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pivotTables/pivotTable5.xml" ContentType="application/vnd.openxmlformats-officedocument.spreadsheetml.pivotTable+xml"/>
  <Override PartName="/xl/pivotTables/pivotTable6.xml" ContentType="application/vnd.openxmlformats-officedocument.spreadsheetml.pivotTable+xml"/>
  <Override PartName="/xl/drawings/drawing5.xml" ContentType="application/vnd.openxmlformats-officedocument.drawing+xml"/>
  <Override PartName="/xl/pivotTables/pivotTable7.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53222"/>
  <mc:AlternateContent xmlns:mc="http://schemas.openxmlformats.org/markup-compatibility/2006">
    <mc:Choice Requires="x15">
      <x15ac:absPath xmlns:x15ac="http://schemas.microsoft.com/office/spreadsheetml/2010/11/ac" url="C:\Data\2014-03-25 New\New 14-03-23 from Old Computer\New\New Moss\MainMoss\Ultimate Moss\Production\"/>
    </mc:Choice>
  </mc:AlternateContent>
  <bookViews>
    <workbookView xWindow="240" yWindow="0" windowWidth="2040" windowHeight="1065"/>
  </bookViews>
  <sheets>
    <sheet name="Info" sheetId="77" r:id="rId1"/>
    <sheet name="Andy Dawson Data" sheetId="16" r:id="rId2"/>
    <sheet name="AndyDawsonTypeXX" sheetId="61" r:id="rId3"/>
    <sheet name="AndyByFactory" sheetId="17" r:id="rId4"/>
    <sheet name="ReconcileAndySharp-Bowyer" sheetId="62" r:id="rId5"/>
    <sheet name="MonthlyGraphTotals" sheetId="26" r:id="rId6"/>
    <sheet name="ProdnByMo" sheetId="64" r:id="rId7"/>
    <sheet name="CumulProdn" sheetId="65" r:id="rId8"/>
    <sheet name="VsLossesGraph" sheetId="67" r:id="rId9"/>
    <sheet name="VsLosses" sheetId="66" r:id="rId10"/>
    <sheet name="F.II" sheetId="19" r:id="rId11"/>
    <sheet name="NF.XII" sheetId="20" r:id="rId12"/>
    <sheet name="NF.XIII" sheetId="21" r:id="rId13"/>
    <sheet name="NF.XV" sheetId="22" r:id="rId14"/>
    <sheet name="NF.XVII" sheetId="25" r:id="rId15"/>
    <sheet name="NF.XIX" sheetId="27" r:id="rId16"/>
    <sheet name="NF.XXX" sheetId="28" r:id="rId17"/>
    <sheet name="NF.30rec" sheetId="10" r:id="rId18"/>
    <sheet name="NF.36" sheetId="29" r:id="rId19"/>
    <sheet name="NF.38" sheetId="30" r:id="rId20"/>
    <sheet name="FBVIsrsI" sheetId="5" r:id="rId21"/>
    <sheet name="FBVI LRsrs" sheetId="11" r:id="rId22"/>
    <sheet name="FB.VI" sheetId="23" r:id="rId23"/>
    <sheet name="FB.XVIII" sheetId="24" r:id="rId24"/>
    <sheet name="FB.21" sheetId="37" r:id="rId25"/>
    <sheet name="FB.26" sheetId="38" r:id="rId26"/>
    <sheet name="FB.40" sheetId="36" r:id="rId27"/>
    <sheet name="PR.1" sheetId="39" r:id="rId28"/>
    <sheet name="PR.4" sheetId="76" r:id="rId29"/>
    <sheet name="PR.IV" sheetId="41" r:id="rId30"/>
    <sheet name="PR.VIII" sheetId="40" r:id="rId31"/>
    <sheet name="PR.IX" sheetId="42" r:id="rId32"/>
    <sheet name="PR.XVI" sheetId="43" r:id="rId33"/>
    <sheet name="PR.32" sheetId="44" r:id="rId34"/>
    <sheet name="PR.34" sheetId="45" r:id="rId35"/>
    <sheet name="B.PR.IV conv" sheetId="46" r:id="rId36"/>
    <sheet name="B.IV" sheetId="47" r:id="rId37"/>
    <sheet name="B.V" sheetId="48" r:id="rId38"/>
    <sheet name="B.VII" sheetId="54" r:id="rId39"/>
    <sheet name="B.PC proto" sheetId="49" r:id="rId40"/>
    <sheet name="B.IX" sheetId="50" r:id="rId41"/>
    <sheet name="B.XVI" sheetId="51" r:id="rId42"/>
    <sheet name="B.XX" sheetId="55" r:id="rId43"/>
    <sheet name="B.XXV" sheetId="56" r:id="rId44"/>
    <sheet name="B.35" sheetId="52" r:id="rId45"/>
    <sheet name="T.III" sheetId="53" r:id="rId46"/>
    <sheet name="T.22" sheetId="57" r:id="rId47"/>
    <sheet name="T.27" sheetId="58" r:id="rId48"/>
    <sheet name="T.29" sheetId="59" r:id="rId49"/>
    <sheet name="TR33" sheetId="7" r:id="rId50"/>
    <sheet name="TR37" sheetId="6" r:id="rId51"/>
    <sheet name="AirBritain" sheetId="33" r:id="rId52"/>
    <sheet name="AB Pvt&amp;Rec" sheetId="32" r:id="rId53"/>
    <sheet name="SB Table Data" sheetId="2" r:id="rId54"/>
    <sheet name="Base" sheetId="1" r:id="rId55"/>
  </sheets>
  <definedNames>
    <definedName name="_xlnm._FilterDatabase" localSheetId="1" hidden="1">'Andy Dawson Data'!$A$1:$R$7935</definedName>
    <definedName name="_xlnm._FilterDatabase" localSheetId="4" hidden="1">'ReconcileAndySharp-Bowyer'!#REF!</definedName>
    <definedName name="Alll">#REF!</definedName>
    <definedName name="Andy">'Andy Dawson Data'!$G$2:$R$7935</definedName>
  </definedNames>
  <calcPr calcId="152511"/>
  <pivotCaches>
    <pivotCache cacheId="0" r:id="rId56"/>
    <pivotCache cacheId="1" r:id="rId57"/>
    <pivotCache cacheId="2" r:id="rId58"/>
    <pivotCache cacheId="3" r:id="rId59"/>
  </pivotCaches>
</workbook>
</file>

<file path=xl/calcChain.xml><?xml version="1.0" encoding="utf-8"?>
<calcChain xmlns="http://schemas.openxmlformats.org/spreadsheetml/2006/main">
  <c r="AO7" i="36" l="1"/>
  <c r="J3" i="66" l="1"/>
  <c r="J4" i="66"/>
  <c r="J5" i="66"/>
  <c r="L5" i="66"/>
  <c r="J6" i="66"/>
  <c r="L6" i="66"/>
  <c r="J7" i="66"/>
  <c r="J8" i="66"/>
  <c r="J9" i="66"/>
  <c r="L9" i="66"/>
  <c r="J10" i="66"/>
  <c r="J11" i="66"/>
  <c r="J12" i="66"/>
  <c r="J13" i="66"/>
  <c r="J14" i="66"/>
  <c r="L14" i="66"/>
  <c r="J15" i="66"/>
  <c r="J16" i="66"/>
  <c r="J17" i="66"/>
  <c r="J18" i="66"/>
  <c r="J19" i="66"/>
  <c r="J20" i="66"/>
  <c r="J21" i="66"/>
  <c r="J22" i="66"/>
  <c r="J23" i="66"/>
  <c r="J24" i="66"/>
  <c r="J25" i="66"/>
  <c r="J26" i="66"/>
  <c r="J27" i="66"/>
  <c r="J28" i="66"/>
  <c r="J29" i="66"/>
  <c r="J30" i="66"/>
  <c r="J31" i="66"/>
  <c r="J32" i="66"/>
  <c r="J33" i="66"/>
  <c r="J34" i="66"/>
  <c r="J35" i="66"/>
  <c r="J36" i="66"/>
  <c r="J37" i="66"/>
  <c r="J38" i="66"/>
  <c r="J39" i="66"/>
  <c r="J40" i="66"/>
  <c r="J41" i="66"/>
  <c r="J42" i="66"/>
  <c r="J43" i="66"/>
  <c r="J44" i="66"/>
  <c r="J45" i="66"/>
  <c r="J46" i="66"/>
  <c r="J47" i="66"/>
  <c r="J48" i="66"/>
  <c r="J49" i="66"/>
  <c r="J50" i="66"/>
  <c r="J51" i="66"/>
  <c r="J52" i="66"/>
  <c r="J2" i="66"/>
  <c r="L10" i="66"/>
  <c r="E81" i="26"/>
  <c r="F81" i="26"/>
  <c r="G81" i="26"/>
  <c r="H81" i="26"/>
  <c r="I81" i="26"/>
  <c r="J81" i="26"/>
  <c r="K81" i="26"/>
  <c r="L81" i="26"/>
  <c r="M81" i="26"/>
  <c r="N81" i="26"/>
  <c r="O81" i="26"/>
  <c r="P81" i="26"/>
  <c r="Q81" i="26"/>
  <c r="R81" i="26"/>
  <c r="S81" i="26"/>
  <c r="T81" i="26"/>
  <c r="U81" i="26"/>
  <c r="V81" i="26"/>
  <c r="W81" i="26"/>
  <c r="X81" i="26"/>
  <c r="Y81" i="26"/>
  <c r="Z81" i="26"/>
  <c r="AA81" i="26"/>
  <c r="AB81" i="26"/>
  <c r="AC81" i="26"/>
  <c r="AD81" i="26"/>
  <c r="AE81" i="26"/>
  <c r="AF81" i="26"/>
  <c r="AG81" i="26"/>
  <c r="AH81" i="26"/>
  <c r="AI81" i="26"/>
  <c r="AJ81" i="26"/>
  <c r="AK81" i="26"/>
  <c r="AL81" i="26"/>
  <c r="AM81" i="26"/>
  <c r="AN81" i="26"/>
  <c r="AO81" i="26"/>
  <c r="AP81" i="26"/>
  <c r="AQ81" i="26"/>
  <c r="AR81" i="26"/>
  <c r="AS81" i="26"/>
  <c r="AT81" i="26"/>
  <c r="AU81" i="26"/>
  <c r="AV81" i="26"/>
  <c r="AW81" i="26"/>
  <c r="AX81" i="26"/>
  <c r="AY81" i="26"/>
  <c r="AZ81" i="26"/>
  <c r="BA81" i="26"/>
  <c r="BB81" i="26"/>
  <c r="BC81" i="26"/>
  <c r="BD81" i="26"/>
  <c r="BE81" i="26"/>
  <c r="BF81" i="26"/>
  <c r="BG81" i="26"/>
  <c r="BH81" i="26"/>
  <c r="BI81" i="26"/>
  <c r="BJ81" i="26"/>
  <c r="BK81" i="26"/>
  <c r="BL81" i="26"/>
  <c r="BM81" i="26"/>
  <c r="BN81" i="26"/>
  <c r="BO81" i="26"/>
  <c r="BP81" i="26"/>
  <c r="BQ81" i="26"/>
  <c r="BR81" i="26"/>
  <c r="BS81" i="26"/>
  <c r="BT81" i="26"/>
  <c r="BU81" i="26"/>
  <c r="BV81" i="26"/>
  <c r="BW81" i="26"/>
  <c r="BX81" i="26"/>
  <c r="D81" i="26"/>
  <c r="C81" i="26"/>
  <c r="BX80" i="26"/>
  <c r="BW80" i="26"/>
  <c r="BV80" i="26"/>
  <c r="BU80" i="26"/>
  <c r="BT80" i="26"/>
  <c r="BS80" i="26"/>
  <c r="BR80" i="26"/>
  <c r="BQ80" i="26"/>
  <c r="BP80" i="26"/>
  <c r="BO80" i="26"/>
  <c r="BN80" i="26"/>
  <c r="BM80" i="26"/>
  <c r="BL80" i="26"/>
  <c r="BK80" i="26"/>
  <c r="BJ80" i="26"/>
  <c r="BI80" i="26"/>
  <c r="BH80" i="26"/>
  <c r="BG80" i="26"/>
  <c r="BF80" i="26"/>
  <c r="BE80" i="26"/>
  <c r="BD80" i="26"/>
  <c r="BC80" i="26"/>
  <c r="BB80" i="26"/>
  <c r="BA80" i="26"/>
  <c r="AZ80" i="26"/>
  <c r="AY80" i="26"/>
  <c r="AX80" i="26"/>
  <c r="AW80" i="26"/>
  <c r="AV80" i="26"/>
  <c r="AU80" i="26"/>
  <c r="AT80" i="26"/>
  <c r="AS80" i="26"/>
  <c r="AR80" i="26"/>
  <c r="AQ80" i="26"/>
  <c r="AP80" i="26"/>
  <c r="AO80" i="26"/>
  <c r="AN80" i="26"/>
  <c r="AM80" i="26"/>
  <c r="AL80" i="26"/>
  <c r="AK80" i="26"/>
  <c r="AJ80" i="26"/>
  <c r="AI80" i="26"/>
  <c r="AH80" i="26"/>
  <c r="AG80" i="26"/>
  <c r="AF80" i="26"/>
  <c r="AE80" i="26"/>
  <c r="AD80" i="26"/>
  <c r="AC80" i="26"/>
  <c r="AB80" i="26"/>
  <c r="AA80" i="26"/>
  <c r="Z80" i="26"/>
  <c r="Y80" i="26"/>
  <c r="X80" i="26"/>
  <c r="W80" i="26"/>
  <c r="V80" i="26"/>
  <c r="U80" i="26"/>
  <c r="T80" i="26"/>
  <c r="S80" i="26"/>
  <c r="R80" i="26"/>
  <c r="Q80" i="26"/>
  <c r="P80" i="26"/>
  <c r="O80" i="26"/>
  <c r="N80" i="26"/>
  <c r="M80" i="26"/>
  <c r="L80" i="26"/>
  <c r="K80" i="26"/>
  <c r="J80" i="26"/>
  <c r="I80" i="26"/>
  <c r="H80" i="26"/>
  <c r="G80" i="26"/>
  <c r="F80" i="26"/>
  <c r="E80" i="26"/>
  <c r="D80" i="26"/>
  <c r="C80" i="26"/>
  <c r="B80" i="26"/>
  <c r="BX79" i="26"/>
  <c r="BW79" i="26"/>
  <c r="BV79" i="26"/>
  <c r="BU79" i="26"/>
  <c r="BT79" i="26"/>
  <c r="BS79" i="26"/>
  <c r="BR79" i="26"/>
  <c r="BQ79" i="26"/>
  <c r="BP79" i="26"/>
  <c r="BO79" i="26"/>
  <c r="BN79" i="26"/>
  <c r="BM79" i="26"/>
  <c r="BL79" i="26"/>
  <c r="BK79" i="26"/>
  <c r="BJ79" i="26"/>
  <c r="BI79" i="26"/>
  <c r="BH79" i="26"/>
  <c r="BG79" i="26"/>
  <c r="BF79" i="26"/>
  <c r="BE79" i="26"/>
  <c r="BD79" i="26"/>
  <c r="BC79" i="26"/>
  <c r="BB79" i="26"/>
  <c r="BA79" i="26"/>
  <c r="AZ79" i="26"/>
  <c r="AY79" i="26"/>
  <c r="AX79" i="26"/>
  <c r="AW79" i="26"/>
  <c r="AV79" i="26"/>
  <c r="AU79" i="26"/>
  <c r="AT79" i="26"/>
  <c r="AS79" i="26"/>
  <c r="AR79" i="26"/>
  <c r="AQ79" i="26"/>
  <c r="AP79" i="26"/>
  <c r="AO79" i="26"/>
  <c r="AN79" i="26"/>
  <c r="AM79" i="26"/>
  <c r="AL79" i="26"/>
  <c r="AK79" i="26"/>
  <c r="AJ79" i="26"/>
  <c r="AI79" i="26"/>
  <c r="AH79" i="26"/>
  <c r="AG79" i="26"/>
  <c r="AF79" i="26"/>
  <c r="AE79" i="26"/>
  <c r="AD79" i="26"/>
  <c r="AC79" i="26"/>
  <c r="AB79" i="26"/>
  <c r="AA79" i="26"/>
  <c r="Z79" i="26"/>
  <c r="Y79" i="26"/>
  <c r="X79" i="26"/>
  <c r="W79" i="26"/>
  <c r="V79" i="26"/>
  <c r="U79" i="26"/>
  <c r="T79" i="26"/>
  <c r="S79" i="26"/>
  <c r="R79" i="26"/>
  <c r="Q79" i="26"/>
  <c r="P79" i="26"/>
  <c r="O79" i="26"/>
  <c r="N79" i="26"/>
  <c r="M79" i="26"/>
  <c r="L79" i="26"/>
  <c r="K79" i="26"/>
  <c r="J79" i="26"/>
  <c r="I79" i="26"/>
  <c r="H79" i="26"/>
  <c r="G79" i="26"/>
  <c r="F79" i="26"/>
  <c r="E79" i="26"/>
  <c r="D79" i="26"/>
  <c r="C79" i="26"/>
  <c r="BX78" i="26"/>
  <c r="BW78" i="26"/>
  <c r="BV78" i="26"/>
  <c r="BU78" i="26"/>
  <c r="BT78" i="26"/>
  <c r="BS78" i="26"/>
  <c r="BR78" i="26"/>
  <c r="BQ78" i="26"/>
  <c r="BP78" i="26"/>
  <c r="BO78" i="26"/>
  <c r="BN78" i="26"/>
  <c r="BM78" i="26"/>
  <c r="BL78" i="26"/>
  <c r="BK78" i="26"/>
  <c r="BJ78" i="26"/>
  <c r="BI78" i="26"/>
  <c r="BH78" i="26"/>
  <c r="BG78" i="26"/>
  <c r="BF78" i="26"/>
  <c r="BE78" i="26"/>
  <c r="BD78" i="26"/>
  <c r="BC78" i="26"/>
  <c r="BB78" i="26"/>
  <c r="BA78" i="26"/>
  <c r="AZ78" i="26"/>
  <c r="AY78" i="26"/>
  <c r="AX78" i="26"/>
  <c r="AW78" i="26"/>
  <c r="AV78" i="26"/>
  <c r="AU78" i="26"/>
  <c r="AT78" i="26"/>
  <c r="AS78" i="26"/>
  <c r="AR78" i="26"/>
  <c r="AQ78" i="26"/>
  <c r="AP78" i="26"/>
  <c r="AO78" i="26"/>
  <c r="AN78" i="26"/>
  <c r="AM78" i="26"/>
  <c r="AL78" i="26"/>
  <c r="AK78" i="26"/>
  <c r="AJ78" i="26"/>
  <c r="AI78" i="26"/>
  <c r="AH78" i="26"/>
  <c r="AG78" i="26"/>
  <c r="AF78" i="26"/>
  <c r="AE78" i="26"/>
  <c r="AD78" i="26"/>
  <c r="AC78" i="26"/>
  <c r="AB78" i="26"/>
  <c r="AA78" i="26"/>
  <c r="Z78" i="26"/>
  <c r="Y78" i="26"/>
  <c r="X78" i="26"/>
  <c r="W78" i="26"/>
  <c r="V78" i="26"/>
  <c r="U78" i="26"/>
  <c r="T78" i="26"/>
  <c r="S78" i="26"/>
  <c r="R78" i="26"/>
  <c r="Q78" i="26"/>
  <c r="P78" i="26"/>
  <c r="O78" i="26"/>
  <c r="N78" i="26"/>
  <c r="M78" i="26"/>
  <c r="L78" i="26"/>
  <c r="K78" i="26"/>
  <c r="J78" i="26"/>
  <c r="I78" i="26"/>
  <c r="H78" i="26"/>
  <c r="G78" i="26"/>
  <c r="F78" i="26"/>
  <c r="E78" i="26"/>
  <c r="D78" i="26"/>
  <c r="C78" i="26"/>
  <c r="B79" i="26"/>
  <c r="B78" i="26"/>
  <c r="BX72" i="26"/>
  <c r="BW72" i="26"/>
  <c r="BV72" i="26"/>
  <c r="BU72" i="26"/>
  <c r="BT72" i="26"/>
  <c r="BS72" i="26"/>
  <c r="BR72" i="26"/>
  <c r="BQ72" i="26"/>
  <c r="BP72" i="26"/>
  <c r="BO72" i="26"/>
  <c r="BN72" i="26"/>
  <c r="BM72" i="26"/>
  <c r="BL72" i="26"/>
  <c r="BK72" i="26"/>
  <c r="BJ72" i="26"/>
  <c r="BI72" i="26"/>
  <c r="BH72" i="26"/>
  <c r="BG72" i="26"/>
  <c r="BF72" i="26"/>
  <c r="BE72" i="26"/>
  <c r="BD72" i="26"/>
  <c r="BC72" i="26"/>
  <c r="BB72" i="26"/>
  <c r="BA72" i="26"/>
  <c r="AZ72" i="26"/>
  <c r="AY72" i="26"/>
  <c r="AX72" i="26"/>
  <c r="AW72" i="26"/>
  <c r="AV72" i="26"/>
  <c r="AU72" i="26"/>
  <c r="AT72" i="26"/>
  <c r="AS72" i="26"/>
  <c r="AR72" i="26"/>
  <c r="AQ72" i="26"/>
  <c r="AP72" i="26"/>
  <c r="AO72" i="26"/>
  <c r="AN72" i="26"/>
  <c r="AM72" i="26"/>
  <c r="AL72" i="26"/>
  <c r="AK72" i="26"/>
  <c r="AJ72" i="26"/>
  <c r="AI72" i="26"/>
  <c r="AH72" i="26"/>
  <c r="AG72" i="26"/>
  <c r="AF72" i="26"/>
  <c r="AE72" i="26"/>
  <c r="AD72" i="26"/>
  <c r="AC72" i="26"/>
  <c r="AB72" i="26"/>
  <c r="AA72" i="26"/>
  <c r="Z72" i="26"/>
  <c r="Y72" i="26"/>
  <c r="X72" i="26"/>
  <c r="W72" i="26"/>
  <c r="V72" i="26"/>
  <c r="U72" i="26"/>
  <c r="T72" i="26"/>
  <c r="S72" i="26"/>
  <c r="R72" i="26"/>
  <c r="Q72" i="26"/>
  <c r="P72" i="26"/>
  <c r="O72" i="26"/>
  <c r="N72" i="26"/>
  <c r="M72" i="26"/>
  <c r="L72" i="26"/>
  <c r="K72" i="26"/>
  <c r="J72" i="26"/>
  <c r="I72" i="26"/>
  <c r="H72" i="26"/>
  <c r="G72" i="26"/>
  <c r="F72" i="26"/>
  <c r="E72" i="26"/>
  <c r="D72" i="26"/>
  <c r="C72" i="26"/>
  <c r="B72" i="26"/>
  <c r="DD4" i="41"/>
  <c r="DC4" i="41"/>
  <c r="DB4" i="41"/>
  <c r="DA4" i="41"/>
  <c r="CZ4" i="41"/>
  <c r="CY4" i="41"/>
  <c r="CX4" i="41"/>
  <c r="CW4" i="41"/>
  <c r="CV4" i="41"/>
  <c r="CU4" i="41"/>
  <c r="CT4" i="41"/>
  <c r="CS4" i="41"/>
  <c r="CR4" i="41"/>
  <c r="CQ4" i="41"/>
  <c r="CP4" i="41"/>
  <c r="CO4" i="41"/>
  <c r="CN4" i="41"/>
  <c r="CM4" i="41"/>
  <c r="CL4" i="41"/>
  <c r="CK4" i="41"/>
  <c r="CJ4" i="41"/>
  <c r="CI4" i="41"/>
  <c r="CH4" i="41"/>
  <c r="CG4" i="41"/>
  <c r="CF4" i="41"/>
  <c r="CE4" i="41"/>
  <c r="CD4" i="41"/>
  <c r="CC4" i="41"/>
  <c r="CB4" i="41"/>
  <c r="CA4" i="41"/>
  <c r="BZ4" i="41"/>
  <c r="BY4" i="41"/>
  <c r="BX4" i="41"/>
  <c r="BW4" i="41"/>
  <c r="BV4" i="41"/>
  <c r="BU4" i="41"/>
  <c r="BT4" i="41"/>
  <c r="BS4" i="41"/>
  <c r="BR4" i="41"/>
  <c r="BQ4" i="41"/>
  <c r="BP4" i="41"/>
  <c r="BO4" i="41"/>
  <c r="BN4" i="41"/>
  <c r="BM4" i="41"/>
  <c r="BL4" i="41"/>
  <c r="BK4" i="41"/>
  <c r="BJ4" i="41"/>
  <c r="BI4" i="41"/>
  <c r="BH4" i="41"/>
  <c r="BG4" i="41"/>
  <c r="BF4" i="41"/>
  <c r="BE4" i="41"/>
  <c r="BD4" i="41"/>
  <c r="BC4" i="41"/>
  <c r="BB4" i="41"/>
  <c r="BA4" i="41"/>
  <c r="AZ4" i="41"/>
  <c r="AY4" i="41"/>
  <c r="AX4" i="41"/>
  <c r="AW4" i="41"/>
  <c r="AV4" i="41"/>
  <c r="AU4" i="41"/>
  <c r="AT4" i="41"/>
  <c r="AS4" i="41"/>
  <c r="AR4" i="41"/>
  <c r="AQ4" i="41"/>
  <c r="AP4" i="41"/>
  <c r="AO4" i="41"/>
  <c r="AN4" i="41"/>
  <c r="AM4" i="41"/>
  <c r="AL4" i="41"/>
  <c r="AK4" i="41"/>
  <c r="AJ4" i="41"/>
  <c r="AI4" i="41"/>
  <c r="AH4" i="41"/>
  <c r="AG4" i="41"/>
  <c r="AF4" i="41"/>
  <c r="AE4" i="41"/>
  <c r="AD4" i="41"/>
  <c r="AC4" i="41"/>
  <c r="AB4" i="41"/>
  <c r="AA4" i="41"/>
  <c r="Z4" i="41"/>
  <c r="Y4" i="41"/>
  <c r="X4" i="41"/>
  <c r="W4" i="41"/>
  <c r="V4" i="41"/>
  <c r="U4" i="41"/>
  <c r="T4" i="41"/>
  <c r="S4" i="41"/>
  <c r="R4" i="41"/>
  <c r="Q4" i="41"/>
  <c r="P4" i="41"/>
  <c r="O4" i="41"/>
  <c r="N4" i="41"/>
  <c r="M4" i="41"/>
  <c r="L4" i="41"/>
  <c r="K4" i="41"/>
  <c r="J4" i="41"/>
  <c r="I4" i="41"/>
  <c r="H4" i="41"/>
  <c r="G4" i="41"/>
  <c r="F4" i="41"/>
  <c r="E4" i="41"/>
  <c r="D4" i="41"/>
  <c r="C4" i="41"/>
  <c r="C5" i="41"/>
  <c r="B4" i="41"/>
  <c r="B5" i="41"/>
  <c r="D5" i="41"/>
  <c r="E5" i="41"/>
  <c r="DD4" i="76"/>
  <c r="DC4" i="76"/>
  <c r="DB4" i="76"/>
  <c r="DA4" i="76"/>
  <c r="CZ4" i="76"/>
  <c r="CY4" i="76"/>
  <c r="CX4" i="76"/>
  <c r="CW4" i="76"/>
  <c r="CV4" i="76"/>
  <c r="CU4" i="76"/>
  <c r="CT4" i="76"/>
  <c r="CS4" i="76"/>
  <c r="CR4" i="76"/>
  <c r="CQ4" i="76"/>
  <c r="CP4" i="76"/>
  <c r="CO4" i="76"/>
  <c r="CN4" i="76"/>
  <c r="CM4" i="76"/>
  <c r="CL4" i="76"/>
  <c r="CK4" i="76"/>
  <c r="CJ4" i="76"/>
  <c r="CI4" i="76"/>
  <c r="CH4" i="76"/>
  <c r="CG4" i="76"/>
  <c r="CF4" i="76"/>
  <c r="CE4" i="76"/>
  <c r="CD4" i="76"/>
  <c r="CC4" i="76"/>
  <c r="CB4" i="76"/>
  <c r="CA4" i="76"/>
  <c r="BZ4" i="76"/>
  <c r="BY4" i="76"/>
  <c r="BX4" i="76"/>
  <c r="BW4" i="76"/>
  <c r="BV4" i="76"/>
  <c r="BU4" i="76"/>
  <c r="BT4" i="76"/>
  <c r="BS4" i="76"/>
  <c r="BR4" i="76"/>
  <c r="BQ4" i="76"/>
  <c r="BP4" i="76"/>
  <c r="BO4" i="76"/>
  <c r="BN4" i="76"/>
  <c r="BM4" i="76"/>
  <c r="BL4" i="76"/>
  <c r="BK4" i="76"/>
  <c r="BJ4" i="76"/>
  <c r="BI4" i="76"/>
  <c r="BH4" i="76"/>
  <c r="BG4" i="76"/>
  <c r="BF4" i="76"/>
  <c r="BE4" i="76"/>
  <c r="BD4" i="76"/>
  <c r="BC4" i="76"/>
  <c r="BB4" i="76"/>
  <c r="BA4" i="76"/>
  <c r="AZ4" i="76"/>
  <c r="AY4" i="76"/>
  <c r="AX4" i="76"/>
  <c r="AW4" i="76"/>
  <c r="AV4" i="76"/>
  <c r="AU4" i="76"/>
  <c r="AT4" i="76"/>
  <c r="AS4" i="76"/>
  <c r="AR4" i="76"/>
  <c r="AQ4" i="76"/>
  <c r="AP4" i="76"/>
  <c r="AO4" i="76"/>
  <c r="AN4" i="76"/>
  <c r="AM4" i="76"/>
  <c r="AL4" i="76"/>
  <c r="AK4" i="76"/>
  <c r="AJ4" i="76"/>
  <c r="AI4" i="76"/>
  <c r="AH4" i="76"/>
  <c r="AG4" i="76"/>
  <c r="AF4" i="76"/>
  <c r="AE4" i="76"/>
  <c r="AD4" i="76"/>
  <c r="AC4" i="76"/>
  <c r="AB4" i="76"/>
  <c r="AA4" i="76"/>
  <c r="Z4" i="76"/>
  <c r="Y4" i="76"/>
  <c r="X4" i="76"/>
  <c r="W4" i="76"/>
  <c r="V4" i="76"/>
  <c r="U4" i="76"/>
  <c r="T4" i="76"/>
  <c r="S4" i="76"/>
  <c r="R4" i="76"/>
  <c r="Q4" i="76"/>
  <c r="P4" i="76"/>
  <c r="O4" i="76"/>
  <c r="N4" i="76"/>
  <c r="M4" i="76"/>
  <c r="L4" i="76"/>
  <c r="K4" i="76"/>
  <c r="J4" i="76"/>
  <c r="I4" i="76"/>
  <c r="H4" i="76"/>
  <c r="G4" i="76"/>
  <c r="F4" i="76"/>
  <c r="E4" i="76"/>
  <c r="D4" i="76"/>
  <c r="C4" i="76"/>
  <c r="B4" i="76"/>
  <c r="B5" i="76"/>
  <c r="C5" i="76"/>
  <c r="D5" i="76"/>
  <c r="BX12" i="53"/>
  <c r="BW12" i="53"/>
  <c r="BV12" i="53"/>
  <c r="BU12" i="53"/>
  <c r="BU33" i="26"/>
  <c r="BT12" i="53"/>
  <c r="BS12" i="53"/>
  <c r="BR12" i="53"/>
  <c r="BQ12" i="53"/>
  <c r="BQ33" i="26"/>
  <c r="BP12" i="53"/>
  <c r="BO12" i="53"/>
  <c r="BN12" i="53"/>
  <c r="BM12" i="53"/>
  <c r="BL12" i="53"/>
  <c r="BK12" i="53"/>
  <c r="BJ12" i="53"/>
  <c r="BI12" i="53"/>
  <c r="BH12" i="53"/>
  <c r="BG12" i="53"/>
  <c r="BF12" i="53"/>
  <c r="BE12" i="53"/>
  <c r="BE33" i="26"/>
  <c r="BD12" i="53"/>
  <c r="BC12" i="53"/>
  <c r="BB12" i="53"/>
  <c r="BA12" i="53"/>
  <c r="BA33" i="26"/>
  <c r="AZ12" i="53"/>
  <c r="AY12" i="53"/>
  <c r="AX12" i="53"/>
  <c r="AW12" i="53"/>
  <c r="AV12" i="53"/>
  <c r="AU12" i="53"/>
  <c r="AT12" i="53"/>
  <c r="AS12" i="53"/>
  <c r="AR12" i="53"/>
  <c r="AQ12" i="53"/>
  <c r="AP12" i="53"/>
  <c r="AO12" i="53"/>
  <c r="AO33" i="26"/>
  <c r="AN12" i="53"/>
  <c r="AM12" i="53"/>
  <c r="AL12" i="53"/>
  <c r="AK12" i="53"/>
  <c r="AK33" i="26"/>
  <c r="AJ12" i="53"/>
  <c r="AI12" i="53"/>
  <c r="AH12" i="53"/>
  <c r="AG12" i="53"/>
  <c r="AF12" i="53"/>
  <c r="AE12" i="53"/>
  <c r="AD12" i="53"/>
  <c r="AC12" i="53"/>
  <c r="AB12" i="53"/>
  <c r="AA12" i="53"/>
  <c r="Z12" i="53"/>
  <c r="Y12" i="53"/>
  <c r="Y33" i="26"/>
  <c r="X12" i="53"/>
  <c r="W12" i="53"/>
  <c r="V12" i="53"/>
  <c r="U12" i="53"/>
  <c r="U33" i="26"/>
  <c r="U2" i="26"/>
  <c r="U3" i="26"/>
  <c r="U4" i="26"/>
  <c r="U5" i="26"/>
  <c r="U6" i="26"/>
  <c r="U9" i="26"/>
  <c r="U12" i="26"/>
  <c r="U16" i="26"/>
  <c r="U21" i="26"/>
  <c r="T12" i="53"/>
  <c r="S12" i="53"/>
  <c r="R12" i="53"/>
  <c r="Q12" i="53"/>
  <c r="Q33" i="26"/>
  <c r="Q53" i="26"/>
  <c r="P12" i="53"/>
  <c r="O12" i="53"/>
  <c r="N12" i="53"/>
  <c r="M12" i="53"/>
  <c r="M33" i="26"/>
  <c r="M2" i="26"/>
  <c r="M3" i="26"/>
  <c r="M4" i="26"/>
  <c r="M5" i="26"/>
  <c r="M6" i="26"/>
  <c r="M9" i="26"/>
  <c r="M12" i="26"/>
  <c r="M15" i="26"/>
  <c r="M59" i="26"/>
  <c r="M73" i="26" s="1"/>
  <c r="M75" i="26" s="1"/>
  <c r="M16" i="26"/>
  <c r="M21" i="26"/>
  <c r="M26" i="26"/>
  <c r="M30" i="26"/>
  <c r="L12" i="53"/>
  <c r="K12" i="53"/>
  <c r="J12" i="53"/>
  <c r="J33" i="26"/>
  <c r="I12" i="53"/>
  <c r="I33" i="26"/>
  <c r="H12" i="53"/>
  <c r="G12" i="53"/>
  <c r="F12" i="53"/>
  <c r="E12" i="53"/>
  <c r="E33" i="26"/>
  <c r="D12" i="53"/>
  <c r="C12" i="53"/>
  <c r="B12" i="53"/>
  <c r="Y13" i="19"/>
  <c r="X13" i="19"/>
  <c r="W13" i="19"/>
  <c r="V13" i="19"/>
  <c r="U13" i="19"/>
  <c r="T13" i="19"/>
  <c r="S13" i="19"/>
  <c r="R13" i="19"/>
  <c r="Q13" i="19"/>
  <c r="P13" i="19"/>
  <c r="O13" i="19"/>
  <c r="N13" i="19"/>
  <c r="M13" i="19"/>
  <c r="L13" i="19"/>
  <c r="K13" i="19"/>
  <c r="J13" i="19"/>
  <c r="I13" i="19"/>
  <c r="DD5" i="47"/>
  <c r="DC5" i="47"/>
  <c r="DB5" i="47"/>
  <c r="DA5" i="47"/>
  <c r="CZ5" i="47"/>
  <c r="CY5" i="47"/>
  <c r="CX5" i="47"/>
  <c r="CW5" i="47"/>
  <c r="CV5" i="47"/>
  <c r="CU5" i="47"/>
  <c r="CT5" i="47"/>
  <c r="CS5" i="47"/>
  <c r="CR5" i="47"/>
  <c r="CQ5" i="47"/>
  <c r="CP5" i="47"/>
  <c r="CO5" i="47"/>
  <c r="CN5" i="47"/>
  <c r="CM5" i="47"/>
  <c r="CL5" i="47"/>
  <c r="CK5" i="47"/>
  <c r="CJ5" i="47"/>
  <c r="CI5" i="47"/>
  <c r="CH5" i="47"/>
  <c r="CG5" i="47"/>
  <c r="CF5" i="47"/>
  <c r="CE5" i="47"/>
  <c r="CD5" i="47"/>
  <c r="CC5" i="47"/>
  <c r="CB5" i="47"/>
  <c r="CA5" i="47"/>
  <c r="BZ5" i="47"/>
  <c r="BY5" i="47"/>
  <c r="BX5" i="47"/>
  <c r="BW5" i="47"/>
  <c r="BV5" i="47"/>
  <c r="BU5" i="47"/>
  <c r="BU24" i="26"/>
  <c r="BT5" i="47"/>
  <c r="BS5" i="47"/>
  <c r="BR5" i="47"/>
  <c r="BQ5" i="47"/>
  <c r="BQ24" i="26"/>
  <c r="BP5" i="47"/>
  <c r="BO5" i="47"/>
  <c r="BN5" i="47"/>
  <c r="BM5" i="47"/>
  <c r="BM24" i="26"/>
  <c r="BL5" i="47"/>
  <c r="BK5" i="47"/>
  <c r="BJ5" i="47"/>
  <c r="BI5" i="47"/>
  <c r="BI24" i="26"/>
  <c r="BH5" i="47"/>
  <c r="BG5" i="47"/>
  <c r="BF5" i="47"/>
  <c r="BE5" i="47"/>
  <c r="BE24" i="26"/>
  <c r="BD5" i="47"/>
  <c r="BC5" i="47"/>
  <c r="BB5" i="47"/>
  <c r="BA5" i="47"/>
  <c r="BA24" i="26"/>
  <c r="AZ5" i="47"/>
  <c r="AY5" i="47"/>
  <c r="AX5" i="47"/>
  <c r="AW5" i="47"/>
  <c r="AW24" i="26"/>
  <c r="AV5" i="47"/>
  <c r="AU5" i="47"/>
  <c r="AT5" i="47"/>
  <c r="AS5" i="47"/>
  <c r="AS24" i="26"/>
  <c r="AR5" i="47"/>
  <c r="AQ5" i="47"/>
  <c r="AP5" i="47"/>
  <c r="AO5" i="47"/>
  <c r="AO24" i="26"/>
  <c r="AN5" i="47"/>
  <c r="AM5" i="47"/>
  <c r="AL5" i="47"/>
  <c r="AK5" i="47"/>
  <c r="AK24" i="26"/>
  <c r="AJ5" i="47"/>
  <c r="AI5" i="47"/>
  <c r="AH5" i="47"/>
  <c r="AG5" i="47"/>
  <c r="AG24" i="26"/>
  <c r="AF5" i="47"/>
  <c r="AE5" i="47"/>
  <c r="AD5" i="47"/>
  <c r="AC5" i="47"/>
  <c r="AC24" i="26"/>
  <c r="AB5" i="47"/>
  <c r="AA5" i="47"/>
  <c r="Z5" i="47"/>
  <c r="Y5" i="47"/>
  <c r="Y24" i="26"/>
  <c r="X5" i="47"/>
  <c r="W5" i="47"/>
  <c r="V5" i="47"/>
  <c r="U5" i="47"/>
  <c r="U24" i="26"/>
  <c r="T5" i="47"/>
  <c r="S5" i="47"/>
  <c r="R5" i="47"/>
  <c r="Q5" i="47"/>
  <c r="Q24" i="26"/>
  <c r="P5" i="47"/>
  <c r="O5" i="47"/>
  <c r="N5" i="47"/>
  <c r="M5" i="47"/>
  <c r="M24" i="26"/>
  <c r="L5" i="47"/>
  <c r="K5" i="47"/>
  <c r="J5" i="47"/>
  <c r="I5" i="47"/>
  <c r="I24" i="26"/>
  <c r="H5" i="47"/>
  <c r="G5" i="47"/>
  <c r="F5" i="47"/>
  <c r="E5" i="47"/>
  <c r="E24" i="26"/>
  <c r="D5" i="47"/>
  <c r="C5" i="47"/>
  <c r="B5" i="47"/>
  <c r="AR68" i="26"/>
  <c r="AR69" i="26"/>
  <c r="AR70" i="26"/>
  <c r="AR30" i="26"/>
  <c r="AR26" i="26"/>
  <c r="AR15" i="26"/>
  <c r="AR59" i="26" s="1"/>
  <c r="AR73" i="26" s="1"/>
  <c r="AR75" i="26" s="1"/>
  <c r="X68" i="26"/>
  <c r="X69" i="26"/>
  <c r="X70" i="26"/>
  <c r="X30" i="26"/>
  <c r="X26" i="26"/>
  <c r="X15" i="26"/>
  <c r="X59" i="26"/>
  <c r="X73" i="26" s="1"/>
  <c r="P68" i="26"/>
  <c r="P69" i="26"/>
  <c r="P70" i="26"/>
  <c r="P30" i="26"/>
  <c r="P26" i="26"/>
  <c r="P15" i="26"/>
  <c r="P59" i="26" s="1"/>
  <c r="P73" i="26" s="1"/>
  <c r="P75" i="26" s="1"/>
  <c r="H68" i="26"/>
  <c r="H69" i="26"/>
  <c r="H70" i="26"/>
  <c r="H30" i="26"/>
  <c r="H26" i="26"/>
  <c r="H15" i="26"/>
  <c r="H59" i="26"/>
  <c r="H73" i="26" s="1"/>
  <c r="H75" i="26" s="1"/>
  <c r="AS68" i="26"/>
  <c r="AS69" i="26"/>
  <c r="AS70" i="26"/>
  <c r="AS30" i="26"/>
  <c r="AS26" i="26"/>
  <c r="AS15" i="26"/>
  <c r="AS59" i="26" s="1"/>
  <c r="AS73" i="26" s="1"/>
  <c r="AS75" i="26" s="1"/>
  <c r="AQ68" i="26"/>
  <c r="AQ69" i="26"/>
  <c r="AQ70" i="26"/>
  <c r="AQ30" i="26"/>
  <c r="AQ26" i="26"/>
  <c r="AQ15" i="26"/>
  <c r="AQ59" i="26"/>
  <c r="AQ73" i="26" s="1"/>
  <c r="BX68" i="26"/>
  <c r="BX69" i="26"/>
  <c r="BX70" i="26"/>
  <c r="BX30" i="26"/>
  <c r="BX26" i="26"/>
  <c r="BX15" i="26"/>
  <c r="BX59" i="26" s="1"/>
  <c r="BX73" i="26" s="1"/>
  <c r="BX75" i="26" s="1"/>
  <c r="BV68" i="26"/>
  <c r="BV69" i="26"/>
  <c r="BV70" i="26"/>
  <c r="BV30" i="26"/>
  <c r="BV26" i="26"/>
  <c r="BV15" i="26"/>
  <c r="BV59" i="26" s="1"/>
  <c r="BV73" i="26" s="1"/>
  <c r="BR68" i="26"/>
  <c r="BR69" i="26"/>
  <c r="BR70" i="26"/>
  <c r="BR30" i="26"/>
  <c r="BR26" i="26"/>
  <c r="BR15" i="26"/>
  <c r="BR59" i="26" s="1"/>
  <c r="BR73" i="26" s="1"/>
  <c r="BR75" i="26" s="1"/>
  <c r="BP68" i="26"/>
  <c r="BP69" i="26"/>
  <c r="BP70" i="26"/>
  <c r="BP30" i="26"/>
  <c r="BP26" i="26"/>
  <c r="BP15" i="26"/>
  <c r="BP59" i="26" s="1"/>
  <c r="BP73" i="26" s="1"/>
  <c r="BN68" i="26"/>
  <c r="BN69" i="26"/>
  <c r="BN70" i="26"/>
  <c r="BN30" i="26"/>
  <c r="BN26" i="26"/>
  <c r="BN15" i="26"/>
  <c r="BN59" i="26" s="1"/>
  <c r="BN73" i="26" s="1"/>
  <c r="BN75" i="26" s="1"/>
  <c r="BJ68" i="26"/>
  <c r="BJ69" i="26"/>
  <c r="BJ70" i="26"/>
  <c r="BJ30" i="26"/>
  <c r="BJ26" i="26"/>
  <c r="BJ15" i="26"/>
  <c r="BJ59" i="26" s="1"/>
  <c r="BJ73" i="26" s="1"/>
  <c r="BH68" i="26"/>
  <c r="BH69" i="26"/>
  <c r="BH70" i="26"/>
  <c r="BH30" i="26"/>
  <c r="BH26" i="26"/>
  <c r="BH15" i="26"/>
  <c r="BH59" i="26" s="1"/>
  <c r="BH73" i="26" s="1"/>
  <c r="BH75" i="26" s="1"/>
  <c r="BF68" i="26"/>
  <c r="BF69" i="26"/>
  <c r="BF70" i="26"/>
  <c r="BF30" i="26"/>
  <c r="BF26" i="26"/>
  <c r="BF15" i="26"/>
  <c r="BF59" i="26" s="1"/>
  <c r="BF73" i="26" s="1"/>
  <c r="BD68" i="26"/>
  <c r="BD69" i="26"/>
  <c r="BD70" i="26"/>
  <c r="BD30" i="26"/>
  <c r="BD26" i="26"/>
  <c r="BD15" i="26"/>
  <c r="BD59" i="26" s="1"/>
  <c r="BD73" i="26" s="1"/>
  <c r="BD75" i="26" s="1"/>
  <c r="BB68" i="26"/>
  <c r="BB69" i="26"/>
  <c r="BB70" i="26"/>
  <c r="BB30" i="26"/>
  <c r="BB26" i="26"/>
  <c r="BB15" i="26"/>
  <c r="BB59" i="26" s="1"/>
  <c r="BB73" i="26" s="1"/>
  <c r="AX68" i="26"/>
  <c r="AX69" i="26"/>
  <c r="AX70" i="26"/>
  <c r="AX30" i="26"/>
  <c r="AX26" i="26"/>
  <c r="AX15" i="26"/>
  <c r="AX59" i="26" s="1"/>
  <c r="AX73" i="26" s="1"/>
  <c r="AX75" i="26" s="1"/>
  <c r="AV68" i="26"/>
  <c r="AV69" i="26"/>
  <c r="AV70" i="26"/>
  <c r="AV30" i="26"/>
  <c r="AV26" i="26"/>
  <c r="AV15" i="26"/>
  <c r="AV59" i="26" s="1"/>
  <c r="AV73" i="26" s="1"/>
  <c r="O68" i="26"/>
  <c r="O69" i="26"/>
  <c r="O70" i="26"/>
  <c r="O30" i="26"/>
  <c r="O26" i="26"/>
  <c r="O15" i="26"/>
  <c r="O59" i="26" s="1"/>
  <c r="O73" i="26" s="1"/>
  <c r="O75" i="26" s="1"/>
  <c r="M68" i="26"/>
  <c r="M69" i="26"/>
  <c r="M70" i="26"/>
  <c r="K68" i="26"/>
  <c r="K69" i="26"/>
  <c r="K70" i="26"/>
  <c r="K30" i="26"/>
  <c r="K26" i="26"/>
  <c r="K15" i="26"/>
  <c r="G68" i="26"/>
  <c r="G69" i="26"/>
  <c r="G70" i="26"/>
  <c r="G30" i="26"/>
  <c r="G26" i="26"/>
  <c r="G15" i="26"/>
  <c r="BE70" i="26"/>
  <c r="BC70" i="26"/>
  <c r="BA70" i="26"/>
  <c r="AZ70" i="26"/>
  <c r="AY70" i="26"/>
  <c r="AW70" i="26"/>
  <c r="BW70" i="26"/>
  <c r="BU70" i="26"/>
  <c r="BT70" i="26"/>
  <c r="BS70" i="26"/>
  <c r="BQ70" i="26"/>
  <c r="BO70" i="26"/>
  <c r="BM70" i="26"/>
  <c r="BL70" i="26"/>
  <c r="BK70" i="26"/>
  <c r="BI70" i="26"/>
  <c r="BG70" i="26"/>
  <c r="AU70" i="26"/>
  <c r="AT70" i="26"/>
  <c r="AP70" i="26"/>
  <c r="AO70" i="26"/>
  <c r="AN70" i="26"/>
  <c r="AM70" i="26"/>
  <c r="AL70" i="26"/>
  <c r="AK70" i="26"/>
  <c r="AJ70" i="26"/>
  <c r="AI70" i="26"/>
  <c r="AH70" i="26"/>
  <c r="AG70" i="26"/>
  <c r="AF70" i="26"/>
  <c r="AE70" i="26"/>
  <c r="AD70" i="26"/>
  <c r="AC70" i="26"/>
  <c r="AB70" i="26"/>
  <c r="AA70" i="26"/>
  <c r="Z70" i="26"/>
  <c r="Y70" i="26"/>
  <c r="W70" i="26"/>
  <c r="V70" i="26"/>
  <c r="U70" i="26"/>
  <c r="T70" i="26"/>
  <c r="S70" i="26"/>
  <c r="R70" i="26"/>
  <c r="Q70" i="26"/>
  <c r="N70" i="26"/>
  <c r="L70" i="26"/>
  <c r="J70" i="26"/>
  <c r="I70" i="26"/>
  <c r="F70" i="26"/>
  <c r="E70" i="26"/>
  <c r="D70" i="26"/>
  <c r="C70" i="26"/>
  <c r="BY70" i="26"/>
  <c r="B70" i="26"/>
  <c r="BW69" i="26"/>
  <c r="BU69" i="26"/>
  <c r="BT69" i="26"/>
  <c r="BS69" i="26"/>
  <c r="BQ69" i="26"/>
  <c r="BO69" i="26"/>
  <c r="BM69" i="26"/>
  <c r="BL69" i="26"/>
  <c r="BK69" i="26"/>
  <c r="BI69" i="26"/>
  <c r="BG69" i="26"/>
  <c r="BE69" i="26"/>
  <c r="BC69" i="26"/>
  <c r="BA69" i="26"/>
  <c r="AZ69" i="26"/>
  <c r="AY69" i="26"/>
  <c r="AW69" i="26"/>
  <c r="AU69" i="26"/>
  <c r="AT69" i="26"/>
  <c r="AP69" i="26"/>
  <c r="AO69" i="26"/>
  <c r="AN69" i="26"/>
  <c r="AM69" i="26"/>
  <c r="AL69" i="26"/>
  <c r="AK69" i="26"/>
  <c r="AJ69" i="26"/>
  <c r="AI69" i="26"/>
  <c r="AH69" i="26"/>
  <c r="AG69" i="26"/>
  <c r="AF69" i="26"/>
  <c r="AE69" i="26"/>
  <c r="AD69" i="26"/>
  <c r="AC69" i="26"/>
  <c r="AB69" i="26"/>
  <c r="AA69" i="26"/>
  <c r="Z69" i="26"/>
  <c r="Y69" i="26"/>
  <c r="W69" i="26"/>
  <c r="V69" i="26"/>
  <c r="U69" i="26"/>
  <c r="T69" i="26"/>
  <c r="S69" i="26"/>
  <c r="R69" i="26"/>
  <c r="Q69" i="26"/>
  <c r="N69" i="26"/>
  <c r="L69" i="26"/>
  <c r="J69" i="26"/>
  <c r="I69" i="26"/>
  <c r="F69" i="26"/>
  <c r="E69" i="26"/>
  <c r="D69" i="26"/>
  <c r="C69" i="26"/>
  <c r="B69" i="26"/>
  <c r="BW68" i="26"/>
  <c r="BU68" i="26"/>
  <c r="BT68" i="26"/>
  <c r="BS68" i="26"/>
  <c r="BQ68" i="26"/>
  <c r="BO68" i="26"/>
  <c r="BM68" i="26"/>
  <c r="BL68" i="26"/>
  <c r="BK68" i="26"/>
  <c r="BI68" i="26"/>
  <c r="BG68" i="26"/>
  <c r="BE68" i="26"/>
  <c r="BC68" i="26"/>
  <c r="BA68" i="26"/>
  <c r="AZ68" i="26"/>
  <c r="AY68" i="26"/>
  <c r="AW68" i="26"/>
  <c r="AU68" i="26"/>
  <c r="AT68" i="26"/>
  <c r="AP68" i="26"/>
  <c r="AO68" i="26"/>
  <c r="AN68" i="26"/>
  <c r="AM68" i="26"/>
  <c r="AL68" i="26"/>
  <c r="AK68" i="26"/>
  <c r="AJ68" i="26"/>
  <c r="AI68" i="26"/>
  <c r="AH68" i="26"/>
  <c r="AG68" i="26"/>
  <c r="AF68" i="26"/>
  <c r="AE68" i="26"/>
  <c r="AD68" i="26"/>
  <c r="AC68" i="26"/>
  <c r="AB68" i="26"/>
  <c r="AA68" i="26"/>
  <c r="Z68" i="26"/>
  <c r="Y68" i="26"/>
  <c r="W68" i="26"/>
  <c r="V68" i="26"/>
  <c r="U68" i="26"/>
  <c r="T68" i="26"/>
  <c r="S68" i="26"/>
  <c r="R68" i="26"/>
  <c r="Q68" i="26"/>
  <c r="N68" i="26"/>
  <c r="L68" i="26"/>
  <c r="J68" i="26"/>
  <c r="I68" i="26"/>
  <c r="F68" i="26"/>
  <c r="E68" i="26"/>
  <c r="B68" i="26"/>
  <c r="C68" i="26"/>
  <c r="D68" i="26"/>
  <c r="I3" i="19"/>
  <c r="J3" i="19"/>
  <c r="K3" i="19"/>
  <c r="L3" i="19"/>
  <c r="M3" i="19"/>
  <c r="N3" i="19"/>
  <c r="O3" i="19"/>
  <c r="P3" i="19"/>
  <c r="Q3" i="19"/>
  <c r="R3" i="19"/>
  <c r="S3" i="19"/>
  <c r="T3" i="19"/>
  <c r="U3" i="19"/>
  <c r="V3" i="19"/>
  <c r="W3" i="19"/>
  <c r="X3" i="19"/>
  <c r="Y3" i="19"/>
  <c r="L27" i="19"/>
  <c r="N22" i="19"/>
  <c r="L23" i="19"/>
  <c r="L26" i="19"/>
  <c r="J22" i="19"/>
  <c r="L3" i="66"/>
  <c r="L4" i="66"/>
  <c r="L7" i="66"/>
  <c r="L8" i="66"/>
  <c r="L11" i="66"/>
  <c r="L12" i="66"/>
  <c r="L13" i="66"/>
  <c r="L15" i="66"/>
  <c r="L16" i="66"/>
  <c r="L17" i="66"/>
  <c r="L18" i="66"/>
  <c r="L19" i="66"/>
  <c r="L20" i="66"/>
  <c r="L21" i="66"/>
  <c r="L22" i="66"/>
  <c r="L23" i="66"/>
  <c r="L24" i="66"/>
  <c r="L25" i="66"/>
  <c r="L26" i="66"/>
  <c r="L27" i="66"/>
  <c r="L28" i="66"/>
  <c r="L29" i="66"/>
  <c r="L30" i="66"/>
  <c r="L31" i="66"/>
  <c r="L32" i="66"/>
  <c r="L33" i="66"/>
  <c r="L34" i="66"/>
  <c r="L35" i="66"/>
  <c r="L36" i="66"/>
  <c r="L37" i="66"/>
  <c r="L38" i="66"/>
  <c r="L39" i="66"/>
  <c r="L40" i="66"/>
  <c r="L41" i="66"/>
  <c r="L42" i="66"/>
  <c r="L43" i="66"/>
  <c r="L44" i="66"/>
  <c r="L45" i="66"/>
  <c r="L46" i="66"/>
  <c r="L47" i="66"/>
  <c r="L48" i="66"/>
  <c r="L49" i="66"/>
  <c r="L50" i="66"/>
  <c r="L51" i="66"/>
  <c r="L52" i="66"/>
  <c r="L2" i="66"/>
  <c r="B4" i="1"/>
  <c r="B5" i="1"/>
  <c r="C5" i="1"/>
  <c r="D5" i="1"/>
  <c r="E5" i="1"/>
  <c r="C4" i="1"/>
  <c r="D4" i="1"/>
  <c r="E4" i="1"/>
  <c r="F4" i="1"/>
  <c r="F5" i="1"/>
  <c r="G5" i="1"/>
  <c r="H5" i="1"/>
  <c r="I5" i="1"/>
  <c r="G4" i="1"/>
  <c r="H4" i="1"/>
  <c r="I4" i="1"/>
  <c r="J4" i="1"/>
  <c r="J5" i="1"/>
  <c r="K5" i="1"/>
  <c r="L5" i="1"/>
  <c r="M5" i="1"/>
  <c r="K4" i="1"/>
  <c r="L4" i="1"/>
  <c r="M4" i="1"/>
  <c r="N4" i="1"/>
  <c r="N5" i="1"/>
  <c r="O5" i="1"/>
  <c r="P5" i="1"/>
  <c r="Q5" i="1"/>
  <c r="O4" i="1"/>
  <c r="P4" i="1"/>
  <c r="Q4" i="1"/>
  <c r="R4" i="1"/>
  <c r="R5" i="1"/>
  <c r="S5" i="1"/>
  <c r="T5" i="1"/>
  <c r="U5" i="1"/>
  <c r="S4" i="1"/>
  <c r="T4" i="1"/>
  <c r="U4" i="1"/>
  <c r="V4" i="1"/>
  <c r="V5" i="1"/>
  <c r="W5" i="1"/>
  <c r="X5" i="1"/>
  <c r="Y5" i="1"/>
  <c r="W4" i="1"/>
  <c r="X4" i="1"/>
  <c r="Y4" i="1"/>
  <c r="Z4" i="1"/>
  <c r="Z5" i="1"/>
  <c r="AA5" i="1"/>
  <c r="AB5" i="1"/>
  <c r="AC5" i="1"/>
  <c r="AA4" i="1"/>
  <c r="AB4" i="1"/>
  <c r="AC4" i="1"/>
  <c r="AD4" i="1"/>
  <c r="AD5" i="1"/>
  <c r="AE5" i="1"/>
  <c r="AF5" i="1"/>
  <c r="AG5" i="1"/>
  <c r="AE4" i="1"/>
  <c r="AF4" i="1"/>
  <c r="AG4" i="1"/>
  <c r="AH4" i="1"/>
  <c r="AH5" i="1"/>
  <c r="AI5" i="1"/>
  <c r="AJ5" i="1"/>
  <c r="AK5" i="1"/>
  <c r="AI4" i="1"/>
  <c r="AJ4" i="1"/>
  <c r="AK4" i="1"/>
  <c r="AL4" i="1"/>
  <c r="AL5" i="1"/>
  <c r="AM5" i="1"/>
  <c r="AN5" i="1"/>
  <c r="AO5" i="1"/>
  <c r="AM4" i="1"/>
  <c r="AN4" i="1"/>
  <c r="AO4" i="1"/>
  <c r="AP4" i="1"/>
  <c r="AP5" i="1"/>
  <c r="AQ5" i="1"/>
  <c r="AR5" i="1"/>
  <c r="AS5" i="1"/>
  <c r="AQ4" i="1"/>
  <c r="AR4" i="1"/>
  <c r="AS4" i="1"/>
  <c r="AT4" i="1"/>
  <c r="AT5" i="1"/>
  <c r="AU5" i="1"/>
  <c r="AV5" i="1"/>
  <c r="AW5" i="1"/>
  <c r="AU4" i="1"/>
  <c r="AV4" i="1"/>
  <c r="AW4" i="1"/>
  <c r="AX4" i="1"/>
  <c r="AX5" i="1"/>
  <c r="AY5" i="1"/>
  <c r="AZ5" i="1"/>
  <c r="BA5" i="1"/>
  <c r="AY4" i="1"/>
  <c r="AZ4" i="1"/>
  <c r="BA4" i="1"/>
  <c r="BB4" i="1"/>
  <c r="BB5" i="1"/>
  <c r="BC5" i="1"/>
  <c r="BD5" i="1"/>
  <c r="BE5" i="1"/>
  <c r="BC4" i="1"/>
  <c r="BD4" i="1"/>
  <c r="BE4" i="1"/>
  <c r="BF4" i="1"/>
  <c r="BF5" i="1"/>
  <c r="BG5" i="1"/>
  <c r="BH5" i="1"/>
  <c r="BI5" i="1"/>
  <c r="BG4" i="1"/>
  <c r="BH4" i="1"/>
  <c r="BI4" i="1"/>
  <c r="BJ4" i="1"/>
  <c r="BJ5" i="1"/>
  <c r="BK5" i="1"/>
  <c r="BL5" i="1"/>
  <c r="BM5" i="1"/>
  <c r="BK4" i="1"/>
  <c r="BL4" i="1"/>
  <c r="BM4" i="1"/>
  <c r="BN4" i="1"/>
  <c r="BN5" i="1"/>
  <c r="BO5" i="1"/>
  <c r="BP5" i="1"/>
  <c r="BQ5" i="1"/>
  <c r="BO4" i="1"/>
  <c r="BP4" i="1"/>
  <c r="BQ4" i="1"/>
  <c r="BR4" i="1"/>
  <c r="BR5" i="1"/>
  <c r="BS5" i="1"/>
  <c r="BT5" i="1"/>
  <c r="BU5" i="1"/>
  <c r="BS4" i="1"/>
  <c r="BT4" i="1"/>
  <c r="BU4" i="1"/>
  <c r="BV4" i="1"/>
  <c r="BV5" i="1"/>
  <c r="BW5" i="1"/>
  <c r="BX5" i="1"/>
  <c r="BY5" i="1"/>
  <c r="BW4" i="1"/>
  <c r="BX4" i="1"/>
  <c r="BY4" i="1"/>
  <c r="BZ4" i="1"/>
  <c r="BZ5" i="1"/>
  <c r="CA5" i="1"/>
  <c r="CB5" i="1"/>
  <c r="CC5" i="1"/>
  <c r="CA4" i="1"/>
  <c r="CB4" i="1"/>
  <c r="CC4" i="1"/>
  <c r="CD4" i="1"/>
  <c r="CD5" i="1"/>
  <c r="CE5" i="1"/>
  <c r="CF5" i="1"/>
  <c r="CG5" i="1"/>
  <c r="CE4" i="1"/>
  <c r="CF4" i="1"/>
  <c r="CG4" i="1"/>
  <c r="CH4" i="1"/>
  <c r="CH5" i="1"/>
  <c r="CI5" i="1"/>
  <c r="CJ5" i="1"/>
  <c r="CK5" i="1"/>
  <c r="CI4" i="1"/>
  <c r="CJ4" i="1"/>
  <c r="CK4" i="1"/>
  <c r="CL4" i="1"/>
  <c r="CL5" i="1"/>
  <c r="CM5" i="1"/>
  <c r="CN5" i="1"/>
  <c r="CO5" i="1"/>
  <c r="CM4" i="1"/>
  <c r="CN4" i="1"/>
  <c r="CO4" i="1"/>
  <c r="CP4" i="1"/>
  <c r="CP5" i="1"/>
  <c r="CQ5" i="1"/>
  <c r="CR5" i="1"/>
  <c r="CS5" i="1"/>
  <c r="CQ4" i="1"/>
  <c r="CR4" i="1"/>
  <c r="CS4" i="1"/>
  <c r="CT4" i="1"/>
  <c r="CT5" i="1"/>
  <c r="CU5" i="1"/>
  <c r="CV5" i="1"/>
  <c r="CW5" i="1"/>
  <c r="CU4" i="1"/>
  <c r="CV4" i="1"/>
  <c r="CW4" i="1"/>
  <c r="CX4" i="1"/>
  <c r="CX5" i="1"/>
  <c r="CY5" i="1"/>
  <c r="CZ5" i="1"/>
  <c r="DA5" i="1"/>
  <c r="CY4" i="1"/>
  <c r="CZ4" i="1"/>
  <c r="DA4" i="1"/>
  <c r="DB4" i="1"/>
  <c r="DB5" i="1"/>
  <c r="DC4" i="1"/>
  <c r="DD4" i="1"/>
  <c r="I9" i="2"/>
  <c r="G44" i="2"/>
  <c r="D82" i="2"/>
  <c r="D86" i="2"/>
  <c r="D83" i="2"/>
  <c r="D85" i="2"/>
  <c r="H6" i="32"/>
  <c r="M2" i="33"/>
  <c r="M3" i="33"/>
  <c r="M4" i="33"/>
  <c r="M5" i="33"/>
  <c r="M6" i="33"/>
  <c r="M7" i="33"/>
  <c r="M8" i="33"/>
  <c r="M9" i="33"/>
  <c r="M10" i="33"/>
  <c r="M11" i="33"/>
  <c r="M12" i="33"/>
  <c r="M13" i="33"/>
  <c r="M14" i="33"/>
  <c r="M15" i="33"/>
  <c r="M16" i="33"/>
  <c r="M17" i="33"/>
  <c r="M18" i="33"/>
  <c r="M19" i="33"/>
  <c r="M20" i="33"/>
  <c r="M21" i="33"/>
  <c r="M22" i="33"/>
  <c r="M23" i="33"/>
  <c r="M24" i="33"/>
  <c r="M25" i="33"/>
  <c r="M26" i="33"/>
  <c r="M27" i="33"/>
  <c r="M28" i="33"/>
  <c r="M29" i="33"/>
  <c r="M30" i="33"/>
  <c r="M31" i="33"/>
  <c r="M32" i="33"/>
  <c r="M33" i="33"/>
  <c r="M34" i="33"/>
  <c r="M35" i="33"/>
  <c r="M36" i="33"/>
  <c r="M37" i="33"/>
  <c r="M38" i="33"/>
  <c r="M39" i="33"/>
  <c r="M40" i="33"/>
  <c r="M41" i="33"/>
  <c r="M42" i="33"/>
  <c r="M43" i="33"/>
  <c r="M44" i="33"/>
  <c r="M45" i="33"/>
  <c r="M46" i="33"/>
  <c r="M47" i="33"/>
  <c r="M48" i="33"/>
  <c r="M49" i="33"/>
  <c r="M50" i="33"/>
  <c r="M51" i="33"/>
  <c r="M52" i="33"/>
  <c r="M53" i="33"/>
  <c r="M54" i="33"/>
  <c r="M55" i="33"/>
  <c r="M56" i="33"/>
  <c r="M57" i="33"/>
  <c r="M58" i="33"/>
  <c r="M59" i="33"/>
  <c r="M60" i="33"/>
  <c r="M61" i="33"/>
  <c r="M62" i="33"/>
  <c r="M63" i="33"/>
  <c r="M64" i="33"/>
  <c r="M65" i="33"/>
  <c r="M66" i="33"/>
  <c r="M67" i="33"/>
  <c r="M68" i="33"/>
  <c r="M69" i="33"/>
  <c r="M70" i="33"/>
  <c r="M71" i="33"/>
  <c r="M72" i="33"/>
  <c r="M73" i="33"/>
  <c r="M74" i="33"/>
  <c r="M75" i="33"/>
  <c r="M76" i="33"/>
  <c r="M77" i="33"/>
  <c r="M78" i="33"/>
  <c r="M79" i="33"/>
  <c r="M80" i="33"/>
  <c r="M81" i="33"/>
  <c r="M82" i="33"/>
  <c r="M83" i="33"/>
  <c r="M84" i="33"/>
  <c r="M85" i="33"/>
  <c r="M86" i="33"/>
  <c r="M87" i="33"/>
  <c r="M88" i="33"/>
  <c r="M89" i="33"/>
  <c r="M90" i="33"/>
  <c r="M91" i="33"/>
  <c r="M92" i="33"/>
  <c r="M93" i="33"/>
  <c r="M94" i="33"/>
  <c r="M95" i="33"/>
  <c r="M96" i="33"/>
  <c r="M97" i="33"/>
  <c r="M98" i="33"/>
  <c r="M99" i="33"/>
  <c r="M100" i="33"/>
  <c r="M101" i="33"/>
  <c r="M102" i="33"/>
  <c r="M103" i="33"/>
  <c r="M104" i="33"/>
  <c r="M105" i="33"/>
  <c r="M106" i="33"/>
  <c r="M107" i="33"/>
  <c r="M108" i="33"/>
  <c r="M109" i="33"/>
  <c r="M110" i="33"/>
  <c r="M111" i="33"/>
  <c r="M112" i="33"/>
  <c r="M113" i="33"/>
  <c r="M114" i="33"/>
  <c r="M115" i="33"/>
  <c r="M116" i="33"/>
  <c r="M117" i="33"/>
  <c r="M118" i="33"/>
  <c r="M119" i="33"/>
  <c r="M120" i="33"/>
  <c r="M121" i="33"/>
  <c r="M122" i="33"/>
  <c r="M123" i="33"/>
  <c r="M124" i="33"/>
  <c r="M125" i="33"/>
  <c r="M126" i="33"/>
  <c r="M127" i="33"/>
  <c r="M128" i="33"/>
  <c r="M129" i="33"/>
  <c r="M130" i="33"/>
  <c r="M131" i="33"/>
  <c r="M132" i="33"/>
  <c r="M133" i="33"/>
  <c r="M134" i="33"/>
  <c r="M135" i="33"/>
  <c r="M136" i="33"/>
  <c r="M137" i="33"/>
  <c r="M138" i="33"/>
  <c r="M139" i="33"/>
  <c r="M140" i="33"/>
  <c r="M141" i="33"/>
  <c r="M142" i="33"/>
  <c r="M143" i="33"/>
  <c r="M144" i="33"/>
  <c r="M145" i="33"/>
  <c r="M146" i="33"/>
  <c r="M147" i="33"/>
  <c r="M148" i="33"/>
  <c r="M149" i="33"/>
  <c r="M150" i="33"/>
  <c r="M151" i="33"/>
  <c r="M152" i="33"/>
  <c r="M153" i="33"/>
  <c r="M154" i="33"/>
  <c r="M155" i="33"/>
  <c r="M156" i="33"/>
  <c r="M157" i="33"/>
  <c r="M158" i="33"/>
  <c r="M159" i="33"/>
  <c r="M160" i="33"/>
  <c r="M161" i="33"/>
  <c r="M162" i="33"/>
  <c r="M163" i="33"/>
  <c r="M164" i="33"/>
  <c r="M165" i="33"/>
  <c r="M166" i="33"/>
  <c r="M167" i="33"/>
  <c r="M168" i="33"/>
  <c r="M169" i="33"/>
  <c r="M170" i="33"/>
  <c r="M171" i="33"/>
  <c r="M172" i="33"/>
  <c r="M173" i="33"/>
  <c r="M174" i="33"/>
  <c r="M175" i="33"/>
  <c r="M176" i="33"/>
  <c r="M177" i="33"/>
  <c r="M178" i="33"/>
  <c r="M179" i="33"/>
  <c r="M180" i="33"/>
  <c r="M181" i="33"/>
  <c r="M182" i="33"/>
  <c r="M183" i="33"/>
  <c r="M184" i="33"/>
  <c r="M185" i="33"/>
  <c r="M186" i="33"/>
  <c r="M187" i="33"/>
  <c r="M188" i="33"/>
  <c r="M189" i="33"/>
  <c r="M190" i="33"/>
  <c r="M191" i="33"/>
  <c r="M192" i="33"/>
  <c r="M193" i="33"/>
  <c r="M194" i="33"/>
  <c r="M195" i="33"/>
  <c r="M196" i="33"/>
  <c r="M197" i="33"/>
  <c r="M198" i="33"/>
  <c r="M199" i="33"/>
  <c r="M200" i="33"/>
  <c r="M201" i="33"/>
  <c r="M202" i="33"/>
  <c r="M203" i="33"/>
  <c r="M204" i="33"/>
  <c r="M205" i="33"/>
  <c r="M206" i="33"/>
  <c r="M207" i="33"/>
  <c r="M208" i="33"/>
  <c r="M209" i="33"/>
  <c r="M210" i="33"/>
  <c r="M211" i="33"/>
  <c r="M212" i="33"/>
  <c r="M213" i="33"/>
  <c r="M214" i="33"/>
  <c r="M215" i="33"/>
  <c r="M216" i="33"/>
  <c r="M217" i="33"/>
  <c r="M218" i="33"/>
  <c r="M219" i="33"/>
  <c r="M220" i="33"/>
  <c r="M221" i="33"/>
  <c r="M222" i="33"/>
  <c r="M223" i="33"/>
  <c r="M224" i="33"/>
  <c r="M225" i="33"/>
  <c r="M226" i="33"/>
  <c r="M227" i="33"/>
  <c r="M228" i="33"/>
  <c r="M229" i="33"/>
  <c r="M230" i="33"/>
  <c r="M231" i="33"/>
  <c r="M232" i="33"/>
  <c r="M233" i="33"/>
  <c r="M234" i="33"/>
  <c r="M235" i="33"/>
  <c r="M236" i="33"/>
  <c r="M237" i="33"/>
  <c r="M238" i="33"/>
  <c r="M239" i="33"/>
  <c r="M240" i="33"/>
  <c r="M241" i="33"/>
  <c r="M242" i="33"/>
  <c r="M243" i="33"/>
  <c r="M244" i="33"/>
  <c r="M245" i="33"/>
  <c r="M246" i="33"/>
  <c r="M247" i="33"/>
  <c r="M248" i="33"/>
  <c r="M249" i="33"/>
  <c r="M250" i="33"/>
  <c r="M251" i="33"/>
  <c r="M252" i="33"/>
  <c r="M253" i="33"/>
  <c r="M254" i="33"/>
  <c r="M255" i="33"/>
  <c r="M256" i="33"/>
  <c r="M257" i="33"/>
  <c r="M258" i="33"/>
  <c r="M259" i="33"/>
  <c r="M260" i="33"/>
  <c r="M261" i="33"/>
  <c r="M262" i="33"/>
  <c r="M263" i="33"/>
  <c r="M264" i="33"/>
  <c r="M265" i="33"/>
  <c r="M266" i="33"/>
  <c r="M267" i="33"/>
  <c r="M268" i="33"/>
  <c r="M269" i="33"/>
  <c r="M270" i="33"/>
  <c r="M271" i="33"/>
  <c r="M272" i="33"/>
  <c r="M273" i="33"/>
  <c r="M274" i="33"/>
  <c r="M275" i="33"/>
  <c r="M276" i="33"/>
  <c r="M277" i="33"/>
  <c r="M278" i="33"/>
  <c r="M279" i="33"/>
  <c r="M280" i="33"/>
  <c r="M281" i="33"/>
  <c r="M282" i="33"/>
  <c r="M283" i="33"/>
  <c r="M284" i="33"/>
  <c r="M285" i="33"/>
  <c r="M286" i="33"/>
  <c r="M287" i="33"/>
  <c r="M288" i="33"/>
  <c r="M289" i="33"/>
  <c r="M290" i="33"/>
  <c r="M291" i="33"/>
  <c r="M292" i="33"/>
  <c r="M293" i="33"/>
  <c r="M294" i="33"/>
  <c r="M295" i="33"/>
  <c r="M296" i="33"/>
  <c r="M297" i="33"/>
  <c r="M298" i="33"/>
  <c r="M299" i="33"/>
  <c r="M300" i="33"/>
  <c r="M301" i="33"/>
  <c r="M302" i="33"/>
  <c r="M303" i="33"/>
  <c r="M304" i="33"/>
  <c r="M305" i="33"/>
  <c r="M306" i="33"/>
  <c r="M307" i="33"/>
  <c r="M308" i="33"/>
  <c r="M309" i="33"/>
  <c r="M310" i="33"/>
  <c r="M311" i="33"/>
  <c r="M312" i="33"/>
  <c r="M313" i="33"/>
  <c r="M314" i="33"/>
  <c r="M315" i="33"/>
  <c r="M316" i="33"/>
  <c r="M317" i="33"/>
  <c r="M318" i="33"/>
  <c r="M319" i="33"/>
  <c r="M320" i="33"/>
  <c r="M321" i="33"/>
  <c r="M322" i="33"/>
  <c r="M323" i="33"/>
  <c r="M324" i="33"/>
  <c r="M325" i="33"/>
  <c r="M326" i="33"/>
  <c r="M327" i="33"/>
  <c r="M328" i="33"/>
  <c r="M329" i="33"/>
  <c r="M330" i="33"/>
  <c r="M331" i="33"/>
  <c r="M332" i="33"/>
  <c r="M333" i="33"/>
  <c r="M334" i="33"/>
  <c r="M335" i="33"/>
  <c r="M336" i="33"/>
  <c r="M337" i="33"/>
  <c r="M338" i="33"/>
  <c r="M339" i="33"/>
  <c r="M340" i="33"/>
  <c r="M341" i="33"/>
  <c r="M342" i="33"/>
  <c r="M343" i="33"/>
  <c r="M344" i="33"/>
  <c r="M345" i="33"/>
  <c r="M346" i="33"/>
  <c r="M347" i="33"/>
  <c r="M348" i="33"/>
  <c r="M349" i="33"/>
  <c r="M350" i="33"/>
  <c r="M351" i="33"/>
  <c r="M352" i="33"/>
  <c r="M353" i="33"/>
  <c r="M354" i="33"/>
  <c r="M355" i="33"/>
  <c r="M356" i="33"/>
  <c r="M357" i="33"/>
  <c r="M358" i="33"/>
  <c r="M359" i="33"/>
  <c r="M360" i="33"/>
  <c r="M361" i="33"/>
  <c r="M362" i="33"/>
  <c r="M363" i="33"/>
  <c r="M364" i="33"/>
  <c r="M365" i="33"/>
  <c r="M366" i="33"/>
  <c r="M367" i="33"/>
  <c r="M368" i="33"/>
  <c r="M369" i="33"/>
  <c r="M370" i="33"/>
  <c r="M371" i="33"/>
  <c r="M372" i="33"/>
  <c r="M373" i="33"/>
  <c r="M374" i="33"/>
  <c r="M375" i="33"/>
  <c r="M376" i="33"/>
  <c r="M377" i="33"/>
  <c r="M378" i="33"/>
  <c r="M379" i="33"/>
  <c r="M380" i="33"/>
  <c r="M381" i="33"/>
  <c r="M382" i="33"/>
  <c r="M383" i="33"/>
  <c r="M384" i="33"/>
  <c r="M385" i="33"/>
  <c r="M386" i="33"/>
  <c r="M387" i="33"/>
  <c r="M388" i="33"/>
  <c r="M389" i="33"/>
  <c r="M390" i="33"/>
  <c r="M391" i="33"/>
  <c r="M392" i="33"/>
  <c r="M393" i="33"/>
  <c r="M394" i="33"/>
  <c r="M395" i="33"/>
  <c r="M396" i="33"/>
  <c r="M397" i="33"/>
  <c r="M398" i="33"/>
  <c r="M399" i="33"/>
  <c r="M400" i="33"/>
  <c r="M401" i="33"/>
  <c r="M402" i="33"/>
  <c r="M403" i="33"/>
  <c r="M404" i="33"/>
  <c r="M405" i="33"/>
  <c r="M406" i="33"/>
  <c r="M407" i="33"/>
  <c r="M408" i="33"/>
  <c r="M409" i="33"/>
  <c r="M410" i="33"/>
  <c r="M411" i="33"/>
  <c r="M412" i="33"/>
  <c r="M413" i="33"/>
  <c r="M414" i="33"/>
  <c r="M415" i="33"/>
  <c r="M416" i="33"/>
  <c r="M417" i="33"/>
  <c r="M418" i="33"/>
  <c r="M419" i="33"/>
  <c r="M420" i="33"/>
  <c r="M421" i="33"/>
  <c r="M422" i="33"/>
  <c r="M423" i="33"/>
  <c r="M424" i="33"/>
  <c r="M425" i="33"/>
  <c r="M426" i="33"/>
  <c r="M427" i="33"/>
  <c r="M428" i="33"/>
  <c r="M429" i="33"/>
  <c r="M430" i="33"/>
  <c r="M431" i="33"/>
  <c r="M432" i="33"/>
  <c r="M433" i="33"/>
  <c r="M434" i="33"/>
  <c r="M435" i="33"/>
  <c r="M436" i="33"/>
  <c r="M437" i="33"/>
  <c r="M438" i="33"/>
  <c r="M439" i="33"/>
  <c r="M440" i="33"/>
  <c r="M441" i="33"/>
  <c r="M442" i="33"/>
  <c r="M443" i="33"/>
  <c r="M444" i="33"/>
  <c r="M445" i="33"/>
  <c r="M446" i="33"/>
  <c r="M447" i="33"/>
  <c r="M448" i="33"/>
  <c r="M449" i="33"/>
  <c r="M450" i="33"/>
  <c r="M451" i="33"/>
  <c r="M452" i="33"/>
  <c r="M453" i="33"/>
  <c r="M454" i="33"/>
  <c r="M455" i="33"/>
  <c r="M456" i="33"/>
  <c r="M457" i="33"/>
  <c r="M458" i="33"/>
  <c r="M459" i="33"/>
  <c r="M460" i="33"/>
  <c r="M461" i="33"/>
  <c r="M462" i="33"/>
  <c r="M463" i="33"/>
  <c r="M464" i="33"/>
  <c r="M465" i="33"/>
  <c r="M466" i="33"/>
  <c r="M467" i="33"/>
  <c r="M468" i="33"/>
  <c r="M469" i="33"/>
  <c r="M470" i="33"/>
  <c r="M471" i="33"/>
  <c r="M472" i="33"/>
  <c r="M473" i="33"/>
  <c r="M474" i="33"/>
  <c r="M475" i="33"/>
  <c r="M476" i="33"/>
  <c r="M477" i="33"/>
  <c r="M478" i="33"/>
  <c r="M479" i="33"/>
  <c r="M480" i="33"/>
  <c r="M481" i="33"/>
  <c r="M482" i="33"/>
  <c r="M483" i="33"/>
  <c r="M484" i="33"/>
  <c r="M485" i="33"/>
  <c r="M486" i="33"/>
  <c r="M487" i="33"/>
  <c r="M488" i="33"/>
  <c r="M489" i="33"/>
  <c r="M490" i="33"/>
  <c r="M491" i="33"/>
  <c r="M492" i="33"/>
  <c r="M493" i="33"/>
  <c r="M494" i="33"/>
  <c r="M495" i="33"/>
  <c r="M496" i="33"/>
  <c r="M497" i="33"/>
  <c r="M498" i="33"/>
  <c r="M499" i="33"/>
  <c r="M500" i="33"/>
  <c r="M501" i="33"/>
  <c r="M502" i="33"/>
  <c r="M503" i="33"/>
  <c r="M504" i="33"/>
  <c r="M505" i="33"/>
  <c r="M506" i="33"/>
  <c r="M507" i="33"/>
  <c r="M508" i="33"/>
  <c r="M509" i="33"/>
  <c r="M510" i="33"/>
  <c r="M511" i="33"/>
  <c r="M512" i="33"/>
  <c r="M513" i="33"/>
  <c r="M514" i="33"/>
  <c r="M515" i="33"/>
  <c r="M516" i="33"/>
  <c r="M517" i="33"/>
  <c r="M518" i="33"/>
  <c r="M519" i="33"/>
  <c r="M520" i="33"/>
  <c r="M521" i="33"/>
  <c r="M522" i="33"/>
  <c r="M523" i="33"/>
  <c r="M524" i="33"/>
  <c r="M525" i="33"/>
  <c r="M526" i="33"/>
  <c r="M527" i="33"/>
  <c r="M528" i="33"/>
  <c r="M529" i="33"/>
  <c r="M530" i="33"/>
  <c r="M531" i="33"/>
  <c r="M532" i="33"/>
  <c r="M533" i="33"/>
  <c r="M534" i="33"/>
  <c r="M535" i="33"/>
  <c r="M536" i="33"/>
  <c r="M537" i="33"/>
  <c r="M538" i="33"/>
  <c r="M539" i="33"/>
  <c r="M540" i="33"/>
  <c r="M541" i="33"/>
  <c r="M542" i="33"/>
  <c r="M543" i="33"/>
  <c r="M544" i="33"/>
  <c r="M545" i="33"/>
  <c r="M546" i="33"/>
  <c r="M547" i="33"/>
  <c r="M548" i="33"/>
  <c r="M549" i="33"/>
  <c r="M550" i="33"/>
  <c r="M551" i="33"/>
  <c r="M552" i="33"/>
  <c r="M553" i="33"/>
  <c r="M554" i="33"/>
  <c r="M555" i="33"/>
  <c r="M556" i="33"/>
  <c r="M557" i="33"/>
  <c r="M558" i="33"/>
  <c r="M559" i="33"/>
  <c r="M560" i="33"/>
  <c r="M561" i="33"/>
  <c r="M562" i="33"/>
  <c r="M563" i="33"/>
  <c r="M564" i="33"/>
  <c r="M565" i="33"/>
  <c r="M566" i="33"/>
  <c r="M567" i="33"/>
  <c r="M568" i="33"/>
  <c r="M569" i="33"/>
  <c r="M570" i="33"/>
  <c r="M571" i="33"/>
  <c r="M572" i="33"/>
  <c r="M573" i="33"/>
  <c r="M574" i="33"/>
  <c r="M575" i="33"/>
  <c r="M576" i="33"/>
  <c r="M577" i="33"/>
  <c r="M578" i="33"/>
  <c r="M579" i="33"/>
  <c r="M580" i="33"/>
  <c r="M581" i="33"/>
  <c r="M582" i="33"/>
  <c r="M583" i="33"/>
  <c r="M584" i="33"/>
  <c r="M585" i="33"/>
  <c r="M586" i="33"/>
  <c r="M587" i="33"/>
  <c r="M588" i="33"/>
  <c r="M589" i="33"/>
  <c r="M590" i="33"/>
  <c r="M591" i="33"/>
  <c r="M592" i="33"/>
  <c r="M593" i="33"/>
  <c r="M594" i="33"/>
  <c r="M595" i="33"/>
  <c r="M596" i="33"/>
  <c r="M597" i="33"/>
  <c r="M598" i="33"/>
  <c r="M599" i="33"/>
  <c r="M600" i="33"/>
  <c r="M601" i="33"/>
  <c r="M602" i="33"/>
  <c r="M603" i="33"/>
  <c r="M604" i="33"/>
  <c r="M605" i="33"/>
  <c r="M606" i="33"/>
  <c r="M607" i="33"/>
  <c r="M608" i="33"/>
  <c r="M609" i="33"/>
  <c r="M610" i="33"/>
  <c r="M611" i="33"/>
  <c r="M612" i="33"/>
  <c r="M613" i="33"/>
  <c r="M614" i="33"/>
  <c r="M615" i="33"/>
  <c r="M616" i="33"/>
  <c r="M617" i="33"/>
  <c r="M618" i="33"/>
  <c r="M619" i="33"/>
  <c r="M620" i="33"/>
  <c r="M621" i="33"/>
  <c r="M622" i="33"/>
  <c r="M623" i="33"/>
  <c r="M624" i="33"/>
  <c r="M625" i="33"/>
  <c r="M626" i="33"/>
  <c r="M627" i="33"/>
  <c r="M628" i="33"/>
  <c r="M629" i="33"/>
  <c r="M630" i="33"/>
  <c r="M631" i="33"/>
  <c r="M632" i="33"/>
  <c r="M633" i="33"/>
  <c r="M634" i="33"/>
  <c r="M635" i="33"/>
  <c r="M636" i="33"/>
  <c r="M637" i="33"/>
  <c r="M638" i="33"/>
  <c r="M639" i="33"/>
  <c r="M640" i="33"/>
  <c r="M641" i="33"/>
  <c r="M642" i="33"/>
  <c r="M643" i="33"/>
  <c r="M644" i="33"/>
  <c r="M645" i="33"/>
  <c r="M646" i="33"/>
  <c r="M647" i="33"/>
  <c r="M648" i="33"/>
  <c r="M649" i="33"/>
  <c r="M650" i="33"/>
  <c r="M651" i="33"/>
  <c r="M652" i="33"/>
  <c r="M653" i="33"/>
  <c r="M654" i="33"/>
  <c r="M655" i="33"/>
  <c r="M656" i="33"/>
  <c r="M657" i="33"/>
  <c r="M658" i="33"/>
  <c r="M659" i="33"/>
  <c r="M660" i="33"/>
  <c r="M661" i="33"/>
  <c r="M662" i="33"/>
  <c r="M663" i="33"/>
  <c r="M664" i="33"/>
  <c r="M665" i="33"/>
  <c r="M666" i="33"/>
  <c r="M667" i="33"/>
  <c r="M668" i="33"/>
  <c r="M669" i="33"/>
  <c r="M670" i="33"/>
  <c r="M671" i="33"/>
  <c r="M672" i="33"/>
  <c r="M673" i="33"/>
  <c r="M674" i="33"/>
  <c r="M675" i="33"/>
  <c r="M676" i="33"/>
  <c r="M677" i="33"/>
  <c r="M678" i="33"/>
  <c r="M679" i="33"/>
  <c r="M680" i="33"/>
  <c r="M681" i="33"/>
  <c r="M682" i="33"/>
  <c r="M683" i="33"/>
  <c r="M684" i="33"/>
  <c r="M685" i="33"/>
  <c r="M686" i="33"/>
  <c r="M687" i="33"/>
  <c r="M688" i="33"/>
  <c r="M689" i="33"/>
  <c r="M690" i="33"/>
  <c r="M691" i="33"/>
  <c r="M692" i="33"/>
  <c r="M693" i="33"/>
  <c r="M694" i="33"/>
  <c r="M695" i="33"/>
  <c r="M696" i="33"/>
  <c r="M697" i="33"/>
  <c r="M698" i="33"/>
  <c r="M699" i="33"/>
  <c r="M700" i="33"/>
  <c r="M701" i="33"/>
  <c r="M702" i="33"/>
  <c r="M703" i="33"/>
  <c r="M704" i="33"/>
  <c r="M705" i="33"/>
  <c r="M706" i="33"/>
  <c r="M707" i="33"/>
  <c r="M708" i="33"/>
  <c r="M709" i="33"/>
  <c r="M710" i="33"/>
  <c r="M711" i="33"/>
  <c r="M712" i="33"/>
  <c r="M713" i="33"/>
  <c r="M714" i="33"/>
  <c r="M715" i="33"/>
  <c r="M716" i="33"/>
  <c r="M717" i="33"/>
  <c r="M718" i="33"/>
  <c r="M719" i="33"/>
  <c r="M720" i="33"/>
  <c r="M721" i="33"/>
  <c r="M722" i="33"/>
  <c r="M723" i="33"/>
  <c r="M724" i="33"/>
  <c r="M725" i="33"/>
  <c r="M726" i="33"/>
  <c r="M727" i="33"/>
  <c r="M728" i="33"/>
  <c r="M729" i="33"/>
  <c r="M730" i="33"/>
  <c r="M731" i="33"/>
  <c r="M732" i="33"/>
  <c r="M733" i="33"/>
  <c r="M734" i="33"/>
  <c r="M735" i="33"/>
  <c r="M736" i="33"/>
  <c r="M737" i="33"/>
  <c r="M738" i="33"/>
  <c r="M739" i="33"/>
  <c r="M740" i="33"/>
  <c r="M741" i="33"/>
  <c r="M742" i="33"/>
  <c r="M743" i="33"/>
  <c r="M744" i="33"/>
  <c r="M745" i="33"/>
  <c r="M746" i="33"/>
  <c r="M747" i="33"/>
  <c r="M748" i="33"/>
  <c r="M749" i="33"/>
  <c r="M750" i="33"/>
  <c r="M751" i="33"/>
  <c r="M752" i="33"/>
  <c r="M753" i="33"/>
  <c r="M754" i="33"/>
  <c r="M755" i="33"/>
  <c r="M756" i="33"/>
  <c r="M757" i="33"/>
  <c r="M758" i="33"/>
  <c r="M759" i="33"/>
  <c r="M760" i="33"/>
  <c r="M761" i="33"/>
  <c r="M762" i="33"/>
  <c r="M763" i="33"/>
  <c r="M764" i="33"/>
  <c r="M765" i="33"/>
  <c r="M766" i="33"/>
  <c r="M767" i="33"/>
  <c r="M768" i="33"/>
  <c r="M769" i="33"/>
  <c r="M770" i="33"/>
  <c r="M771" i="33"/>
  <c r="M772" i="33"/>
  <c r="M773" i="33"/>
  <c r="M774" i="33"/>
  <c r="M775" i="33"/>
  <c r="M776" i="33"/>
  <c r="M777" i="33"/>
  <c r="M778" i="33"/>
  <c r="M779" i="33"/>
  <c r="M780" i="33"/>
  <c r="M781" i="33"/>
  <c r="M782" i="33"/>
  <c r="M783" i="33"/>
  <c r="M784" i="33"/>
  <c r="M785" i="33"/>
  <c r="M786" i="33"/>
  <c r="M787" i="33"/>
  <c r="M788" i="33"/>
  <c r="M789" i="33"/>
  <c r="M790" i="33"/>
  <c r="M791" i="33"/>
  <c r="M792" i="33"/>
  <c r="M793" i="33"/>
  <c r="M794" i="33"/>
  <c r="M795" i="33"/>
  <c r="M796" i="33"/>
  <c r="M797" i="33"/>
  <c r="M798" i="33"/>
  <c r="M799" i="33"/>
  <c r="M800" i="33"/>
  <c r="M801" i="33"/>
  <c r="M802" i="33"/>
  <c r="M803" i="33"/>
  <c r="M804" i="33"/>
  <c r="M805" i="33"/>
  <c r="M806" i="33"/>
  <c r="M807" i="33"/>
  <c r="M808" i="33"/>
  <c r="M809" i="33"/>
  <c r="M810" i="33"/>
  <c r="M811" i="33"/>
  <c r="M812" i="33"/>
  <c r="M813" i="33"/>
  <c r="M814" i="33"/>
  <c r="M815" i="33"/>
  <c r="M816" i="33"/>
  <c r="M817" i="33"/>
  <c r="M818" i="33"/>
  <c r="M819" i="33"/>
  <c r="M820" i="33"/>
  <c r="M821" i="33"/>
  <c r="M822" i="33"/>
  <c r="M823" i="33"/>
  <c r="M824" i="33"/>
  <c r="M825" i="33"/>
  <c r="M826" i="33"/>
  <c r="M827" i="33"/>
  <c r="M828" i="33"/>
  <c r="M829" i="33"/>
  <c r="M830" i="33"/>
  <c r="M831" i="33"/>
  <c r="M832" i="33"/>
  <c r="M833" i="33"/>
  <c r="M834" i="33"/>
  <c r="M835" i="33"/>
  <c r="M836" i="33"/>
  <c r="M837" i="33"/>
  <c r="M838" i="33"/>
  <c r="M839" i="33"/>
  <c r="M840" i="33"/>
  <c r="M841" i="33"/>
  <c r="M842" i="33"/>
  <c r="M843" i="33"/>
  <c r="M844" i="33"/>
  <c r="M845" i="33"/>
  <c r="M846" i="33"/>
  <c r="M847" i="33"/>
  <c r="M848" i="33"/>
  <c r="M849" i="33"/>
  <c r="M850" i="33"/>
  <c r="M851" i="33"/>
  <c r="M852" i="33"/>
  <c r="M853" i="33"/>
  <c r="M854" i="33"/>
  <c r="M855" i="33"/>
  <c r="M856" i="33"/>
  <c r="M857" i="33"/>
  <c r="M858" i="33"/>
  <c r="M859" i="33"/>
  <c r="M860" i="33"/>
  <c r="M861" i="33"/>
  <c r="M862" i="33"/>
  <c r="M863" i="33"/>
  <c r="M864" i="33"/>
  <c r="M865" i="33"/>
  <c r="M866" i="33"/>
  <c r="M867" i="33"/>
  <c r="M868" i="33"/>
  <c r="M869" i="33"/>
  <c r="M870" i="33"/>
  <c r="M871" i="33"/>
  <c r="M872" i="33"/>
  <c r="M873" i="33"/>
  <c r="M874" i="33"/>
  <c r="M875" i="33"/>
  <c r="M876" i="33"/>
  <c r="M877" i="33"/>
  <c r="M878" i="33"/>
  <c r="M879" i="33"/>
  <c r="M880" i="33"/>
  <c r="M881" i="33"/>
  <c r="M882" i="33"/>
  <c r="M883" i="33"/>
  <c r="M884" i="33"/>
  <c r="M885" i="33"/>
  <c r="M886" i="33"/>
  <c r="M887" i="33"/>
  <c r="M888" i="33"/>
  <c r="M889" i="33"/>
  <c r="M890" i="33"/>
  <c r="M891" i="33"/>
  <c r="M892" i="33"/>
  <c r="M893" i="33"/>
  <c r="M894" i="33"/>
  <c r="M895" i="33"/>
  <c r="M896" i="33"/>
  <c r="M897" i="33"/>
  <c r="M898" i="33"/>
  <c r="M899" i="33"/>
  <c r="M900" i="33"/>
  <c r="M901" i="33"/>
  <c r="M902" i="33"/>
  <c r="M903" i="33"/>
  <c r="M904" i="33"/>
  <c r="M905" i="33"/>
  <c r="M906" i="33"/>
  <c r="M907" i="33"/>
  <c r="M908" i="33"/>
  <c r="M909" i="33"/>
  <c r="M910" i="33"/>
  <c r="M911" i="33"/>
  <c r="M912" i="33"/>
  <c r="M913" i="33"/>
  <c r="M914" i="33"/>
  <c r="M915" i="33"/>
  <c r="M916" i="33"/>
  <c r="M917" i="33"/>
  <c r="M918" i="33"/>
  <c r="M919" i="33"/>
  <c r="M920" i="33"/>
  <c r="M921" i="33"/>
  <c r="M922" i="33"/>
  <c r="M923" i="33"/>
  <c r="M924" i="33"/>
  <c r="M925" i="33"/>
  <c r="M926" i="33"/>
  <c r="M927" i="33"/>
  <c r="M928" i="33"/>
  <c r="M929" i="33"/>
  <c r="M930" i="33"/>
  <c r="M931" i="33"/>
  <c r="M932" i="33"/>
  <c r="M933" i="33"/>
  <c r="M934" i="33"/>
  <c r="M935" i="33"/>
  <c r="M936" i="33"/>
  <c r="M937" i="33"/>
  <c r="M938" i="33"/>
  <c r="M939" i="33"/>
  <c r="M940" i="33"/>
  <c r="M941" i="33"/>
  <c r="M942" i="33"/>
  <c r="M943" i="33"/>
  <c r="M944" i="33"/>
  <c r="M945" i="33"/>
  <c r="M946" i="33"/>
  <c r="M947" i="33"/>
  <c r="M948" i="33"/>
  <c r="M949" i="33"/>
  <c r="M950" i="33"/>
  <c r="M951" i="33"/>
  <c r="M952" i="33"/>
  <c r="M953" i="33"/>
  <c r="M954" i="33"/>
  <c r="M955" i="33"/>
  <c r="M956" i="33"/>
  <c r="M957" i="33"/>
  <c r="M958" i="33"/>
  <c r="M959" i="33"/>
  <c r="M960" i="33"/>
  <c r="M961" i="33"/>
  <c r="M962" i="33"/>
  <c r="M963" i="33"/>
  <c r="M964" i="33"/>
  <c r="M965" i="33"/>
  <c r="M966" i="33"/>
  <c r="M967" i="33"/>
  <c r="M968" i="33"/>
  <c r="M969" i="33"/>
  <c r="M970" i="33"/>
  <c r="M971" i="33"/>
  <c r="M972" i="33"/>
  <c r="M973" i="33"/>
  <c r="M974" i="33"/>
  <c r="M975" i="33"/>
  <c r="M976" i="33"/>
  <c r="M977" i="33"/>
  <c r="M978" i="33"/>
  <c r="M979" i="33"/>
  <c r="M980" i="33"/>
  <c r="M981" i="33"/>
  <c r="M982" i="33"/>
  <c r="M983" i="33"/>
  <c r="M984" i="33"/>
  <c r="M985" i="33"/>
  <c r="M986" i="33"/>
  <c r="M987" i="33"/>
  <c r="M988" i="33"/>
  <c r="M989" i="33"/>
  <c r="M990" i="33"/>
  <c r="M991" i="33"/>
  <c r="M992" i="33"/>
  <c r="M993" i="33"/>
  <c r="M994" i="33"/>
  <c r="M995" i="33"/>
  <c r="M996" i="33"/>
  <c r="M997" i="33"/>
  <c r="M998" i="33"/>
  <c r="M999" i="33"/>
  <c r="M1000" i="33"/>
  <c r="M1001" i="33"/>
  <c r="M1002" i="33"/>
  <c r="M1003" i="33"/>
  <c r="M1004" i="33"/>
  <c r="M1005" i="33"/>
  <c r="M1006" i="33"/>
  <c r="M1007" i="33"/>
  <c r="M1008" i="33"/>
  <c r="M1009" i="33"/>
  <c r="M1010" i="33"/>
  <c r="M1011" i="33"/>
  <c r="M1012" i="33"/>
  <c r="M1013" i="33"/>
  <c r="M1014" i="33"/>
  <c r="M1015" i="33"/>
  <c r="M1016" i="33"/>
  <c r="M1017" i="33"/>
  <c r="M1018" i="33"/>
  <c r="M1019" i="33"/>
  <c r="M1020" i="33"/>
  <c r="M1021" i="33"/>
  <c r="M1022" i="33"/>
  <c r="M1023" i="33"/>
  <c r="M1024" i="33"/>
  <c r="M1025" i="33"/>
  <c r="M1026" i="33"/>
  <c r="M1027" i="33"/>
  <c r="M1028" i="33"/>
  <c r="M1029" i="33"/>
  <c r="M1030" i="33"/>
  <c r="M1031" i="33"/>
  <c r="M1032" i="33"/>
  <c r="M1033" i="33"/>
  <c r="M1034" i="33"/>
  <c r="M1035" i="33"/>
  <c r="M1036" i="33"/>
  <c r="M1037" i="33"/>
  <c r="M1038" i="33"/>
  <c r="M1039" i="33"/>
  <c r="M1040" i="33"/>
  <c r="M1041" i="33"/>
  <c r="M1042" i="33"/>
  <c r="M1043" i="33"/>
  <c r="M1044" i="33"/>
  <c r="M1045" i="33"/>
  <c r="M1046" i="33"/>
  <c r="M1047" i="33"/>
  <c r="M1048" i="33"/>
  <c r="M1049" i="33"/>
  <c r="M1050" i="33"/>
  <c r="M1051" i="33"/>
  <c r="M1052" i="33"/>
  <c r="M1053" i="33"/>
  <c r="M1054" i="33"/>
  <c r="M1055" i="33"/>
  <c r="M1056" i="33"/>
  <c r="M1057" i="33"/>
  <c r="M1058" i="33"/>
  <c r="M1059" i="33"/>
  <c r="M1060" i="33"/>
  <c r="M1061" i="33"/>
  <c r="M1062" i="33"/>
  <c r="M1063" i="33"/>
  <c r="M1064" i="33"/>
  <c r="M1065" i="33"/>
  <c r="M1066" i="33"/>
  <c r="M1067" i="33"/>
  <c r="M1068" i="33"/>
  <c r="M1069" i="33"/>
  <c r="M1070" i="33"/>
  <c r="M1071" i="33"/>
  <c r="M1072" i="33"/>
  <c r="M1073" i="33"/>
  <c r="M1074" i="33"/>
  <c r="M1075" i="33"/>
  <c r="M1076" i="33"/>
  <c r="M1077" i="33"/>
  <c r="M1078" i="33"/>
  <c r="M1079" i="33"/>
  <c r="M1080" i="33"/>
  <c r="M1081" i="33"/>
  <c r="M1082" i="33"/>
  <c r="M1083" i="33"/>
  <c r="M1084" i="33"/>
  <c r="M1085" i="33"/>
  <c r="M1086" i="33"/>
  <c r="M1087" i="33"/>
  <c r="M1088" i="33"/>
  <c r="M1089" i="33"/>
  <c r="M1090" i="33"/>
  <c r="M1091" i="33"/>
  <c r="M1092" i="33"/>
  <c r="M1093" i="33"/>
  <c r="M1094" i="33"/>
  <c r="M1095" i="33"/>
  <c r="M1096" i="33"/>
  <c r="M1097" i="33"/>
  <c r="M1098" i="33"/>
  <c r="M1099" i="33"/>
  <c r="M1100" i="33"/>
  <c r="M1101" i="33"/>
  <c r="M1102" i="33"/>
  <c r="M1103" i="33"/>
  <c r="M1104" i="33"/>
  <c r="M1105" i="33"/>
  <c r="M1106" i="33"/>
  <c r="M1107" i="33"/>
  <c r="M1108" i="33"/>
  <c r="M1109" i="33"/>
  <c r="M1110" i="33"/>
  <c r="M1111" i="33"/>
  <c r="M1112" i="33"/>
  <c r="M1113" i="33"/>
  <c r="M1114" i="33"/>
  <c r="M1115" i="33"/>
  <c r="M1116" i="33"/>
  <c r="M1117" i="33"/>
  <c r="M1118" i="33"/>
  <c r="M1119" i="33"/>
  <c r="M1120" i="33"/>
  <c r="M1121" i="33"/>
  <c r="M1122" i="33"/>
  <c r="M1123" i="33"/>
  <c r="M1124" i="33"/>
  <c r="M1125" i="33"/>
  <c r="M1126" i="33"/>
  <c r="M1127" i="33"/>
  <c r="M1128" i="33"/>
  <c r="M1129" i="33"/>
  <c r="M1130" i="33"/>
  <c r="M1131" i="33"/>
  <c r="M1132" i="33"/>
  <c r="M1133" i="33"/>
  <c r="M1134" i="33"/>
  <c r="M1135" i="33"/>
  <c r="M1136" i="33"/>
  <c r="M1137" i="33"/>
  <c r="M1138" i="33"/>
  <c r="M1139" i="33"/>
  <c r="M1140" i="33"/>
  <c r="M1141" i="33"/>
  <c r="M1142" i="33"/>
  <c r="M1143" i="33"/>
  <c r="M1144" i="33"/>
  <c r="M1145" i="33"/>
  <c r="M1146" i="33"/>
  <c r="M1147" i="33"/>
  <c r="M1148" i="33"/>
  <c r="M1149" i="33"/>
  <c r="M1150" i="33"/>
  <c r="M1151" i="33"/>
  <c r="M1152" i="33"/>
  <c r="M1153" i="33"/>
  <c r="M1154" i="33"/>
  <c r="M1155" i="33"/>
  <c r="M1156" i="33"/>
  <c r="M1157" i="33"/>
  <c r="M1158" i="33"/>
  <c r="M1159" i="33"/>
  <c r="M1160" i="33"/>
  <c r="M1161" i="33"/>
  <c r="M1162" i="33"/>
  <c r="M1163" i="33"/>
  <c r="M1164" i="33"/>
  <c r="M1165" i="33"/>
  <c r="M1166" i="33"/>
  <c r="M1167" i="33"/>
  <c r="M1168" i="33"/>
  <c r="M1169" i="33"/>
  <c r="M1170" i="33"/>
  <c r="M1171" i="33"/>
  <c r="M1172" i="33"/>
  <c r="M1173" i="33"/>
  <c r="M1174" i="33"/>
  <c r="M1175" i="33"/>
  <c r="M1176" i="33"/>
  <c r="M1177" i="33"/>
  <c r="M1178" i="33"/>
  <c r="M1179" i="33"/>
  <c r="M1180" i="33"/>
  <c r="M1181" i="33"/>
  <c r="M1182" i="33"/>
  <c r="M1183" i="33"/>
  <c r="M1184" i="33"/>
  <c r="M1185" i="33"/>
  <c r="M1186" i="33"/>
  <c r="M1187" i="33"/>
  <c r="M1188" i="33"/>
  <c r="M1189" i="33"/>
  <c r="M1190" i="33"/>
  <c r="M1191" i="33"/>
  <c r="M1192" i="33"/>
  <c r="M1193" i="33"/>
  <c r="M1194" i="33"/>
  <c r="M1195" i="33"/>
  <c r="M1196" i="33"/>
  <c r="M1197" i="33"/>
  <c r="M1198" i="33"/>
  <c r="M1199" i="33"/>
  <c r="M1200" i="33"/>
  <c r="M1201" i="33"/>
  <c r="M1202" i="33"/>
  <c r="M1203" i="33"/>
  <c r="M1204" i="33"/>
  <c r="M1205" i="33"/>
  <c r="M1206" i="33"/>
  <c r="M1207" i="33"/>
  <c r="M1208" i="33"/>
  <c r="M1209" i="33"/>
  <c r="M1210" i="33"/>
  <c r="M1211" i="33"/>
  <c r="M1212" i="33"/>
  <c r="M1213" i="33"/>
  <c r="M1214" i="33"/>
  <c r="M1215" i="33"/>
  <c r="M1216" i="33"/>
  <c r="M1217" i="33"/>
  <c r="M1218" i="33"/>
  <c r="M1219" i="33"/>
  <c r="M1220" i="33"/>
  <c r="M1221" i="33"/>
  <c r="M1222" i="33"/>
  <c r="M1223" i="33"/>
  <c r="M1224" i="33"/>
  <c r="M1225" i="33"/>
  <c r="M1226" i="33"/>
  <c r="M1227" i="33"/>
  <c r="M1228" i="33"/>
  <c r="M1229" i="33"/>
  <c r="M1230" i="33"/>
  <c r="M1231" i="33"/>
  <c r="M1232" i="33"/>
  <c r="M1233" i="33"/>
  <c r="M1234" i="33"/>
  <c r="M1235" i="33"/>
  <c r="M1236" i="33"/>
  <c r="M1237" i="33"/>
  <c r="M1238" i="33"/>
  <c r="M1239" i="33"/>
  <c r="M1240" i="33"/>
  <c r="M1241" i="33"/>
  <c r="M1242" i="33"/>
  <c r="M1243" i="33"/>
  <c r="M1244" i="33"/>
  <c r="M1245" i="33"/>
  <c r="M1246" i="33"/>
  <c r="M1247" i="33"/>
  <c r="M1248" i="33"/>
  <c r="M1249" i="33"/>
  <c r="M1250" i="33"/>
  <c r="M1251" i="33"/>
  <c r="M1252" i="33"/>
  <c r="M1253" i="33"/>
  <c r="M1254" i="33"/>
  <c r="M1255" i="33"/>
  <c r="M1256" i="33"/>
  <c r="M1257" i="33"/>
  <c r="M1258" i="33"/>
  <c r="M1259" i="33"/>
  <c r="M1260" i="33"/>
  <c r="M1261" i="33"/>
  <c r="M1262" i="33"/>
  <c r="M1263" i="33"/>
  <c r="M1264" i="33"/>
  <c r="M1265" i="33"/>
  <c r="M1266" i="33"/>
  <c r="M1267" i="33"/>
  <c r="M1268" i="33"/>
  <c r="M1269" i="33"/>
  <c r="M1270" i="33"/>
  <c r="M1271" i="33"/>
  <c r="M1272" i="33"/>
  <c r="M1273" i="33"/>
  <c r="M1274" i="33"/>
  <c r="M1275" i="33"/>
  <c r="M1276" i="33"/>
  <c r="M1277" i="33"/>
  <c r="M1278" i="33"/>
  <c r="M1279" i="33"/>
  <c r="M1280" i="33"/>
  <c r="M1281" i="33"/>
  <c r="M1282" i="33"/>
  <c r="M1283" i="33"/>
  <c r="M1284" i="33"/>
  <c r="M1285" i="33"/>
  <c r="M1286" i="33"/>
  <c r="M1287" i="33"/>
  <c r="M1288" i="33"/>
  <c r="M1289" i="33"/>
  <c r="M1290" i="33"/>
  <c r="M1291" i="33"/>
  <c r="M1292" i="33"/>
  <c r="M1293" i="33"/>
  <c r="M1294" i="33"/>
  <c r="M1295" i="33"/>
  <c r="M1296" i="33"/>
  <c r="M1297" i="33"/>
  <c r="M1298" i="33"/>
  <c r="M1299" i="33"/>
  <c r="M1300" i="33"/>
  <c r="M1301" i="33"/>
  <c r="M1302" i="33"/>
  <c r="M1303" i="33"/>
  <c r="M1304" i="33"/>
  <c r="M1305" i="33"/>
  <c r="M1306" i="33"/>
  <c r="M1307" i="33"/>
  <c r="M1308" i="33"/>
  <c r="M1309" i="33"/>
  <c r="M1310" i="33"/>
  <c r="M1311" i="33"/>
  <c r="M1312" i="33"/>
  <c r="M1313" i="33"/>
  <c r="M1314" i="33"/>
  <c r="M1315" i="33"/>
  <c r="M1316" i="33"/>
  <c r="M1317" i="33"/>
  <c r="M1318" i="33"/>
  <c r="M1319" i="33"/>
  <c r="M1320" i="33"/>
  <c r="M1321" i="33"/>
  <c r="M1322" i="33"/>
  <c r="M1323" i="33"/>
  <c r="M1324" i="33"/>
  <c r="M1325" i="33"/>
  <c r="M1326" i="33"/>
  <c r="M1327" i="33"/>
  <c r="M1328" i="33"/>
  <c r="M1329" i="33"/>
  <c r="M1330" i="33"/>
  <c r="M1331" i="33"/>
  <c r="M1332" i="33"/>
  <c r="M1333" i="33"/>
  <c r="M1334" i="33"/>
  <c r="M1335" i="33"/>
  <c r="M1336" i="33"/>
  <c r="M1337" i="33"/>
  <c r="M1338" i="33"/>
  <c r="M1339" i="33"/>
  <c r="M1340" i="33"/>
  <c r="M1341" i="33"/>
  <c r="M1342" i="33"/>
  <c r="M1343" i="33"/>
  <c r="M1344" i="33"/>
  <c r="M1345" i="33"/>
  <c r="M1346" i="33"/>
  <c r="M1347" i="33"/>
  <c r="M1348" i="33"/>
  <c r="M1349" i="33"/>
  <c r="M1350" i="33"/>
  <c r="M1351" i="33"/>
  <c r="M1352" i="33"/>
  <c r="M1353" i="33"/>
  <c r="M1354" i="33"/>
  <c r="M1355" i="33"/>
  <c r="M1356" i="33"/>
  <c r="M1357" i="33"/>
  <c r="M1358" i="33"/>
  <c r="M1359" i="33"/>
  <c r="M1360" i="33"/>
  <c r="M1361" i="33"/>
  <c r="M1362" i="33"/>
  <c r="M1363" i="33"/>
  <c r="M1364" i="33"/>
  <c r="M1365" i="33"/>
  <c r="M1366" i="33"/>
  <c r="M1367" i="33"/>
  <c r="M1368" i="33"/>
  <c r="M1369" i="33"/>
  <c r="M1370" i="33"/>
  <c r="M1371" i="33"/>
  <c r="M1372" i="33"/>
  <c r="M1373" i="33"/>
  <c r="M1374" i="33"/>
  <c r="M1375" i="33"/>
  <c r="M1376" i="33"/>
  <c r="M1377" i="33"/>
  <c r="M1378" i="33"/>
  <c r="M1379" i="33"/>
  <c r="M1380" i="33"/>
  <c r="M1381" i="33"/>
  <c r="M1382" i="33"/>
  <c r="M1383" i="33"/>
  <c r="M1384" i="33"/>
  <c r="M1385" i="33"/>
  <c r="M1386" i="33"/>
  <c r="M1387" i="33"/>
  <c r="M1388" i="33"/>
  <c r="M1389" i="33"/>
  <c r="M1390" i="33"/>
  <c r="M1391" i="33"/>
  <c r="M1392" i="33"/>
  <c r="M1393" i="33"/>
  <c r="M1394" i="33"/>
  <c r="M1395" i="33"/>
  <c r="M1396" i="33"/>
  <c r="M1397" i="33"/>
  <c r="M1398" i="33"/>
  <c r="M1399" i="33"/>
  <c r="M1400" i="33"/>
  <c r="M1401" i="33"/>
  <c r="M1402" i="33"/>
  <c r="M1403" i="33"/>
  <c r="M1404" i="33"/>
  <c r="M1405" i="33"/>
  <c r="M1406" i="33"/>
  <c r="M1407" i="33"/>
  <c r="M1408" i="33"/>
  <c r="M1409" i="33"/>
  <c r="M1410" i="33"/>
  <c r="M1411" i="33"/>
  <c r="M1412" i="33"/>
  <c r="M1413" i="33"/>
  <c r="M1414" i="33"/>
  <c r="M1415" i="33"/>
  <c r="M1416" i="33"/>
  <c r="M1417" i="33"/>
  <c r="M1418" i="33"/>
  <c r="M1419" i="33"/>
  <c r="M1420" i="33"/>
  <c r="M1421" i="33"/>
  <c r="M1422" i="33"/>
  <c r="M1423" i="33"/>
  <c r="M1424" i="33"/>
  <c r="M1425" i="33"/>
  <c r="M1426" i="33"/>
  <c r="M1427" i="33"/>
  <c r="M1428" i="33"/>
  <c r="M1429" i="33"/>
  <c r="M1430" i="33"/>
  <c r="M1431" i="33"/>
  <c r="M1432" i="33"/>
  <c r="M1433" i="33"/>
  <c r="M1434" i="33"/>
  <c r="M1435" i="33"/>
  <c r="M1436" i="33"/>
  <c r="M1437" i="33"/>
  <c r="M1438" i="33"/>
  <c r="M1439" i="33"/>
  <c r="M1440" i="33"/>
  <c r="M1441" i="33"/>
  <c r="M1442" i="33"/>
  <c r="M1443" i="33"/>
  <c r="M1444" i="33"/>
  <c r="M1445" i="33"/>
  <c r="M1446" i="33"/>
  <c r="M1447" i="33"/>
  <c r="M1448" i="33"/>
  <c r="M1449" i="33"/>
  <c r="M1450" i="33"/>
  <c r="M1451" i="33"/>
  <c r="M1452" i="33"/>
  <c r="M1453" i="33"/>
  <c r="M1454" i="33"/>
  <c r="M1455" i="33"/>
  <c r="M1456" i="33"/>
  <c r="M1457" i="33"/>
  <c r="M1458" i="33"/>
  <c r="M1459" i="33"/>
  <c r="M1460" i="33"/>
  <c r="M1461" i="33"/>
  <c r="M1462" i="33"/>
  <c r="M1463" i="33"/>
  <c r="M1464" i="33"/>
  <c r="M1465" i="33"/>
  <c r="M1466" i="33"/>
  <c r="M1467" i="33"/>
  <c r="M1468" i="33"/>
  <c r="M1469" i="33"/>
  <c r="M1470" i="33"/>
  <c r="M1471" i="33"/>
  <c r="M1472" i="33"/>
  <c r="M1473" i="33"/>
  <c r="M1474" i="33"/>
  <c r="M1475" i="33"/>
  <c r="M1476" i="33"/>
  <c r="M1477" i="33"/>
  <c r="M1478" i="33"/>
  <c r="M1479" i="33"/>
  <c r="M1480" i="33"/>
  <c r="M1481" i="33"/>
  <c r="M1482" i="33"/>
  <c r="M1483" i="33"/>
  <c r="M1484" i="33"/>
  <c r="M1485" i="33"/>
  <c r="M1486" i="33"/>
  <c r="M1487" i="33"/>
  <c r="M1488" i="33"/>
  <c r="M1489" i="33"/>
  <c r="M1490" i="33"/>
  <c r="M1491" i="33"/>
  <c r="M1492" i="33"/>
  <c r="M1493" i="33"/>
  <c r="M1494" i="33"/>
  <c r="M1495" i="33"/>
  <c r="M1496" i="33"/>
  <c r="M1497" i="33"/>
  <c r="M1498" i="33"/>
  <c r="M1499" i="33"/>
  <c r="M1500" i="33"/>
  <c r="M1501" i="33"/>
  <c r="M1502" i="33"/>
  <c r="M1503" i="33"/>
  <c r="M1504" i="33"/>
  <c r="M1505" i="33"/>
  <c r="M1506" i="33"/>
  <c r="M1507" i="33"/>
  <c r="M1508" i="33"/>
  <c r="M1509" i="33"/>
  <c r="M1510" i="33"/>
  <c r="M1511" i="33"/>
  <c r="M1512" i="33"/>
  <c r="M1513" i="33"/>
  <c r="M1514" i="33"/>
  <c r="M1515" i="33"/>
  <c r="M1516" i="33"/>
  <c r="M1517" i="33"/>
  <c r="M1518" i="33"/>
  <c r="M1519" i="33"/>
  <c r="M1520" i="33"/>
  <c r="M1521" i="33"/>
  <c r="M1522" i="33"/>
  <c r="M1523" i="33"/>
  <c r="M1524" i="33"/>
  <c r="M1525" i="33"/>
  <c r="M1526" i="33"/>
  <c r="M1527" i="33"/>
  <c r="M1528" i="33"/>
  <c r="M1529" i="33"/>
  <c r="M1530" i="33"/>
  <c r="M1531" i="33"/>
  <c r="M1532" i="33"/>
  <c r="M1533" i="33"/>
  <c r="M1534" i="33"/>
  <c r="M1535" i="33"/>
  <c r="M1536" i="33"/>
  <c r="M1537" i="33"/>
  <c r="M1538" i="33"/>
  <c r="M1539" i="33"/>
  <c r="M1540" i="33"/>
  <c r="M1541" i="33"/>
  <c r="M1542" i="33"/>
  <c r="M1543" i="33"/>
  <c r="M1544" i="33"/>
  <c r="M1545" i="33"/>
  <c r="M1546" i="33"/>
  <c r="M1547" i="33"/>
  <c r="M1548" i="33"/>
  <c r="M1549" i="33"/>
  <c r="M1550" i="33"/>
  <c r="M1551" i="33"/>
  <c r="M1552" i="33"/>
  <c r="M1553" i="33"/>
  <c r="M1554" i="33"/>
  <c r="M1555" i="33"/>
  <c r="M1556" i="33"/>
  <c r="M1557" i="33"/>
  <c r="M1558" i="33"/>
  <c r="M1559" i="33"/>
  <c r="M1560" i="33"/>
  <c r="M1561" i="33"/>
  <c r="M1562" i="33"/>
  <c r="M1563" i="33"/>
  <c r="M1564" i="33"/>
  <c r="M1565" i="33"/>
  <c r="M1566" i="33"/>
  <c r="M1567" i="33"/>
  <c r="M1568" i="33"/>
  <c r="M1569" i="33"/>
  <c r="M1570" i="33"/>
  <c r="M1571" i="33"/>
  <c r="M1572" i="33"/>
  <c r="M1573" i="33"/>
  <c r="M1574" i="33"/>
  <c r="M1575" i="33"/>
  <c r="M1576" i="33"/>
  <c r="M1577" i="33"/>
  <c r="M1578" i="33"/>
  <c r="M1579" i="33"/>
  <c r="M1580" i="33"/>
  <c r="M1581" i="33"/>
  <c r="M1582" i="33"/>
  <c r="M1583" i="33"/>
  <c r="M1584" i="33"/>
  <c r="M1585" i="33"/>
  <c r="M1586" i="33"/>
  <c r="M1587" i="33"/>
  <c r="M1588" i="33"/>
  <c r="M1589" i="33"/>
  <c r="M1590" i="33"/>
  <c r="M1591" i="33"/>
  <c r="M1592" i="33"/>
  <c r="M1593" i="33"/>
  <c r="M1594" i="33"/>
  <c r="M1595" i="33"/>
  <c r="M1596" i="33"/>
  <c r="M1597" i="33"/>
  <c r="M1598" i="33"/>
  <c r="M1599" i="33"/>
  <c r="M1600" i="33"/>
  <c r="M1601" i="33"/>
  <c r="M1602" i="33"/>
  <c r="M1603" i="33"/>
  <c r="M1604" i="33"/>
  <c r="M1605" i="33"/>
  <c r="M1606" i="33"/>
  <c r="M1607" i="33"/>
  <c r="M1608" i="33"/>
  <c r="M1609" i="33"/>
  <c r="M1610" i="33"/>
  <c r="M1611" i="33"/>
  <c r="M1612" i="33"/>
  <c r="M1613" i="33"/>
  <c r="M1614" i="33"/>
  <c r="M1615" i="33"/>
  <c r="M1616" i="33"/>
  <c r="M1617" i="33"/>
  <c r="M1618" i="33"/>
  <c r="M1619" i="33"/>
  <c r="M1620" i="33"/>
  <c r="M1621" i="33"/>
  <c r="M1622" i="33"/>
  <c r="M1623" i="33"/>
  <c r="M1624" i="33"/>
  <c r="M1625" i="33"/>
  <c r="M1626" i="33"/>
  <c r="M1627" i="33"/>
  <c r="M1628" i="33"/>
  <c r="M1629" i="33"/>
  <c r="M1630" i="33"/>
  <c r="M1631" i="33"/>
  <c r="M1632" i="33"/>
  <c r="M1633" i="33"/>
  <c r="M1634" i="33"/>
  <c r="M1635" i="33"/>
  <c r="M1636" i="33"/>
  <c r="M1637" i="33"/>
  <c r="M1638" i="33"/>
  <c r="M1639" i="33"/>
  <c r="M1640" i="33"/>
  <c r="M1641" i="33"/>
  <c r="M1642" i="33"/>
  <c r="M1643" i="33"/>
  <c r="M1644" i="33"/>
  <c r="M1645" i="33"/>
  <c r="M1646" i="33"/>
  <c r="M1647" i="33"/>
  <c r="M1648" i="33"/>
  <c r="M1649" i="33"/>
  <c r="M1650" i="33"/>
  <c r="M1651" i="33"/>
  <c r="M1652" i="33"/>
  <c r="M1653" i="33"/>
  <c r="M1654" i="33"/>
  <c r="M1655" i="33"/>
  <c r="M1656" i="33"/>
  <c r="M1657" i="33"/>
  <c r="M1658" i="33"/>
  <c r="M1659" i="33"/>
  <c r="M1660" i="33"/>
  <c r="M1661" i="33"/>
  <c r="M1662" i="33"/>
  <c r="M1663" i="33"/>
  <c r="M1664" i="33"/>
  <c r="M1665" i="33"/>
  <c r="M1666" i="33"/>
  <c r="M1667" i="33"/>
  <c r="M1668" i="33"/>
  <c r="M1669" i="33"/>
  <c r="M1670" i="33"/>
  <c r="M1671" i="33"/>
  <c r="M1672" i="33"/>
  <c r="M1673" i="33"/>
  <c r="M1674" i="33"/>
  <c r="M1675" i="33"/>
  <c r="M1676" i="33"/>
  <c r="M1677" i="33"/>
  <c r="M1678" i="33"/>
  <c r="M1679" i="33"/>
  <c r="M1680" i="33"/>
  <c r="M1681" i="33"/>
  <c r="M1682" i="33"/>
  <c r="M1683" i="33"/>
  <c r="M1684" i="33"/>
  <c r="M1685" i="33"/>
  <c r="M1686" i="33"/>
  <c r="M1687" i="33"/>
  <c r="M1688" i="33"/>
  <c r="M1689" i="33"/>
  <c r="M1690" i="33"/>
  <c r="M1691" i="33"/>
  <c r="M1692" i="33"/>
  <c r="M1693" i="33"/>
  <c r="M1694" i="33"/>
  <c r="M1695" i="33"/>
  <c r="M1696" i="33"/>
  <c r="M1697" i="33"/>
  <c r="M1698" i="33"/>
  <c r="M1699" i="33"/>
  <c r="M1700" i="33"/>
  <c r="M1701" i="33"/>
  <c r="M1702" i="33"/>
  <c r="M1703" i="33"/>
  <c r="M1704" i="33"/>
  <c r="M1705" i="33"/>
  <c r="M1706" i="33"/>
  <c r="M1707" i="33"/>
  <c r="M1708" i="33"/>
  <c r="M1709" i="33"/>
  <c r="M1710" i="33"/>
  <c r="M1711" i="33"/>
  <c r="M1712" i="33"/>
  <c r="M1713" i="33"/>
  <c r="M1714" i="33"/>
  <c r="M1715" i="33"/>
  <c r="M1716" i="33"/>
  <c r="M1717" i="33"/>
  <c r="M1718" i="33"/>
  <c r="M1719" i="33"/>
  <c r="M1720" i="33"/>
  <c r="M1721" i="33"/>
  <c r="M1722" i="33"/>
  <c r="M1723" i="33"/>
  <c r="M1724" i="33"/>
  <c r="M1725" i="33"/>
  <c r="M1726" i="33"/>
  <c r="M1727" i="33"/>
  <c r="M1728" i="33"/>
  <c r="M1729" i="33"/>
  <c r="M1730" i="33"/>
  <c r="M1731" i="33"/>
  <c r="M1732" i="33"/>
  <c r="M1733" i="33"/>
  <c r="M1734" i="33"/>
  <c r="M1735" i="33"/>
  <c r="M1736" i="33"/>
  <c r="M1737" i="33"/>
  <c r="M1738" i="33"/>
  <c r="M1739" i="33"/>
  <c r="M1740" i="33"/>
  <c r="M1741" i="33"/>
  <c r="M1742" i="33"/>
  <c r="M1743" i="33"/>
  <c r="M1744" i="33"/>
  <c r="M1745" i="33"/>
  <c r="M1746" i="33"/>
  <c r="M1747" i="33"/>
  <c r="M1748" i="33"/>
  <c r="M1749" i="33"/>
  <c r="M1750" i="33"/>
  <c r="M1751" i="33"/>
  <c r="M1752" i="33"/>
  <c r="M1753" i="33"/>
  <c r="M1754" i="33"/>
  <c r="M1755" i="33"/>
  <c r="M1756" i="33"/>
  <c r="M1757" i="33"/>
  <c r="M1758" i="33"/>
  <c r="M1759" i="33"/>
  <c r="M1760" i="33"/>
  <c r="M1761" i="33"/>
  <c r="M1762" i="33"/>
  <c r="M1763" i="33"/>
  <c r="M1764" i="33"/>
  <c r="M1765" i="33"/>
  <c r="M1766" i="33"/>
  <c r="M1767" i="33"/>
  <c r="M1768" i="33"/>
  <c r="M1769" i="33"/>
  <c r="M1770" i="33"/>
  <c r="M1771" i="33"/>
  <c r="M1772" i="33"/>
  <c r="M1773" i="33"/>
  <c r="M1774" i="33"/>
  <c r="M1775" i="33"/>
  <c r="M1776" i="33"/>
  <c r="M1777" i="33"/>
  <c r="M1778" i="33"/>
  <c r="M1779" i="33"/>
  <c r="M1780" i="33"/>
  <c r="M1781" i="33"/>
  <c r="M1782" i="33"/>
  <c r="M1783" i="33"/>
  <c r="M1784" i="33"/>
  <c r="M1785" i="33"/>
  <c r="M1786" i="33"/>
  <c r="M1787" i="33"/>
  <c r="M1788" i="33"/>
  <c r="M1789" i="33"/>
  <c r="M1790" i="33"/>
  <c r="M1791" i="33"/>
  <c r="M1792" i="33"/>
  <c r="M1793" i="33"/>
  <c r="M1794" i="33"/>
  <c r="M1795" i="33"/>
  <c r="M1796" i="33"/>
  <c r="M1797" i="33"/>
  <c r="M1798" i="33"/>
  <c r="M1799" i="33"/>
  <c r="M1800" i="33"/>
  <c r="M1801" i="33"/>
  <c r="M1802" i="33"/>
  <c r="M1803" i="33"/>
  <c r="M1804" i="33"/>
  <c r="M1805" i="33"/>
  <c r="M1806" i="33"/>
  <c r="M1807" i="33"/>
  <c r="M1808" i="33"/>
  <c r="M1809" i="33"/>
  <c r="M1810" i="33"/>
  <c r="M1811" i="33"/>
  <c r="M1812" i="33"/>
  <c r="M1813" i="33"/>
  <c r="M1814" i="33"/>
  <c r="M1815" i="33"/>
  <c r="M1816" i="33"/>
  <c r="M1817" i="33"/>
  <c r="M1818" i="33"/>
  <c r="M1819" i="33"/>
  <c r="M1820" i="33"/>
  <c r="M1821" i="33"/>
  <c r="M1822" i="33"/>
  <c r="M1823" i="33"/>
  <c r="M1824" i="33"/>
  <c r="M1825" i="33"/>
  <c r="M1826" i="33"/>
  <c r="M1827" i="33"/>
  <c r="M1828" i="33"/>
  <c r="M1829" i="33"/>
  <c r="M1830" i="33"/>
  <c r="M1831" i="33"/>
  <c r="M1832" i="33"/>
  <c r="M1833" i="33"/>
  <c r="M1834" i="33"/>
  <c r="M1835" i="33"/>
  <c r="M1836" i="33"/>
  <c r="M1837" i="33"/>
  <c r="M1838" i="33"/>
  <c r="M1839" i="33"/>
  <c r="M1840" i="33"/>
  <c r="M1841" i="33"/>
  <c r="M1842" i="33"/>
  <c r="M1843" i="33"/>
  <c r="M1844" i="33"/>
  <c r="M1845" i="33"/>
  <c r="M1846" i="33"/>
  <c r="M1847" i="33"/>
  <c r="M1848" i="33"/>
  <c r="M1849" i="33"/>
  <c r="M1850" i="33"/>
  <c r="M1851" i="33"/>
  <c r="M1852" i="33"/>
  <c r="M1853" i="33"/>
  <c r="M1854" i="33"/>
  <c r="M1855" i="33"/>
  <c r="M1856" i="33"/>
  <c r="M1857" i="33"/>
  <c r="M1858" i="33"/>
  <c r="M1859" i="33"/>
  <c r="M1860" i="33"/>
  <c r="M1861" i="33"/>
  <c r="M1862" i="33"/>
  <c r="M1863" i="33"/>
  <c r="M1864" i="33"/>
  <c r="M1865" i="33"/>
  <c r="M1866" i="33"/>
  <c r="M1867" i="33"/>
  <c r="M1868" i="33"/>
  <c r="M1869" i="33"/>
  <c r="M1870" i="33"/>
  <c r="M1871" i="33"/>
  <c r="M1872" i="33"/>
  <c r="M1873" i="33"/>
  <c r="M1874" i="33"/>
  <c r="M1875" i="33"/>
  <c r="M1876" i="33"/>
  <c r="M1877" i="33"/>
  <c r="M1878" i="33"/>
  <c r="M1879" i="33"/>
  <c r="M1880" i="33"/>
  <c r="M1881" i="33"/>
  <c r="M1882" i="33"/>
  <c r="M1883" i="33"/>
  <c r="M1884" i="33"/>
  <c r="M1885" i="33"/>
  <c r="M1886" i="33"/>
  <c r="M1887" i="33"/>
  <c r="M1888" i="33"/>
  <c r="M1889" i="33"/>
  <c r="M1890" i="33"/>
  <c r="M1891" i="33"/>
  <c r="M1892" i="33"/>
  <c r="M1893" i="33"/>
  <c r="M1894" i="33"/>
  <c r="M1895" i="33"/>
  <c r="M1896" i="33"/>
  <c r="M1897" i="33"/>
  <c r="M1898" i="33"/>
  <c r="M1899" i="33"/>
  <c r="M1900" i="33"/>
  <c r="M1901" i="33"/>
  <c r="M1902" i="33"/>
  <c r="M1903" i="33"/>
  <c r="M1904" i="33"/>
  <c r="M1905" i="33"/>
  <c r="M1906" i="33"/>
  <c r="M1907" i="33"/>
  <c r="M1908" i="33"/>
  <c r="M1909" i="33"/>
  <c r="M1910" i="33"/>
  <c r="M1911" i="33"/>
  <c r="M1912" i="33"/>
  <c r="M1913" i="33"/>
  <c r="M1914" i="33"/>
  <c r="M1915" i="33"/>
  <c r="M1916" i="33"/>
  <c r="M1917" i="33"/>
  <c r="M1918" i="33"/>
  <c r="M1919" i="33"/>
  <c r="M1920" i="33"/>
  <c r="M1921" i="33"/>
  <c r="M1922" i="33"/>
  <c r="M1923" i="33"/>
  <c r="M1924" i="33"/>
  <c r="M1925" i="33"/>
  <c r="M1926" i="33"/>
  <c r="M1927" i="33"/>
  <c r="M1928" i="33"/>
  <c r="M1929" i="33"/>
  <c r="M1930" i="33"/>
  <c r="M1931" i="33"/>
  <c r="M1932" i="33"/>
  <c r="M1933" i="33"/>
  <c r="M1934" i="33"/>
  <c r="M1935" i="33"/>
  <c r="M1936" i="33"/>
  <c r="M1937" i="33"/>
  <c r="M1938" i="33"/>
  <c r="M1939" i="33"/>
  <c r="M1940" i="33"/>
  <c r="M1941" i="33"/>
  <c r="M1942" i="33"/>
  <c r="M1943" i="33"/>
  <c r="M1944" i="33"/>
  <c r="M1945" i="33"/>
  <c r="M1946" i="33"/>
  <c r="M1947" i="33"/>
  <c r="M1948" i="33"/>
  <c r="M1949" i="33"/>
  <c r="M1950" i="33"/>
  <c r="M1951" i="33"/>
  <c r="M1952" i="33"/>
  <c r="M1953" i="33"/>
  <c r="M1954" i="33"/>
  <c r="M1955" i="33"/>
  <c r="M1956" i="33"/>
  <c r="M1957" i="33"/>
  <c r="M1958" i="33"/>
  <c r="M1959" i="33"/>
  <c r="M1960" i="33"/>
  <c r="M1961" i="33"/>
  <c r="M1962" i="33"/>
  <c r="M1963" i="33"/>
  <c r="M1964" i="33"/>
  <c r="M1965" i="33"/>
  <c r="M1966" i="33"/>
  <c r="M1967" i="33"/>
  <c r="M1968" i="33"/>
  <c r="M1969" i="33"/>
  <c r="M1970" i="33"/>
  <c r="M1971" i="33"/>
  <c r="M1972" i="33"/>
  <c r="M1973" i="33"/>
  <c r="M1974" i="33"/>
  <c r="M1975" i="33"/>
  <c r="M1976" i="33"/>
  <c r="M1977" i="33"/>
  <c r="M1978" i="33"/>
  <c r="M1979" i="33"/>
  <c r="M1980" i="33"/>
  <c r="M1981" i="33"/>
  <c r="M1982" i="33"/>
  <c r="M1983" i="33"/>
  <c r="M1984" i="33"/>
  <c r="M1985" i="33"/>
  <c r="M1986" i="33"/>
  <c r="M1987" i="33"/>
  <c r="M1988" i="33"/>
  <c r="M1989" i="33"/>
  <c r="M1990" i="33"/>
  <c r="M1991" i="33"/>
  <c r="M1992" i="33"/>
  <c r="M1993" i="33"/>
  <c r="M1994" i="33"/>
  <c r="M1995" i="33"/>
  <c r="M1996" i="33"/>
  <c r="M1997" i="33"/>
  <c r="M1998" i="33"/>
  <c r="M1999" i="33"/>
  <c r="M2000" i="33"/>
  <c r="M2001" i="33"/>
  <c r="M2002" i="33"/>
  <c r="M2003" i="33"/>
  <c r="M2004" i="33"/>
  <c r="M2005" i="33"/>
  <c r="M2006" i="33"/>
  <c r="M2007" i="33"/>
  <c r="M2008" i="33"/>
  <c r="M2009" i="33"/>
  <c r="M2010" i="33"/>
  <c r="M2011" i="33"/>
  <c r="M2012" i="33"/>
  <c r="M2013" i="33"/>
  <c r="M2014" i="33"/>
  <c r="M2015" i="33"/>
  <c r="M2016" i="33"/>
  <c r="M2017" i="33"/>
  <c r="M2018" i="33"/>
  <c r="M2019" i="33"/>
  <c r="M2020" i="33"/>
  <c r="M2021" i="33"/>
  <c r="M2022" i="33"/>
  <c r="M2023" i="33"/>
  <c r="M2024" i="33"/>
  <c r="M2025" i="33"/>
  <c r="M2026" i="33"/>
  <c r="M2027" i="33"/>
  <c r="M2028" i="33"/>
  <c r="M2029" i="33"/>
  <c r="M2030" i="33"/>
  <c r="M2031" i="33"/>
  <c r="M2032" i="33"/>
  <c r="M2033" i="33"/>
  <c r="M2034" i="33"/>
  <c r="M2035" i="33"/>
  <c r="M2036" i="33"/>
  <c r="M2037" i="33"/>
  <c r="M2038" i="33"/>
  <c r="M2039" i="33"/>
  <c r="M2040" i="33"/>
  <c r="M2041" i="33"/>
  <c r="M2042" i="33"/>
  <c r="M2043" i="33"/>
  <c r="M2044" i="33"/>
  <c r="M2045" i="33"/>
  <c r="M2046" i="33"/>
  <c r="M2047" i="33"/>
  <c r="M2048" i="33"/>
  <c r="M2049" i="33"/>
  <c r="M2050" i="33"/>
  <c r="M2051" i="33"/>
  <c r="M2052" i="33"/>
  <c r="M2053" i="33"/>
  <c r="M2054" i="33"/>
  <c r="M2055" i="33"/>
  <c r="M2056" i="33"/>
  <c r="M2057" i="33"/>
  <c r="M2058" i="33"/>
  <c r="M2059" i="33"/>
  <c r="M2060" i="33"/>
  <c r="M2061" i="33"/>
  <c r="M2062" i="33"/>
  <c r="M2063" i="33"/>
  <c r="M2064" i="33"/>
  <c r="M2065" i="33"/>
  <c r="M2066" i="33"/>
  <c r="M2067" i="33"/>
  <c r="M2068" i="33"/>
  <c r="M2069" i="33"/>
  <c r="M2070" i="33"/>
  <c r="M2071" i="33"/>
  <c r="M2072" i="33"/>
  <c r="M2073" i="33"/>
  <c r="M2074" i="33"/>
  <c r="M2075" i="33"/>
  <c r="M2076" i="33"/>
  <c r="M2077" i="33"/>
  <c r="M2078" i="33"/>
  <c r="M2079" i="33"/>
  <c r="M2080" i="33"/>
  <c r="M2081" i="33"/>
  <c r="M2082" i="33"/>
  <c r="M2083" i="33"/>
  <c r="M2084" i="33"/>
  <c r="M2085" i="33"/>
  <c r="M2086" i="33"/>
  <c r="M2087" i="33"/>
  <c r="M2088" i="33"/>
  <c r="M2089" i="33"/>
  <c r="M2090" i="33"/>
  <c r="M2091" i="33"/>
  <c r="M2092" i="33"/>
  <c r="M2093" i="33"/>
  <c r="M2094" i="33"/>
  <c r="M2095" i="33"/>
  <c r="M2096" i="33"/>
  <c r="M2097" i="33"/>
  <c r="M2098" i="33"/>
  <c r="M2099" i="33"/>
  <c r="M2100" i="33"/>
  <c r="M2101" i="33"/>
  <c r="M2102" i="33"/>
  <c r="M2103" i="33"/>
  <c r="M2104" i="33"/>
  <c r="M2105" i="33"/>
  <c r="M2106" i="33"/>
  <c r="M2107" i="33"/>
  <c r="M2108" i="33"/>
  <c r="M2109" i="33"/>
  <c r="M2110" i="33"/>
  <c r="M2111" i="33"/>
  <c r="M2112" i="33"/>
  <c r="M2113" i="33"/>
  <c r="M2114" i="33"/>
  <c r="M2115" i="33"/>
  <c r="M2116" i="33"/>
  <c r="M2117" i="33"/>
  <c r="M2118" i="33"/>
  <c r="M2119" i="33"/>
  <c r="M2120" i="33"/>
  <c r="M2121" i="33"/>
  <c r="M2122" i="33"/>
  <c r="M2123" i="33"/>
  <c r="M2124" i="33"/>
  <c r="M2125" i="33"/>
  <c r="M2126" i="33"/>
  <c r="M2127" i="33"/>
  <c r="M2128" i="33"/>
  <c r="M2129" i="33"/>
  <c r="M2130" i="33"/>
  <c r="M2131" i="33"/>
  <c r="M2132" i="33"/>
  <c r="M2133" i="33"/>
  <c r="M2134" i="33"/>
  <c r="M2135" i="33"/>
  <c r="M2136" i="33"/>
  <c r="M2137" i="33"/>
  <c r="M2138" i="33"/>
  <c r="M2139" i="33"/>
  <c r="M2140" i="33"/>
  <c r="M2141" i="33"/>
  <c r="M2142" i="33"/>
  <c r="M2143" i="33"/>
  <c r="M2144" i="33"/>
  <c r="M2145" i="33"/>
  <c r="M2146" i="33"/>
  <c r="M2147" i="33"/>
  <c r="M2148" i="33"/>
  <c r="M2149" i="33"/>
  <c r="M2150" i="33"/>
  <c r="M2151" i="33"/>
  <c r="M2152" i="33"/>
  <c r="M2153" i="33"/>
  <c r="M2154" i="33"/>
  <c r="M2155" i="33"/>
  <c r="M2156" i="33"/>
  <c r="M2157" i="33"/>
  <c r="M2158" i="33"/>
  <c r="M2159" i="33"/>
  <c r="M2160" i="33"/>
  <c r="M2161" i="33"/>
  <c r="M2162" i="33"/>
  <c r="M2163" i="33"/>
  <c r="M2164" i="33"/>
  <c r="M2165" i="33"/>
  <c r="M2166" i="33"/>
  <c r="M2167" i="33"/>
  <c r="M2168" i="33"/>
  <c r="M2169" i="33"/>
  <c r="M2170" i="33"/>
  <c r="M2171" i="33"/>
  <c r="M2172" i="33"/>
  <c r="M2173" i="33"/>
  <c r="M2174" i="33"/>
  <c r="M2175" i="33"/>
  <c r="M2176" i="33"/>
  <c r="M2177" i="33"/>
  <c r="M2178" i="33"/>
  <c r="M2179" i="33"/>
  <c r="M2180" i="33"/>
  <c r="M2181" i="33"/>
  <c r="M2182" i="33"/>
  <c r="M2183" i="33"/>
  <c r="M2184" i="33"/>
  <c r="M2185" i="33"/>
  <c r="M2186" i="33"/>
  <c r="M2187" i="33"/>
  <c r="M2188" i="33"/>
  <c r="M2189" i="33"/>
  <c r="M2190" i="33"/>
  <c r="M2191" i="33"/>
  <c r="M2192" i="33"/>
  <c r="M2193" i="33"/>
  <c r="M2194" i="33"/>
  <c r="M2195" i="33"/>
  <c r="M2196" i="33"/>
  <c r="M2197" i="33"/>
  <c r="M2198" i="33"/>
  <c r="M2199" i="33"/>
  <c r="M2200" i="33"/>
  <c r="M2201" i="33"/>
  <c r="M2202" i="33"/>
  <c r="M2203" i="33"/>
  <c r="M2204" i="33"/>
  <c r="M2205" i="33"/>
  <c r="M2206" i="33"/>
  <c r="M2207" i="33"/>
  <c r="M2208" i="33"/>
  <c r="M2209" i="33"/>
  <c r="M2210" i="33"/>
  <c r="M2211" i="33"/>
  <c r="M2212" i="33"/>
  <c r="M2213" i="33"/>
  <c r="M2214" i="33"/>
  <c r="M2215" i="33"/>
  <c r="M2216" i="33"/>
  <c r="M2217" i="33"/>
  <c r="M2218" i="33"/>
  <c r="M2219" i="33"/>
  <c r="M2220" i="33"/>
  <c r="M2221" i="33"/>
  <c r="M2222" i="33"/>
  <c r="M2223" i="33"/>
  <c r="M2224" i="33"/>
  <c r="M2225" i="33"/>
  <c r="M2226" i="33"/>
  <c r="M2227" i="33"/>
  <c r="M2228" i="33"/>
  <c r="M2229" i="33"/>
  <c r="M2230" i="33"/>
  <c r="M2231" i="33"/>
  <c r="M2232" i="33"/>
  <c r="M2233" i="33"/>
  <c r="M2234" i="33"/>
  <c r="M2235" i="33"/>
  <c r="M2236" i="33"/>
  <c r="M2237" i="33"/>
  <c r="M2238" i="33"/>
  <c r="M2239" i="33"/>
  <c r="M2240" i="33"/>
  <c r="M2241" i="33"/>
  <c r="M2242" i="33"/>
  <c r="M2243" i="33"/>
  <c r="M2244" i="33"/>
  <c r="M2245" i="33"/>
  <c r="M2246" i="33"/>
  <c r="M2247" i="33"/>
  <c r="M2248" i="33"/>
  <c r="M2249" i="33"/>
  <c r="M2250" i="33"/>
  <c r="M2251" i="33"/>
  <c r="M2252" i="33"/>
  <c r="M2253" i="33"/>
  <c r="M2254" i="33"/>
  <c r="M2255" i="33"/>
  <c r="M2256" i="33"/>
  <c r="M2257" i="33"/>
  <c r="M2258" i="33"/>
  <c r="M2259" i="33"/>
  <c r="M2260" i="33"/>
  <c r="M2261" i="33"/>
  <c r="M2262" i="33"/>
  <c r="M2263" i="33"/>
  <c r="M2264" i="33"/>
  <c r="M2265" i="33"/>
  <c r="M2266" i="33"/>
  <c r="M2267" i="33"/>
  <c r="M2268" i="33"/>
  <c r="M2269" i="33"/>
  <c r="M2270" i="33"/>
  <c r="M2271" i="33"/>
  <c r="M2272" i="33"/>
  <c r="M2273" i="33"/>
  <c r="M2274" i="33"/>
  <c r="M2275" i="33"/>
  <c r="M2276" i="33"/>
  <c r="M2277" i="33"/>
  <c r="M2278" i="33"/>
  <c r="M2279" i="33"/>
  <c r="M2280" i="33"/>
  <c r="M2281" i="33"/>
  <c r="M2282" i="33"/>
  <c r="M2283" i="33"/>
  <c r="M2284" i="33"/>
  <c r="M2285" i="33"/>
  <c r="M2286" i="33"/>
  <c r="M2287" i="33"/>
  <c r="M2288" i="33"/>
  <c r="M2289" i="33"/>
  <c r="M2290" i="33"/>
  <c r="M2291" i="33"/>
  <c r="M2292" i="33"/>
  <c r="M2293" i="33"/>
  <c r="M2294" i="33"/>
  <c r="M2295" i="33"/>
  <c r="M2296" i="33"/>
  <c r="M2297" i="33"/>
  <c r="M2298" i="33"/>
  <c r="M2299" i="33"/>
  <c r="M2300" i="33"/>
  <c r="M2301" i="33"/>
  <c r="M2302" i="33"/>
  <c r="M2303" i="33"/>
  <c r="M2304" i="33"/>
  <c r="M2305" i="33"/>
  <c r="M2306" i="33"/>
  <c r="M2307" i="33"/>
  <c r="M2308" i="33"/>
  <c r="M2309" i="33"/>
  <c r="M2310" i="33"/>
  <c r="M2311" i="33"/>
  <c r="M2312" i="33"/>
  <c r="M2313" i="33"/>
  <c r="M2314" i="33"/>
  <c r="M2315" i="33"/>
  <c r="M2316" i="33"/>
  <c r="M2317" i="33"/>
  <c r="M2318" i="33"/>
  <c r="M2319" i="33"/>
  <c r="M2320" i="33"/>
  <c r="M2321" i="33"/>
  <c r="M2322" i="33"/>
  <c r="M2323" i="33"/>
  <c r="M2324" i="33"/>
  <c r="M2325" i="33"/>
  <c r="M2326" i="33"/>
  <c r="M2327" i="33"/>
  <c r="M2328" i="33"/>
  <c r="M2329" i="33"/>
  <c r="M2330" i="33"/>
  <c r="M2331" i="33"/>
  <c r="M2332" i="33"/>
  <c r="M2333" i="33"/>
  <c r="M2334" i="33"/>
  <c r="M2335" i="33"/>
  <c r="M2336" i="33"/>
  <c r="M2337" i="33"/>
  <c r="M2338" i="33"/>
  <c r="M2339" i="33"/>
  <c r="M2340" i="33"/>
  <c r="M2341" i="33"/>
  <c r="M2342" i="33"/>
  <c r="M2343" i="33"/>
  <c r="M2344" i="33"/>
  <c r="M2345" i="33"/>
  <c r="M2346" i="33"/>
  <c r="M2347" i="33"/>
  <c r="M2348" i="33"/>
  <c r="M2349" i="33"/>
  <c r="M2350" i="33"/>
  <c r="M2351" i="33"/>
  <c r="M2352" i="33"/>
  <c r="M2353" i="33"/>
  <c r="M2354" i="33"/>
  <c r="M2355" i="33"/>
  <c r="M2356" i="33"/>
  <c r="M2357" i="33"/>
  <c r="M2358" i="33"/>
  <c r="M2359" i="33"/>
  <c r="M2360" i="33"/>
  <c r="M2361" i="33"/>
  <c r="M2362" i="33"/>
  <c r="M2363" i="33"/>
  <c r="M2364" i="33"/>
  <c r="M2365" i="33"/>
  <c r="M2366" i="33"/>
  <c r="M2367" i="33"/>
  <c r="M2368" i="33"/>
  <c r="M2369" i="33"/>
  <c r="M2370" i="33"/>
  <c r="M2371" i="33"/>
  <c r="M2372" i="33"/>
  <c r="M2373" i="33"/>
  <c r="M2374" i="33"/>
  <c r="M2375" i="33"/>
  <c r="M2376" i="33"/>
  <c r="M2377" i="33"/>
  <c r="M2378" i="33"/>
  <c r="M2379" i="33"/>
  <c r="M2380" i="33"/>
  <c r="M2381" i="33"/>
  <c r="M2382" i="33"/>
  <c r="M2383" i="33"/>
  <c r="M2384" i="33"/>
  <c r="M2385" i="33"/>
  <c r="M2386" i="33"/>
  <c r="M2387" i="33"/>
  <c r="M2388" i="33"/>
  <c r="M2389" i="33"/>
  <c r="M2390" i="33"/>
  <c r="M2391" i="33"/>
  <c r="M2392" i="33"/>
  <c r="M2393" i="33"/>
  <c r="M2394" i="33"/>
  <c r="M2395" i="33"/>
  <c r="M2396" i="33"/>
  <c r="M2397" i="33"/>
  <c r="M2398" i="33"/>
  <c r="M2399" i="33"/>
  <c r="M2400" i="33"/>
  <c r="M2401" i="33"/>
  <c r="M2402" i="33"/>
  <c r="M2403" i="33"/>
  <c r="M2404" i="33"/>
  <c r="M2405" i="33"/>
  <c r="M2406" i="33"/>
  <c r="M2407" i="33"/>
  <c r="M2408" i="33"/>
  <c r="M2409" i="33"/>
  <c r="M2410" i="33"/>
  <c r="M2411" i="33"/>
  <c r="M2412" i="33"/>
  <c r="M2413" i="33"/>
  <c r="M2414" i="33"/>
  <c r="M2415" i="33"/>
  <c r="M2416" i="33"/>
  <c r="M2417" i="33"/>
  <c r="M2418" i="33"/>
  <c r="M2419" i="33"/>
  <c r="M2420" i="33"/>
  <c r="M2421" i="33"/>
  <c r="M2422" i="33"/>
  <c r="M2423" i="33"/>
  <c r="M2424" i="33"/>
  <c r="M2425" i="33"/>
  <c r="M2426" i="33"/>
  <c r="M2427" i="33"/>
  <c r="M2428" i="33"/>
  <c r="M2429" i="33"/>
  <c r="M2430" i="33"/>
  <c r="M2431" i="33"/>
  <c r="M2432" i="33"/>
  <c r="M2433" i="33"/>
  <c r="M2434" i="33"/>
  <c r="M2435" i="33"/>
  <c r="M2436" i="33"/>
  <c r="M2437" i="33"/>
  <c r="M2438" i="33"/>
  <c r="M2439" i="33"/>
  <c r="M2440" i="33"/>
  <c r="M2441" i="33"/>
  <c r="M2442" i="33"/>
  <c r="M2443" i="33"/>
  <c r="M2444" i="33"/>
  <c r="M2445" i="33"/>
  <c r="M2446" i="33"/>
  <c r="M2447" i="33"/>
  <c r="M2448" i="33"/>
  <c r="M2449" i="33"/>
  <c r="M2450" i="33"/>
  <c r="M2451" i="33"/>
  <c r="M2452" i="33"/>
  <c r="M2453" i="33"/>
  <c r="M2454" i="33"/>
  <c r="M2455" i="33"/>
  <c r="M2456" i="33"/>
  <c r="M2457" i="33"/>
  <c r="M2458" i="33"/>
  <c r="M2459" i="33"/>
  <c r="M2460" i="33"/>
  <c r="M2461" i="33"/>
  <c r="M2462" i="33"/>
  <c r="M2463" i="33"/>
  <c r="M2464" i="33"/>
  <c r="M2465" i="33"/>
  <c r="M2466" i="33"/>
  <c r="M2467" i="33"/>
  <c r="M2468" i="33"/>
  <c r="M2469" i="33"/>
  <c r="M2470" i="33"/>
  <c r="M2471" i="33"/>
  <c r="M2472" i="33"/>
  <c r="M2473" i="33"/>
  <c r="M2474" i="33"/>
  <c r="M2475" i="33"/>
  <c r="M2476" i="33"/>
  <c r="M2477" i="33"/>
  <c r="M2478" i="33"/>
  <c r="M2479" i="33"/>
  <c r="M2480" i="33"/>
  <c r="M2481" i="33"/>
  <c r="M2482" i="33"/>
  <c r="M2483" i="33"/>
  <c r="M2484" i="33"/>
  <c r="M2485" i="33"/>
  <c r="M2486" i="33"/>
  <c r="M2487" i="33"/>
  <c r="M2488" i="33"/>
  <c r="M2489" i="33"/>
  <c r="M2490" i="33"/>
  <c r="M2491" i="33"/>
  <c r="M2492" i="33"/>
  <c r="M2493" i="33"/>
  <c r="M2494" i="33"/>
  <c r="M2495" i="33"/>
  <c r="M2496" i="33"/>
  <c r="M2497" i="33"/>
  <c r="M2498" i="33"/>
  <c r="M2499" i="33"/>
  <c r="M2500" i="33"/>
  <c r="M2501" i="33"/>
  <c r="M2502" i="33"/>
  <c r="M2503" i="33"/>
  <c r="M2504" i="33"/>
  <c r="M2505" i="33"/>
  <c r="M2506" i="33"/>
  <c r="M2507" i="33"/>
  <c r="M2508" i="33"/>
  <c r="M2509" i="33"/>
  <c r="M2510" i="33"/>
  <c r="M2511" i="33"/>
  <c r="M2512" i="33"/>
  <c r="M2513" i="33"/>
  <c r="M2514" i="33"/>
  <c r="M2515" i="33"/>
  <c r="M2516" i="33"/>
  <c r="M2517" i="33"/>
  <c r="M2518" i="33"/>
  <c r="M2519" i="33"/>
  <c r="M2520" i="33"/>
  <c r="M2521" i="33"/>
  <c r="M2522" i="33"/>
  <c r="M2523" i="33"/>
  <c r="M2524" i="33"/>
  <c r="M2525" i="33"/>
  <c r="M2526" i="33"/>
  <c r="M2527" i="33"/>
  <c r="M2528" i="33"/>
  <c r="M2529" i="33"/>
  <c r="M2530" i="33"/>
  <c r="M2531" i="33"/>
  <c r="M2532" i="33"/>
  <c r="M2533" i="33"/>
  <c r="M2534" i="33"/>
  <c r="M2535" i="33"/>
  <c r="M2536" i="33"/>
  <c r="M2537" i="33"/>
  <c r="M2538" i="33"/>
  <c r="M2539" i="33"/>
  <c r="M2540" i="33"/>
  <c r="M2541" i="33"/>
  <c r="M2542" i="33"/>
  <c r="M2543" i="33"/>
  <c r="M2544" i="33"/>
  <c r="M2545" i="33"/>
  <c r="M2546" i="33"/>
  <c r="M2547" i="33"/>
  <c r="M2548" i="33"/>
  <c r="M2549" i="33"/>
  <c r="M2550" i="33"/>
  <c r="M2551" i="33"/>
  <c r="M2552" i="33"/>
  <c r="M2553" i="33"/>
  <c r="M2554" i="33"/>
  <c r="M2555" i="33"/>
  <c r="M2556" i="33"/>
  <c r="M2557" i="33"/>
  <c r="M2558" i="33"/>
  <c r="M2559" i="33"/>
  <c r="M2560" i="33"/>
  <c r="M2561" i="33"/>
  <c r="M2562" i="33"/>
  <c r="M2563" i="33"/>
  <c r="M2564" i="33"/>
  <c r="M2565" i="33"/>
  <c r="M2566" i="33"/>
  <c r="M2567" i="33"/>
  <c r="M2568" i="33"/>
  <c r="M2569" i="33"/>
  <c r="M2570" i="33"/>
  <c r="M2571" i="33"/>
  <c r="M2572" i="33"/>
  <c r="M2573" i="33"/>
  <c r="M2574" i="33"/>
  <c r="M2575" i="33"/>
  <c r="M2576" i="33"/>
  <c r="M2577" i="33"/>
  <c r="M2578" i="33"/>
  <c r="M2579" i="33"/>
  <c r="M2580" i="33"/>
  <c r="M2581" i="33"/>
  <c r="M2582" i="33"/>
  <c r="M2583" i="33"/>
  <c r="M2584" i="33"/>
  <c r="M2585" i="33"/>
  <c r="M2586" i="33"/>
  <c r="M2587" i="33"/>
  <c r="M2588" i="33"/>
  <c r="M2589" i="33"/>
  <c r="M2590" i="33"/>
  <c r="M2591" i="33"/>
  <c r="M2592" i="33"/>
  <c r="M2593" i="33"/>
  <c r="M2594" i="33"/>
  <c r="M2595" i="33"/>
  <c r="M2596" i="33"/>
  <c r="M2597" i="33"/>
  <c r="M2598" i="33"/>
  <c r="M2599" i="33"/>
  <c r="M2600" i="33"/>
  <c r="M2601" i="33"/>
  <c r="M2602" i="33"/>
  <c r="M2603" i="33"/>
  <c r="M2604" i="33"/>
  <c r="M2605" i="33"/>
  <c r="M2606" i="33"/>
  <c r="M2607" i="33"/>
  <c r="M2608" i="33"/>
  <c r="M2609" i="33"/>
  <c r="M2610" i="33"/>
  <c r="M2611" i="33"/>
  <c r="M2612" i="33"/>
  <c r="M2613" i="33"/>
  <c r="M2614" i="33"/>
  <c r="M2615" i="33"/>
  <c r="M2616" i="33"/>
  <c r="M2617" i="33"/>
  <c r="M2618" i="33"/>
  <c r="M2619" i="33"/>
  <c r="M2620" i="33"/>
  <c r="M2621" i="33"/>
  <c r="M2622" i="33"/>
  <c r="M2623" i="33"/>
  <c r="M2624" i="33"/>
  <c r="M2625" i="33"/>
  <c r="M2626" i="33"/>
  <c r="M2627" i="33"/>
  <c r="M2628" i="33"/>
  <c r="M2629" i="33"/>
  <c r="M2630" i="33"/>
  <c r="M2631" i="33"/>
  <c r="M2632" i="33"/>
  <c r="M2633" i="33"/>
  <c r="M2634" i="33"/>
  <c r="M2635" i="33"/>
  <c r="M2636" i="33"/>
  <c r="M2637" i="33"/>
  <c r="M2638" i="33"/>
  <c r="M2639" i="33"/>
  <c r="M2640" i="33"/>
  <c r="M2641" i="33"/>
  <c r="M2642" i="33"/>
  <c r="M2643" i="33"/>
  <c r="M2644" i="33"/>
  <c r="M2645" i="33"/>
  <c r="M2646" i="33"/>
  <c r="M2647" i="33"/>
  <c r="M2648" i="33"/>
  <c r="M2649" i="33"/>
  <c r="M2650" i="33"/>
  <c r="M2651" i="33"/>
  <c r="M2652" i="33"/>
  <c r="M2653" i="33"/>
  <c r="M2654" i="33"/>
  <c r="M2655" i="33"/>
  <c r="M2656" i="33"/>
  <c r="M2657" i="33"/>
  <c r="M2658" i="33"/>
  <c r="M2659" i="33"/>
  <c r="M2660" i="33"/>
  <c r="M2661" i="33"/>
  <c r="M2662" i="33"/>
  <c r="M2663" i="33"/>
  <c r="M2664" i="33"/>
  <c r="M2665" i="33"/>
  <c r="M2666" i="33"/>
  <c r="M2667" i="33"/>
  <c r="M2668" i="33"/>
  <c r="M2669" i="33"/>
  <c r="M2670" i="33"/>
  <c r="M2671" i="33"/>
  <c r="M2672" i="33"/>
  <c r="M2673" i="33"/>
  <c r="M2674" i="33"/>
  <c r="M2675" i="33"/>
  <c r="M2676" i="33"/>
  <c r="M2677" i="33"/>
  <c r="M2678" i="33"/>
  <c r="M2679" i="33"/>
  <c r="M2680" i="33"/>
  <c r="M2681" i="33"/>
  <c r="M2682" i="33"/>
  <c r="M2683" i="33"/>
  <c r="M2684" i="33"/>
  <c r="M2685" i="33"/>
  <c r="M2686" i="33"/>
  <c r="M2687" i="33"/>
  <c r="M2688" i="33"/>
  <c r="M2689" i="33"/>
  <c r="M2690" i="33"/>
  <c r="M2691" i="33"/>
  <c r="M2692" i="33"/>
  <c r="M2693" i="33"/>
  <c r="M2694" i="33"/>
  <c r="M2695" i="33"/>
  <c r="M2696" i="33"/>
  <c r="M2697" i="33"/>
  <c r="M2698" i="33"/>
  <c r="M2699" i="33"/>
  <c r="M2700" i="33"/>
  <c r="M2701" i="33"/>
  <c r="M2702" i="33"/>
  <c r="M2703" i="33"/>
  <c r="M2704" i="33"/>
  <c r="M2705" i="33"/>
  <c r="M2706" i="33"/>
  <c r="M2707" i="33"/>
  <c r="M2708" i="33"/>
  <c r="M2709" i="33"/>
  <c r="M2710" i="33"/>
  <c r="M2711" i="33"/>
  <c r="M2712" i="33"/>
  <c r="M2713" i="33"/>
  <c r="M2714" i="33"/>
  <c r="M2715" i="33"/>
  <c r="M2716" i="33"/>
  <c r="M2717" i="33"/>
  <c r="M2718" i="33"/>
  <c r="M2719" i="33"/>
  <c r="M2720" i="33"/>
  <c r="M2721" i="33"/>
  <c r="M2722" i="33"/>
  <c r="M2723" i="33"/>
  <c r="M2724" i="33"/>
  <c r="M2725" i="33"/>
  <c r="M2726" i="33"/>
  <c r="M2727" i="33"/>
  <c r="M2728" i="33"/>
  <c r="M2729" i="33"/>
  <c r="M2730" i="33"/>
  <c r="M2731" i="33"/>
  <c r="M2732" i="33"/>
  <c r="M2733" i="33"/>
  <c r="M2734" i="33"/>
  <c r="M2735" i="33"/>
  <c r="M2736" i="33"/>
  <c r="M2737" i="33"/>
  <c r="M2738" i="33"/>
  <c r="M2739" i="33"/>
  <c r="M2740" i="33"/>
  <c r="M2741" i="33"/>
  <c r="M2742" i="33"/>
  <c r="M2743" i="33"/>
  <c r="M2744" i="33"/>
  <c r="M2745" i="33"/>
  <c r="M2746" i="33"/>
  <c r="M2747" i="33"/>
  <c r="M2748" i="33"/>
  <c r="M2749" i="33"/>
  <c r="M2750" i="33"/>
  <c r="M2751" i="33"/>
  <c r="M2752" i="33"/>
  <c r="M2753" i="33"/>
  <c r="M2754" i="33"/>
  <c r="M2755" i="33"/>
  <c r="M2756" i="33"/>
  <c r="M2757" i="33"/>
  <c r="M2758" i="33"/>
  <c r="M2759" i="33"/>
  <c r="M2760" i="33"/>
  <c r="M2761" i="33"/>
  <c r="M2762" i="33"/>
  <c r="M2763" i="33"/>
  <c r="M2764" i="33"/>
  <c r="M2765" i="33"/>
  <c r="M2766" i="33"/>
  <c r="M2767" i="33"/>
  <c r="M2768" i="33"/>
  <c r="M2769" i="33"/>
  <c r="M2770" i="33"/>
  <c r="M2771" i="33"/>
  <c r="M2772" i="33"/>
  <c r="M2773" i="33"/>
  <c r="M2774" i="33"/>
  <c r="M2775" i="33"/>
  <c r="M2776" i="33"/>
  <c r="M2777" i="33"/>
  <c r="M2778" i="33"/>
  <c r="M2779" i="33"/>
  <c r="M2780" i="33"/>
  <c r="M2781" i="33"/>
  <c r="M2782" i="33"/>
  <c r="M2783" i="33"/>
  <c r="M2784" i="33"/>
  <c r="M2785" i="33"/>
  <c r="M2786" i="33"/>
  <c r="M2787" i="33"/>
  <c r="M2788" i="33"/>
  <c r="M2789" i="33"/>
  <c r="M2790" i="33"/>
  <c r="M2791" i="33"/>
  <c r="M2792" i="33"/>
  <c r="M2793" i="33"/>
  <c r="M2794" i="33"/>
  <c r="M2795" i="33"/>
  <c r="M2796" i="33"/>
  <c r="M2797" i="33"/>
  <c r="M2798" i="33"/>
  <c r="M2799" i="33"/>
  <c r="M2800" i="33"/>
  <c r="M2801" i="33"/>
  <c r="M2802" i="33"/>
  <c r="M2803" i="33"/>
  <c r="M2804" i="33"/>
  <c r="M2805" i="33"/>
  <c r="M2806" i="33"/>
  <c r="M2807" i="33"/>
  <c r="M2808" i="33"/>
  <c r="M2809" i="33"/>
  <c r="M2810" i="33"/>
  <c r="M2811" i="33"/>
  <c r="M2812" i="33"/>
  <c r="M2813" i="33"/>
  <c r="M2814" i="33"/>
  <c r="M2815" i="33"/>
  <c r="M2816" i="33"/>
  <c r="M2817" i="33"/>
  <c r="M2818" i="33"/>
  <c r="M2819" i="33"/>
  <c r="M2820" i="33"/>
  <c r="M2821" i="33"/>
  <c r="M2822" i="33"/>
  <c r="M2823" i="33"/>
  <c r="M2824" i="33"/>
  <c r="M2825" i="33"/>
  <c r="M2826" i="33"/>
  <c r="M2827" i="33"/>
  <c r="M2828" i="33"/>
  <c r="M2829" i="33"/>
  <c r="M2830" i="33"/>
  <c r="M2831" i="33"/>
  <c r="M2832" i="33"/>
  <c r="M2833" i="33"/>
  <c r="M2834" i="33"/>
  <c r="M2835" i="33"/>
  <c r="M2836" i="33"/>
  <c r="M2837" i="33"/>
  <c r="M2838" i="33"/>
  <c r="M2839" i="33"/>
  <c r="M2840" i="33"/>
  <c r="M2841" i="33"/>
  <c r="M2842" i="33"/>
  <c r="M2843" i="33"/>
  <c r="M2844" i="33"/>
  <c r="M2845" i="33"/>
  <c r="M2846" i="33"/>
  <c r="M2847" i="33"/>
  <c r="M2848" i="33"/>
  <c r="M2849" i="33"/>
  <c r="M2850" i="33"/>
  <c r="M2851" i="33"/>
  <c r="M2852" i="33"/>
  <c r="M2853" i="33"/>
  <c r="M2854" i="33"/>
  <c r="M2855" i="33"/>
  <c r="M2856" i="33"/>
  <c r="M2857" i="33"/>
  <c r="M2858" i="33"/>
  <c r="M2859" i="33"/>
  <c r="M2860" i="33"/>
  <c r="M2861" i="33"/>
  <c r="M2862" i="33"/>
  <c r="M2863" i="33"/>
  <c r="M2864" i="33"/>
  <c r="M2865" i="33"/>
  <c r="M2866" i="33"/>
  <c r="M2867" i="33"/>
  <c r="M2868" i="33"/>
  <c r="M2869" i="33"/>
  <c r="M2870" i="33"/>
  <c r="M2871" i="33"/>
  <c r="M2872" i="33"/>
  <c r="M2873" i="33"/>
  <c r="M2874" i="33"/>
  <c r="M2875" i="33"/>
  <c r="M2876" i="33"/>
  <c r="M2877" i="33"/>
  <c r="M2878" i="33"/>
  <c r="M2879" i="33"/>
  <c r="M2880" i="33"/>
  <c r="M2881" i="33"/>
  <c r="M2882" i="33"/>
  <c r="M2883" i="33"/>
  <c r="M2884" i="33"/>
  <c r="M2885" i="33"/>
  <c r="M2886" i="33"/>
  <c r="M2887" i="33"/>
  <c r="M2888" i="33"/>
  <c r="M2889" i="33"/>
  <c r="M2890" i="33"/>
  <c r="M2891" i="33"/>
  <c r="M2892" i="33"/>
  <c r="M2893" i="33"/>
  <c r="M2894" i="33"/>
  <c r="M2895" i="33"/>
  <c r="M2896" i="33"/>
  <c r="M2897" i="33"/>
  <c r="M2898" i="33"/>
  <c r="M2899" i="33"/>
  <c r="M2900" i="33"/>
  <c r="M2901" i="33"/>
  <c r="M2902" i="33"/>
  <c r="M2903" i="33"/>
  <c r="M2904" i="33"/>
  <c r="M2905" i="33"/>
  <c r="M2906" i="33"/>
  <c r="M2907" i="33"/>
  <c r="M2908" i="33"/>
  <c r="M2909" i="33"/>
  <c r="M2910" i="33"/>
  <c r="M2911" i="33"/>
  <c r="M2912" i="33"/>
  <c r="M2913" i="33"/>
  <c r="M2914" i="33"/>
  <c r="M2915" i="33"/>
  <c r="M2916" i="33"/>
  <c r="M2917" i="33"/>
  <c r="M2918" i="33"/>
  <c r="M2919" i="33"/>
  <c r="M2920" i="33"/>
  <c r="M2921" i="33"/>
  <c r="M2922" i="33"/>
  <c r="M2923" i="33"/>
  <c r="M2924" i="33"/>
  <c r="M2925" i="33"/>
  <c r="M2926" i="33"/>
  <c r="M2927" i="33"/>
  <c r="M2928" i="33"/>
  <c r="M2929" i="33"/>
  <c r="M2930" i="33"/>
  <c r="M2931" i="33"/>
  <c r="M2932" i="33"/>
  <c r="M2933" i="33"/>
  <c r="M2934" i="33"/>
  <c r="M2935" i="33"/>
  <c r="M2936" i="33"/>
  <c r="M2937" i="33"/>
  <c r="M2938" i="33"/>
  <c r="M2939" i="33"/>
  <c r="M2940" i="33"/>
  <c r="M2941" i="33"/>
  <c r="M2942" i="33"/>
  <c r="M2943" i="33"/>
  <c r="M2944" i="33"/>
  <c r="M2945" i="33"/>
  <c r="M2946" i="33"/>
  <c r="M2947" i="33"/>
  <c r="M2948" i="33"/>
  <c r="M2949" i="33"/>
  <c r="M2950" i="33"/>
  <c r="M2951" i="33"/>
  <c r="M2952" i="33"/>
  <c r="M2953" i="33"/>
  <c r="M2954" i="33"/>
  <c r="M2955" i="33"/>
  <c r="M2956" i="33"/>
  <c r="M2957" i="33"/>
  <c r="M2958" i="33"/>
  <c r="M2959" i="33"/>
  <c r="M2960" i="33"/>
  <c r="M2961" i="33"/>
  <c r="M2962" i="33"/>
  <c r="M2963" i="33"/>
  <c r="M2964" i="33"/>
  <c r="M2965" i="33"/>
  <c r="M2966" i="33"/>
  <c r="M2967" i="33"/>
  <c r="M2968" i="33"/>
  <c r="M2969" i="33"/>
  <c r="M2970" i="33"/>
  <c r="M2971" i="33"/>
  <c r="M2972" i="33"/>
  <c r="M2973" i="33"/>
  <c r="M2974" i="33"/>
  <c r="M2975" i="33"/>
  <c r="M2976" i="33"/>
  <c r="M2977" i="33"/>
  <c r="M2978" i="33"/>
  <c r="M2979" i="33"/>
  <c r="M2980" i="33"/>
  <c r="M2981" i="33"/>
  <c r="M2982" i="33"/>
  <c r="M2983" i="33"/>
  <c r="M2984" i="33"/>
  <c r="M2985" i="33"/>
  <c r="M2986" i="33"/>
  <c r="M2987" i="33"/>
  <c r="M2988" i="33"/>
  <c r="M2989" i="33"/>
  <c r="M2990" i="33"/>
  <c r="M2991" i="33"/>
  <c r="M2992" i="33"/>
  <c r="M2993" i="33"/>
  <c r="M2994" i="33"/>
  <c r="M2995" i="33"/>
  <c r="M2996" i="33"/>
  <c r="M2997" i="33"/>
  <c r="M2998" i="33"/>
  <c r="M2999" i="33"/>
  <c r="M3000" i="33"/>
  <c r="M3001" i="33"/>
  <c r="M3002" i="33"/>
  <c r="M3003" i="33"/>
  <c r="M3004" i="33"/>
  <c r="M3005" i="33"/>
  <c r="M3006" i="33"/>
  <c r="M3007" i="33"/>
  <c r="M3008" i="33"/>
  <c r="M3009" i="33"/>
  <c r="M3010" i="33"/>
  <c r="M3011" i="33"/>
  <c r="M3012" i="33"/>
  <c r="M3013" i="33"/>
  <c r="M3014" i="33"/>
  <c r="M3015" i="33"/>
  <c r="M3016" i="33"/>
  <c r="M3017" i="33"/>
  <c r="M3018" i="33"/>
  <c r="M3019" i="33"/>
  <c r="M3020" i="33"/>
  <c r="M3021" i="33"/>
  <c r="M3022" i="33"/>
  <c r="M3023" i="33"/>
  <c r="M3024" i="33"/>
  <c r="M3025" i="33"/>
  <c r="M3026" i="33"/>
  <c r="M3027" i="33"/>
  <c r="M3028" i="33"/>
  <c r="M3029" i="33"/>
  <c r="M3030" i="33"/>
  <c r="M3031" i="33"/>
  <c r="M3032" i="33"/>
  <c r="M3033" i="33"/>
  <c r="M3034" i="33"/>
  <c r="M3035" i="33"/>
  <c r="M3036" i="33"/>
  <c r="M3037" i="33"/>
  <c r="M3038" i="33"/>
  <c r="M3039" i="33"/>
  <c r="M3040" i="33"/>
  <c r="M3041" i="33"/>
  <c r="M3042" i="33"/>
  <c r="M3043" i="33"/>
  <c r="M3044" i="33"/>
  <c r="M3045" i="33"/>
  <c r="M3046" i="33"/>
  <c r="M3047" i="33"/>
  <c r="M3048" i="33"/>
  <c r="M3049" i="33"/>
  <c r="M3050" i="33"/>
  <c r="M3051" i="33"/>
  <c r="M3052" i="33"/>
  <c r="M3053" i="33"/>
  <c r="M3054" i="33"/>
  <c r="M3055" i="33"/>
  <c r="M3056" i="33"/>
  <c r="M3057" i="33"/>
  <c r="M3058" i="33"/>
  <c r="M3059" i="33"/>
  <c r="M3060" i="33"/>
  <c r="M3061" i="33"/>
  <c r="M3062" i="33"/>
  <c r="M3063" i="33"/>
  <c r="M3064" i="33"/>
  <c r="M3065" i="33"/>
  <c r="M3066" i="33"/>
  <c r="M3067" i="33"/>
  <c r="M3068" i="33"/>
  <c r="M3069" i="33"/>
  <c r="M3070" i="33"/>
  <c r="M3071" i="33"/>
  <c r="M3072" i="33"/>
  <c r="M3073" i="33"/>
  <c r="M3074" i="33"/>
  <c r="M3075" i="33"/>
  <c r="M3076" i="33"/>
  <c r="M3077" i="33"/>
  <c r="M3078" i="33"/>
  <c r="M3079" i="33"/>
  <c r="M3080" i="33"/>
  <c r="M3081" i="33"/>
  <c r="M3082" i="33"/>
  <c r="M3083" i="33"/>
  <c r="M3084" i="33"/>
  <c r="M3085" i="33"/>
  <c r="M3086" i="33"/>
  <c r="M3087" i="33"/>
  <c r="M3088" i="33"/>
  <c r="M3089" i="33"/>
  <c r="M3090" i="33"/>
  <c r="M3091" i="33"/>
  <c r="M3092" i="33"/>
  <c r="M3093" i="33"/>
  <c r="M3094" i="33"/>
  <c r="M3095" i="33"/>
  <c r="M3096" i="33"/>
  <c r="M3097" i="33"/>
  <c r="M3098" i="33"/>
  <c r="M3099" i="33"/>
  <c r="M3100" i="33"/>
  <c r="M3101" i="33"/>
  <c r="M3102" i="33"/>
  <c r="M3103" i="33"/>
  <c r="M3104" i="33"/>
  <c r="M3105" i="33"/>
  <c r="M3106" i="33"/>
  <c r="M3107" i="33"/>
  <c r="M3108" i="33"/>
  <c r="M3109" i="33"/>
  <c r="M3110" i="33"/>
  <c r="M3111" i="33"/>
  <c r="M3112" i="33"/>
  <c r="M3113" i="33"/>
  <c r="M3114" i="33"/>
  <c r="M3115" i="33"/>
  <c r="M3116" i="33"/>
  <c r="M3117" i="33"/>
  <c r="M3118" i="33"/>
  <c r="M3119" i="33"/>
  <c r="M3120" i="33"/>
  <c r="M3121" i="33"/>
  <c r="M3122" i="33"/>
  <c r="M3123" i="33"/>
  <c r="M3124" i="33"/>
  <c r="M3125" i="33"/>
  <c r="M3126" i="33"/>
  <c r="M3127" i="33"/>
  <c r="M3128" i="33"/>
  <c r="M3129" i="33"/>
  <c r="M3130" i="33"/>
  <c r="M3131" i="33"/>
  <c r="M3132" i="33"/>
  <c r="M3133" i="33"/>
  <c r="M3134" i="33"/>
  <c r="M3135" i="33"/>
  <c r="M3136" i="33"/>
  <c r="M3137" i="33"/>
  <c r="M3138" i="33"/>
  <c r="M3139" i="33"/>
  <c r="M3140" i="33"/>
  <c r="M3141" i="33"/>
  <c r="M3142" i="33"/>
  <c r="M3143" i="33"/>
  <c r="M3144" i="33"/>
  <c r="M3145" i="33"/>
  <c r="M3146" i="33"/>
  <c r="M3147" i="33"/>
  <c r="M3148" i="33"/>
  <c r="M3149" i="33"/>
  <c r="M3150" i="33"/>
  <c r="M3151" i="33"/>
  <c r="M3152" i="33"/>
  <c r="M3153" i="33"/>
  <c r="M3154" i="33"/>
  <c r="M3155" i="33"/>
  <c r="M3156" i="33"/>
  <c r="M3157" i="33"/>
  <c r="M3158" i="33"/>
  <c r="M3159" i="33"/>
  <c r="M3160" i="33"/>
  <c r="M3161" i="33"/>
  <c r="M3162" i="33"/>
  <c r="M3163" i="33"/>
  <c r="M3164" i="33"/>
  <c r="M3165" i="33"/>
  <c r="M3166" i="33"/>
  <c r="M3167" i="33"/>
  <c r="M3168" i="33"/>
  <c r="M3169" i="33"/>
  <c r="M3170" i="33"/>
  <c r="M3171" i="33"/>
  <c r="M3172" i="33"/>
  <c r="M3173" i="33"/>
  <c r="M3174" i="33"/>
  <c r="M3175" i="33"/>
  <c r="M3176" i="33"/>
  <c r="M3177" i="33"/>
  <c r="M3178" i="33"/>
  <c r="M3179" i="33"/>
  <c r="M3180" i="33"/>
  <c r="M3181" i="33"/>
  <c r="M3182" i="33"/>
  <c r="M3183" i="33"/>
  <c r="M3184" i="33"/>
  <c r="M3185" i="33"/>
  <c r="M3186" i="33"/>
  <c r="M3187" i="33"/>
  <c r="M3188" i="33"/>
  <c r="M3189" i="33"/>
  <c r="M3190" i="33"/>
  <c r="M3191" i="33"/>
  <c r="M3192" i="33"/>
  <c r="M3193" i="33"/>
  <c r="M3194" i="33"/>
  <c r="M3195" i="33"/>
  <c r="M3196" i="33"/>
  <c r="M3197" i="33"/>
  <c r="M3198" i="33"/>
  <c r="M3199" i="33"/>
  <c r="M3200" i="33"/>
  <c r="M3201" i="33"/>
  <c r="M3202" i="33"/>
  <c r="M3203" i="33"/>
  <c r="M3204" i="33"/>
  <c r="M3205" i="33"/>
  <c r="M3206" i="33"/>
  <c r="M3207" i="33"/>
  <c r="M3208" i="33"/>
  <c r="M3209" i="33"/>
  <c r="M3210" i="33"/>
  <c r="M3211" i="33"/>
  <c r="M3212" i="33"/>
  <c r="M3213" i="33"/>
  <c r="M3214" i="33"/>
  <c r="M3215" i="33"/>
  <c r="M3216" i="33"/>
  <c r="M3217" i="33"/>
  <c r="M3218" i="33"/>
  <c r="M3219" i="33"/>
  <c r="M3220" i="33"/>
  <c r="M3221" i="33"/>
  <c r="M3222" i="33"/>
  <c r="M3223" i="33"/>
  <c r="M3224" i="33"/>
  <c r="M3225" i="33"/>
  <c r="M3226" i="33"/>
  <c r="M3227" i="33"/>
  <c r="M3228" i="33"/>
  <c r="M3229" i="33"/>
  <c r="M3230" i="33"/>
  <c r="M3231" i="33"/>
  <c r="M3232" i="33"/>
  <c r="M3233" i="33"/>
  <c r="M3234" i="33"/>
  <c r="M3235" i="33"/>
  <c r="M3236" i="33"/>
  <c r="M3237" i="33"/>
  <c r="M3238" i="33"/>
  <c r="M3239" i="33"/>
  <c r="M3240" i="33"/>
  <c r="M3241" i="33"/>
  <c r="M3242" i="33"/>
  <c r="M3243" i="33"/>
  <c r="M3244" i="33"/>
  <c r="M3245" i="33"/>
  <c r="M3246" i="33"/>
  <c r="M3247" i="33"/>
  <c r="M3248" i="33"/>
  <c r="M3249" i="33"/>
  <c r="M3250" i="33"/>
  <c r="M3251" i="33"/>
  <c r="M3252" i="33"/>
  <c r="M3253" i="33"/>
  <c r="M3254" i="33"/>
  <c r="M3255" i="33"/>
  <c r="M3256" i="33"/>
  <c r="M3257" i="33"/>
  <c r="M3258" i="33"/>
  <c r="M3259" i="33"/>
  <c r="M3260" i="33"/>
  <c r="M3261" i="33"/>
  <c r="M3262" i="33"/>
  <c r="M3263" i="33"/>
  <c r="M3264" i="33"/>
  <c r="M3265" i="33"/>
  <c r="M3266" i="33"/>
  <c r="M3267" i="33"/>
  <c r="M3268" i="33"/>
  <c r="M3269" i="33"/>
  <c r="M3270" i="33"/>
  <c r="M3271" i="33"/>
  <c r="M3272" i="33"/>
  <c r="M3273" i="33"/>
  <c r="M3274" i="33"/>
  <c r="M3275" i="33"/>
  <c r="M3276" i="33"/>
  <c r="M3277" i="33"/>
  <c r="M3278" i="33"/>
  <c r="M3279" i="33"/>
  <c r="M3280" i="33"/>
  <c r="M3281" i="33"/>
  <c r="M3282" i="33"/>
  <c r="M3283" i="33"/>
  <c r="M3284" i="33"/>
  <c r="M3285" i="33"/>
  <c r="M3286" i="33"/>
  <c r="M3287" i="33"/>
  <c r="M3288" i="33"/>
  <c r="M3289" i="33"/>
  <c r="M3290" i="33"/>
  <c r="M3291" i="33"/>
  <c r="M3292" i="33"/>
  <c r="M3293" i="33"/>
  <c r="M3294" i="33"/>
  <c r="M3295" i="33"/>
  <c r="M3296" i="33"/>
  <c r="M3297" i="33"/>
  <c r="M3298" i="33"/>
  <c r="M3299" i="33"/>
  <c r="M3300" i="33"/>
  <c r="M3301" i="33"/>
  <c r="M3302" i="33"/>
  <c r="M3303" i="33"/>
  <c r="M3304" i="33"/>
  <c r="M3305" i="33"/>
  <c r="M3306" i="33"/>
  <c r="M3307" i="33"/>
  <c r="M3308" i="33"/>
  <c r="M3309" i="33"/>
  <c r="M3310" i="33"/>
  <c r="M3311" i="33"/>
  <c r="M3312" i="33"/>
  <c r="M3313" i="33"/>
  <c r="M3314" i="33"/>
  <c r="M3315" i="33"/>
  <c r="M3316" i="33"/>
  <c r="M3317" i="33"/>
  <c r="M3318" i="33"/>
  <c r="M3319" i="33"/>
  <c r="M3320" i="33"/>
  <c r="M3321" i="33"/>
  <c r="M3322" i="33"/>
  <c r="M3323" i="33"/>
  <c r="M3324" i="33"/>
  <c r="M3325" i="33"/>
  <c r="M3326" i="33"/>
  <c r="M3327" i="33"/>
  <c r="M3328" i="33"/>
  <c r="M3329" i="33"/>
  <c r="M3330" i="33"/>
  <c r="M3331" i="33"/>
  <c r="M3332" i="33"/>
  <c r="M3333" i="33"/>
  <c r="M3334" i="33"/>
  <c r="M3335" i="33"/>
  <c r="M3336" i="33"/>
  <c r="M3337" i="33"/>
  <c r="M3338" i="33"/>
  <c r="M3339" i="33"/>
  <c r="M3340" i="33"/>
  <c r="M3341" i="33"/>
  <c r="M3342" i="33"/>
  <c r="M3343" i="33"/>
  <c r="M3344" i="33"/>
  <c r="M3345" i="33"/>
  <c r="M3346" i="33"/>
  <c r="M3347" i="33"/>
  <c r="M3348" i="33"/>
  <c r="M3349" i="33"/>
  <c r="M3350" i="33"/>
  <c r="M3351" i="33"/>
  <c r="M3352" i="33"/>
  <c r="M3353" i="33"/>
  <c r="M3354" i="33"/>
  <c r="M3355" i="33"/>
  <c r="M3356" i="33"/>
  <c r="M3357" i="33"/>
  <c r="M3358" i="33"/>
  <c r="M3359" i="33"/>
  <c r="M3360" i="33"/>
  <c r="M3361" i="33"/>
  <c r="M3362" i="33"/>
  <c r="M3363" i="33"/>
  <c r="M3364" i="33"/>
  <c r="M3365" i="33"/>
  <c r="M3366" i="33"/>
  <c r="M3367" i="33"/>
  <c r="M3368" i="33"/>
  <c r="M3369" i="33"/>
  <c r="M3370" i="33"/>
  <c r="M3371" i="33"/>
  <c r="M3372" i="33"/>
  <c r="M3373" i="33"/>
  <c r="M3374" i="33"/>
  <c r="M3375" i="33"/>
  <c r="M3376" i="33"/>
  <c r="M3377" i="33"/>
  <c r="M3378" i="33"/>
  <c r="M3379" i="33"/>
  <c r="M3380" i="33"/>
  <c r="M3381" i="33"/>
  <c r="M3382" i="33"/>
  <c r="M3383" i="33"/>
  <c r="M3384" i="33"/>
  <c r="M3385" i="33"/>
  <c r="M3386" i="33"/>
  <c r="M3387" i="33"/>
  <c r="M3388" i="33"/>
  <c r="M3389" i="33"/>
  <c r="M3390" i="33"/>
  <c r="M3391" i="33"/>
  <c r="M3392" i="33"/>
  <c r="M3393" i="33"/>
  <c r="M3394" i="33"/>
  <c r="M3395" i="33"/>
  <c r="M3396" i="33"/>
  <c r="M3397" i="33"/>
  <c r="M3398" i="33"/>
  <c r="M3399" i="33"/>
  <c r="M3400" i="33"/>
  <c r="M3401" i="33"/>
  <c r="M3402" i="33"/>
  <c r="M3403" i="33"/>
  <c r="M3404" i="33"/>
  <c r="M3405" i="33"/>
  <c r="M3406" i="33"/>
  <c r="M3407" i="33"/>
  <c r="M3408" i="33"/>
  <c r="M3409" i="33"/>
  <c r="M3410" i="33"/>
  <c r="M3411" i="33"/>
  <c r="M3412" i="33"/>
  <c r="M3413" i="33"/>
  <c r="M3414" i="33"/>
  <c r="M3415" i="33"/>
  <c r="M3416" i="33"/>
  <c r="M3417" i="33"/>
  <c r="M3418" i="33"/>
  <c r="M3419" i="33"/>
  <c r="M3420" i="33"/>
  <c r="M3421" i="33"/>
  <c r="M3422" i="33"/>
  <c r="M3423" i="33"/>
  <c r="M3424" i="33"/>
  <c r="M3425" i="33"/>
  <c r="M3426" i="33"/>
  <c r="M3427" i="33"/>
  <c r="M3428" i="33"/>
  <c r="M3429" i="33"/>
  <c r="M3430" i="33"/>
  <c r="M3431" i="33"/>
  <c r="M3432" i="33"/>
  <c r="M3433" i="33"/>
  <c r="M3434" i="33"/>
  <c r="M3435" i="33"/>
  <c r="M3436" i="33"/>
  <c r="M3437" i="33"/>
  <c r="M3438" i="33"/>
  <c r="M3439" i="33"/>
  <c r="M3440" i="33"/>
  <c r="M3441" i="33"/>
  <c r="M3442" i="33"/>
  <c r="M3443" i="33"/>
  <c r="M3444" i="33"/>
  <c r="M3445" i="33"/>
  <c r="M3446" i="33"/>
  <c r="M3447" i="33"/>
  <c r="M3448" i="33"/>
  <c r="M3449" i="33"/>
  <c r="M3450" i="33"/>
  <c r="M3451" i="33"/>
  <c r="M3452" i="33"/>
  <c r="M3453" i="33"/>
  <c r="M3454" i="33"/>
  <c r="M3455" i="33"/>
  <c r="M3456" i="33"/>
  <c r="M3457" i="33"/>
  <c r="M3458" i="33"/>
  <c r="M3459" i="33"/>
  <c r="M3460" i="33"/>
  <c r="M3461" i="33"/>
  <c r="M3462" i="33"/>
  <c r="M3463" i="33"/>
  <c r="M3464" i="33"/>
  <c r="M3465" i="33"/>
  <c r="M3466" i="33"/>
  <c r="M3467" i="33"/>
  <c r="M3468" i="33"/>
  <c r="M3469" i="33"/>
  <c r="M3470" i="33"/>
  <c r="M3471" i="33"/>
  <c r="M3472" i="33"/>
  <c r="M3473" i="33"/>
  <c r="M3474" i="33"/>
  <c r="M3475" i="33"/>
  <c r="M3476" i="33"/>
  <c r="M3477" i="33"/>
  <c r="M3478" i="33"/>
  <c r="M3479" i="33"/>
  <c r="M3480" i="33"/>
  <c r="M3481" i="33"/>
  <c r="M3482" i="33"/>
  <c r="M3483" i="33"/>
  <c r="M3484" i="33"/>
  <c r="M3485" i="33"/>
  <c r="M3486" i="33"/>
  <c r="M3487" i="33"/>
  <c r="M3488" i="33"/>
  <c r="M3489" i="33"/>
  <c r="M3490" i="33"/>
  <c r="M3491" i="33"/>
  <c r="M3492" i="33"/>
  <c r="M3493" i="33"/>
  <c r="M3494" i="33"/>
  <c r="M3495" i="33"/>
  <c r="M3496" i="33"/>
  <c r="M3497" i="33"/>
  <c r="M3498" i="33"/>
  <c r="M3499" i="33"/>
  <c r="M3500" i="33"/>
  <c r="M3501" i="33"/>
  <c r="M3502" i="33"/>
  <c r="M3503" i="33"/>
  <c r="M3504" i="33"/>
  <c r="M3505" i="33"/>
  <c r="M3506" i="33"/>
  <c r="M3507" i="33"/>
  <c r="M3508" i="33"/>
  <c r="M3509" i="33"/>
  <c r="M3510" i="33"/>
  <c r="M3511" i="33"/>
  <c r="M3512" i="33"/>
  <c r="M3513" i="33"/>
  <c r="M3514" i="33"/>
  <c r="M3515" i="33"/>
  <c r="M3516" i="33"/>
  <c r="M3517" i="33"/>
  <c r="M3518" i="33"/>
  <c r="M3519" i="33"/>
  <c r="M3520" i="33"/>
  <c r="M3521" i="33"/>
  <c r="M3522" i="33"/>
  <c r="M3523" i="33"/>
  <c r="M3524" i="33"/>
  <c r="M3525" i="33"/>
  <c r="M3526" i="33"/>
  <c r="M3527" i="33"/>
  <c r="M3528" i="33"/>
  <c r="M3529" i="33"/>
  <c r="M3530" i="33"/>
  <c r="M3531" i="33"/>
  <c r="M3532" i="33"/>
  <c r="M3533" i="33"/>
  <c r="M3534" i="33"/>
  <c r="M3535" i="33"/>
  <c r="M3536" i="33"/>
  <c r="M3537" i="33"/>
  <c r="M3538" i="33"/>
  <c r="M3539" i="33"/>
  <c r="M3540" i="33"/>
  <c r="M3541" i="33"/>
  <c r="M3542" i="33"/>
  <c r="M3543" i="33"/>
  <c r="M3544" i="33"/>
  <c r="M3545" i="33"/>
  <c r="M3546" i="33"/>
  <c r="M3547" i="33"/>
  <c r="M3548" i="33"/>
  <c r="M3549" i="33"/>
  <c r="M3550" i="33"/>
  <c r="M3551" i="33"/>
  <c r="M3552" i="33"/>
  <c r="M3553" i="33"/>
  <c r="M3554" i="33"/>
  <c r="M3555" i="33"/>
  <c r="M3556" i="33"/>
  <c r="M3557" i="33"/>
  <c r="M3558" i="33"/>
  <c r="M3559" i="33"/>
  <c r="M3560" i="33"/>
  <c r="M3561" i="33"/>
  <c r="M3562" i="33"/>
  <c r="M3563" i="33"/>
  <c r="M3564" i="33"/>
  <c r="M3565" i="33"/>
  <c r="M3566" i="33"/>
  <c r="M3567" i="33"/>
  <c r="M3568" i="33"/>
  <c r="M3569" i="33"/>
  <c r="M3570" i="33"/>
  <c r="M3571" i="33"/>
  <c r="M3572" i="33"/>
  <c r="M3573" i="33"/>
  <c r="M3574" i="33"/>
  <c r="M3575" i="33"/>
  <c r="M3576" i="33"/>
  <c r="M3577" i="33"/>
  <c r="M3578" i="33"/>
  <c r="M3579" i="33"/>
  <c r="M3580" i="33"/>
  <c r="M3581" i="33"/>
  <c r="M3582" i="33"/>
  <c r="M3583" i="33"/>
  <c r="M3584" i="33"/>
  <c r="M3585" i="33"/>
  <c r="M3586" i="33"/>
  <c r="M3587" i="33"/>
  <c r="M3588" i="33"/>
  <c r="M3589" i="33"/>
  <c r="M3590" i="33"/>
  <c r="M3591" i="33"/>
  <c r="M3592" i="33"/>
  <c r="M3593" i="33"/>
  <c r="M3594" i="33"/>
  <c r="M3595" i="33"/>
  <c r="M3596" i="33"/>
  <c r="M3597" i="33"/>
  <c r="M3598" i="33"/>
  <c r="M3599" i="33"/>
  <c r="M3600" i="33"/>
  <c r="M3601" i="33"/>
  <c r="M3602" i="33"/>
  <c r="M3603" i="33"/>
  <c r="M3604" i="33"/>
  <c r="M3605" i="33"/>
  <c r="M3606" i="33"/>
  <c r="M3607" i="33"/>
  <c r="M3608" i="33"/>
  <c r="M3609" i="33"/>
  <c r="M3610" i="33"/>
  <c r="M3611" i="33"/>
  <c r="M3612" i="33"/>
  <c r="M3613" i="33"/>
  <c r="M3614" i="33"/>
  <c r="M3615" i="33"/>
  <c r="M3616" i="33"/>
  <c r="M3617" i="33"/>
  <c r="M3618" i="33"/>
  <c r="M3619" i="33"/>
  <c r="M3620" i="33"/>
  <c r="M3621" i="33"/>
  <c r="M3622" i="33"/>
  <c r="M3623" i="33"/>
  <c r="M3624" i="33"/>
  <c r="M3625" i="33"/>
  <c r="M3626" i="33"/>
  <c r="M3627" i="33"/>
  <c r="M3628" i="33"/>
  <c r="M3629" i="33"/>
  <c r="M3630" i="33"/>
  <c r="M3631" i="33"/>
  <c r="M3632" i="33"/>
  <c r="M3633" i="33"/>
  <c r="M3634" i="33"/>
  <c r="M3635" i="33"/>
  <c r="M3636" i="33"/>
  <c r="M3637" i="33"/>
  <c r="M3638" i="33"/>
  <c r="M3639" i="33"/>
  <c r="M3640" i="33"/>
  <c r="M3641" i="33"/>
  <c r="M3642" i="33"/>
  <c r="M3643" i="33"/>
  <c r="M3644" i="33"/>
  <c r="M3645" i="33"/>
  <c r="M3646" i="33"/>
  <c r="M3647" i="33"/>
  <c r="M3648" i="33"/>
  <c r="M3649" i="33"/>
  <c r="M3650" i="33"/>
  <c r="M3651" i="33"/>
  <c r="M3652" i="33"/>
  <c r="M3653" i="33"/>
  <c r="M3654" i="33"/>
  <c r="M3655" i="33"/>
  <c r="M3656" i="33"/>
  <c r="M3657" i="33"/>
  <c r="M3658" i="33"/>
  <c r="M3659" i="33"/>
  <c r="M3660" i="33"/>
  <c r="M3661" i="33"/>
  <c r="M3662" i="33"/>
  <c r="M3663" i="33"/>
  <c r="M3664" i="33"/>
  <c r="M3665" i="33"/>
  <c r="M3666" i="33"/>
  <c r="M3667" i="33"/>
  <c r="M3668" i="33"/>
  <c r="M3669" i="33"/>
  <c r="M3670" i="33"/>
  <c r="M3671" i="33"/>
  <c r="M3672" i="33"/>
  <c r="M3673" i="33"/>
  <c r="M3674" i="33"/>
  <c r="M3675" i="33"/>
  <c r="M3676" i="33"/>
  <c r="M3677" i="33"/>
  <c r="M3678" i="33"/>
  <c r="M3679" i="33"/>
  <c r="M3680" i="33"/>
  <c r="M3681" i="33"/>
  <c r="M3682" i="33"/>
  <c r="M3683" i="33"/>
  <c r="M3684" i="33"/>
  <c r="M3685" i="33"/>
  <c r="M3686" i="33"/>
  <c r="M3687" i="33"/>
  <c r="M3688" i="33"/>
  <c r="M3689" i="33"/>
  <c r="M3690" i="33"/>
  <c r="M3691" i="33"/>
  <c r="M3692" i="33"/>
  <c r="M3693" i="33"/>
  <c r="M3694" i="33"/>
  <c r="M3695" i="33"/>
  <c r="M3696" i="33"/>
  <c r="M3697" i="33"/>
  <c r="M3698" i="33"/>
  <c r="M3699" i="33"/>
  <c r="M3700" i="33"/>
  <c r="M3701" i="33"/>
  <c r="M3702" i="33"/>
  <c r="M3703" i="33"/>
  <c r="M3704" i="33"/>
  <c r="M3705" i="33"/>
  <c r="M3706" i="33"/>
  <c r="M3707" i="33"/>
  <c r="M3708" i="33"/>
  <c r="M3709" i="33"/>
  <c r="M3710" i="33"/>
  <c r="M3711" i="33"/>
  <c r="M3712" i="33"/>
  <c r="M3713" i="33"/>
  <c r="M3714" i="33"/>
  <c r="M3715" i="33"/>
  <c r="M3716" i="33"/>
  <c r="M3717" i="33"/>
  <c r="M3718" i="33"/>
  <c r="M3719" i="33"/>
  <c r="M3720" i="33"/>
  <c r="M3721" i="33"/>
  <c r="M3722" i="33"/>
  <c r="M3723" i="33"/>
  <c r="M3724" i="33"/>
  <c r="M3725" i="33"/>
  <c r="M3726" i="33"/>
  <c r="M3727" i="33"/>
  <c r="M3728" i="33"/>
  <c r="M3729" i="33"/>
  <c r="M3730" i="33"/>
  <c r="M3731" i="33"/>
  <c r="M3732" i="33"/>
  <c r="M3733" i="33"/>
  <c r="M3734" i="33"/>
  <c r="M3735" i="33"/>
  <c r="M3736" i="33"/>
  <c r="M3737" i="33"/>
  <c r="M3738" i="33"/>
  <c r="M3739" i="33"/>
  <c r="M3740" i="33"/>
  <c r="M3741" i="33"/>
  <c r="M3742" i="33"/>
  <c r="M3743" i="33"/>
  <c r="M3744" i="33"/>
  <c r="M3745" i="33"/>
  <c r="M3746" i="33"/>
  <c r="M3747" i="33"/>
  <c r="M3748" i="33"/>
  <c r="M3749" i="33"/>
  <c r="M3750" i="33"/>
  <c r="M3751" i="33"/>
  <c r="M3752" i="33"/>
  <c r="M3753" i="33"/>
  <c r="M3754" i="33"/>
  <c r="M3755" i="33"/>
  <c r="M3756" i="33"/>
  <c r="M3757" i="33"/>
  <c r="M3758" i="33"/>
  <c r="M3759" i="33"/>
  <c r="M3760" i="33"/>
  <c r="M3761" i="33"/>
  <c r="M3762" i="33"/>
  <c r="M3763" i="33"/>
  <c r="M3764" i="33"/>
  <c r="M3765" i="33"/>
  <c r="M3766" i="33"/>
  <c r="M3767" i="33"/>
  <c r="M3768" i="33"/>
  <c r="M3769" i="33"/>
  <c r="M3770" i="33"/>
  <c r="M3771" i="33"/>
  <c r="M3772" i="33"/>
  <c r="M3773" i="33"/>
  <c r="M3774" i="33"/>
  <c r="M3775" i="33"/>
  <c r="M3776" i="33"/>
  <c r="M3777" i="33"/>
  <c r="M3778" i="33"/>
  <c r="M3779" i="33"/>
  <c r="M3780" i="33"/>
  <c r="M3781" i="33"/>
  <c r="M3782" i="33"/>
  <c r="M3783" i="33"/>
  <c r="M3784" i="33"/>
  <c r="M3785" i="33"/>
  <c r="M3786" i="33"/>
  <c r="M3787" i="33"/>
  <c r="M3788" i="33"/>
  <c r="M3789" i="33"/>
  <c r="M3790" i="33"/>
  <c r="M3791" i="33"/>
  <c r="M3792" i="33"/>
  <c r="M3793" i="33"/>
  <c r="M3794" i="33"/>
  <c r="M3795" i="33"/>
  <c r="M3796" i="33"/>
  <c r="M3797" i="33"/>
  <c r="M3798" i="33"/>
  <c r="M3799" i="33"/>
  <c r="M3800" i="33"/>
  <c r="M3801" i="33"/>
  <c r="M3802" i="33"/>
  <c r="M3803" i="33"/>
  <c r="M3804" i="33"/>
  <c r="M3805" i="33"/>
  <c r="M3806" i="33"/>
  <c r="M3807" i="33"/>
  <c r="M3808" i="33"/>
  <c r="M3809" i="33"/>
  <c r="M3810" i="33"/>
  <c r="M3811" i="33"/>
  <c r="M3812" i="33"/>
  <c r="M3813" i="33"/>
  <c r="M3814" i="33"/>
  <c r="M3815" i="33"/>
  <c r="M3816" i="33"/>
  <c r="M3817" i="33"/>
  <c r="M3818" i="33"/>
  <c r="M3819" i="33"/>
  <c r="M3820" i="33"/>
  <c r="M3821" i="33"/>
  <c r="M3822" i="33"/>
  <c r="M3823" i="33"/>
  <c r="M3824" i="33"/>
  <c r="M3825" i="33"/>
  <c r="M3826" i="33"/>
  <c r="M3827" i="33"/>
  <c r="M3828" i="33"/>
  <c r="M3829" i="33"/>
  <c r="M3830" i="33"/>
  <c r="M3831" i="33"/>
  <c r="M3832" i="33"/>
  <c r="M3833" i="33"/>
  <c r="M3834" i="33"/>
  <c r="M3835" i="33"/>
  <c r="M3836" i="33"/>
  <c r="M3837" i="33"/>
  <c r="M3838" i="33"/>
  <c r="M3839" i="33"/>
  <c r="M3840" i="33"/>
  <c r="M3841" i="33"/>
  <c r="M3842" i="33"/>
  <c r="M3843" i="33"/>
  <c r="M3844" i="33"/>
  <c r="M3845" i="33"/>
  <c r="M3846" i="33"/>
  <c r="M3847" i="33"/>
  <c r="M3848" i="33"/>
  <c r="M3849" i="33"/>
  <c r="M3850" i="33"/>
  <c r="M3851" i="33"/>
  <c r="M3852" i="33"/>
  <c r="M3853" i="33"/>
  <c r="M3854" i="33"/>
  <c r="M3855" i="33"/>
  <c r="M3856" i="33"/>
  <c r="M3857" i="33"/>
  <c r="M3858" i="33"/>
  <c r="M3859" i="33"/>
  <c r="M3860" i="33"/>
  <c r="M3861" i="33"/>
  <c r="M3862" i="33"/>
  <c r="M3863" i="33"/>
  <c r="M3864" i="33"/>
  <c r="M3865" i="33"/>
  <c r="M3866" i="33"/>
  <c r="M3867" i="33"/>
  <c r="M3868" i="33"/>
  <c r="M3869" i="33"/>
  <c r="M3870" i="33"/>
  <c r="M3871" i="33"/>
  <c r="M3872" i="33"/>
  <c r="M3873" i="33"/>
  <c r="M3874" i="33"/>
  <c r="M3875" i="33"/>
  <c r="M3876" i="33"/>
  <c r="M3877" i="33"/>
  <c r="M3878" i="33"/>
  <c r="M3879" i="33"/>
  <c r="M3880" i="33"/>
  <c r="M3881" i="33"/>
  <c r="M3882" i="33"/>
  <c r="M3883" i="33"/>
  <c r="M3884" i="33"/>
  <c r="M3885" i="33"/>
  <c r="M3886" i="33"/>
  <c r="M3887" i="33"/>
  <c r="M3888" i="33"/>
  <c r="M3889" i="33"/>
  <c r="M3890" i="33"/>
  <c r="M3891" i="33"/>
  <c r="M3892" i="33"/>
  <c r="M3893" i="33"/>
  <c r="M3894" i="33"/>
  <c r="M3895" i="33"/>
  <c r="M3896" i="33"/>
  <c r="M3897" i="33"/>
  <c r="M3898" i="33"/>
  <c r="M3899" i="33"/>
  <c r="M3900" i="33"/>
  <c r="M3901" i="33"/>
  <c r="M3902" i="33"/>
  <c r="M3903" i="33"/>
  <c r="M3904" i="33"/>
  <c r="M3905" i="33"/>
  <c r="M3906" i="33"/>
  <c r="M3907" i="33"/>
  <c r="M3908" i="33"/>
  <c r="M3909" i="33"/>
  <c r="M3910" i="33"/>
  <c r="M3911" i="33"/>
  <c r="M3912" i="33"/>
  <c r="M3913" i="33"/>
  <c r="M3914" i="33"/>
  <c r="M3915" i="33"/>
  <c r="M3916" i="33"/>
  <c r="M3917" i="33"/>
  <c r="M3918" i="33"/>
  <c r="M3919" i="33"/>
  <c r="M3920" i="33"/>
  <c r="M3921" i="33"/>
  <c r="M3922" i="33"/>
  <c r="M3923" i="33"/>
  <c r="M3924" i="33"/>
  <c r="M3925" i="33"/>
  <c r="M3926" i="33"/>
  <c r="M3927" i="33"/>
  <c r="M3928" i="33"/>
  <c r="M3929" i="33"/>
  <c r="M3930" i="33"/>
  <c r="M3931" i="33"/>
  <c r="M3932" i="33"/>
  <c r="M3933" i="33"/>
  <c r="M3934" i="33"/>
  <c r="M3935" i="33"/>
  <c r="M3936" i="33"/>
  <c r="M3937" i="33"/>
  <c r="M3938" i="33"/>
  <c r="M3939" i="33"/>
  <c r="M3940" i="33"/>
  <c r="M3941" i="33"/>
  <c r="M3942" i="33"/>
  <c r="M3943" i="33"/>
  <c r="M3944" i="33"/>
  <c r="M3945" i="33"/>
  <c r="M3946" i="33"/>
  <c r="M3947" i="33"/>
  <c r="M3948" i="33"/>
  <c r="M3949" i="33"/>
  <c r="M3950" i="33"/>
  <c r="M3951" i="33"/>
  <c r="M3952" i="33"/>
  <c r="M3953" i="33"/>
  <c r="M3954" i="33"/>
  <c r="M3955" i="33"/>
  <c r="M3956" i="33"/>
  <c r="M3957" i="33"/>
  <c r="M3958" i="33"/>
  <c r="M3959" i="33"/>
  <c r="M3960" i="33"/>
  <c r="M3961" i="33"/>
  <c r="M3962" i="33"/>
  <c r="M3963" i="33"/>
  <c r="M3964" i="33"/>
  <c r="M3965" i="33"/>
  <c r="M3966" i="33"/>
  <c r="M3967" i="33"/>
  <c r="M3968" i="33"/>
  <c r="M3969" i="33"/>
  <c r="M3970" i="33"/>
  <c r="M3971" i="33"/>
  <c r="M3972" i="33"/>
  <c r="M3973" i="33"/>
  <c r="M3974" i="33"/>
  <c r="M3975" i="33"/>
  <c r="M3976" i="33"/>
  <c r="M3977" i="33"/>
  <c r="M3978" i="33"/>
  <c r="M3979" i="33"/>
  <c r="M3980" i="33"/>
  <c r="M3981" i="33"/>
  <c r="M3982" i="33"/>
  <c r="M3983" i="33"/>
  <c r="M3984" i="33"/>
  <c r="M3985" i="33"/>
  <c r="M3986" i="33"/>
  <c r="M3987" i="33"/>
  <c r="M3988" i="33"/>
  <c r="M3989" i="33"/>
  <c r="M3990" i="33"/>
  <c r="M3991" i="33"/>
  <c r="M3992" i="33"/>
  <c r="M3993" i="33"/>
  <c r="M3994" i="33"/>
  <c r="M3995" i="33"/>
  <c r="M3996" i="33"/>
  <c r="M3997" i="33"/>
  <c r="M3998" i="33"/>
  <c r="M3999" i="33"/>
  <c r="M4000" i="33"/>
  <c r="M4001" i="33"/>
  <c r="M4002" i="33"/>
  <c r="M4003" i="33"/>
  <c r="M4004" i="33"/>
  <c r="M4005" i="33"/>
  <c r="M4006" i="33"/>
  <c r="M4007" i="33"/>
  <c r="M4008" i="33"/>
  <c r="M4009" i="33"/>
  <c r="M4010" i="33"/>
  <c r="M4011" i="33"/>
  <c r="M4012" i="33"/>
  <c r="M4013" i="33"/>
  <c r="M4014" i="33"/>
  <c r="M4015" i="33"/>
  <c r="M4016" i="33"/>
  <c r="M4017" i="33"/>
  <c r="M4018" i="33"/>
  <c r="M4019" i="33"/>
  <c r="M4020" i="33"/>
  <c r="M4021" i="33"/>
  <c r="M4022" i="33"/>
  <c r="M4023" i="33"/>
  <c r="M4024" i="33"/>
  <c r="M4025" i="33"/>
  <c r="M4026" i="33"/>
  <c r="M4027" i="33"/>
  <c r="M4028" i="33"/>
  <c r="M4029" i="33"/>
  <c r="M4030" i="33"/>
  <c r="M4031" i="33"/>
  <c r="M4032" i="33"/>
  <c r="M4033" i="33"/>
  <c r="M4034" i="33"/>
  <c r="M4035" i="33"/>
  <c r="M4036" i="33"/>
  <c r="M4037" i="33"/>
  <c r="M4038" i="33"/>
  <c r="M4039" i="33"/>
  <c r="M4040" i="33"/>
  <c r="M4041" i="33"/>
  <c r="M4042" i="33"/>
  <c r="M4043" i="33"/>
  <c r="M4044" i="33"/>
  <c r="M4045" i="33"/>
  <c r="M4046" i="33"/>
  <c r="M4047" i="33"/>
  <c r="M4048" i="33"/>
  <c r="M4049" i="33"/>
  <c r="M4050" i="33"/>
  <c r="M4051" i="33"/>
  <c r="M4052" i="33"/>
  <c r="M4053" i="33"/>
  <c r="M4054" i="33"/>
  <c r="M4055" i="33"/>
  <c r="M4056" i="33"/>
  <c r="M4057" i="33"/>
  <c r="M4058" i="33"/>
  <c r="M4059" i="33"/>
  <c r="M4060" i="33"/>
  <c r="M4061" i="33"/>
  <c r="M4062" i="33"/>
  <c r="M4063" i="33"/>
  <c r="M4064" i="33"/>
  <c r="M4065" i="33"/>
  <c r="M4066" i="33"/>
  <c r="M4067" i="33"/>
  <c r="M4068" i="33"/>
  <c r="M4069" i="33"/>
  <c r="M4070" i="33"/>
  <c r="M4071" i="33"/>
  <c r="M4072" i="33"/>
  <c r="M4073" i="33"/>
  <c r="M4074" i="33"/>
  <c r="M4075" i="33"/>
  <c r="M4076" i="33"/>
  <c r="M4077" i="33"/>
  <c r="M4078" i="33"/>
  <c r="M4079" i="33"/>
  <c r="M4080" i="33"/>
  <c r="M4081" i="33"/>
  <c r="M4082" i="33"/>
  <c r="M4083" i="33"/>
  <c r="M4084" i="33"/>
  <c r="M4085" i="33"/>
  <c r="M4086" i="33"/>
  <c r="M4087" i="33"/>
  <c r="M4088" i="33"/>
  <c r="M4089" i="33"/>
  <c r="M4090" i="33"/>
  <c r="M4091" i="33"/>
  <c r="M4092" i="33"/>
  <c r="M4093" i="33"/>
  <c r="M4094" i="33"/>
  <c r="M4095" i="33"/>
  <c r="M4096" i="33"/>
  <c r="M4097" i="33"/>
  <c r="M4098" i="33"/>
  <c r="M4099" i="33"/>
  <c r="M4100" i="33"/>
  <c r="M4101" i="33"/>
  <c r="M4102" i="33"/>
  <c r="M4103" i="33"/>
  <c r="M4104" i="33"/>
  <c r="M4105" i="33"/>
  <c r="M4106" i="33"/>
  <c r="M4107" i="33"/>
  <c r="M4108" i="33"/>
  <c r="M4109" i="33"/>
  <c r="M4110" i="33"/>
  <c r="M4111" i="33"/>
  <c r="M4112" i="33"/>
  <c r="M4113" i="33"/>
  <c r="M4114" i="33"/>
  <c r="M4115" i="33"/>
  <c r="M4116" i="33"/>
  <c r="M4117" i="33"/>
  <c r="M4118" i="33"/>
  <c r="M4119" i="33"/>
  <c r="M4120" i="33"/>
  <c r="M4121" i="33"/>
  <c r="M4122" i="33"/>
  <c r="M4123" i="33"/>
  <c r="M4124" i="33"/>
  <c r="M4125" i="33"/>
  <c r="M4126" i="33"/>
  <c r="M4127" i="33"/>
  <c r="M4128" i="33"/>
  <c r="M4129" i="33"/>
  <c r="M4130" i="33"/>
  <c r="M4131" i="33"/>
  <c r="M4132" i="33"/>
  <c r="M4133" i="33"/>
  <c r="M4134" i="33"/>
  <c r="M4135" i="33"/>
  <c r="M4136" i="33"/>
  <c r="M4137" i="33"/>
  <c r="M4138" i="33"/>
  <c r="M4139" i="33"/>
  <c r="M4140" i="33"/>
  <c r="M4141" i="33"/>
  <c r="M4142" i="33"/>
  <c r="M4143" i="33"/>
  <c r="M4144" i="33"/>
  <c r="M4145" i="33"/>
  <c r="M4146" i="33"/>
  <c r="M4147" i="33"/>
  <c r="M4148" i="33"/>
  <c r="M4149" i="33"/>
  <c r="M4150" i="33"/>
  <c r="M4151" i="33"/>
  <c r="M4152" i="33"/>
  <c r="M4153" i="33"/>
  <c r="M4154" i="33"/>
  <c r="M4155" i="33"/>
  <c r="M4156" i="33"/>
  <c r="M4157" i="33"/>
  <c r="M4158" i="33"/>
  <c r="M4159" i="33"/>
  <c r="M4160" i="33"/>
  <c r="M4161" i="33"/>
  <c r="M4162" i="33"/>
  <c r="M4163" i="33"/>
  <c r="M4164" i="33"/>
  <c r="M4165" i="33"/>
  <c r="M4166" i="33"/>
  <c r="M4167" i="33"/>
  <c r="M4168" i="33"/>
  <c r="M4169" i="33"/>
  <c r="M4170" i="33"/>
  <c r="M4171" i="33"/>
  <c r="M4172" i="33"/>
  <c r="M4173" i="33"/>
  <c r="M4174" i="33"/>
  <c r="M4175" i="33"/>
  <c r="M4176" i="33"/>
  <c r="M4177" i="33"/>
  <c r="M4178" i="33"/>
  <c r="M4179" i="33"/>
  <c r="M4180" i="33"/>
  <c r="M4181" i="33"/>
  <c r="M4182" i="33"/>
  <c r="M4183" i="33"/>
  <c r="M4184" i="33"/>
  <c r="M4185" i="33"/>
  <c r="M4186" i="33"/>
  <c r="M4187" i="33"/>
  <c r="M4188" i="33"/>
  <c r="M4189" i="33"/>
  <c r="M4190" i="33"/>
  <c r="M4191" i="33"/>
  <c r="M4192" i="33"/>
  <c r="M4193" i="33"/>
  <c r="M4194" i="33"/>
  <c r="M4195" i="33"/>
  <c r="M4196" i="33"/>
  <c r="M4197" i="33"/>
  <c r="M4198" i="33"/>
  <c r="M4199" i="33"/>
  <c r="M4200" i="33"/>
  <c r="M4201" i="33"/>
  <c r="M4202" i="33"/>
  <c r="M4203" i="33"/>
  <c r="M4204" i="33"/>
  <c r="M4205" i="33"/>
  <c r="M4206" i="33"/>
  <c r="M4207" i="33"/>
  <c r="M4208" i="33"/>
  <c r="M4209" i="33"/>
  <c r="M4210" i="33"/>
  <c r="M4211" i="33"/>
  <c r="M4212" i="33"/>
  <c r="M4213" i="33"/>
  <c r="M4214" i="33"/>
  <c r="M4215" i="33"/>
  <c r="M4216" i="33"/>
  <c r="M4217" i="33"/>
  <c r="M4218" i="33"/>
  <c r="M4219" i="33"/>
  <c r="M4220" i="33"/>
  <c r="M4221" i="33"/>
  <c r="M4222" i="33"/>
  <c r="M4223" i="33"/>
  <c r="M4224" i="33"/>
  <c r="M4225" i="33"/>
  <c r="M4226" i="33"/>
  <c r="M4227" i="33"/>
  <c r="M4228" i="33"/>
  <c r="M4229" i="33"/>
  <c r="M4230" i="33"/>
  <c r="M4231" i="33"/>
  <c r="M4232" i="33"/>
  <c r="M4233" i="33"/>
  <c r="M4234" i="33"/>
  <c r="M4235" i="33"/>
  <c r="M4236" i="33"/>
  <c r="M4237" i="33"/>
  <c r="M4238" i="33"/>
  <c r="M4239" i="33"/>
  <c r="M4240" i="33"/>
  <c r="M4241" i="33"/>
  <c r="M4242" i="33"/>
  <c r="M4243" i="33"/>
  <c r="M4244" i="33"/>
  <c r="M4245" i="33"/>
  <c r="M4246" i="33"/>
  <c r="M4247" i="33"/>
  <c r="M4248" i="33"/>
  <c r="M4249" i="33"/>
  <c r="M4250" i="33"/>
  <c r="M4251" i="33"/>
  <c r="M4252" i="33"/>
  <c r="M4253" i="33"/>
  <c r="M4254" i="33"/>
  <c r="M4255" i="33"/>
  <c r="M4256" i="33"/>
  <c r="M4257" i="33"/>
  <c r="M4258" i="33"/>
  <c r="M4259" i="33"/>
  <c r="M4260" i="33"/>
  <c r="M4261" i="33"/>
  <c r="M4262" i="33"/>
  <c r="M4263" i="33"/>
  <c r="M4264" i="33"/>
  <c r="M4265" i="33"/>
  <c r="M4266" i="33"/>
  <c r="M4267" i="33"/>
  <c r="M4268" i="33"/>
  <c r="M4269" i="33"/>
  <c r="M4270" i="33"/>
  <c r="M4271" i="33"/>
  <c r="M4272" i="33"/>
  <c r="M4273" i="33"/>
  <c r="M4274" i="33"/>
  <c r="M4275" i="33"/>
  <c r="M4276" i="33"/>
  <c r="M4277" i="33"/>
  <c r="M4278" i="33"/>
  <c r="M4279" i="33"/>
  <c r="M4280" i="33"/>
  <c r="M4281" i="33"/>
  <c r="M4282" i="33"/>
  <c r="M4283" i="33"/>
  <c r="M4284" i="33"/>
  <c r="M4285" i="33"/>
  <c r="M4286" i="33"/>
  <c r="M4287" i="33"/>
  <c r="M4288" i="33"/>
  <c r="M4289" i="33"/>
  <c r="M4290" i="33"/>
  <c r="M4291" i="33"/>
  <c r="M4292" i="33"/>
  <c r="M4293" i="33"/>
  <c r="M4294" i="33"/>
  <c r="M4295" i="33"/>
  <c r="M4296" i="33"/>
  <c r="M4297" i="33"/>
  <c r="M4298" i="33"/>
  <c r="M4299" i="33"/>
  <c r="M4300" i="33"/>
  <c r="M4301" i="33"/>
  <c r="M4302" i="33"/>
  <c r="M4303" i="33"/>
  <c r="M4304" i="33"/>
  <c r="M4305" i="33"/>
  <c r="M4306" i="33"/>
  <c r="M4307" i="33"/>
  <c r="M4308" i="33"/>
  <c r="M4309" i="33"/>
  <c r="M4310" i="33"/>
  <c r="M4311" i="33"/>
  <c r="M4312" i="33"/>
  <c r="M4313" i="33"/>
  <c r="M4314" i="33"/>
  <c r="M4315" i="33"/>
  <c r="M4316" i="33"/>
  <c r="M4317" i="33"/>
  <c r="M4318" i="33"/>
  <c r="M4319" i="33"/>
  <c r="M4320" i="33"/>
  <c r="M4321" i="33"/>
  <c r="M4322" i="33"/>
  <c r="M4323" i="33"/>
  <c r="M4324" i="33"/>
  <c r="M4325" i="33"/>
  <c r="M4326" i="33"/>
  <c r="M4327" i="33"/>
  <c r="M4328" i="33"/>
  <c r="M4329" i="33"/>
  <c r="M4330" i="33"/>
  <c r="M4331" i="33"/>
  <c r="M4332" i="33"/>
  <c r="M4333" i="33"/>
  <c r="M4334" i="33"/>
  <c r="M4335" i="33"/>
  <c r="M4336" i="33"/>
  <c r="M4337" i="33"/>
  <c r="M4338" i="33"/>
  <c r="M4339" i="33"/>
  <c r="M4340" i="33"/>
  <c r="M4341" i="33"/>
  <c r="M4342" i="33"/>
  <c r="M4343" i="33"/>
  <c r="M4344" i="33"/>
  <c r="M4345" i="33"/>
  <c r="M4346" i="33"/>
  <c r="M4347" i="33"/>
  <c r="M4348" i="33"/>
  <c r="M4349" i="33"/>
  <c r="M4350" i="33"/>
  <c r="M4351" i="33"/>
  <c r="M4352" i="33"/>
  <c r="M4353" i="33"/>
  <c r="M4354" i="33"/>
  <c r="M4355" i="33"/>
  <c r="M4356" i="33"/>
  <c r="M4357" i="33"/>
  <c r="M4358" i="33"/>
  <c r="M4359" i="33"/>
  <c r="M4360" i="33"/>
  <c r="M4361" i="33"/>
  <c r="M4362" i="33"/>
  <c r="M4363" i="33"/>
  <c r="M4364" i="33"/>
  <c r="M4365" i="33"/>
  <c r="M4366" i="33"/>
  <c r="M4367" i="33"/>
  <c r="M4368" i="33"/>
  <c r="M4369" i="33"/>
  <c r="M4370" i="33"/>
  <c r="M4371" i="33"/>
  <c r="M4372" i="33"/>
  <c r="M4373" i="33"/>
  <c r="M4374" i="33"/>
  <c r="M4375" i="33"/>
  <c r="M4376" i="33"/>
  <c r="M4377" i="33"/>
  <c r="M4378" i="33"/>
  <c r="M4379" i="33"/>
  <c r="M4380" i="33"/>
  <c r="M4381" i="33"/>
  <c r="M4382" i="33"/>
  <c r="M4383" i="33"/>
  <c r="M4384" i="33"/>
  <c r="M4385" i="33"/>
  <c r="M4386" i="33"/>
  <c r="M4387" i="33"/>
  <c r="M4388" i="33"/>
  <c r="M4389" i="33"/>
  <c r="M4390" i="33"/>
  <c r="M4391" i="33"/>
  <c r="M4392" i="33"/>
  <c r="M4393" i="33"/>
  <c r="M4394" i="33"/>
  <c r="M4395" i="33"/>
  <c r="M4396" i="33"/>
  <c r="M4397" i="33"/>
  <c r="M4398" i="33"/>
  <c r="M4399" i="33"/>
  <c r="M4400" i="33"/>
  <c r="M4401" i="33"/>
  <c r="M4402" i="33"/>
  <c r="M4403" i="33"/>
  <c r="M4404" i="33"/>
  <c r="M4405" i="33"/>
  <c r="M4406" i="33"/>
  <c r="M4407" i="33"/>
  <c r="M4408" i="33"/>
  <c r="M4409" i="33"/>
  <c r="M4410" i="33"/>
  <c r="M4411" i="33"/>
  <c r="M4412" i="33"/>
  <c r="M4413" i="33"/>
  <c r="M4414" i="33"/>
  <c r="M4415" i="33"/>
  <c r="M4416" i="33"/>
  <c r="M4417" i="33"/>
  <c r="M4418" i="33"/>
  <c r="M4419" i="33"/>
  <c r="M4420" i="33"/>
  <c r="M4421" i="33"/>
  <c r="M4422" i="33"/>
  <c r="M4423" i="33"/>
  <c r="M4424" i="33"/>
  <c r="M4425" i="33"/>
  <c r="M4426" i="33"/>
  <c r="M4427" i="33"/>
  <c r="M4428" i="33"/>
  <c r="M4429" i="33"/>
  <c r="M4430" i="33"/>
  <c r="M4431" i="33"/>
  <c r="M4432" i="33"/>
  <c r="M4433" i="33"/>
  <c r="M4434" i="33"/>
  <c r="M4435" i="33"/>
  <c r="M4436" i="33"/>
  <c r="M4437" i="33"/>
  <c r="M4438" i="33"/>
  <c r="M4439" i="33"/>
  <c r="M4440" i="33"/>
  <c r="M4441" i="33"/>
  <c r="M4442" i="33"/>
  <c r="M4443" i="33"/>
  <c r="M4444" i="33"/>
  <c r="M4445" i="33"/>
  <c r="M4446" i="33"/>
  <c r="M4447" i="33"/>
  <c r="M4448" i="33"/>
  <c r="M4449" i="33"/>
  <c r="M4450" i="33"/>
  <c r="M4451" i="33"/>
  <c r="M4452" i="33"/>
  <c r="M4453" i="33"/>
  <c r="M4454" i="33"/>
  <c r="M4455" i="33"/>
  <c r="M4456" i="33"/>
  <c r="M4457" i="33"/>
  <c r="M4458" i="33"/>
  <c r="M4459" i="33"/>
  <c r="M4460" i="33"/>
  <c r="M4461" i="33"/>
  <c r="M4462" i="33"/>
  <c r="M4463" i="33"/>
  <c r="M4464" i="33"/>
  <c r="M4465" i="33"/>
  <c r="M4466" i="33"/>
  <c r="M4467" i="33"/>
  <c r="M4468" i="33"/>
  <c r="M4469" i="33"/>
  <c r="M4470" i="33"/>
  <c r="M4471" i="33"/>
  <c r="M4472" i="33"/>
  <c r="M4473" i="33"/>
  <c r="M4474" i="33"/>
  <c r="M4475" i="33"/>
  <c r="M4476" i="33"/>
  <c r="M4477" i="33"/>
  <c r="M4478" i="33"/>
  <c r="M4479" i="33"/>
  <c r="M4480" i="33"/>
  <c r="M4481" i="33"/>
  <c r="M4482" i="33"/>
  <c r="M4483" i="33"/>
  <c r="M4484" i="33"/>
  <c r="M4485" i="33"/>
  <c r="M4486" i="33"/>
  <c r="M4487" i="33"/>
  <c r="M4488" i="33"/>
  <c r="M4489" i="33"/>
  <c r="M4490" i="33"/>
  <c r="M4491" i="33"/>
  <c r="M4492" i="33"/>
  <c r="M4493" i="33"/>
  <c r="M4494" i="33"/>
  <c r="M4495" i="33"/>
  <c r="M4496" i="33"/>
  <c r="M4497" i="33"/>
  <c r="M4498" i="33"/>
  <c r="M4499" i="33"/>
  <c r="M4500" i="33"/>
  <c r="M4501" i="33"/>
  <c r="M4502" i="33"/>
  <c r="M4503" i="33"/>
  <c r="M4504" i="33"/>
  <c r="M4505" i="33"/>
  <c r="M4506" i="33"/>
  <c r="M4507" i="33"/>
  <c r="M4508" i="33"/>
  <c r="M4509" i="33"/>
  <c r="M4510" i="33"/>
  <c r="M4511" i="33"/>
  <c r="M4512" i="33"/>
  <c r="M4513" i="33"/>
  <c r="M4514" i="33"/>
  <c r="M4515" i="33"/>
  <c r="M4516" i="33"/>
  <c r="M4517" i="33"/>
  <c r="M4518" i="33"/>
  <c r="M4519" i="33"/>
  <c r="M4520" i="33"/>
  <c r="M4521" i="33"/>
  <c r="M4522" i="33"/>
  <c r="M4523" i="33"/>
  <c r="M4524" i="33"/>
  <c r="M4525" i="33"/>
  <c r="M4526" i="33"/>
  <c r="M4527" i="33"/>
  <c r="M4528" i="33"/>
  <c r="M4529" i="33"/>
  <c r="M4530" i="33"/>
  <c r="M4531" i="33"/>
  <c r="M4532" i="33"/>
  <c r="M4533" i="33"/>
  <c r="M4534" i="33"/>
  <c r="M4535" i="33"/>
  <c r="M4536" i="33"/>
  <c r="M4537" i="33"/>
  <c r="M4538" i="33"/>
  <c r="M4539" i="33"/>
  <c r="M4540" i="33"/>
  <c r="M4541" i="33"/>
  <c r="M4542" i="33"/>
  <c r="M4543" i="33"/>
  <c r="M4544" i="33"/>
  <c r="M4545" i="33"/>
  <c r="M4546" i="33"/>
  <c r="M4547" i="33"/>
  <c r="M4548" i="33"/>
  <c r="M4549" i="33"/>
  <c r="M4550" i="33"/>
  <c r="M4551" i="33"/>
  <c r="M4552" i="33"/>
  <c r="M4553" i="33"/>
  <c r="M4554" i="33"/>
  <c r="M4555" i="33"/>
  <c r="M4556" i="33"/>
  <c r="M4557" i="33"/>
  <c r="M4558" i="33"/>
  <c r="M4559" i="33"/>
  <c r="M4560" i="33"/>
  <c r="M4561" i="33"/>
  <c r="M4562" i="33"/>
  <c r="M4563" i="33"/>
  <c r="M4564" i="33"/>
  <c r="M4565" i="33"/>
  <c r="M4566" i="33"/>
  <c r="M4567" i="33"/>
  <c r="M4568" i="33"/>
  <c r="M4569" i="33"/>
  <c r="M4570" i="33"/>
  <c r="M4571" i="33"/>
  <c r="M4572" i="33"/>
  <c r="M4573" i="33"/>
  <c r="M4574" i="33"/>
  <c r="M4575" i="33"/>
  <c r="M4576" i="33"/>
  <c r="M4577" i="33"/>
  <c r="M4578" i="33"/>
  <c r="M4579" i="33"/>
  <c r="M4580" i="33"/>
  <c r="M4581" i="33"/>
  <c r="M4582" i="33"/>
  <c r="M4583" i="33"/>
  <c r="M4584" i="33"/>
  <c r="M4585" i="33"/>
  <c r="M4586" i="33"/>
  <c r="M4587" i="33"/>
  <c r="M4588" i="33"/>
  <c r="M4589" i="33"/>
  <c r="M4590" i="33"/>
  <c r="M4591" i="33"/>
  <c r="M4592" i="33"/>
  <c r="M4593" i="33"/>
  <c r="M4594" i="33"/>
  <c r="M4595" i="33"/>
  <c r="M4596" i="33"/>
  <c r="M4597" i="33"/>
  <c r="M4598" i="33"/>
  <c r="M4599" i="33"/>
  <c r="M4600" i="33"/>
  <c r="M4601" i="33"/>
  <c r="M4602" i="33"/>
  <c r="M4603" i="33"/>
  <c r="M4604" i="33"/>
  <c r="M4605" i="33"/>
  <c r="M4606" i="33"/>
  <c r="M4607" i="33"/>
  <c r="M4608" i="33"/>
  <c r="M4609" i="33"/>
  <c r="M4610" i="33"/>
  <c r="M4611" i="33"/>
  <c r="M4612" i="33"/>
  <c r="M4613" i="33"/>
  <c r="M4614" i="33"/>
  <c r="M4615" i="33"/>
  <c r="M4616" i="33"/>
  <c r="M4617" i="33"/>
  <c r="M4618" i="33"/>
  <c r="M4619" i="33"/>
  <c r="M4620" i="33"/>
  <c r="M4621" i="33"/>
  <c r="M4622" i="33"/>
  <c r="M4623" i="33"/>
  <c r="M4624" i="33"/>
  <c r="M4625" i="33"/>
  <c r="M4626" i="33"/>
  <c r="M4627" i="33"/>
  <c r="M4628" i="33"/>
  <c r="M4629" i="33"/>
  <c r="M4630" i="33"/>
  <c r="M4631" i="33"/>
  <c r="M4632" i="33"/>
  <c r="M4633" i="33"/>
  <c r="M4634" i="33"/>
  <c r="M4635" i="33"/>
  <c r="M4636" i="33"/>
  <c r="M4637" i="33"/>
  <c r="M4638" i="33"/>
  <c r="M4639" i="33"/>
  <c r="M4640" i="33"/>
  <c r="M4641" i="33"/>
  <c r="M4642" i="33"/>
  <c r="M4643" i="33"/>
  <c r="M4644" i="33"/>
  <c r="M4645" i="33"/>
  <c r="M4646" i="33"/>
  <c r="M4647" i="33"/>
  <c r="M4648" i="33"/>
  <c r="M4649" i="33"/>
  <c r="M4650" i="33"/>
  <c r="M4651" i="33"/>
  <c r="M4652" i="33"/>
  <c r="M4653" i="33"/>
  <c r="M4654" i="33"/>
  <c r="M4655" i="33"/>
  <c r="M4656" i="33"/>
  <c r="M4657" i="33"/>
  <c r="M4658" i="33"/>
  <c r="M4659" i="33"/>
  <c r="M4660" i="33"/>
  <c r="M4661" i="33"/>
  <c r="M4662" i="33"/>
  <c r="M4663" i="33"/>
  <c r="M4664" i="33"/>
  <c r="M4665" i="33"/>
  <c r="M4666" i="33"/>
  <c r="M4667" i="33"/>
  <c r="M4668" i="33"/>
  <c r="M4669" i="33"/>
  <c r="M4670" i="33"/>
  <c r="M4671" i="33"/>
  <c r="M4672" i="33"/>
  <c r="M4673" i="33"/>
  <c r="M4674" i="33"/>
  <c r="M4675" i="33"/>
  <c r="M4676" i="33"/>
  <c r="M4677" i="33"/>
  <c r="M4678" i="33"/>
  <c r="M4679" i="33"/>
  <c r="M4680" i="33"/>
  <c r="M4681" i="33"/>
  <c r="M4682" i="33"/>
  <c r="M4683" i="33"/>
  <c r="M4684" i="33"/>
  <c r="M4685" i="33"/>
  <c r="M4686" i="33"/>
  <c r="M4687" i="33"/>
  <c r="M4688" i="33"/>
  <c r="M4689" i="33"/>
  <c r="M4690" i="33"/>
  <c r="M4691" i="33"/>
  <c r="M4692" i="33"/>
  <c r="M4693" i="33"/>
  <c r="M4694" i="33"/>
  <c r="M4695" i="33"/>
  <c r="M4696" i="33"/>
  <c r="M4697" i="33"/>
  <c r="M4698" i="33"/>
  <c r="M4699" i="33"/>
  <c r="M4700" i="33"/>
  <c r="M4701" i="33"/>
  <c r="M4702" i="33"/>
  <c r="M4703" i="33"/>
  <c r="M4704" i="33"/>
  <c r="M4705" i="33"/>
  <c r="M4706" i="33"/>
  <c r="M4707" i="33"/>
  <c r="M4708" i="33"/>
  <c r="M4709" i="33"/>
  <c r="M4710" i="33"/>
  <c r="M4711" i="33"/>
  <c r="M4712" i="33"/>
  <c r="M4713" i="33"/>
  <c r="M4714" i="33"/>
  <c r="M4715" i="33"/>
  <c r="M4716" i="33"/>
  <c r="M4717" i="33"/>
  <c r="M4718" i="33"/>
  <c r="M4719" i="33"/>
  <c r="M4720" i="33"/>
  <c r="M4721" i="33"/>
  <c r="M4722" i="33"/>
  <c r="M4723" i="33"/>
  <c r="M4724" i="33"/>
  <c r="M4725" i="33"/>
  <c r="M4726" i="33"/>
  <c r="M4727" i="33"/>
  <c r="M4728" i="33"/>
  <c r="M4729" i="33"/>
  <c r="M4730" i="33"/>
  <c r="M4731" i="33"/>
  <c r="M4732" i="33"/>
  <c r="M4733" i="33"/>
  <c r="M4734" i="33"/>
  <c r="M4735" i="33"/>
  <c r="M4736" i="33"/>
  <c r="M4737" i="33"/>
  <c r="M4738" i="33"/>
  <c r="M4739" i="33"/>
  <c r="M4740" i="33"/>
  <c r="M4741" i="33"/>
  <c r="M4742" i="33"/>
  <c r="M4743" i="33"/>
  <c r="M4744" i="33"/>
  <c r="M4745" i="33"/>
  <c r="M4746" i="33"/>
  <c r="M4747" i="33"/>
  <c r="M4748" i="33"/>
  <c r="M4749" i="33"/>
  <c r="M4750" i="33"/>
  <c r="M4751" i="33"/>
  <c r="M4752" i="33"/>
  <c r="M4753" i="33"/>
  <c r="M4754" i="33"/>
  <c r="M4755" i="33"/>
  <c r="M4756" i="33"/>
  <c r="M4757" i="33"/>
  <c r="M4758" i="33"/>
  <c r="M4759" i="33"/>
  <c r="M4760" i="33"/>
  <c r="M4761" i="33"/>
  <c r="M4762" i="33"/>
  <c r="M4763" i="33"/>
  <c r="M4764" i="33"/>
  <c r="M4765" i="33"/>
  <c r="M4766" i="33"/>
  <c r="M4767" i="33"/>
  <c r="M4768" i="33"/>
  <c r="M4769" i="33"/>
  <c r="M4770" i="33"/>
  <c r="M4771" i="33"/>
  <c r="M4772" i="33"/>
  <c r="M4773" i="33"/>
  <c r="M4774" i="33"/>
  <c r="M4775" i="33"/>
  <c r="M4776" i="33"/>
  <c r="M4777" i="33"/>
  <c r="M4778" i="33"/>
  <c r="M4779" i="33"/>
  <c r="M4780" i="33"/>
  <c r="M4781" i="33"/>
  <c r="M4782" i="33"/>
  <c r="M4783" i="33"/>
  <c r="M4784" i="33"/>
  <c r="M4785" i="33"/>
  <c r="M4786" i="33"/>
  <c r="M4787" i="33"/>
  <c r="M4788" i="33"/>
  <c r="M4789" i="33"/>
  <c r="M4790" i="33"/>
  <c r="M4791" i="33"/>
  <c r="M4792" i="33"/>
  <c r="M4793" i="33"/>
  <c r="M4794" i="33"/>
  <c r="M4795" i="33"/>
  <c r="M4796" i="33"/>
  <c r="M4797" i="33"/>
  <c r="M4798" i="33"/>
  <c r="M4799" i="33"/>
  <c r="M4800" i="33"/>
  <c r="M4801" i="33"/>
  <c r="M4802" i="33"/>
  <c r="M4803" i="33"/>
  <c r="M4804" i="33"/>
  <c r="M4805" i="33"/>
  <c r="M4806" i="33"/>
  <c r="M4807" i="33"/>
  <c r="M4808" i="33"/>
  <c r="M4809" i="33"/>
  <c r="M4810" i="33"/>
  <c r="M4811" i="33"/>
  <c r="M4812" i="33"/>
  <c r="M4813" i="33"/>
  <c r="M4814" i="33"/>
  <c r="M4815" i="33"/>
  <c r="M4816" i="33"/>
  <c r="M4817" i="33"/>
  <c r="M4818" i="33"/>
  <c r="M4819" i="33"/>
  <c r="M4820" i="33"/>
  <c r="M4821" i="33"/>
  <c r="M4822" i="33"/>
  <c r="M4823" i="33"/>
  <c r="M4824" i="33"/>
  <c r="M4825" i="33"/>
  <c r="M4826" i="33"/>
  <c r="M4827" i="33"/>
  <c r="M4828" i="33"/>
  <c r="M4829" i="33"/>
  <c r="M4830" i="33"/>
  <c r="M4831" i="33"/>
  <c r="M4832" i="33"/>
  <c r="M4833" i="33"/>
  <c r="M4834" i="33"/>
  <c r="M4835" i="33"/>
  <c r="M4836" i="33"/>
  <c r="M4837" i="33"/>
  <c r="M4838" i="33"/>
  <c r="M4839" i="33"/>
  <c r="M4840" i="33"/>
  <c r="M4841" i="33"/>
  <c r="M4842" i="33"/>
  <c r="M4843" i="33"/>
  <c r="M4844" i="33"/>
  <c r="M4845" i="33"/>
  <c r="M4846" i="33"/>
  <c r="M4847" i="33"/>
  <c r="M4848" i="33"/>
  <c r="M4849" i="33"/>
  <c r="M4850" i="33"/>
  <c r="M4851" i="33"/>
  <c r="M4852" i="33"/>
  <c r="M4853" i="33"/>
  <c r="M4854" i="33"/>
  <c r="M4855" i="33"/>
  <c r="M4856" i="33"/>
  <c r="M4857" i="33"/>
  <c r="M4858" i="33"/>
  <c r="M4859" i="33"/>
  <c r="M4860" i="33"/>
  <c r="M4861" i="33"/>
  <c r="M4862" i="33"/>
  <c r="M4863" i="33"/>
  <c r="M4864" i="33"/>
  <c r="M4865" i="33"/>
  <c r="M4866" i="33"/>
  <c r="M4867" i="33"/>
  <c r="M4868" i="33"/>
  <c r="M4869" i="33"/>
  <c r="M4870" i="33"/>
  <c r="M4871" i="33"/>
  <c r="M4872" i="33"/>
  <c r="M4873" i="33"/>
  <c r="M4874" i="33"/>
  <c r="M4875" i="33"/>
  <c r="M4876" i="33"/>
  <c r="M4877" i="33"/>
  <c r="M4878" i="33"/>
  <c r="M4879" i="33"/>
  <c r="M4880" i="33"/>
  <c r="M4881" i="33"/>
  <c r="M4882" i="33"/>
  <c r="M4883" i="33"/>
  <c r="M4884" i="33"/>
  <c r="M4885" i="33"/>
  <c r="M4886" i="33"/>
  <c r="M4887" i="33"/>
  <c r="M4888" i="33"/>
  <c r="M4889" i="33"/>
  <c r="M4890" i="33"/>
  <c r="M4891" i="33"/>
  <c r="M4892" i="33"/>
  <c r="M4893" i="33"/>
  <c r="M4894" i="33"/>
  <c r="M4895" i="33"/>
  <c r="M4896" i="33"/>
  <c r="M4897" i="33"/>
  <c r="M4898" i="33"/>
  <c r="M4899" i="33"/>
  <c r="M4900" i="33"/>
  <c r="M4901" i="33"/>
  <c r="M4902" i="33"/>
  <c r="M4903" i="33"/>
  <c r="M4904" i="33"/>
  <c r="M4905" i="33"/>
  <c r="M4906" i="33"/>
  <c r="M4907" i="33"/>
  <c r="M4908" i="33"/>
  <c r="M4909" i="33"/>
  <c r="M4910" i="33"/>
  <c r="M4911" i="33"/>
  <c r="M4912" i="33"/>
  <c r="M4913" i="33"/>
  <c r="M4914" i="33"/>
  <c r="M4915" i="33"/>
  <c r="M4916" i="33"/>
  <c r="M4917" i="33"/>
  <c r="M4918" i="33"/>
  <c r="M4919" i="33"/>
  <c r="M4920" i="33"/>
  <c r="M4921" i="33"/>
  <c r="M4922" i="33"/>
  <c r="M4923" i="33"/>
  <c r="M4924" i="33"/>
  <c r="M4925" i="33"/>
  <c r="M4926" i="33"/>
  <c r="M4927" i="33"/>
  <c r="M4928" i="33"/>
  <c r="M4929" i="33"/>
  <c r="M4930" i="33"/>
  <c r="M4931" i="33"/>
  <c r="M4932" i="33"/>
  <c r="M4933" i="33"/>
  <c r="M4934" i="33"/>
  <c r="M4935" i="33"/>
  <c r="M4936" i="33"/>
  <c r="M4937" i="33"/>
  <c r="M4938" i="33"/>
  <c r="M4939" i="33"/>
  <c r="M4940" i="33"/>
  <c r="M4941" i="33"/>
  <c r="M4942" i="33"/>
  <c r="M4943" i="33"/>
  <c r="M4944" i="33"/>
  <c r="M4945" i="33"/>
  <c r="M4946" i="33"/>
  <c r="M4947" i="33"/>
  <c r="M4948" i="33"/>
  <c r="M4949" i="33"/>
  <c r="M4950" i="33"/>
  <c r="M4951" i="33"/>
  <c r="M4952" i="33"/>
  <c r="M4953" i="33"/>
  <c r="M4954" i="33"/>
  <c r="M4955" i="33"/>
  <c r="M4956" i="33"/>
  <c r="M4957" i="33"/>
  <c r="M4958" i="33"/>
  <c r="M4959" i="33"/>
  <c r="M4960" i="33"/>
  <c r="M4961" i="33"/>
  <c r="M4962" i="33"/>
  <c r="M4963" i="33"/>
  <c r="M4964" i="33"/>
  <c r="M4965" i="33"/>
  <c r="M4966" i="33"/>
  <c r="M4967" i="33"/>
  <c r="M4968" i="33"/>
  <c r="M4969" i="33"/>
  <c r="M4970" i="33"/>
  <c r="M4971" i="33"/>
  <c r="M4972" i="33"/>
  <c r="M4973" i="33"/>
  <c r="M4974" i="33"/>
  <c r="M4975" i="33"/>
  <c r="M4976" i="33"/>
  <c r="M4977" i="33"/>
  <c r="M4978" i="33"/>
  <c r="M4979" i="33"/>
  <c r="M4980" i="33"/>
  <c r="M4981" i="33"/>
  <c r="M4982" i="33"/>
  <c r="M4983" i="33"/>
  <c r="M4984" i="33"/>
  <c r="M4985" i="33"/>
  <c r="M4986" i="33"/>
  <c r="M4987" i="33"/>
  <c r="M4988" i="33"/>
  <c r="M4989" i="33"/>
  <c r="M4990" i="33"/>
  <c r="M4991" i="33"/>
  <c r="M4992" i="33"/>
  <c r="M4993" i="33"/>
  <c r="M4994" i="33"/>
  <c r="M4995" i="33"/>
  <c r="M4996" i="33"/>
  <c r="M4997" i="33"/>
  <c r="M4998" i="33"/>
  <c r="M4999" i="33"/>
  <c r="M5000" i="33"/>
  <c r="M5001" i="33"/>
  <c r="M5002" i="33"/>
  <c r="M5003" i="33"/>
  <c r="M5004" i="33"/>
  <c r="M5005" i="33"/>
  <c r="M5006" i="33"/>
  <c r="M5007" i="33"/>
  <c r="M5008" i="33"/>
  <c r="M5009" i="33"/>
  <c r="M5010" i="33"/>
  <c r="M5011" i="33"/>
  <c r="M5012" i="33"/>
  <c r="M5013" i="33"/>
  <c r="M5014" i="33"/>
  <c r="M5015" i="33"/>
  <c r="M5016" i="33"/>
  <c r="M5017" i="33"/>
  <c r="M5018" i="33"/>
  <c r="M5019" i="33"/>
  <c r="M5020" i="33"/>
  <c r="M5021" i="33"/>
  <c r="M5022" i="33"/>
  <c r="M5023" i="33"/>
  <c r="M5024" i="33"/>
  <c r="M5025" i="33"/>
  <c r="M5026" i="33"/>
  <c r="M5027" i="33"/>
  <c r="M5028" i="33"/>
  <c r="M5029" i="33"/>
  <c r="M5030" i="33"/>
  <c r="M5031" i="33"/>
  <c r="M5032" i="33"/>
  <c r="M5033" i="33"/>
  <c r="M5034" i="33"/>
  <c r="M5035" i="33"/>
  <c r="M5036" i="33"/>
  <c r="M5037" i="33"/>
  <c r="M5038" i="33"/>
  <c r="M5039" i="33"/>
  <c r="M5040" i="33"/>
  <c r="M5041" i="33"/>
  <c r="M5042" i="33"/>
  <c r="M5043" i="33"/>
  <c r="M5044" i="33"/>
  <c r="M5045" i="33"/>
  <c r="M5046" i="33"/>
  <c r="M5047" i="33"/>
  <c r="M5048" i="33"/>
  <c r="M5049" i="33"/>
  <c r="M5050" i="33"/>
  <c r="M5051" i="33"/>
  <c r="M5052" i="33"/>
  <c r="M5053" i="33"/>
  <c r="M5054" i="33"/>
  <c r="M5055" i="33"/>
  <c r="M5056" i="33"/>
  <c r="M5057" i="33"/>
  <c r="M5058" i="33"/>
  <c r="M5059" i="33"/>
  <c r="M5060" i="33"/>
  <c r="M5061" i="33"/>
  <c r="M5062" i="33"/>
  <c r="M5063" i="33"/>
  <c r="M5064" i="33"/>
  <c r="M5065" i="33"/>
  <c r="M5066" i="33"/>
  <c r="M5067" i="33"/>
  <c r="M5068" i="33"/>
  <c r="M5069" i="33"/>
  <c r="M5070" i="33"/>
  <c r="M5071" i="33"/>
  <c r="M5072" i="33"/>
  <c r="M5073" i="33"/>
  <c r="M5074" i="33"/>
  <c r="M5075" i="33"/>
  <c r="M5076" i="33"/>
  <c r="M5077" i="33"/>
  <c r="M5078" i="33"/>
  <c r="M5079" i="33"/>
  <c r="M5080" i="33"/>
  <c r="M5081" i="33"/>
  <c r="M5082" i="33"/>
  <c r="M5083" i="33"/>
  <c r="M5084" i="33"/>
  <c r="M5085" i="33"/>
  <c r="M5086" i="33"/>
  <c r="M5087" i="33"/>
  <c r="M5088" i="33"/>
  <c r="M5089" i="33"/>
  <c r="M5090" i="33"/>
  <c r="M5091" i="33"/>
  <c r="M5092" i="33"/>
  <c r="M5093" i="33"/>
  <c r="M5094" i="33"/>
  <c r="M5095" i="33"/>
  <c r="M5096" i="33"/>
  <c r="M5097" i="33"/>
  <c r="M5098" i="33"/>
  <c r="M5099" i="33"/>
  <c r="M5100" i="33"/>
  <c r="M5101" i="33"/>
  <c r="M5102" i="33"/>
  <c r="M5103" i="33"/>
  <c r="M5104" i="33"/>
  <c r="M5105" i="33"/>
  <c r="M5106" i="33"/>
  <c r="M5107" i="33"/>
  <c r="M5108" i="33"/>
  <c r="M5109" i="33"/>
  <c r="M5110" i="33"/>
  <c r="M5111" i="33"/>
  <c r="M5112" i="33"/>
  <c r="M5113" i="33"/>
  <c r="M5114" i="33"/>
  <c r="M5115" i="33"/>
  <c r="M5116" i="33"/>
  <c r="M5117" i="33"/>
  <c r="M5118" i="33"/>
  <c r="M5119" i="33"/>
  <c r="M5120" i="33"/>
  <c r="M5121" i="33"/>
  <c r="M5122" i="33"/>
  <c r="M5123" i="33"/>
  <c r="M5124" i="33"/>
  <c r="M5125" i="33"/>
  <c r="M5126" i="33"/>
  <c r="M5127" i="33"/>
  <c r="M5128" i="33"/>
  <c r="M5129" i="33"/>
  <c r="M5130" i="33"/>
  <c r="M5131" i="33"/>
  <c r="M5132" i="33"/>
  <c r="M5133" i="33"/>
  <c r="M5134" i="33"/>
  <c r="M5135" i="33"/>
  <c r="M5136" i="33"/>
  <c r="M5137" i="33"/>
  <c r="M5138" i="33"/>
  <c r="M5139" i="33"/>
  <c r="M5140" i="33"/>
  <c r="M5141" i="33"/>
  <c r="M5142" i="33"/>
  <c r="M5143" i="33"/>
  <c r="M5144" i="33"/>
  <c r="M5145" i="33"/>
  <c r="M5146" i="33"/>
  <c r="M5147" i="33"/>
  <c r="M5148" i="33"/>
  <c r="M5149" i="33"/>
  <c r="M5150" i="33"/>
  <c r="M5151" i="33"/>
  <c r="M5152" i="33"/>
  <c r="M5153" i="33"/>
  <c r="M5154" i="33"/>
  <c r="M5155" i="33"/>
  <c r="M5156" i="33"/>
  <c r="M5157" i="33"/>
  <c r="M5158" i="33"/>
  <c r="M5159" i="33"/>
  <c r="M5160" i="33"/>
  <c r="M5161" i="33"/>
  <c r="M5162" i="33"/>
  <c r="M5163" i="33"/>
  <c r="M5164" i="33"/>
  <c r="M5165" i="33"/>
  <c r="M5166" i="33"/>
  <c r="M5167" i="33"/>
  <c r="M5168" i="33"/>
  <c r="M5169" i="33"/>
  <c r="M5170" i="33"/>
  <c r="M5171" i="33"/>
  <c r="M5172" i="33"/>
  <c r="M5173" i="33"/>
  <c r="M5174" i="33"/>
  <c r="M5175" i="33"/>
  <c r="M5176" i="33"/>
  <c r="M5177" i="33"/>
  <c r="M5178" i="33"/>
  <c r="M5179" i="33"/>
  <c r="M5180" i="33"/>
  <c r="M5181" i="33"/>
  <c r="M5182" i="33"/>
  <c r="M5183" i="33"/>
  <c r="M5184" i="33"/>
  <c r="M5185" i="33"/>
  <c r="M5186" i="33"/>
  <c r="M5187" i="33"/>
  <c r="M5188" i="33"/>
  <c r="M5189" i="33"/>
  <c r="M5190" i="33"/>
  <c r="M5191" i="33"/>
  <c r="M5192" i="33"/>
  <c r="M5193" i="33"/>
  <c r="M5194" i="33"/>
  <c r="M5195" i="33"/>
  <c r="M5196" i="33"/>
  <c r="M5197" i="33"/>
  <c r="M5198" i="33"/>
  <c r="M5199" i="33"/>
  <c r="M5200" i="33"/>
  <c r="M5201" i="33"/>
  <c r="M5202" i="33"/>
  <c r="M5203" i="33"/>
  <c r="M5204" i="33"/>
  <c r="M5205" i="33"/>
  <c r="M5206" i="33"/>
  <c r="M5207" i="33"/>
  <c r="M5208" i="33"/>
  <c r="M5209" i="33"/>
  <c r="M5210" i="33"/>
  <c r="M5211" i="33"/>
  <c r="M5212" i="33"/>
  <c r="M5213" i="33"/>
  <c r="M5214" i="33"/>
  <c r="M5215" i="33"/>
  <c r="M5216" i="33"/>
  <c r="M5217" i="33"/>
  <c r="M5218" i="33"/>
  <c r="M5219" i="33"/>
  <c r="M5220" i="33"/>
  <c r="M5221" i="33"/>
  <c r="M5222" i="33"/>
  <c r="M5223" i="33"/>
  <c r="M5224" i="33"/>
  <c r="M5225" i="33"/>
  <c r="M5226" i="33"/>
  <c r="M5227" i="33"/>
  <c r="M5228" i="33"/>
  <c r="M5229" i="33"/>
  <c r="M5230" i="33"/>
  <c r="M5231" i="33"/>
  <c r="M5232" i="33"/>
  <c r="M5233" i="33"/>
  <c r="M5234" i="33"/>
  <c r="M5235" i="33"/>
  <c r="M5236" i="33"/>
  <c r="M5237" i="33"/>
  <c r="M5238" i="33"/>
  <c r="M5239" i="33"/>
  <c r="M5240" i="33"/>
  <c r="M5241" i="33"/>
  <c r="M5242" i="33"/>
  <c r="M5243" i="33"/>
  <c r="M5244" i="33"/>
  <c r="M5245" i="33"/>
  <c r="M5246" i="33"/>
  <c r="M5247" i="33"/>
  <c r="M5248" i="33"/>
  <c r="M5249" i="33"/>
  <c r="M5250" i="33"/>
  <c r="M5251" i="33"/>
  <c r="M5252" i="33"/>
  <c r="M5253" i="33"/>
  <c r="M5254" i="33"/>
  <c r="M5255" i="33"/>
  <c r="M5256" i="33"/>
  <c r="M5257" i="33"/>
  <c r="M5258" i="33"/>
  <c r="M5259" i="33"/>
  <c r="M5260" i="33"/>
  <c r="M5261" i="33"/>
  <c r="M5262" i="33"/>
  <c r="M5263" i="33"/>
  <c r="M5264" i="33"/>
  <c r="M5265" i="33"/>
  <c r="M5266" i="33"/>
  <c r="M5267" i="33"/>
  <c r="M5268" i="33"/>
  <c r="M5269" i="33"/>
  <c r="M5270" i="33"/>
  <c r="M5271" i="33"/>
  <c r="M5272" i="33"/>
  <c r="M5273" i="33"/>
  <c r="M5274" i="33"/>
  <c r="M5275" i="33"/>
  <c r="M5276" i="33"/>
  <c r="M5277" i="33"/>
  <c r="M5278" i="33"/>
  <c r="M5279" i="33"/>
  <c r="M5280" i="33"/>
  <c r="M5281" i="33"/>
  <c r="M5282" i="33"/>
  <c r="M5283" i="33"/>
  <c r="M5284" i="33"/>
  <c r="M5285" i="33"/>
  <c r="M5286" i="33"/>
  <c r="M5287" i="33"/>
  <c r="M5288" i="33"/>
  <c r="M5289" i="33"/>
  <c r="M5290" i="33"/>
  <c r="M5291" i="33"/>
  <c r="M5292" i="33"/>
  <c r="M5293" i="33"/>
  <c r="M5294" i="33"/>
  <c r="M5295" i="33"/>
  <c r="M5296" i="33"/>
  <c r="M5297" i="33"/>
  <c r="M5298" i="33"/>
  <c r="M5299" i="33"/>
  <c r="M5300" i="33"/>
  <c r="M5301" i="33"/>
  <c r="M5302" i="33"/>
  <c r="M5303" i="33"/>
  <c r="M5304" i="33"/>
  <c r="M5305" i="33"/>
  <c r="M5306" i="33"/>
  <c r="M5307" i="33"/>
  <c r="M5308" i="33"/>
  <c r="M5309" i="33"/>
  <c r="M5310" i="33"/>
  <c r="M5311" i="33"/>
  <c r="M5312" i="33"/>
  <c r="M5313" i="33"/>
  <c r="M5314" i="33"/>
  <c r="M5315" i="33"/>
  <c r="M5316" i="33"/>
  <c r="M5317" i="33"/>
  <c r="M5318" i="33"/>
  <c r="M5319" i="33"/>
  <c r="M5320" i="33"/>
  <c r="M5321" i="33"/>
  <c r="M5322" i="33"/>
  <c r="M5323" i="33"/>
  <c r="M5324" i="33"/>
  <c r="M5325" i="33"/>
  <c r="M5326" i="33"/>
  <c r="M5327" i="33"/>
  <c r="M5328" i="33"/>
  <c r="M5329" i="33"/>
  <c r="M5330" i="33"/>
  <c r="M5331" i="33"/>
  <c r="M5332" i="33"/>
  <c r="M5333" i="33"/>
  <c r="M5334" i="33"/>
  <c r="M5335" i="33"/>
  <c r="M5336" i="33"/>
  <c r="M5337" i="33"/>
  <c r="M5338" i="33"/>
  <c r="M5339" i="33"/>
  <c r="M5340" i="33"/>
  <c r="M5341" i="33"/>
  <c r="M5342" i="33"/>
  <c r="M5343" i="33"/>
  <c r="M5344" i="33"/>
  <c r="M5345" i="33"/>
  <c r="M5346" i="33"/>
  <c r="M5347" i="33"/>
  <c r="M5348" i="33"/>
  <c r="M5349" i="33"/>
  <c r="M5350" i="33"/>
  <c r="M5351" i="33"/>
  <c r="M5352" i="33"/>
  <c r="M5353" i="33"/>
  <c r="M5354" i="33"/>
  <c r="M5355" i="33"/>
  <c r="M5356" i="33"/>
  <c r="M5357" i="33"/>
  <c r="M5358" i="33"/>
  <c r="M5359" i="33"/>
  <c r="M5360" i="33"/>
  <c r="M5361" i="33"/>
  <c r="M5362" i="33"/>
  <c r="M5363" i="33"/>
  <c r="M5364" i="33"/>
  <c r="M5365" i="33"/>
  <c r="M5366" i="33"/>
  <c r="M5367" i="33"/>
  <c r="M5368" i="33"/>
  <c r="M5369" i="33"/>
  <c r="M5370" i="33"/>
  <c r="M5371" i="33"/>
  <c r="M5372" i="33"/>
  <c r="M5373" i="33"/>
  <c r="M5374" i="33"/>
  <c r="M5375" i="33"/>
  <c r="M5376" i="33"/>
  <c r="M5377" i="33"/>
  <c r="M5378" i="33"/>
  <c r="M5379" i="33"/>
  <c r="M5380" i="33"/>
  <c r="M5381" i="33"/>
  <c r="M5382" i="33"/>
  <c r="M5383" i="33"/>
  <c r="M5384" i="33"/>
  <c r="M5385" i="33"/>
  <c r="M5386" i="33"/>
  <c r="M5387" i="33"/>
  <c r="M5388" i="33"/>
  <c r="M5389" i="33"/>
  <c r="M5390" i="33"/>
  <c r="M5391" i="33"/>
  <c r="M5392" i="33"/>
  <c r="M5393" i="33"/>
  <c r="M5394" i="33"/>
  <c r="M5395" i="33"/>
  <c r="M5396" i="33"/>
  <c r="M5397" i="33"/>
  <c r="M5398" i="33"/>
  <c r="M5399" i="33"/>
  <c r="M5400" i="33"/>
  <c r="M5401" i="33"/>
  <c r="M5402" i="33"/>
  <c r="M5403" i="33"/>
  <c r="M5404" i="33"/>
  <c r="M5405" i="33"/>
  <c r="M5406" i="33"/>
  <c r="M5407" i="33"/>
  <c r="M5408" i="33"/>
  <c r="M5409" i="33"/>
  <c r="M5410" i="33"/>
  <c r="M5411" i="33"/>
  <c r="M5412" i="33"/>
  <c r="M5413" i="33"/>
  <c r="M5414" i="33"/>
  <c r="M5415" i="33"/>
  <c r="M5416" i="33"/>
  <c r="M5417" i="33"/>
  <c r="M5418" i="33"/>
  <c r="M5419" i="33"/>
  <c r="M5420" i="33"/>
  <c r="M5421" i="33"/>
  <c r="M5422" i="33"/>
  <c r="M5423" i="33"/>
  <c r="M5424" i="33"/>
  <c r="M5425" i="33"/>
  <c r="M5426" i="33"/>
  <c r="M5427" i="33"/>
  <c r="M5428" i="33"/>
  <c r="M5429" i="33"/>
  <c r="M5430" i="33"/>
  <c r="M5431" i="33"/>
  <c r="M5432" i="33"/>
  <c r="M5433" i="33"/>
  <c r="M5434" i="33"/>
  <c r="M5435" i="33"/>
  <c r="M5436" i="33"/>
  <c r="M5437" i="33"/>
  <c r="M5438" i="33"/>
  <c r="M5439" i="33"/>
  <c r="M5440" i="33"/>
  <c r="M5441" i="33"/>
  <c r="M5442" i="33"/>
  <c r="M5443" i="33"/>
  <c r="M5444" i="33"/>
  <c r="M5445" i="33"/>
  <c r="M5446" i="33"/>
  <c r="M5447" i="33"/>
  <c r="M5448" i="33"/>
  <c r="M5449" i="33"/>
  <c r="M5450" i="33"/>
  <c r="M5451" i="33"/>
  <c r="M5452" i="33"/>
  <c r="M5453" i="33"/>
  <c r="M5454" i="33"/>
  <c r="M5455" i="33"/>
  <c r="M5456" i="33"/>
  <c r="M5457" i="33"/>
  <c r="M5458" i="33"/>
  <c r="M5459" i="33"/>
  <c r="M5460" i="33"/>
  <c r="M5461" i="33"/>
  <c r="M5462" i="33"/>
  <c r="M5463" i="33"/>
  <c r="M5464" i="33"/>
  <c r="M5465" i="33"/>
  <c r="M5466" i="33"/>
  <c r="M5467" i="33"/>
  <c r="M5468" i="33"/>
  <c r="M5469" i="33"/>
  <c r="M5470" i="33"/>
  <c r="M5471" i="33"/>
  <c r="M5472" i="33"/>
  <c r="M5473" i="33"/>
  <c r="M5474" i="33"/>
  <c r="M5475" i="33"/>
  <c r="M5476" i="33"/>
  <c r="M5477" i="33"/>
  <c r="M5478" i="33"/>
  <c r="M5479" i="33"/>
  <c r="M5480" i="33"/>
  <c r="M5481" i="33"/>
  <c r="M5482" i="33"/>
  <c r="M5483" i="33"/>
  <c r="M5484" i="33"/>
  <c r="M5485" i="33"/>
  <c r="M5486" i="33"/>
  <c r="M5487" i="33"/>
  <c r="M5488" i="33"/>
  <c r="M5489" i="33"/>
  <c r="M5490" i="33"/>
  <c r="M5491" i="33"/>
  <c r="M5492" i="33"/>
  <c r="M5493" i="33"/>
  <c r="M5494" i="33"/>
  <c r="M5495" i="33"/>
  <c r="M5496" i="33"/>
  <c r="M5497" i="33"/>
  <c r="M5498" i="33"/>
  <c r="M5499" i="33"/>
  <c r="M5500" i="33"/>
  <c r="M5501" i="33"/>
  <c r="M5502" i="33"/>
  <c r="M5503" i="33"/>
  <c r="M5504" i="33"/>
  <c r="M5505" i="33"/>
  <c r="M5506" i="33"/>
  <c r="M5507" i="33"/>
  <c r="M5508" i="33"/>
  <c r="M5509" i="33"/>
  <c r="M5510" i="33"/>
  <c r="M5511" i="33"/>
  <c r="M5512" i="33"/>
  <c r="M5513" i="33"/>
  <c r="M5514" i="33"/>
  <c r="M5515" i="33"/>
  <c r="M5516" i="33"/>
  <c r="M5517" i="33"/>
  <c r="M5518" i="33"/>
  <c r="M5519" i="33"/>
  <c r="M5520" i="33"/>
  <c r="M5521" i="33"/>
  <c r="M5522" i="33"/>
  <c r="M5523" i="33"/>
  <c r="M5524" i="33"/>
  <c r="M5525" i="33"/>
  <c r="M5526" i="33"/>
  <c r="M5527" i="33"/>
  <c r="M5528" i="33"/>
  <c r="M5529" i="33"/>
  <c r="M5530" i="33"/>
  <c r="M5531" i="33"/>
  <c r="M5532" i="33"/>
  <c r="M5533" i="33"/>
  <c r="M5534" i="33"/>
  <c r="M5535" i="33"/>
  <c r="M5536" i="33"/>
  <c r="M5537" i="33"/>
  <c r="M5538" i="33"/>
  <c r="M5539" i="33"/>
  <c r="M5540" i="33"/>
  <c r="M5541" i="33"/>
  <c r="M5542" i="33"/>
  <c r="M5543" i="33"/>
  <c r="M5544" i="33"/>
  <c r="M5545" i="33"/>
  <c r="M5546" i="33"/>
  <c r="M5547" i="33"/>
  <c r="M5548" i="33"/>
  <c r="M5549" i="33"/>
  <c r="M5550" i="33"/>
  <c r="M5551" i="33"/>
  <c r="M5552" i="33"/>
  <c r="M5553" i="33"/>
  <c r="M5554" i="33"/>
  <c r="M5555" i="33"/>
  <c r="M5556" i="33"/>
  <c r="M5557" i="33"/>
  <c r="M5558" i="33"/>
  <c r="M5559" i="33"/>
  <c r="M5560" i="33"/>
  <c r="M5561" i="33"/>
  <c r="M5562" i="33"/>
  <c r="M5563" i="33"/>
  <c r="M5564" i="33"/>
  <c r="M5565" i="33"/>
  <c r="M5566" i="33"/>
  <c r="M5567" i="33"/>
  <c r="M5568" i="33"/>
  <c r="M5569" i="33"/>
  <c r="M5570" i="33"/>
  <c r="M5571" i="33"/>
  <c r="M5572" i="33"/>
  <c r="M5573" i="33"/>
  <c r="M5574" i="33"/>
  <c r="M5575" i="33"/>
  <c r="M5576" i="33"/>
  <c r="M5577" i="33"/>
  <c r="M5578" i="33"/>
  <c r="M5579" i="33"/>
  <c r="M5580" i="33"/>
  <c r="M5581" i="33"/>
  <c r="M5582" i="33"/>
  <c r="M5583" i="33"/>
  <c r="M5584" i="33"/>
  <c r="M5585" i="33"/>
  <c r="M5586" i="33"/>
  <c r="M5587" i="33"/>
  <c r="M5588" i="33"/>
  <c r="M5589" i="33"/>
  <c r="M5590" i="33"/>
  <c r="M5591" i="33"/>
  <c r="M5592" i="33"/>
  <c r="M5593" i="33"/>
  <c r="M5594" i="33"/>
  <c r="M5595" i="33"/>
  <c r="M5596" i="33"/>
  <c r="M5597" i="33"/>
  <c r="M5598" i="33"/>
  <c r="M5599" i="33"/>
  <c r="M5600" i="33"/>
  <c r="M5601" i="33"/>
  <c r="M5602" i="33"/>
  <c r="M5603" i="33"/>
  <c r="M5604" i="33"/>
  <c r="M5605" i="33"/>
  <c r="M5606" i="33"/>
  <c r="M5607" i="33"/>
  <c r="M5608" i="33"/>
  <c r="M5609" i="33"/>
  <c r="M5610" i="33"/>
  <c r="M5611" i="33"/>
  <c r="M5612" i="33"/>
  <c r="M5613" i="33"/>
  <c r="M5614" i="33"/>
  <c r="M5615" i="33"/>
  <c r="M5616" i="33"/>
  <c r="M5617" i="33"/>
  <c r="M5618" i="33"/>
  <c r="M5619" i="33"/>
  <c r="M5620" i="33"/>
  <c r="M5621" i="33"/>
  <c r="M5622" i="33"/>
  <c r="M5623" i="33"/>
  <c r="M5624" i="33"/>
  <c r="M5625" i="33"/>
  <c r="M5626" i="33"/>
  <c r="M5627" i="33"/>
  <c r="M5628" i="33"/>
  <c r="M5629" i="33"/>
  <c r="M5630" i="33"/>
  <c r="M5631" i="33"/>
  <c r="M5632" i="33"/>
  <c r="M5633" i="33"/>
  <c r="M5634" i="33"/>
  <c r="M5635" i="33"/>
  <c r="M5636" i="33"/>
  <c r="M5637" i="33"/>
  <c r="M5638" i="33"/>
  <c r="M5639" i="33"/>
  <c r="M5640" i="33"/>
  <c r="M5641" i="33"/>
  <c r="M5642" i="33"/>
  <c r="M5643" i="33"/>
  <c r="M5644" i="33"/>
  <c r="M5645" i="33"/>
  <c r="M5646" i="33"/>
  <c r="M5647" i="33"/>
  <c r="M5648" i="33"/>
  <c r="M5649" i="33"/>
  <c r="M5650" i="33"/>
  <c r="M5651" i="33"/>
  <c r="M5652" i="33"/>
  <c r="M5653" i="33"/>
  <c r="M5654" i="33"/>
  <c r="M5655" i="33"/>
  <c r="M5656" i="33"/>
  <c r="M5657" i="33"/>
  <c r="M5658" i="33"/>
  <c r="M5659" i="33"/>
  <c r="M5660" i="33"/>
  <c r="M5661" i="33"/>
  <c r="M5662" i="33"/>
  <c r="M5663" i="33"/>
  <c r="M5664" i="33"/>
  <c r="M5665" i="33"/>
  <c r="M5666" i="33"/>
  <c r="M5667" i="33"/>
  <c r="M5668" i="33"/>
  <c r="M5669" i="33"/>
  <c r="M5670" i="33"/>
  <c r="M5671" i="33"/>
  <c r="M5672" i="33"/>
  <c r="M5673" i="33"/>
  <c r="M5674" i="33"/>
  <c r="M5675" i="33"/>
  <c r="M5676" i="33"/>
  <c r="M5677" i="33"/>
  <c r="M5678" i="33"/>
  <c r="M5679" i="33"/>
  <c r="M5680" i="33"/>
  <c r="M5681" i="33"/>
  <c r="M5682" i="33"/>
  <c r="M5683" i="33"/>
  <c r="M5684" i="33"/>
  <c r="M5685" i="33"/>
  <c r="M5686" i="33"/>
  <c r="M5687" i="33"/>
  <c r="M5688" i="33"/>
  <c r="M5689" i="33"/>
  <c r="M5690" i="33"/>
  <c r="M5691" i="33"/>
  <c r="M5692" i="33"/>
  <c r="M5693" i="33"/>
  <c r="M5694" i="33"/>
  <c r="M5695" i="33"/>
  <c r="M5696" i="33"/>
  <c r="M5697" i="33"/>
  <c r="M5698" i="33"/>
  <c r="M5699" i="33"/>
  <c r="M5700" i="33"/>
  <c r="M5701" i="33"/>
  <c r="M5702" i="33"/>
  <c r="M5703" i="33"/>
  <c r="M5704" i="33"/>
  <c r="M5705" i="33"/>
  <c r="M5706" i="33"/>
  <c r="M5707" i="33"/>
  <c r="M5708" i="33"/>
  <c r="M5709" i="33"/>
  <c r="M5710" i="33"/>
  <c r="M5711" i="33"/>
  <c r="M5712" i="33"/>
  <c r="M5713" i="33"/>
  <c r="M5714" i="33"/>
  <c r="M5715" i="33"/>
  <c r="M5716" i="33"/>
  <c r="M5717" i="33"/>
  <c r="M5718" i="33"/>
  <c r="M5719" i="33"/>
  <c r="M5720" i="33"/>
  <c r="M5721" i="33"/>
  <c r="M5722" i="33"/>
  <c r="M5723" i="33"/>
  <c r="M5724" i="33"/>
  <c r="M5725" i="33"/>
  <c r="M5726" i="33"/>
  <c r="M5727" i="33"/>
  <c r="M5728" i="33"/>
  <c r="M5729" i="33"/>
  <c r="M5730" i="33"/>
  <c r="M5731" i="33"/>
  <c r="M5732" i="33"/>
  <c r="M5733" i="33"/>
  <c r="M5734" i="33"/>
  <c r="M5735" i="33"/>
  <c r="M5736" i="33"/>
  <c r="M5737" i="33"/>
  <c r="M5738" i="33"/>
  <c r="M5739" i="33"/>
  <c r="M5740" i="33"/>
  <c r="M5741" i="33"/>
  <c r="M5742" i="33"/>
  <c r="M5743" i="33"/>
  <c r="M5744" i="33"/>
  <c r="M5745" i="33"/>
  <c r="M5746" i="33"/>
  <c r="M5747" i="33"/>
  <c r="M5748" i="33"/>
  <c r="M5749" i="33"/>
  <c r="M5750" i="33"/>
  <c r="M5751" i="33"/>
  <c r="M5752" i="33"/>
  <c r="M5753" i="33"/>
  <c r="M5754" i="33"/>
  <c r="M5755" i="33"/>
  <c r="M5756" i="33"/>
  <c r="M5757" i="33"/>
  <c r="M5758" i="33"/>
  <c r="M5759" i="33"/>
  <c r="M5760" i="33"/>
  <c r="M5761" i="33"/>
  <c r="M5762" i="33"/>
  <c r="M5763" i="33"/>
  <c r="M5764" i="33"/>
  <c r="M5765" i="33"/>
  <c r="M5766" i="33"/>
  <c r="M5767" i="33"/>
  <c r="M5768" i="33"/>
  <c r="M5769" i="33"/>
  <c r="M5770" i="33"/>
  <c r="M5771" i="33"/>
  <c r="M5772" i="33"/>
  <c r="M5773" i="33"/>
  <c r="M5774" i="33"/>
  <c r="M5775" i="33"/>
  <c r="M5776" i="33"/>
  <c r="M5777" i="33"/>
  <c r="M5778" i="33"/>
  <c r="M5779" i="33"/>
  <c r="M5780" i="33"/>
  <c r="M5781" i="33"/>
  <c r="M5782" i="33"/>
  <c r="M5783" i="33"/>
  <c r="M5784" i="33"/>
  <c r="M5785" i="33"/>
  <c r="M5786" i="33"/>
  <c r="M5787" i="33"/>
  <c r="M5788" i="33"/>
  <c r="M5789" i="33"/>
  <c r="M5790" i="33"/>
  <c r="M5791" i="33"/>
  <c r="M5792" i="33"/>
  <c r="M5793" i="33"/>
  <c r="M5794" i="33"/>
  <c r="M5795" i="33"/>
  <c r="M5796" i="33"/>
  <c r="M5797" i="33"/>
  <c r="M5798" i="33"/>
  <c r="M5799" i="33"/>
  <c r="M5800" i="33"/>
  <c r="M5801" i="33"/>
  <c r="M5802" i="33"/>
  <c r="M5803" i="33"/>
  <c r="M5804" i="33"/>
  <c r="M5805" i="33"/>
  <c r="M5806" i="33"/>
  <c r="M5807" i="33"/>
  <c r="M5808" i="33"/>
  <c r="M5809" i="33"/>
  <c r="M5810" i="33"/>
  <c r="M5811" i="33"/>
  <c r="M5812" i="33"/>
  <c r="M5813" i="33"/>
  <c r="M5814" i="33"/>
  <c r="M5815" i="33"/>
  <c r="M5816" i="33"/>
  <c r="M5817" i="33"/>
  <c r="M5818" i="33"/>
  <c r="M5819" i="33"/>
  <c r="M5820" i="33"/>
  <c r="M5821" i="33"/>
  <c r="M5822" i="33"/>
  <c r="M5823" i="33"/>
  <c r="M5824" i="33"/>
  <c r="M5825" i="33"/>
  <c r="M5826" i="33"/>
  <c r="M5827" i="33"/>
  <c r="M5828" i="33"/>
  <c r="M5829" i="33"/>
  <c r="M5830" i="33"/>
  <c r="M5831" i="33"/>
  <c r="M5832" i="33"/>
  <c r="M5833" i="33"/>
  <c r="M5834" i="33"/>
  <c r="M5835" i="33"/>
  <c r="M5836" i="33"/>
  <c r="M5837" i="33"/>
  <c r="M5838" i="33"/>
  <c r="M5839" i="33"/>
  <c r="M5840" i="33"/>
  <c r="M5841" i="33"/>
  <c r="M5842" i="33"/>
  <c r="M5843" i="33"/>
  <c r="M5844" i="33"/>
  <c r="M5845" i="33"/>
  <c r="M5846" i="33"/>
  <c r="M5847" i="33"/>
  <c r="M5848" i="33"/>
  <c r="M5849" i="33"/>
  <c r="M5850" i="33"/>
  <c r="M5851" i="33"/>
  <c r="M5852" i="33"/>
  <c r="M5853" i="33"/>
  <c r="M5854" i="33"/>
  <c r="M5855" i="33"/>
  <c r="M5856" i="33"/>
  <c r="M5857" i="33"/>
  <c r="M5858" i="33"/>
  <c r="M5859" i="33"/>
  <c r="M5860" i="33"/>
  <c r="M5861" i="33"/>
  <c r="M5862" i="33"/>
  <c r="M5863" i="33"/>
  <c r="M5864" i="33"/>
  <c r="M5865" i="33"/>
  <c r="M5866" i="33"/>
  <c r="M5867" i="33"/>
  <c r="M5868" i="33"/>
  <c r="M5869" i="33"/>
  <c r="M5870" i="33"/>
  <c r="M5871" i="33"/>
  <c r="M5872" i="33"/>
  <c r="M5873" i="33"/>
  <c r="M5874" i="33"/>
  <c r="M5875" i="33"/>
  <c r="M5876" i="33"/>
  <c r="M5877" i="33"/>
  <c r="M5878" i="33"/>
  <c r="M5879" i="33"/>
  <c r="M5880" i="33"/>
  <c r="M5881" i="33"/>
  <c r="M5882" i="33"/>
  <c r="M5883" i="33"/>
  <c r="M5884" i="33"/>
  <c r="M5885" i="33"/>
  <c r="M5886" i="33"/>
  <c r="M5887" i="33"/>
  <c r="M5888" i="33"/>
  <c r="M5889" i="33"/>
  <c r="M5890" i="33"/>
  <c r="M5891" i="33"/>
  <c r="M5892" i="33"/>
  <c r="M5893" i="33"/>
  <c r="M5894" i="33"/>
  <c r="M5895" i="33"/>
  <c r="M5896" i="33"/>
  <c r="M5897" i="33"/>
  <c r="M5898" i="33"/>
  <c r="M5899" i="33"/>
  <c r="M5900" i="33"/>
  <c r="M5901" i="33"/>
  <c r="M5902" i="33"/>
  <c r="M5903" i="33"/>
  <c r="M5904" i="33"/>
  <c r="M5905" i="33"/>
  <c r="M5906" i="33"/>
  <c r="M5907" i="33"/>
  <c r="M5908" i="33"/>
  <c r="M5909" i="33"/>
  <c r="M5910" i="33"/>
  <c r="M5911" i="33"/>
  <c r="M5912" i="33"/>
  <c r="M5913" i="33"/>
  <c r="M5914" i="33"/>
  <c r="M5915" i="33"/>
  <c r="M5916" i="33"/>
  <c r="M5917" i="33"/>
  <c r="M5918" i="33"/>
  <c r="M5919" i="33"/>
  <c r="M5920" i="33"/>
  <c r="M5921" i="33"/>
  <c r="M5922" i="33"/>
  <c r="M5923" i="33"/>
  <c r="M5924" i="33"/>
  <c r="M5925" i="33"/>
  <c r="M5926" i="33"/>
  <c r="M5927" i="33"/>
  <c r="M5928" i="33"/>
  <c r="M5929" i="33"/>
  <c r="M5930" i="33"/>
  <c r="M5931" i="33"/>
  <c r="M5932" i="33"/>
  <c r="M5933" i="33"/>
  <c r="M5934" i="33"/>
  <c r="M5935" i="33"/>
  <c r="M5936" i="33"/>
  <c r="M5937" i="33"/>
  <c r="M5938" i="33"/>
  <c r="M5939" i="33"/>
  <c r="M5940" i="33"/>
  <c r="M5941" i="33"/>
  <c r="M5942" i="33"/>
  <c r="M5943" i="33"/>
  <c r="M5944" i="33"/>
  <c r="M5945" i="33"/>
  <c r="M5946" i="33"/>
  <c r="M5947" i="33"/>
  <c r="M5948" i="33"/>
  <c r="M5949" i="33"/>
  <c r="M5950" i="33"/>
  <c r="M5951" i="33"/>
  <c r="M5952" i="33"/>
  <c r="M5953" i="33"/>
  <c r="M5954" i="33"/>
  <c r="M5955" i="33"/>
  <c r="M5956" i="33"/>
  <c r="M5957" i="33"/>
  <c r="M5958" i="33"/>
  <c r="M5959" i="33"/>
  <c r="M5960" i="33"/>
  <c r="M5961" i="33"/>
  <c r="M5962" i="33"/>
  <c r="M5963" i="33"/>
  <c r="M5964" i="33"/>
  <c r="M5965" i="33"/>
  <c r="M5966" i="33"/>
  <c r="M5967" i="33"/>
  <c r="M5968" i="33"/>
  <c r="M5969" i="33"/>
  <c r="M5970" i="33"/>
  <c r="M5971" i="33"/>
  <c r="M5972" i="33"/>
  <c r="M5973" i="33"/>
  <c r="M5974" i="33"/>
  <c r="M5975" i="33"/>
  <c r="M5976" i="33"/>
  <c r="M5977" i="33"/>
  <c r="M5978" i="33"/>
  <c r="M5979" i="33"/>
  <c r="M5980" i="33"/>
  <c r="M5981" i="33"/>
  <c r="M5982" i="33"/>
  <c r="M5983" i="33"/>
  <c r="M5984" i="33"/>
  <c r="M5985" i="33"/>
  <c r="M5986" i="33"/>
  <c r="M5987" i="33"/>
  <c r="M5988" i="33"/>
  <c r="M5989" i="33"/>
  <c r="M5990" i="33"/>
  <c r="M5991" i="33"/>
  <c r="M5992" i="33"/>
  <c r="M5993" i="33"/>
  <c r="M5994" i="33"/>
  <c r="M5995" i="33"/>
  <c r="M5996" i="33"/>
  <c r="M5997" i="33"/>
  <c r="M5998" i="33"/>
  <c r="M5999" i="33"/>
  <c r="M6000" i="33"/>
  <c r="M6001" i="33"/>
  <c r="M6002" i="33"/>
  <c r="M6003" i="33"/>
  <c r="M6004" i="33"/>
  <c r="M6005" i="33"/>
  <c r="M6006" i="33"/>
  <c r="M6007" i="33"/>
  <c r="M6008" i="33"/>
  <c r="M6009" i="33"/>
  <c r="M6010" i="33"/>
  <c r="M6011" i="33"/>
  <c r="M6012" i="33"/>
  <c r="M6013" i="33"/>
  <c r="M6014" i="33"/>
  <c r="M6015" i="33"/>
  <c r="M6016" i="33"/>
  <c r="M6017" i="33"/>
  <c r="M6018" i="33"/>
  <c r="M6019" i="33"/>
  <c r="M6020" i="33"/>
  <c r="M6021" i="33"/>
  <c r="M6022" i="33"/>
  <c r="M6023" i="33"/>
  <c r="M6024" i="33"/>
  <c r="M6025" i="33"/>
  <c r="M6026" i="33"/>
  <c r="M6027" i="33"/>
  <c r="M6028" i="33"/>
  <c r="M6029" i="33"/>
  <c r="M6030" i="33"/>
  <c r="M6031" i="33"/>
  <c r="M6032" i="33"/>
  <c r="M6033" i="33"/>
  <c r="M6034" i="33"/>
  <c r="M6035" i="33"/>
  <c r="M6036" i="33"/>
  <c r="M6037" i="33"/>
  <c r="M6038" i="33"/>
  <c r="M6039" i="33"/>
  <c r="M6040" i="33"/>
  <c r="M6041" i="33"/>
  <c r="M6042" i="33"/>
  <c r="M6043" i="33"/>
  <c r="M6044" i="33"/>
  <c r="M6045" i="33"/>
  <c r="M6046" i="33"/>
  <c r="M6047" i="33"/>
  <c r="M6048" i="33"/>
  <c r="M6049" i="33"/>
  <c r="M6050" i="33"/>
  <c r="M6051" i="33"/>
  <c r="M6052" i="33"/>
  <c r="M6053" i="33"/>
  <c r="M6054" i="33"/>
  <c r="M6055" i="33"/>
  <c r="M6056" i="33"/>
  <c r="M6057" i="33"/>
  <c r="M6058" i="33"/>
  <c r="M6059" i="33"/>
  <c r="M6060" i="33"/>
  <c r="M6061" i="33"/>
  <c r="M6062" i="33"/>
  <c r="M6063" i="33"/>
  <c r="M6064" i="33"/>
  <c r="M6065" i="33"/>
  <c r="M6066" i="33"/>
  <c r="M6067" i="33"/>
  <c r="M6068" i="33"/>
  <c r="M6069" i="33"/>
  <c r="M6070" i="33"/>
  <c r="M6071" i="33"/>
  <c r="M6072" i="33"/>
  <c r="M6073" i="33"/>
  <c r="M6074" i="33"/>
  <c r="M6075" i="33"/>
  <c r="M6076" i="33"/>
  <c r="M6077" i="33"/>
  <c r="M6078" i="33"/>
  <c r="M6079" i="33"/>
  <c r="M6080" i="33"/>
  <c r="M6081" i="33"/>
  <c r="M6082" i="33"/>
  <c r="M6083" i="33"/>
  <c r="M6084" i="33"/>
  <c r="M6085" i="33"/>
  <c r="M6086" i="33"/>
  <c r="M6087" i="33"/>
  <c r="M6088" i="33"/>
  <c r="M6089" i="33"/>
  <c r="M6090" i="33"/>
  <c r="M6091" i="33"/>
  <c r="M6092" i="33"/>
  <c r="M6093" i="33"/>
  <c r="M6094" i="33"/>
  <c r="M6095" i="33"/>
  <c r="M6096" i="33"/>
  <c r="M6097" i="33"/>
  <c r="M6098" i="33"/>
  <c r="M6099" i="33"/>
  <c r="M6100" i="33"/>
  <c r="M6101" i="33"/>
  <c r="M6102" i="33"/>
  <c r="M6103" i="33"/>
  <c r="M6104" i="33"/>
  <c r="M6105" i="33"/>
  <c r="M6106" i="33"/>
  <c r="M6107" i="33"/>
  <c r="M6108" i="33"/>
  <c r="M6109" i="33"/>
  <c r="M6110" i="33"/>
  <c r="M6111" i="33"/>
  <c r="M6112" i="33"/>
  <c r="M6113" i="33"/>
  <c r="M6114" i="33"/>
  <c r="M6115" i="33"/>
  <c r="M6116" i="33"/>
  <c r="M6117" i="33"/>
  <c r="M6118" i="33"/>
  <c r="M6119" i="33"/>
  <c r="M6120" i="33"/>
  <c r="M6121" i="33"/>
  <c r="M6122" i="33"/>
  <c r="M6123" i="33"/>
  <c r="M6124" i="33"/>
  <c r="M6125" i="33"/>
  <c r="M6126" i="33"/>
  <c r="M6127" i="33"/>
  <c r="M6128" i="33"/>
  <c r="M6129" i="33"/>
  <c r="M6130" i="33"/>
  <c r="M6131" i="33"/>
  <c r="M6132" i="33"/>
  <c r="M6133" i="33"/>
  <c r="M6134" i="33"/>
  <c r="M6135" i="33"/>
  <c r="M6136" i="33"/>
  <c r="M6137" i="33"/>
  <c r="M6138" i="33"/>
  <c r="M6139" i="33"/>
  <c r="M6140" i="33"/>
  <c r="M6141" i="33"/>
  <c r="M6142" i="33"/>
  <c r="M6143" i="33"/>
  <c r="M6144" i="33"/>
  <c r="M6145" i="33"/>
  <c r="M6146" i="33"/>
  <c r="M6147" i="33"/>
  <c r="M6148" i="33"/>
  <c r="M6149" i="33"/>
  <c r="M6150" i="33"/>
  <c r="M6151" i="33"/>
  <c r="M6152" i="33"/>
  <c r="M6153" i="33"/>
  <c r="M6154" i="33"/>
  <c r="M6155" i="33"/>
  <c r="M6156" i="33"/>
  <c r="M6157" i="33"/>
  <c r="M6158" i="33"/>
  <c r="M6159" i="33"/>
  <c r="M6160" i="33"/>
  <c r="M6161" i="33"/>
  <c r="M6162" i="33"/>
  <c r="M6163" i="33"/>
  <c r="M6164" i="33"/>
  <c r="M6165" i="33"/>
  <c r="M6166" i="33"/>
  <c r="M6167" i="33"/>
  <c r="M6168" i="33"/>
  <c r="M6169" i="33"/>
  <c r="M6170" i="33"/>
  <c r="M6171" i="33"/>
  <c r="M6172" i="33"/>
  <c r="M6173" i="33"/>
  <c r="M6174" i="33"/>
  <c r="M6175" i="33"/>
  <c r="M6176" i="33"/>
  <c r="M6177" i="33"/>
  <c r="M6178" i="33"/>
  <c r="M6179" i="33"/>
  <c r="M6180" i="33"/>
  <c r="M6181" i="33"/>
  <c r="M6182" i="33"/>
  <c r="M6183" i="33"/>
  <c r="M6184" i="33"/>
  <c r="M6185" i="33"/>
  <c r="M6186" i="33"/>
  <c r="M6187" i="33"/>
  <c r="M6188" i="33"/>
  <c r="M6189" i="33"/>
  <c r="M6190" i="33"/>
  <c r="M6191" i="33"/>
  <c r="M6192" i="33"/>
  <c r="M6193" i="33"/>
  <c r="M6194" i="33"/>
  <c r="M6195" i="33"/>
  <c r="M6196" i="33"/>
  <c r="M6197" i="33"/>
  <c r="M6198" i="33"/>
  <c r="M6199" i="33"/>
  <c r="M6200" i="33"/>
  <c r="M6201" i="33"/>
  <c r="M6202" i="33"/>
  <c r="M6203" i="33"/>
  <c r="M6204" i="33"/>
  <c r="M6205" i="33"/>
  <c r="M6206" i="33"/>
  <c r="M6207" i="33"/>
  <c r="M6208" i="33"/>
  <c r="M6209" i="33"/>
  <c r="M6210" i="33"/>
  <c r="M6211" i="33"/>
  <c r="M6212" i="33"/>
  <c r="M6213" i="33"/>
  <c r="M6214" i="33"/>
  <c r="M6215" i="33"/>
  <c r="M6216" i="33"/>
  <c r="M6217" i="33"/>
  <c r="M6218" i="33"/>
  <c r="M6219" i="33"/>
  <c r="M6220" i="33"/>
  <c r="M6221" i="33"/>
  <c r="M6222" i="33"/>
  <c r="M6223" i="33"/>
  <c r="M6224" i="33"/>
  <c r="M6225" i="33"/>
  <c r="M6226" i="33"/>
  <c r="M6227" i="33"/>
  <c r="M6228" i="33"/>
  <c r="M6229" i="33"/>
  <c r="M6230" i="33"/>
  <c r="M6231" i="33"/>
  <c r="M6232" i="33"/>
  <c r="M6233" i="33"/>
  <c r="M6234" i="33"/>
  <c r="M6235" i="33"/>
  <c r="M6236" i="33"/>
  <c r="M6237" i="33"/>
  <c r="M6238" i="33"/>
  <c r="M6239" i="33"/>
  <c r="M6240" i="33"/>
  <c r="M6241" i="33"/>
  <c r="M6242" i="33"/>
  <c r="M6243" i="33"/>
  <c r="M6244" i="33"/>
  <c r="M6245" i="33"/>
  <c r="M6246" i="33"/>
  <c r="M6247" i="33"/>
  <c r="M6248" i="33"/>
  <c r="M6249" i="33"/>
  <c r="M6250" i="33"/>
  <c r="M6251" i="33"/>
  <c r="M6252" i="33"/>
  <c r="M6253" i="33"/>
  <c r="M6254" i="33"/>
  <c r="M6255" i="33"/>
  <c r="M6256" i="33"/>
  <c r="M6257" i="33"/>
  <c r="M6258" i="33"/>
  <c r="M6259" i="33"/>
  <c r="M6260" i="33"/>
  <c r="M6261" i="33"/>
  <c r="M6262" i="33"/>
  <c r="M6263" i="33"/>
  <c r="M6264" i="33"/>
  <c r="M6265" i="33"/>
  <c r="M6266" i="33"/>
  <c r="M6267" i="33"/>
  <c r="M6268" i="33"/>
  <c r="M6269" i="33"/>
  <c r="M6270" i="33"/>
  <c r="M6271" i="33"/>
  <c r="M6272" i="33"/>
  <c r="M6273" i="33"/>
  <c r="M6274" i="33"/>
  <c r="M6275" i="33"/>
  <c r="M6276" i="33"/>
  <c r="M6277" i="33"/>
  <c r="M6278" i="33"/>
  <c r="M6279" i="33"/>
  <c r="M6280" i="33"/>
  <c r="M6281" i="33"/>
  <c r="M6282" i="33"/>
  <c r="M6283" i="33"/>
  <c r="M6284" i="33"/>
  <c r="M6285" i="33"/>
  <c r="M6286" i="33"/>
  <c r="M6287" i="33"/>
  <c r="M6288" i="33"/>
  <c r="M6289" i="33"/>
  <c r="M6290" i="33"/>
  <c r="M6291" i="33"/>
  <c r="M6292" i="33"/>
  <c r="M6293" i="33"/>
  <c r="M6294" i="33"/>
  <c r="M6295" i="33"/>
  <c r="M6296" i="33"/>
  <c r="M6297" i="33"/>
  <c r="M6298" i="33"/>
  <c r="M6299" i="33"/>
  <c r="M6300" i="33"/>
  <c r="M6301" i="33"/>
  <c r="M6302" i="33"/>
  <c r="M6303" i="33"/>
  <c r="M6304" i="33"/>
  <c r="M6305" i="33"/>
  <c r="M6306" i="33"/>
  <c r="M6307" i="33"/>
  <c r="M6308" i="33"/>
  <c r="M6309" i="33"/>
  <c r="M6310" i="33"/>
  <c r="M6311" i="33"/>
  <c r="M6312" i="33"/>
  <c r="M6313" i="33"/>
  <c r="M6314" i="33"/>
  <c r="M6315" i="33"/>
  <c r="M6316" i="33"/>
  <c r="M6317" i="33"/>
  <c r="M6318" i="33"/>
  <c r="M6319" i="33"/>
  <c r="M6320" i="33"/>
  <c r="M6321" i="33"/>
  <c r="M6322" i="33"/>
  <c r="M6323" i="33"/>
  <c r="M6324" i="33"/>
  <c r="M6325" i="33"/>
  <c r="M6326" i="33"/>
  <c r="M6327" i="33"/>
  <c r="M6328" i="33"/>
  <c r="M6329" i="33"/>
  <c r="M6330" i="33"/>
  <c r="M6331" i="33"/>
  <c r="M6332" i="33"/>
  <c r="M6333" i="33"/>
  <c r="M6334" i="33"/>
  <c r="M6335" i="33"/>
  <c r="M6336" i="33"/>
  <c r="M6337" i="33"/>
  <c r="M6338" i="33"/>
  <c r="M6339" i="33"/>
  <c r="M6340" i="33"/>
  <c r="M6341" i="33"/>
  <c r="M6342" i="33"/>
  <c r="M6343" i="33"/>
  <c r="M6344" i="33"/>
  <c r="M6345" i="33"/>
  <c r="M6346" i="33"/>
  <c r="M6347" i="33"/>
  <c r="M6348" i="33"/>
  <c r="M6349" i="33"/>
  <c r="M6350" i="33"/>
  <c r="M6351" i="33"/>
  <c r="M6352" i="33"/>
  <c r="M6353" i="33"/>
  <c r="M6354" i="33"/>
  <c r="M6355" i="33"/>
  <c r="M6356" i="33"/>
  <c r="M6357" i="33"/>
  <c r="M6358" i="33"/>
  <c r="M6359" i="33"/>
  <c r="M6360" i="33"/>
  <c r="M6361" i="33"/>
  <c r="M6362" i="33"/>
  <c r="M6363" i="33"/>
  <c r="M6364" i="33"/>
  <c r="M6365" i="33"/>
  <c r="M6366" i="33"/>
  <c r="M6367" i="33"/>
  <c r="M6368" i="33"/>
  <c r="M6369" i="33"/>
  <c r="M6370" i="33"/>
  <c r="M6371" i="33"/>
  <c r="M6372" i="33"/>
  <c r="M6373" i="33"/>
  <c r="M6374" i="33"/>
  <c r="M6375" i="33"/>
  <c r="M6376" i="33"/>
  <c r="M6377" i="33"/>
  <c r="M6378" i="33"/>
  <c r="M6379" i="33"/>
  <c r="M6380" i="33"/>
  <c r="M6381" i="33"/>
  <c r="M6382" i="33"/>
  <c r="M6383" i="33"/>
  <c r="M6384" i="33"/>
  <c r="M6385" i="33"/>
  <c r="M6386" i="33"/>
  <c r="M6387" i="33"/>
  <c r="M6388" i="33"/>
  <c r="M6389" i="33"/>
  <c r="M6390" i="33"/>
  <c r="M6391" i="33"/>
  <c r="M6392" i="33"/>
  <c r="M6393" i="33"/>
  <c r="M6394" i="33"/>
  <c r="M6395" i="33"/>
  <c r="M6396" i="33"/>
  <c r="M6397" i="33"/>
  <c r="M6398" i="33"/>
  <c r="M6399" i="33"/>
  <c r="M6400" i="33"/>
  <c r="M6401" i="33"/>
  <c r="M6402" i="33"/>
  <c r="M6403" i="33"/>
  <c r="M6404" i="33"/>
  <c r="M6405" i="33"/>
  <c r="M6406" i="33"/>
  <c r="M6407" i="33"/>
  <c r="M6408" i="33"/>
  <c r="M6409" i="33"/>
  <c r="M6410" i="33"/>
  <c r="M6411" i="33"/>
  <c r="M6412" i="33"/>
  <c r="M6413" i="33"/>
  <c r="M6414" i="33"/>
  <c r="M6415" i="33"/>
  <c r="M6416" i="33"/>
  <c r="M6417" i="33"/>
  <c r="M6418" i="33"/>
  <c r="M6419" i="33"/>
  <c r="M6420" i="33"/>
  <c r="M6421" i="33"/>
  <c r="M6422" i="33"/>
  <c r="M6423" i="33"/>
  <c r="M6424" i="33"/>
  <c r="M6425" i="33"/>
  <c r="M6426" i="33"/>
  <c r="M6427" i="33"/>
  <c r="M6428" i="33"/>
  <c r="M6429" i="33"/>
  <c r="M6430" i="33"/>
  <c r="M6431" i="33"/>
  <c r="M6432" i="33"/>
  <c r="M6433" i="33"/>
  <c r="M6434" i="33"/>
  <c r="M6435" i="33"/>
  <c r="M6436" i="33"/>
  <c r="M6437" i="33"/>
  <c r="M6438" i="33"/>
  <c r="M6439" i="33"/>
  <c r="M6440" i="33"/>
  <c r="M6441" i="33"/>
  <c r="M6442" i="33"/>
  <c r="M6443" i="33"/>
  <c r="M6444" i="33"/>
  <c r="M6445" i="33"/>
  <c r="M6446" i="33"/>
  <c r="M6447" i="33"/>
  <c r="M6448" i="33"/>
  <c r="M6449" i="33"/>
  <c r="M6450" i="33"/>
  <c r="M6451" i="33"/>
  <c r="M6452" i="33"/>
  <c r="M6453" i="33"/>
  <c r="M6454" i="33"/>
  <c r="M6455" i="33"/>
  <c r="M6456" i="33"/>
  <c r="M6457" i="33"/>
  <c r="M6458" i="33"/>
  <c r="M6459" i="33"/>
  <c r="M6460" i="33"/>
  <c r="M6461" i="33"/>
  <c r="M6462" i="33"/>
  <c r="M6463" i="33"/>
  <c r="M6464" i="33"/>
  <c r="M6465" i="33"/>
  <c r="M6466" i="33"/>
  <c r="M6467" i="33"/>
  <c r="M6468" i="33"/>
  <c r="M6469" i="33"/>
  <c r="M6470" i="33"/>
  <c r="M6471" i="33"/>
  <c r="M6472" i="33"/>
  <c r="M6473" i="33"/>
  <c r="M6474" i="33"/>
  <c r="M6475" i="33"/>
  <c r="M6476" i="33"/>
  <c r="M6477" i="33"/>
  <c r="M6478" i="33"/>
  <c r="M6479" i="33"/>
  <c r="M6480" i="33"/>
  <c r="M6481" i="33"/>
  <c r="M6482" i="33"/>
  <c r="M6483" i="33"/>
  <c r="M6484" i="33"/>
  <c r="M6485" i="33"/>
  <c r="M6486" i="33"/>
  <c r="M6487" i="33"/>
  <c r="M6488" i="33"/>
  <c r="M6489" i="33"/>
  <c r="M6490" i="33"/>
  <c r="M6491" i="33"/>
  <c r="M6492" i="33"/>
  <c r="M6493" i="33"/>
  <c r="M6494" i="33"/>
  <c r="M6495" i="33"/>
  <c r="M6496" i="33"/>
  <c r="M6497" i="33"/>
  <c r="M6498" i="33"/>
  <c r="M6499" i="33"/>
  <c r="M6500" i="33"/>
  <c r="M6501" i="33"/>
  <c r="M6502" i="33"/>
  <c r="M6503" i="33"/>
  <c r="M6504" i="33"/>
  <c r="M6505" i="33"/>
  <c r="M6506" i="33"/>
  <c r="M6507" i="33"/>
  <c r="M6508" i="33"/>
  <c r="M6509" i="33"/>
  <c r="M6510" i="33"/>
  <c r="M6511" i="33"/>
  <c r="M6512" i="33"/>
  <c r="M6513" i="33"/>
  <c r="M6514" i="33"/>
  <c r="M6515" i="33"/>
  <c r="M6516" i="33"/>
  <c r="M6517" i="33"/>
  <c r="M6518" i="33"/>
  <c r="M6519" i="33"/>
  <c r="M6520" i="33"/>
  <c r="M6521" i="33"/>
  <c r="M6522" i="33"/>
  <c r="M6523" i="33"/>
  <c r="M6524" i="33"/>
  <c r="M6525" i="33"/>
  <c r="M6526" i="33"/>
  <c r="M6527" i="33"/>
  <c r="M6528" i="33"/>
  <c r="M6529" i="33"/>
  <c r="M6530" i="33"/>
  <c r="M6531" i="33"/>
  <c r="M6532" i="33"/>
  <c r="M6533" i="33"/>
  <c r="M6534" i="33"/>
  <c r="M6535" i="33"/>
  <c r="M6536" i="33"/>
  <c r="M6537" i="33"/>
  <c r="M6538" i="33"/>
  <c r="M6539" i="33"/>
  <c r="M6540" i="33"/>
  <c r="M6541" i="33"/>
  <c r="M6542" i="33"/>
  <c r="M6543" i="33"/>
  <c r="M6544" i="33"/>
  <c r="M6545" i="33"/>
  <c r="M6546" i="33"/>
  <c r="M6547" i="33"/>
  <c r="M6548" i="33"/>
  <c r="M6549" i="33"/>
  <c r="M6550" i="33"/>
  <c r="M6551" i="33"/>
  <c r="M6552" i="33"/>
  <c r="M6553" i="33"/>
  <c r="M6554" i="33"/>
  <c r="M6555" i="33"/>
  <c r="M6556" i="33"/>
  <c r="M6557" i="33"/>
  <c r="M6558" i="33"/>
  <c r="M6559" i="33"/>
  <c r="M6560" i="33"/>
  <c r="M6561" i="33"/>
  <c r="M6562" i="33"/>
  <c r="M6563" i="33"/>
  <c r="M6564" i="33"/>
  <c r="M6565" i="33"/>
  <c r="M6566" i="33"/>
  <c r="M6567" i="33"/>
  <c r="M6568" i="33"/>
  <c r="M6569" i="33"/>
  <c r="M6570" i="33"/>
  <c r="M6571" i="33"/>
  <c r="M6572" i="33"/>
  <c r="M6573" i="33"/>
  <c r="M6574" i="33"/>
  <c r="M6575" i="33"/>
  <c r="M6576" i="33"/>
  <c r="M6577" i="33"/>
  <c r="M6578" i="33"/>
  <c r="M6579" i="33"/>
  <c r="M6580" i="33"/>
  <c r="M6581" i="33"/>
  <c r="M6582" i="33"/>
  <c r="M6583" i="33"/>
  <c r="M6584" i="33"/>
  <c r="M6585" i="33"/>
  <c r="M6586" i="33"/>
  <c r="M6587" i="33"/>
  <c r="M6588" i="33"/>
  <c r="M6589" i="33"/>
  <c r="M6590" i="33"/>
  <c r="M6591" i="33"/>
  <c r="M6592" i="33"/>
  <c r="M6593" i="33"/>
  <c r="M6594" i="33"/>
  <c r="M6595" i="33"/>
  <c r="M6596" i="33"/>
  <c r="M6597" i="33"/>
  <c r="M6598" i="33"/>
  <c r="M6599" i="33"/>
  <c r="M6600" i="33"/>
  <c r="M6601" i="33"/>
  <c r="M6602" i="33"/>
  <c r="M6603" i="33"/>
  <c r="M6604" i="33"/>
  <c r="M6605" i="33"/>
  <c r="M6606" i="33"/>
  <c r="M6607" i="33"/>
  <c r="M6608" i="33"/>
  <c r="M6609" i="33"/>
  <c r="M6610" i="33"/>
  <c r="M6611" i="33"/>
  <c r="M6612" i="33"/>
  <c r="M6613" i="33"/>
  <c r="M6614" i="33"/>
  <c r="M6615" i="33"/>
  <c r="M6616" i="33"/>
  <c r="M6617" i="33"/>
  <c r="M6618" i="33"/>
  <c r="M6619" i="33"/>
  <c r="M6620" i="33"/>
  <c r="M6621" i="33"/>
  <c r="M6622" i="33"/>
  <c r="M6623" i="33"/>
  <c r="M6624" i="33"/>
  <c r="M6625" i="33"/>
  <c r="M6626" i="33"/>
  <c r="M6627" i="33"/>
  <c r="M6628" i="33"/>
  <c r="M6629" i="33"/>
  <c r="M6630" i="33"/>
  <c r="M6631" i="33"/>
  <c r="M6632" i="33"/>
  <c r="M6633" i="33"/>
  <c r="M6634" i="33"/>
  <c r="M6635" i="33"/>
  <c r="M6636" i="33"/>
  <c r="M6637" i="33"/>
  <c r="M6638" i="33"/>
  <c r="M6639" i="33"/>
  <c r="M6640" i="33"/>
  <c r="M6641" i="33"/>
  <c r="M6642" i="33"/>
  <c r="M6643" i="33"/>
  <c r="M6644" i="33"/>
  <c r="M6645" i="33"/>
  <c r="M6646" i="33"/>
  <c r="M6647" i="33"/>
  <c r="M6648" i="33"/>
  <c r="M6649" i="33"/>
  <c r="M6650" i="33"/>
  <c r="M6651" i="33"/>
  <c r="M6652" i="33"/>
  <c r="M6653" i="33"/>
  <c r="M6654" i="33"/>
  <c r="M6655" i="33"/>
  <c r="M6656" i="33"/>
  <c r="M6657" i="33"/>
  <c r="M6658" i="33"/>
  <c r="M6659" i="33"/>
  <c r="M6660" i="33"/>
  <c r="M6661" i="33"/>
  <c r="M6662" i="33"/>
  <c r="M6663" i="33"/>
  <c r="M6664" i="33"/>
  <c r="M6665" i="33"/>
  <c r="M6666" i="33"/>
  <c r="M6667" i="33"/>
  <c r="M6668" i="33"/>
  <c r="M6669" i="33"/>
  <c r="M6670" i="33"/>
  <c r="M6671" i="33"/>
  <c r="M6672" i="33"/>
  <c r="M6673" i="33"/>
  <c r="M6674" i="33"/>
  <c r="M6675" i="33"/>
  <c r="M6676" i="33"/>
  <c r="M6677" i="33"/>
  <c r="M6678" i="33"/>
  <c r="M6679" i="33"/>
  <c r="M6680" i="33"/>
  <c r="M6681" i="33"/>
  <c r="M6682" i="33"/>
  <c r="M6683" i="33"/>
  <c r="M6684" i="33"/>
  <c r="M6685" i="33"/>
  <c r="M6686" i="33"/>
  <c r="M6687" i="33"/>
  <c r="M6688" i="33"/>
  <c r="M6689" i="33"/>
  <c r="M6690" i="33"/>
  <c r="M6691" i="33"/>
  <c r="M6692" i="33"/>
  <c r="M6693" i="33"/>
  <c r="M6694" i="33"/>
  <c r="M6695" i="33"/>
  <c r="M6696" i="33"/>
  <c r="M6697" i="33"/>
  <c r="M6698" i="33"/>
  <c r="M6699" i="33"/>
  <c r="M6700" i="33"/>
  <c r="M6701" i="33"/>
  <c r="M6702" i="33"/>
  <c r="M6703" i="33"/>
  <c r="M6704" i="33"/>
  <c r="M6705" i="33"/>
  <c r="M6706" i="33"/>
  <c r="M6707" i="33"/>
  <c r="M6708" i="33"/>
  <c r="M6709" i="33"/>
  <c r="M6710" i="33"/>
  <c r="M6711" i="33"/>
  <c r="M6712" i="33"/>
  <c r="M6713" i="33"/>
  <c r="M6714" i="33"/>
  <c r="M6715" i="33"/>
  <c r="M6716" i="33"/>
  <c r="M6717" i="33"/>
  <c r="M6718" i="33"/>
  <c r="M6719" i="33"/>
  <c r="M6720" i="33"/>
  <c r="M6721" i="33"/>
  <c r="M6722" i="33"/>
  <c r="M6723" i="33"/>
  <c r="M6724" i="33"/>
  <c r="M6725" i="33"/>
  <c r="M6726" i="33"/>
  <c r="M6727" i="33"/>
  <c r="M6728" i="33"/>
  <c r="M6729" i="33"/>
  <c r="M6730" i="33"/>
  <c r="M6731" i="33"/>
  <c r="M6732" i="33"/>
  <c r="M6733" i="33"/>
  <c r="M6734" i="33"/>
  <c r="M6735" i="33"/>
  <c r="M6736" i="33"/>
  <c r="M6737" i="33"/>
  <c r="M6738" i="33"/>
  <c r="M6739" i="33"/>
  <c r="M6740" i="33"/>
  <c r="M6741" i="33"/>
  <c r="M6742" i="33"/>
  <c r="M6743" i="33"/>
  <c r="M6744" i="33"/>
  <c r="M6745" i="33"/>
  <c r="M6746" i="33"/>
  <c r="M6747" i="33"/>
  <c r="M6748" i="33"/>
  <c r="M6749" i="33"/>
  <c r="M6750" i="33"/>
  <c r="M6751" i="33"/>
  <c r="M6752" i="33"/>
  <c r="M6753" i="33"/>
  <c r="M6754" i="33"/>
  <c r="M6755" i="33"/>
  <c r="M6756" i="33"/>
  <c r="M6757" i="33"/>
  <c r="M6758" i="33"/>
  <c r="M6759" i="33"/>
  <c r="M6760" i="33"/>
  <c r="M6761" i="33"/>
  <c r="M6762" i="33"/>
  <c r="M6763" i="33"/>
  <c r="M6764" i="33"/>
  <c r="M6765" i="33"/>
  <c r="M6766" i="33"/>
  <c r="M6767" i="33"/>
  <c r="M6768" i="33"/>
  <c r="M6769" i="33"/>
  <c r="M6770" i="33"/>
  <c r="M6771" i="33"/>
  <c r="M6772" i="33"/>
  <c r="M6773" i="33"/>
  <c r="M6774" i="33"/>
  <c r="M6775" i="33"/>
  <c r="M6776" i="33"/>
  <c r="M6777" i="33"/>
  <c r="M6778" i="33"/>
  <c r="M6779" i="33"/>
  <c r="M6780" i="33"/>
  <c r="M6781" i="33"/>
  <c r="M6782" i="33"/>
  <c r="M6783" i="33"/>
  <c r="M6784" i="33"/>
  <c r="M6785" i="33"/>
  <c r="M6786" i="33"/>
  <c r="M6787" i="33"/>
  <c r="M6788" i="33"/>
  <c r="M6789" i="33"/>
  <c r="M6790" i="33"/>
  <c r="M6791" i="33"/>
  <c r="M6792" i="33"/>
  <c r="M6793" i="33"/>
  <c r="M6794" i="33"/>
  <c r="M6795" i="33"/>
  <c r="M6796" i="33"/>
  <c r="M6797" i="33"/>
  <c r="M6798" i="33"/>
  <c r="M6799" i="33"/>
  <c r="M6800" i="33"/>
  <c r="M6801" i="33"/>
  <c r="M6802" i="33"/>
  <c r="M6803" i="33"/>
  <c r="M6804" i="33"/>
  <c r="M6805" i="33"/>
  <c r="M6806" i="33"/>
  <c r="M6807" i="33"/>
  <c r="M6808" i="33"/>
  <c r="M6809" i="33"/>
  <c r="M6810" i="33"/>
  <c r="M6811" i="33"/>
  <c r="M6812" i="33"/>
  <c r="M6813" i="33"/>
  <c r="M6814" i="33"/>
  <c r="M6815" i="33"/>
  <c r="M6816" i="33"/>
  <c r="M6817" i="33"/>
  <c r="M6818" i="33"/>
  <c r="M6819" i="33"/>
  <c r="M6820" i="33"/>
  <c r="M6821" i="33"/>
  <c r="M6822" i="33"/>
  <c r="M6823" i="33"/>
  <c r="M6824" i="33"/>
  <c r="M6825" i="33"/>
  <c r="M6826" i="33"/>
  <c r="M6827" i="33"/>
  <c r="M6828" i="33"/>
  <c r="M6829" i="33"/>
  <c r="M6830" i="33"/>
  <c r="M6831" i="33"/>
  <c r="M6832" i="33"/>
  <c r="M6833" i="33"/>
  <c r="M6834" i="33"/>
  <c r="M6835" i="33"/>
  <c r="M6836" i="33"/>
  <c r="M6837" i="33"/>
  <c r="M6838" i="33"/>
  <c r="M6839" i="33"/>
  <c r="M6840" i="33"/>
  <c r="M6841" i="33"/>
  <c r="M6842" i="33"/>
  <c r="M6843" i="33"/>
  <c r="M6844" i="33"/>
  <c r="M6845" i="33"/>
  <c r="M6846" i="33"/>
  <c r="M6847" i="33"/>
  <c r="M6848" i="33"/>
  <c r="M6849" i="33"/>
  <c r="M6850" i="33"/>
  <c r="M6851" i="33"/>
  <c r="M6852" i="33"/>
  <c r="M6853" i="33"/>
  <c r="M6854" i="33"/>
  <c r="M6855" i="33"/>
  <c r="M6856" i="33"/>
  <c r="M6857" i="33"/>
  <c r="M6858" i="33"/>
  <c r="M6859" i="33"/>
  <c r="M6860" i="33"/>
  <c r="M6861" i="33"/>
  <c r="M6862" i="33"/>
  <c r="M6863" i="33"/>
  <c r="M6864" i="33"/>
  <c r="M6865" i="33"/>
  <c r="M6866" i="33"/>
  <c r="M6867" i="33"/>
  <c r="M6868" i="33"/>
  <c r="M6869" i="33"/>
  <c r="M6870" i="33"/>
  <c r="M6871" i="33"/>
  <c r="M6872" i="33"/>
  <c r="M6873" i="33"/>
  <c r="M6874" i="33"/>
  <c r="M6875" i="33"/>
  <c r="M6876" i="33"/>
  <c r="M6877" i="33"/>
  <c r="M6878" i="33"/>
  <c r="M6879" i="33"/>
  <c r="M6880" i="33"/>
  <c r="M6881" i="33"/>
  <c r="M6882" i="33"/>
  <c r="M6883" i="33"/>
  <c r="M6884" i="33"/>
  <c r="M6885" i="33"/>
  <c r="M6886" i="33"/>
  <c r="M6887" i="33"/>
  <c r="M6888" i="33"/>
  <c r="M6889" i="33"/>
  <c r="M6890" i="33"/>
  <c r="M6891" i="33"/>
  <c r="M6892" i="33"/>
  <c r="M6893" i="33"/>
  <c r="M6894" i="33"/>
  <c r="M6895" i="33"/>
  <c r="M6896" i="33"/>
  <c r="M6897" i="33"/>
  <c r="M6898" i="33"/>
  <c r="M6899" i="33"/>
  <c r="M6900" i="33"/>
  <c r="M6901" i="33"/>
  <c r="M6902" i="33"/>
  <c r="M6903" i="33"/>
  <c r="M6904" i="33"/>
  <c r="M6905" i="33"/>
  <c r="M6906" i="33"/>
  <c r="M6907" i="33"/>
  <c r="M6908" i="33"/>
  <c r="M6909" i="33"/>
  <c r="M6910" i="33"/>
  <c r="M6911" i="33"/>
  <c r="M6912" i="33"/>
  <c r="M6913" i="33"/>
  <c r="M6914" i="33"/>
  <c r="M6915" i="33"/>
  <c r="M6916" i="33"/>
  <c r="M6917" i="33"/>
  <c r="M6918" i="33"/>
  <c r="M6919" i="33"/>
  <c r="M6920" i="33"/>
  <c r="M6921" i="33"/>
  <c r="M6922" i="33"/>
  <c r="M6923" i="33"/>
  <c r="M6924" i="33"/>
  <c r="M6925" i="33"/>
  <c r="M6926" i="33"/>
  <c r="M6927" i="33"/>
  <c r="M6928" i="33"/>
  <c r="M6929" i="33"/>
  <c r="M6930" i="33"/>
  <c r="M6931" i="33"/>
  <c r="M6932" i="33"/>
  <c r="M6933" i="33"/>
  <c r="M6934" i="33"/>
  <c r="M6935" i="33"/>
  <c r="M6936" i="33"/>
  <c r="M6937" i="33"/>
  <c r="M6938" i="33"/>
  <c r="M6939" i="33"/>
  <c r="M6940" i="33"/>
  <c r="M6941" i="33"/>
  <c r="M6942" i="33"/>
  <c r="M6943" i="33"/>
  <c r="M6944" i="33"/>
  <c r="M6945" i="33"/>
  <c r="M6946" i="33"/>
  <c r="M6947" i="33"/>
  <c r="M6948" i="33"/>
  <c r="M6949" i="33"/>
  <c r="M6950" i="33"/>
  <c r="M6951" i="33"/>
  <c r="M6952" i="33"/>
  <c r="M6953" i="33"/>
  <c r="M6954" i="33"/>
  <c r="M6955" i="33"/>
  <c r="M6956" i="33"/>
  <c r="M6957" i="33"/>
  <c r="M6958" i="33"/>
  <c r="M6959" i="33"/>
  <c r="M6960" i="33"/>
  <c r="M6961" i="33"/>
  <c r="M6962" i="33"/>
  <c r="M6963" i="33"/>
  <c r="M6964" i="33"/>
  <c r="M6965" i="33"/>
  <c r="M6966" i="33"/>
  <c r="M6967" i="33"/>
  <c r="M6968" i="33"/>
  <c r="M6969" i="33"/>
  <c r="M6970" i="33"/>
  <c r="M6971" i="33"/>
  <c r="M6972" i="33"/>
  <c r="M6973" i="33"/>
  <c r="M6974" i="33"/>
  <c r="M6975" i="33"/>
  <c r="M6976" i="33"/>
  <c r="M6977" i="33"/>
  <c r="M6978" i="33"/>
  <c r="M6979" i="33"/>
  <c r="M6980" i="33"/>
  <c r="M6981" i="33"/>
  <c r="M6982" i="33"/>
  <c r="M6983" i="33"/>
  <c r="M6984" i="33"/>
  <c r="M6985" i="33"/>
  <c r="M6986" i="33"/>
  <c r="M6987" i="33"/>
  <c r="M6988" i="33"/>
  <c r="M6989" i="33"/>
  <c r="M6990" i="33"/>
  <c r="M6991" i="33"/>
  <c r="M6992" i="33"/>
  <c r="M6993" i="33"/>
  <c r="M6994" i="33"/>
  <c r="M6995" i="33"/>
  <c r="M6996" i="33"/>
  <c r="M6997" i="33"/>
  <c r="M6998" i="33"/>
  <c r="M6999" i="33"/>
  <c r="M7000" i="33"/>
  <c r="M7001" i="33"/>
  <c r="M7002" i="33"/>
  <c r="M7003" i="33"/>
  <c r="M7004" i="33"/>
  <c r="M7005" i="33"/>
  <c r="M7006" i="33"/>
  <c r="M7007" i="33"/>
  <c r="M7008" i="33"/>
  <c r="M7009" i="33"/>
  <c r="M7010" i="33"/>
  <c r="M7011" i="33"/>
  <c r="M7012" i="33"/>
  <c r="M7013" i="33"/>
  <c r="M7014" i="33"/>
  <c r="M7015" i="33"/>
  <c r="M7016" i="33"/>
  <c r="M7017" i="33"/>
  <c r="M7018" i="33"/>
  <c r="M7019" i="33"/>
  <c r="M7020" i="33"/>
  <c r="M7021" i="33"/>
  <c r="M7022" i="33"/>
  <c r="M7023" i="33"/>
  <c r="M7024" i="33"/>
  <c r="M7025" i="33"/>
  <c r="M7026" i="33"/>
  <c r="M7027" i="33"/>
  <c r="M7028" i="33"/>
  <c r="M7029" i="33"/>
  <c r="M7030" i="33"/>
  <c r="M7031" i="33"/>
  <c r="M7032" i="33"/>
  <c r="M7033" i="33"/>
  <c r="M7034" i="33"/>
  <c r="M7035" i="33"/>
  <c r="M7036" i="33"/>
  <c r="M7037" i="33"/>
  <c r="M7038" i="33"/>
  <c r="M7039" i="33"/>
  <c r="M7040" i="33"/>
  <c r="M7041" i="33"/>
  <c r="M7042" i="33"/>
  <c r="M7043" i="33"/>
  <c r="M7044" i="33"/>
  <c r="M7045" i="33"/>
  <c r="M7046" i="33"/>
  <c r="M7047" i="33"/>
  <c r="M7048" i="33"/>
  <c r="M7049" i="33"/>
  <c r="M7050" i="33"/>
  <c r="M7051" i="33"/>
  <c r="M7052" i="33"/>
  <c r="M7053" i="33"/>
  <c r="M7054" i="33"/>
  <c r="M7055" i="33"/>
  <c r="M7056" i="33"/>
  <c r="M7057" i="33"/>
  <c r="M7058" i="33"/>
  <c r="M7059" i="33"/>
  <c r="M7060" i="33"/>
  <c r="M7061" i="33"/>
  <c r="M7062" i="33"/>
  <c r="M7063" i="33"/>
  <c r="M7064" i="33"/>
  <c r="M7065" i="33"/>
  <c r="M7066" i="33"/>
  <c r="M7067" i="33"/>
  <c r="M7068" i="33"/>
  <c r="M7069" i="33"/>
  <c r="M7070" i="33"/>
  <c r="M7071" i="33"/>
  <c r="M7072" i="33"/>
  <c r="M7073" i="33"/>
  <c r="M7074" i="33"/>
  <c r="M7075" i="33"/>
  <c r="M7076" i="33"/>
  <c r="M7077" i="33"/>
  <c r="M7078" i="33"/>
  <c r="M7079" i="33"/>
  <c r="M7080" i="33"/>
  <c r="M7081" i="33"/>
  <c r="M7082" i="33"/>
  <c r="M7083" i="33"/>
  <c r="M7084" i="33"/>
  <c r="M7085" i="33"/>
  <c r="M7086" i="33"/>
  <c r="M7087" i="33"/>
  <c r="M7088" i="33"/>
  <c r="M7089" i="33"/>
  <c r="M7090" i="33"/>
  <c r="M7091" i="33"/>
  <c r="M7092" i="33"/>
  <c r="M7093" i="33"/>
  <c r="M7094" i="33"/>
  <c r="M7095" i="33"/>
  <c r="M7096" i="33"/>
  <c r="M7097" i="33"/>
  <c r="M7098" i="33"/>
  <c r="M7099" i="33"/>
  <c r="M7100" i="33"/>
  <c r="M7101" i="33"/>
  <c r="M7102" i="33"/>
  <c r="M7103" i="33"/>
  <c r="M7104" i="33"/>
  <c r="M7105" i="33"/>
  <c r="M7106" i="33"/>
  <c r="M7107" i="33"/>
  <c r="M7108" i="33"/>
  <c r="M7109" i="33"/>
  <c r="M7110" i="33"/>
  <c r="M7111" i="33"/>
  <c r="M7112" i="33"/>
  <c r="M7113" i="33"/>
  <c r="M7114" i="33"/>
  <c r="M7115" i="33"/>
  <c r="M7116" i="33"/>
  <c r="M7117" i="33"/>
  <c r="M7118" i="33"/>
  <c r="M7119" i="33"/>
  <c r="M7120" i="33"/>
  <c r="M7121" i="33"/>
  <c r="M7122" i="33"/>
  <c r="M7123" i="33"/>
  <c r="M7124" i="33"/>
  <c r="M7125" i="33"/>
  <c r="M7126" i="33"/>
  <c r="M7127" i="33"/>
  <c r="M7128" i="33"/>
  <c r="M7129" i="33"/>
  <c r="M7130" i="33"/>
  <c r="M7131" i="33"/>
  <c r="M7132" i="33"/>
  <c r="M7133" i="33"/>
  <c r="M7134" i="33"/>
  <c r="M7135" i="33"/>
  <c r="M7136" i="33"/>
  <c r="M7137" i="33"/>
  <c r="M7138" i="33"/>
  <c r="M7139" i="33"/>
  <c r="M7140" i="33"/>
  <c r="M7141" i="33"/>
  <c r="M7142" i="33"/>
  <c r="M7143" i="33"/>
  <c r="M7144" i="33"/>
  <c r="M7145" i="33"/>
  <c r="M7146" i="33"/>
  <c r="M7147" i="33"/>
  <c r="M7148" i="33"/>
  <c r="M7149" i="33"/>
  <c r="M7150" i="33"/>
  <c r="M7151" i="33"/>
  <c r="M7152" i="33"/>
  <c r="M7153" i="33"/>
  <c r="M7154" i="33"/>
  <c r="M7155" i="33"/>
  <c r="M7156" i="33"/>
  <c r="M7157" i="33"/>
  <c r="M7158" i="33"/>
  <c r="M7159" i="33"/>
  <c r="M7160" i="33"/>
  <c r="M7161" i="33"/>
  <c r="M7162" i="33"/>
  <c r="M7163" i="33"/>
  <c r="M7164" i="33"/>
  <c r="M7165" i="33"/>
  <c r="M7166" i="33"/>
  <c r="M7167" i="33"/>
  <c r="M7168" i="33"/>
  <c r="M7169" i="33"/>
  <c r="M7170" i="33"/>
  <c r="M7171" i="33"/>
  <c r="M7172" i="33"/>
  <c r="M7173" i="33"/>
  <c r="M7174" i="33"/>
  <c r="M7175" i="33"/>
  <c r="M7176" i="33"/>
  <c r="M7177" i="33"/>
  <c r="M7178" i="33"/>
  <c r="M7179" i="33"/>
  <c r="M7180" i="33"/>
  <c r="M7181" i="33"/>
  <c r="M7182" i="33"/>
  <c r="M7183" i="33"/>
  <c r="M7184" i="33"/>
  <c r="M7185" i="33"/>
  <c r="M7186" i="33"/>
  <c r="M7187" i="33"/>
  <c r="M7188" i="33"/>
  <c r="M7189" i="33"/>
  <c r="M7190" i="33"/>
  <c r="M7191" i="33"/>
  <c r="M7192" i="33"/>
  <c r="M7193" i="33"/>
  <c r="M7194" i="33"/>
  <c r="M7195" i="33"/>
  <c r="M7196" i="33"/>
  <c r="M7197" i="33"/>
  <c r="M7198" i="33"/>
  <c r="M7199" i="33"/>
  <c r="M7200" i="33"/>
  <c r="M7201" i="33"/>
  <c r="M7202" i="33"/>
  <c r="M7203" i="33"/>
  <c r="M7204" i="33"/>
  <c r="M7205" i="33"/>
  <c r="M7206" i="33"/>
  <c r="M7207" i="33"/>
  <c r="M7208" i="33"/>
  <c r="M7209" i="33"/>
  <c r="M7210" i="33"/>
  <c r="M7211" i="33"/>
  <c r="M7212" i="33"/>
  <c r="M7213" i="33"/>
  <c r="M7214" i="33"/>
  <c r="M7215" i="33"/>
  <c r="M7216" i="33"/>
  <c r="M7217" i="33"/>
  <c r="M7218" i="33"/>
  <c r="M7219" i="33"/>
  <c r="M7220" i="33"/>
  <c r="M7221" i="33"/>
  <c r="M7222" i="33"/>
  <c r="M7223" i="33"/>
  <c r="M7224" i="33"/>
  <c r="M7225" i="33"/>
  <c r="M7226" i="33"/>
  <c r="M7227" i="33"/>
  <c r="M7228" i="33"/>
  <c r="M7229" i="33"/>
  <c r="M7230" i="33"/>
  <c r="M7231" i="33"/>
  <c r="M7232" i="33"/>
  <c r="M7233" i="33"/>
  <c r="M7234" i="33"/>
  <c r="M7235" i="33"/>
  <c r="M7236" i="33"/>
  <c r="M7237" i="33"/>
  <c r="M7238" i="33"/>
  <c r="M7239" i="33"/>
  <c r="M7240" i="33"/>
  <c r="M7241" i="33"/>
  <c r="M7242" i="33"/>
  <c r="M7243" i="33"/>
  <c r="M7244" i="33"/>
  <c r="M7245" i="33"/>
  <c r="M7246" i="33"/>
  <c r="M7247" i="33"/>
  <c r="M7248" i="33"/>
  <c r="M7249" i="33"/>
  <c r="M7250" i="33"/>
  <c r="M7251" i="33"/>
  <c r="M7252" i="33"/>
  <c r="M7253" i="33"/>
  <c r="M7254" i="33"/>
  <c r="M7255" i="33"/>
  <c r="M7256" i="33"/>
  <c r="M7257" i="33"/>
  <c r="M7258" i="33"/>
  <c r="M7259" i="33"/>
  <c r="M7260" i="33"/>
  <c r="M7261" i="33"/>
  <c r="M7262" i="33"/>
  <c r="M7263" i="33"/>
  <c r="M7264" i="33"/>
  <c r="M7265" i="33"/>
  <c r="M7266" i="33"/>
  <c r="M7267" i="33"/>
  <c r="M7268" i="33"/>
  <c r="M7269" i="33"/>
  <c r="M7270" i="33"/>
  <c r="M7271" i="33"/>
  <c r="M7272" i="33"/>
  <c r="M7273" i="33"/>
  <c r="M7274" i="33"/>
  <c r="M7275" i="33"/>
  <c r="M7276" i="33"/>
  <c r="M7277" i="33"/>
  <c r="M7278" i="33"/>
  <c r="M7279" i="33"/>
  <c r="M7280" i="33"/>
  <c r="M7281" i="33"/>
  <c r="M7282" i="33"/>
  <c r="M7283" i="33"/>
  <c r="M7284" i="33"/>
  <c r="M7285" i="33"/>
  <c r="M7286" i="33"/>
  <c r="M7287" i="33"/>
  <c r="M7288" i="33"/>
  <c r="M7289" i="33"/>
  <c r="M7290" i="33"/>
  <c r="M7291" i="33"/>
  <c r="M7292" i="33"/>
  <c r="M7293" i="33"/>
  <c r="M7294" i="33"/>
  <c r="M7295" i="33"/>
  <c r="M7296" i="33"/>
  <c r="M7297" i="33"/>
  <c r="M7298" i="33"/>
  <c r="M7299" i="33"/>
  <c r="M7300" i="33"/>
  <c r="M7301" i="33"/>
  <c r="M7302" i="33"/>
  <c r="M7303" i="33"/>
  <c r="M7304" i="33"/>
  <c r="M7305" i="33"/>
  <c r="M7306" i="33"/>
  <c r="M7307" i="33"/>
  <c r="M7308" i="33"/>
  <c r="M7309" i="33"/>
  <c r="M7310" i="33"/>
  <c r="M7311" i="33"/>
  <c r="M7312" i="33"/>
  <c r="M7313" i="33"/>
  <c r="M7314" i="33"/>
  <c r="M7315" i="33"/>
  <c r="M7316" i="33"/>
  <c r="M7317" i="33"/>
  <c r="M7318" i="33"/>
  <c r="M7319" i="33"/>
  <c r="M7320" i="33"/>
  <c r="M7321" i="33"/>
  <c r="M7322" i="33"/>
  <c r="M7323" i="33"/>
  <c r="M7324" i="33"/>
  <c r="M7325" i="33"/>
  <c r="M7326" i="33"/>
  <c r="M7327" i="33"/>
  <c r="M7328" i="33"/>
  <c r="M7329" i="33"/>
  <c r="M7330" i="33"/>
  <c r="M7331" i="33"/>
  <c r="M7332" i="33"/>
  <c r="M7333" i="33"/>
  <c r="M7334" i="33"/>
  <c r="M7335" i="33"/>
  <c r="M7336" i="33"/>
  <c r="M7337" i="33"/>
  <c r="M7338" i="33"/>
  <c r="M7339" i="33"/>
  <c r="M7340" i="33"/>
  <c r="M7341" i="33"/>
  <c r="M7342" i="33"/>
  <c r="M7343" i="33"/>
  <c r="M7344" i="33"/>
  <c r="M7345" i="33"/>
  <c r="M7346" i="33"/>
  <c r="M7347" i="33"/>
  <c r="M7348" i="33"/>
  <c r="M7349" i="33"/>
  <c r="M7350" i="33"/>
  <c r="M7351" i="33"/>
  <c r="M7352" i="33"/>
  <c r="M7353" i="33"/>
  <c r="M7354" i="33"/>
  <c r="M7355" i="33"/>
  <c r="M7356" i="33"/>
  <c r="M7357" i="33"/>
  <c r="M7358" i="33"/>
  <c r="M7359" i="33"/>
  <c r="M7360" i="33"/>
  <c r="M7361" i="33"/>
  <c r="M7362" i="33"/>
  <c r="M7363" i="33"/>
  <c r="M7364" i="33"/>
  <c r="M7365" i="33"/>
  <c r="M7366" i="33"/>
  <c r="M7367" i="33"/>
  <c r="M7368" i="33"/>
  <c r="M7369" i="33"/>
  <c r="M7370" i="33"/>
  <c r="M7371" i="33"/>
  <c r="M7372" i="33"/>
  <c r="M7373" i="33"/>
  <c r="M7374" i="33"/>
  <c r="M7375" i="33"/>
  <c r="M7376" i="33"/>
  <c r="M7377" i="33"/>
  <c r="M7378" i="33"/>
  <c r="M7379" i="33"/>
  <c r="M7380" i="33"/>
  <c r="M7381" i="33"/>
  <c r="M7382" i="33"/>
  <c r="M7383" i="33"/>
  <c r="M7384" i="33"/>
  <c r="M7385" i="33"/>
  <c r="M7386" i="33"/>
  <c r="M7387" i="33"/>
  <c r="M7388" i="33"/>
  <c r="M7389" i="33"/>
  <c r="M7390" i="33"/>
  <c r="M7391" i="33"/>
  <c r="M7392" i="33"/>
  <c r="M7393" i="33"/>
  <c r="M7394" i="33"/>
  <c r="M7395" i="33"/>
  <c r="M7396" i="33"/>
  <c r="M7397" i="33"/>
  <c r="M7398" i="33"/>
  <c r="M7399" i="33"/>
  <c r="M7400" i="33"/>
  <c r="M7401" i="33"/>
  <c r="M7402" i="33"/>
  <c r="M7403" i="33"/>
  <c r="M7404" i="33"/>
  <c r="M7405" i="33"/>
  <c r="M7406" i="33"/>
  <c r="M7407" i="33"/>
  <c r="M7408" i="33"/>
  <c r="M7409" i="33"/>
  <c r="M7410" i="33"/>
  <c r="M7411" i="33"/>
  <c r="M7412" i="33"/>
  <c r="M7413" i="33"/>
  <c r="M7414" i="33"/>
  <c r="M7415" i="33"/>
  <c r="M7416" i="33"/>
  <c r="M7417" i="33"/>
  <c r="M7418" i="33"/>
  <c r="M7419" i="33"/>
  <c r="M7420" i="33"/>
  <c r="M7421" i="33"/>
  <c r="M7422" i="33"/>
  <c r="M7423" i="33"/>
  <c r="M7424" i="33"/>
  <c r="M7425" i="33"/>
  <c r="M7426" i="33"/>
  <c r="M7427" i="33"/>
  <c r="M7428" i="33"/>
  <c r="M7429" i="33"/>
  <c r="M7430" i="33"/>
  <c r="M7431" i="33"/>
  <c r="M7432" i="33"/>
  <c r="M7433" i="33"/>
  <c r="M7434" i="33"/>
  <c r="M7435" i="33"/>
  <c r="M7436" i="33"/>
  <c r="M7437" i="33"/>
  <c r="M7438" i="33"/>
  <c r="M7439" i="33"/>
  <c r="M7440" i="33"/>
  <c r="M7441" i="33"/>
  <c r="M7442" i="33"/>
  <c r="M7443" i="33"/>
  <c r="M7444" i="33"/>
  <c r="M7445" i="33"/>
  <c r="M7446" i="33"/>
  <c r="M7447" i="33"/>
  <c r="M7448" i="33"/>
  <c r="M7449" i="33"/>
  <c r="M7450" i="33"/>
  <c r="M7451" i="33"/>
  <c r="M7452" i="33"/>
  <c r="M7453" i="33"/>
  <c r="M7454" i="33"/>
  <c r="M7455" i="33"/>
  <c r="M7456" i="33"/>
  <c r="M7457" i="33"/>
  <c r="M7458" i="33"/>
  <c r="M7459" i="33"/>
  <c r="M7460" i="33"/>
  <c r="M7461" i="33"/>
  <c r="M7462" i="33"/>
  <c r="M7463" i="33"/>
  <c r="M7464" i="33"/>
  <c r="M7465" i="33"/>
  <c r="M7466" i="33"/>
  <c r="M7467" i="33"/>
  <c r="M7468" i="33"/>
  <c r="M7469" i="33"/>
  <c r="M7470" i="33"/>
  <c r="M7471" i="33"/>
  <c r="M7472" i="33"/>
  <c r="M7473" i="33"/>
  <c r="M7474" i="33"/>
  <c r="M7475" i="33"/>
  <c r="M7476" i="33"/>
  <c r="M7477" i="33"/>
  <c r="M7478" i="33"/>
  <c r="M7479" i="33"/>
  <c r="M7480" i="33"/>
  <c r="M7481" i="33"/>
  <c r="M7482" i="33"/>
  <c r="M7483" i="33"/>
  <c r="M7484" i="33"/>
  <c r="M7485" i="33"/>
  <c r="M7486" i="33"/>
  <c r="M7487" i="33"/>
  <c r="M7488" i="33"/>
  <c r="M7489" i="33"/>
  <c r="M7490" i="33"/>
  <c r="M7491" i="33"/>
  <c r="M7492" i="33"/>
  <c r="M7493" i="33"/>
  <c r="M7494" i="33"/>
  <c r="M7495" i="33"/>
  <c r="M7496" i="33"/>
  <c r="M7497" i="33"/>
  <c r="M7498" i="33"/>
  <c r="M7499" i="33"/>
  <c r="M7500" i="33"/>
  <c r="M7501" i="33"/>
  <c r="M7502" i="33"/>
  <c r="M7503" i="33"/>
  <c r="M7504" i="33"/>
  <c r="M7505" i="33"/>
  <c r="M7506" i="33"/>
  <c r="M7507" i="33"/>
  <c r="M7508" i="33"/>
  <c r="M7509" i="33"/>
  <c r="M7510" i="33"/>
  <c r="M7511" i="33"/>
  <c r="M7512" i="33"/>
  <c r="M7513" i="33"/>
  <c r="M7514" i="33"/>
  <c r="M7515" i="33"/>
  <c r="M7516" i="33"/>
  <c r="M7517" i="33"/>
  <c r="M7518" i="33"/>
  <c r="M7519" i="33"/>
  <c r="M7520" i="33"/>
  <c r="M7521" i="33"/>
  <c r="M7522" i="33"/>
  <c r="M7523" i="33"/>
  <c r="M7524" i="33"/>
  <c r="M7525" i="33"/>
  <c r="M7526" i="33"/>
  <c r="M7527" i="33"/>
  <c r="M7528" i="33"/>
  <c r="M7529" i="33"/>
  <c r="M7530" i="33"/>
  <c r="M7531" i="33"/>
  <c r="M7532" i="33"/>
  <c r="M7533" i="33"/>
  <c r="M7534" i="33"/>
  <c r="M7535" i="33"/>
  <c r="M7536" i="33"/>
  <c r="M7537" i="33"/>
  <c r="M7538" i="33"/>
  <c r="M7539" i="33"/>
  <c r="M7540" i="33"/>
  <c r="M7541" i="33"/>
  <c r="M7542" i="33"/>
  <c r="M7543" i="33"/>
  <c r="M7544" i="33"/>
  <c r="M7545" i="33"/>
  <c r="M7546" i="33"/>
  <c r="M7547" i="33"/>
  <c r="M7548" i="33"/>
  <c r="M7549" i="33"/>
  <c r="M7550" i="33"/>
  <c r="M7551" i="33"/>
  <c r="M7552" i="33"/>
  <c r="M7553" i="33"/>
  <c r="M7554" i="33"/>
  <c r="M7555" i="33"/>
  <c r="M7556" i="33"/>
  <c r="M7557" i="33"/>
  <c r="M7558" i="33"/>
  <c r="M7559" i="33"/>
  <c r="M7560" i="33"/>
  <c r="M7561" i="33"/>
  <c r="M7562" i="33"/>
  <c r="M7563" i="33"/>
  <c r="M7564" i="33"/>
  <c r="M7565" i="33"/>
  <c r="M7566" i="33"/>
  <c r="M7567" i="33"/>
  <c r="M7568" i="33"/>
  <c r="M7569" i="33"/>
  <c r="M7570" i="33"/>
  <c r="M7571" i="33"/>
  <c r="M7572" i="33"/>
  <c r="M7573" i="33"/>
  <c r="M7574" i="33"/>
  <c r="M7575" i="33"/>
  <c r="M7576" i="33"/>
  <c r="M7577" i="33"/>
  <c r="M7578" i="33"/>
  <c r="M7579" i="33"/>
  <c r="M7580" i="33"/>
  <c r="M7581" i="33"/>
  <c r="M7582" i="33"/>
  <c r="M7583" i="33"/>
  <c r="M7584" i="33"/>
  <c r="M7585" i="33"/>
  <c r="M7586" i="33"/>
  <c r="M7587" i="33"/>
  <c r="M7588" i="33"/>
  <c r="M7589" i="33"/>
  <c r="M7590" i="33"/>
  <c r="M7591" i="33"/>
  <c r="M7592" i="33"/>
  <c r="M7593" i="33"/>
  <c r="M7594" i="33"/>
  <c r="M7595" i="33"/>
  <c r="M7596" i="33"/>
  <c r="M7597" i="33"/>
  <c r="M7598" i="33"/>
  <c r="M7599" i="33"/>
  <c r="M7600" i="33"/>
  <c r="M7601" i="33"/>
  <c r="M7602" i="33"/>
  <c r="M7603" i="33"/>
  <c r="M7604" i="33"/>
  <c r="M7605" i="33"/>
  <c r="M7606" i="33"/>
  <c r="M7607" i="33"/>
  <c r="M7608" i="33"/>
  <c r="M7609" i="33"/>
  <c r="M7610" i="33"/>
  <c r="M7611" i="33"/>
  <c r="M7612" i="33"/>
  <c r="M7613" i="33"/>
  <c r="M7614" i="33"/>
  <c r="M7615" i="33"/>
  <c r="M7616" i="33"/>
  <c r="M7617" i="33"/>
  <c r="M7618" i="33"/>
  <c r="M7619" i="33"/>
  <c r="M7620" i="33"/>
  <c r="M7621" i="33"/>
  <c r="M7622" i="33"/>
  <c r="M7623" i="33"/>
  <c r="M7624" i="33"/>
  <c r="M7625" i="33"/>
  <c r="M7626" i="33"/>
  <c r="M7627" i="33"/>
  <c r="M7628" i="33"/>
  <c r="M7629" i="33"/>
  <c r="M7630" i="33"/>
  <c r="M7631" i="33"/>
  <c r="M7632" i="33"/>
  <c r="M7633" i="33"/>
  <c r="M7634" i="33"/>
  <c r="M7635" i="33"/>
  <c r="M7636" i="33"/>
  <c r="M7637" i="33"/>
  <c r="M7638" i="33"/>
  <c r="M7639" i="33"/>
  <c r="M7640" i="33"/>
  <c r="M7641" i="33"/>
  <c r="M7642" i="33"/>
  <c r="M7643" i="33"/>
  <c r="M7644" i="33"/>
  <c r="M7645" i="33"/>
  <c r="M7646" i="33"/>
  <c r="M7647" i="33"/>
  <c r="M7648" i="33"/>
  <c r="M7649" i="33"/>
  <c r="M7650" i="33"/>
  <c r="M7651" i="33"/>
  <c r="M7652" i="33"/>
  <c r="M7653" i="33"/>
  <c r="M7654" i="33"/>
  <c r="M7655" i="33"/>
  <c r="M7656" i="33"/>
  <c r="M7657" i="33"/>
  <c r="M7658" i="33"/>
  <c r="M7659" i="33"/>
  <c r="M7660" i="33"/>
  <c r="M7661" i="33"/>
  <c r="M7662" i="33"/>
  <c r="M7663" i="33"/>
  <c r="M7664" i="33"/>
  <c r="M7665" i="33"/>
  <c r="M7666" i="33"/>
  <c r="M7667" i="33"/>
  <c r="M7668" i="33"/>
  <c r="M7669" i="33"/>
  <c r="M7670" i="33"/>
  <c r="M7671" i="33"/>
  <c r="M7672" i="33"/>
  <c r="M7673" i="33"/>
  <c r="M7674" i="33"/>
  <c r="M7675" i="33"/>
  <c r="M7676" i="33"/>
  <c r="M7677" i="33"/>
  <c r="M7678" i="33"/>
  <c r="M7679" i="33"/>
  <c r="M7680" i="33"/>
  <c r="M7681" i="33"/>
  <c r="M7682" i="33"/>
  <c r="M7683" i="33"/>
  <c r="M7684" i="33"/>
  <c r="M7685" i="33"/>
  <c r="M7686" i="33"/>
  <c r="M7687" i="33"/>
  <c r="M7688" i="33"/>
  <c r="M7689" i="33"/>
  <c r="M7690" i="33"/>
  <c r="M7691" i="33"/>
  <c r="M7692" i="33"/>
  <c r="M7693" i="33"/>
  <c r="M7694" i="33"/>
  <c r="M7695" i="33"/>
  <c r="M7696" i="33"/>
  <c r="M7697" i="33"/>
  <c r="M7698" i="33"/>
  <c r="M7699" i="33"/>
  <c r="M7700" i="33"/>
  <c r="M7701" i="33"/>
  <c r="M7702" i="33"/>
  <c r="M7703" i="33"/>
  <c r="M7704" i="33"/>
  <c r="M7705" i="33"/>
  <c r="M7706" i="33"/>
  <c r="M7707" i="33"/>
  <c r="M7708" i="33"/>
  <c r="M7709" i="33"/>
  <c r="M7710" i="33"/>
  <c r="M7711" i="33"/>
  <c r="M7712" i="33"/>
  <c r="M7713" i="33"/>
  <c r="M7714" i="33"/>
  <c r="M7715" i="33"/>
  <c r="M7716" i="33"/>
  <c r="M7717" i="33"/>
  <c r="M7718" i="33"/>
  <c r="M7719" i="33"/>
  <c r="M7720" i="33"/>
  <c r="M7721" i="33"/>
  <c r="M7722" i="33"/>
  <c r="M7723" i="33"/>
  <c r="M7724" i="33"/>
  <c r="M7725" i="33"/>
  <c r="M7726" i="33"/>
  <c r="M7727" i="33"/>
  <c r="M7728" i="33"/>
  <c r="M7729" i="33"/>
  <c r="M7730" i="33"/>
  <c r="M7731" i="33"/>
  <c r="M7732" i="33"/>
  <c r="M7733" i="33"/>
  <c r="M7734" i="33"/>
  <c r="M7735" i="33"/>
  <c r="M7736" i="33"/>
  <c r="M7737" i="33"/>
  <c r="M7738" i="33"/>
  <c r="M7739" i="33"/>
  <c r="M7740" i="33"/>
  <c r="M7741" i="33"/>
  <c r="M7742" i="33"/>
  <c r="M7743" i="33"/>
  <c r="M7744" i="33"/>
  <c r="M7745" i="33"/>
  <c r="M7746" i="33"/>
  <c r="M7747" i="33"/>
  <c r="M7748" i="33"/>
  <c r="M7749" i="33"/>
  <c r="M7750" i="33"/>
  <c r="M7751" i="33"/>
  <c r="M7752" i="33"/>
  <c r="M7753" i="33"/>
  <c r="M7754" i="33"/>
  <c r="M7755" i="33"/>
  <c r="M7756" i="33"/>
  <c r="M7757" i="33"/>
  <c r="M7758" i="33"/>
  <c r="M7759" i="33"/>
  <c r="M7760" i="33"/>
  <c r="M7761" i="33"/>
  <c r="M7762" i="33"/>
  <c r="M7763" i="33"/>
  <c r="M7764" i="33"/>
  <c r="M7765" i="33"/>
  <c r="M7766" i="33"/>
  <c r="M7767" i="33"/>
  <c r="M7768" i="33"/>
  <c r="M7769" i="33"/>
  <c r="M7770" i="33"/>
  <c r="M7771" i="33"/>
  <c r="M7772" i="33"/>
  <c r="M7773" i="33"/>
  <c r="M7774" i="33"/>
  <c r="M7775" i="33"/>
  <c r="M7776" i="33"/>
  <c r="M7777" i="33"/>
  <c r="M7778" i="33"/>
  <c r="B4" i="6"/>
  <c r="C4" i="6"/>
  <c r="D4" i="6"/>
  <c r="D38" i="26"/>
  <c r="E4" i="6"/>
  <c r="E38" i="26"/>
  <c r="F4" i="6"/>
  <c r="F38" i="26"/>
  <c r="G4" i="6"/>
  <c r="H4" i="6"/>
  <c r="H38" i="26"/>
  <c r="I4" i="6"/>
  <c r="J4" i="6"/>
  <c r="J38" i="26"/>
  <c r="K4" i="6"/>
  <c r="L4" i="6"/>
  <c r="L38" i="26"/>
  <c r="M4" i="6"/>
  <c r="M38" i="26"/>
  <c r="N4" i="6"/>
  <c r="O4" i="6"/>
  <c r="P4" i="6"/>
  <c r="P38" i="26"/>
  <c r="Q4" i="6"/>
  <c r="R4" i="6"/>
  <c r="S4" i="6"/>
  <c r="T4" i="6"/>
  <c r="T38" i="26"/>
  <c r="U4" i="6"/>
  <c r="U38" i="26"/>
  <c r="V4" i="6"/>
  <c r="V38" i="26"/>
  <c r="W4" i="6"/>
  <c r="X4" i="6"/>
  <c r="Y4" i="6"/>
  <c r="Z4" i="6"/>
  <c r="Z38" i="26"/>
  <c r="AA4" i="6"/>
  <c r="AB4" i="6"/>
  <c r="AB38" i="26"/>
  <c r="AC4" i="6"/>
  <c r="AD4" i="6"/>
  <c r="AE4" i="6"/>
  <c r="AF4" i="6"/>
  <c r="AF38" i="26"/>
  <c r="AG4" i="6"/>
  <c r="AG38" i="26"/>
  <c r="AH4" i="6"/>
  <c r="AH38" i="26"/>
  <c r="AI4" i="6"/>
  <c r="AJ4" i="6"/>
  <c r="AJ38" i="26"/>
  <c r="AK4" i="6"/>
  <c r="AL4" i="6"/>
  <c r="AL38" i="26"/>
  <c r="AM4" i="6"/>
  <c r="AN4" i="6"/>
  <c r="AN38" i="26"/>
  <c r="AO4" i="6"/>
  <c r="AO38" i="26"/>
  <c r="AP4" i="6"/>
  <c r="AQ4" i="6"/>
  <c r="AR4" i="6"/>
  <c r="AS4" i="6"/>
  <c r="AT4" i="6"/>
  <c r="AT38" i="26"/>
  <c r="AU4" i="6"/>
  <c r="AV4" i="6"/>
  <c r="AV38" i="26"/>
  <c r="AW4" i="6"/>
  <c r="AX4" i="6"/>
  <c r="AY4" i="6"/>
  <c r="AZ4" i="6"/>
  <c r="AZ38" i="26"/>
  <c r="BA4" i="6"/>
  <c r="BA38" i="26"/>
  <c r="BB4" i="6"/>
  <c r="BB38" i="26"/>
  <c r="BC4" i="6"/>
  <c r="BD4" i="6"/>
  <c r="BE4" i="6"/>
  <c r="BF4" i="6"/>
  <c r="BG4" i="6"/>
  <c r="BH4" i="6"/>
  <c r="BH38" i="26"/>
  <c r="BI4" i="6"/>
  <c r="BI38" i="26"/>
  <c r="BJ4" i="6"/>
  <c r="BJ38" i="26"/>
  <c r="BK4" i="6"/>
  <c r="BL4" i="6"/>
  <c r="BL38" i="26"/>
  <c r="BM4" i="6"/>
  <c r="BN4" i="6"/>
  <c r="BN38" i="26"/>
  <c r="BO4" i="6"/>
  <c r="BP4" i="6"/>
  <c r="BP38" i="26"/>
  <c r="BQ4" i="6"/>
  <c r="BR4" i="6"/>
  <c r="BR38" i="26"/>
  <c r="BS4" i="6"/>
  <c r="BT4" i="6"/>
  <c r="BT38" i="26"/>
  <c r="BU4" i="6"/>
  <c r="BV4" i="6"/>
  <c r="BV38" i="26"/>
  <c r="BW4" i="6"/>
  <c r="BX4" i="6"/>
  <c r="BX38" i="26"/>
  <c r="B4" i="7"/>
  <c r="B37" i="26"/>
  <c r="C4" i="7"/>
  <c r="D4" i="7"/>
  <c r="E4" i="7"/>
  <c r="E37" i="26"/>
  <c r="F4" i="7"/>
  <c r="G4" i="7"/>
  <c r="H4" i="7"/>
  <c r="I4" i="7"/>
  <c r="J4" i="7"/>
  <c r="J37" i="26"/>
  <c r="K4" i="7"/>
  <c r="K37" i="26"/>
  <c r="L4" i="7"/>
  <c r="M4" i="7"/>
  <c r="M37" i="26"/>
  <c r="M54" i="26"/>
  <c r="N4" i="7"/>
  <c r="O4" i="7"/>
  <c r="O37" i="26"/>
  <c r="P4" i="7"/>
  <c r="Q4" i="7"/>
  <c r="Q37" i="26"/>
  <c r="Q54" i="26"/>
  <c r="R4" i="7"/>
  <c r="S4" i="7"/>
  <c r="T4" i="7"/>
  <c r="U4" i="7"/>
  <c r="U37" i="26"/>
  <c r="U54" i="26"/>
  <c r="V4" i="7"/>
  <c r="V37" i="26"/>
  <c r="W4" i="7"/>
  <c r="X4" i="7"/>
  <c r="Y4" i="7"/>
  <c r="Y37" i="26"/>
  <c r="Z4" i="7"/>
  <c r="AA4" i="7"/>
  <c r="AB4" i="7"/>
  <c r="AC4" i="7"/>
  <c r="AD4" i="7"/>
  <c r="AD37" i="26"/>
  <c r="AE4" i="7"/>
  <c r="AE37" i="26"/>
  <c r="AF4" i="7"/>
  <c r="AG4" i="7"/>
  <c r="AG37" i="26"/>
  <c r="AG54" i="26"/>
  <c r="AH4" i="7"/>
  <c r="AI4" i="7"/>
  <c r="AJ4" i="7"/>
  <c r="AK4" i="7"/>
  <c r="AK37" i="26"/>
  <c r="AL4" i="7"/>
  <c r="AL37" i="26"/>
  <c r="AM4" i="7"/>
  <c r="AM37" i="26"/>
  <c r="AN4" i="7"/>
  <c r="AO4" i="7"/>
  <c r="AO37" i="26"/>
  <c r="AO54" i="26"/>
  <c r="AP4" i="7"/>
  <c r="AQ4" i="7"/>
  <c r="AQ37" i="26"/>
  <c r="AR4" i="7"/>
  <c r="AS4" i="7"/>
  <c r="AS37" i="26"/>
  <c r="AT4" i="7"/>
  <c r="AU4" i="7"/>
  <c r="AV4" i="7"/>
  <c r="AW4" i="7"/>
  <c r="AW37" i="26"/>
  <c r="AX4" i="7"/>
  <c r="AY4" i="7"/>
  <c r="AZ4" i="7"/>
  <c r="BA4" i="7"/>
  <c r="BA37" i="26"/>
  <c r="BA54" i="26"/>
  <c r="BB4" i="7"/>
  <c r="BB37" i="26"/>
  <c r="BC4" i="7"/>
  <c r="BD4" i="7"/>
  <c r="BE4" i="7"/>
  <c r="BE37" i="26"/>
  <c r="BE54" i="26"/>
  <c r="BF4" i="7"/>
  <c r="BG4" i="7"/>
  <c r="BG37" i="26"/>
  <c r="BH4" i="7"/>
  <c r="BI4" i="7"/>
  <c r="BI37" i="26"/>
  <c r="BI54" i="26"/>
  <c r="BJ4" i="7"/>
  <c r="BK4" i="7"/>
  <c r="BL4" i="7"/>
  <c r="BM4" i="7"/>
  <c r="BM37" i="26"/>
  <c r="BN4" i="7"/>
  <c r="BO4" i="7"/>
  <c r="BP4" i="7"/>
  <c r="BQ4" i="7"/>
  <c r="BR4" i="7"/>
  <c r="BS4" i="7"/>
  <c r="BT4" i="7"/>
  <c r="BU4" i="7"/>
  <c r="BU37" i="26"/>
  <c r="BV4" i="7"/>
  <c r="BW4" i="7"/>
  <c r="BW37" i="26"/>
  <c r="BX4" i="7"/>
  <c r="B5" i="7"/>
  <c r="B4" i="59"/>
  <c r="B36" i="26"/>
  <c r="B5" i="59"/>
  <c r="C4" i="59"/>
  <c r="D4" i="59"/>
  <c r="D36" i="26"/>
  <c r="E4" i="59"/>
  <c r="F4" i="59"/>
  <c r="F36" i="26"/>
  <c r="G4" i="59"/>
  <c r="G36" i="26"/>
  <c r="H4" i="59"/>
  <c r="H36" i="26"/>
  <c r="I4" i="59"/>
  <c r="J4" i="59"/>
  <c r="J36" i="26"/>
  <c r="K4" i="59"/>
  <c r="K36" i="26"/>
  <c r="L4" i="59"/>
  <c r="L36" i="26"/>
  <c r="M4" i="59"/>
  <c r="M36" i="26"/>
  <c r="N4" i="59"/>
  <c r="N36" i="26"/>
  <c r="O4" i="59"/>
  <c r="O36" i="26"/>
  <c r="P4" i="59"/>
  <c r="P36" i="26"/>
  <c r="Q4" i="59"/>
  <c r="R4" i="59"/>
  <c r="R36" i="26"/>
  <c r="S4" i="59"/>
  <c r="T4" i="59"/>
  <c r="T36" i="26"/>
  <c r="U4" i="59"/>
  <c r="U36" i="26"/>
  <c r="V4" i="59"/>
  <c r="W4" i="59"/>
  <c r="X4" i="59"/>
  <c r="X36" i="26"/>
  <c r="Y4" i="59"/>
  <c r="Y36" i="26"/>
  <c r="Z4" i="59"/>
  <c r="Z36" i="26"/>
  <c r="AA4" i="59"/>
  <c r="AB4" i="59"/>
  <c r="AB36" i="26"/>
  <c r="AC4" i="59"/>
  <c r="AD4" i="59"/>
  <c r="AE4" i="59"/>
  <c r="AF4" i="59"/>
  <c r="AF36" i="26"/>
  <c r="AF53" i="26"/>
  <c r="AG4" i="59"/>
  <c r="AH4" i="59"/>
  <c r="AI4" i="59"/>
  <c r="AJ4" i="59"/>
  <c r="AJ36" i="26"/>
  <c r="AK4" i="59"/>
  <c r="AL4" i="59"/>
  <c r="AM4" i="59"/>
  <c r="AN4" i="59"/>
  <c r="AO4" i="59"/>
  <c r="AP4" i="59"/>
  <c r="AQ4" i="59"/>
  <c r="AQ36" i="26"/>
  <c r="AR4" i="59"/>
  <c r="AR36" i="26"/>
  <c r="AS4" i="59"/>
  <c r="AS36" i="26"/>
  <c r="AT4" i="59"/>
  <c r="AT36" i="26"/>
  <c r="AU4" i="59"/>
  <c r="AV4" i="59"/>
  <c r="AV36" i="26"/>
  <c r="AW4" i="59"/>
  <c r="AW36" i="26"/>
  <c r="AX4" i="59"/>
  <c r="AX36" i="26"/>
  <c r="AY4" i="59"/>
  <c r="AY36" i="26"/>
  <c r="AZ4" i="59"/>
  <c r="BA4" i="59"/>
  <c r="BA36" i="26"/>
  <c r="BB4" i="59"/>
  <c r="BB36" i="26"/>
  <c r="BC4" i="59"/>
  <c r="BD4" i="59"/>
  <c r="BD36" i="26"/>
  <c r="BE4" i="59"/>
  <c r="BF4" i="59"/>
  <c r="BF36" i="26"/>
  <c r="BG4" i="59"/>
  <c r="BG36" i="26"/>
  <c r="BH4" i="59"/>
  <c r="BH36" i="26"/>
  <c r="BI4" i="59"/>
  <c r="BJ4" i="59"/>
  <c r="BJ36" i="26"/>
  <c r="BK4" i="59"/>
  <c r="BL4" i="59"/>
  <c r="BL36" i="26"/>
  <c r="BM4" i="59"/>
  <c r="BN4" i="59"/>
  <c r="BN36" i="26"/>
  <c r="BO4" i="59"/>
  <c r="BP4" i="59"/>
  <c r="BP36" i="26"/>
  <c r="BQ4" i="59"/>
  <c r="BQ36" i="26"/>
  <c r="BR4" i="59"/>
  <c r="BR36" i="26"/>
  <c r="BS4" i="59"/>
  <c r="BT4" i="59"/>
  <c r="BU4" i="59"/>
  <c r="BU36" i="26"/>
  <c r="BV4" i="59"/>
  <c r="BV36" i="26"/>
  <c r="BW4" i="59"/>
  <c r="BW36" i="26"/>
  <c r="BX4" i="59"/>
  <c r="BX36" i="26"/>
  <c r="BY4" i="59"/>
  <c r="BZ4" i="59"/>
  <c r="CA4" i="59"/>
  <c r="CB4" i="59"/>
  <c r="CC4" i="59"/>
  <c r="CD4" i="59"/>
  <c r="CE4" i="59"/>
  <c r="CF4" i="59"/>
  <c r="CG4" i="59"/>
  <c r="CH4" i="59"/>
  <c r="CI4" i="59"/>
  <c r="CJ4" i="59"/>
  <c r="CK4" i="59"/>
  <c r="CL4" i="59"/>
  <c r="CM4" i="59"/>
  <c r="CN4" i="59"/>
  <c r="CO4" i="59"/>
  <c r="CP4" i="59"/>
  <c r="CQ4" i="59"/>
  <c r="CR4" i="59"/>
  <c r="CS4" i="59"/>
  <c r="CT4" i="59"/>
  <c r="CU4" i="59"/>
  <c r="CV4" i="59"/>
  <c r="CW4" i="59"/>
  <c r="CX4" i="59"/>
  <c r="CY4" i="59"/>
  <c r="CZ4" i="59"/>
  <c r="DA4" i="59"/>
  <c r="DB4" i="59"/>
  <c r="DC4" i="59"/>
  <c r="DD4" i="59"/>
  <c r="B4" i="58"/>
  <c r="B5" i="58"/>
  <c r="C4" i="58"/>
  <c r="C5" i="58"/>
  <c r="D5" i="58"/>
  <c r="E5" i="58"/>
  <c r="D4" i="58"/>
  <c r="E4" i="58"/>
  <c r="F4" i="58"/>
  <c r="G4" i="58"/>
  <c r="G35" i="26"/>
  <c r="H4" i="58"/>
  <c r="H35" i="26"/>
  <c r="I4" i="58"/>
  <c r="J4" i="58"/>
  <c r="J35" i="26"/>
  <c r="K4" i="58"/>
  <c r="K35" i="26"/>
  <c r="L4" i="58"/>
  <c r="M4" i="58"/>
  <c r="M35" i="26"/>
  <c r="N4" i="58"/>
  <c r="O4" i="58"/>
  <c r="O35" i="26"/>
  <c r="P4" i="58"/>
  <c r="P35" i="26"/>
  <c r="Q4" i="58"/>
  <c r="R4" i="58"/>
  <c r="S4" i="58"/>
  <c r="T4" i="58"/>
  <c r="U4" i="58"/>
  <c r="V4" i="58"/>
  <c r="W4" i="58"/>
  <c r="X4" i="58"/>
  <c r="X35" i="26"/>
  <c r="Y4" i="58"/>
  <c r="Z4" i="58"/>
  <c r="Z35" i="26"/>
  <c r="AA4" i="58"/>
  <c r="AB4" i="58"/>
  <c r="AC4" i="58"/>
  <c r="AD4" i="58"/>
  <c r="AD35" i="26"/>
  <c r="AE4" i="58"/>
  <c r="AF4" i="58"/>
  <c r="AG4" i="58"/>
  <c r="AH4" i="58"/>
  <c r="AI4" i="58"/>
  <c r="AJ4" i="58"/>
  <c r="AK4" i="58"/>
  <c r="AL4" i="58"/>
  <c r="AL35" i="26"/>
  <c r="AM4" i="58"/>
  <c r="AN4" i="58"/>
  <c r="AO4" i="58"/>
  <c r="AP4" i="58"/>
  <c r="AQ4" i="58"/>
  <c r="AQ35" i="26"/>
  <c r="AR4" i="58"/>
  <c r="AR35" i="26"/>
  <c r="AS4" i="58"/>
  <c r="AS35" i="26"/>
  <c r="AT4" i="58"/>
  <c r="AU4" i="58"/>
  <c r="AV4" i="58"/>
  <c r="AV35" i="26"/>
  <c r="AW4" i="58"/>
  <c r="AX4" i="58"/>
  <c r="AX35" i="26"/>
  <c r="AY4" i="58"/>
  <c r="AY35" i="26"/>
  <c r="AZ4" i="58"/>
  <c r="BA4" i="58"/>
  <c r="BB4" i="58"/>
  <c r="BB35" i="26"/>
  <c r="BC4" i="58"/>
  <c r="BD4" i="58"/>
  <c r="BD35" i="26"/>
  <c r="BE4" i="58"/>
  <c r="BF4" i="58"/>
  <c r="BF35" i="26"/>
  <c r="BG4" i="58"/>
  <c r="BH4" i="58"/>
  <c r="BH35" i="26"/>
  <c r="BI4" i="58"/>
  <c r="BJ4" i="58"/>
  <c r="BJ35" i="26"/>
  <c r="BK4" i="58"/>
  <c r="BL4" i="58"/>
  <c r="BM4" i="58"/>
  <c r="BN4" i="58"/>
  <c r="BN35" i="26"/>
  <c r="BO4" i="58"/>
  <c r="BP4" i="58"/>
  <c r="BP35" i="26"/>
  <c r="BQ4" i="58"/>
  <c r="BR4" i="58"/>
  <c r="BR35" i="26"/>
  <c r="BS4" i="58"/>
  <c r="BT4" i="58"/>
  <c r="BU4" i="58"/>
  <c r="BV4" i="58"/>
  <c r="BV35" i="26"/>
  <c r="BW4" i="58"/>
  <c r="BX4" i="58"/>
  <c r="BX35" i="26"/>
  <c r="BY4" i="58"/>
  <c r="BZ4" i="58"/>
  <c r="CA4" i="58"/>
  <c r="CB4" i="58"/>
  <c r="CC4" i="58"/>
  <c r="CD4" i="58"/>
  <c r="CE4" i="58"/>
  <c r="CF4" i="58"/>
  <c r="CG4" i="58"/>
  <c r="CH4" i="58"/>
  <c r="CI4" i="58"/>
  <c r="CJ4" i="58"/>
  <c r="CK4" i="58"/>
  <c r="CL4" i="58"/>
  <c r="CM4" i="58"/>
  <c r="CN4" i="58"/>
  <c r="CO4" i="58"/>
  <c r="CP4" i="58"/>
  <c r="CQ4" i="58"/>
  <c r="CR4" i="58"/>
  <c r="CS4" i="58"/>
  <c r="CT4" i="58"/>
  <c r="CU4" i="58"/>
  <c r="CV4" i="58"/>
  <c r="CW4" i="58"/>
  <c r="CX4" i="58"/>
  <c r="CY4" i="58"/>
  <c r="CZ4" i="58"/>
  <c r="DA4" i="58"/>
  <c r="DB4" i="58"/>
  <c r="DC4" i="58"/>
  <c r="DD4" i="58"/>
  <c r="B4" i="57"/>
  <c r="B5" i="57"/>
  <c r="C4" i="57"/>
  <c r="D4" i="57"/>
  <c r="E4" i="57"/>
  <c r="F4" i="57"/>
  <c r="G4" i="57"/>
  <c r="G34" i="26"/>
  <c r="H4" i="57"/>
  <c r="H34" i="26"/>
  <c r="I4" i="57"/>
  <c r="J4" i="57"/>
  <c r="K4" i="57"/>
  <c r="K34" i="26"/>
  <c r="L4" i="57"/>
  <c r="M4" i="57"/>
  <c r="M34" i="26"/>
  <c r="N4" i="57"/>
  <c r="O4" i="57"/>
  <c r="O34" i="26"/>
  <c r="P4" i="57"/>
  <c r="P34" i="26"/>
  <c r="Q4" i="57"/>
  <c r="R4" i="57"/>
  <c r="S4" i="57"/>
  <c r="T4" i="57"/>
  <c r="U4" i="57"/>
  <c r="V4" i="57"/>
  <c r="W4" i="57"/>
  <c r="X4" i="57"/>
  <c r="X34" i="26"/>
  <c r="Y4" i="57"/>
  <c r="Z4" i="57"/>
  <c r="AA4" i="57"/>
  <c r="AA34" i="26"/>
  <c r="AB4" i="57"/>
  <c r="AC4" i="57"/>
  <c r="AD4" i="57"/>
  <c r="AE4" i="57"/>
  <c r="AF4" i="57"/>
  <c r="AG4" i="57"/>
  <c r="AH4" i="57"/>
  <c r="AI4" i="57"/>
  <c r="AJ4" i="57"/>
  <c r="AK4" i="57"/>
  <c r="AL4" i="57"/>
  <c r="AM4" i="57"/>
  <c r="AM34" i="26"/>
  <c r="AN4" i="57"/>
  <c r="AO4" i="57"/>
  <c r="AP4" i="57"/>
  <c r="AQ4" i="57"/>
  <c r="AQ34" i="26"/>
  <c r="AR4" i="57"/>
  <c r="AR34" i="26"/>
  <c r="AR53" i="26"/>
  <c r="AS4" i="57"/>
  <c r="AS34" i="26"/>
  <c r="AT4" i="57"/>
  <c r="AU4" i="57"/>
  <c r="AV4" i="57"/>
  <c r="AV34" i="26"/>
  <c r="AW4" i="57"/>
  <c r="AX4" i="57"/>
  <c r="AX34" i="26"/>
  <c r="AY4" i="57"/>
  <c r="AZ4" i="57"/>
  <c r="BA4" i="57"/>
  <c r="BB4" i="57"/>
  <c r="BB34" i="26"/>
  <c r="BC4" i="57"/>
  <c r="BD4" i="57"/>
  <c r="BD34" i="26"/>
  <c r="BE4" i="57"/>
  <c r="BF4" i="57"/>
  <c r="BF34" i="26"/>
  <c r="BG4" i="57"/>
  <c r="BH4" i="57"/>
  <c r="BH34" i="26"/>
  <c r="BI4" i="57"/>
  <c r="BJ4" i="57"/>
  <c r="BJ34" i="26"/>
  <c r="BK4" i="57"/>
  <c r="BL4" i="57"/>
  <c r="BM4" i="57"/>
  <c r="BN4" i="57"/>
  <c r="BN34" i="26"/>
  <c r="BO4" i="57"/>
  <c r="BP4" i="57"/>
  <c r="BP34" i="26"/>
  <c r="BP53" i="26"/>
  <c r="BQ4" i="57"/>
  <c r="BR4" i="57"/>
  <c r="BR34" i="26"/>
  <c r="BS4" i="57"/>
  <c r="BT4" i="57"/>
  <c r="BU4" i="57"/>
  <c r="BV4" i="57"/>
  <c r="BV34" i="26"/>
  <c r="BW4" i="57"/>
  <c r="BX4" i="57"/>
  <c r="BX34" i="26"/>
  <c r="BY4" i="57"/>
  <c r="BZ4" i="57"/>
  <c r="CA4" i="57"/>
  <c r="CB4" i="57"/>
  <c r="CC4" i="57"/>
  <c r="CD4" i="57"/>
  <c r="CE4" i="57"/>
  <c r="CF4" i="57"/>
  <c r="CG4" i="57"/>
  <c r="CH4" i="57"/>
  <c r="CI4" i="57"/>
  <c r="CJ4" i="57"/>
  <c r="CK4" i="57"/>
  <c r="CL4" i="57"/>
  <c r="CM4" i="57"/>
  <c r="CN4" i="57"/>
  <c r="CO4" i="57"/>
  <c r="CP4" i="57"/>
  <c r="CQ4" i="57"/>
  <c r="CR4" i="57"/>
  <c r="CS4" i="57"/>
  <c r="CT4" i="57"/>
  <c r="CU4" i="57"/>
  <c r="CV4" i="57"/>
  <c r="CW4" i="57"/>
  <c r="CX4" i="57"/>
  <c r="CY4" i="57"/>
  <c r="CZ4" i="57"/>
  <c r="DA4" i="57"/>
  <c r="DB4" i="57"/>
  <c r="DC4" i="57"/>
  <c r="DD4" i="57"/>
  <c r="BY3" i="53"/>
  <c r="BY4" i="53"/>
  <c r="BY5" i="53"/>
  <c r="BY6" i="53"/>
  <c r="BY7" i="53"/>
  <c r="BY8" i="53"/>
  <c r="BY9" i="53"/>
  <c r="BY10" i="53"/>
  <c r="AB33" i="26"/>
  <c r="AB34" i="26"/>
  <c r="AB35" i="26"/>
  <c r="AB2" i="26"/>
  <c r="AB3" i="26"/>
  <c r="AB4" i="26"/>
  <c r="AB5" i="26"/>
  <c r="AB6" i="26"/>
  <c r="AB7" i="26"/>
  <c r="AB9" i="26"/>
  <c r="AB11" i="26"/>
  <c r="AB12" i="26"/>
  <c r="AB14" i="26"/>
  <c r="AB15" i="26"/>
  <c r="AB59" i="26" s="1"/>
  <c r="AB73" i="26" s="1"/>
  <c r="AB16" i="26"/>
  <c r="AB19" i="26"/>
  <c r="AB20" i="26"/>
  <c r="AB21" i="26"/>
  <c r="AB24" i="26"/>
  <c r="AB25" i="26"/>
  <c r="AB26" i="26"/>
  <c r="AB27" i="26"/>
  <c r="AB30" i="26"/>
  <c r="AB31" i="26"/>
  <c r="AB37" i="26"/>
  <c r="AF33" i="26"/>
  <c r="AJ33" i="26"/>
  <c r="AN33" i="26"/>
  <c r="AN53" i="26"/>
  <c r="AN2" i="26"/>
  <c r="AN3" i="26"/>
  <c r="AN4" i="26"/>
  <c r="AN5" i="26"/>
  <c r="AN6" i="26"/>
  <c r="AN7" i="26"/>
  <c r="AN9" i="26"/>
  <c r="AN11" i="26"/>
  <c r="AN12" i="26"/>
  <c r="AN14" i="26"/>
  <c r="AN15" i="26"/>
  <c r="AN45" i="26" s="1"/>
  <c r="AN63" i="26" s="1"/>
  <c r="AN16" i="26"/>
  <c r="AN20" i="26"/>
  <c r="AN21" i="26"/>
  <c r="AN24" i="26"/>
  <c r="AN25" i="26"/>
  <c r="AN26" i="26"/>
  <c r="AN27" i="26"/>
  <c r="AN28" i="26"/>
  <c r="AN30" i="26"/>
  <c r="AN34" i="26"/>
  <c r="AN35" i="26"/>
  <c r="AN36" i="26"/>
  <c r="AN37" i="26"/>
  <c r="AR33" i="26"/>
  <c r="AV33" i="26"/>
  <c r="AZ33" i="26"/>
  <c r="BD33" i="26"/>
  <c r="BD53" i="26"/>
  <c r="BH33" i="26"/>
  <c r="BL33" i="26"/>
  <c r="BP33" i="26"/>
  <c r="BT33" i="26"/>
  <c r="BX33" i="26"/>
  <c r="B13" i="53"/>
  <c r="C13" i="53"/>
  <c r="B11" i="52"/>
  <c r="B12" i="52"/>
  <c r="C12" i="52"/>
  <c r="C11" i="52"/>
  <c r="D11" i="52"/>
  <c r="D12" i="52"/>
  <c r="E12" i="52"/>
  <c r="E11" i="52"/>
  <c r="F11" i="52"/>
  <c r="G11" i="52"/>
  <c r="G32" i="26"/>
  <c r="H11" i="52"/>
  <c r="I11" i="52"/>
  <c r="J11" i="52"/>
  <c r="K11" i="52"/>
  <c r="K32" i="26"/>
  <c r="L11" i="52"/>
  <c r="M11" i="52"/>
  <c r="M32" i="26"/>
  <c r="N11" i="52"/>
  <c r="O11" i="52"/>
  <c r="P11" i="52"/>
  <c r="P32" i="26"/>
  <c r="Q11" i="52"/>
  <c r="R11" i="52"/>
  <c r="S11" i="52"/>
  <c r="T11" i="52"/>
  <c r="T32" i="26"/>
  <c r="U11" i="52"/>
  <c r="U32" i="26"/>
  <c r="V11" i="52"/>
  <c r="W11" i="52"/>
  <c r="X11" i="52"/>
  <c r="Y11" i="52"/>
  <c r="Z11" i="52"/>
  <c r="AA11" i="52"/>
  <c r="AB11" i="52"/>
  <c r="AB32" i="26"/>
  <c r="AC11" i="52"/>
  <c r="AD11" i="52"/>
  <c r="AD32" i="26"/>
  <c r="AE11" i="52"/>
  <c r="AF11" i="52"/>
  <c r="AG11" i="52"/>
  <c r="AH11" i="52"/>
  <c r="AH32" i="26"/>
  <c r="AI11" i="52"/>
  <c r="AJ11" i="52"/>
  <c r="AK11" i="52"/>
  <c r="AL11" i="52"/>
  <c r="AL32" i="26"/>
  <c r="AM11" i="52"/>
  <c r="AN11" i="52"/>
  <c r="AN32" i="26"/>
  <c r="AO11" i="52"/>
  <c r="AP11" i="52"/>
  <c r="AQ11" i="52"/>
  <c r="AQ32" i="26"/>
  <c r="AR11" i="52"/>
  <c r="AS11" i="52"/>
  <c r="AT11" i="52"/>
  <c r="AU11" i="52"/>
  <c r="AU32" i="26"/>
  <c r="AV11" i="52"/>
  <c r="AW11" i="52"/>
  <c r="AX11" i="52"/>
  <c r="AY11" i="52"/>
  <c r="AY32" i="26"/>
  <c r="AZ11" i="52"/>
  <c r="BA11" i="52"/>
  <c r="BB11" i="52"/>
  <c r="BC11" i="52"/>
  <c r="BC32" i="26"/>
  <c r="BD11" i="52"/>
  <c r="BE11" i="52"/>
  <c r="BF11" i="52"/>
  <c r="BG11" i="52"/>
  <c r="BG32" i="26"/>
  <c r="BH11" i="52"/>
  <c r="BI11" i="52"/>
  <c r="BJ11" i="52"/>
  <c r="BK11" i="52"/>
  <c r="BK32" i="26"/>
  <c r="BL11" i="52"/>
  <c r="BM11" i="52"/>
  <c r="BN11" i="52"/>
  <c r="BO11" i="52"/>
  <c r="BO32" i="26"/>
  <c r="BP11" i="52"/>
  <c r="BQ11" i="52"/>
  <c r="BR11" i="52"/>
  <c r="BS11" i="52"/>
  <c r="BS32" i="26"/>
  <c r="BT11" i="52"/>
  <c r="BU11" i="52"/>
  <c r="BV11" i="52"/>
  <c r="BW11" i="52"/>
  <c r="BW32" i="26"/>
  <c r="BX11" i="52"/>
  <c r="B5" i="56"/>
  <c r="B6" i="56"/>
  <c r="C5" i="56"/>
  <c r="C6" i="56"/>
  <c r="D5" i="56"/>
  <c r="E5" i="56"/>
  <c r="F5" i="56"/>
  <c r="G5" i="56"/>
  <c r="G31" i="26"/>
  <c r="H5" i="56"/>
  <c r="H31" i="26"/>
  <c r="I5" i="56"/>
  <c r="J5" i="56"/>
  <c r="J31" i="26"/>
  <c r="K5" i="56"/>
  <c r="K31" i="26"/>
  <c r="L5" i="56"/>
  <c r="M5" i="56"/>
  <c r="M31" i="26"/>
  <c r="N5" i="56"/>
  <c r="O5" i="56"/>
  <c r="O31" i="26"/>
  <c r="P5" i="56"/>
  <c r="P31" i="26"/>
  <c r="Q5" i="56"/>
  <c r="R5" i="56"/>
  <c r="S5" i="56"/>
  <c r="S31" i="26"/>
  <c r="T5" i="56"/>
  <c r="U5" i="56"/>
  <c r="V5" i="56"/>
  <c r="W5" i="56"/>
  <c r="X5" i="56"/>
  <c r="X31" i="26"/>
  <c r="Y5" i="56"/>
  <c r="Y31" i="26"/>
  <c r="Z5" i="56"/>
  <c r="Z31" i="26"/>
  <c r="AA5" i="56"/>
  <c r="AB5" i="56"/>
  <c r="AC5" i="56"/>
  <c r="AD5" i="56"/>
  <c r="AE5" i="56"/>
  <c r="AF5" i="56"/>
  <c r="AF31" i="26"/>
  <c r="AG5" i="56"/>
  <c r="AH5" i="56"/>
  <c r="AI5" i="56"/>
  <c r="AJ5" i="56"/>
  <c r="AK5" i="56"/>
  <c r="AL5" i="56"/>
  <c r="AL31" i="26"/>
  <c r="AL60" i="26"/>
  <c r="AM5" i="56"/>
  <c r="AN5" i="56"/>
  <c r="AN31" i="26"/>
  <c r="AO5" i="56"/>
  <c r="AO31" i="26"/>
  <c r="AP5" i="56"/>
  <c r="AQ5" i="56"/>
  <c r="AQ31" i="26"/>
  <c r="AR5" i="56"/>
  <c r="AR31" i="26"/>
  <c r="AS5" i="56"/>
  <c r="AS31" i="26"/>
  <c r="AT5" i="56"/>
  <c r="AU5" i="56"/>
  <c r="AU31" i="26"/>
  <c r="AV5" i="56"/>
  <c r="AV31" i="26"/>
  <c r="AW5" i="56"/>
  <c r="AX5" i="56"/>
  <c r="AX31" i="26"/>
  <c r="AY5" i="56"/>
  <c r="AZ5" i="56"/>
  <c r="BA5" i="56"/>
  <c r="BA31" i="26"/>
  <c r="BB5" i="56"/>
  <c r="BB31" i="26"/>
  <c r="BC5" i="56"/>
  <c r="BD5" i="56"/>
  <c r="BD31" i="26"/>
  <c r="BE5" i="56"/>
  <c r="BF5" i="56"/>
  <c r="BF31" i="26"/>
  <c r="BG5" i="56"/>
  <c r="BG31" i="26"/>
  <c r="BH5" i="56"/>
  <c r="BH31" i="26"/>
  <c r="BI5" i="56"/>
  <c r="BJ5" i="56"/>
  <c r="BJ31" i="26"/>
  <c r="BK5" i="56"/>
  <c r="BL5" i="56"/>
  <c r="BM5" i="56"/>
  <c r="BN5" i="56"/>
  <c r="BN31" i="26"/>
  <c r="BO5" i="56"/>
  <c r="BP5" i="56"/>
  <c r="BP31" i="26"/>
  <c r="BQ5" i="56"/>
  <c r="BR5" i="56"/>
  <c r="BR31" i="26"/>
  <c r="BS5" i="56"/>
  <c r="BS31" i="26"/>
  <c r="BT5" i="56"/>
  <c r="BU5" i="56"/>
  <c r="BV5" i="56"/>
  <c r="BV31" i="26"/>
  <c r="BW5" i="56"/>
  <c r="BX5" i="56"/>
  <c r="BX31" i="26"/>
  <c r="BY5" i="56"/>
  <c r="BZ5" i="56"/>
  <c r="CA5" i="56"/>
  <c r="CB5" i="56"/>
  <c r="CC5" i="56"/>
  <c r="CD5" i="56"/>
  <c r="CE5" i="56"/>
  <c r="CF5" i="56"/>
  <c r="CG5" i="56"/>
  <c r="CH5" i="56"/>
  <c r="CI5" i="56"/>
  <c r="CJ5" i="56"/>
  <c r="CK5" i="56"/>
  <c r="CL5" i="56"/>
  <c r="CM5" i="56"/>
  <c r="CN5" i="56"/>
  <c r="CO5" i="56"/>
  <c r="CP5" i="56"/>
  <c r="CQ5" i="56"/>
  <c r="CR5" i="56"/>
  <c r="CS5" i="56"/>
  <c r="CT5" i="56"/>
  <c r="CU5" i="56"/>
  <c r="CV5" i="56"/>
  <c r="CW5" i="56"/>
  <c r="CX5" i="56"/>
  <c r="CY5" i="56"/>
  <c r="CZ5" i="56"/>
  <c r="DA5" i="56"/>
  <c r="DB5" i="56"/>
  <c r="DC5" i="56"/>
  <c r="DD5" i="56"/>
  <c r="B4" i="55"/>
  <c r="B5" i="55"/>
  <c r="C4" i="55"/>
  <c r="D4" i="55"/>
  <c r="E4" i="55"/>
  <c r="F4" i="55"/>
  <c r="G4" i="55"/>
  <c r="H4" i="55"/>
  <c r="I4" i="55"/>
  <c r="J4" i="55"/>
  <c r="K4" i="55"/>
  <c r="L4" i="55"/>
  <c r="M4" i="55"/>
  <c r="N4" i="55"/>
  <c r="O4" i="55"/>
  <c r="P4" i="55"/>
  <c r="Q4" i="55"/>
  <c r="R4" i="55"/>
  <c r="S4" i="55"/>
  <c r="T4" i="55"/>
  <c r="U4" i="55"/>
  <c r="V4" i="55"/>
  <c r="W4" i="55"/>
  <c r="X4" i="55"/>
  <c r="Y4" i="55"/>
  <c r="Z4" i="55"/>
  <c r="AA4" i="55"/>
  <c r="AB4" i="55"/>
  <c r="AC4" i="55"/>
  <c r="AD4" i="55"/>
  <c r="AE4" i="55"/>
  <c r="AF4" i="55"/>
  <c r="AG4" i="55"/>
  <c r="AH4" i="55"/>
  <c r="AI4" i="55"/>
  <c r="AJ4" i="55"/>
  <c r="AK4" i="55"/>
  <c r="AL4" i="55"/>
  <c r="AM4" i="55"/>
  <c r="AN4" i="55"/>
  <c r="AO4" i="55"/>
  <c r="AP4" i="55"/>
  <c r="AQ4" i="55"/>
  <c r="AR4" i="55"/>
  <c r="AS4" i="55"/>
  <c r="AT4" i="55"/>
  <c r="AU4" i="55"/>
  <c r="AV4" i="55"/>
  <c r="AW4" i="55"/>
  <c r="AX4" i="55"/>
  <c r="AY4" i="55"/>
  <c r="AZ4" i="55"/>
  <c r="BA4" i="55"/>
  <c r="BB4" i="55"/>
  <c r="BC4" i="55"/>
  <c r="BD4" i="55"/>
  <c r="BE4" i="55"/>
  <c r="BF4" i="55"/>
  <c r="BG4" i="55"/>
  <c r="BH4" i="55"/>
  <c r="BI4" i="55"/>
  <c r="BJ4" i="55"/>
  <c r="BK4" i="55"/>
  <c r="BL4" i="55"/>
  <c r="BM4" i="55"/>
  <c r="BN4" i="55"/>
  <c r="BO4" i="55"/>
  <c r="BP4" i="55"/>
  <c r="BQ4" i="55"/>
  <c r="BR4" i="55"/>
  <c r="BS4" i="55"/>
  <c r="BT4" i="55"/>
  <c r="BU4" i="55"/>
  <c r="BV4" i="55"/>
  <c r="BW4" i="55"/>
  <c r="BX4" i="55"/>
  <c r="BY4" i="55"/>
  <c r="BZ4" i="55"/>
  <c r="CA4" i="55"/>
  <c r="CB4" i="55"/>
  <c r="CC4" i="55"/>
  <c r="CD4" i="55"/>
  <c r="CE4" i="55"/>
  <c r="CF4" i="55"/>
  <c r="CG4" i="55"/>
  <c r="CH4" i="55"/>
  <c r="CI4" i="55"/>
  <c r="CJ4" i="55"/>
  <c r="CK4" i="55"/>
  <c r="CL4" i="55"/>
  <c r="CM4" i="55"/>
  <c r="CN4" i="55"/>
  <c r="CO4" i="55"/>
  <c r="CP4" i="55"/>
  <c r="CQ4" i="55"/>
  <c r="CR4" i="55"/>
  <c r="CS4" i="55"/>
  <c r="CT4" i="55"/>
  <c r="CU4" i="55"/>
  <c r="CV4" i="55"/>
  <c r="CW4" i="55"/>
  <c r="CX4" i="55"/>
  <c r="CY4" i="55"/>
  <c r="CZ4" i="55"/>
  <c r="DA4" i="55"/>
  <c r="DB4" i="55"/>
  <c r="DC4" i="55"/>
  <c r="DD4" i="55"/>
  <c r="B6" i="51"/>
  <c r="B7" i="51"/>
  <c r="C6" i="51"/>
  <c r="C7" i="51"/>
  <c r="D7" i="51"/>
  <c r="E7" i="51"/>
  <c r="D6" i="51"/>
  <c r="D29" i="26"/>
  <c r="E6" i="51"/>
  <c r="F6" i="51"/>
  <c r="G6" i="51"/>
  <c r="H6" i="51"/>
  <c r="H29" i="26"/>
  <c r="I6" i="51"/>
  <c r="J6" i="51"/>
  <c r="K6" i="51"/>
  <c r="L6" i="51"/>
  <c r="L29" i="26"/>
  <c r="M6" i="51"/>
  <c r="M29" i="26"/>
  <c r="N6" i="51"/>
  <c r="O6" i="51"/>
  <c r="P6" i="51"/>
  <c r="Q6" i="51"/>
  <c r="R6" i="51"/>
  <c r="S6" i="51"/>
  <c r="T6" i="51"/>
  <c r="U6" i="51"/>
  <c r="U29" i="26"/>
  <c r="V6" i="51"/>
  <c r="W6" i="51"/>
  <c r="X6" i="51"/>
  <c r="Y6" i="51"/>
  <c r="Z6" i="51"/>
  <c r="AA6" i="51"/>
  <c r="AB6" i="51"/>
  <c r="AB29" i="26"/>
  <c r="AC6" i="51"/>
  <c r="AD6" i="51"/>
  <c r="AE6" i="51"/>
  <c r="AE29" i="26"/>
  <c r="AF6" i="51"/>
  <c r="AG6" i="51"/>
  <c r="AH6" i="51"/>
  <c r="AI6" i="51"/>
  <c r="AI29" i="26"/>
  <c r="AJ6" i="51"/>
  <c r="AK6" i="51"/>
  <c r="AL6" i="51"/>
  <c r="AM6" i="51"/>
  <c r="AM29" i="26"/>
  <c r="AN6" i="51"/>
  <c r="AN29" i="26"/>
  <c r="AO6" i="51"/>
  <c r="AP6" i="51"/>
  <c r="AQ6" i="51"/>
  <c r="AR6" i="51"/>
  <c r="AR29" i="26"/>
  <c r="AS6" i="51"/>
  <c r="AT6" i="51"/>
  <c r="AU6" i="51"/>
  <c r="AV6" i="51"/>
  <c r="AV29" i="26"/>
  <c r="AW6" i="51"/>
  <c r="AX6" i="51"/>
  <c r="AY6" i="51"/>
  <c r="AZ6" i="51"/>
  <c r="AZ29" i="26"/>
  <c r="BA6" i="51"/>
  <c r="BB6" i="51"/>
  <c r="BC6" i="51"/>
  <c r="BD6" i="51"/>
  <c r="BD29" i="26"/>
  <c r="BE6" i="51"/>
  <c r="BF6" i="51"/>
  <c r="BG6" i="51"/>
  <c r="BH6" i="51"/>
  <c r="BH29" i="26"/>
  <c r="BI6" i="51"/>
  <c r="BJ6" i="51"/>
  <c r="BK6" i="51"/>
  <c r="BL6" i="51"/>
  <c r="BL29" i="26"/>
  <c r="BM6" i="51"/>
  <c r="BN6" i="51"/>
  <c r="BO6" i="51"/>
  <c r="BP6" i="51"/>
  <c r="BP29" i="26"/>
  <c r="BQ6" i="51"/>
  <c r="BR6" i="51"/>
  <c r="BS6" i="51"/>
  <c r="BT6" i="51"/>
  <c r="BT29" i="26"/>
  <c r="BU6" i="51"/>
  <c r="BV6" i="51"/>
  <c r="BW6" i="51"/>
  <c r="BX6" i="51"/>
  <c r="BX29" i="26"/>
  <c r="BY6" i="51"/>
  <c r="BZ6" i="51"/>
  <c r="CA6" i="51"/>
  <c r="CB6" i="51"/>
  <c r="CC6" i="51"/>
  <c r="CD6" i="51"/>
  <c r="CE6" i="51"/>
  <c r="CF6" i="51"/>
  <c r="CG6" i="51"/>
  <c r="CH6" i="51"/>
  <c r="CI6" i="51"/>
  <c r="CJ6" i="51"/>
  <c r="CK6" i="51"/>
  <c r="CL6" i="51"/>
  <c r="CM6" i="51"/>
  <c r="CN6" i="51"/>
  <c r="CO6" i="51"/>
  <c r="CP6" i="51"/>
  <c r="CQ6" i="51"/>
  <c r="CR6" i="51"/>
  <c r="CS6" i="51"/>
  <c r="CT6" i="51"/>
  <c r="CU6" i="51"/>
  <c r="CV6" i="51"/>
  <c r="CW6" i="51"/>
  <c r="CX6" i="51"/>
  <c r="CY6" i="51"/>
  <c r="CZ6" i="51"/>
  <c r="DA6" i="51"/>
  <c r="DB6" i="51"/>
  <c r="DC6" i="51"/>
  <c r="DD6" i="51"/>
  <c r="B4" i="50"/>
  <c r="B5" i="50"/>
  <c r="C5" i="50"/>
  <c r="C4" i="50"/>
  <c r="D4" i="50"/>
  <c r="E4" i="50"/>
  <c r="F4" i="50"/>
  <c r="G4" i="50"/>
  <c r="H4" i="50"/>
  <c r="I4" i="50"/>
  <c r="J4" i="50"/>
  <c r="K4" i="50"/>
  <c r="L4" i="50"/>
  <c r="M4" i="50"/>
  <c r="M27" i="26"/>
  <c r="N4" i="50"/>
  <c r="N27" i="26"/>
  <c r="O4" i="50"/>
  <c r="P4" i="50"/>
  <c r="Q4" i="50"/>
  <c r="R4" i="50"/>
  <c r="R27" i="26"/>
  <c r="S4" i="50"/>
  <c r="T4" i="50"/>
  <c r="U4" i="50"/>
  <c r="U27" i="26"/>
  <c r="V4" i="50"/>
  <c r="W4" i="50"/>
  <c r="W27" i="26"/>
  <c r="X4" i="50"/>
  <c r="Y4" i="50"/>
  <c r="Z4" i="50"/>
  <c r="AA4" i="50"/>
  <c r="AA27" i="26"/>
  <c r="AB4" i="50"/>
  <c r="AC4" i="50"/>
  <c r="AD4" i="50"/>
  <c r="AE4" i="50"/>
  <c r="AF4" i="50"/>
  <c r="AG4" i="50"/>
  <c r="AH4" i="50"/>
  <c r="AI4" i="50"/>
  <c r="AJ4" i="50"/>
  <c r="AK4" i="50"/>
  <c r="AL4" i="50"/>
  <c r="AM4" i="50"/>
  <c r="AN4" i="50"/>
  <c r="AO4" i="50"/>
  <c r="AP4" i="50"/>
  <c r="AQ4" i="50"/>
  <c r="AR4" i="50"/>
  <c r="AS4" i="50"/>
  <c r="AT4" i="50"/>
  <c r="AU4" i="50"/>
  <c r="AV4" i="50"/>
  <c r="AW4" i="50"/>
  <c r="AX4" i="50"/>
  <c r="AY4" i="50"/>
  <c r="AZ4" i="50"/>
  <c r="BA4" i="50"/>
  <c r="BB4" i="50"/>
  <c r="BC4" i="50"/>
  <c r="BD4" i="50"/>
  <c r="BE4" i="50"/>
  <c r="BF4" i="50"/>
  <c r="BG4" i="50"/>
  <c r="BH4" i="50"/>
  <c r="BI4" i="50"/>
  <c r="BJ4" i="50"/>
  <c r="BK4" i="50"/>
  <c r="BL4" i="50"/>
  <c r="BM4" i="50"/>
  <c r="BN4" i="50"/>
  <c r="BO4" i="50"/>
  <c r="BP4" i="50"/>
  <c r="BQ4" i="50"/>
  <c r="BR4" i="50"/>
  <c r="BS4" i="50"/>
  <c r="BT4" i="50"/>
  <c r="BU4" i="50"/>
  <c r="BV4" i="50"/>
  <c r="BW4" i="50"/>
  <c r="BX4" i="50"/>
  <c r="BY4" i="50"/>
  <c r="BZ4" i="50"/>
  <c r="CA4" i="50"/>
  <c r="CB4" i="50"/>
  <c r="CC4" i="50"/>
  <c r="CD4" i="50"/>
  <c r="CE4" i="50"/>
  <c r="CF4" i="50"/>
  <c r="CG4" i="50"/>
  <c r="CH4" i="50"/>
  <c r="CI4" i="50"/>
  <c r="CJ4" i="50"/>
  <c r="CK4" i="50"/>
  <c r="CL4" i="50"/>
  <c r="CM4" i="50"/>
  <c r="CN4" i="50"/>
  <c r="CO4" i="50"/>
  <c r="CP4" i="50"/>
  <c r="CQ4" i="50"/>
  <c r="CR4" i="50"/>
  <c r="CS4" i="50"/>
  <c r="CT4" i="50"/>
  <c r="CU4" i="50"/>
  <c r="CV4" i="50"/>
  <c r="CW4" i="50"/>
  <c r="CX4" i="50"/>
  <c r="CY4" i="50"/>
  <c r="CZ4" i="50"/>
  <c r="DA4" i="50"/>
  <c r="DB4" i="50"/>
  <c r="DC4" i="50"/>
  <c r="DD4" i="50"/>
  <c r="B4" i="49"/>
  <c r="B5" i="49"/>
  <c r="C4" i="49"/>
  <c r="C5" i="49"/>
  <c r="D4" i="49"/>
  <c r="E4" i="49"/>
  <c r="F4" i="49"/>
  <c r="G4" i="49"/>
  <c r="G28" i="26"/>
  <c r="H4" i="49"/>
  <c r="H28" i="26"/>
  <c r="I4" i="49"/>
  <c r="J4" i="49"/>
  <c r="K4" i="49"/>
  <c r="L4" i="49"/>
  <c r="L28" i="26"/>
  <c r="M4" i="49"/>
  <c r="M28" i="26"/>
  <c r="N4" i="49"/>
  <c r="O4" i="49"/>
  <c r="P4" i="49"/>
  <c r="Q4" i="49"/>
  <c r="R4" i="49"/>
  <c r="S4" i="49"/>
  <c r="S28" i="26"/>
  <c r="T4" i="49"/>
  <c r="U4" i="49"/>
  <c r="U28" i="26"/>
  <c r="V4" i="49"/>
  <c r="W4" i="49"/>
  <c r="X4" i="49"/>
  <c r="X28" i="26"/>
  <c r="Y4" i="49"/>
  <c r="Z4" i="49"/>
  <c r="AA4" i="49"/>
  <c r="AB4" i="49"/>
  <c r="AB28" i="26"/>
  <c r="AC4" i="49"/>
  <c r="AD4" i="49"/>
  <c r="AE4" i="49"/>
  <c r="AE28" i="26"/>
  <c r="AF4" i="49"/>
  <c r="AF28" i="26"/>
  <c r="AG4" i="49"/>
  <c r="AH4" i="49"/>
  <c r="AI4" i="49"/>
  <c r="AJ4" i="49"/>
  <c r="AK4" i="49"/>
  <c r="AL4" i="49"/>
  <c r="AM4" i="49"/>
  <c r="AN4" i="49"/>
  <c r="AO4" i="49"/>
  <c r="AP4" i="49"/>
  <c r="AQ4" i="49"/>
  <c r="AR4" i="49"/>
  <c r="AS4" i="49"/>
  <c r="AT4" i="49"/>
  <c r="AU4" i="49"/>
  <c r="AU28" i="26"/>
  <c r="AV4" i="49"/>
  <c r="AW4" i="49"/>
  <c r="AX4" i="49"/>
  <c r="AY4" i="49"/>
  <c r="AZ4" i="49"/>
  <c r="BA4" i="49"/>
  <c r="BB4" i="49"/>
  <c r="BC4" i="49"/>
  <c r="BD4" i="49"/>
  <c r="BE4" i="49"/>
  <c r="BF4" i="49"/>
  <c r="BG4" i="49"/>
  <c r="BH4" i="49"/>
  <c r="BI4" i="49"/>
  <c r="BJ4" i="49"/>
  <c r="BK4" i="49"/>
  <c r="BK28" i="26"/>
  <c r="BL4" i="49"/>
  <c r="BM4" i="49"/>
  <c r="BN4" i="49"/>
  <c r="BO4" i="49"/>
  <c r="BP4" i="49"/>
  <c r="BQ4" i="49"/>
  <c r="BR4" i="49"/>
  <c r="BS4" i="49"/>
  <c r="BT4" i="49"/>
  <c r="BU4" i="49"/>
  <c r="BV4" i="49"/>
  <c r="BW4" i="49"/>
  <c r="BX4" i="49"/>
  <c r="BY4" i="49"/>
  <c r="BZ4" i="49"/>
  <c r="CA4" i="49"/>
  <c r="CB4" i="49"/>
  <c r="CC4" i="49"/>
  <c r="CD4" i="49"/>
  <c r="CE4" i="49"/>
  <c r="CF4" i="49"/>
  <c r="CG4" i="49"/>
  <c r="CH4" i="49"/>
  <c r="CI4" i="49"/>
  <c r="CJ4" i="49"/>
  <c r="CK4" i="49"/>
  <c r="CL4" i="49"/>
  <c r="CM4" i="49"/>
  <c r="CN4" i="49"/>
  <c r="CO4" i="49"/>
  <c r="CP4" i="49"/>
  <c r="CQ4" i="49"/>
  <c r="CR4" i="49"/>
  <c r="CS4" i="49"/>
  <c r="CT4" i="49"/>
  <c r="CU4" i="49"/>
  <c r="CV4" i="49"/>
  <c r="CW4" i="49"/>
  <c r="CX4" i="49"/>
  <c r="CY4" i="49"/>
  <c r="CZ4" i="49"/>
  <c r="DA4" i="49"/>
  <c r="DB4" i="49"/>
  <c r="DC4" i="49"/>
  <c r="DD4" i="49"/>
  <c r="B4" i="54"/>
  <c r="B5" i="54"/>
  <c r="C5" i="54"/>
  <c r="C4" i="54"/>
  <c r="D4" i="54"/>
  <c r="E4" i="54"/>
  <c r="F4" i="54"/>
  <c r="G4" i="54"/>
  <c r="H4" i="54"/>
  <c r="I4" i="54"/>
  <c r="J4" i="54"/>
  <c r="K4" i="54"/>
  <c r="L4" i="54"/>
  <c r="M4" i="54"/>
  <c r="N4" i="54"/>
  <c r="O4" i="54"/>
  <c r="P4" i="54"/>
  <c r="Q4" i="54"/>
  <c r="R4" i="54"/>
  <c r="S4" i="54"/>
  <c r="T4" i="54"/>
  <c r="U4" i="54"/>
  <c r="V4" i="54"/>
  <c r="W4" i="54"/>
  <c r="X4" i="54"/>
  <c r="Y4" i="54"/>
  <c r="Z4" i="54"/>
  <c r="AA4" i="54"/>
  <c r="AB4" i="54"/>
  <c r="AC4" i="54"/>
  <c r="AD4" i="54"/>
  <c r="AE4" i="54"/>
  <c r="AF4" i="54"/>
  <c r="AG4" i="54"/>
  <c r="AH4" i="54"/>
  <c r="AI4" i="54"/>
  <c r="AJ4" i="54"/>
  <c r="AK4" i="54"/>
  <c r="AL4" i="54"/>
  <c r="AM4" i="54"/>
  <c r="AN4" i="54"/>
  <c r="AO4" i="54"/>
  <c r="AP4" i="54"/>
  <c r="AQ4" i="54"/>
  <c r="AR4" i="54"/>
  <c r="AS4" i="54"/>
  <c r="AT4" i="54"/>
  <c r="AU4" i="54"/>
  <c r="AV4" i="54"/>
  <c r="AW4" i="54"/>
  <c r="AX4" i="54"/>
  <c r="AY4" i="54"/>
  <c r="AZ4" i="54"/>
  <c r="BA4" i="54"/>
  <c r="BB4" i="54"/>
  <c r="BC4" i="54"/>
  <c r="BD4" i="54"/>
  <c r="BE4" i="54"/>
  <c r="BF4" i="54"/>
  <c r="BG4" i="54"/>
  <c r="BH4" i="54"/>
  <c r="BI4" i="54"/>
  <c r="BJ4" i="54"/>
  <c r="BK4" i="54"/>
  <c r="BL4" i="54"/>
  <c r="BM4" i="54"/>
  <c r="BN4" i="54"/>
  <c r="BO4" i="54"/>
  <c r="BP4" i="54"/>
  <c r="BQ4" i="54"/>
  <c r="BR4" i="54"/>
  <c r="BS4" i="54"/>
  <c r="BT4" i="54"/>
  <c r="BU4" i="54"/>
  <c r="BV4" i="54"/>
  <c r="BW4" i="54"/>
  <c r="BX4" i="54"/>
  <c r="BY4" i="54"/>
  <c r="BZ4" i="54"/>
  <c r="CA4" i="54"/>
  <c r="CB4" i="54"/>
  <c r="CC4" i="54"/>
  <c r="CD4" i="54"/>
  <c r="CE4" i="54"/>
  <c r="CF4" i="54"/>
  <c r="CG4" i="54"/>
  <c r="CH4" i="54"/>
  <c r="CI4" i="54"/>
  <c r="CJ4" i="54"/>
  <c r="CK4" i="54"/>
  <c r="CL4" i="54"/>
  <c r="CM4" i="54"/>
  <c r="CN4" i="54"/>
  <c r="CO4" i="54"/>
  <c r="CP4" i="54"/>
  <c r="CQ4" i="54"/>
  <c r="CR4" i="54"/>
  <c r="CS4" i="54"/>
  <c r="CT4" i="54"/>
  <c r="CU4" i="54"/>
  <c r="CV4" i="54"/>
  <c r="CW4" i="54"/>
  <c r="CX4" i="54"/>
  <c r="CY4" i="54"/>
  <c r="CZ4" i="54"/>
  <c r="DA4" i="54"/>
  <c r="DB4" i="54"/>
  <c r="DC4" i="54"/>
  <c r="DD4" i="54"/>
  <c r="B4" i="48"/>
  <c r="B5" i="48"/>
  <c r="C5" i="48"/>
  <c r="C4" i="48"/>
  <c r="D4" i="48"/>
  <c r="E4" i="48"/>
  <c r="F4" i="48"/>
  <c r="G4" i="48"/>
  <c r="H4" i="48"/>
  <c r="I4" i="48"/>
  <c r="J4" i="48"/>
  <c r="K4" i="48"/>
  <c r="L4" i="48"/>
  <c r="M4" i="48"/>
  <c r="M25" i="26"/>
  <c r="N4" i="48"/>
  <c r="O4" i="48"/>
  <c r="P4" i="48"/>
  <c r="Q4" i="48"/>
  <c r="R4" i="48"/>
  <c r="S4" i="48"/>
  <c r="T4" i="48"/>
  <c r="U4" i="48"/>
  <c r="U25" i="26"/>
  <c r="V4" i="48"/>
  <c r="W4" i="48"/>
  <c r="X4" i="48"/>
  <c r="Y4" i="48"/>
  <c r="Y25" i="26"/>
  <c r="Z4" i="48"/>
  <c r="AA4" i="48"/>
  <c r="AB4" i="48"/>
  <c r="AC4" i="48"/>
  <c r="AD4" i="48"/>
  <c r="AE4" i="48"/>
  <c r="AF4" i="48"/>
  <c r="AG4" i="48"/>
  <c r="AH4" i="48"/>
  <c r="AI4" i="48"/>
  <c r="AJ4" i="48"/>
  <c r="AK4" i="48"/>
  <c r="AL4" i="48"/>
  <c r="AM4" i="48"/>
  <c r="AN4" i="48"/>
  <c r="AO4" i="48"/>
  <c r="AP4" i="48"/>
  <c r="AQ4" i="48"/>
  <c r="AR4" i="48"/>
  <c r="AS4" i="48"/>
  <c r="AT4" i="48"/>
  <c r="AU4" i="48"/>
  <c r="AV4" i="48"/>
  <c r="AW4" i="48"/>
  <c r="AX4" i="48"/>
  <c r="AY4" i="48"/>
  <c r="AZ4" i="48"/>
  <c r="BA4" i="48"/>
  <c r="BB4" i="48"/>
  <c r="BC4" i="48"/>
  <c r="BD4" i="48"/>
  <c r="BE4" i="48"/>
  <c r="BF4" i="48"/>
  <c r="BG4" i="48"/>
  <c r="BH4" i="48"/>
  <c r="BI4" i="48"/>
  <c r="BJ4" i="48"/>
  <c r="BK4" i="48"/>
  <c r="BL4" i="48"/>
  <c r="BM4" i="48"/>
  <c r="BN4" i="48"/>
  <c r="BO4" i="48"/>
  <c r="BP4" i="48"/>
  <c r="BQ4" i="48"/>
  <c r="BR4" i="48"/>
  <c r="BS4" i="48"/>
  <c r="BT4" i="48"/>
  <c r="BU4" i="48"/>
  <c r="BV4" i="48"/>
  <c r="BW4" i="48"/>
  <c r="BX4" i="48"/>
  <c r="BY4" i="48"/>
  <c r="BZ4" i="48"/>
  <c r="CA4" i="48"/>
  <c r="CB4" i="48"/>
  <c r="CC4" i="48"/>
  <c r="CD4" i="48"/>
  <c r="CE4" i="48"/>
  <c r="CF4" i="48"/>
  <c r="CG4" i="48"/>
  <c r="CH4" i="48"/>
  <c r="CI4" i="48"/>
  <c r="CJ4" i="48"/>
  <c r="CK4" i="48"/>
  <c r="CL4" i="48"/>
  <c r="CM4" i="48"/>
  <c r="CN4" i="48"/>
  <c r="CO4" i="48"/>
  <c r="CP4" i="48"/>
  <c r="CQ4" i="48"/>
  <c r="CR4" i="48"/>
  <c r="CS4" i="48"/>
  <c r="CT4" i="48"/>
  <c r="CU4" i="48"/>
  <c r="CV4" i="48"/>
  <c r="CW4" i="48"/>
  <c r="CX4" i="48"/>
  <c r="CY4" i="48"/>
  <c r="CZ4" i="48"/>
  <c r="DA4" i="48"/>
  <c r="DB4" i="48"/>
  <c r="DC4" i="48"/>
  <c r="DD4" i="48"/>
  <c r="B6" i="47"/>
  <c r="C6" i="47"/>
  <c r="F24" i="26"/>
  <c r="J24" i="26"/>
  <c r="N24" i="26"/>
  <c r="R24" i="26"/>
  <c r="V24" i="26"/>
  <c r="Z24" i="26"/>
  <c r="AD24" i="26"/>
  <c r="AH24" i="26"/>
  <c r="AL24" i="26"/>
  <c r="AP24" i="26"/>
  <c r="AT24" i="26"/>
  <c r="AX24" i="26"/>
  <c r="BB24" i="26"/>
  <c r="BF24" i="26"/>
  <c r="BJ24" i="26"/>
  <c r="BN24" i="26"/>
  <c r="B4" i="46"/>
  <c r="C4" i="46"/>
  <c r="D4" i="46"/>
  <c r="E4" i="46"/>
  <c r="E23" i="26"/>
  <c r="F4" i="46"/>
  <c r="G4" i="46"/>
  <c r="G23" i="26"/>
  <c r="H4" i="46"/>
  <c r="I4" i="46"/>
  <c r="I23" i="26"/>
  <c r="J4" i="46"/>
  <c r="K4" i="46"/>
  <c r="L4" i="46"/>
  <c r="M4" i="46"/>
  <c r="M23" i="26"/>
  <c r="N4" i="46"/>
  <c r="O4" i="46"/>
  <c r="P4" i="46"/>
  <c r="Q4" i="46"/>
  <c r="R4" i="46"/>
  <c r="R23" i="26"/>
  <c r="S4" i="46"/>
  <c r="T4" i="46"/>
  <c r="U4" i="46"/>
  <c r="U23" i="26"/>
  <c r="V4" i="46"/>
  <c r="W4" i="46"/>
  <c r="W23" i="26"/>
  <c r="X4" i="46"/>
  <c r="Y4" i="46"/>
  <c r="Y23" i="26"/>
  <c r="Z4" i="46"/>
  <c r="Z23" i="26"/>
  <c r="AA4" i="46"/>
  <c r="AB4" i="46"/>
  <c r="AB23" i="26"/>
  <c r="AC4" i="46"/>
  <c r="AC23" i="26"/>
  <c r="AD4" i="46"/>
  <c r="AE4" i="46"/>
  <c r="AF4" i="46"/>
  <c r="AG4" i="46"/>
  <c r="AG23" i="26"/>
  <c r="AH4" i="46"/>
  <c r="AI4" i="46"/>
  <c r="AI23" i="26"/>
  <c r="AJ4" i="46"/>
  <c r="AK4" i="46"/>
  <c r="AK23" i="26"/>
  <c r="AL4" i="46"/>
  <c r="AM4" i="46"/>
  <c r="AM23" i="26"/>
  <c r="AN4" i="46"/>
  <c r="AN23" i="26"/>
  <c r="AO4" i="46"/>
  <c r="AO23" i="26"/>
  <c r="AP4" i="46"/>
  <c r="AP23" i="26"/>
  <c r="AQ4" i="46"/>
  <c r="AR4" i="46"/>
  <c r="AS4" i="46"/>
  <c r="AS23" i="26"/>
  <c r="AT4" i="46"/>
  <c r="AU4" i="46"/>
  <c r="AV4" i="46"/>
  <c r="AW4" i="46"/>
  <c r="AX4" i="46"/>
  <c r="AY4" i="46"/>
  <c r="AZ4" i="46"/>
  <c r="BA4" i="46"/>
  <c r="BA23" i="26"/>
  <c r="BB4" i="46"/>
  <c r="BC4" i="46"/>
  <c r="BD4" i="46"/>
  <c r="BE4" i="46"/>
  <c r="BE23" i="26"/>
  <c r="BF4" i="46"/>
  <c r="BG4" i="46"/>
  <c r="BH4" i="46"/>
  <c r="BH23" i="26"/>
  <c r="BI4" i="46"/>
  <c r="BI23" i="26"/>
  <c r="BJ4" i="46"/>
  <c r="BK4" i="46"/>
  <c r="BL4" i="46"/>
  <c r="BM4" i="46"/>
  <c r="BN4" i="46"/>
  <c r="BO4" i="46"/>
  <c r="BP4" i="46"/>
  <c r="BQ4" i="46"/>
  <c r="BQ23" i="26"/>
  <c r="BR4" i="46"/>
  <c r="BS4" i="46"/>
  <c r="BT4" i="46"/>
  <c r="BU4" i="46"/>
  <c r="BU23" i="26"/>
  <c r="BV4" i="46"/>
  <c r="BW4" i="46"/>
  <c r="BX4" i="46"/>
  <c r="BY4" i="46"/>
  <c r="BZ4" i="46"/>
  <c r="CA4" i="46"/>
  <c r="CB4" i="46"/>
  <c r="CC4" i="46"/>
  <c r="CD4" i="46"/>
  <c r="CE4" i="46"/>
  <c r="CF4" i="46"/>
  <c r="CG4" i="46"/>
  <c r="CH4" i="46"/>
  <c r="CI4" i="46"/>
  <c r="CJ4" i="46"/>
  <c r="CK4" i="46"/>
  <c r="CL4" i="46"/>
  <c r="CM4" i="46"/>
  <c r="CN4" i="46"/>
  <c r="CO4" i="46"/>
  <c r="CP4" i="46"/>
  <c r="CQ4" i="46"/>
  <c r="CR4" i="46"/>
  <c r="CS4" i="46"/>
  <c r="CT4" i="46"/>
  <c r="CU4" i="46"/>
  <c r="CV4" i="46"/>
  <c r="CW4" i="46"/>
  <c r="CX4" i="46"/>
  <c r="CY4" i="46"/>
  <c r="CZ4" i="46"/>
  <c r="DA4" i="46"/>
  <c r="DB4" i="46"/>
  <c r="DC4" i="46"/>
  <c r="DD4" i="46"/>
  <c r="B5" i="46"/>
  <c r="B6" i="45"/>
  <c r="B7" i="45"/>
  <c r="C7" i="45"/>
  <c r="C6" i="45"/>
  <c r="D6" i="45"/>
  <c r="E6" i="45"/>
  <c r="F6" i="45"/>
  <c r="G6" i="45"/>
  <c r="H6" i="45"/>
  <c r="H22" i="26"/>
  <c r="I6" i="45"/>
  <c r="I22" i="26"/>
  <c r="J6" i="45"/>
  <c r="K6" i="45"/>
  <c r="L6" i="45"/>
  <c r="L22" i="26"/>
  <c r="M6" i="45"/>
  <c r="M22" i="26"/>
  <c r="N6" i="45"/>
  <c r="O6" i="45"/>
  <c r="P6" i="45"/>
  <c r="P22" i="26"/>
  <c r="Q6" i="45"/>
  <c r="Q22" i="26"/>
  <c r="R6" i="45"/>
  <c r="S6" i="45"/>
  <c r="T6" i="45"/>
  <c r="U6" i="45"/>
  <c r="U22" i="26"/>
  <c r="V6" i="45"/>
  <c r="W6" i="45"/>
  <c r="X6" i="45"/>
  <c r="X22" i="26"/>
  <c r="Y6" i="45"/>
  <c r="Z6" i="45"/>
  <c r="AA6" i="45"/>
  <c r="AB6" i="45"/>
  <c r="AB22" i="26"/>
  <c r="AC6" i="45"/>
  <c r="AD6" i="45"/>
  <c r="AE6" i="45"/>
  <c r="AF6" i="45"/>
  <c r="AG6" i="45"/>
  <c r="AH6" i="45"/>
  <c r="AI6" i="45"/>
  <c r="AJ6" i="45"/>
  <c r="AJ22" i="26"/>
  <c r="AK6" i="45"/>
  <c r="AL6" i="45"/>
  <c r="AM6" i="45"/>
  <c r="AN6" i="45"/>
  <c r="AN22" i="26"/>
  <c r="AO6" i="45"/>
  <c r="AO22" i="26"/>
  <c r="AP6" i="45"/>
  <c r="AQ6" i="45"/>
  <c r="AR6" i="45"/>
  <c r="AR22" i="26"/>
  <c r="AS6" i="45"/>
  <c r="AS22" i="26"/>
  <c r="AT6" i="45"/>
  <c r="AU6" i="45"/>
  <c r="AV6" i="45"/>
  <c r="AW6" i="45"/>
  <c r="AW22" i="26"/>
  <c r="AX6" i="45"/>
  <c r="AY6" i="45"/>
  <c r="AZ6" i="45"/>
  <c r="AZ22" i="26"/>
  <c r="BA6" i="45"/>
  <c r="BA22" i="26"/>
  <c r="BB6" i="45"/>
  <c r="BC6" i="45"/>
  <c r="BD6" i="45"/>
  <c r="BE6" i="45"/>
  <c r="BE22" i="26"/>
  <c r="BF6" i="45"/>
  <c r="BG6" i="45"/>
  <c r="BH6" i="45"/>
  <c r="BH22" i="26"/>
  <c r="BI6" i="45"/>
  <c r="BI22" i="26"/>
  <c r="BJ6" i="45"/>
  <c r="BK6" i="45"/>
  <c r="BL6" i="45"/>
  <c r="BM6" i="45"/>
  <c r="BM22" i="26"/>
  <c r="BN6" i="45"/>
  <c r="BO6" i="45"/>
  <c r="BP6" i="45"/>
  <c r="BQ6" i="45"/>
  <c r="BR6" i="45"/>
  <c r="BS6" i="45"/>
  <c r="BT6" i="45"/>
  <c r="BU6" i="45"/>
  <c r="BV6" i="45"/>
  <c r="BW6" i="45"/>
  <c r="BX6" i="45"/>
  <c r="BX22" i="26"/>
  <c r="B4" i="44"/>
  <c r="B5" i="44"/>
  <c r="C4" i="44"/>
  <c r="D4" i="44"/>
  <c r="E4" i="44"/>
  <c r="F4" i="44"/>
  <c r="G4" i="44"/>
  <c r="H4" i="44"/>
  <c r="I4" i="44"/>
  <c r="J4" i="44"/>
  <c r="K4" i="44"/>
  <c r="L4" i="44"/>
  <c r="M4" i="44"/>
  <c r="N4" i="44"/>
  <c r="O4" i="44"/>
  <c r="P4" i="44"/>
  <c r="Q4" i="44"/>
  <c r="R4" i="44"/>
  <c r="S4" i="44"/>
  <c r="T4" i="44"/>
  <c r="U4" i="44"/>
  <c r="V4" i="44"/>
  <c r="W4" i="44"/>
  <c r="X4" i="44"/>
  <c r="Y4" i="44"/>
  <c r="Z4" i="44"/>
  <c r="AA4" i="44"/>
  <c r="AB4" i="44"/>
  <c r="AC4" i="44"/>
  <c r="AD4" i="44"/>
  <c r="AE4" i="44"/>
  <c r="AF4" i="44"/>
  <c r="AG4" i="44"/>
  <c r="AH4" i="44"/>
  <c r="AI4" i="44"/>
  <c r="AJ4" i="44"/>
  <c r="AK4" i="44"/>
  <c r="AL4" i="44"/>
  <c r="AM4" i="44"/>
  <c r="AN4" i="44"/>
  <c r="AO4" i="44"/>
  <c r="AP4" i="44"/>
  <c r="AQ4" i="44"/>
  <c r="AR4" i="44"/>
  <c r="AS4" i="44"/>
  <c r="AT4" i="44"/>
  <c r="AU4" i="44"/>
  <c r="AV4" i="44"/>
  <c r="AW4" i="44"/>
  <c r="AX4" i="44"/>
  <c r="AY4" i="44"/>
  <c r="AZ4" i="44"/>
  <c r="BA4" i="44"/>
  <c r="BB4" i="44"/>
  <c r="BC4" i="44"/>
  <c r="BD4" i="44"/>
  <c r="BE4" i="44"/>
  <c r="BF4" i="44"/>
  <c r="BG4" i="44"/>
  <c r="BH4" i="44"/>
  <c r="BI4" i="44"/>
  <c r="BJ4" i="44"/>
  <c r="BK4" i="44"/>
  <c r="BL4" i="44"/>
  <c r="BM4" i="44"/>
  <c r="BN4" i="44"/>
  <c r="BO4" i="44"/>
  <c r="BP4" i="44"/>
  <c r="BQ4" i="44"/>
  <c r="BR4" i="44"/>
  <c r="BS4" i="44"/>
  <c r="BT4" i="44"/>
  <c r="BU4" i="44"/>
  <c r="BV4" i="44"/>
  <c r="BW4" i="44"/>
  <c r="BX4" i="44"/>
  <c r="B7" i="43"/>
  <c r="C7" i="43"/>
  <c r="C66" i="26"/>
  <c r="D7" i="43"/>
  <c r="D66" i="26"/>
  <c r="E7" i="43"/>
  <c r="E66" i="26"/>
  <c r="F7" i="43"/>
  <c r="F66" i="26"/>
  <c r="G7" i="43"/>
  <c r="G66" i="26"/>
  <c r="H7" i="43"/>
  <c r="H66" i="26"/>
  <c r="I7" i="43"/>
  <c r="I66" i="26"/>
  <c r="J7" i="43"/>
  <c r="K7" i="43"/>
  <c r="K66" i="26"/>
  <c r="L7" i="43"/>
  <c r="L66" i="26"/>
  <c r="M7" i="43"/>
  <c r="N7" i="43"/>
  <c r="N66" i="26"/>
  <c r="O7" i="43"/>
  <c r="O66" i="26"/>
  <c r="P7" i="43"/>
  <c r="P66" i="26"/>
  <c r="Q7" i="43"/>
  <c r="Q66" i="26"/>
  <c r="R7" i="43"/>
  <c r="R66" i="26"/>
  <c r="S7" i="43"/>
  <c r="S66" i="26"/>
  <c r="T7" i="43"/>
  <c r="T66" i="26"/>
  <c r="U7" i="43"/>
  <c r="V7" i="43"/>
  <c r="V66" i="26"/>
  <c r="W7" i="43"/>
  <c r="W66" i="26"/>
  <c r="X7" i="43"/>
  <c r="X66" i="26"/>
  <c r="Y7" i="43"/>
  <c r="Y66" i="26"/>
  <c r="Z7" i="43"/>
  <c r="AA7" i="43"/>
  <c r="AA66" i="26"/>
  <c r="AB7" i="43"/>
  <c r="AB66" i="26"/>
  <c r="AC7" i="43"/>
  <c r="AC66" i="26"/>
  <c r="AD7" i="43"/>
  <c r="AD66" i="26"/>
  <c r="AE7" i="43"/>
  <c r="AE66" i="26"/>
  <c r="AF7" i="43"/>
  <c r="AF66" i="26"/>
  <c r="AG7" i="43"/>
  <c r="AG66" i="26"/>
  <c r="AH7" i="43"/>
  <c r="AH66" i="26"/>
  <c r="AI7" i="43"/>
  <c r="AI66" i="26"/>
  <c r="AJ7" i="43"/>
  <c r="AJ66" i="26"/>
  <c r="AK7" i="43"/>
  <c r="AK66" i="26"/>
  <c r="AL7" i="43"/>
  <c r="AL66" i="26"/>
  <c r="AM7" i="43"/>
  <c r="AM66" i="26"/>
  <c r="AN7" i="43"/>
  <c r="AN66" i="26"/>
  <c r="AO7" i="43"/>
  <c r="AO66" i="26"/>
  <c r="AP7" i="43"/>
  <c r="AP66" i="26"/>
  <c r="AQ7" i="43"/>
  <c r="AQ66" i="26"/>
  <c r="AR7" i="43"/>
  <c r="AR66" i="26"/>
  <c r="AS7" i="43"/>
  <c r="AS66" i="26"/>
  <c r="AT7" i="43"/>
  <c r="AT66" i="26"/>
  <c r="AU7" i="43"/>
  <c r="AU66" i="26"/>
  <c r="AV7" i="43"/>
  <c r="AV66" i="26"/>
  <c r="AW7" i="43"/>
  <c r="AW66" i="26"/>
  <c r="AX7" i="43"/>
  <c r="AX66" i="26"/>
  <c r="AY7" i="43"/>
  <c r="AY66" i="26"/>
  <c r="AZ7" i="43"/>
  <c r="AZ66" i="26"/>
  <c r="BA7" i="43"/>
  <c r="BA66" i="26"/>
  <c r="BB7" i="43"/>
  <c r="BB66" i="26"/>
  <c r="BC7" i="43"/>
  <c r="BC66" i="26"/>
  <c r="BD7" i="43"/>
  <c r="BD66" i="26"/>
  <c r="BE7" i="43"/>
  <c r="BE66" i="26"/>
  <c r="BF7" i="43"/>
  <c r="BG7" i="43"/>
  <c r="BG66" i="26"/>
  <c r="BH7" i="43"/>
  <c r="BH66" i="26"/>
  <c r="BI7" i="43"/>
  <c r="BI66" i="26"/>
  <c r="BJ7" i="43"/>
  <c r="BJ66" i="26"/>
  <c r="BK7" i="43"/>
  <c r="BK66" i="26"/>
  <c r="BL7" i="43"/>
  <c r="BL66" i="26"/>
  <c r="BM7" i="43"/>
  <c r="BM66" i="26"/>
  <c r="BN7" i="43"/>
  <c r="BN66" i="26"/>
  <c r="BO7" i="43"/>
  <c r="BO66" i="26"/>
  <c r="BP7" i="43"/>
  <c r="BP66" i="26"/>
  <c r="BQ7" i="43"/>
  <c r="BQ66" i="26"/>
  <c r="BR7" i="43"/>
  <c r="BS7" i="43"/>
  <c r="BS66" i="26"/>
  <c r="BT7" i="43"/>
  <c r="BT66" i="26"/>
  <c r="BU7" i="43"/>
  <c r="BU66" i="26"/>
  <c r="BV7" i="43"/>
  <c r="BV66" i="26"/>
  <c r="BW7" i="43"/>
  <c r="BW66" i="26"/>
  <c r="BX7" i="43"/>
  <c r="BX66" i="26"/>
  <c r="BY7" i="43"/>
  <c r="BZ7" i="43"/>
  <c r="CA7" i="43"/>
  <c r="CB7" i="43"/>
  <c r="CC7" i="43"/>
  <c r="CD7" i="43"/>
  <c r="CE7" i="43"/>
  <c r="CF7" i="43"/>
  <c r="CG7" i="43"/>
  <c r="CH7" i="43"/>
  <c r="CI7" i="43"/>
  <c r="CJ7" i="43"/>
  <c r="CK7" i="43"/>
  <c r="CL7" i="43"/>
  <c r="CM7" i="43"/>
  <c r="CN7" i="43"/>
  <c r="CO7" i="43"/>
  <c r="CP7" i="43"/>
  <c r="CQ7" i="43"/>
  <c r="CR7" i="43"/>
  <c r="CS7" i="43"/>
  <c r="CT7" i="43"/>
  <c r="CU7" i="43"/>
  <c r="CV7" i="43"/>
  <c r="CW7" i="43"/>
  <c r="CX7" i="43"/>
  <c r="CY7" i="43"/>
  <c r="CZ7" i="43"/>
  <c r="DA7" i="43"/>
  <c r="DB7" i="43"/>
  <c r="DC7" i="43"/>
  <c r="DD7" i="43"/>
  <c r="B4" i="42"/>
  <c r="B5" i="42"/>
  <c r="C4" i="42"/>
  <c r="D4" i="42"/>
  <c r="E4" i="42"/>
  <c r="F4" i="42"/>
  <c r="G4" i="42"/>
  <c r="H4" i="42"/>
  <c r="I4" i="42"/>
  <c r="J4" i="42"/>
  <c r="J19" i="26"/>
  <c r="K4" i="42"/>
  <c r="L4" i="42"/>
  <c r="M4" i="42"/>
  <c r="M19" i="26"/>
  <c r="N4" i="42"/>
  <c r="O4" i="42"/>
  <c r="P4" i="42"/>
  <c r="P19" i="26"/>
  <c r="Q4" i="42"/>
  <c r="Q19" i="26"/>
  <c r="R4" i="42"/>
  <c r="R19" i="26"/>
  <c r="S4" i="42"/>
  <c r="T4" i="42"/>
  <c r="U4" i="42"/>
  <c r="U19" i="26"/>
  <c r="V4" i="42"/>
  <c r="W4" i="42"/>
  <c r="X4" i="42"/>
  <c r="Y4" i="42"/>
  <c r="Z4" i="42"/>
  <c r="AA4" i="42"/>
  <c r="AB4" i="42"/>
  <c r="AC4" i="42"/>
  <c r="AC19" i="26"/>
  <c r="AD4" i="42"/>
  <c r="AE4" i="42"/>
  <c r="AF4" i="42"/>
  <c r="AG4" i="42"/>
  <c r="AH4" i="42"/>
  <c r="AI4" i="42"/>
  <c r="AJ4" i="42"/>
  <c r="AK4" i="42"/>
  <c r="AK19" i="26"/>
  <c r="AL4" i="42"/>
  <c r="AL19" i="26"/>
  <c r="AM4" i="42"/>
  <c r="AN4" i="42"/>
  <c r="AN19" i="26"/>
  <c r="AO4" i="42"/>
  <c r="AP4" i="42"/>
  <c r="AQ4" i="42"/>
  <c r="AR4" i="42"/>
  <c r="AR19" i="26"/>
  <c r="AS4" i="42"/>
  <c r="AS19" i="26"/>
  <c r="AT4" i="42"/>
  <c r="AT19" i="26"/>
  <c r="AU4" i="42"/>
  <c r="AV4" i="42"/>
  <c r="AW4" i="42"/>
  <c r="AX4" i="42"/>
  <c r="AX19" i="26"/>
  <c r="AY4" i="42"/>
  <c r="AZ4" i="42"/>
  <c r="BA4" i="42"/>
  <c r="BA19" i="26"/>
  <c r="BB4" i="42"/>
  <c r="BC4" i="42"/>
  <c r="BD4" i="42"/>
  <c r="BE4" i="42"/>
  <c r="BF4" i="42"/>
  <c r="BG4" i="42"/>
  <c r="BH4" i="42"/>
  <c r="BI4" i="42"/>
  <c r="BI19" i="26"/>
  <c r="BJ4" i="42"/>
  <c r="BK4" i="42"/>
  <c r="BL4" i="42"/>
  <c r="BM4" i="42"/>
  <c r="BM19" i="26"/>
  <c r="BN4" i="42"/>
  <c r="BO4" i="42"/>
  <c r="BP4" i="42"/>
  <c r="BP19" i="26"/>
  <c r="BQ4" i="42"/>
  <c r="BR4" i="42"/>
  <c r="BS4" i="42"/>
  <c r="BT4" i="42"/>
  <c r="BT19" i="26"/>
  <c r="BU4" i="42"/>
  <c r="BV4" i="42"/>
  <c r="BW4" i="42"/>
  <c r="BX4" i="42"/>
  <c r="BY4" i="42"/>
  <c r="BZ4" i="42"/>
  <c r="CA4" i="42"/>
  <c r="CB4" i="42"/>
  <c r="CC4" i="42"/>
  <c r="CD4" i="42"/>
  <c r="CE4" i="42"/>
  <c r="CF4" i="42"/>
  <c r="CG4" i="42"/>
  <c r="CH4" i="42"/>
  <c r="CI4" i="42"/>
  <c r="CJ4" i="42"/>
  <c r="CK4" i="42"/>
  <c r="CL4" i="42"/>
  <c r="CM4" i="42"/>
  <c r="CN4" i="42"/>
  <c r="CO4" i="42"/>
  <c r="CP4" i="42"/>
  <c r="CQ4" i="42"/>
  <c r="CR4" i="42"/>
  <c r="CS4" i="42"/>
  <c r="CT4" i="42"/>
  <c r="CU4" i="42"/>
  <c r="CV4" i="42"/>
  <c r="CW4" i="42"/>
  <c r="CX4" i="42"/>
  <c r="CY4" i="42"/>
  <c r="CZ4" i="42"/>
  <c r="DA4" i="42"/>
  <c r="DB4" i="42"/>
  <c r="DC4" i="42"/>
  <c r="DD4" i="42"/>
  <c r="B4" i="40"/>
  <c r="C4" i="40"/>
  <c r="D4" i="40"/>
  <c r="D18" i="26"/>
  <c r="E4" i="40"/>
  <c r="F4" i="40"/>
  <c r="G4" i="40"/>
  <c r="H4" i="40"/>
  <c r="H18" i="26"/>
  <c r="I4" i="40"/>
  <c r="J4" i="40"/>
  <c r="K4" i="40"/>
  <c r="L4" i="40"/>
  <c r="L18" i="26"/>
  <c r="M4" i="40"/>
  <c r="M18" i="26"/>
  <c r="N4" i="40"/>
  <c r="O4" i="40"/>
  <c r="P4" i="40"/>
  <c r="P18" i="26"/>
  <c r="Q4" i="40"/>
  <c r="R4" i="40"/>
  <c r="S4" i="40"/>
  <c r="T4" i="40"/>
  <c r="T18" i="26"/>
  <c r="U4" i="40"/>
  <c r="U18" i="26"/>
  <c r="V4" i="40"/>
  <c r="W4" i="40"/>
  <c r="X4" i="40"/>
  <c r="Y4" i="40"/>
  <c r="Z4" i="40"/>
  <c r="AA4" i="40"/>
  <c r="AB4" i="40"/>
  <c r="AB18" i="26"/>
  <c r="AC4" i="40"/>
  <c r="AD4" i="40"/>
  <c r="AE4" i="40"/>
  <c r="AF4" i="40"/>
  <c r="AG4" i="40"/>
  <c r="AH4" i="40"/>
  <c r="AI4" i="40"/>
  <c r="AJ4" i="40"/>
  <c r="AJ18" i="26"/>
  <c r="AK4" i="40"/>
  <c r="AL4" i="40"/>
  <c r="AL44" i="41"/>
  <c r="AM4" i="40"/>
  <c r="AM18" i="26"/>
  <c r="AN4" i="40"/>
  <c r="AN18" i="26"/>
  <c r="AO4" i="40"/>
  <c r="AP4" i="40"/>
  <c r="AQ4" i="40"/>
  <c r="AQ18" i="26"/>
  <c r="AR4" i="40"/>
  <c r="AS4" i="40"/>
  <c r="AT4" i="40"/>
  <c r="AU4" i="40"/>
  <c r="AV4" i="40"/>
  <c r="AW4" i="40"/>
  <c r="AX4" i="40"/>
  <c r="AY4" i="40"/>
  <c r="AY18" i="26"/>
  <c r="AZ4" i="40"/>
  <c r="BA4" i="40"/>
  <c r="BB4" i="40"/>
  <c r="BC4" i="40"/>
  <c r="BD4" i="40"/>
  <c r="BE4" i="40"/>
  <c r="BF4" i="40"/>
  <c r="BG4" i="40"/>
  <c r="BG18" i="26"/>
  <c r="BH4" i="40"/>
  <c r="BI4" i="40"/>
  <c r="BJ4" i="40"/>
  <c r="BK4" i="40"/>
  <c r="BK18" i="26"/>
  <c r="BL4" i="40"/>
  <c r="BM4" i="40"/>
  <c r="BN4" i="40"/>
  <c r="BN18" i="26"/>
  <c r="BO4" i="40"/>
  <c r="BP4" i="40"/>
  <c r="BQ4" i="40"/>
  <c r="BR4" i="40"/>
  <c r="BR18" i="26"/>
  <c r="BS4" i="40"/>
  <c r="BT4" i="40"/>
  <c r="BU4" i="40"/>
  <c r="BV4" i="40"/>
  <c r="BV18" i="26"/>
  <c r="BW4" i="40"/>
  <c r="BX4" i="40"/>
  <c r="BY4" i="40"/>
  <c r="BZ4" i="40"/>
  <c r="CA4" i="40"/>
  <c r="CB4" i="40"/>
  <c r="CC4" i="40"/>
  <c r="CD4" i="40"/>
  <c r="CE4" i="40"/>
  <c r="CF4" i="40"/>
  <c r="CG4" i="40"/>
  <c r="CH4" i="40"/>
  <c r="CI4" i="40"/>
  <c r="CJ4" i="40"/>
  <c r="CK4" i="40"/>
  <c r="CL4" i="40"/>
  <c r="CM4" i="40"/>
  <c r="CN4" i="40"/>
  <c r="CO4" i="40"/>
  <c r="CP4" i="40"/>
  <c r="CQ4" i="40"/>
  <c r="CR4" i="40"/>
  <c r="CS4" i="40"/>
  <c r="CT4" i="40"/>
  <c r="CU4" i="40"/>
  <c r="CV4" i="40"/>
  <c r="CW4" i="40"/>
  <c r="CX4" i="40"/>
  <c r="CY4" i="40"/>
  <c r="CZ4" i="40"/>
  <c r="DA4" i="40"/>
  <c r="DB4" i="40"/>
  <c r="DC4" i="40"/>
  <c r="DD4" i="40"/>
  <c r="DF3" i="41"/>
  <c r="DF4" i="41"/>
  <c r="DF6" i="41"/>
  <c r="DF10" i="41"/>
  <c r="G43" i="41"/>
  <c r="S43" i="41"/>
  <c r="AA43" i="41"/>
  <c r="AH43" i="41"/>
  <c r="AI43" i="41"/>
  <c r="AQ43" i="41"/>
  <c r="AT43" i="41"/>
  <c r="AX43" i="41"/>
  <c r="BC43" i="41"/>
  <c r="BS43" i="41"/>
  <c r="BW43" i="41"/>
  <c r="BX43" i="41"/>
  <c r="CA43" i="41"/>
  <c r="CB43" i="41"/>
  <c r="CE43" i="41"/>
  <c r="CF43" i="41"/>
  <c r="CI43" i="41"/>
  <c r="CJ43" i="41"/>
  <c r="CM43" i="41"/>
  <c r="CN43" i="41"/>
  <c r="CQ43" i="41"/>
  <c r="CR43" i="41"/>
  <c r="CU43" i="41"/>
  <c r="CY43" i="41"/>
  <c r="CZ43" i="41"/>
  <c r="DC43" i="41"/>
  <c r="DD43" i="41"/>
  <c r="AL43" i="41"/>
  <c r="DF13" i="41"/>
  <c r="DF14" i="41"/>
  <c r="DF15" i="41"/>
  <c r="D44" i="41"/>
  <c r="G44" i="41"/>
  <c r="L44" i="41"/>
  <c r="O44" i="41"/>
  <c r="T44" i="41"/>
  <c r="W44" i="41"/>
  <c r="AE44" i="41"/>
  <c r="AI44" i="41"/>
  <c r="AJ44" i="41"/>
  <c r="AM44" i="41"/>
  <c r="AN44" i="41"/>
  <c r="AY44" i="41"/>
  <c r="AZ44" i="41"/>
  <c r="BC44" i="41"/>
  <c r="BG44" i="41"/>
  <c r="BL44" i="41"/>
  <c r="BO44" i="41"/>
  <c r="BP44" i="41"/>
  <c r="BX44" i="41"/>
  <c r="CA44" i="41"/>
  <c r="CF44" i="41"/>
  <c r="CI44" i="41"/>
  <c r="CQ44" i="41"/>
  <c r="CU44" i="41"/>
  <c r="CV44" i="41"/>
  <c r="CZ44" i="41"/>
  <c r="DC44" i="41"/>
  <c r="DF17" i="41"/>
  <c r="V44" i="41"/>
  <c r="BN44" i="41"/>
  <c r="BZ44" i="41"/>
  <c r="CH44" i="41"/>
  <c r="CT44" i="41"/>
  <c r="DF19" i="41"/>
  <c r="DF20" i="41"/>
  <c r="DF21" i="41"/>
  <c r="DF22" i="41"/>
  <c r="DF23" i="41"/>
  <c r="DF24" i="41"/>
  <c r="DF25" i="41"/>
  <c r="DF26" i="41"/>
  <c r="DF27" i="41"/>
  <c r="DF28" i="41"/>
  <c r="DF29" i="41"/>
  <c r="DF30" i="41"/>
  <c r="DF31" i="41"/>
  <c r="DF32" i="41"/>
  <c r="DF33" i="41"/>
  <c r="DF34" i="41"/>
  <c r="DF35" i="41"/>
  <c r="DF36" i="41"/>
  <c r="DF37" i="41"/>
  <c r="F43" i="41"/>
  <c r="N43" i="41"/>
  <c r="P43" i="41"/>
  <c r="V43" i="41"/>
  <c r="AD43" i="41"/>
  <c r="AJ43" i="41"/>
  <c r="AR43" i="41"/>
  <c r="AZ43" i="41"/>
  <c r="BB43" i="41"/>
  <c r="BJ43" i="41"/>
  <c r="BL43" i="41"/>
  <c r="BR43" i="41"/>
  <c r="BY43" i="41"/>
  <c r="BZ43" i="41"/>
  <c r="CC43" i="41"/>
  <c r="CD43" i="41"/>
  <c r="CG43" i="41"/>
  <c r="CH43" i="41"/>
  <c r="CK43" i="41"/>
  <c r="CL43" i="41"/>
  <c r="CO43" i="41"/>
  <c r="CP43" i="41"/>
  <c r="CS43" i="41"/>
  <c r="CT43" i="41"/>
  <c r="CV43" i="41"/>
  <c r="CW43" i="41"/>
  <c r="CX43" i="41"/>
  <c r="DA43" i="41"/>
  <c r="DB43" i="41"/>
  <c r="S44" i="41"/>
  <c r="AA44" i="41"/>
  <c r="AQ44" i="41"/>
  <c r="AU44" i="41"/>
  <c r="BK44" i="41"/>
  <c r="BW44" i="41"/>
  <c r="CE44" i="41"/>
  <c r="CP44" i="41"/>
  <c r="B45" i="41"/>
  <c r="C45" i="41"/>
  <c r="D45" i="41"/>
  <c r="E45" i="41"/>
  <c r="F45" i="41"/>
  <c r="G45" i="41"/>
  <c r="H45" i="41"/>
  <c r="I45" i="41"/>
  <c r="J45" i="41"/>
  <c r="K45" i="41"/>
  <c r="L45" i="41"/>
  <c r="M45" i="41"/>
  <c r="N45" i="41"/>
  <c r="O45" i="41"/>
  <c r="P45" i="41"/>
  <c r="Q45" i="41"/>
  <c r="R45" i="41"/>
  <c r="S45" i="41"/>
  <c r="T45" i="41"/>
  <c r="U45" i="41"/>
  <c r="V45" i="41"/>
  <c r="W45" i="41"/>
  <c r="X45" i="41"/>
  <c r="Y45" i="41"/>
  <c r="Z45" i="41"/>
  <c r="AA45" i="41"/>
  <c r="AB45" i="41"/>
  <c r="AC45" i="41"/>
  <c r="AD45" i="41"/>
  <c r="AE45" i="41"/>
  <c r="AF45" i="41"/>
  <c r="AG45" i="41"/>
  <c r="AH45" i="41"/>
  <c r="AI45" i="41"/>
  <c r="AJ45" i="41"/>
  <c r="AK45" i="41"/>
  <c r="AL45" i="41"/>
  <c r="AM45" i="41"/>
  <c r="AN45" i="41"/>
  <c r="AO45" i="41"/>
  <c r="AP45" i="41"/>
  <c r="AQ45" i="41"/>
  <c r="AR45" i="41"/>
  <c r="AS45" i="41"/>
  <c r="AT45" i="41"/>
  <c r="AU45" i="41"/>
  <c r="AV45" i="41"/>
  <c r="AW45" i="41"/>
  <c r="AX45" i="41"/>
  <c r="AY45" i="41"/>
  <c r="AZ45" i="41"/>
  <c r="BA45" i="41"/>
  <c r="BB45" i="41"/>
  <c r="BC45" i="41"/>
  <c r="BD45" i="41"/>
  <c r="BE45" i="41"/>
  <c r="BF45" i="41"/>
  <c r="BG45" i="41"/>
  <c r="BH45" i="41"/>
  <c r="BI45" i="41"/>
  <c r="BJ45" i="41"/>
  <c r="BK45" i="41"/>
  <c r="BL45" i="41"/>
  <c r="BM45" i="41"/>
  <c r="BN45" i="41"/>
  <c r="BO45" i="41"/>
  <c r="BP45" i="41"/>
  <c r="BQ45" i="41"/>
  <c r="BR45" i="41"/>
  <c r="BS45" i="41"/>
  <c r="BT45" i="41"/>
  <c r="BU45" i="41"/>
  <c r="BV45" i="41"/>
  <c r="BW45" i="41"/>
  <c r="BX45" i="41"/>
  <c r="BY45" i="41"/>
  <c r="BZ45" i="41"/>
  <c r="CA45" i="41"/>
  <c r="CB45" i="41"/>
  <c r="CC45" i="41"/>
  <c r="CD45" i="41"/>
  <c r="CE45" i="41"/>
  <c r="CF45" i="41"/>
  <c r="CG45" i="41"/>
  <c r="CH45" i="41"/>
  <c r="CI45" i="41"/>
  <c r="CJ45" i="41"/>
  <c r="CK45" i="41"/>
  <c r="CL45" i="41"/>
  <c r="CM45" i="41"/>
  <c r="CN45" i="41"/>
  <c r="CO45" i="41"/>
  <c r="CP45" i="41"/>
  <c r="CQ45" i="41"/>
  <c r="CR45" i="41"/>
  <c r="CS45" i="41"/>
  <c r="CT45" i="41"/>
  <c r="CU45" i="41"/>
  <c r="CV45" i="41"/>
  <c r="CW45" i="41"/>
  <c r="CX45" i="41"/>
  <c r="CY45" i="41"/>
  <c r="CZ45" i="41"/>
  <c r="DA45" i="41"/>
  <c r="DB45" i="41"/>
  <c r="DC45" i="41"/>
  <c r="DD45" i="41"/>
  <c r="B46" i="41"/>
  <c r="C46" i="41"/>
  <c r="D46" i="41"/>
  <c r="E46" i="41"/>
  <c r="F46" i="41"/>
  <c r="G46" i="41"/>
  <c r="H46" i="41"/>
  <c r="I46" i="41"/>
  <c r="J46" i="41"/>
  <c r="K46" i="41"/>
  <c r="L46" i="41"/>
  <c r="M46" i="41"/>
  <c r="N46" i="41"/>
  <c r="O46" i="41"/>
  <c r="P46" i="41"/>
  <c r="Q46" i="41"/>
  <c r="R46" i="41"/>
  <c r="S46" i="41"/>
  <c r="T46" i="41"/>
  <c r="U46" i="41"/>
  <c r="V46" i="41"/>
  <c r="W46" i="41"/>
  <c r="X46" i="41"/>
  <c r="Y46" i="41"/>
  <c r="Z46" i="41"/>
  <c r="AA46" i="41"/>
  <c r="AB46" i="41"/>
  <c r="AC46" i="41"/>
  <c r="AD46" i="41"/>
  <c r="AE46" i="41"/>
  <c r="AF46" i="41"/>
  <c r="AG46" i="41"/>
  <c r="AH46" i="41"/>
  <c r="AI46" i="41"/>
  <c r="AJ46" i="41"/>
  <c r="AK46" i="41"/>
  <c r="AL46" i="41"/>
  <c r="AM46" i="41"/>
  <c r="AN46" i="41"/>
  <c r="AO46" i="41"/>
  <c r="AP46" i="41"/>
  <c r="AQ46" i="41"/>
  <c r="AR46" i="41"/>
  <c r="AS46" i="41"/>
  <c r="AT46" i="41"/>
  <c r="AU46" i="41"/>
  <c r="AV46" i="41"/>
  <c r="AW46" i="41"/>
  <c r="AX46" i="41"/>
  <c r="AY46" i="41"/>
  <c r="AZ46" i="41"/>
  <c r="BA46" i="41"/>
  <c r="BB46" i="41"/>
  <c r="BC46" i="41"/>
  <c r="BD46" i="41"/>
  <c r="BE46" i="41"/>
  <c r="BF46" i="41"/>
  <c r="BG46" i="41"/>
  <c r="BH46" i="41"/>
  <c r="BI46" i="41"/>
  <c r="BJ46" i="41"/>
  <c r="BK46" i="41"/>
  <c r="BL46" i="41"/>
  <c r="BM46" i="41"/>
  <c r="BN46" i="41"/>
  <c r="BO46" i="41"/>
  <c r="BP46" i="41"/>
  <c r="BQ46" i="41"/>
  <c r="BR46" i="41"/>
  <c r="BS46" i="41"/>
  <c r="BT46" i="41"/>
  <c r="BU46" i="41"/>
  <c r="BV46" i="41"/>
  <c r="BW46" i="41"/>
  <c r="BX46" i="41"/>
  <c r="BY46" i="41"/>
  <c r="BZ46" i="41"/>
  <c r="CA46" i="41"/>
  <c r="CB46" i="41"/>
  <c r="CC46" i="41"/>
  <c r="CD46" i="41"/>
  <c r="CE46" i="41"/>
  <c r="CF46" i="41"/>
  <c r="CG46" i="41"/>
  <c r="CH46" i="41"/>
  <c r="CI46" i="41"/>
  <c r="CJ46" i="41"/>
  <c r="CK46" i="41"/>
  <c r="CL46" i="41"/>
  <c r="CM46" i="41"/>
  <c r="CN46" i="41"/>
  <c r="CO46" i="41"/>
  <c r="CP46" i="41"/>
  <c r="CQ46" i="41"/>
  <c r="CR46" i="41"/>
  <c r="CS46" i="41"/>
  <c r="CT46" i="41"/>
  <c r="CU46" i="41"/>
  <c r="CV46" i="41"/>
  <c r="CW46" i="41"/>
  <c r="CX46" i="41"/>
  <c r="CY46" i="41"/>
  <c r="CZ46" i="41"/>
  <c r="DA46" i="41"/>
  <c r="DB46" i="41"/>
  <c r="DC46" i="41"/>
  <c r="DD46" i="41"/>
  <c r="B47" i="41"/>
  <c r="C47" i="41"/>
  <c r="D47" i="41"/>
  <c r="E47" i="41"/>
  <c r="F47" i="41"/>
  <c r="G47" i="41"/>
  <c r="H47" i="41"/>
  <c r="I47" i="41"/>
  <c r="J47" i="41"/>
  <c r="K47" i="41"/>
  <c r="L47" i="41"/>
  <c r="M47" i="41"/>
  <c r="N47" i="41"/>
  <c r="O47" i="41"/>
  <c r="P47" i="41"/>
  <c r="Q47" i="41"/>
  <c r="R47" i="41"/>
  <c r="S47" i="41"/>
  <c r="T47" i="41"/>
  <c r="U47" i="41"/>
  <c r="V47" i="41"/>
  <c r="W47" i="41"/>
  <c r="X47" i="41"/>
  <c r="Y47" i="41"/>
  <c r="Z47" i="41"/>
  <c r="AA47" i="41"/>
  <c r="AB47" i="41"/>
  <c r="AC47" i="41"/>
  <c r="AD47" i="41"/>
  <c r="AE47" i="41"/>
  <c r="AF47" i="41"/>
  <c r="AG47" i="41"/>
  <c r="AH47" i="41"/>
  <c r="AI47" i="41"/>
  <c r="AJ47" i="41"/>
  <c r="AK47" i="41"/>
  <c r="AL47" i="41"/>
  <c r="AM47" i="41"/>
  <c r="AN47" i="41"/>
  <c r="AO47" i="41"/>
  <c r="AP47" i="41"/>
  <c r="AQ47" i="41"/>
  <c r="AR47" i="41"/>
  <c r="AS47" i="41"/>
  <c r="AT47" i="41"/>
  <c r="AU47" i="41"/>
  <c r="AV47" i="41"/>
  <c r="AW47" i="41"/>
  <c r="AX47" i="41"/>
  <c r="AY47" i="41"/>
  <c r="AZ47" i="41"/>
  <c r="BA47" i="41"/>
  <c r="BB47" i="41"/>
  <c r="BC47" i="41"/>
  <c r="BD47" i="41"/>
  <c r="BE47" i="41"/>
  <c r="BF47" i="41"/>
  <c r="BG47" i="41"/>
  <c r="BH47" i="41"/>
  <c r="BI47" i="41"/>
  <c r="BJ47" i="41"/>
  <c r="BK47" i="41"/>
  <c r="BL47" i="41"/>
  <c r="BM47" i="41"/>
  <c r="BN47" i="41"/>
  <c r="BO47" i="41"/>
  <c r="BP47" i="41"/>
  <c r="BQ47" i="41"/>
  <c r="BR47" i="41"/>
  <c r="BS47" i="41"/>
  <c r="BT47" i="41"/>
  <c r="BU47" i="41"/>
  <c r="BV47" i="41"/>
  <c r="BW47" i="41"/>
  <c r="BX47" i="41"/>
  <c r="BY47" i="41"/>
  <c r="BZ47" i="41"/>
  <c r="CA47" i="41"/>
  <c r="CB47" i="41"/>
  <c r="CC47" i="41"/>
  <c r="CD47" i="41"/>
  <c r="CE47" i="41"/>
  <c r="CF47" i="41"/>
  <c r="CG47" i="41"/>
  <c r="CH47" i="41"/>
  <c r="CI47" i="41"/>
  <c r="CJ47" i="41"/>
  <c r="CK47" i="41"/>
  <c r="CL47" i="41"/>
  <c r="CM47" i="41"/>
  <c r="CN47" i="41"/>
  <c r="CO47" i="41"/>
  <c r="CP47" i="41"/>
  <c r="CQ47" i="41"/>
  <c r="CR47" i="41"/>
  <c r="CS47" i="41"/>
  <c r="CT47" i="41"/>
  <c r="CU47" i="41"/>
  <c r="CV47" i="41"/>
  <c r="CW47" i="41"/>
  <c r="CX47" i="41"/>
  <c r="CY47" i="41"/>
  <c r="CZ47" i="41"/>
  <c r="DA47" i="41"/>
  <c r="DB47" i="41"/>
  <c r="DC47" i="41"/>
  <c r="DD47" i="41"/>
  <c r="B4" i="39"/>
  <c r="B5" i="39"/>
  <c r="C4" i="39"/>
  <c r="D4" i="39"/>
  <c r="E4" i="39"/>
  <c r="F4" i="39"/>
  <c r="G4" i="39"/>
  <c r="H4" i="39"/>
  <c r="I4" i="39"/>
  <c r="J4" i="39"/>
  <c r="K4" i="39"/>
  <c r="L4" i="39"/>
  <c r="M4" i="39"/>
  <c r="N4" i="39"/>
  <c r="O4" i="39"/>
  <c r="P4" i="39"/>
  <c r="Q4" i="39"/>
  <c r="R4" i="39"/>
  <c r="S4" i="39"/>
  <c r="T4" i="39"/>
  <c r="U4" i="39"/>
  <c r="V4" i="39"/>
  <c r="W4" i="39"/>
  <c r="X4" i="39"/>
  <c r="Y4" i="39"/>
  <c r="Z4" i="39"/>
  <c r="AA4" i="39"/>
  <c r="AB4" i="39"/>
  <c r="AC4" i="39"/>
  <c r="AD4" i="39"/>
  <c r="AE4" i="39"/>
  <c r="AF4" i="39"/>
  <c r="AG4" i="39"/>
  <c r="AH4" i="39"/>
  <c r="AI4" i="39"/>
  <c r="AJ4" i="39"/>
  <c r="AK4" i="39"/>
  <c r="AL4" i="39"/>
  <c r="AM4" i="39"/>
  <c r="AN4" i="39"/>
  <c r="AO4" i="39"/>
  <c r="AP4" i="39"/>
  <c r="AQ4" i="39"/>
  <c r="AR4" i="39"/>
  <c r="AS4" i="39"/>
  <c r="AT4" i="39"/>
  <c r="AU4" i="39"/>
  <c r="AV4" i="39"/>
  <c r="AW4" i="39"/>
  <c r="AX4" i="39"/>
  <c r="AY4" i="39"/>
  <c r="AZ4" i="39"/>
  <c r="BA4" i="39"/>
  <c r="BB4" i="39"/>
  <c r="BC4" i="39"/>
  <c r="BD4" i="39"/>
  <c r="BE4" i="39"/>
  <c r="BF4" i="39"/>
  <c r="BG4" i="39"/>
  <c r="BH4" i="39"/>
  <c r="BI4" i="39"/>
  <c r="BJ4" i="39"/>
  <c r="BK4" i="39"/>
  <c r="BL4" i="39"/>
  <c r="BM4" i="39"/>
  <c r="BN4" i="39"/>
  <c r="BO4" i="39"/>
  <c r="BP4" i="39"/>
  <c r="BQ4" i="39"/>
  <c r="BR4" i="39"/>
  <c r="BS4" i="39"/>
  <c r="BT4" i="39"/>
  <c r="BU4" i="39"/>
  <c r="BV4" i="39"/>
  <c r="BW4" i="39"/>
  <c r="BX4" i="39"/>
  <c r="BY4" i="39"/>
  <c r="BZ4" i="39"/>
  <c r="CA4" i="39"/>
  <c r="CB4" i="39"/>
  <c r="CC4" i="39"/>
  <c r="CD4" i="39"/>
  <c r="CE4" i="39"/>
  <c r="CF4" i="39"/>
  <c r="CG4" i="39"/>
  <c r="CH4" i="39"/>
  <c r="CI4" i="39"/>
  <c r="CJ4" i="39"/>
  <c r="CK4" i="39"/>
  <c r="CL4" i="39"/>
  <c r="CM4" i="39"/>
  <c r="CN4" i="39"/>
  <c r="CO4" i="39"/>
  <c r="CP4" i="39"/>
  <c r="CQ4" i="39"/>
  <c r="CR4" i="39"/>
  <c r="CS4" i="39"/>
  <c r="CT4" i="39"/>
  <c r="CU4" i="39"/>
  <c r="CV4" i="39"/>
  <c r="CW4" i="39"/>
  <c r="CX4" i="39"/>
  <c r="CY4" i="39"/>
  <c r="CZ4" i="39"/>
  <c r="DA4" i="39"/>
  <c r="DB4" i="39"/>
  <c r="DC4" i="39"/>
  <c r="DD4" i="39"/>
  <c r="B4" i="36"/>
  <c r="C4" i="36"/>
  <c r="C5" i="36"/>
  <c r="D4" i="36"/>
  <c r="E4" i="36"/>
  <c r="F4" i="36"/>
  <c r="G4" i="36"/>
  <c r="H4" i="36"/>
  <c r="I4" i="36"/>
  <c r="J4" i="36"/>
  <c r="K4" i="36"/>
  <c r="L4" i="36"/>
  <c r="M4" i="36"/>
  <c r="N4" i="36"/>
  <c r="O4" i="36"/>
  <c r="P4" i="36"/>
  <c r="Q4" i="36"/>
  <c r="R4" i="36"/>
  <c r="S4" i="36"/>
  <c r="T4" i="36"/>
  <c r="U4" i="36"/>
  <c r="V4" i="36"/>
  <c r="W4" i="36"/>
  <c r="X4" i="36"/>
  <c r="Y4" i="36"/>
  <c r="Z4" i="36"/>
  <c r="AA4" i="36"/>
  <c r="AB4" i="36"/>
  <c r="AC4" i="36"/>
  <c r="AD4" i="36"/>
  <c r="AE4" i="36"/>
  <c r="AF4" i="36"/>
  <c r="AG4" i="36"/>
  <c r="AH4" i="36"/>
  <c r="AI4" i="36"/>
  <c r="AJ4" i="36"/>
  <c r="AK4" i="36"/>
  <c r="AL4" i="36"/>
  <c r="AM4" i="36"/>
  <c r="AN4" i="36"/>
  <c r="AO4" i="36"/>
  <c r="AP4" i="36"/>
  <c r="AQ4" i="36"/>
  <c r="AR4" i="36"/>
  <c r="AS4" i="36"/>
  <c r="AT4" i="36"/>
  <c r="AU4" i="36"/>
  <c r="AV4" i="36"/>
  <c r="AW4" i="36"/>
  <c r="AX4" i="36"/>
  <c r="AY4" i="36"/>
  <c r="AZ4" i="36"/>
  <c r="BA4" i="36"/>
  <c r="BB4" i="36"/>
  <c r="BC4" i="36"/>
  <c r="BD4" i="36"/>
  <c r="BE4" i="36"/>
  <c r="BF4" i="36"/>
  <c r="BG4" i="36"/>
  <c r="BH4" i="36"/>
  <c r="BI4" i="36"/>
  <c r="BJ4" i="36"/>
  <c r="BK4" i="36"/>
  <c r="BL4" i="36"/>
  <c r="BM4" i="36"/>
  <c r="BN4" i="36"/>
  <c r="BO4" i="36"/>
  <c r="BP4" i="36"/>
  <c r="BQ4" i="36"/>
  <c r="BR4" i="36"/>
  <c r="BS4" i="36"/>
  <c r="BT4" i="36"/>
  <c r="BU4" i="36"/>
  <c r="BV4" i="36"/>
  <c r="BW4" i="36"/>
  <c r="BX4" i="36"/>
  <c r="BY4" i="36"/>
  <c r="BZ4" i="36"/>
  <c r="CA4" i="36"/>
  <c r="CB4" i="36"/>
  <c r="CC4" i="36"/>
  <c r="CD4" i="36"/>
  <c r="CE4" i="36"/>
  <c r="CF4" i="36"/>
  <c r="CG4" i="36"/>
  <c r="CH4" i="36"/>
  <c r="CI4" i="36"/>
  <c r="CJ4" i="36"/>
  <c r="CK4" i="36"/>
  <c r="CL4" i="36"/>
  <c r="CM4" i="36"/>
  <c r="CN4" i="36"/>
  <c r="CO4" i="36"/>
  <c r="CP4" i="36"/>
  <c r="CQ4" i="36"/>
  <c r="CR4" i="36"/>
  <c r="CS4" i="36"/>
  <c r="CT4" i="36"/>
  <c r="CU4" i="36"/>
  <c r="CV4" i="36"/>
  <c r="CW4" i="36"/>
  <c r="CX4" i="36"/>
  <c r="CY4" i="36"/>
  <c r="CZ4" i="36"/>
  <c r="DA4" i="36"/>
  <c r="DB4" i="36"/>
  <c r="DC4" i="36"/>
  <c r="DD4" i="36"/>
  <c r="B4" i="38"/>
  <c r="B14" i="26"/>
  <c r="C4" i="38"/>
  <c r="C5" i="38"/>
  <c r="D4" i="38"/>
  <c r="D14" i="26"/>
  <c r="E4" i="38"/>
  <c r="F4" i="38"/>
  <c r="G4" i="38"/>
  <c r="G14" i="26"/>
  <c r="H4" i="38"/>
  <c r="H14" i="26"/>
  <c r="I4" i="38"/>
  <c r="J4" i="38"/>
  <c r="J14" i="26"/>
  <c r="K4" i="38"/>
  <c r="K14" i="26"/>
  <c r="L4" i="38"/>
  <c r="M4" i="38"/>
  <c r="M14" i="26"/>
  <c r="N4" i="38"/>
  <c r="O4" i="38"/>
  <c r="O14" i="26"/>
  <c r="P4" i="38"/>
  <c r="P14" i="26"/>
  <c r="Q4" i="38"/>
  <c r="R4" i="38"/>
  <c r="S4" i="38"/>
  <c r="T4" i="38"/>
  <c r="T14" i="26"/>
  <c r="U4" i="38"/>
  <c r="V4" i="38"/>
  <c r="V14" i="26"/>
  <c r="W4" i="38"/>
  <c r="X4" i="38"/>
  <c r="X14" i="26"/>
  <c r="X50" i="26"/>
  <c r="X55" i="26" s="1"/>
  <c r="Y4" i="38"/>
  <c r="Y14" i="26"/>
  <c r="Z4" i="38"/>
  <c r="AA4" i="38"/>
  <c r="AB4" i="38"/>
  <c r="AC4" i="38"/>
  <c r="AD4" i="38"/>
  <c r="AE4" i="38"/>
  <c r="AF4" i="38"/>
  <c r="AF14" i="26"/>
  <c r="AG4" i="38"/>
  <c r="AH4" i="38"/>
  <c r="AH14" i="26"/>
  <c r="AI4" i="38"/>
  <c r="AI14" i="26"/>
  <c r="AJ4" i="38"/>
  <c r="AJ14" i="26"/>
  <c r="AK4" i="38"/>
  <c r="AL4" i="38"/>
  <c r="AM4" i="38"/>
  <c r="AM14" i="26"/>
  <c r="AN4" i="38"/>
  <c r="AO4" i="38"/>
  <c r="AP4" i="38"/>
  <c r="AQ4" i="38"/>
  <c r="AQ14" i="26"/>
  <c r="AQ50" i="26"/>
  <c r="AR4" i="38"/>
  <c r="AR14" i="26"/>
  <c r="AS4" i="38"/>
  <c r="AS14" i="26"/>
  <c r="AT4" i="38"/>
  <c r="AT14" i="26"/>
  <c r="AU4" i="38"/>
  <c r="AV4" i="38"/>
  <c r="AV14" i="26"/>
  <c r="AW4" i="38"/>
  <c r="AX4" i="38"/>
  <c r="AX14" i="26"/>
  <c r="AY4" i="38"/>
  <c r="AY14" i="26"/>
  <c r="AZ4" i="38"/>
  <c r="AZ14" i="26"/>
  <c r="BA4" i="38"/>
  <c r="BB4" i="38"/>
  <c r="BB14" i="26"/>
  <c r="BC4" i="38"/>
  <c r="BD4" i="38"/>
  <c r="BD14" i="26"/>
  <c r="BE4" i="38"/>
  <c r="BF4" i="38"/>
  <c r="BF14" i="26"/>
  <c r="BG4" i="38"/>
  <c r="BG14" i="26"/>
  <c r="BH4" i="38"/>
  <c r="BH14" i="26"/>
  <c r="BI4" i="38"/>
  <c r="BJ4" i="38"/>
  <c r="BJ14" i="26"/>
  <c r="BK4" i="38"/>
  <c r="BL4" i="38"/>
  <c r="BL14" i="26"/>
  <c r="BM4" i="38"/>
  <c r="BN4" i="38"/>
  <c r="BN14" i="26"/>
  <c r="BO4" i="38"/>
  <c r="BP4" i="38"/>
  <c r="BP14" i="26"/>
  <c r="BQ4" i="38"/>
  <c r="BQ14" i="26"/>
  <c r="BR4" i="38"/>
  <c r="BR14" i="26"/>
  <c r="BS4" i="38"/>
  <c r="BT4" i="38"/>
  <c r="BT14" i="26"/>
  <c r="BU4" i="38"/>
  <c r="BV4" i="38"/>
  <c r="BV14" i="26"/>
  <c r="BW4" i="38"/>
  <c r="BX4" i="38"/>
  <c r="BX14" i="26"/>
  <c r="BY4" i="38"/>
  <c r="BZ4" i="38"/>
  <c r="CA4" i="38"/>
  <c r="CB4" i="38"/>
  <c r="CC4" i="38"/>
  <c r="CD4" i="38"/>
  <c r="CE4" i="38"/>
  <c r="CF4" i="38"/>
  <c r="CG4" i="38"/>
  <c r="CH4" i="38"/>
  <c r="CI4" i="38"/>
  <c r="CJ4" i="38"/>
  <c r="CK4" i="38"/>
  <c r="CL4" i="38"/>
  <c r="CM4" i="38"/>
  <c r="CN4" i="38"/>
  <c r="CO4" i="38"/>
  <c r="CP4" i="38"/>
  <c r="CQ4" i="38"/>
  <c r="CR4" i="38"/>
  <c r="CS4" i="38"/>
  <c r="CT4" i="38"/>
  <c r="CU4" i="38"/>
  <c r="CV4" i="38"/>
  <c r="CW4" i="38"/>
  <c r="CX4" i="38"/>
  <c r="CY4" i="38"/>
  <c r="CZ4" i="38"/>
  <c r="DA4" i="38"/>
  <c r="DB4" i="38"/>
  <c r="DC4" i="38"/>
  <c r="DD4" i="38"/>
  <c r="D5" i="38"/>
  <c r="E5" i="38"/>
  <c r="B4" i="37"/>
  <c r="B13" i="26"/>
  <c r="C4" i="37"/>
  <c r="D4" i="37"/>
  <c r="E4" i="37"/>
  <c r="F4" i="37"/>
  <c r="G4" i="37"/>
  <c r="G13" i="26"/>
  <c r="H4" i="37"/>
  <c r="H13" i="26"/>
  <c r="I4" i="37"/>
  <c r="I13" i="26"/>
  <c r="J4" i="37"/>
  <c r="K4" i="37"/>
  <c r="K13" i="26"/>
  <c r="L4" i="37"/>
  <c r="M4" i="37"/>
  <c r="M13" i="26"/>
  <c r="N4" i="37"/>
  <c r="O4" i="37"/>
  <c r="O13" i="26"/>
  <c r="P4" i="37"/>
  <c r="P13" i="26"/>
  <c r="Q4" i="37"/>
  <c r="R4" i="37"/>
  <c r="S4" i="37"/>
  <c r="T4" i="37"/>
  <c r="U4" i="37"/>
  <c r="U13" i="26"/>
  <c r="V4" i="37"/>
  <c r="W4" i="37"/>
  <c r="W13" i="26"/>
  <c r="X4" i="37"/>
  <c r="X13" i="26"/>
  <c r="Y4" i="37"/>
  <c r="Y13" i="26"/>
  <c r="Z4" i="37"/>
  <c r="AA4" i="37"/>
  <c r="AB4" i="37"/>
  <c r="AB13" i="26"/>
  <c r="AC4" i="37"/>
  <c r="AD4" i="37"/>
  <c r="AE4" i="37"/>
  <c r="AE13" i="26"/>
  <c r="AF4" i="37"/>
  <c r="AF13" i="26"/>
  <c r="AG4" i="37"/>
  <c r="AH4" i="37"/>
  <c r="AI4" i="37"/>
  <c r="AJ4" i="37"/>
  <c r="AK4" i="37"/>
  <c r="AL4" i="37"/>
  <c r="AM4" i="37"/>
  <c r="AN4" i="37"/>
  <c r="AN13" i="26"/>
  <c r="AO4" i="37"/>
  <c r="AP4" i="37"/>
  <c r="AQ4" i="37"/>
  <c r="AQ13" i="26"/>
  <c r="AR4" i="37"/>
  <c r="AR13" i="26"/>
  <c r="AS4" i="37"/>
  <c r="AS13" i="26"/>
  <c r="AT4" i="37"/>
  <c r="AU4" i="37"/>
  <c r="AV4" i="37"/>
  <c r="AV13" i="26"/>
  <c r="AW4" i="37"/>
  <c r="AX4" i="37"/>
  <c r="AX13" i="26"/>
  <c r="AY4" i="37"/>
  <c r="AZ4" i="37"/>
  <c r="BA4" i="37"/>
  <c r="BB4" i="37"/>
  <c r="BB13" i="26"/>
  <c r="BC4" i="37"/>
  <c r="BD4" i="37"/>
  <c r="BD13" i="26"/>
  <c r="BE4" i="37"/>
  <c r="BF4" i="37"/>
  <c r="BF13" i="26"/>
  <c r="BG4" i="37"/>
  <c r="BG13" i="26"/>
  <c r="BH4" i="37"/>
  <c r="BH13" i="26"/>
  <c r="BI4" i="37"/>
  <c r="BJ4" i="37"/>
  <c r="BJ13" i="26"/>
  <c r="BK4" i="37"/>
  <c r="BL4" i="37"/>
  <c r="BM4" i="37"/>
  <c r="BN4" i="37"/>
  <c r="BN13" i="26"/>
  <c r="BO4" i="37"/>
  <c r="BP4" i="37"/>
  <c r="BP13" i="26"/>
  <c r="BQ4" i="37"/>
  <c r="BR4" i="37"/>
  <c r="BR13" i="26"/>
  <c r="BS4" i="37"/>
  <c r="BS13" i="26"/>
  <c r="BT4" i="37"/>
  <c r="BU4" i="37"/>
  <c r="BU13" i="26"/>
  <c r="BV4" i="37"/>
  <c r="BV13" i="26"/>
  <c r="BW4" i="37"/>
  <c r="BX4" i="37"/>
  <c r="BX13" i="26"/>
  <c r="BY4" i="37"/>
  <c r="BZ4" i="37"/>
  <c r="CA4" i="37"/>
  <c r="CB4" i="37"/>
  <c r="CC4" i="37"/>
  <c r="CD4" i="37"/>
  <c r="CE4" i="37"/>
  <c r="CF4" i="37"/>
  <c r="CG4" i="37"/>
  <c r="CH4" i="37"/>
  <c r="CI4" i="37"/>
  <c r="CJ4" i="37"/>
  <c r="CK4" i="37"/>
  <c r="CL4" i="37"/>
  <c r="CM4" i="37"/>
  <c r="CN4" i="37"/>
  <c r="CO4" i="37"/>
  <c r="CP4" i="37"/>
  <c r="CQ4" i="37"/>
  <c r="CR4" i="37"/>
  <c r="CS4" i="37"/>
  <c r="CT4" i="37"/>
  <c r="CU4" i="37"/>
  <c r="CV4" i="37"/>
  <c r="CW4" i="37"/>
  <c r="CX4" i="37"/>
  <c r="CY4" i="37"/>
  <c r="CZ4" i="37"/>
  <c r="DA4" i="37"/>
  <c r="DB4" i="37"/>
  <c r="DC4" i="37"/>
  <c r="DD4" i="37"/>
  <c r="B3" i="24"/>
  <c r="C3" i="24"/>
  <c r="D3" i="24"/>
  <c r="E3" i="24"/>
  <c r="F3" i="24"/>
  <c r="G3" i="24"/>
  <c r="H3" i="24"/>
  <c r="I3" i="24"/>
  <c r="J3" i="24"/>
  <c r="K3" i="24"/>
  <c r="L3" i="24"/>
  <c r="M3" i="24"/>
  <c r="N3" i="24"/>
  <c r="O3" i="24"/>
  <c r="P3" i="24"/>
  <c r="Q3" i="24"/>
  <c r="R3" i="24"/>
  <c r="S3" i="24"/>
  <c r="T3" i="24"/>
  <c r="U3" i="24"/>
  <c r="V3" i="24"/>
  <c r="W3" i="24"/>
  <c r="X3" i="24"/>
  <c r="Y3" i="24"/>
  <c r="Z3" i="24"/>
  <c r="AA3" i="24"/>
  <c r="AB3" i="24"/>
  <c r="AC3" i="24"/>
  <c r="AD3" i="24"/>
  <c r="AE3" i="24"/>
  <c r="AF3" i="24"/>
  <c r="AG3" i="24"/>
  <c r="AH3" i="24"/>
  <c r="AI3" i="24"/>
  <c r="AJ3" i="24"/>
  <c r="AK3" i="24"/>
  <c r="AL3" i="24"/>
  <c r="AM3" i="24"/>
  <c r="AN3" i="24"/>
  <c r="AO3" i="24"/>
  <c r="AP3" i="24"/>
  <c r="AQ3" i="24"/>
  <c r="AR3" i="24"/>
  <c r="AS3" i="24"/>
  <c r="AT3" i="24"/>
  <c r="AU3" i="24"/>
  <c r="AV3" i="24"/>
  <c r="AW3" i="24"/>
  <c r="AX3" i="24"/>
  <c r="AY3" i="24"/>
  <c r="AZ3" i="24"/>
  <c r="BA3" i="24"/>
  <c r="BB3" i="24"/>
  <c r="BC3" i="24"/>
  <c r="BD3" i="24"/>
  <c r="BE3" i="24"/>
  <c r="BF3" i="24"/>
  <c r="BG3" i="24"/>
  <c r="BH3" i="24"/>
  <c r="BI3" i="24"/>
  <c r="BJ3" i="24"/>
  <c r="BK3" i="24"/>
  <c r="BL3" i="24"/>
  <c r="BM3" i="24"/>
  <c r="BN3" i="24"/>
  <c r="BO3" i="24"/>
  <c r="BP3" i="24"/>
  <c r="BQ3" i="24"/>
  <c r="BR3" i="24"/>
  <c r="BS3" i="24"/>
  <c r="BT3" i="24"/>
  <c r="BU3" i="24"/>
  <c r="BV3" i="24"/>
  <c r="BW3" i="24"/>
  <c r="BX3" i="24"/>
  <c r="BY3" i="24"/>
  <c r="BZ3" i="24"/>
  <c r="CA3" i="24"/>
  <c r="CB3" i="24"/>
  <c r="CC3" i="24"/>
  <c r="CD3" i="24"/>
  <c r="CE3" i="24"/>
  <c r="CF3" i="24"/>
  <c r="CG3" i="24"/>
  <c r="CH3" i="24"/>
  <c r="CI3" i="24"/>
  <c r="CJ3" i="24"/>
  <c r="CK3" i="24"/>
  <c r="CL3" i="24"/>
  <c r="CM3" i="24"/>
  <c r="CN3" i="24"/>
  <c r="CO3" i="24"/>
  <c r="CP3" i="24"/>
  <c r="CQ3" i="24"/>
  <c r="CR3" i="24"/>
  <c r="CS3" i="24"/>
  <c r="CT3" i="24"/>
  <c r="CU3" i="24"/>
  <c r="CV3" i="24"/>
  <c r="CW3" i="24"/>
  <c r="CX3" i="24"/>
  <c r="CY3" i="24"/>
  <c r="CZ3" i="24"/>
  <c r="DA3" i="24"/>
  <c r="DB3" i="24"/>
  <c r="DC3" i="24"/>
  <c r="DD3" i="24"/>
  <c r="BY2" i="23"/>
  <c r="CA2" i="23"/>
  <c r="BY3" i="23"/>
  <c r="CA3" i="23"/>
  <c r="BY4" i="23"/>
  <c r="CA4" i="23"/>
  <c r="BY5" i="23"/>
  <c r="CA5" i="23"/>
  <c r="BY6" i="23"/>
  <c r="CA6" i="23"/>
  <c r="BY7" i="23"/>
  <c r="CA7" i="23"/>
  <c r="BY8" i="23"/>
  <c r="CA8" i="23"/>
  <c r="BY9" i="23"/>
  <c r="CA9" i="23"/>
  <c r="BY10" i="23"/>
  <c r="CA10" i="23"/>
  <c r="BY11" i="23"/>
  <c r="CA11" i="23"/>
  <c r="BY12" i="23"/>
  <c r="CA12" i="23"/>
  <c r="BY13" i="23"/>
  <c r="CA13" i="23"/>
  <c r="BY14" i="23"/>
  <c r="CA14" i="23"/>
  <c r="BY15" i="23"/>
  <c r="CA15" i="23"/>
  <c r="BY16" i="23"/>
  <c r="CA16" i="23"/>
  <c r="B17" i="23"/>
  <c r="C17" i="23"/>
  <c r="C43" i="41"/>
  <c r="D17" i="23"/>
  <c r="D11" i="26"/>
  <c r="E17" i="23"/>
  <c r="F17" i="23"/>
  <c r="G17" i="23"/>
  <c r="H17" i="23"/>
  <c r="H11" i="26"/>
  <c r="I17" i="23"/>
  <c r="J17" i="23"/>
  <c r="J43" i="41"/>
  <c r="K17" i="23"/>
  <c r="K11" i="26"/>
  <c r="K43" i="41"/>
  <c r="L17" i="23"/>
  <c r="M17" i="23"/>
  <c r="M11" i="26"/>
  <c r="N17" i="23"/>
  <c r="N11" i="26"/>
  <c r="O17" i="23"/>
  <c r="O43" i="41"/>
  <c r="P17" i="23"/>
  <c r="P11" i="26"/>
  <c r="Q17" i="23"/>
  <c r="R17" i="23"/>
  <c r="S17" i="23"/>
  <c r="T17" i="23"/>
  <c r="T43" i="41"/>
  <c r="U17" i="23"/>
  <c r="U11" i="26"/>
  <c r="V17" i="23"/>
  <c r="W17" i="23"/>
  <c r="W11" i="26"/>
  <c r="W43" i="41"/>
  <c r="X17" i="23"/>
  <c r="Y17" i="23"/>
  <c r="Z17" i="23"/>
  <c r="Z43" i="41"/>
  <c r="AA17" i="23"/>
  <c r="AB17" i="23"/>
  <c r="AB43" i="41"/>
  <c r="AC17" i="23"/>
  <c r="AC11" i="26"/>
  <c r="AD17" i="23"/>
  <c r="AE17" i="23"/>
  <c r="AE43" i="41"/>
  <c r="AF17" i="23"/>
  <c r="AG17" i="23"/>
  <c r="AH17" i="23"/>
  <c r="AI17" i="23"/>
  <c r="AI11" i="26"/>
  <c r="AJ17" i="23"/>
  <c r="AK17" i="23"/>
  <c r="AL17" i="23"/>
  <c r="AM17" i="23"/>
  <c r="AM43" i="41"/>
  <c r="AN17" i="23"/>
  <c r="AN43" i="41"/>
  <c r="AO17" i="23"/>
  <c r="AP17" i="23"/>
  <c r="AP11" i="26"/>
  <c r="AP43" i="41"/>
  <c r="AQ17" i="23"/>
  <c r="AR17" i="23"/>
  <c r="AS17" i="23"/>
  <c r="AS11" i="26"/>
  <c r="AT17" i="23"/>
  <c r="AU17" i="23"/>
  <c r="AV17" i="23"/>
  <c r="AV11" i="26"/>
  <c r="AV43" i="41"/>
  <c r="AW17" i="23"/>
  <c r="AX17" i="23"/>
  <c r="AY17" i="23"/>
  <c r="AY43" i="41"/>
  <c r="AZ17" i="23"/>
  <c r="BA17" i="23"/>
  <c r="BB17" i="23"/>
  <c r="BC17" i="23"/>
  <c r="BC11" i="26"/>
  <c r="BD17" i="23"/>
  <c r="BD43" i="41"/>
  <c r="BE17" i="23"/>
  <c r="BF17" i="23"/>
  <c r="BF11" i="26"/>
  <c r="BF43" i="41"/>
  <c r="BG17" i="23"/>
  <c r="BG43" i="41"/>
  <c r="BH17" i="23"/>
  <c r="BH11" i="26"/>
  <c r="BI17" i="23"/>
  <c r="BJ17" i="23"/>
  <c r="BK17" i="23"/>
  <c r="BK43" i="41"/>
  <c r="BL17" i="23"/>
  <c r="BM17" i="23"/>
  <c r="BN17" i="23"/>
  <c r="BN11" i="26"/>
  <c r="BO17" i="23"/>
  <c r="BO11" i="26"/>
  <c r="BO43" i="41"/>
  <c r="BP17" i="23"/>
  <c r="BQ17" i="23"/>
  <c r="BR17" i="23"/>
  <c r="BS17" i="23"/>
  <c r="BT17" i="23"/>
  <c r="BU17" i="23"/>
  <c r="BV17" i="23"/>
  <c r="BV11" i="26"/>
  <c r="BV43" i="41"/>
  <c r="BW17" i="23"/>
  <c r="BX17" i="23"/>
  <c r="BZ17" i="23"/>
  <c r="C18" i="23"/>
  <c r="B5" i="30"/>
  <c r="C5" i="30"/>
  <c r="C71" i="26"/>
  <c r="C6" i="30"/>
  <c r="D6" i="30"/>
  <c r="D5" i="30"/>
  <c r="E5" i="30"/>
  <c r="F5" i="30"/>
  <c r="G5" i="30"/>
  <c r="H5" i="30"/>
  <c r="I5" i="30"/>
  <c r="J5" i="30"/>
  <c r="K5" i="30"/>
  <c r="K71" i="26"/>
  <c r="K10" i="26"/>
  <c r="L5" i="30"/>
  <c r="M5" i="30"/>
  <c r="N5" i="30"/>
  <c r="O5" i="30"/>
  <c r="P5" i="30"/>
  <c r="Q5" i="30"/>
  <c r="R5" i="30"/>
  <c r="S5" i="30"/>
  <c r="S71" i="26"/>
  <c r="T5" i="30"/>
  <c r="U5" i="30"/>
  <c r="V5" i="30"/>
  <c r="W5" i="30"/>
  <c r="X5" i="30"/>
  <c r="Y5" i="30"/>
  <c r="Y10" i="26"/>
  <c r="Z5" i="30"/>
  <c r="Z10" i="26"/>
  <c r="AA5" i="30"/>
  <c r="AA71" i="26"/>
  <c r="AA10" i="26"/>
  <c r="AB5" i="30"/>
  <c r="AC5" i="30"/>
  <c r="AD5" i="30"/>
  <c r="AE5" i="30"/>
  <c r="AF5" i="30"/>
  <c r="AG5" i="30"/>
  <c r="AG71" i="26"/>
  <c r="AG10" i="26"/>
  <c r="AH5" i="30"/>
  <c r="AI5" i="30"/>
  <c r="AI71" i="26"/>
  <c r="AJ5" i="30"/>
  <c r="AK5" i="30"/>
  <c r="AK10" i="26"/>
  <c r="AL5" i="30"/>
  <c r="AM5" i="30"/>
  <c r="AM71" i="26"/>
  <c r="AM10" i="26"/>
  <c r="AN5" i="30"/>
  <c r="AO5" i="30"/>
  <c r="AP5" i="30"/>
  <c r="AQ5" i="30"/>
  <c r="AQ71" i="26"/>
  <c r="AQ10" i="26"/>
  <c r="AR5" i="30"/>
  <c r="AS5" i="30"/>
  <c r="AT5" i="30"/>
  <c r="AU5" i="30"/>
  <c r="AU71" i="26"/>
  <c r="AV5" i="30"/>
  <c r="AW5" i="30"/>
  <c r="AW10" i="26"/>
  <c r="AX5" i="30"/>
  <c r="AY5" i="30"/>
  <c r="AY71" i="26"/>
  <c r="AZ5" i="30"/>
  <c r="BA5" i="30"/>
  <c r="BB5" i="30"/>
  <c r="BC5" i="30"/>
  <c r="BD5" i="30"/>
  <c r="BE5" i="30"/>
  <c r="BF5" i="30"/>
  <c r="BG5" i="30"/>
  <c r="BG71" i="26"/>
  <c r="BG10" i="26"/>
  <c r="BH5" i="30"/>
  <c r="BI5" i="30"/>
  <c r="BJ5" i="30"/>
  <c r="BK5" i="30"/>
  <c r="BK71" i="26"/>
  <c r="BL5" i="30"/>
  <c r="BM5" i="30"/>
  <c r="BM10" i="26"/>
  <c r="BN5" i="30"/>
  <c r="BO5" i="30"/>
  <c r="BO71" i="26"/>
  <c r="BP5" i="30"/>
  <c r="BQ5" i="30"/>
  <c r="BQ71" i="26"/>
  <c r="BQ10" i="26"/>
  <c r="BR5" i="30"/>
  <c r="BS5" i="30"/>
  <c r="BS71" i="26"/>
  <c r="BS10" i="26"/>
  <c r="BT5" i="30"/>
  <c r="BU5" i="30"/>
  <c r="BV5" i="30"/>
  <c r="BW5" i="30"/>
  <c r="BW71" i="26"/>
  <c r="BW10" i="26"/>
  <c r="BX5" i="30"/>
  <c r="B4" i="29"/>
  <c r="C4" i="29"/>
  <c r="C5" i="29"/>
  <c r="D4" i="29"/>
  <c r="D5" i="29"/>
  <c r="E5" i="29"/>
  <c r="F5" i="29"/>
  <c r="G5" i="29"/>
  <c r="H5" i="29"/>
  <c r="I5" i="29"/>
  <c r="J5" i="29"/>
  <c r="K5" i="29"/>
  <c r="L5" i="29"/>
  <c r="M5" i="29"/>
  <c r="N5" i="29"/>
  <c r="O5" i="29"/>
  <c r="P5" i="29"/>
  <c r="Q5" i="29"/>
  <c r="R5" i="29"/>
  <c r="S5" i="29"/>
  <c r="T5" i="29"/>
  <c r="U5" i="29"/>
  <c r="V5" i="29"/>
  <c r="W5" i="29"/>
  <c r="X5" i="29"/>
  <c r="Y5" i="29"/>
  <c r="Z5" i="29"/>
  <c r="AA5" i="29"/>
  <c r="AB5" i="29"/>
  <c r="AC5" i="29"/>
  <c r="AD5" i="29"/>
  <c r="AE5" i="29"/>
  <c r="AF5" i="29"/>
  <c r="AG5" i="29"/>
  <c r="AH5" i="29"/>
  <c r="AI5" i="29"/>
  <c r="AJ5" i="29"/>
  <c r="AK5" i="29"/>
  <c r="AL5" i="29"/>
  <c r="AM5" i="29"/>
  <c r="AN5" i="29"/>
  <c r="AO5" i="29"/>
  <c r="AP5" i="29"/>
  <c r="AQ5" i="29"/>
  <c r="AR5" i="29"/>
  <c r="AS5" i="29"/>
  <c r="AT5" i="29"/>
  <c r="AU5" i="29"/>
  <c r="AV5" i="29"/>
  <c r="AW5" i="29"/>
  <c r="AX5" i="29"/>
  <c r="AY5" i="29"/>
  <c r="AZ5" i="29"/>
  <c r="BA5" i="29"/>
  <c r="BB5" i="29"/>
  <c r="BC5" i="29"/>
  <c r="BD5" i="29"/>
  <c r="BE5" i="29"/>
  <c r="BF5" i="29"/>
  <c r="BG5" i="29"/>
  <c r="BH5" i="29"/>
  <c r="BI5" i="29"/>
  <c r="BJ5" i="29"/>
  <c r="BK5" i="29"/>
  <c r="BL5" i="29"/>
  <c r="BM5" i="29"/>
  <c r="BN5" i="29"/>
  <c r="BO5" i="29"/>
  <c r="BP5" i="29"/>
  <c r="BQ5" i="29"/>
  <c r="BR5" i="29"/>
  <c r="BS5" i="29"/>
  <c r="BT5" i="29"/>
  <c r="BU5" i="29"/>
  <c r="BV5" i="29"/>
  <c r="BW5" i="29"/>
  <c r="BX5" i="29"/>
  <c r="E4" i="29"/>
  <c r="F4" i="29"/>
  <c r="G4" i="29"/>
  <c r="H4" i="29"/>
  <c r="I4" i="29"/>
  <c r="J4" i="29"/>
  <c r="K4" i="29"/>
  <c r="L4" i="29"/>
  <c r="M4" i="29"/>
  <c r="N4" i="29"/>
  <c r="O4" i="29"/>
  <c r="P4" i="29"/>
  <c r="Q4" i="29"/>
  <c r="R4" i="29"/>
  <c r="S4" i="29"/>
  <c r="T4" i="29"/>
  <c r="U4" i="29"/>
  <c r="V4" i="29"/>
  <c r="W4" i="29"/>
  <c r="X4" i="29"/>
  <c r="Y4" i="29"/>
  <c r="Z4" i="29"/>
  <c r="AA4" i="29"/>
  <c r="AB4" i="29"/>
  <c r="AC4" i="29"/>
  <c r="AD4" i="29"/>
  <c r="AE4" i="29"/>
  <c r="AF4" i="29"/>
  <c r="AG4" i="29"/>
  <c r="AH4" i="29"/>
  <c r="AI4" i="29"/>
  <c r="AJ4" i="29"/>
  <c r="AK4" i="29"/>
  <c r="AL4" i="29"/>
  <c r="AM4" i="29"/>
  <c r="AN4" i="29"/>
  <c r="AO4" i="29"/>
  <c r="AP4" i="29"/>
  <c r="AQ4" i="29"/>
  <c r="AR4" i="29"/>
  <c r="AS4" i="29"/>
  <c r="AT4" i="29"/>
  <c r="AU4" i="29"/>
  <c r="AV4" i="29"/>
  <c r="AW4" i="29"/>
  <c r="AX4" i="29"/>
  <c r="AY4" i="29"/>
  <c r="AZ4" i="29"/>
  <c r="BA4" i="29"/>
  <c r="BB4" i="29"/>
  <c r="BC4" i="29"/>
  <c r="BD4" i="29"/>
  <c r="BE4" i="29"/>
  <c r="BF4" i="29"/>
  <c r="BG4" i="29"/>
  <c r="BH4" i="29"/>
  <c r="BI4" i="29"/>
  <c r="BJ4" i="29"/>
  <c r="BK4" i="29"/>
  <c r="BL4" i="29"/>
  <c r="BM4" i="29"/>
  <c r="BN4" i="29"/>
  <c r="BO4" i="29"/>
  <c r="BP4" i="29"/>
  <c r="BQ4" i="29"/>
  <c r="BR4" i="29"/>
  <c r="BS4" i="29"/>
  <c r="BT4" i="29"/>
  <c r="BU4" i="29"/>
  <c r="BV4" i="29"/>
  <c r="BW4" i="29"/>
  <c r="BX4" i="29"/>
  <c r="DE2" i="28"/>
  <c r="DE3" i="28"/>
  <c r="DE4" i="28"/>
  <c r="DE5" i="28"/>
  <c r="B7" i="28"/>
  <c r="C7" i="28"/>
  <c r="D7" i="28"/>
  <c r="D67" i="26"/>
  <c r="E7" i="28"/>
  <c r="F7" i="28"/>
  <c r="G7" i="28"/>
  <c r="H7" i="28"/>
  <c r="H67" i="26"/>
  <c r="I7" i="28"/>
  <c r="J7" i="28"/>
  <c r="K7" i="28"/>
  <c r="L7" i="28"/>
  <c r="L67" i="26"/>
  <c r="M7" i="28"/>
  <c r="N7" i="28"/>
  <c r="O7" i="28"/>
  <c r="P7" i="28"/>
  <c r="P67" i="26"/>
  <c r="Q7" i="28"/>
  <c r="R7" i="28"/>
  <c r="S7" i="28"/>
  <c r="T7" i="28"/>
  <c r="T67" i="26"/>
  <c r="U7" i="28"/>
  <c r="V7" i="28"/>
  <c r="W7" i="28"/>
  <c r="X7" i="28"/>
  <c r="X67" i="26"/>
  <c r="Y7" i="28"/>
  <c r="Z7" i="28"/>
  <c r="AA7" i="28"/>
  <c r="AB7" i="28"/>
  <c r="AB67" i="26"/>
  <c r="AC7" i="28"/>
  <c r="AD7" i="28"/>
  <c r="AE7" i="28"/>
  <c r="AF7" i="28"/>
  <c r="AF67" i="26"/>
  <c r="AG7" i="28"/>
  <c r="AH7" i="28"/>
  <c r="AI7" i="28"/>
  <c r="AJ7" i="28"/>
  <c r="AJ67" i="26"/>
  <c r="AK7" i="28"/>
  <c r="AL7" i="28"/>
  <c r="AM7" i="28"/>
  <c r="AN7" i="28"/>
  <c r="AN67" i="26"/>
  <c r="AO7" i="28"/>
  <c r="AP7" i="28"/>
  <c r="AQ7" i="28"/>
  <c r="AR7" i="28"/>
  <c r="AR67" i="26"/>
  <c r="AS7" i="28"/>
  <c r="AT7" i="28"/>
  <c r="AU7" i="28"/>
  <c r="AV7" i="28"/>
  <c r="AV67" i="26"/>
  <c r="AW7" i="28"/>
  <c r="AX7" i="28"/>
  <c r="AY7" i="28"/>
  <c r="AZ7" i="28"/>
  <c r="AZ67" i="26"/>
  <c r="BA7" i="28"/>
  <c r="BB7" i="28"/>
  <c r="BC7" i="28"/>
  <c r="BD7" i="28"/>
  <c r="BD67" i="26"/>
  <c r="BE7" i="28"/>
  <c r="BF7" i="28"/>
  <c r="BG7" i="28"/>
  <c r="BH7" i="28"/>
  <c r="BH67" i="26"/>
  <c r="BI7" i="28"/>
  <c r="BJ7" i="28"/>
  <c r="BK7" i="28"/>
  <c r="BL7" i="28"/>
  <c r="BL67" i="26"/>
  <c r="BM7" i="28"/>
  <c r="BN7" i="28"/>
  <c r="BO7" i="28"/>
  <c r="BP7" i="28"/>
  <c r="BP67" i="26"/>
  <c r="BQ7" i="28"/>
  <c r="BR7" i="28"/>
  <c r="BS7" i="28"/>
  <c r="BT7" i="28"/>
  <c r="BT67" i="26"/>
  <c r="BU7" i="28"/>
  <c r="BV7" i="28"/>
  <c r="BW7" i="28"/>
  <c r="BX7" i="28"/>
  <c r="BX67" i="26"/>
  <c r="BY7" i="28"/>
  <c r="BZ7" i="28"/>
  <c r="CA7" i="28"/>
  <c r="CB7" i="28"/>
  <c r="CC7" i="28"/>
  <c r="CD7" i="28"/>
  <c r="CE7" i="28"/>
  <c r="CF7" i="28"/>
  <c r="CG7" i="28"/>
  <c r="CH7" i="28"/>
  <c r="CI7" i="28"/>
  <c r="CJ7" i="28"/>
  <c r="CK7" i="28"/>
  <c r="CL7" i="28"/>
  <c r="CM7" i="28"/>
  <c r="CN7" i="28"/>
  <c r="CO7" i="28"/>
  <c r="CP7" i="28"/>
  <c r="CQ7" i="28"/>
  <c r="CR7" i="28"/>
  <c r="CS7" i="28"/>
  <c r="CT7" i="28"/>
  <c r="CU7" i="28"/>
  <c r="CV7" i="28"/>
  <c r="CW7" i="28"/>
  <c r="CX7" i="28"/>
  <c r="CY7" i="28"/>
  <c r="CZ7" i="28"/>
  <c r="DA7" i="28"/>
  <c r="DB7" i="28"/>
  <c r="DC7" i="28"/>
  <c r="DD7" i="28"/>
  <c r="B5" i="27"/>
  <c r="B7" i="26"/>
  <c r="C5" i="27"/>
  <c r="D5" i="27"/>
  <c r="E5" i="27"/>
  <c r="F5" i="27"/>
  <c r="F7" i="26"/>
  <c r="G5" i="27"/>
  <c r="H5" i="27"/>
  <c r="H7" i="26"/>
  <c r="I5" i="27"/>
  <c r="J5" i="27"/>
  <c r="J7" i="26"/>
  <c r="K5" i="27"/>
  <c r="L5" i="27"/>
  <c r="M5" i="27"/>
  <c r="M7" i="26"/>
  <c r="N5" i="27"/>
  <c r="O5" i="27"/>
  <c r="P5" i="27"/>
  <c r="P7" i="26"/>
  <c r="Q5" i="27"/>
  <c r="Q7" i="26"/>
  <c r="R5" i="27"/>
  <c r="R7" i="26"/>
  <c r="S5" i="27"/>
  <c r="T5" i="27"/>
  <c r="U5" i="27"/>
  <c r="U7" i="26"/>
  <c r="V5" i="27"/>
  <c r="W5" i="27"/>
  <c r="X5" i="27"/>
  <c r="Y5" i="27"/>
  <c r="Z5" i="27"/>
  <c r="AA5" i="27"/>
  <c r="AB5" i="27"/>
  <c r="AC5" i="27"/>
  <c r="AC7" i="26"/>
  <c r="AD5" i="27"/>
  <c r="AD7" i="26"/>
  <c r="AE5" i="27"/>
  <c r="AF5" i="27"/>
  <c r="AG5" i="27"/>
  <c r="AH5" i="27"/>
  <c r="AH7" i="26"/>
  <c r="AI5" i="27"/>
  <c r="AJ5" i="27"/>
  <c r="AK5" i="27"/>
  <c r="AK7" i="26"/>
  <c r="AL5" i="27"/>
  <c r="AM5" i="27"/>
  <c r="AN5" i="27"/>
  <c r="AO5" i="27"/>
  <c r="AP5" i="27"/>
  <c r="AQ5" i="27"/>
  <c r="AQ7" i="26"/>
  <c r="AR5" i="27"/>
  <c r="AR7" i="26"/>
  <c r="AS5" i="27"/>
  <c r="AS7" i="26"/>
  <c r="AT5" i="27"/>
  <c r="AU5" i="27"/>
  <c r="AU7" i="26"/>
  <c r="AV5" i="27"/>
  <c r="AW5" i="27"/>
  <c r="AX5" i="27"/>
  <c r="AX7" i="26"/>
  <c r="AY5" i="27"/>
  <c r="AY7" i="26"/>
  <c r="AZ5" i="27"/>
  <c r="BA5" i="27"/>
  <c r="BA7" i="26"/>
  <c r="BB5" i="27"/>
  <c r="BC5" i="27"/>
  <c r="BD5" i="27"/>
  <c r="BE5" i="27"/>
  <c r="BF5" i="27"/>
  <c r="BF7" i="26"/>
  <c r="BG5" i="27"/>
  <c r="BH5" i="27"/>
  <c r="BI5" i="27"/>
  <c r="BJ5" i="27"/>
  <c r="BJ7" i="26"/>
  <c r="BK5" i="27"/>
  <c r="BL5" i="27"/>
  <c r="BM5" i="27"/>
  <c r="BM7" i="26"/>
  <c r="BN5" i="27"/>
  <c r="BO5" i="27"/>
  <c r="BP5" i="27"/>
  <c r="BQ5" i="27"/>
  <c r="BR5" i="27"/>
  <c r="BS5" i="27"/>
  <c r="BT5" i="27"/>
  <c r="BU5" i="27"/>
  <c r="BV5" i="27"/>
  <c r="BW5" i="27"/>
  <c r="BX5" i="27"/>
  <c r="BY5" i="27"/>
  <c r="BZ5" i="27"/>
  <c r="CA5" i="27"/>
  <c r="CB5" i="27"/>
  <c r="CC5" i="27"/>
  <c r="CD5" i="27"/>
  <c r="CE5" i="27"/>
  <c r="CF5" i="27"/>
  <c r="CG5" i="27"/>
  <c r="CH5" i="27"/>
  <c r="CI5" i="27"/>
  <c r="CJ5" i="27"/>
  <c r="CK5" i="27"/>
  <c r="CL5" i="27"/>
  <c r="CM5" i="27"/>
  <c r="CN5" i="27"/>
  <c r="CO5" i="27"/>
  <c r="CP5" i="27"/>
  <c r="CQ5" i="27"/>
  <c r="CR5" i="27"/>
  <c r="CS5" i="27"/>
  <c r="CT5" i="27"/>
  <c r="CU5" i="27"/>
  <c r="CV5" i="27"/>
  <c r="CW5" i="27"/>
  <c r="CX5" i="27"/>
  <c r="CY5" i="27"/>
  <c r="CZ5" i="27"/>
  <c r="DA5" i="27"/>
  <c r="DB5" i="27"/>
  <c r="DC5" i="27"/>
  <c r="DD5" i="27"/>
  <c r="B6" i="27"/>
  <c r="P4" i="11"/>
  <c r="P5" i="11"/>
  <c r="P6" i="11"/>
  <c r="P7" i="11"/>
  <c r="H6" i="62"/>
  <c r="G54" i="62"/>
  <c r="D2" i="66"/>
  <c r="E2" i="66"/>
  <c r="F2" i="66"/>
  <c r="G2" i="66"/>
  <c r="D3" i="66"/>
  <c r="E3" i="66"/>
  <c r="E4" i="66"/>
  <c r="E5" i="66"/>
  <c r="E6" i="66"/>
  <c r="E7" i="66"/>
  <c r="E8" i="66"/>
  <c r="E9" i="66"/>
  <c r="E10" i="66"/>
  <c r="E11" i="66"/>
  <c r="E12" i="66"/>
  <c r="E13" i="66"/>
  <c r="E14" i="66"/>
  <c r="E15" i="66"/>
  <c r="E16" i="66"/>
  <c r="E17" i="66"/>
  <c r="E18" i="66"/>
  <c r="E19" i="66"/>
  <c r="E20" i="66"/>
  <c r="E21" i="66"/>
  <c r="E22" i="66"/>
  <c r="E23" i="66"/>
  <c r="E24" i="66"/>
  <c r="E25" i="66"/>
  <c r="E26" i="66"/>
  <c r="E27" i="66"/>
  <c r="E28" i="66"/>
  <c r="E29" i="66"/>
  <c r="E30" i="66"/>
  <c r="E31" i="66"/>
  <c r="E32" i="66"/>
  <c r="E33" i="66"/>
  <c r="E34" i="66"/>
  <c r="E35" i="66"/>
  <c r="E36" i="66"/>
  <c r="E37" i="66"/>
  <c r="E38" i="66"/>
  <c r="E39" i="66"/>
  <c r="E40" i="66"/>
  <c r="E41" i="66"/>
  <c r="E42" i="66"/>
  <c r="E43" i="66"/>
  <c r="E44" i="66"/>
  <c r="E45" i="66"/>
  <c r="E46" i="66"/>
  <c r="E47" i="66"/>
  <c r="E48" i="66"/>
  <c r="E49" i="66"/>
  <c r="E50" i="66"/>
  <c r="E51" i="66"/>
  <c r="E52" i="66"/>
  <c r="F3" i="66"/>
  <c r="D4" i="66"/>
  <c r="D5" i="66"/>
  <c r="D6" i="66"/>
  <c r="D7" i="66"/>
  <c r="D8" i="66"/>
  <c r="D9" i="66"/>
  <c r="D10" i="66"/>
  <c r="D11" i="66"/>
  <c r="D12" i="66"/>
  <c r="D13" i="66"/>
  <c r="D14" i="66"/>
  <c r="D15" i="66"/>
  <c r="D16" i="66"/>
  <c r="D17" i="66"/>
  <c r="D18" i="66"/>
  <c r="D19" i="66"/>
  <c r="D20" i="66"/>
  <c r="D21" i="66"/>
  <c r="D22" i="66"/>
  <c r="D23" i="66"/>
  <c r="D24" i="66"/>
  <c r="D25" i="66"/>
  <c r="D26" i="66"/>
  <c r="D27" i="66"/>
  <c r="D28" i="66"/>
  <c r="D29" i="66"/>
  <c r="D30" i="66"/>
  <c r="D31" i="66"/>
  <c r="D32" i="66"/>
  <c r="D33" i="66"/>
  <c r="D34" i="66"/>
  <c r="D35" i="66"/>
  <c r="D36" i="66"/>
  <c r="D37" i="66"/>
  <c r="D38" i="66"/>
  <c r="D39" i="66"/>
  <c r="D40" i="66"/>
  <c r="D41" i="66"/>
  <c r="D42" i="66"/>
  <c r="D43" i="66"/>
  <c r="D44" i="66"/>
  <c r="D45" i="66"/>
  <c r="D46" i="66"/>
  <c r="D47" i="66"/>
  <c r="D48" i="66"/>
  <c r="D49" i="66"/>
  <c r="D50" i="66"/>
  <c r="D51" i="66"/>
  <c r="D52" i="66"/>
  <c r="B2" i="26"/>
  <c r="C2" i="26"/>
  <c r="D2" i="26"/>
  <c r="E2" i="26"/>
  <c r="F2" i="26"/>
  <c r="G2" i="26"/>
  <c r="H2" i="26"/>
  <c r="I2" i="26"/>
  <c r="J2" i="26"/>
  <c r="K2" i="26"/>
  <c r="L2" i="26"/>
  <c r="N2" i="26"/>
  <c r="O2" i="26"/>
  <c r="P2" i="26"/>
  <c r="Q2" i="26"/>
  <c r="R2" i="26"/>
  <c r="S2" i="26"/>
  <c r="T2" i="26"/>
  <c r="V2" i="26"/>
  <c r="W2" i="26"/>
  <c r="X2" i="26"/>
  <c r="Y2" i="26"/>
  <c r="Z2" i="26"/>
  <c r="AA2" i="26"/>
  <c r="AC2" i="26"/>
  <c r="AD2" i="26"/>
  <c r="AE2" i="26"/>
  <c r="AF2" i="26"/>
  <c r="AG2" i="26"/>
  <c r="AH2" i="26"/>
  <c r="AI2" i="26"/>
  <c r="AJ2" i="26"/>
  <c r="AK2" i="26"/>
  <c r="AL2" i="26"/>
  <c r="AM2" i="26"/>
  <c r="AO2" i="26"/>
  <c r="AP2" i="26"/>
  <c r="AQ2" i="26"/>
  <c r="AR2" i="26"/>
  <c r="AR49" i="26"/>
  <c r="AS2" i="26"/>
  <c r="AT2" i="26"/>
  <c r="AU2" i="26"/>
  <c r="AV2" i="26"/>
  <c r="AW2" i="26"/>
  <c r="AX2" i="26"/>
  <c r="AY2" i="26"/>
  <c r="AZ2" i="26"/>
  <c r="BA2" i="26"/>
  <c r="BB2" i="26"/>
  <c r="BC2" i="26"/>
  <c r="BD2" i="26"/>
  <c r="BE2" i="26"/>
  <c r="BF2" i="26"/>
  <c r="BG2" i="26"/>
  <c r="BH2" i="26"/>
  <c r="BI2" i="26"/>
  <c r="BJ2" i="26"/>
  <c r="BK2" i="26"/>
  <c r="BL2" i="26"/>
  <c r="BM2" i="26"/>
  <c r="BN2" i="26"/>
  <c r="BO2" i="26"/>
  <c r="BP2" i="26"/>
  <c r="BQ2" i="26"/>
  <c r="BR2" i="26"/>
  <c r="BS2" i="26"/>
  <c r="BT2" i="26"/>
  <c r="BU2" i="26"/>
  <c r="BV2" i="26"/>
  <c r="BW2" i="26"/>
  <c r="BX2" i="26"/>
  <c r="B3" i="26"/>
  <c r="C3" i="26"/>
  <c r="D3" i="26"/>
  <c r="E3" i="26"/>
  <c r="F3" i="26"/>
  <c r="G3" i="26"/>
  <c r="H3" i="26"/>
  <c r="I3" i="26"/>
  <c r="J3" i="26"/>
  <c r="K3" i="26"/>
  <c r="L3" i="26"/>
  <c r="N3" i="26"/>
  <c r="O3" i="26"/>
  <c r="P3" i="26"/>
  <c r="Q3" i="26"/>
  <c r="R3" i="26"/>
  <c r="S3" i="26"/>
  <c r="T3" i="26"/>
  <c r="V3" i="26"/>
  <c r="W3" i="26"/>
  <c r="X3" i="26"/>
  <c r="Y3" i="26"/>
  <c r="Z3" i="26"/>
  <c r="AA3" i="26"/>
  <c r="AC3" i="26"/>
  <c r="AD3" i="26"/>
  <c r="AE3" i="26"/>
  <c r="AF3" i="26"/>
  <c r="AG3" i="26"/>
  <c r="AH3" i="26"/>
  <c r="AI3" i="26"/>
  <c r="AJ3" i="26"/>
  <c r="AK3" i="26"/>
  <c r="AL3" i="26"/>
  <c r="AM3" i="26"/>
  <c r="AO3" i="26"/>
  <c r="AP3" i="26"/>
  <c r="AQ3" i="26"/>
  <c r="AR3" i="26"/>
  <c r="AS3" i="26"/>
  <c r="AT3" i="26"/>
  <c r="AU3" i="26"/>
  <c r="AV3" i="26"/>
  <c r="AW3" i="26"/>
  <c r="AX3" i="26"/>
  <c r="AY3" i="26"/>
  <c r="AZ3" i="26"/>
  <c r="BA3" i="26"/>
  <c r="BB3" i="26"/>
  <c r="BC3" i="26"/>
  <c r="BD3" i="26"/>
  <c r="BE3" i="26"/>
  <c r="BF3" i="26"/>
  <c r="BG3" i="26"/>
  <c r="BH3" i="26"/>
  <c r="BI3" i="26"/>
  <c r="BJ3" i="26"/>
  <c r="BK3" i="26"/>
  <c r="BL3" i="26"/>
  <c r="BM3" i="26"/>
  <c r="BN3" i="26"/>
  <c r="BO3" i="26"/>
  <c r="BP3" i="26"/>
  <c r="BQ3" i="26"/>
  <c r="BR3" i="26"/>
  <c r="BS3" i="26"/>
  <c r="BT3" i="26"/>
  <c r="BU3" i="26"/>
  <c r="BV3" i="26"/>
  <c r="BW3" i="26"/>
  <c r="BX3" i="26"/>
  <c r="B4" i="26"/>
  <c r="C4" i="26"/>
  <c r="D4" i="26"/>
  <c r="E4" i="26"/>
  <c r="F4" i="26"/>
  <c r="G4" i="26"/>
  <c r="H4" i="26"/>
  <c r="I4" i="26"/>
  <c r="J4" i="26"/>
  <c r="K4" i="26"/>
  <c r="L4" i="26"/>
  <c r="N4" i="26"/>
  <c r="O4" i="26"/>
  <c r="P4" i="26"/>
  <c r="Q4" i="26"/>
  <c r="R4" i="26"/>
  <c r="S4" i="26"/>
  <c r="T4" i="26"/>
  <c r="V4" i="26"/>
  <c r="W4" i="26"/>
  <c r="X4" i="26"/>
  <c r="Y4" i="26"/>
  <c r="Z4" i="26"/>
  <c r="AA4" i="26"/>
  <c r="AC4" i="26"/>
  <c r="AD4" i="26"/>
  <c r="AE4" i="26"/>
  <c r="AF4" i="26"/>
  <c r="AG4" i="26"/>
  <c r="AH4" i="26"/>
  <c r="AI4" i="26"/>
  <c r="AJ4" i="26"/>
  <c r="AK4" i="26"/>
  <c r="AL4" i="26"/>
  <c r="AM4" i="26"/>
  <c r="AO4" i="26"/>
  <c r="AP4" i="26"/>
  <c r="AQ4" i="26"/>
  <c r="AR4" i="26"/>
  <c r="AS4" i="26"/>
  <c r="AT4" i="26"/>
  <c r="AU4" i="26"/>
  <c r="AV4" i="26"/>
  <c r="AW4" i="26"/>
  <c r="AX4" i="26"/>
  <c r="AY4" i="26"/>
  <c r="AZ4" i="26"/>
  <c r="BA4" i="26"/>
  <c r="BB4" i="26"/>
  <c r="BC4" i="26"/>
  <c r="BD4" i="26"/>
  <c r="BE4" i="26"/>
  <c r="BF4" i="26"/>
  <c r="BG4" i="26"/>
  <c r="BH4" i="26"/>
  <c r="BI4" i="26"/>
  <c r="BJ4" i="26"/>
  <c r="BK4" i="26"/>
  <c r="BL4" i="26"/>
  <c r="BM4" i="26"/>
  <c r="BN4" i="26"/>
  <c r="BO4" i="26"/>
  <c r="BP4" i="26"/>
  <c r="BQ4" i="26"/>
  <c r="BR4" i="26"/>
  <c r="BS4" i="26"/>
  <c r="BT4" i="26"/>
  <c r="BU4" i="26"/>
  <c r="BV4" i="26"/>
  <c r="BW4" i="26"/>
  <c r="BX4" i="26"/>
  <c r="B5" i="26"/>
  <c r="C5" i="26"/>
  <c r="D5" i="26"/>
  <c r="E5" i="26"/>
  <c r="F5" i="26"/>
  <c r="G5" i="26"/>
  <c r="H5" i="26"/>
  <c r="I5" i="26"/>
  <c r="J5" i="26"/>
  <c r="K5" i="26"/>
  <c r="L5" i="26"/>
  <c r="N5" i="26"/>
  <c r="O5" i="26"/>
  <c r="P5" i="26"/>
  <c r="Q5" i="26"/>
  <c r="R5" i="26"/>
  <c r="S5" i="26"/>
  <c r="T5" i="26"/>
  <c r="V5" i="26"/>
  <c r="W5" i="26"/>
  <c r="X5" i="26"/>
  <c r="Y5" i="26"/>
  <c r="Z5" i="26"/>
  <c r="AA5" i="26"/>
  <c r="AC5" i="26"/>
  <c r="AD5" i="26"/>
  <c r="AE5" i="26"/>
  <c r="AF5" i="26"/>
  <c r="AG5" i="26"/>
  <c r="AH5" i="26"/>
  <c r="AI5" i="26"/>
  <c r="AJ5" i="26"/>
  <c r="AK5" i="26"/>
  <c r="AL5" i="26"/>
  <c r="AM5" i="26"/>
  <c r="AO5" i="26"/>
  <c r="AP5" i="26"/>
  <c r="AQ5" i="26"/>
  <c r="AQ49" i="26"/>
  <c r="AR5" i="26"/>
  <c r="AS5" i="26"/>
  <c r="AT5" i="26"/>
  <c r="AU5" i="26"/>
  <c r="AV5" i="26"/>
  <c r="AW5" i="26"/>
  <c r="AX5" i="26"/>
  <c r="AY5" i="26"/>
  <c r="AZ5" i="26"/>
  <c r="BA5" i="26"/>
  <c r="BB5" i="26"/>
  <c r="BC5" i="26"/>
  <c r="BD5" i="26"/>
  <c r="BE5" i="26"/>
  <c r="BF5" i="26"/>
  <c r="BG5" i="26"/>
  <c r="BH5" i="26"/>
  <c r="BI5" i="26"/>
  <c r="BJ5" i="26"/>
  <c r="BK5" i="26"/>
  <c r="BL5" i="26"/>
  <c r="BM5" i="26"/>
  <c r="BN5" i="26"/>
  <c r="BO5" i="26"/>
  <c r="BP5" i="26"/>
  <c r="BQ5" i="26"/>
  <c r="BR5" i="26"/>
  <c r="BS5" i="26"/>
  <c r="BT5" i="26"/>
  <c r="BU5" i="26"/>
  <c r="BV5" i="26"/>
  <c r="BW5" i="26"/>
  <c r="BX5" i="26"/>
  <c r="B6" i="26"/>
  <c r="C6" i="26"/>
  <c r="D6" i="26"/>
  <c r="E6" i="26"/>
  <c r="F6" i="26"/>
  <c r="G6" i="26"/>
  <c r="H6" i="26"/>
  <c r="I6" i="26"/>
  <c r="J6" i="26"/>
  <c r="K6" i="26"/>
  <c r="L6" i="26"/>
  <c r="N6" i="26"/>
  <c r="O6" i="26"/>
  <c r="P6" i="26"/>
  <c r="Q6" i="26"/>
  <c r="R6" i="26"/>
  <c r="S6" i="26"/>
  <c r="T6" i="26"/>
  <c r="V6" i="26"/>
  <c r="W6" i="26"/>
  <c r="X6" i="26"/>
  <c r="Y6" i="26"/>
  <c r="Z6" i="26"/>
  <c r="AA6" i="26"/>
  <c r="AC6" i="26"/>
  <c r="AD6" i="26"/>
  <c r="AE6" i="26"/>
  <c r="AF6" i="26"/>
  <c r="AG6" i="26"/>
  <c r="AH6" i="26"/>
  <c r="AI6" i="26"/>
  <c r="AJ6" i="26"/>
  <c r="AK6" i="26"/>
  <c r="AL6" i="26"/>
  <c r="AM6" i="26"/>
  <c r="AO6" i="26"/>
  <c r="AP6" i="26"/>
  <c r="AQ6" i="26"/>
  <c r="AR6" i="26"/>
  <c r="AS6" i="26"/>
  <c r="AT6" i="26"/>
  <c r="AU6" i="26"/>
  <c r="AV6" i="26"/>
  <c r="AW6" i="26"/>
  <c r="AX6" i="26"/>
  <c r="AY6" i="26"/>
  <c r="AZ6" i="26"/>
  <c r="BA6" i="26"/>
  <c r="BB6" i="26"/>
  <c r="BC6" i="26"/>
  <c r="BD6" i="26"/>
  <c r="BE6" i="26"/>
  <c r="BF6" i="26"/>
  <c r="BG6" i="26"/>
  <c r="BH6" i="26"/>
  <c r="BI6" i="26"/>
  <c r="BJ6" i="26"/>
  <c r="BK6" i="26"/>
  <c r="BL6" i="26"/>
  <c r="BM6" i="26"/>
  <c r="BN6" i="26"/>
  <c r="BO6" i="26"/>
  <c r="BP6" i="26"/>
  <c r="BQ6" i="26"/>
  <c r="BR6" i="26"/>
  <c r="BS6" i="26"/>
  <c r="BT6" i="26"/>
  <c r="BU6" i="26"/>
  <c r="BV6" i="26"/>
  <c r="BW6" i="26"/>
  <c r="BX6" i="26"/>
  <c r="K7" i="26"/>
  <c r="N7" i="26"/>
  <c r="O7" i="26"/>
  <c r="V7" i="26"/>
  <c r="Z7" i="26"/>
  <c r="AA7" i="26"/>
  <c r="AE7" i="26"/>
  <c r="AL7" i="26"/>
  <c r="AP7" i="26"/>
  <c r="AT7" i="26"/>
  <c r="BB7" i="26"/>
  <c r="BG7" i="26"/>
  <c r="BK7" i="26"/>
  <c r="BN7" i="26"/>
  <c r="BR7" i="26"/>
  <c r="BV7" i="26"/>
  <c r="BW7" i="26"/>
  <c r="B8" i="26"/>
  <c r="D8" i="26"/>
  <c r="H8" i="26"/>
  <c r="J8" i="26"/>
  <c r="L8" i="26"/>
  <c r="O8" i="26"/>
  <c r="P8" i="26"/>
  <c r="R8" i="26"/>
  <c r="T8" i="26"/>
  <c r="X8" i="26"/>
  <c r="Z8" i="26"/>
  <c r="AE8" i="26"/>
  <c r="AF8" i="26"/>
  <c r="AH8" i="26"/>
  <c r="AJ8" i="26"/>
  <c r="AP8" i="26"/>
  <c r="AR8" i="26"/>
  <c r="AU8" i="26"/>
  <c r="AV8" i="26"/>
  <c r="AX8" i="26"/>
  <c r="AZ8" i="26"/>
  <c r="BD8" i="26"/>
  <c r="BF8" i="26"/>
  <c r="BH8" i="26"/>
  <c r="BJ8" i="26"/>
  <c r="BK8" i="26"/>
  <c r="BL8" i="26"/>
  <c r="BO8" i="26"/>
  <c r="BP8" i="26"/>
  <c r="BT8" i="26"/>
  <c r="BX8" i="26"/>
  <c r="B9" i="26"/>
  <c r="C9" i="26"/>
  <c r="D9" i="26"/>
  <c r="E9" i="26"/>
  <c r="F9" i="26"/>
  <c r="G9" i="26"/>
  <c r="H9" i="26"/>
  <c r="I9" i="26"/>
  <c r="J9" i="26"/>
  <c r="K9" i="26"/>
  <c r="L9" i="26"/>
  <c r="N9" i="26"/>
  <c r="O9" i="26"/>
  <c r="P9" i="26"/>
  <c r="Q9" i="26"/>
  <c r="R9" i="26"/>
  <c r="S9" i="26"/>
  <c r="T9" i="26"/>
  <c r="V9" i="26"/>
  <c r="W9" i="26"/>
  <c r="X9" i="26"/>
  <c r="Y9" i="26"/>
  <c r="Z9" i="26"/>
  <c r="AA9" i="26"/>
  <c r="AC9" i="26"/>
  <c r="AD9" i="26"/>
  <c r="AE9" i="26"/>
  <c r="AF9" i="26"/>
  <c r="AG9" i="26"/>
  <c r="AH9" i="26"/>
  <c r="AI9" i="26"/>
  <c r="AJ9" i="26"/>
  <c r="AK9" i="26"/>
  <c r="AL9" i="26"/>
  <c r="AM9" i="26"/>
  <c r="AO9" i="26"/>
  <c r="AP9" i="26"/>
  <c r="AQ9" i="26"/>
  <c r="AR9" i="26"/>
  <c r="AS9" i="26"/>
  <c r="AT9" i="26"/>
  <c r="AU9" i="26"/>
  <c r="AV9" i="26"/>
  <c r="AW9" i="26"/>
  <c r="AX9" i="26"/>
  <c r="AY9" i="26"/>
  <c r="AZ9" i="26"/>
  <c r="BA9" i="26"/>
  <c r="BB9" i="26"/>
  <c r="BC9" i="26"/>
  <c r="BD9" i="26"/>
  <c r="BE9" i="26"/>
  <c r="BF9" i="26"/>
  <c r="BG9" i="26"/>
  <c r="BH9" i="26"/>
  <c r="BI9" i="26"/>
  <c r="BJ9" i="26"/>
  <c r="BK9" i="26"/>
  <c r="BL9" i="26"/>
  <c r="BM9" i="26"/>
  <c r="BN9" i="26"/>
  <c r="BO9" i="26"/>
  <c r="BP9" i="26"/>
  <c r="BQ9" i="26"/>
  <c r="BR9" i="26"/>
  <c r="BS9" i="26"/>
  <c r="BT9" i="26"/>
  <c r="BU9" i="26"/>
  <c r="BV9" i="26"/>
  <c r="BW9" i="26"/>
  <c r="BX9" i="26"/>
  <c r="B10" i="26"/>
  <c r="C10" i="26"/>
  <c r="D10" i="26"/>
  <c r="H10" i="26"/>
  <c r="J10" i="26"/>
  <c r="N10" i="26"/>
  <c r="R10" i="26"/>
  <c r="S10" i="26"/>
  <c r="T10" i="26"/>
  <c r="X10" i="26"/>
  <c r="AD10" i="26"/>
  <c r="AH10" i="26"/>
  <c r="AI10" i="26"/>
  <c r="AJ10" i="26"/>
  <c r="AP10" i="26"/>
  <c r="AT10" i="26"/>
  <c r="AU10" i="26"/>
  <c r="AX10" i="26"/>
  <c r="AY10" i="26"/>
  <c r="AZ10" i="26"/>
  <c r="BB10" i="26"/>
  <c r="BD10" i="26"/>
  <c r="BF10" i="26"/>
  <c r="BJ10" i="26"/>
  <c r="BO10" i="26"/>
  <c r="BP10" i="26"/>
  <c r="BR10" i="26"/>
  <c r="BV10" i="26"/>
  <c r="B11" i="26"/>
  <c r="C11" i="26"/>
  <c r="F11" i="26"/>
  <c r="G11" i="26"/>
  <c r="J11" i="26"/>
  <c r="L11" i="26"/>
  <c r="O11" i="26"/>
  <c r="R11" i="26"/>
  <c r="S11" i="26"/>
  <c r="V11" i="26"/>
  <c r="X11" i="26"/>
  <c r="Z11" i="26"/>
  <c r="AA11" i="26"/>
  <c r="AD11" i="26"/>
  <c r="AE11" i="26"/>
  <c r="AF11" i="26"/>
  <c r="AF12" i="26"/>
  <c r="AF15" i="26"/>
  <c r="AH11" i="26"/>
  <c r="AL11" i="26"/>
  <c r="AM11" i="26"/>
  <c r="AQ11" i="26"/>
  <c r="AR11" i="26"/>
  <c r="AT11" i="26"/>
  <c r="AU11" i="26"/>
  <c r="AX11" i="26"/>
  <c r="AY11" i="26"/>
  <c r="BB11" i="26"/>
  <c r="BD11" i="26"/>
  <c r="BG11" i="26"/>
  <c r="BJ11" i="26"/>
  <c r="BK11" i="26"/>
  <c r="BL11" i="26"/>
  <c r="BR11" i="26"/>
  <c r="BS11" i="26"/>
  <c r="BT11" i="26"/>
  <c r="BW11" i="26"/>
  <c r="BX11" i="26"/>
  <c r="B12" i="26"/>
  <c r="C12" i="26"/>
  <c r="D12" i="26"/>
  <c r="E12" i="26"/>
  <c r="F12" i="26"/>
  <c r="G12" i="26"/>
  <c r="H12" i="26"/>
  <c r="I12" i="26"/>
  <c r="J12" i="26"/>
  <c r="K12" i="26"/>
  <c r="L12" i="26"/>
  <c r="N12" i="26"/>
  <c r="O12" i="26"/>
  <c r="P12" i="26"/>
  <c r="Q12" i="26"/>
  <c r="R12" i="26"/>
  <c r="S12" i="26"/>
  <c r="T12" i="26"/>
  <c r="V12" i="26"/>
  <c r="W12" i="26"/>
  <c r="X12" i="26"/>
  <c r="Y12" i="26"/>
  <c r="Z12" i="26"/>
  <c r="AA12" i="26"/>
  <c r="AC12" i="26"/>
  <c r="AD12" i="26"/>
  <c r="AE12" i="26"/>
  <c r="AG12" i="26"/>
  <c r="AH12" i="26"/>
  <c r="AI12" i="26"/>
  <c r="AJ12" i="26"/>
  <c r="AK12" i="26"/>
  <c r="AL12" i="26"/>
  <c r="AM12" i="26"/>
  <c r="AO12" i="26"/>
  <c r="AP12" i="26"/>
  <c r="AQ12" i="26"/>
  <c r="AR12" i="26"/>
  <c r="AS12" i="26"/>
  <c r="AT12" i="26"/>
  <c r="AU12" i="26"/>
  <c r="AV12" i="26"/>
  <c r="AW12" i="26"/>
  <c r="AX12" i="26"/>
  <c r="AY12" i="26"/>
  <c r="AZ12" i="26"/>
  <c r="BA12" i="26"/>
  <c r="BB12" i="26"/>
  <c r="BC12" i="26"/>
  <c r="BD12" i="26"/>
  <c r="BE12" i="26"/>
  <c r="BF12" i="26"/>
  <c r="BG12" i="26"/>
  <c r="BH12" i="26"/>
  <c r="BI12" i="26"/>
  <c r="BJ12" i="26"/>
  <c r="BK12" i="26"/>
  <c r="BL12" i="26"/>
  <c r="BM12" i="26"/>
  <c r="BN12" i="26"/>
  <c r="BO12" i="26"/>
  <c r="BP12" i="26"/>
  <c r="BQ12" i="26"/>
  <c r="BR12" i="26"/>
  <c r="BS12" i="26"/>
  <c r="BS14" i="26"/>
  <c r="BS15" i="26"/>
  <c r="BS59" i="26"/>
  <c r="BS73" i="26" s="1"/>
  <c r="BS75" i="26" s="1"/>
  <c r="BT12" i="26"/>
  <c r="BU12" i="26"/>
  <c r="BV12" i="26"/>
  <c r="BW12" i="26"/>
  <c r="BX12" i="26"/>
  <c r="D13" i="26"/>
  <c r="E13" i="26"/>
  <c r="L13" i="26"/>
  <c r="Q13" i="26"/>
  <c r="T13" i="26"/>
  <c r="AC13" i="26"/>
  <c r="AG13" i="26"/>
  <c r="AJ13" i="26"/>
  <c r="AK13" i="26"/>
  <c r="AO13" i="26"/>
  <c r="AW13" i="26"/>
  <c r="AZ13" i="26"/>
  <c r="BA13" i="26"/>
  <c r="BE13" i="26"/>
  <c r="BI13" i="26"/>
  <c r="BL13" i="26"/>
  <c r="BM13" i="26"/>
  <c r="BQ13" i="26"/>
  <c r="BT13" i="26"/>
  <c r="BT60" i="26"/>
  <c r="C14" i="26"/>
  <c r="E14" i="26"/>
  <c r="F14" i="26"/>
  <c r="I14" i="26"/>
  <c r="Q14" i="26"/>
  <c r="S14" i="26"/>
  <c r="U14" i="26"/>
  <c r="W14" i="26"/>
  <c r="Z14" i="26"/>
  <c r="AA14" i="26"/>
  <c r="AC14" i="26"/>
  <c r="AE14" i="26"/>
  <c r="AG14" i="26"/>
  <c r="AK14" i="26"/>
  <c r="AL14" i="26"/>
  <c r="AO14" i="26"/>
  <c r="AP14" i="26"/>
  <c r="AU14" i="26"/>
  <c r="AW14" i="26"/>
  <c r="BA14" i="26"/>
  <c r="BC14" i="26"/>
  <c r="BE14" i="26"/>
  <c r="BI14" i="26"/>
  <c r="BK14" i="26"/>
  <c r="BM14" i="26"/>
  <c r="BO14" i="26"/>
  <c r="BU14" i="26"/>
  <c r="BW14" i="26"/>
  <c r="B15" i="26"/>
  <c r="C15" i="26"/>
  <c r="C59" i="26" s="1"/>
  <c r="D15" i="26"/>
  <c r="D59" i="26" s="1"/>
  <c r="D73" i="26" s="1"/>
  <c r="D75" i="26" s="1"/>
  <c r="E15" i="26"/>
  <c r="F15" i="26"/>
  <c r="F59" i="26"/>
  <c r="F73" i="26" s="1"/>
  <c r="I15" i="26"/>
  <c r="I59" i="26" s="1"/>
  <c r="I73" i="26"/>
  <c r="I75" i="26" s="1"/>
  <c r="J15" i="26"/>
  <c r="J59" i="26"/>
  <c r="J73" i="26" s="1"/>
  <c r="L15" i="26"/>
  <c r="N15" i="26"/>
  <c r="N59" i="26" s="1"/>
  <c r="N73" i="26" s="1"/>
  <c r="N75" i="26" s="1"/>
  <c r="Q15" i="26"/>
  <c r="Q59" i="26" s="1"/>
  <c r="Q73" i="26"/>
  <c r="R15" i="26"/>
  <c r="R59" i="26" s="1"/>
  <c r="R73" i="26" s="1"/>
  <c r="R75" i="26" s="1"/>
  <c r="S15" i="26"/>
  <c r="T15" i="26"/>
  <c r="T59" i="26"/>
  <c r="T73" i="26" s="1"/>
  <c r="U15" i="26"/>
  <c r="V15" i="26"/>
  <c r="V59" i="26"/>
  <c r="V73" i="26" s="1"/>
  <c r="W15" i="26"/>
  <c r="W50" i="26" s="1"/>
  <c r="W55" i="26" s="1"/>
  <c r="Y15" i="26"/>
  <c r="Y50" i="26" s="1"/>
  <c r="Z15" i="26"/>
  <c r="AA15" i="26"/>
  <c r="AA59" i="26" s="1"/>
  <c r="AA73" i="26" s="1"/>
  <c r="AA75" i="26" s="1"/>
  <c r="AC15" i="26"/>
  <c r="AC59" i="26" s="1"/>
  <c r="AC73" i="26" s="1"/>
  <c r="AC75" i="26" s="1"/>
  <c r="AD15" i="26"/>
  <c r="AD45" i="26" s="1"/>
  <c r="AD63" i="26" s="1"/>
  <c r="AD59" i="26"/>
  <c r="AD73" i="26" s="1"/>
  <c r="AD75" i="26" s="1"/>
  <c r="AE15" i="26"/>
  <c r="AG15" i="26"/>
  <c r="AG59" i="26"/>
  <c r="AG73" i="26" s="1"/>
  <c r="AG75" i="26" s="1"/>
  <c r="AH15" i="26"/>
  <c r="AH59" i="26" s="1"/>
  <c r="AH73" i="26" s="1"/>
  <c r="AH75" i="26" s="1"/>
  <c r="AI15" i="26"/>
  <c r="AI59" i="26" s="1"/>
  <c r="AI73" i="26" s="1"/>
  <c r="AJ15" i="26"/>
  <c r="AK15" i="26"/>
  <c r="AK50" i="26" s="1"/>
  <c r="AK55" i="26" s="1"/>
  <c r="AL15" i="26"/>
  <c r="AL59" i="26" s="1"/>
  <c r="AL73" i="26" s="1"/>
  <c r="AL75" i="26" s="1"/>
  <c r="AM15" i="26"/>
  <c r="AM59" i="26" s="1"/>
  <c r="AM73" i="26" s="1"/>
  <c r="AM75" i="26" s="1"/>
  <c r="AO15" i="26"/>
  <c r="AO59" i="26" s="1"/>
  <c r="AO73" i="26" s="1"/>
  <c r="AP15" i="26"/>
  <c r="AP59" i="26" s="1"/>
  <c r="AP73" i="26" s="1"/>
  <c r="AP75" i="26" s="1"/>
  <c r="AT15" i="26"/>
  <c r="AT59" i="26" s="1"/>
  <c r="AT73" i="26" s="1"/>
  <c r="AT75" i="26" s="1"/>
  <c r="AU15" i="26"/>
  <c r="AU59" i="26" s="1"/>
  <c r="AU73" i="26" s="1"/>
  <c r="AW15" i="26"/>
  <c r="AY15" i="26"/>
  <c r="AY59" i="26"/>
  <c r="AY73" i="26" s="1"/>
  <c r="AY75" i="26" s="1"/>
  <c r="AZ15" i="26"/>
  <c r="AZ59" i="26" s="1"/>
  <c r="AZ73" i="26" s="1"/>
  <c r="AZ75" i="26" s="1"/>
  <c r="BA15" i="26"/>
  <c r="BA59" i="26" s="1"/>
  <c r="BA73" i="26" s="1"/>
  <c r="BA75" i="26" s="1"/>
  <c r="BC15" i="26"/>
  <c r="BC59" i="26" s="1"/>
  <c r="BC73" i="26"/>
  <c r="BC75" i="26" s="1"/>
  <c r="BE15" i="26"/>
  <c r="BE50" i="26" s="1"/>
  <c r="BE55" i="26" s="1"/>
  <c r="BG15" i="26"/>
  <c r="BG50" i="26" s="1"/>
  <c r="BG55" i="26" s="1"/>
  <c r="BI15" i="26"/>
  <c r="BI59" i="26" s="1"/>
  <c r="BI73" i="26" s="1"/>
  <c r="BK15" i="26"/>
  <c r="BK45" i="26" s="1"/>
  <c r="BK63" i="26" s="1"/>
  <c r="BL15" i="26"/>
  <c r="BL59" i="26"/>
  <c r="BL73" i="26" s="1"/>
  <c r="BL75" i="26" s="1"/>
  <c r="BM15" i="26"/>
  <c r="BM50" i="26" s="1"/>
  <c r="BM55" i="26" s="1"/>
  <c r="BO15" i="26"/>
  <c r="BO59" i="26" s="1"/>
  <c r="BO73" i="26" s="1"/>
  <c r="BO75" i="26" s="1"/>
  <c r="BQ15" i="26"/>
  <c r="BQ59" i="26" s="1"/>
  <c r="BQ73" i="26"/>
  <c r="BT15" i="26"/>
  <c r="BT50" i="26" s="1"/>
  <c r="BT55" i="26" s="1"/>
  <c r="BU15" i="26"/>
  <c r="BW15" i="26"/>
  <c r="BW59" i="26"/>
  <c r="BW73" i="26" s="1"/>
  <c r="BW75" i="26" s="1"/>
  <c r="B16" i="26"/>
  <c r="C16" i="26"/>
  <c r="D16" i="26"/>
  <c r="E16" i="26"/>
  <c r="F16" i="26"/>
  <c r="G16" i="26"/>
  <c r="H16" i="26"/>
  <c r="I16" i="26"/>
  <c r="J16" i="26"/>
  <c r="K16" i="26"/>
  <c r="L16" i="26"/>
  <c r="N16" i="26"/>
  <c r="N51" i="26"/>
  <c r="O16" i="26"/>
  <c r="P16" i="26"/>
  <c r="Q16" i="26"/>
  <c r="R16" i="26"/>
  <c r="S16" i="26"/>
  <c r="T16" i="26"/>
  <c r="V16" i="26"/>
  <c r="W16" i="26"/>
  <c r="X16" i="26"/>
  <c r="Y16" i="26"/>
  <c r="Z16" i="26"/>
  <c r="AA16" i="26"/>
  <c r="AC16" i="26"/>
  <c r="AD16" i="26"/>
  <c r="AE16" i="26"/>
  <c r="AF16" i="26"/>
  <c r="AG16" i="26"/>
  <c r="AH16" i="26"/>
  <c r="AI16" i="26"/>
  <c r="AJ16" i="26"/>
  <c r="AK16" i="26"/>
  <c r="AL16" i="26"/>
  <c r="AM16" i="26"/>
  <c r="AO16" i="26"/>
  <c r="AP16" i="26"/>
  <c r="AQ16" i="26"/>
  <c r="AR16" i="26"/>
  <c r="AS16" i="26"/>
  <c r="AT16" i="26"/>
  <c r="AU16" i="26"/>
  <c r="AV16" i="26"/>
  <c r="AW16" i="26"/>
  <c r="AX16" i="26"/>
  <c r="AY16" i="26"/>
  <c r="AZ16" i="26"/>
  <c r="BA16" i="26"/>
  <c r="BA51" i="26"/>
  <c r="BB16" i="26"/>
  <c r="BC16" i="26"/>
  <c r="BD16" i="26"/>
  <c r="BE16" i="26"/>
  <c r="BF16" i="26"/>
  <c r="BG16" i="26"/>
  <c r="BH16" i="26"/>
  <c r="BI16" i="26"/>
  <c r="BJ16" i="26"/>
  <c r="BK16" i="26"/>
  <c r="BL16" i="26"/>
  <c r="BM16" i="26"/>
  <c r="BN16" i="26"/>
  <c r="BO16" i="26"/>
  <c r="BP16" i="26"/>
  <c r="BQ16" i="26"/>
  <c r="BR16" i="26"/>
  <c r="BS16" i="26"/>
  <c r="BT16" i="26"/>
  <c r="BU16" i="26"/>
  <c r="BV16" i="26"/>
  <c r="BW16" i="26"/>
  <c r="BX16" i="26"/>
  <c r="AR18" i="26"/>
  <c r="AR20" i="26"/>
  <c r="AR21" i="26"/>
  <c r="BY17" i="26"/>
  <c r="C18" i="26"/>
  <c r="C51" i="26"/>
  <c r="D19" i="26"/>
  <c r="D20" i="26"/>
  <c r="D21" i="26"/>
  <c r="F18" i="26"/>
  <c r="G18" i="26"/>
  <c r="J18" i="26"/>
  <c r="K18" i="26"/>
  <c r="O18" i="26"/>
  <c r="S18" i="26"/>
  <c r="V18" i="26"/>
  <c r="W18" i="26"/>
  <c r="X18" i="26"/>
  <c r="Z18" i="26"/>
  <c r="AA18" i="26"/>
  <c r="AE18" i="26"/>
  <c r="AF18" i="26"/>
  <c r="AI18" i="26"/>
  <c r="AJ19" i="26"/>
  <c r="AJ20" i="26"/>
  <c r="AJ21" i="26"/>
  <c r="AL18" i="26"/>
  <c r="AP18" i="26"/>
  <c r="AU18" i="26"/>
  <c r="AV18" i="26"/>
  <c r="AZ18" i="26"/>
  <c r="BB18" i="26"/>
  <c r="BC18" i="26"/>
  <c r="BD18" i="26"/>
  <c r="BF18" i="26"/>
  <c r="BH18" i="26"/>
  <c r="BL18" i="26"/>
  <c r="BO18" i="26"/>
  <c r="BP18" i="26"/>
  <c r="BP20" i="26"/>
  <c r="BP21" i="26"/>
  <c r="BP22" i="26"/>
  <c r="BS18" i="26"/>
  <c r="BT18" i="26"/>
  <c r="BW18" i="26"/>
  <c r="BX18" i="26"/>
  <c r="B19" i="26"/>
  <c r="C19" i="26"/>
  <c r="F19" i="26"/>
  <c r="G19" i="26"/>
  <c r="H19" i="26"/>
  <c r="K19" i="26"/>
  <c r="N19" i="26"/>
  <c r="O19" i="26"/>
  <c r="S19" i="26"/>
  <c r="T19" i="26"/>
  <c r="V19" i="26"/>
  <c r="W19" i="26"/>
  <c r="X19" i="26"/>
  <c r="Z19" i="26"/>
  <c r="AA19" i="26"/>
  <c r="AD19" i="26"/>
  <c r="AE19" i="26"/>
  <c r="AH19" i="26"/>
  <c r="AI19" i="26"/>
  <c r="AM19" i="26"/>
  <c r="AP19" i="26"/>
  <c r="AQ19" i="26"/>
  <c r="AU19" i="26"/>
  <c r="AY19" i="26"/>
  <c r="AZ19" i="26"/>
  <c r="BB19" i="26"/>
  <c r="BC19" i="26"/>
  <c r="BD19" i="26"/>
  <c r="BF19" i="26"/>
  <c r="BG19" i="26"/>
  <c r="BJ19" i="26"/>
  <c r="BK19" i="26"/>
  <c r="BN19" i="26"/>
  <c r="BO19" i="26"/>
  <c r="BR19" i="26"/>
  <c r="BS19" i="26"/>
  <c r="BV19" i="26"/>
  <c r="BW19" i="26"/>
  <c r="B20" i="26"/>
  <c r="C20" i="26"/>
  <c r="F20" i="26"/>
  <c r="G20" i="26"/>
  <c r="H20" i="26"/>
  <c r="K20" i="26"/>
  <c r="L20" i="26"/>
  <c r="N20" i="26"/>
  <c r="O20" i="26"/>
  <c r="P20" i="26"/>
  <c r="R20" i="26"/>
  <c r="S20" i="26"/>
  <c r="T20" i="26"/>
  <c r="V20" i="26"/>
  <c r="W20" i="26"/>
  <c r="X20" i="26"/>
  <c r="AA20" i="26"/>
  <c r="AD20" i="26"/>
  <c r="AE20" i="26"/>
  <c r="AF20" i="26"/>
  <c r="AH20" i="26"/>
  <c r="AI20" i="26"/>
  <c r="AL20" i="26"/>
  <c r="AM20" i="26"/>
  <c r="AP20" i="26"/>
  <c r="AQ20" i="26"/>
  <c r="AT20" i="26"/>
  <c r="AU20" i="26"/>
  <c r="AV20" i="26"/>
  <c r="AX20" i="26"/>
  <c r="AY20" i="26"/>
  <c r="AZ20" i="26"/>
  <c r="BB20" i="26"/>
  <c r="BC20" i="26"/>
  <c r="BD20" i="26"/>
  <c r="BD51" i="26"/>
  <c r="BG20" i="26"/>
  <c r="BH20" i="26"/>
  <c r="BJ20" i="26"/>
  <c r="BK20" i="26"/>
  <c r="BL20" i="26"/>
  <c r="BN20" i="26"/>
  <c r="BO20" i="26"/>
  <c r="BS20" i="26"/>
  <c r="BT20" i="26"/>
  <c r="BV20" i="26"/>
  <c r="BW20" i="26"/>
  <c r="BX20" i="26"/>
  <c r="B21" i="26"/>
  <c r="C21" i="26"/>
  <c r="E21" i="26"/>
  <c r="F21" i="26"/>
  <c r="G21" i="26"/>
  <c r="H21" i="26"/>
  <c r="I21" i="26"/>
  <c r="J21" i="26"/>
  <c r="K21" i="26"/>
  <c r="L21" i="26"/>
  <c r="N21" i="26"/>
  <c r="O21" i="26"/>
  <c r="P21" i="26"/>
  <c r="Q21" i="26"/>
  <c r="R21" i="26"/>
  <c r="S21" i="26"/>
  <c r="T21" i="26"/>
  <c r="V21" i="26"/>
  <c r="V22" i="26"/>
  <c r="W21" i="26"/>
  <c r="X21" i="26"/>
  <c r="Y21" i="26"/>
  <c r="Z21" i="26"/>
  <c r="AA21" i="26"/>
  <c r="AC21" i="26"/>
  <c r="AD21" i="26"/>
  <c r="AE21" i="26"/>
  <c r="AF21" i="26"/>
  <c r="AG21" i="26"/>
  <c r="AH21" i="26"/>
  <c r="AI21" i="26"/>
  <c r="AK21" i="26"/>
  <c r="AL21" i="26"/>
  <c r="AL22" i="26"/>
  <c r="AM21" i="26"/>
  <c r="AO21" i="26"/>
  <c r="AP21" i="26"/>
  <c r="AQ21" i="26"/>
  <c r="AS21" i="26"/>
  <c r="AT21" i="26"/>
  <c r="AU21" i="26"/>
  <c r="AV21" i="26"/>
  <c r="AW21" i="26"/>
  <c r="AX21" i="26"/>
  <c r="AY21" i="26"/>
  <c r="AZ21" i="26"/>
  <c r="BA21" i="26"/>
  <c r="BB21" i="26"/>
  <c r="BB22" i="26"/>
  <c r="BC21" i="26"/>
  <c r="BD21" i="26"/>
  <c r="BE21" i="26"/>
  <c r="BF21" i="26"/>
  <c r="BG21" i="26"/>
  <c r="BH21" i="26"/>
  <c r="BI21" i="26"/>
  <c r="BI51" i="26"/>
  <c r="BJ21" i="26"/>
  <c r="BK21" i="26"/>
  <c r="BL21" i="26"/>
  <c r="BM21" i="26"/>
  <c r="BN21" i="26"/>
  <c r="BN22" i="26"/>
  <c r="BO21" i="26"/>
  <c r="BQ21" i="26"/>
  <c r="BR21" i="26"/>
  <c r="BS21" i="26"/>
  <c r="BT21" i="26"/>
  <c r="BU21" i="26"/>
  <c r="BV21" i="26"/>
  <c r="BW21" i="26"/>
  <c r="BX21" i="26"/>
  <c r="B22" i="26"/>
  <c r="C22" i="26"/>
  <c r="E22" i="26"/>
  <c r="F22" i="26"/>
  <c r="G22" i="26"/>
  <c r="J22" i="26"/>
  <c r="K22" i="26"/>
  <c r="N22" i="26"/>
  <c r="O22" i="26"/>
  <c r="R22" i="26"/>
  <c r="S22" i="26"/>
  <c r="T22" i="26"/>
  <c r="W22" i="26"/>
  <c r="Y22" i="26"/>
  <c r="Z22" i="26"/>
  <c r="AA22" i="26"/>
  <c r="AC22" i="26"/>
  <c r="AD22" i="26"/>
  <c r="AE22" i="26"/>
  <c r="AF22" i="26"/>
  <c r="AG22" i="26"/>
  <c r="AH22" i="26"/>
  <c r="AI22" i="26"/>
  <c r="AK22" i="26"/>
  <c r="AM22" i="26"/>
  <c r="AP22" i="26"/>
  <c r="AQ22" i="26"/>
  <c r="AT22" i="26"/>
  <c r="AU22" i="26"/>
  <c r="AV22" i="26"/>
  <c r="AX22" i="26"/>
  <c r="AY22" i="26"/>
  <c r="BC22" i="26"/>
  <c r="BD22" i="26"/>
  <c r="BF22" i="26"/>
  <c r="BG22" i="26"/>
  <c r="BJ22" i="26"/>
  <c r="BK22" i="26"/>
  <c r="BL22" i="26"/>
  <c r="BO22" i="26"/>
  <c r="BQ22" i="26"/>
  <c r="BR22" i="26"/>
  <c r="BS22" i="26"/>
  <c r="BT22" i="26"/>
  <c r="BU22" i="26"/>
  <c r="BV22" i="26"/>
  <c r="BW22" i="26"/>
  <c r="B23" i="26"/>
  <c r="C23" i="26"/>
  <c r="D23" i="26"/>
  <c r="F23" i="26"/>
  <c r="H23" i="26"/>
  <c r="J23" i="26"/>
  <c r="K23" i="26"/>
  <c r="L23" i="26"/>
  <c r="N23" i="26"/>
  <c r="O23" i="26"/>
  <c r="P23" i="26"/>
  <c r="S23" i="26"/>
  <c r="T23" i="26"/>
  <c r="V23" i="26"/>
  <c r="X23" i="26"/>
  <c r="AA23" i="26"/>
  <c r="AD23" i="26"/>
  <c r="AE23" i="26"/>
  <c r="AF23" i="26"/>
  <c r="AH23" i="26"/>
  <c r="AJ23" i="26"/>
  <c r="AL23" i="26"/>
  <c r="AL52" i="26"/>
  <c r="AR23" i="26"/>
  <c r="AT23" i="26"/>
  <c r="AU23" i="26"/>
  <c r="AV23" i="26"/>
  <c r="AX23" i="26"/>
  <c r="AY23" i="26"/>
  <c r="AZ23" i="26"/>
  <c r="BB23" i="26"/>
  <c r="BC23" i="26"/>
  <c r="BD23" i="26"/>
  <c r="BF23" i="26"/>
  <c r="BJ23" i="26"/>
  <c r="BK23" i="26"/>
  <c r="BL23" i="26"/>
  <c r="BN23" i="26"/>
  <c r="BO23" i="26"/>
  <c r="BP23" i="26"/>
  <c r="BR23" i="26"/>
  <c r="BS23" i="26"/>
  <c r="BT23" i="26"/>
  <c r="BV23" i="26"/>
  <c r="BX23" i="26"/>
  <c r="B24" i="26"/>
  <c r="C24" i="26"/>
  <c r="D24" i="26"/>
  <c r="G24" i="26"/>
  <c r="H24" i="26"/>
  <c r="K24" i="26"/>
  <c r="L24" i="26"/>
  <c r="O24" i="26"/>
  <c r="P24" i="26"/>
  <c r="S24" i="26"/>
  <c r="T24" i="26"/>
  <c r="W24" i="26"/>
  <c r="X24" i="26"/>
  <c r="AA24" i="26"/>
  <c r="AE24" i="26"/>
  <c r="AF24" i="26"/>
  <c r="AI24" i="26"/>
  <c r="AJ24" i="26"/>
  <c r="AM24" i="26"/>
  <c r="AQ24" i="26"/>
  <c r="AR24" i="26"/>
  <c r="AU24" i="26"/>
  <c r="AV24" i="26"/>
  <c r="AY24" i="26"/>
  <c r="AZ24" i="26"/>
  <c r="BC24" i="26"/>
  <c r="BD24" i="26"/>
  <c r="BG24" i="26"/>
  <c r="BH24" i="26"/>
  <c r="BK24" i="26"/>
  <c r="BL24" i="26"/>
  <c r="BO24" i="26"/>
  <c r="BP24" i="26"/>
  <c r="BR24" i="26"/>
  <c r="BS24" i="26"/>
  <c r="BT24" i="26"/>
  <c r="BV24" i="26"/>
  <c r="BW24" i="26"/>
  <c r="BX24" i="26"/>
  <c r="C25" i="26"/>
  <c r="D25" i="26"/>
  <c r="E25" i="26"/>
  <c r="F25" i="26"/>
  <c r="G25" i="26"/>
  <c r="H25" i="26"/>
  <c r="I25" i="26"/>
  <c r="J25" i="26"/>
  <c r="K25" i="26"/>
  <c r="L25" i="26"/>
  <c r="N25" i="26"/>
  <c r="O25" i="26"/>
  <c r="P25" i="26"/>
  <c r="Q25" i="26"/>
  <c r="R25" i="26"/>
  <c r="S25" i="26"/>
  <c r="T25" i="26"/>
  <c r="V25" i="26"/>
  <c r="W25" i="26"/>
  <c r="X25" i="26"/>
  <c r="Z25" i="26"/>
  <c r="AA25" i="26"/>
  <c r="AC25" i="26"/>
  <c r="AD25" i="26"/>
  <c r="AE25" i="26"/>
  <c r="AF25" i="26"/>
  <c r="AG25" i="26"/>
  <c r="AH25" i="26"/>
  <c r="AI25" i="26"/>
  <c r="AJ25" i="26"/>
  <c r="AK25" i="26"/>
  <c r="AL25" i="26"/>
  <c r="AM25" i="26"/>
  <c r="AO25" i="26"/>
  <c r="AP25" i="26"/>
  <c r="AQ25" i="26"/>
  <c r="AR25" i="26"/>
  <c r="AS25" i="26"/>
  <c r="AT25" i="26"/>
  <c r="AU25" i="26"/>
  <c r="AV25" i="26"/>
  <c r="AW25" i="26"/>
  <c r="AX25" i="26"/>
  <c r="AX52" i="26"/>
  <c r="AY25" i="26"/>
  <c r="AZ25" i="26"/>
  <c r="BA25" i="26"/>
  <c r="BB25" i="26"/>
  <c r="BC25" i="26"/>
  <c r="BD25" i="26"/>
  <c r="BE25" i="26"/>
  <c r="BF25" i="26"/>
  <c r="BG25" i="26"/>
  <c r="BH25" i="26"/>
  <c r="BI25" i="26"/>
  <c r="BJ25" i="26"/>
  <c r="BK25" i="26"/>
  <c r="BL25" i="26"/>
  <c r="BM25" i="26"/>
  <c r="BN25" i="26"/>
  <c r="BO25" i="26"/>
  <c r="BP25" i="26"/>
  <c r="BQ25" i="26"/>
  <c r="BR25" i="26"/>
  <c r="BS25" i="26"/>
  <c r="BT25" i="26"/>
  <c r="BU25" i="26"/>
  <c r="BV25" i="26"/>
  <c r="BW25" i="26"/>
  <c r="BX25" i="26"/>
  <c r="B26" i="26"/>
  <c r="C26" i="26"/>
  <c r="D26" i="26"/>
  <c r="E26" i="26"/>
  <c r="F26" i="26"/>
  <c r="I26" i="26"/>
  <c r="J26" i="26"/>
  <c r="L26" i="26"/>
  <c r="N26" i="26"/>
  <c r="Q26" i="26"/>
  <c r="R26" i="26"/>
  <c r="S26" i="26"/>
  <c r="T26" i="26"/>
  <c r="U26" i="26"/>
  <c r="V26" i="26"/>
  <c r="W26" i="26"/>
  <c r="Y26" i="26"/>
  <c r="Z26" i="26"/>
  <c r="AA26" i="26"/>
  <c r="AC26" i="26"/>
  <c r="AD26" i="26"/>
  <c r="AE26" i="26"/>
  <c r="AF26" i="26"/>
  <c r="AG26" i="26"/>
  <c r="AH26" i="26"/>
  <c r="AI26" i="26"/>
  <c r="AJ26" i="26"/>
  <c r="AK26" i="26"/>
  <c r="AL26" i="26"/>
  <c r="AM26" i="26"/>
  <c r="AO26" i="26"/>
  <c r="AP26" i="26"/>
  <c r="AT26" i="26"/>
  <c r="AU26" i="26"/>
  <c r="AW26" i="26"/>
  <c r="AY26" i="26"/>
  <c r="AZ26" i="26"/>
  <c r="BA26" i="26"/>
  <c r="BC26" i="26"/>
  <c r="BE26" i="26"/>
  <c r="BG26" i="26"/>
  <c r="BI26" i="26"/>
  <c r="BK26" i="26"/>
  <c r="BL26" i="26"/>
  <c r="BM26" i="26"/>
  <c r="BO26" i="26"/>
  <c r="BQ26" i="26"/>
  <c r="BS26" i="26"/>
  <c r="BT26" i="26"/>
  <c r="BU26" i="26"/>
  <c r="BW26" i="26"/>
  <c r="B27" i="26"/>
  <c r="C27" i="26"/>
  <c r="D27" i="26"/>
  <c r="E27" i="26"/>
  <c r="F27" i="26"/>
  <c r="G27" i="26"/>
  <c r="H27" i="26"/>
  <c r="I27" i="26"/>
  <c r="J27" i="26"/>
  <c r="K27" i="26"/>
  <c r="L27" i="26"/>
  <c r="O27" i="26"/>
  <c r="P27" i="26"/>
  <c r="Q27" i="26"/>
  <c r="S27" i="26"/>
  <c r="T27" i="26"/>
  <c r="V27" i="26"/>
  <c r="X27" i="26"/>
  <c r="Y27" i="26"/>
  <c r="Z27" i="26"/>
  <c r="AC27" i="26"/>
  <c r="AD27" i="26"/>
  <c r="AE27" i="26"/>
  <c r="AF27" i="26"/>
  <c r="AG27" i="26"/>
  <c r="AH27" i="26"/>
  <c r="AI27" i="26"/>
  <c r="AJ27" i="26"/>
  <c r="AK27" i="26"/>
  <c r="AL27" i="26"/>
  <c r="AM27" i="26"/>
  <c r="AO27" i="26"/>
  <c r="AP27" i="26"/>
  <c r="AQ27" i="26"/>
  <c r="AR27" i="26"/>
  <c r="AS27" i="26"/>
  <c r="AT27" i="26"/>
  <c r="AU27" i="26"/>
  <c r="AV27" i="26"/>
  <c r="AW27" i="26"/>
  <c r="AX27" i="26"/>
  <c r="AY27" i="26"/>
  <c r="AZ27" i="26"/>
  <c r="BA27" i="26"/>
  <c r="BB27" i="26"/>
  <c r="BC27" i="26"/>
  <c r="BD27" i="26"/>
  <c r="BE27" i="26"/>
  <c r="BF27" i="26"/>
  <c r="BG27" i="26"/>
  <c r="BH27" i="26"/>
  <c r="BI27" i="26"/>
  <c r="BJ27" i="26"/>
  <c r="BK27" i="26"/>
  <c r="BL27" i="26"/>
  <c r="BM27" i="26"/>
  <c r="BN27" i="26"/>
  <c r="BO27" i="26"/>
  <c r="BP27" i="26"/>
  <c r="BQ27" i="26"/>
  <c r="BR27" i="26"/>
  <c r="BS27" i="26"/>
  <c r="BT27" i="26"/>
  <c r="BU27" i="26"/>
  <c r="BV27" i="26"/>
  <c r="BW27" i="26"/>
  <c r="BX27" i="26"/>
  <c r="B28" i="26"/>
  <c r="C28" i="26"/>
  <c r="E28" i="26"/>
  <c r="F28" i="26"/>
  <c r="I28" i="26"/>
  <c r="J28" i="26"/>
  <c r="K28" i="26"/>
  <c r="N28" i="26"/>
  <c r="O28" i="26"/>
  <c r="Q28" i="26"/>
  <c r="R28" i="26"/>
  <c r="V28" i="26"/>
  <c r="W28" i="26"/>
  <c r="Y28" i="26"/>
  <c r="Z28" i="26"/>
  <c r="AA28" i="26"/>
  <c r="AC28" i="26"/>
  <c r="AD28" i="26"/>
  <c r="AG28" i="26"/>
  <c r="AH28" i="26"/>
  <c r="AI28" i="26"/>
  <c r="AK28" i="26"/>
  <c r="AL28" i="26"/>
  <c r="AM28" i="26"/>
  <c r="AO28" i="26"/>
  <c r="AP28" i="26"/>
  <c r="AQ28" i="26"/>
  <c r="AS28" i="26"/>
  <c r="AT28" i="26"/>
  <c r="AW28" i="26"/>
  <c r="AX28" i="26"/>
  <c r="AY28" i="26"/>
  <c r="BA28" i="26"/>
  <c r="BB28" i="26"/>
  <c r="BC28" i="26"/>
  <c r="BE28" i="26"/>
  <c r="BF28" i="26"/>
  <c r="BG28" i="26"/>
  <c r="BI28" i="26"/>
  <c r="BJ28" i="26"/>
  <c r="BM28" i="26"/>
  <c r="BN28" i="26"/>
  <c r="BO28" i="26"/>
  <c r="BQ28" i="26"/>
  <c r="BR28" i="26"/>
  <c r="BS28" i="26"/>
  <c r="BU28" i="26"/>
  <c r="BV28" i="26"/>
  <c r="BW28" i="26"/>
  <c r="B29" i="26"/>
  <c r="C29" i="26"/>
  <c r="E29" i="26"/>
  <c r="F29" i="26"/>
  <c r="G29" i="26"/>
  <c r="I29" i="26"/>
  <c r="J29" i="26"/>
  <c r="K29" i="26"/>
  <c r="N29" i="26"/>
  <c r="O29" i="26"/>
  <c r="P29" i="26"/>
  <c r="Q29" i="26"/>
  <c r="R29" i="26"/>
  <c r="S29" i="26"/>
  <c r="T29" i="26"/>
  <c r="V29" i="26"/>
  <c r="W29" i="26"/>
  <c r="X29" i="26"/>
  <c r="Y29" i="26"/>
  <c r="Z29" i="26"/>
  <c r="AA29" i="26"/>
  <c r="AC29" i="26"/>
  <c r="AD29" i="26"/>
  <c r="AF29" i="26"/>
  <c r="AG29" i="26"/>
  <c r="AH29" i="26"/>
  <c r="AJ29" i="26"/>
  <c r="AK29" i="26"/>
  <c r="AL29" i="26"/>
  <c r="AO29" i="26"/>
  <c r="AP29" i="26"/>
  <c r="AQ29" i="26"/>
  <c r="AS29" i="26"/>
  <c r="AT29" i="26"/>
  <c r="AU29" i="26"/>
  <c r="AW29" i="26"/>
  <c r="AX29" i="26"/>
  <c r="AY29" i="26"/>
  <c r="BA29" i="26"/>
  <c r="BB29" i="26"/>
  <c r="BC29" i="26"/>
  <c r="BE29" i="26"/>
  <c r="BF29" i="26"/>
  <c r="BG29" i="26"/>
  <c r="BI29" i="26"/>
  <c r="BJ29" i="26"/>
  <c r="BK29" i="26"/>
  <c r="BM29" i="26"/>
  <c r="BN29" i="26"/>
  <c r="BO29" i="26"/>
  <c r="BQ29" i="26"/>
  <c r="BR29" i="26"/>
  <c r="BS29" i="26"/>
  <c r="BU29" i="26"/>
  <c r="BV29" i="26"/>
  <c r="BW29" i="26"/>
  <c r="B30" i="26"/>
  <c r="C30" i="26"/>
  <c r="D30" i="26"/>
  <c r="E30" i="26"/>
  <c r="F30" i="26"/>
  <c r="I30" i="26"/>
  <c r="J30" i="26"/>
  <c r="L30" i="26"/>
  <c r="N30" i="26"/>
  <c r="Q30" i="26"/>
  <c r="R30" i="26"/>
  <c r="S30" i="26"/>
  <c r="T30" i="26"/>
  <c r="U30" i="26"/>
  <c r="V30" i="26"/>
  <c r="W30" i="26"/>
  <c r="Y30" i="26"/>
  <c r="Z30" i="26"/>
  <c r="AA30" i="26"/>
  <c r="AC30" i="26"/>
  <c r="AD30" i="26"/>
  <c r="AE30" i="26"/>
  <c r="AF30" i="26"/>
  <c r="AG30" i="26"/>
  <c r="AH30" i="26"/>
  <c r="AI30" i="26"/>
  <c r="AJ30" i="26"/>
  <c r="AK30" i="26"/>
  <c r="AL30" i="26"/>
  <c r="AM30" i="26"/>
  <c r="AO30" i="26"/>
  <c r="AP30" i="26"/>
  <c r="AT30" i="26"/>
  <c r="AU30" i="26"/>
  <c r="AW30" i="26"/>
  <c r="AY30" i="26"/>
  <c r="AZ30" i="26"/>
  <c r="BA30" i="26"/>
  <c r="BC30" i="26"/>
  <c r="BC60" i="26"/>
  <c r="BE30" i="26"/>
  <c r="BG30" i="26"/>
  <c r="BI30" i="26"/>
  <c r="BK30" i="26"/>
  <c r="BL30" i="26"/>
  <c r="BM30" i="26"/>
  <c r="BO30" i="26"/>
  <c r="BQ30" i="26"/>
  <c r="BS30" i="26"/>
  <c r="BT30" i="26"/>
  <c r="BU30" i="26"/>
  <c r="BW30" i="26"/>
  <c r="B31" i="26"/>
  <c r="C31" i="26"/>
  <c r="D31" i="26"/>
  <c r="F31" i="26"/>
  <c r="L31" i="26"/>
  <c r="N31" i="26"/>
  <c r="R31" i="26"/>
  <c r="T31" i="26"/>
  <c r="V31" i="26"/>
  <c r="W31" i="26"/>
  <c r="AA31" i="26"/>
  <c r="AD31" i="26"/>
  <c r="AE31" i="26"/>
  <c r="AH31" i="26"/>
  <c r="AI31" i="26"/>
  <c r="AJ31" i="26"/>
  <c r="AM31" i="26"/>
  <c r="AP31" i="26"/>
  <c r="AT31" i="26"/>
  <c r="AY31" i="26"/>
  <c r="AZ31" i="26"/>
  <c r="BC31" i="26"/>
  <c r="BK31" i="26"/>
  <c r="BL31" i="26"/>
  <c r="BL60" i="26"/>
  <c r="BO31" i="26"/>
  <c r="BT31" i="26"/>
  <c r="BW31" i="26"/>
  <c r="B32" i="26"/>
  <c r="C32" i="26"/>
  <c r="D32" i="26"/>
  <c r="E32" i="26"/>
  <c r="F32" i="26"/>
  <c r="H32" i="26"/>
  <c r="I32" i="26"/>
  <c r="J32" i="26"/>
  <c r="L32" i="26"/>
  <c r="N32" i="26"/>
  <c r="O32" i="26"/>
  <c r="Q32" i="26"/>
  <c r="R32" i="26"/>
  <c r="S32" i="26"/>
  <c r="V32" i="26"/>
  <c r="W32" i="26"/>
  <c r="X32" i="26"/>
  <c r="Y32" i="26"/>
  <c r="Z32" i="26"/>
  <c r="AA32" i="26"/>
  <c r="AC32" i="26"/>
  <c r="AE32" i="26"/>
  <c r="AF32" i="26"/>
  <c r="AG32" i="26"/>
  <c r="AI32" i="26"/>
  <c r="AJ32" i="26"/>
  <c r="AK32" i="26"/>
  <c r="AM32" i="26"/>
  <c r="AO32" i="26"/>
  <c r="AP32" i="26"/>
  <c r="AR32" i="26"/>
  <c r="AS32" i="26"/>
  <c r="AT32" i="26"/>
  <c r="AV32" i="26"/>
  <c r="AW32" i="26"/>
  <c r="AX32" i="26"/>
  <c r="AZ32" i="26"/>
  <c r="BA32" i="26"/>
  <c r="BB32" i="26"/>
  <c r="BD32" i="26"/>
  <c r="BE32" i="26"/>
  <c r="BF32" i="26"/>
  <c r="BH32" i="26"/>
  <c r="BI32" i="26"/>
  <c r="BJ32" i="26"/>
  <c r="BL32" i="26"/>
  <c r="BM32" i="26"/>
  <c r="BN32" i="26"/>
  <c r="BP32" i="26"/>
  <c r="BQ32" i="26"/>
  <c r="BR32" i="26"/>
  <c r="BT32" i="26"/>
  <c r="BU32" i="26"/>
  <c r="BV32" i="26"/>
  <c r="BX32" i="26"/>
  <c r="B33" i="26"/>
  <c r="C33" i="26"/>
  <c r="D33" i="26"/>
  <c r="D7" i="26"/>
  <c r="D28" i="26"/>
  <c r="D34" i="26"/>
  <c r="D53" i="26"/>
  <c r="D35" i="26"/>
  <c r="D37" i="26"/>
  <c r="F33" i="26"/>
  <c r="G33" i="26"/>
  <c r="G7" i="26"/>
  <c r="G8" i="26"/>
  <c r="G37" i="26"/>
  <c r="G38" i="26"/>
  <c r="G54" i="26"/>
  <c r="H33" i="26"/>
  <c r="H37" i="26"/>
  <c r="K33" i="26"/>
  <c r="K38" i="26"/>
  <c r="K54" i="26"/>
  <c r="L33" i="26"/>
  <c r="L7" i="26"/>
  <c r="L10" i="26"/>
  <c r="L19" i="26"/>
  <c r="L51" i="26"/>
  <c r="L37" i="26"/>
  <c r="N33" i="26"/>
  <c r="O33" i="26"/>
  <c r="O38" i="26"/>
  <c r="O54" i="26"/>
  <c r="P33" i="26"/>
  <c r="P10" i="26"/>
  <c r="P28" i="26"/>
  <c r="P37" i="26"/>
  <c r="P54" i="26"/>
  <c r="R33" i="26"/>
  <c r="S33" i="26"/>
  <c r="S34" i="26"/>
  <c r="S35" i="26"/>
  <c r="S36" i="26"/>
  <c r="S7" i="26"/>
  <c r="S13" i="26"/>
  <c r="S37" i="26"/>
  <c r="S38" i="26"/>
  <c r="T33" i="26"/>
  <c r="T34" i="26"/>
  <c r="T35" i="26"/>
  <c r="T7" i="26"/>
  <c r="T11" i="26"/>
  <c r="T28" i="26"/>
  <c r="T37" i="26"/>
  <c r="V33" i="26"/>
  <c r="W33" i="26"/>
  <c r="W7" i="26"/>
  <c r="W8" i="26"/>
  <c r="W37" i="26"/>
  <c r="W38" i="26"/>
  <c r="W54" i="26"/>
  <c r="X33" i="26"/>
  <c r="X7" i="26"/>
  <c r="X37" i="26"/>
  <c r="X38" i="26"/>
  <c r="X54" i="26"/>
  <c r="Z33" i="26"/>
  <c r="AA33" i="26"/>
  <c r="AA8" i="26"/>
  <c r="AA13" i="26"/>
  <c r="AA35" i="26"/>
  <c r="AA36" i="26"/>
  <c r="AA37" i="26"/>
  <c r="AA38" i="26"/>
  <c r="AC33" i="26"/>
  <c r="AC34" i="26"/>
  <c r="AC53" i="26"/>
  <c r="AC35" i="26"/>
  <c r="AC36" i="26"/>
  <c r="AC18" i="26"/>
  <c r="AC20" i="26"/>
  <c r="AC31" i="26"/>
  <c r="AC37" i="26"/>
  <c r="AC38" i="26"/>
  <c r="AD33" i="26"/>
  <c r="AE33" i="26"/>
  <c r="AE38" i="26"/>
  <c r="AG33" i="26"/>
  <c r="AG34" i="26"/>
  <c r="AG35" i="26"/>
  <c r="AG36" i="26"/>
  <c r="AG7" i="26"/>
  <c r="AG11" i="26"/>
  <c r="AG18" i="26"/>
  <c r="AG19" i="26"/>
  <c r="AG20" i="26"/>
  <c r="AG31" i="26"/>
  <c r="AH33" i="26"/>
  <c r="AH18" i="26"/>
  <c r="AH37" i="26"/>
  <c r="AH54" i="26"/>
  <c r="AI33" i="26"/>
  <c r="AI34" i="26"/>
  <c r="AI35" i="26"/>
  <c r="AI36" i="26"/>
  <c r="AI7" i="26"/>
  <c r="AI13" i="26"/>
  <c r="AI37" i="26"/>
  <c r="AI38" i="26"/>
  <c r="AL33" i="26"/>
  <c r="AL53" i="26"/>
  <c r="AM33" i="26"/>
  <c r="AM7" i="26"/>
  <c r="AM8" i="26"/>
  <c r="AM13" i="26"/>
  <c r="AM35" i="26"/>
  <c r="AM36" i="26"/>
  <c r="AM38" i="26"/>
  <c r="AP33" i="26"/>
  <c r="AQ33" i="26"/>
  <c r="AQ8" i="26"/>
  <c r="AQ23" i="26"/>
  <c r="AQ38" i="26"/>
  <c r="AS33" i="26"/>
  <c r="AS18" i="26"/>
  <c r="AS20" i="26"/>
  <c r="AS38" i="26"/>
  <c r="AT33" i="26"/>
  <c r="AU33" i="26"/>
  <c r="AW33" i="26"/>
  <c r="AX33" i="26"/>
  <c r="AX53" i="26"/>
  <c r="AX18" i="26"/>
  <c r="AX37" i="26"/>
  <c r="AX38" i="26"/>
  <c r="AY33" i="26"/>
  <c r="AY37" i="26"/>
  <c r="AY38" i="26"/>
  <c r="BB33" i="26"/>
  <c r="BB53" i="26"/>
  <c r="BB8" i="26"/>
  <c r="BC33" i="26"/>
  <c r="BC7" i="26"/>
  <c r="BC8" i="26"/>
  <c r="BC37" i="26"/>
  <c r="BC38" i="26"/>
  <c r="BF33" i="26"/>
  <c r="BF53" i="26"/>
  <c r="BG33" i="26"/>
  <c r="BG8" i="26"/>
  <c r="BG23" i="26"/>
  <c r="BG34" i="26"/>
  <c r="BG35" i="26"/>
  <c r="BG38" i="26"/>
  <c r="BI33" i="26"/>
  <c r="BI7" i="26"/>
  <c r="BI8" i="26"/>
  <c r="BI11" i="26"/>
  <c r="BI18" i="26"/>
  <c r="BI20" i="26"/>
  <c r="BI31" i="26"/>
  <c r="BI34" i="26"/>
  <c r="BI35" i="26"/>
  <c r="BI36" i="26"/>
  <c r="BJ33" i="26"/>
  <c r="BK33" i="26"/>
  <c r="BK37" i="26"/>
  <c r="BK38" i="26"/>
  <c r="BM33" i="26"/>
  <c r="BM8" i="26"/>
  <c r="BM11" i="26"/>
  <c r="BM18" i="26"/>
  <c r="BM20" i="26"/>
  <c r="BM23" i="26"/>
  <c r="BM31" i="26"/>
  <c r="BM34" i="26"/>
  <c r="BM35" i="26"/>
  <c r="BM36" i="26"/>
  <c r="BM38" i="26"/>
  <c r="BN33" i="26"/>
  <c r="BN37" i="26"/>
  <c r="BO33" i="26"/>
  <c r="BR33" i="26"/>
  <c r="BR53" i="26"/>
  <c r="BR8" i="26"/>
  <c r="BR37" i="26"/>
  <c r="BS33" i="26"/>
  <c r="BV33" i="26"/>
  <c r="BV53" i="26"/>
  <c r="BW33" i="26"/>
  <c r="BW34" i="26"/>
  <c r="BW35" i="26"/>
  <c r="BW8" i="26"/>
  <c r="BW13" i="26"/>
  <c r="BW23" i="26"/>
  <c r="BW38" i="26"/>
  <c r="B34" i="26"/>
  <c r="E34" i="26"/>
  <c r="F34" i="26"/>
  <c r="I34" i="26"/>
  <c r="J34" i="26"/>
  <c r="L34" i="26"/>
  <c r="N34" i="26"/>
  <c r="N35" i="26"/>
  <c r="Q34" i="26"/>
  <c r="R34" i="26"/>
  <c r="U34" i="26"/>
  <c r="U53" i="26"/>
  <c r="V34" i="26"/>
  <c r="Y34" i="26"/>
  <c r="Y35" i="26"/>
  <c r="Z34" i="26"/>
  <c r="AD34" i="26"/>
  <c r="AD36" i="26"/>
  <c r="AF34" i="26"/>
  <c r="AH34" i="26"/>
  <c r="AJ34" i="26"/>
  <c r="AK34" i="26"/>
  <c r="AL34" i="26"/>
  <c r="AO34" i="26"/>
  <c r="AP34" i="26"/>
  <c r="AP35" i="26"/>
  <c r="AP36" i="26"/>
  <c r="AP13" i="26"/>
  <c r="AP37" i="26"/>
  <c r="AP38" i="26"/>
  <c r="AT34" i="26"/>
  <c r="AT35" i="26"/>
  <c r="AT13" i="26"/>
  <c r="AT18" i="26"/>
  <c r="AT37" i="26"/>
  <c r="AW34" i="26"/>
  <c r="AZ34" i="26"/>
  <c r="BA34" i="26"/>
  <c r="BE34" i="26"/>
  <c r="BJ18" i="26"/>
  <c r="BJ37" i="26"/>
  <c r="BJ54" i="26"/>
  <c r="BL34" i="26"/>
  <c r="BQ34" i="26"/>
  <c r="BT34" i="26"/>
  <c r="BU34" i="26"/>
  <c r="B35" i="26"/>
  <c r="C35" i="26"/>
  <c r="E35" i="26"/>
  <c r="F35" i="26"/>
  <c r="I35" i="26"/>
  <c r="L35" i="26"/>
  <c r="Q35" i="26"/>
  <c r="R35" i="26"/>
  <c r="U35" i="26"/>
  <c r="V35" i="26"/>
  <c r="W35" i="26"/>
  <c r="AE35" i="26"/>
  <c r="AF35" i="26"/>
  <c r="AH35" i="26"/>
  <c r="AJ35" i="26"/>
  <c r="AK35" i="26"/>
  <c r="AO35" i="26"/>
  <c r="AU35" i="26"/>
  <c r="AW35" i="26"/>
  <c r="AZ35" i="26"/>
  <c r="BA35" i="26"/>
  <c r="BC35" i="26"/>
  <c r="BE35" i="26"/>
  <c r="BK35" i="26"/>
  <c r="BL35" i="26"/>
  <c r="BO35" i="26"/>
  <c r="BQ35" i="26"/>
  <c r="BS35" i="26"/>
  <c r="BT35" i="26"/>
  <c r="BU35" i="26"/>
  <c r="E36" i="26"/>
  <c r="I36" i="26"/>
  <c r="Q36" i="26"/>
  <c r="V36" i="26"/>
  <c r="AH36" i="26"/>
  <c r="AK36" i="26"/>
  <c r="AL36" i="26"/>
  <c r="AO36" i="26"/>
  <c r="AZ36" i="26"/>
  <c r="BE36" i="26"/>
  <c r="BT36" i="26"/>
  <c r="F37" i="26"/>
  <c r="F54" i="26"/>
  <c r="I37" i="26"/>
  <c r="N37" i="26"/>
  <c r="R37" i="26"/>
  <c r="Z37" i="26"/>
  <c r="AF37" i="26"/>
  <c r="AJ37" i="26"/>
  <c r="AR37" i="26"/>
  <c r="AR38" i="26"/>
  <c r="AV37" i="26"/>
  <c r="AW38" i="26"/>
  <c r="AZ37" i="26"/>
  <c r="BD37" i="26"/>
  <c r="BF37" i="26"/>
  <c r="BH37" i="26"/>
  <c r="BL37" i="26"/>
  <c r="BP37" i="26"/>
  <c r="BQ37" i="26"/>
  <c r="BT37" i="26"/>
  <c r="BV37" i="26"/>
  <c r="BX37" i="26"/>
  <c r="I38" i="26"/>
  <c r="Q38" i="26"/>
  <c r="Y38" i="26"/>
  <c r="AK38" i="26"/>
  <c r="BD38" i="26"/>
  <c r="BE38" i="26"/>
  <c r="BF38" i="26"/>
  <c r="BQ38" i="26"/>
  <c r="BU38" i="26"/>
  <c r="B48" i="26"/>
  <c r="B62" i="26"/>
  <c r="C48" i="26"/>
  <c r="C62" i="26"/>
  <c r="D48" i="26"/>
  <c r="D62" i="26"/>
  <c r="E48" i="26"/>
  <c r="E62" i="26"/>
  <c r="F48" i="26"/>
  <c r="F62" i="26"/>
  <c r="G48" i="26"/>
  <c r="G62" i="26"/>
  <c r="H48" i="26"/>
  <c r="H62" i="26"/>
  <c r="I48" i="26"/>
  <c r="I62" i="26"/>
  <c r="J48" i="26"/>
  <c r="J62" i="26"/>
  <c r="K48" i="26"/>
  <c r="K62" i="26"/>
  <c r="L48" i="26"/>
  <c r="L62" i="26"/>
  <c r="M48" i="26"/>
  <c r="N48" i="26"/>
  <c r="N62" i="26"/>
  <c r="O48" i="26"/>
  <c r="O62" i="26"/>
  <c r="P48" i="26"/>
  <c r="P62" i="26"/>
  <c r="Q48" i="26"/>
  <c r="Q62" i="26"/>
  <c r="R48" i="26"/>
  <c r="R62" i="26"/>
  <c r="S48" i="26"/>
  <c r="S62" i="26"/>
  <c r="T48" i="26"/>
  <c r="U48" i="26"/>
  <c r="U62" i="26"/>
  <c r="V48" i="26"/>
  <c r="V62" i="26"/>
  <c r="W48" i="26"/>
  <c r="W62" i="26"/>
  <c r="X48" i="26"/>
  <c r="Y48" i="26"/>
  <c r="Y62" i="26"/>
  <c r="Z48" i="26"/>
  <c r="Z62" i="26"/>
  <c r="AA48" i="26"/>
  <c r="AA62" i="26"/>
  <c r="AB48" i="26"/>
  <c r="AB62" i="26"/>
  <c r="AC48" i="26"/>
  <c r="AC62" i="26"/>
  <c r="AD48" i="26"/>
  <c r="AD62" i="26"/>
  <c r="AE48" i="26"/>
  <c r="AE62" i="26"/>
  <c r="AF48" i="26"/>
  <c r="AG48" i="26"/>
  <c r="AG62" i="26"/>
  <c r="AH48" i="26"/>
  <c r="AH62" i="26"/>
  <c r="AI48" i="26"/>
  <c r="AI62" i="26"/>
  <c r="AJ48" i="26"/>
  <c r="AJ62" i="26"/>
  <c r="AK48" i="26"/>
  <c r="AK62" i="26"/>
  <c r="AL48" i="26"/>
  <c r="AL62" i="26"/>
  <c r="AM48" i="26"/>
  <c r="AM62" i="26"/>
  <c r="AN48" i="26"/>
  <c r="AN62" i="26"/>
  <c r="AO48" i="26"/>
  <c r="AO62" i="26"/>
  <c r="AP48" i="26"/>
  <c r="AQ48" i="26"/>
  <c r="AQ62" i="26"/>
  <c r="AR48" i="26"/>
  <c r="AR62" i="26"/>
  <c r="AS48" i="26"/>
  <c r="AS62" i="26"/>
  <c r="AT48" i="26"/>
  <c r="AT62" i="26"/>
  <c r="AU48" i="26"/>
  <c r="AU62" i="26"/>
  <c r="AV48" i="26"/>
  <c r="AV62" i="26"/>
  <c r="AW48" i="26"/>
  <c r="AW62" i="26"/>
  <c r="AX48" i="26"/>
  <c r="AX62" i="26"/>
  <c r="AY48" i="26"/>
  <c r="AY62" i="26"/>
  <c r="AZ48" i="26"/>
  <c r="AZ62" i="26"/>
  <c r="BA48" i="26"/>
  <c r="BA62" i="26"/>
  <c r="BB48" i="26"/>
  <c r="BB62" i="26"/>
  <c r="BC48" i="26"/>
  <c r="BC62" i="26"/>
  <c r="BD48" i="26"/>
  <c r="BD62" i="26"/>
  <c r="BE48" i="26"/>
  <c r="BE62" i="26"/>
  <c r="BF48" i="26"/>
  <c r="BG48" i="26"/>
  <c r="BG62" i="26"/>
  <c r="BH48" i="26"/>
  <c r="BH62" i="26"/>
  <c r="BI48" i="26"/>
  <c r="BI62" i="26"/>
  <c r="BJ48" i="26"/>
  <c r="BJ62" i="26"/>
  <c r="BK48" i="26"/>
  <c r="BK62" i="26"/>
  <c r="BL48" i="26"/>
  <c r="BM48" i="26"/>
  <c r="BM62" i="26"/>
  <c r="BN48" i="26"/>
  <c r="BN62" i="26"/>
  <c r="BO48" i="26"/>
  <c r="BO62" i="26"/>
  <c r="BP48" i="26"/>
  <c r="BP62" i="26"/>
  <c r="BQ48" i="26"/>
  <c r="BR48" i="26"/>
  <c r="BR62" i="26"/>
  <c r="BS48" i="26"/>
  <c r="BS62" i="26"/>
  <c r="BT48" i="26"/>
  <c r="BT62" i="26"/>
  <c r="BU48" i="26"/>
  <c r="BU62" i="26"/>
  <c r="BV48" i="26"/>
  <c r="BV62" i="26"/>
  <c r="BW48" i="26"/>
  <c r="BW62" i="26"/>
  <c r="BX48" i="26"/>
  <c r="BX62" i="26"/>
  <c r="U59" i="26"/>
  <c r="U73" i="26" s="1"/>
  <c r="Y59" i="26"/>
  <c r="Y73" i="26" s="1"/>
  <c r="Y75" i="26" s="1"/>
  <c r="BM59" i="26"/>
  <c r="BM73" i="26" s="1"/>
  <c r="BT59" i="26"/>
  <c r="BT73" i="26" s="1"/>
  <c r="BT75" i="26" s="1"/>
  <c r="BU59" i="26"/>
  <c r="BU73" i="26" s="1"/>
  <c r="BU75" i="26" s="1"/>
  <c r="M62" i="26"/>
  <c r="T62" i="26"/>
  <c r="X62" i="26"/>
  <c r="AF62" i="26"/>
  <c r="AP62" i="26"/>
  <c r="BF62" i="26"/>
  <c r="BL62" i="26"/>
  <c r="BQ62" i="26"/>
  <c r="C3" i="16"/>
  <c r="C4" i="16"/>
  <c r="C5" i="16"/>
  <c r="C6" i="16"/>
  <c r="C7" i="16"/>
  <c r="C8" i="16"/>
  <c r="C9" i="16"/>
  <c r="C10" i="16"/>
  <c r="C11" i="16"/>
  <c r="C12" i="16"/>
  <c r="C13" i="16"/>
  <c r="C14" i="16"/>
  <c r="C15" i="16"/>
  <c r="C16" i="16"/>
  <c r="C17" i="16"/>
  <c r="C18" i="16"/>
  <c r="C19" i="16"/>
  <c r="C20" i="16"/>
  <c r="C21" i="16"/>
  <c r="C22" i="16"/>
  <c r="C23" i="16"/>
  <c r="C24" i="16"/>
  <c r="C25" i="16"/>
  <c r="C26" i="16"/>
  <c r="C27" i="16"/>
  <c r="C28" i="16"/>
  <c r="C29" i="16"/>
  <c r="C30" i="16"/>
  <c r="C31" i="16"/>
  <c r="C32" i="16"/>
  <c r="C33" i="16"/>
  <c r="C34" i="16"/>
  <c r="C35" i="16"/>
  <c r="C36" i="16"/>
  <c r="C37" i="16"/>
  <c r="C38" i="16"/>
  <c r="C39" i="16"/>
  <c r="C40" i="16"/>
  <c r="C41" i="16"/>
  <c r="C42" i="16"/>
  <c r="C43" i="16"/>
  <c r="C44" i="16"/>
  <c r="C45" i="16"/>
  <c r="C46" i="16"/>
  <c r="C47" i="16"/>
  <c r="C48" i="16"/>
  <c r="C49" i="16"/>
  <c r="C50" i="16"/>
  <c r="C51" i="16"/>
  <c r="C52" i="16"/>
  <c r="C53" i="16"/>
  <c r="C54" i="16"/>
  <c r="C55" i="16"/>
  <c r="C56" i="16"/>
  <c r="C57" i="16"/>
  <c r="C58" i="16"/>
  <c r="C59" i="16"/>
  <c r="C60" i="16"/>
  <c r="C61" i="16"/>
  <c r="C62" i="16"/>
  <c r="C63" i="16"/>
  <c r="C64" i="16"/>
  <c r="C65" i="16"/>
  <c r="C66" i="16"/>
  <c r="C67" i="16"/>
  <c r="C68" i="16"/>
  <c r="C69" i="16"/>
  <c r="C70" i="16"/>
  <c r="C71" i="16"/>
  <c r="C72" i="16"/>
  <c r="C73" i="16"/>
  <c r="C74" i="16"/>
  <c r="C75" i="16"/>
  <c r="C76" i="16"/>
  <c r="C77" i="16"/>
  <c r="C78" i="16"/>
  <c r="C79" i="16"/>
  <c r="C80" i="16"/>
  <c r="C81" i="16"/>
  <c r="C82" i="16"/>
  <c r="C83" i="16"/>
  <c r="C84" i="16"/>
  <c r="C85" i="16"/>
  <c r="C86" i="16"/>
  <c r="C87" i="16"/>
  <c r="C88" i="16"/>
  <c r="C89" i="16"/>
  <c r="C90" i="16"/>
  <c r="C91" i="16"/>
  <c r="C92" i="16"/>
  <c r="C93" i="16"/>
  <c r="C94" i="16"/>
  <c r="C95" i="16"/>
  <c r="C96" i="16"/>
  <c r="C97" i="16"/>
  <c r="C98" i="16"/>
  <c r="C99" i="16"/>
  <c r="C100" i="16"/>
  <c r="C101" i="16"/>
  <c r="C102" i="16"/>
  <c r="C103" i="16"/>
  <c r="C104" i="16"/>
  <c r="C105" i="16"/>
  <c r="C106" i="16"/>
  <c r="C107" i="16"/>
  <c r="C108" i="16"/>
  <c r="C109" i="16"/>
  <c r="C110" i="16"/>
  <c r="C111" i="16"/>
  <c r="C112" i="16"/>
  <c r="C113" i="16"/>
  <c r="C114" i="16"/>
  <c r="C115" i="16"/>
  <c r="C116" i="16"/>
  <c r="C117" i="16"/>
  <c r="C118" i="16"/>
  <c r="C119" i="16"/>
  <c r="C120" i="16"/>
  <c r="C121" i="16"/>
  <c r="C122" i="16"/>
  <c r="C123" i="16"/>
  <c r="C124" i="16"/>
  <c r="C125" i="16"/>
  <c r="C126" i="16"/>
  <c r="C127" i="16"/>
  <c r="C128" i="16"/>
  <c r="C129" i="16"/>
  <c r="C130" i="16"/>
  <c r="C131" i="16"/>
  <c r="C132" i="16"/>
  <c r="C133" i="16"/>
  <c r="C134" i="16"/>
  <c r="C135" i="16"/>
  <c r="C136" i="16"/>
  <c r="C137" i="16"/>
  <c r="C138" i="16"/>
  <c r="C139" i="16"/>
  <c r="C140" i="16"/>
  <c r="C141" i="16"/>
  <c r="C142" i="16"/>
  <c r="C143" i="16"/>
  <c r="C144" i="16"/>
  <c r="C145" i="16"/>
  <c r="C146" i="16"/>
  <c r="C147" i="16"/>
  <c r="C148" i="16"/>
  <c r="C149" i="16"/>
  <c r="C150" i="16"/>
  <c r="C151" i="16"/>
  <c r="C152" i="16"/>
  <c r="C153" i="16"/>
  <c r="C154" i="16"/>
  <c r="C155" i="16"/>
  <c r="C156" i="16"/>
  <c r="C157" i="16"/>
  <c r="C158" i="16"/>
  <c r="C159" i="16"/>
  <c r="C160" i="16"/>
  <c r="C161" i="16"/>
  <c r="C162" i="16"/>
  <c r="C163" i="16"/>
  <c r="C164" i="16"/>
  <c r="C165" i="16"/>
  <c r="C166" i="16"/>
  <c r="C167" i="16"/>
  <c r="C168" i="16"/>
  <c r="C169" i="16"/>
  <c r="C170" i="16"/>
  <c r="C171" i="16"/>
  <c r="C172" i="16"/>
  <c r="C173" i="16"/>
  <c r="C174" i="16"/>
  <c r="C175" i="16"/>
  <c r="C176" i="16"/>
  <c r="C177" i="16"/>
  <c r="C178" i="16"/>
  <c r="C179" i="16"/>
  <c r="C180" i="16"/>
  <c r="C181" i="16"/>
  <c r="C182" i="16"/>
  <c r="C183" i="16"/>
  <c r="C184" i="16"/>
  <c r="C185" i="16"/>
  <c r="C186" i="16"/>
  <c r="C187" i="16"/>
  <c r="C188" i="16"/>
  <c r="C189" i="16"/>
  <c r="C190" i="16"/>
  <c r="C191" i="16"/>
  <c r="C192" i="16"/>
  <c r="C193" i="16"/>
  <c r="C194" i="16"/>
  <c r="C195" i="16"/>
  <c r="C196" i="16"/>
  <c r="C197" i="16"/>
  <c r="C198" i="16"/>
  <c r="C199" i="16"/>
  <c r="C200" i="16"/>
  <c r="C201" i="16"/>
  <c r="C202" i="16"/>
  <c r="C203" i="16"/>
  <c r="C204" i="16"/>
  <c r="C205" i="16"/>
  <c r="C206" i="16"/>
  <c r="C207" i="16"/>
  <c r="C208" i="16"/>
  <c r="C209" i="16"/>
  <c r="C210" i="16"/>
  <c r="C211" i="16"/>
  <c r="C212" i="16"/>
  <c r="C213" i="16"/>
  <c r="C214" i="16"/>
  <c r="C215" i="16"/>
  <c r="D215" i="16"/>
  <c r="C216" i="16"/>
  <c r="D216" i="16"/>
  <c r="C217" i="16"/>
  <c r="D217" i="16"/>
  <c r="C218" i="16"/>
  <c r="D218" i="16"/>
  <c r="C219" i="16"/>
  <c r="D219" i="16"/>
  <c r="C220" i="16"/>
  <c r="D220" i="16"/>
  <c r="C221" i="16"/>
  <c r="D221" i="16"/>
  <c r="C222" i="16"/>
  <c r="D222" i="16"/>
  <c r="C223" i="16"/>
  <c r="D223" i="16"/>
  <c r="C224" i="16"/>
  <c r="D224" i="16"/>
  <c r="C225" i="16"/>
  <c r="D225" i="16"/>
  <c r="C226" i="16"/>
  <c r="D226" i="16"/>
  <c r="C227" i="16"/>
  <c r="D227" i="16"/>
  <c r="C228" i="16"/>
  <c r="D228" i="16"/>
  <c r="C229" i="16"/>
  <c r="D229" i="16"/>
  <c r="C230" i="16"/>
  <c r="D230" i="16"/>
  <c r="C231" i="16"/>
  <c r="D231" i="16"/>
  <c r="C232" i="16"/>
  <c r="D232" i="16"/>
  <c r="C233" i="16"/>
  <c r="D233" i="16"/>
  <c r="C234" i="16"/>
  <c r="D234" i="16"/>
  <c r="C235" i="16"/>
  <c r="D235" i="16"/>
  <c r="C236" i="16"/>
  <c r="D236" i="16"/>
  <c r="C237" i="16"/>
  <c r="D237" i="16"/>
  <c r="C238" i="16"/>
  <c r="D238" i="16"/>
  <c r="C239" i="16"/>
  <c r="D239" i="16"/>
  <c r="C240" i="16"/>
  <c r="D240" i="16"/>
  <c r="C241" i="16"/>
  <c r="D241" i="16"/>
  <c r="C242" i="16"/>
  <c r="D242" i="16"/>
  <c r="C243" i="16"/>
  <c r="D243" i="16"/>
  <c r="C244" i="16"/>
  <c r="D244" i="16"/>
  <c r="C245" i="16"/>
  <c r="D245" i="16"/>
  <c r="C246" i="16"/>
  <c r="D246" i="16"/>
  <c r="C247" i="16"/>
  <c r="D247" i="16"/>
  <c r="C248" i="16"/>
  <c r="D248" i="16"/>
  <c r="C249" i="16"/>
  <c r="D249" i="16"/>
  <c r="C250" i="16"/>
  <c r="D250" i="16"/>
  <c r="C251" i="16"/>
  <c r="D251" i="16"/>
  <c r="C252" i="16"/>
  <c r="D252" i="16"/>
  <c r="C253" i="16"/>
  <c r="D253" i="16"/>
  <c r="C254" i="16"/>
  <c r="D254" i="16"/>
  <c r="C255" i="16"/>
  <c r="D255" i="16"/>
  <c r="C256" i="16"/>
  <c r="D256" i="16"/>
  <c r="C257" i="16"/>
  <c r="D257" i="16"/>
  <c r="C258" i="16"/>
  <c r="D258" i="16"/>
  <c r="C259" i="16"/>
  <c r="D259" i="16"/>
  <c r="C260" i="16"/>
  <c r="D260" i="16"/>
  <c r="C261" i="16"/>
  <c r="D261" i="16"/>
  <c r="C262" i="16"/>
  <c r="D262" i="16"/>
  <c r="C263" i="16"/>
  <c r="D263" i="16"/>
  <c r="C264" i="16"/>
  <c r="D264" i="16"/>
  <c r="C265" i="16"/>
  <c r="D265" i="16"/>
  <c r="C266" i="16"/>
  <c r="D266" i="16"/>
  <c r="C267" i="16"/>
  <c r="D267" i="16"/>
  <c r="C268" i="16"/>
  <c r="D268" i="16"/>
  <c r="C269" i="16"/>
  <c r="D269" i="16"/>
  <c r="C270" i="16"/>
  <c r="D270" i="16"/>
  <c r="C271" i="16"/>
  <c r="D271" i="16"/>
  <c r="C272" i="16"/>
  <c r="D272" i="16"/>
  <c r="C273" i="16"/>
  <c r="D273" i="16"/>
  <c r="C274" i="16"/>
  <c r="D274" i="16"/>
  <c r="C275" i="16"/>
  <c r="D275" i="16"/>
  <c r="C276" i="16"/>
  <c r="D276" i="16"/>
  <c r="C277" i="16"/>
  <c r="D277" i="16"/>
  <c r="C278" i="16"/>
  <c r="D278" i="16"/>
  <c r="C279" i="16"/>
  <c r="D279" i="16"/>
  <c r="C280" i="16"/>
  <c r="D280" i="16"/>
  <c r="C281" i="16"/>
  <c r="D281" i="16"/>
  <c r="C282" i="16"/>
  <c r="D282" i="16"/>
  <c r="C283" i="16"/>
  <c r="D283" i="16"/>
  <c r="C284" i="16"/>
  <c r="D284" i="16"/>
  <c r="C285" i="16"/>
  <c r="D285" i="16"/>
  <c r="C286" i="16"/>
  <c r="D286" i="16"/>
  <c r="C287" i="16"/>
  <c r="D287" i="16"/>
  <c r="C288" i="16"/>
  <c r="D288" i="16"/>
  <c r="C289" i="16"/>
  <c r="D289" i="16"/>
  <c r="C290" i="16"/>
  <c r="D290" i="16"/>
  <c r="C291" i="16"/>
  <c r="D291" i="16"/>
  <c r="C292" i="16"/>
  <c r="D292" i="16"/>
  <c r="C293" i="16"/>
  <c r="D293" i="16"/>
  <c r="C294" i="16"/>
  <c r="D294" i="16"/>
  <c r="C295" i="16"/>
  <c r="D295" i="16"/>
  <c r="C296" i="16"/>
  <c r="D296" i="16"/>
  <c r="C297" i="16"/>
  <c r="D297" i="16"/>
  <c r="C298" i="16"/>
  <c r="D298" i="16"/>
  <c r="C299" i="16"/>
  <c r="D299" i="16"/>
  <c r="C300" i="16"/>
  <c r="D300" i="16"/>
  <c r="C301" i="16"/>
  <c r="D301" i="16"/>
  <c r="C302" i="16"/>
  <c r="D302" i="16"/>
  <c r="C303" i="16"/>
  <c r="D303" i="16"/>
  <c r="C304" i="16"/>
  <c r="D304" i="16"/>
  <c r="C305" i="16"/>
  <c r="D305" i="16"/>
  <c r="C306" i="16"/>
  <c r="D306" i="16"/>
  <c r="C307" i="16"/>
  <c r="D307" i="16"/>
  <c r="C308" i="16"/>
  <c r="D308" i="16"/>
  <c r="C309" i="16"/>
  <c r="D309" i="16"/>
  <c r="C310" i="16"/>
  <c r="D310" i="16"/>
  <c r="C311" i="16"/>
  <c r="D311" i="16"/>
  <c r="C312" i="16"/>
  <c r="D312" i="16"/>
  <c r="C313" i="16"/>
  <c r="D313" i="16"/>
  <c r="C314" i="16"/>
  <c r="D314" i="16"/>
  <c r="C315" i="16"/>
  <c r="D315" i="16"/>
  <c r="C316" i="16"/>
  <c r="D316" i="16"/>
  <c r="C317" i="16"/>
  <c r="D317" i="16"/>
  <c r="C318" i="16"/>
  <c r="D318" i="16"/>
  <c r="C319" i="16"/>
  <c r="D319" i="16"/>
  <c r="C320" i="16"/>
  <c r="D320" i="16"/>
  <c r="C321" i="16"/>
  <c r="D321" i="16"/>
  <c r="C322" i="16"/>
  <c r="D322" i="16"/>
  <c r="C323" i="16"/>
  <c r="D323" i="16"/>
  <c r="C324" i="16"/>
  <c r="D324" i="16"/>
  <c r="C325" i="16"/>
  <c r="D325" i="16"/>
  <c r="C326" i="16"/>
  <c r="D326" i="16"/>
  <c r="C327" i="16"/>
  <c r="D327" i="16"/>
  <c r="C328" i="16"/>
  <c r="D328" i="16"/>
  <c r="C329" i="16"/>
  <c r="D329" i="16"/>
  <c r="C330" i="16"/>
  <c r="D330" i="16"/>
  <c r="C331" i="16"/>
  <c r="D331" i="16"/>
  <c r="C332" i="16"/>
  <c r="D332" i="16"/>
  <c r="C333" i="16"/>
  <c r="D333" i="16"/>
  <c r="C334" i="16"/>
  <c r="D334" i="16"/>
  <c r="C335" i="16"/>
  <c r="D335" i="16"/>
  <c r="C336" i="16"/>
  <c r="D336" i="16"/>
  <c r="C337" i="16"/>
  <c r="D337" i="16"/>
  <c r="C338" i="16"/>
  <c r="D338" i="16"/>
  <c r="C339" i="16"/>
  <c r="D339" i="16"/>
  <c r="C340" i="16"/>
  <c r="D340" i="16"/>
  <c r="C341" i="16"/>
  <c r="D341" i="16"/>
  <c r="C342" i="16"/>
  <c r="D342" i="16"/>
  <c r="C343" i="16"/>
  <c r="D343" i="16"/>
  <c r="C344" i="16"/>
  <c r="D344" i="16"/>
  <c r="C345" i="16"/>
  <c r="D345" i="16"/>
  <c r="C346" i="16"/>
  <c r="D346" i="16"/>
  <c r="C347" i="16"/>
  <c r="D347" i="16"/>
  <c r="C348" i="16"/>
  <c r="D348" i="16"/>
  <c r="C349" i="16"/>
  <c r="D349" i="16"/>
  <c r="C350" i="16"/>
  <c r="D350" i="16"/>
  <c r="C351" i="16"/>
  <c r="D351" i="16"/>
  <c r="C352" i="16"/>
  <c r="D352" i="16"/>
  <c r="C353" i="16"/>
  <c r="D353" i="16"/>
  <c r="C354" i="16"/>
  <c r="D354" i="16"/>
  <c r="C355" i="16"/>
  <c r="D355" i="16"/>
  <c r="C356" i="16"/>
  <c r="D356" i="16"/>
  <c r="C357" i="16"/>
  <c r="D357" i="16"/>
  <c r="C358" i="16"/>
  <c r="D358" i="16"/>
  <c r="C359" i="16"/>
  <c r="D359" i="16"/>
  <c r="C360" i="16"/>
  <c r="D360" i="16"/>
  <c r="C361" i="16"/>
  <c r="D361" i="16"/>
  <c r="C362" i="16"/>
  <c r="D362" i="16"/>
  <c r="C363" i="16"/>
  <c r="D363" i="16"/>
  <c r="C364" i="16"/>
  <c r="D364" i="16"/>
  <c r="C365" i="16"/>
  <c r="D365" i="16"/>
  <c r="C366" i="16"/>
  <c r="D366" i="16"/>
  <c r="C367" i="16"/>
  <c r="D367" i="16"/>
  <c r="C368" i="16"/>
  <c r="D368" i="16"/>
  <c r="C369" i="16"/>
  <c r="D369" i="16"/>
  <c r="C370" i="16"/>
  <c r="D370" i="16"/>
  <c r="C371" i="16"/>
  <c r="D371" i="16"/>
  <c r="C372" i="16"/>
  <c r="D372" i="16"/>
  <c r="C373" i="16"/>
  <c r="D373" i="16"/>
  <c r="C374" i="16"/>
  <c r="D374" i="16"/>
  <c r="C375" i="16"/>
  <c r="D375" i="16"/>
  <c r="C376" i="16"/>
  <c r="D376" i="16"/>
  <c r="C377" i="16"/>
  <c r="D377" i="16"/>
  <c r="C378" i="16"/>
  <c r="D378" i="16"/>
  <c r="C379" i="16"/>
  <c r="D379" i="16"/>
  <c r="C380" i="16"/>
  <c r="D380" i="16"/>
  <c r="C381" i="16"/>
  <c r="D381" i="16"/>
  <c r="C382" i="16"/>
  <c r="D382" i="16"/>
  <c r="C383" i="16"/>
  <c r="D383" i="16"/>
  <c r="C384" i="16"/>
  <c r="D384" i="16"/>
  <c r="C385" i="16"/>
  <c r="D385" i="16"/>
  <c r="C386" i="16"/>
  <c r="D386" i="16"/>
  <c r="C387" i="16"/>
  <c r="D387" i="16"/>
  <c r="C388" i="16"/>
  <c r="D388" i="16"/>
  <c r="C389" i="16"/>
  <c r="D389" i="16"/>
  <c r="C390" i="16"/>
  <c r="D390" i="16"/>
  <c r="C391" i="16"/>
  <c r="D391" i="16"/>
  <c r="C392" i="16"/>
  <c r="D392" i="16"/>
  <c r="C393" i="16"/>
  <c r="D393" i="16"/>
  <c r="C394" i="16"/>
  <c r="D394" i="16"/>
  <c r="C395" i="16"/>
  <c r="D395" i="16"/>
  <c r="C396" i="16"/>
  <c r="D396" i="16"/>
  <c r="C397" i="16"/>
  <c r="D397" i="16"/>
  <c r="C398" i="16"/>
  <c r="D398" i="16"/>
  <c r="C399" i="16"/>
  <c r="D399" i="16"/>
  <c r="C400" i="16"/>
  <c r="D400" i="16"/>
  <c r="C401" i="16"/>
  <c r="D401" i="16"/>
  <c r="C402" i="16"/>
  <c r="D402" i="16"/>
  <c r="C403" i="16"/>
  <c r="D403" i="16"/>
  <c r="C404" i="16"/>
  <c r="D404" i="16"/>
  <c r="C405" i="16"/>
  <c r="D405" i="16"/>
  <c r="C406" i="16"/>
  <c r="D406" i="16"/>
  <c r="C407" i="16"/>
  <c r="D407" i="16"/>
  <c r="C408" i="16"/>
  <c r="D408" i="16"/>
  <c r="C409" i="16"/>
  <c r="D409" i="16"/>
  <c r="C410" i="16"/>
  <c r="D410" i="16"/>
  <c r="C411" i="16"/>
  <c r="D411" i="16"/>
  <c r="C412" i="16"/>
  <c r="D412" i="16"/>
  <c r="C413" i="16"/>
  <c r="D413" i="16"/>
  <c r="C414" i="16"/>
  <c r="D414" i="16"/>
  <c r="C415" i="16"/>
  <c r="D415" i="16"/>
  <c r="C416" i="16"/>
  <c r="D416" i="16"/>
  <c r="C417" i="16"/>
  <c r="D417" i="16"/>
  <c r="C418" i="16"/>
  <c r="D418" i="16"/>
  <c r="C419" i="16"/>
  <c r="D419" i="16"/>
  <c r="C420" i="16"/>
  <c r="D420" i="16"/>
  <c r="C421" i="16"/>
  <c r="D421" i="16"/>
  <c r="C422" i="16"/>
  <c r="D422" i="16"/>
  <c r="C423" i="16"/>
  <c r="D423" i="16"/>
  <c r="C424" i="16"/>
  <c r="D424" i="16"/>
  <c r="C425" i="16"/>
  <c r="D425" i="16"/>
  <c r="C426" i="16"/>
  <c r="D426" i="16"/>
  <c r="C427" i="16"/>
  <c r="D427" i="16"/>
  <c r="C428" i="16"/>
  <c r="D428" i="16"/>
  <c r="C429" i="16"/>
  <c r="D429" i="16"/>
  <c r="C430" i="16"/>
  <c r="D430" i="16"/>
  <c r="C431" i="16"/>
  <c r="D431" i="16"/>
  <c r="C432" i="16"/>
  <c r="D432" i="16"/>
  <c r="C433" i="16"/>
  <c r="D433" i="16"/>
  <c r="C434" i="16"/>
  <c r="D434" i="16"/>
  <c r="C435" i="16"/>
  <c r="D435" i="16"/>
  <c r="C436" i="16"/>
  <c r="D436" i="16"/>
  <c r="C437" i="16"/>
  <c r="D437" i="16"/>
  <c r="C438" i="16"/>
  <c r="D438" i="16"/>
  <c r="C439" i="16"/>
  <c r="D439" i="16"/>
  <c r="C440" i="16"/>
  <c r="D440" i="16"/>
  <c r="C441" i="16"/>
  <c r="D441" i="16"/>
  <c r="C442" i="16"/>
  <c r="D442" i="16"/>
  <c r="C443" i="16"/>
  <c r="D443" i="16"/>
  <c r="C444" i="16"/>
  <c r="D444" i="16"/>
  <c r="C445" i="16"/>
  <c r="D445" i="16"/>
  <c r="C446" i="16"/>
  <c r="D446" i="16"/>
  <c r="C447" i="16"/>
  <c r="D447" i="16"/>
  <c r="C448" i="16"/>
  <c r="D448" i="16"/>
  <c r="C449" i="16"/>
  <c r="D449" i="16"/>
  <c r="C450" i="16"/>
  <c r="D450" i="16"/>
  <c r="C451" i="16"/>
  <c r="D451" i="16"/>
  <c r="C452" i="16"/>
  <c r="D452" i="16"/>
  <c r="C453" i="16"/>
  <c r="D453" i="16"/>
  <c r="C454" i="16"/>
  <c r="D454" i="16"/>
  <c r="C455" i="16"/>
  <c r="D455" i="16"/>
  <c r="C456" i="16"/>
  <c r="D456" i="16"/>
  <c r="C457" i="16"/>
  <c r="D457" i="16"/>
  <c r="C458" i="16"/>
  <c r="D458" i="16"/>
  <c r="C459" i="16"/>
  <c r="D459" i="16"/>
  <c r="C460" i="16"/>
  <c r="D460" i="16"/>
  <c r="C461" i="16"/>
  <c r="D461" i="16"/>
  <c r="C462" i="16"/>
  <c r="D462" i="16"/>
  <c r="C463" i="16"/>
  <c r="D463" i="16"/>
  <c r="C464" i="16"/>
  <c r="D464" i="16"/>
  <c r="C465" i="16"/>
  <c r="D465" i="16"/>
  <c r="C466" i="16"/>
  <c r="D466" i="16"/>
  <c r="C467" i="16"/>
  <c r="D467" i="16"/>
  <c r="C468" i="16"/>
  <c r="D468" i="16"/>
  <c r="C469" i="16"/>
  <c r="D469" i="16"/>
  <c r="C470" i="16"/>
  <c r="D470" i="16"/>
  <c r="C471" i="16"/>
  <c r="D471" i="16"/>
  <c r="C472" i="16"/>
  <c r="D472" i="16"/>
  <c r="C473" i="16"/>
  <c r="D473" i="16"/>
  <c r="C474" i="16"/>
  <c r="D474" i="16"/>
  <c r="C475" i="16"/>
  <c r="D475" i="16"/>
  <c r="C476" i="16"/>
  <c r="D476" i="16"/>
  <c r="C477" i="16"/>
  <c r="D477" i="16"/>
  <c r="C478" i="16"/>
  <c r="D478" i="16"/>
  <c r="C479" i="16"/>
  <c r="D479" i="16"/>
  <c r="C480" i="16"/>
  <c r="D480" i="16"/>
  <c r="C481" i="16"/>
  <c r="D481" i="16"/>
  <c r="C482" i="16"/>
  <c r="D482" i="16"/>
  <c r="C483" i="16"/>
  <c r="D483" i="16"/>
  <c r="C484" i="16"/>
  <c r="D484" i="16"/>
  <c r="C485" i="16"/>
  <c r="D485" i="16"/>
  <c r="C486" i="16"/>
  <c r="D486" i="16"/>
  <c r="C487" i="16"/>
  <c r="D487" i="16"/>
  <c r="C488" i="16"/>
  <c r="D488" i="16"/>
  <c r="C489" i="16"/>
  <c r="D489" i="16"/>
  <c r="C490" i="16"/>
  <c r="D490" i="16"/>
  <c r="C491" i="16"/>
  <c r="D491" i="16"/>
  <c r="C492" i="16"/>
  <c r="D492" i="16"/>
  <c r="C493" i="16"/>
  <c r="D493" i="16"/>
  <c r="C494" i="16"/>
  <c r="D494" i="16"/>
  <c r="C495" i="16"/>
  <c r="D495" i="16"/>
  <c r="C496" i="16"/>
  <c r="D496" i="16"/>
  <c r="C497" i="16"/>
  <c r="D497" i="16"/>
  <c r="C498" i="16"/>
  <c r="D498" i="16"/>
  <c r="C499" i="16"/>
  <c r="D499" i="16"/>
  <c r="C500" i="16"/>
  <c r="D500" i="16"/>
  <c r="C501" i="16"/>
  <c r="D501" i="16"/>
  <c r="C502" i="16"/>
  <c r="D502" i="16"/>
  <c r="C503" i="16"/>
  <c r="D503" i="16"/>
  <c r="C504" i="16"/>
  <c r="D504" i="16"/>
  <c r="C505" i="16"/>
  <c r="D505" i="16"/>
  <c r="C506" i="16"/>
  <c r="D506" i="16"/>
  <c r="C507" i="16"/>
  <c r="D507" i="16"/>
  <c r="C508" i="16"/>
  <c r="D508" i="16"/>
  <c r="C509" i="16"/>
  <c r="D509" i="16"/>
  <c r="C510" i="16"/>
  <c r="D510" i="16"/>
  <c r="C511" i="16"/>
  <c r="D511" i="16"/>
  <c r="C512" i="16"/>
  <c r="D512" i="16"/>
  <c r="C513" i="16"/>
  <c r="D513" i="16"/>
  <c r="C514" i="16"/>
  <c r="D514" i="16"/>
  <c r="C515" i="16"/>
  <c r="D515" i="16"/>
  <c r="C516" i="16"/>
  <c r="D516" i="16"/>
  <c r="C517" i="16"/>
  <c r="D517" i="16"/>
  <c r="C518" i="16"/>
  <c r="D518" i="16"/>
  <c r="C519" i="16"/>
  <c r="D519" i="16"/>
  <c r="C520" i="16"/>
  <c r="D520" i="16"/>
  <c r="C521" i="16"/>
  <c r="D521" i="16"/>
  <c r="C522" i="16"/>
  <c r="D522" i="16"/>
  <c r="C523" i="16"/>
  <c r="D523" i="16"/>
  <c r="C524" i="16"/>
  <c r="D524" i="16"/>
  <c r="C525" i="16"/>
  <c r="D525" i="16"/>
  <c r="C526" i="16"/>
  <c r="D526" i="16"/>
  <c r="C527" i="16"/>
  <c r="D527" i="16"/>
  <c r="C528" i="16"/>
  <c r="D528" i="16"/>
  <c r="C529" i="16"/>
  <c r="D529" i="16"/>
  <c r="C530" i="16"/>
  <c r="D530" i="16"/>
  <c r="C531" i="16"/>
  <c r="D531" i="16"/>
  <c r="C532" i="16"/>
  <c r="D532" i="16"/>
  <c r="C533" i="16"/>
  <c r="D533" i="16"/>
  <c r="C534" i="16"/>
  <c r="D534" i="16"/>
  <c r="C535" i="16"/>
  <c r="D535" i="16"/>
  <c r="C536" i="16"/>
  <c r="D536" i="16"/>
  <c r="C537" i="16"/>
  <c r="D537" i="16"/>
  <c r="C538" i="16"/>
  <c r="D538" i="16"/>
  <c r="C539" i="16"/>
  <c r="D539" i="16"/>
  <c r="C540" i="16"/>
  <c r="D540" i="16"/>
  <c r="C541" i="16"/>
  <c r="D541" i="16"/>
  <c r="C542" i="16"/>
  <c r="D542" i="16"/>
  <c r="C543" i="16"/>
  <c r="D543" i="16"/>
  <c r="C544" i="16"/>
  <c r="D544" i="16"/>
  <c r="C545" i="16"/>
  <c r="D545" i="16"/>
  <c r="C546" i="16"/>
  <c r="D546" i="16"/>
  <c r="C547" i="16"/>
  <c r="D547" i="16"/>
  <c r="C548" i="16"/>
  <c r="D548" i="16"/>
  <c r="C549" i="16"/>
  <c r="D549" i="16"/>
  <c r="C550" i="16"/>
  <c r="D550" i="16"/>
  <c r="C551" i="16"/>
  <c r="D551" i="16"/>
  <c r="C552" i="16"/>
  <c r="D552" i="16"/>
  <c r="C553" i="16"/>
  <c r="D553" i="16"/>
  <c r="C554" i="16"/>
  <c r="D554" i="16"/>
  <c r="C555" i="16"/>
  <c r="D555" i="16"/>
  <c r="C556" i="16"/>
  <c r="D556" i="16"/>
  <c r="C557" i="16"/>
  <c r="D557" i="16"/>
  <c r="C558" i="16"/>
  <c r="D558" i="16"/>
  <c r="C559" i="16"/>
  <c r="D559" i="16"/>
  <c r="C560" i="16"/>
  <c r="D560" i="16"/>
  <c r="C561" i="16"/>
  <c r="D561" i="16"/>
  <c r="C562" i="16"/>
  <c r="D562" i="16"/>
  <c r="C563" i="16"/>
  <c r="D563" i="16"/>
  <c r="C564" i="16"/>
  <c r="D564" i="16"/>
  <c r="C565" i="16"/>
  <c r="D565" i="16"/>
  <c r="C566" i="16"/>
  <c r="D566" i="16"/>
  <c r="C567" i="16"/>
  <c r="D567" i="16"/>
  <c r="C568" i="16"/>
  <c r="D568" i="16"/>
  <c r="C569" i="16"/>
  <c r="D569" i="16"/>
  <c r="C570" i="16"/>
  <c r="D570" i="16"/>
  <c r="C571" i="16"/>
  <c r="D571" i="16"/>
  <c r="C572" i="16"/>
  <c r="D572" i="16"/>
  <c r="C573" i="16"/>
  <c r="D573" i="16"/>
  <c r="C574" i="16"/>
  <c r="D574" i="16"/>
  <c r="C575" i="16"/>
  <c r="D575" i="16"/>
  <c r="C576" i="16"/>
  <c r="D576" i="16"/>
  <c r="C577" i="16"/>
  <c r="D577" i="16"/>
  <c r="C578" i="16"/>
  <c r="D578" i="16"/>
  <c r="C579" i="16"/>
  <c r="D579" i="16"/>
  <c r="C580" i="16"/>
  <c r="D580" i="16"/>
  <c r="C581" i="16"/>
  <c r="D581" i="16"/>
  <c r="C582" i="16"/>
  <c r="D582" i="16"/>
  <c r="C583" i="16"/>
  <c r="D583" i="16"/>
  <c r="C584" i="16"/>
  <c r="D584" i="16"/>
  <c r="C585" i="16"/>
  <c r="D585" i="16"/>
  <c r="C586" i="16"/>
  <c r="D586" i="16"/>
  <c r="C587" i="16"/>
  <c r="D587" i="16"/>
  <c r="C588" i="16"/>
  <c r="D588" i="16"/>
  <c r="C589" i="16"/>
  <c r="D589" i="16"/>
  <c r="C590" i="16"/>
  <c r="D590" i="16"/>
  <c r="C591" i="16"/>
  <c r="D591" i="16"/>
  <c r="C592" i="16"/>
  <c r="D592" i="16"/>
  <c r="C593" i="16"/>
  <c r="D593" i="16"/>
  <c r="C594" i="16"/>
  <c r="D594" i="16"/>
  <c r="C595" i="16"/>
  <c r="D595" i="16"/>
  <c r="C596" i="16"/>
  <c r="D596" i="16"/>
  <c r="C597" i="16"/>
  <c r="D597" i="16"/>
  <c r="C598" i="16"/>
  <c r="D598" i="16"/>
  <c r="C599" i="16"/>
  <c r="D599" i="16"/>
  <c r="C600" i="16"/>
  <c r="D600" i="16"/>
  <c r="C601" i="16"/>
  <c r="D601" i="16"/>
  <c r="C602" i="16"/>
  <c r="D602" i="16"/>
  <c r="C603" i="16"/>
  <c r="D603" i="16"/>
  <c r="C604" i="16"/>
  <c r="D604" i="16"/>
  <c r="C605" i="16"/>
  <c r="D605" i="16"/>
  <c r="C606" i="16"/>
  <c r="D606" i="16"/>
  <c r="C607" i="16"/>
  <c r="D607" i="16"/>
  <c r="C608" i="16"/>
  <c r="D608" i="16"/>
  <c r="C609" i="16"/>
  <c r="D609" i="16"/>
  <c r="C610" i="16"/>
  <c r="D610" i="16"/>
  <c r="C611" i="16"/>
  <c r="D611" i="16"/>
  <c r="C612" i="16"/>
  <c r="D612" i="16"/>
  <c r="C613" i="16"/>
  <c r="D613" i="16"/>
  <c r="C614" i="16"/>
  <c r="D614" i="16"/>
  <c r="C615" i="16"/>
  <c r="D615" i="16"/>
  <c r="C616" i="16"/>
  <c r="D616" i="16"/>
  <c r="C617" i="16"/>
  <c r="D617" i="16"/>
  <c r="C618" i="16"/>
  <c r="D618" i="16"/>
  <c r="C619" i="16"/>
  <c r="D619" i="16"/>
  <c r="C620" i="16"/>
  <c r="D620" i="16"/>
  <c r="C621" i="16"/>
  <c r="D621" i="16"/>
  <c r="C622" i="16"/>
  <c r="D622" i="16"/>
  <c r="C623" i="16"/>
  <c r="D623" i="16"/>
  <c r="C624" i="16"/>
  <c r="D624" i="16"/>
  <c r="C625" i="16"/>
  <c r="D625" i="16"/>
  <c r="C626" i="16"/>
  <c r="D626" i="16"/>
  <c r="C627" i="16"/>
  <c r="D627" i="16"/>
  <c r="C628" i="16"/>
  <c r="D628" i="16"/>
  <c r="C629" i="16"/>
  <c r="D629" i="16"/>
  <c r="C630" i="16"/>
  <c r="D630" i="16"/>
  <c r="C631" i="16"/>
  <c r="D631" i="16"/>
  <c r="C632" i="16"/>
  <c r="D632" i="16"/>
  <c r="C633" i="16"/>
  <c r="D633" i="16"/>
  <c r="C634" i="16"/>
  <c r="D634" i="16"/>
  <c r="C635" i="16"/>
  <c r="D635" i="16"/>
  <c r="C636" i="16"/>
  <c r="D636" i="16"/>
  <c r="C637" i="16"/>
  <c r="D637" i="16"/>
  <c r="C638" i="16"/>
  <c r="D638" i="16"/>
  <c r="C639" i="16"/>
  <c r="D639" i="16"/>
  <c r="C640" i="16"/>
  <c r="D640" i="16"/>
  <c r="C641" i="16"/>
  <c r="D641" i="16"/>
  <c r="C642" i="16"/>
  <c r="D642" i="16"/>
  <c r="C643" i="16"/>
  <c r="D643" i="16"/>
  <c r="C644" i="16"/>
  <c r="D644" i="16"/>
  <c r="C645" i="16"/>
  <c r="D645" i="16"/>
  <c r="C646" i="16"/>
  <c r="D646" i="16"/>
  <c r="C647" i="16"/>
  <c r="D647" i="16"/>
  <c r="C648" i="16"/>
  <c r="D648" i="16"/>
  <c r="C649" i="16"/>
  <c r="D649" i="16"/>
  <c r="C650" i="16"/>
  <c r="D650" i="16"/>
  <c r="C651" i="16"/>
  <c r="D651" i="16"/>
  <c r="C652" i="16"/>
  <c r="D652" i="16"/>
  <c r="C653" i="16"/>
  <c r="D653" i="16"/>
  <c r="C654" i="16"/>
  <c r="D654" i="16"/>
  <c r="C655" i="16"/>
  <c r="D655" i="16"/>
  <c r="C656" i="16"/>
  <c r="D656" i="16"/>
  <c r="C657" i="16"/>
  <c r="D657" i="16"/>
  <c r="C658" i="16"/>
  <c r="D658" i="16"/>
  <c r="C659" i="16"/>
  <c r="D659" i="16"/>
  <c r="C660" i="16"/>
  <c r="D660" i="16"/>
  <c r="C661" i="16"/>
  <c r="D661" i="16"/>
  <c r="C662" i="16"/>
  <c r="D662" i="16"/>
  <c r="C663" i="16"/>
  <c r="D663" i="16"/>
  <c r="C664" i="16"/>
  <c r="D664" i="16"/>
  <c r="C665" i="16"/>
  <c r="D665" i="16"/>
  <c r="C666" i="16"/>
  <c r="D666" i="16"/>
  <c r="C667" i="16"/>
  <c r="D667" i="16"/>
  <c r="C668" i="16"/>
  <c r="D668" i="16"/>
  <c r="C669" i="16"/>
  <c r="D669" i="16"/>
  <c r="C670" i="16"/>
  <c r="D670" i="16"/>
  <c r="C671" i="16"/>
  <c r="D671" i="16"/>
  <c r="C672" i="16"/>
  <c r="D672" i="16"/>
  <c r="C673" i="16"/>
  <c r="D673" i="16"/>
  <c r="C674" i="16"/>
  <c r="D674" i="16"/>
  <c r="C675" i="16"/>
  <c r="D675" i="16"/>
  <c r="C676" i="16"/>
  <c r="D676" i="16"/>
  <c r="C677" i="16"/>
  <c r="D677" i="16"/>
  <c r="C678" i="16"/>
  <c r="D678" i="16"/>
  <c r="C679" i="16"/>
  <c r="D679" i="16"/>
  <c r="C680" i="16"/>
  <c r="D680" i="16"/>
  <c r="C681" i="16"/>
  <c r="D681" i="16"/>
  <c r="C682" i="16"/>
  <c r="D682" i="16"/>
  <c r="C683" i="16"/>
  <c r="D683" i="16"/>
  <c r="C684" i="16"/>
  <c r="D684" i="16"/>
  <c r="C685" i="16"/>
  <c r="D685" i="16"/>
  <c r="C686" i="16"/>
  <c r="D686" i="16"/>
  <c r="C687" i="16"/>
  <c r="D687" i="16"/>
  <c r="C688" i="16"/>
  <c r="D688" i="16"/>
  <c r="C689" i="16"/>
  <c r="D689" i="16"/>
  <c r="C690" i="16"/>
  <c r="D690" i="16"/>
  <c r="C691" i="16"/>
  <c r="D691" i="16"/>
  <c r="C692" i="16"/>
  <c r="D692" i="16"/>
  <c r="C693" i="16"/>
  <c r="D693" i="16"/>
  <c r="C694" i="16"/>
  <c r="D694" i="16"/>
  <c r="C695" i="16"/>
  <c r="D695" i="16"/>
  <c r="C696" i="16"/>
  <c r="D696" i="16"/>
  <c r="C697" i="16"/>
  <c r="D697" i="16"/>
  <c r="C698" i="16"/>
  <c r="D698" i="16"/>
  <c r="C699" i="16"/>
  <c r="D699" i="16"/>
  <c r="C700" i="16"/>
  <c r="D700" i="16"/>
  <c r="C701" i="16"/>
  <c r="D701" i="16"/>
  <c r="C702" i="16"/>
  <c r="D702" i="16"/>
  <c r="C703" i="16"/>
  <c r="D703" i="16"/>
  <c r="C704" i="16"/>
  <c r="D704" i="16"/>
  <c r="C705" i="16"/>
  <c r="D705" i="16"/>
  <c r="C706" i="16"/>
  <c r="D706" i="16"/>
  <c r="C707" i="16"/>
  <c r="D707" i="16"/>
  <c r="C708" i="16"/>
  <c r="D708" i="16"/>
  <c r="C709" i="16"/>
  <c r="D709" i="16"/>
  <c r="C710" i="16"/>
  <c r="D710" i="16"/>
  <c r="C711" i="16"/>
  <c r="D711" i="16"/>
  <c r="C712" i="16"/>
  <c r="D712" i="16"/>
  <c r="C713" i="16"/>
  <c r="D713" i="16"/>
  <c r="C714" i="16"/>
  <c r="D714" i="16"/>
  <c r="C715" i="16"/>
  <c r="D715" i="16"/>
  <c r="C716" i="16"/>
  <c r="D716" i="16"/>
  <c r="C717" i="16"/>
  <c r="D717" i="16"/>
  <c r="C718" i="16"/>
  <c r="D718" i="16"/>
  <c r="C719" i="16"/>
  <c r="D719" i="16"/>
  <c r="C720" i="16"/>
  <c r="D720" i="16"/>
  <c r="C721" i="16"/>
  <c r="D721" i="16"/>
  <c r="C722" i="16"/>
  <c r="D722" i="16"/>
  <c r="C723" i="16"/>
  <c r="D723" i="16"/>
  <c r="C724" i="16"/>
  <c r="D724" i="16"/>
  <c r="C725" i="16"/>
  <c r="D725" i="16"/>
  <c r="C726" i="16"/>
  <c r="D726" i="16"/>
  <c r="C727" i="16"/>
  <c r="D727" i="16"/>
  <c r="C728" i="16"/>
  <c r="D728" i="16"/>
  <c r="C729" i="16"/>
  <c r="D729" i="16"/>
  <c r="C730" i="16"/>
  <c r="D730" i="16"/>
  <c r="C731" i="16"/>
  <c r="D731" i="16"/>
  <c r="C732" i="16"/>
  <c r="D732" i="16"/>
  <c r="C733" i="16"/>
  <c r="D733" i="16"/>
  <c r="C734" i="16"/>
  <c r="D734" i="16"/>
  <c r="C735" i="16"/>
  <c r="D735" i="16"/>
  <c r="C736" i="16"/>
  <c r="D736" i="16"/>
  <c r="C737" i="16"/>
  <c r="D737" i="16"/>
  <c r="C738" i="16"/>
  <c r="D738" i="16"/>
  <c r="C739" i="16"/>
  <c r="D739" i="16"/>
  <c r="C740" i="16"/>
  <c r="D740" i="16"/>
  <c r="C741" i="16"/>
  <c r="D741" i="16"/>
  <c r="C742" i="16"/>
  <c r="D742" i="16"/>
  <c r="C743" i="16"/>
  <c r="D743" i="16"/>
  <c r="C744" i="16"/>
  <c r="D744" i="16"/>
  <c r="C745" i="16"/>
  <c r="D745" i="16"/>
  <c r="C746" i="16"/>
  <c r="D746" i="16"/>
  <c r="C747" i="16"/>
  <c r="D747" i="16"/>
  <c r="C748" i="16"/>
  <c r="D748" i="16"/>
  <c r="C749" i="16"/>
  <c r="D749" i="16"/>
  <c r="C750" i="16"/>
  <c r="D750" i="16"/>
  <c r="C751" i="16"/>
  <c r="D751" i="16"/>
  <c r="C752" i="16"/>
  <c r="D752" i="16"/>
  <c r="C753" i="16"/>
  <c r="D753" i="16"/>
  <c r="C754" i="16"/>
  <c r="D754" i="16"/>
  <c r="C755" i="16"/>
  <c r="D755" i="16"/>
  <c r="C756" i="16"/>
  <c r="D756" i="16"/>
  <c r="C757" i="16"/>
  <c r="D757" i="16"/>
  <c r="C758" i="16"/>
  <c r="D758" i="16"/>
  <c r="C759" i="16"/>
  <c r="D759" i="16"/>
  <c r="C760" i="16"/>
  <c r="D760" i="16"/>
  <c r="C761" i="16"/>
  <c r="D761" i="16"/>
  <c r="C762" i="16"/>
  <c r="D762" i="16"/>
  <c r="C763" i="16"/>
  <c r="D763" i="16"/>
  <c r="C764" i="16"/>
  <c r="D764" i="16"/>
  <c r="C765" i="16"/>
  <c r="D765" i="16"/>
  <c r="C766" i="16"/>
  <c r="D766" i="16"/>
  <c r="C767" i="16"/>
  <c r="D767" i="16"/>
  <c r="C768" i="16"/>
  <c r="D768" i="16"/>
  <c r="C769" i="16"/>
  <c r="D769" i="16"/>
  <c r="C770" i="16"/>
  <c r="D770" i="16"/>
  <c r="C771" i="16"/>
  <c r="D771" i="16"/>
  <c r="C772" i="16"/>
  <c r="D772" i="16"/>
  <c r="C773" i="16"/>
  <c r="D773" i="16"/>
  <c r="C774" i="16"/>
  <c r="D774" i="16"/>
  <c r="C775" i="16"/>
  <c r="D775" i="16"/>
  <c r="C776" i="16"/>
  <c r="D776" i="16"/>
  <c r="C777" i="16"/>
  <c r="D777" i="16"/>
  <c r="C778" i="16"/>
  <c r="D778" i="16"/>
  <c r="C779" i="16"/>
  <c r="D779" i="16"/>
  <c r="C780" i="16"/>
  <c r="D780" i="16"/>
  <c r="C781" i="16"/>
  <c r="D781" i="16"/>
  <c r="C782" i="16"/>
  <c r="D782" i="16"/>
  <c r="C783" i="16"/>
  <c r="D783" i="16"/>
  <c r="C784" i="16"/>
  <c r="D784" i="16"/>
  <c r="C785" i="16"/>
  <c r="D785" i="16"/>
  <c r="C786" i="16"/>
  <c r="D786" i="16"/>
  <c r="C787" i="16"/>
  <c r="D787" i="16"/>
  <c r="C788" i="16"/>
  <c r="D788" i="16"/>
  <c r="C789" i="16"/>
  <c r="D789" i="16"/>
  <c r="C790" i="16"/>
  <c r="D790" i="16"/>
  <c r="C791" i="16"/>
  <c r="D791" i="16"/>
  <c r="C792" i="16"/>
  <c r="D792" i="16"/>
  <c r="C793" i="16"/>
  <c r="D793" i="16"/>
  <c r="C794" i="16"/>
  <c r="D794" i="16"/>
  <c r="C795" i="16"/>
  <c r="D795" i="16"/>
  <c r="C796" i="16"/>
  <c r="D796" i="16"/>
  <c r="C797" i="16"/>
  <c r="D797" i="16"/>
  <c r="C798" i="16"/>
  <c r="D798" i="16"/>
  <c r="C799" i="16"/>
  <c r="D799" i="16"/>
  <c r="C800" i="16"/>
  <c r="D800" i="16"/>
  <c r="C801" i="16"/>
  <c r="D801" i="16"/>
  <c r="C802" i="16"/>
  <c r="D802" i="16"/>
  <c r="C803" i="16"/>
  <c r="D803" i="16"/>
  <c r="C804" i="16"/>
  <c r="D804" i="16"/>
  <c r="C805" i="16"/>
  <c r="D805" i="16"/>
  <c r="C806" i="16"/>
  <c r="D806" i="16"/>
  <c r="C807" i="16"/>
  <c r="D807" i="16"/>
  <c r="C808" i="16"/>
  <c r="D808" i="16"/>
  <c r="C809" i="16"/>
  <c r="D809" i="16"/>
  <c r="C810" i="16"/>
  <c r="D810" i="16"/>
  <c r="C811" i="16"/>
  <c r="D811" i="16"/>
  <c r="C812" i="16"/>
  <c r="D812" i="16"/>
  <c r="C813" i="16"/>
  <c r="D813" i="16"/>
  <c r="C814" i="16"/>
  <c r="D814" i="16"/>
  <c r="C815" i="16"/>
  <c r="D815" i="16"/>
  <c r="C816" i="16"/>
  <c r="D816" i="16"/>
  <c r="C817" i="16"/>
  <c r="D817" i="16"/>
  <c r="C818" i="16"/>
  <c r="D818" i="16"/>
  <c r="C819" i="16"/>
  <c r="D819" i="16"/>
  <c r="C820" i="16"/>
  <c r="D820" i="16"/>
  <c r="C821" i="16"/>
  <c r="D821" i="16"/>
  <c r="C822" i="16"/>
  <c r="D822" i="16"/>
  <c r="C823" i="16"/>
  <c r="D823" i="16"/>
  <c r="C824" i="16"/>
  <c r="D824" i="16"/>
  <c r="C825" i="16"/>
  <c r="D825" i="16"/>
  <c r="C826" i="16"/>
  <c r="D826" i="16"/>
  <c r="C827" i="16"/>
  <c r="D827" i="16"/>
  <c r="C828" i="16"/>
  <c r="D828" i="16"/>
  <c r="C829" i="16"/>
  <c r="D829" i="16"/>
  <c r="C830" i="16"/>
  <c r="D830" i="16"/>
  <c r="C831" i="16"/>
  <c r="D831" i="16"/>
  <c r="C832" i="16"/>
  <c r="D832" i="16"/>
  <c r="C833" i="16"/>
  <c r="D833" i="16"/>
  <c r="C834" i="16"/>
  <c r="D834" i="16"/>
  <c r="C835" i="16"/>
  <c r="D835" i="16"/>
  <c r="C836" i="16"/>
  <c r="D836" i="16"/>
  <c r="C837" i="16"/>
  <c r="D837" i="16"/>
  <c r="C838" i="16"/>
  <c r="D838" i="16"/>
  <c r="C839" i="16"/>
  <c r="D839" i="16"/>
  <c r="C840" i="16"/>
  <c r="D840" i="16"/>
  <c r="C841" i="16"/>
  <c r="D841" i="16"/>
  <c r="C842" i="16"/>
  <c r="D842" i="16"/>
  <c r="C843" i="16"/>
  <c r="D843" i="16"/>
  <c r="C844" i="16"/>
  <c r="D844" i="16"/>
  <c r="C845" i="16"/>
  <c r="D845" i="16"/>
  <c r="C846" i="16"/>
  <c r="D846" i="16"/>
  <c r="C847" i="16"/>
  <c r="D847" i="16"/>
  <c r="C848" i="16"/>
  <c r="D848" i="16"/>
  <c r="C849" i="16"/>
  <c r="D849" i="16"/>
  <c r="C850" i="16"/>
  <c r="D850" i="16"/>
  <c r="C851" i="16"/>
  <c r="D851" i="16"/>
  <c r="C852" i="16"/>
  <c r="D852" i="16"/>
  <c r="C853" i="16"/>
  <c r="D853" i="16"/>
  <c r="C854" i="16"/>
  <c r="D854" i="16"/>
  <c r="C855" i="16"/>
  <c r="D855" i="16"/>
  <c r="C856" i="16"/>
  <c r="D856" i="16"/>
  <c r="C857" i="16"/>
  <c r="D857" i="16"/>
  <c r="C858" i="16"/>
  <c r="D858" i="16"/>
  <c r="C859" i="16"/>
  <c r="D859" i="16"/>
  <c r="C860" i="16"/>
  <c r="D860" i="16"/>
  <c r="C861" i="16"/>
  <c r="D861" i="16"/>
  <c r="C862" i="16"/>
  <c r="D862" i="16"/>
  <c r="C863" i="16"/>
  <c r="D863" i="16"/>
  <c r="C864" i="16"/>
  <c r="D864" i="16"/>
  <c r="C865" i="16"/>
  <c r="D865" i="16"/>
  <c r="C866" i="16"/>
  <c r="D866" i="16"/>
  <c r="C867" i="16"/>
  <c r="D867" i="16"/>
  <c r="C868" i="16"/>
  <c r="D868" i="16"/>
  <c r="C869" i="16"/>
  <c r="D869" i="16"/>
  <c r="C870" i="16"/>
  <c r="D870" i="16"/>
  <c r="C871" i="16"/>
  <c r="D871" i="16"/>
  <c r="C872" i="16"/>
  <c r="D872" i="16"/>
  <c r="C873" i="16"/>
  <c r="D873" i="16"/>
  <c r="C874" i="16"/>
  <c r="D874" i="16"/>
  <c r="C875" i="16"/>
  <c r="D875" i="16"/>
  <c r="C876" i="16"/>
  <c r="D876" i="16"/>
  <c r="C877" i="16"/>
  <c r="D877" i="16"/>
  <c r="C878" i="16"/>
  <c r="D878" i="16"/>
  <c r="C879" i="16"/>
  <c r="D879" i="16"/>
  <c r="C880" i="16"/>
  <c r="D880" i="16"/>
  <c r="C881" i="16"/>
  <c r="D881" i="16"/>
  <c r="C882" i="16"/>
  <c r="D882" i="16"/>
  <c r="C883" i="16"/>
  <c r="D883" i="16"/>
  <c r="C884" i="16"/>
  <c r="D884" i="16"/>
  <c r="C885" i="16"/>
  <c r="D885" i="16"/>
  <c r="C886" i="16"/>
  <c r="D886" i="16"/>
  <c r="C887" i="16"/>
  <c r="D887" i="16"/>
  <c r="C888" i="16"/>
  <c r="D888" i="16"/>
  <c r="C889" i="16"/>
  <c r="D889" i="16"/>
  <c r="C890" i="16"/>
  <c r="D890" i="16"/>
  <c r="C891" i="16"/>
  <c r="D891" i="16"/>
  <c r="C892" i="16"/>
  <c r="D892" i="16"/>
  <c r="C893" i="16"/>
  <c r="D893" i="16"/>
  <c r="C894" i="16"/>
  <c r="D894" i="16"/>
  <c r="C895" i="16"/>
  <c r="D895" i="16"/>
  <c r="C896" i="16"/>
  <c r="D896" i="16"/>
  <c r="C897" i="16"/>
  <c r="D897" i="16"/>
  <c r="C898" i="16"/>
  <c r="D898" i="16"/>
  <c r="C899" i="16"/>
  <c r="D899" i="16"/>
  <c r="C900" i="16"/>
  <c r="D900" i="16"/>
  <c r="C901" i="16"/>
  <c r="D901" i="16"/>
  <c r="C902" i="16"/>
  <c r="D902" i="16"/>
  <c r="C903" i="16"/>
  <c r="D903" i="16"/>
  <c r="C904" i="16"/>
  <c r="D904" i="16"/>
  <c r="C905" i="16"/>
  <c r="D905" i="16"/>
  <c r="C906" i="16"/>
  <c r="D906" i="16"/>
  <c r="C907" i="16"/>
  <c r="D907" i="16"/>
  <c r="C908" i="16"/>
  <c r="D908" i="16"/>
  <c r="C909" i="16"/>
  <c r="D909" i="16"/>
  <c r="C910" i="16"/>
  <c r="D910" i="16"/>
  <c r="C911" i="16"/>
  <c r="D911" i="16"/>
  <c r="C912" i="16"/>
  <c r="D912" i="16"/>
  <c r="C913" i="16"/>
  <c r="D913" i="16"/>
  <c r="C914" i="16"/>
  <c r="D914" i="16"/>
  <c r="C915" i="16"/>
  <c r="D915" i="16"/>
  <c r="C916" i="16"/>
  <c r="D916" i="16"/>
  <c r="C917" i="16"/>
  <c r="D917" i="16"/>
  <c r="C918" i="16"/>
  <c r="D918" i="16"/>
  <c r="C919" i="16"/>
  <c r="D919" i="16"/>
  <c r="C920" i="16"/>
  <c r="D920" i="16"/>
  <c r="C921" i="16"/>
  <c r="D921" i="16"/>
  <c r="C922" i="16"/>
  <c r="D922" i="16"/>
  <c r="C923" i="16"/>
  <c r="D923" i="16"/>
  <c r="C924" i="16"/>
  <c r="D924" i="16"/>
  <c r="C925" i="16"/>
  <c r="D925" i="16"/>
  <c r="C926" i="16"/>
  <c r="D926" i="16"/>
  <c r="C927" i="16"/>
  <c r="D927" i="16"/>
  <c r="C928" i="16"/>
  <c r="D928" i="16"/>
  <c r="C929" i="16"/>
  <c r="D929" i="16"/>
  <c r="C930" i="16"/>
  <c r="D930" i="16"/>
  <c r="C931" i="16"/>
  <c r="D931" i="16"/>
  <c r="C932" i="16"/>
  <c r="D932" i="16"/>
  <c r="C933" i="16"/>
  <c r="D933" i="16"/>
  <c r="C934" i="16"/>
  <c r="D934" i="16"/>
  <c r="C935" i="16"/>
  <c r="D935" i="16"/>
  <c r="C936" i="16"/>
  <c r="D936" i="16"/>
  <c r="C937" i="16"/>
  <c r="D937" i="16"/>
  <c r="C938" i="16"/>
  <c r="D938" i="16"/>
  <c r="C939" i="16"/>
  <c r="D939" i="16"/>
  <c r="C940" i="16"/>
  <c r="D940" i="16"/>
  <c r="C941" i="16"/>
  <c r="D941" i="16"/>
  <c r="C942" i="16"/>
  <c r="D942" i="16"/>
  <c r="C943" i="16"/>
  <c r="D943" i="16"/>
  <c r="C944" i="16"/>
  <c r="D944" i="16"/>
  <c r="C945" i="16"/>
  <c r="D945" i="16"/>
  <c r="C946" i="16"/>
  <c r="D946" i="16"/>
  <c r="C947" i="16"/>
  <c r="D947" i="16"/>
  <c r="C948" i="16"/>
  <c r="D948" i="16"/>
  <c r="C949" i="16"/>
  <c r="D949" i="16"/>
  <c r="C950" i="16"/>
  <c r="D950" i="16"/>
  <c r="C951" i="16"/>
  <c r="D951" i="16"/>
  <c r="C952" i="16"/>
  <c r="D952" i="16"/>
  <c r="C953" i="16"/>
  <c r="D953" i="16"/>
  <c r="C954" i="16"/>
  <c r="D954" i="16"/>
  <c r="C955" i="16"/>
  <c r="D955" i="16"/>
  <c r="C956" i="16"/>
  <c r="D956" i="16"/>
  <c r="C957" i="16"/>
  <c r="D957" i="16"/>
  <c r="C958" i="16"/>
  <c r="D958" i="16"/>
  <c r="C959" i="16"/>
  <c r="D959" i="16"/>
  <c r="C960" i="16"/>
  <c r="D960" i="16"/>
  <c r="C961" i="16"/>
  <c r="D961" i="16"/>
  <c r="C962" i="16"/>
  <c r="D962" i="16"/>
  <c r="C963" i="16"/>
  <c r="D963" i="16"/>
  <c r="C964" i="16"/>
  <c r="D964" i="16"/>
  <c r="C965" i="16"/>
  <c r="D965" i="16"/>
  <c r="C966" i="16"/>
  <c r="D966" i="16"/>
  <c r="C967" i="16"/>
  <c r="D967" i="16"/>
  <c r="C968" i="16"/>
  <c r="D968" i="16"/>
  <c r="C969" i="16"/>
  <c r="D969" i="16"/>
  <c r="C970" i="16"/>
  <c r="D970" i="16"/>
  <c r="C971" i="16"/>
  <c r="D971" i="16"/>
  <c r="C972" i="16"/>
  <c r="D972" i="16"/>
  <c r="C973" i="16"/>
  <c r="D973" i="16"/>
  <c r="C974" i="16"/>
  <c r="D974" i="16"/>
  <c r="C975" i="16"/>
  <c r="D975" i="16"/>
  <c r="C976" i="16"/>
  <c r="D976" i="16"/>
  <c r="C977" i="16"/>
  <c r="D977" i="16"/>
  <c r="C978" i="16"/>
  <c r="D978" i="16"/>
  <c r="C979" i="16"/>
  <c r="D979" i="16"/>
  <c r="C980" i="16"/>
  <c r="D980" i="16"/>
  <c r="C981" i="16"/>
  <c r="D981" i="16"/>
  <c r="C982" i="16"/>
  <c r="D982" i="16"/>
  <c r="C983" i="16"/>
  <c r="D983" i="16"/>
  <c r="C984" i="16"/>
  <c r="D984" i="16"/>
  <c r="C985" i="16"/>
  <c r="D985" i="16"/>
  <c r="C986" i="16"/>
  <c r="D986" i="16"/>
  <c r="C987" i="16"/>
  <c r="D987" i="16"/>
  <c r="C988" i="16"/>
  <c r="D988" i="16"/>
  <c r="C989" i="16"/>
  <c r="D989" i="16"/>
  <c r="C990" i="16"/>
  <c r="D990" i="16"/>
  <c r="C991" i="16"/>
  <c r="D991" i="16"/>
  <c r="C992" i="16"/>
  <c r="D992" i="16"/>
  <c r="C993" i="16"/>
  <c r="D993" i="16"/>
  <c r="C994" i="16"/>
  <c r="D994" i="16"/>
  <c r="C995" i="16"/>
  <c r="D995" i="16"/>
  <c r="C996" i="16"/>
  <c r="D996" i="16"/>
  <c r="C997" i="16"/>
  <c r="D997" i="16"/>
  <c r="C998" i="16"/>
  <c r="D998" i="16"/>
  <c r="C999" i="16"/>
  <c r="D999" i="16"/>
  <c r="C1000" i="16"/>
  <c r="D1000" i="16"/>
  <c r="C1001" i="16"/>
  <c r="D1001" i="16"/>
  <c r="C1002" i="16"/>
  <c r="D1002" i="16"/>
  <c r="C1003" i="16"/>
  <c r="D1003" i="16"/>
  <c r="C1004" i="16"/>
  <c r="D1004" i="16"/>
  <c r="C1005" i="16"/>
  <c r="D1005" i="16"/>
  <c r="C1006" i="16"/>
  <c r="D1006" i="16"/>
  <c r="C1007" i="16"/>
  <c r="D1007" i="16"/>
  <c r="C1008" i="16"/>
  <c r="D1008" i="16"/>
  <c r="C1009" i="16"/>
  <c r="D1009" i="16"/>
  <c r="C1010" i="16"/>
  <c r="D1010" i="16"/>
  <c r="C1011" i="16"/>
  <c r="D1011" i="16"/>
  <c r="C1012" i="16"/>
  <c r="D1012" i="16"/>
  <c r="C1013" i="16"/>
  <c r="D1013" i="16"/>
  <c r="C1014" i="16"/>
  <c r="D1014" i="16"/>
  <c r="C1015" i="16"/>
  <c r="D1015" i="16"/>
  <c r="C1016" i="16"/>
  <c r="D1016" i="16"/>
  <c r="C1017" i="16"/>
  <c r="D1017" i="16"/>
  <c r="C1018" i="16"/>
  <c r="D1018" i="16"/>
  <c r="C1019" i="16"/>
  <c r="D1019" i="16"/>
  <c r="C1020" i="16"/>
  <c r="D1020" i="16"/>
  <c r="C1021" i="16"/>
  <c r="D1021" i="16"/>
  <c r="C1022" i="16"/>
  <c r="D1022" i="16"/>
  <c r="C1023" i="16"/>
  <c r="D1023" i="16"/>
  <c r="C1024" i="16"/>
  <c r="D1024" i="16"/>
  <c r="C1025" i="16"/>
  <c r="D1025" i="16"/>
  <c r="C1026" i="16"/>
  <c r="D1026" i="16"/>
  <c r="C1027" i="16"/>
  <c r="D1027" i="16"/>
  <c r="C1028" i="16"/>
  <c r="D1028" i="16"/>
  <c r="C1029" i="16"/>
  <c r="D1029" i="16"/>
  <c r="C1030" i="16"/>
  <c r="D1030" i="16"/>
  <c r="C1031" i="16"/>
  <c r="D1031" i="16"/>
  <c r="C1032" i="16"/>
  <c r="D1032" i="16"/>
  <c r="C1033" i="16"/>
  <c r="D1033" i="16"/>
  <c r="C1034" i="16"/>
  <c r="D1034" i="16"/>
  <c r="C1035" i="16"/>
  <c r="D1035" i="16"/>
  <c r="C1036" i="16"/>
  <c r="D1036" i="16"/>
  <c r="C1037" i="16"/>
  <c r="D1037" i="16"/>
  <c r="C1038" i="16"/>
  <c r="D1038" i="16"/>
  <c r="C1039" i="16"/>
  <c r="D1039" i="16"/>
  <c r="C1040" i="16"/>
  <c r="D1040" i="16"/>
  <c r="C1041" i="16"/>
  <c r="D1041" i="16"/>
  <c r="C1042" i="16"/>
  <c r="D1042" i="16"/>
  <c r="C1043" i="16"/>
  <c r="D1043" i="16"/>
  <c r="C1044" i="16"/>
  <c r="D1044" i="16"/>
  <c r="C1045" i="16"/>
  <c r="D1045" i="16"/>
  <c r="C1046" i="16"/>
  <c r="D1046" i="16"/>
  <c r="C1047" i="16"/>
  <c r="D1047" i="16"/>
  <c r="C1048" i="16"/>
  <c r="D1048" i="16"/>
  <c r="C1049" i="16"/>
  <c r="D1049" i="16"/>
  <c r="C1050" i="16"/>
  <c r="D1050" i="16"/>
  <c r="C1051" i="16"/>
  <c r="D1051" i="16"/>
  <c r="C1052" i="16"/>
  <c r="D1052" i="16"/>
  <c r="C1053" i="16"/>
  <c r="D1053" i="16"/>
  <c r="C1054" i="16"/>
  <c r="D1054" i="16"/>
  <c r="C1055" i="16"/>
  <c r="D1055" i="16"/>
  <c r="C1056" i="16"/>
  <c r="D1056" i="16"/>
  <c r="C1057" i="16"/>
  <c r="D1057" i="16"/>
  <c r="C1058" i="16"/>
  <c r="D1058" i="16"/>
  <c r="C1059" i="16"/>
  <c r="D1059" i="16"/>
  <c r="C1060" i="16"/>
  <c r="D1060" i="16"/>
  <c r="C1061" i="16"/>
  <c r="D1061" i="16"/>
  <c r="C1062" i="16"/>
  <c r="D1062" i="16"/>
  <c r="C1063" i="16"/>
  <c r="D1063" i="16"/>
  <c r="C1064" i="16"/>
  <c r="D1064" i="16"/>
  <c r="C1065" i="16"/>
  <c r="D1065" i="16"/>
  <c r="C1066" i="16"/>
  <c r="D1066" i="16"/>
  <c r="C1067" i="16"/>
  <c r="D1067" i="16"/>
  <c r="C1068" i="16"/>
  <c r="D1068" i="16"/>
  <c r="C1069" i="16"/>
  <c r="D1069" i="16"/>
  <c r="C1070" i="16"/>
  <c r="D1070" i="16"/>
  <c r="C1071" i="16"/>
  <c r="D1071" i="16"/>
  <c r="C1072" i="16"/>
  <c r="D1072" i="16"/>
  <c r="C1073" i="16"/>
  <c r="D1073" i="16"/>
  <c r="C1074" i="16"/>
  <c r="D1074" i="16"/>
  <c r="C1075" i="16"/>
  <c r="D1075" i="16"/>
  <c r="C1076" i="16"/>
  <c r="D1076" i="16"/>
  <c r="C1077" i="16"/>
  <c r="D1077" i="16"/>
  <c r="C1078" i="16"/>
  <c r="D1078" i="16"/>
  <c r="C1079" i="16"/>
  <c r="D1079" i="16"/>
  <c r="C1080" i="16"/>
  <c r="D1080" i="16"/>
  <c r="C1081" i="16"/>
  <c r="D1081" i="16"/>
  <c r="C1082" i="16"/>
  <c r="D1082" i="16"/>
  <c r="C1083" i="16"/>
  <c r="D1083" i="16"/>
  <c r="C1084" i="16"/>
  <c r="D1084" i="16"/>
  <c r="C1085" i="16"/>
  <c r="D1085" i="16"/>
  <c r="C1086" i="16"/>
  <c r="D1086" i="16"/>
  <c r="C1087" i="16"/>
  <c r="D1087" i="16"/>
  <c r="C1088" i="16"/>
  <c r="D1088" i="16"/>
  <c r="C1089" i="16"/>
  <c r="D1089" i="16"/>
  <c r="C1090" i="16"/>
  <c r="D1090" i="16"/>
  <c r="C1091" i="16"/>
  <c r="D1091" i="16"/>
  <c r="C1092" i="16"/>
  <c r="D1092" i="16"/>
  <c r="C1093" i="16"/>
  <c r="D1093" i="16"/>
  <c r="C1094" i="16"/>
  <c r="D1094" i="16"/>
  <c r="C1095" i="16"/>
  <c r="D1095" i="16"/>
  <c r="C1096" i="16"/>
  <c r="D1096" i="16"/>
  <c r="C1097" i="16"/>
  <c r="D1097" i="16"/>
  <c r="C1098" i="16"/>
  <c r="D1098" i="16"/>
  <c r="C1099" i="16"/>
  <c r="D1099" i="16"/>
  <c r="C1100" i="16"/>
  <c r="D1100" i="16"/>
  <c r="C1101" i="16"/>
  <c r="D1101" i="16"/>
  <c r="C1102" i="16"/>
  <c r="D1102" i="16"/>
  <c r="C1103" i="16"/>
  <c r="D1103" i="16"/>
  <c r="C1104" i="16"/>
  <c r="D1104" i="16"/>
  <c r="C1105" i="16"/>
  <c r="D1105" i="16"/>
  <c r="C1106" i="16"/>
  <c r="D1106" i="16"/>
  <c r="C1107" i="16"/>
  <c r="D1107" i="16"/>
  <c r="C1108" i="16"/>
  <c r="D1108" i="16"/>
  <c r="C1109" i="16"/>
  <c r="D1109" i="16"/>
  <c r="C1110" i="16"/>
  <c r="D1110" i="16"/>
  <c r="C1111" i="16"/>
  <c r="D1111" i="16"/>
  <c r="C1112" i="16"/>
  <c r="D1112" i="16"/>
  <c r="C1113" i="16"/>
  <c r="D1113" i="16"/>
  <c r="C1114" i="16"/>
  <c r="D1114" i="16"/>
  <c r="C1115" i="16"/>
  <c r="D1115" i="16"/>
  <c r="C1116" i="16"/>
  <c r="D1116" i="16"/>
  <c r="C1117" i="16"/>
  <c r="D1117" i="16"/>
  <c r="C1118" i="16"/>
  <c r="D1118" i="16"/>
  <c r="C1119" i="16"/>
  <c r="D1119" i="16"/>
  <c r="C1120" i="16"/>
  <c r="D1120" i="16"/>
  <c r="C1121" i="16"/>
  <c r="D1121" i="16"/>
  <c r="C1122" i="16"/>
  <c r="D1122" i="16"/>
  <c r="C1123" i="16"/>
  <c r="D1123" i="16"/>
  <c r="C1124" i="16"/>
  <c r="D1124" i="16"/>
  <c r="C1125" i="16"/>
  <c r="D1125" i="16"/>
  <c r="C1126" i="16"/>
  <c r="D1126" i="16"/>
  <c r="C1127" i="16"/>
  <c r="D1127" i="16"/>
  <c r="C1128" i="16"/>
  <c r="D1128" i="16"/>
  <c r="C1129" i="16"/>
  <c r="D1129" i="16"/>
  <c r="C1130" i="16"/>
  <c r="D1130" i="16"/>
  <c r="C1131" i="16"/>
  <c r="D1131" i="16"/>
  <c r="C1132" i="16"/>
  <c r="D1132" i="16"/>
  <c r="C1133" i="16"/>
  <c r="D1133" i="16"/>
  <c r="C1134" i="16"/>
  <c r="D1134" i="16"/>
  <c r="C1135" i="16"/>
  <c r="D1135" i="16"/>
  <c r="C1136" i="16"/>
  <c r="D1136" i="16"/>
  <c r="C1137" i="16"/>
  <c r="D1137" i="16"/>
  <c r="C1138" i="16"/>
  <c r="D1138" i="16"/>
  <c r="C1139" i="16"/>
  <c r="D1139" i="16"/>
  <c r="C1140" i="16"/>
  <c r="D1140" i="16"/>
  <c r="C1141" i="16"/>
  <c r="D1141" i="16"/>
  <c r="C1142" i="16"/>
  <c r="D1142" i="16"/>
  <c r="C1143" i="16"/>
  <c r="D1143" i="16"/>
  <c r="C1144" i="16"/>
  <c r="D1144" i="16"/>
  <c r="C1145" i="16"/>
  <c r="D1145" i="16"/>
  <c r="C1146" i="16"/>
  <c r="D1146" i="16"/>
  <c r="C1147" i="16"/>
  <c r="D1147" i="16"/>
  <c r="C1148" i="16"/>
  <c r="D1148" i="16"/>
  <c r="C1149" i="16"/>
  <c r="D1149" i="16"/>
  <c r="C1150" i="16"/>
  <c r="D1150" i="16"/>
  <c r="C1151" i="16"/>
  <c r="D1151" i="16"/>
  <c r="C1152" i="16"/>
  <c r="D1152" i="16"/>
  <c r="C1153" i="16"/>
  <c r="D1153" i="16"/>
  <c r="C1154" i="16"/>
  <c r="D1154" i="16"/>
  <c r="C1155" i="16"/>
  <c r="D1155" i="16"/>
  <c r="C1156" i="16"/>
  <c r="D1156" i="16"/>
  <c r="C1157" i="16"/>
  <c r="D1157" i="16"/>
  <c r="C1158" i="16"/>
  <c r="D1158" i="16"/>
  <c r="C1159" i="16"/>
  <c r="D1159" i="16"/>
  <c r="C1160" i="16"/>
  <c r="D1160" i="16"/>
  <c r="C1161" i="16"/>
  <c r="D1161" i="16"/>
  <c r="C1162" i="16"/>
  <c r="D1162" i="16"/>
  <c r="C1163" i="16"/>
  <c r="D1163" i="16"/>
  <c r="C1164" i="16"/>
  <c r="D1164" i="16"/>
  <c r="C1165" i="16"/>
  <c r="D1165" i="16"/>
  <c r="C1166" i="16"/>
  <c r="D1166" i="16"/>
  <c r="C1167" i="16"/>
  <c r="D1167" i="16"/>
  <c r="C1168" i="16"/>
  <c r="D1168" i="16"/>
  <c r="C1169" i="16"/>
  <c r="D1169" i="16"/>
  <c r="C1170" i="16"/>
  <c r="D1170" i="16"/>
  <c r="C1171" i="16"/>
  <c r="D1171" i="16"/>
  <c r="C1172" i="16"/>
  <c r="D1172" i="16"/>
  <c r="C1173" i="16"/>
  <c r="D1173" i="16"/>
  <c r="C1174" i="16"/>
  <c r="D1174" i="16"/>
  <c r="C1175" i="16"/>
  <c r="D1175" i="16"/>
  <c r="C1176" i="16"/>
  <c r="D1176" i="16"/>
  <c r="C1177" i="16"/>
  <c r="D1177" i="16"/>
  <c r="C1178" i="16"/>
  <c r="D1178" i="16"/>
  <c r="C1179" i="16"/>
  <c r="D1179" i="16"/>
  <c r="C1180" i="16"/>
  <c r="D1180" i="16"/>
  <c r="C1181" i="16"/>
  <c r="D1181" i="16"/>
  <c r="C1182" i="16"/>
  <c r="D1182" i="16"/>
  <c r="C1183" i="16"/>
  <c r="D1183" i="16"/>
  <c r="C1184" i="16"/>
  <c r="D1184" i="16"/>
  <c r="C1185" i="16"/>
  <c r="D1185" i="16"/>
  <c r="C1186" i="16"/>
  <c r="D1186" i="16"/>
  <c r="C1187" i="16"/>
  <c r="D1187" i="16"/>
  <c r="C1188" i="16"/>
  <c r="D1188" i="16"/>
  <c r="C1189" i="16"/>
  <c r="D1189" i="16"/>
  <c r="C1190" i="16"/>
  <c r="D1190" i="16"/>
  <c r="C1191" i="16"/>
  <c r="D1191" i="16"/>
  <c r="C1192" i="16"/>
  <c r="D1192" i="16"/>
  <c r="C1193" i="16"/>
  <c r="D1193" i="16"/>
  <c r="C1194" i="16"/>
  <c r="D1194" i="16"/>
  <c r="C1195" i="16"/>
  <c r="D1195" i="16"/>
  <c r="C1196" i="16"/>
  <c r="D1196" i="16"/>
  <c r="C1197" i="16"/>
  <c r="D1197" i="16"/>
  <c r="C1198" i="16"/>
  <c r="D1198" i="16"/>
  <c r="C1199" i="16"/>
  <c r="D1199" i="16"/>
  <c r="C1200" i="16"/>
  <c r="D1200" i="16"/>
  <c r="C1201" i="16"/>
  <c r="D1201" i="16"/>
  <c r="C1202" i="16"/>
  <c r="D1202" i="16"/>
  <c r="C1203" i="16"/>
  <c r="D1203" i="16"/>
  <c r="C1204" i="16"/>
  <c r="D1204" i="16"/>
  <c r="C1205" i="16"/>
  <c r="D1205" i="16"/>
  <c r="C1206" i="16"/>
  <c r="D1206" i="16"/>
  <c r="C1207" i="16"/>
  <c r="D1207" i="16"/>
  <c r="C1208" i="16"/>
  <c r="D1208" i="16"/>
  <c r="C1209" i="16"/>
  <c r="D1209" i="16"/>
  <c r="C1210" i="16"/>
  <c r="D1210" i="16"/>
  <c r="C1211" i="16"/>
  <c r="D1211" i="16"/>
  <c r="C1212" i="16"/>
  <c r="D1212" i="16"/>
  <c r="C1213" i="16"/>
  <c r="D1213" i="16"/>
  <c r="C1214" i="16"/>
  <c r="D1214" i="16"/>
  <c r="C1215" i="16"/>
  <c r="D1215" i="16"/>
  <c r="C1216" i="16"/>
  <c r="D1216" i="16"/>
  <c r="C1217" i="16"/>
  <c r="D1217" i="16"/>
  <c r="C1218" i="16"/>
  <c r="D1218" i="16"/>
  <c r="C1219" i="16"/>
  <c r="D1219" i="16"/>
  <c r="C1220" i="16"/>
  <c r="D1220" i="16"/>
  <c r="C1221" i="16"/>
  <c r="D1221" i="16"/>
  <c r="C1222" i="16"/>
  <c r="D1222" i="16"/>
  <c r="C1223" i="16"/>
  <c r="D1223" i="16"/>
  <c r="C1224" i="16"/>
  <c r="D1224" i="16"/>
  <c r="C1225" i="16"/>
  <c r="D1225" i="16"/>
  <c r="C1226" i="16"/>
  <c r="D1226" i="16"/>
  <c r="C1227" i="16"/>
  <c r="D1227" i="16"/>
  <c r="C1228" i="16"/>
  <c r="D1228" i="16"/>
  <c r="C1229" i="16"/>
  <c r="D1229" i="16"/>
  <c r="C1230" i="16"/>
  <c r="D1230" i="16"/>
  <c r="C1231" i="16"/>
  <c r="D1231" i="16"/>
  <c r="C1232" i="16"/>
  <c r="D1232" i="16"/>
  <c r="C1233" i="16"/>
  <c r="D1233" i="16"/>
  <c r="C1234" i="16"/>
  <c r="D1234" i="16"/>
  <c r="C1235" i="16"/>
  <c r="D1235" i="16"/>
  <c r="C1236" i="16"/>
  <c r="D1236" i="16"/>
  <c r="C1237" i="16"/>
  <c r="D1237" i="16"/>
  <c r="C1238" i="16"/>
  <c r="D1238" i="16"/>
  <c r="C1239" i="16"/>
  <c r="D1239" i="16"/>
  <c r="C1240" i="16"/>
  <c r="D1240" i="16"/>
  <c r="C1241" i="16"/>
  <c r="D1241" i="16"/>
  <c r="C1242" i="16"/>
  <c r="D1242" i="16"/>
  <c r="C1243" i="16"/>
  <c r="D1243" i="16"/>
  <c r="C1244" i="16"/>
  <c r="D1244" i="16"/>
  <c r="C1245" i="16"/>
  <c r="D1245" i="16"/>
  <c r="C1246" i="16"/>
  <c r="D1246" i="16"/>
  <c r="C1247" i="16"/>
  <c r="D1247" i="16"/>
  <c r="C1248" i="16"/>
  <c r="D1248" i="16"/>
  <c r="C1249" i="16"/>
  <c r="D1249" i="16"/>
  <c r="C1250" i="16"/>
  <c r="D1250" i="16"/>
  <c r="C1251" i="16"/>
  <c r="D1251" i="16"/>
  <c r="C1252" i="16"/>
  <c r="D1252" i="16"/>
  <c r="C1253" i="16"/>
  <c r="D1253" i="16"/>
  <c r="C1254" i="16"/>
  <c r="D1254" i="16"/>
  <c r="C1255" i="16"/>
  <c r="D1255" i="16"/>
  <c r="C1256" i="16"/>
  <c r="D1256" i="16"/>
  <c r="C1257" i="16"/>
  <c r="D1257" i="16"/>
  <c r="C1258" i="16"/>
  <c r="D1258" i="16"/>
  <c r="C1259" i="16"/>
  <c r="D1259" i="16"/>
  <c r="C1260" i="16"/>
  <c r="D1260" i="16"/>
  <c r="C1261" i="16"/>
  <c r="D1261" i="16"/>
  <c r="C1262" i="16"/>
  <c r="D1262" i="16"/>
  <c r="C1263" i="16"/>
  <c r="D1263" i="16"/>
  <c r="C1264" i="16"/>
  <c r="D1264" i="16"/>
  <c r="C1265" i="16"/>
  <c r="D1265" i="16"/>
  <c r="C1266" i="16"/>
  <c r="D1266" i="16"/>
  <c r="C1267" i="16"/>
  <c r="D1267" i="16"/>
  <c r="C1268" i="16"/>
  <c r="D1268" i="16"/>
  <c r="C1269" i="16"/>
  <c r="D1269" i="16"/>
  <c r="C1270" i="16"/>
  <c r="D1270" i="16"/>
  <c r="C1271" i="16"/>
  <c r="D1271" i="16"/>
  <c r="C1272" i="16"/>
  <c r="D1272" i="16"/>
  <c r="C1273" i="16"/>
  <c r="D1273" i="16"/>
  <c r="C1274" i="16"/>
  <c r="D1274" i="16"/>
  <c r="C1275" i="16"/>
  <c r="D1275" i="16"/>
  <c r="C1276" i="16"/>
  <c r="D1276" i="16"/>
  <c r="C1277" i="16"/>
  <c r="D1277" i="16"/>
  <c r="C1278" i="16"/>
  <c r="D1278" i="16"/>
  <c r="C1279" i="16"/>
  <c r="D1279" i="16"/>
  <c r="C1280" i="16"/>
  <c r="D1280" i="16"/>
  <c r="C1281" i="16"/>
  <c r="D1281" i="16"/>
  <c r="C1282" i="16"/>
  <c r="D1282" i="16"/>
  <c r="C1283" i="16"/>
  <c r="D1283" i="16"/>
  <c r="C1284" i="16"/>
  <c r="D1284" i="16"/>
  <c r="C1285" i="16"/>
  <c r="D1285" i="16"/>
  <c r="C1286" i="16"/>
  <c r="D1286" i="16"/>
  <c r="C1287" i="16"/>
  <c r="D1287" i="16"/>
  <c r="C1288" i="16"/>
  <c r="D1288" i="16"/>
  <c r="C1289" i="16"/>
  <c r="D1289" i="16"/>
  <c r="C1290" i="16"/>
  <c r="D1290" i="16"/>
  <c r="C1291" i="16"/>
  <c r="D1291" i="16"/>
  <c r="C1292" i="16"/>
  <c r="D1292" i="16"/>
  <c r="C1293" i="16"/>
  <c r="D1293" i="16"/>
  <c r="C1294" i="16"/>
  <c r="D1294" i="16"/>
  <c r="C1295" i="16"/>
  <c r="D1295" i="16"/>
  <c r="C1296" i="16"/>
  <c r="D1296" i="16"/>
  <c r="C1297" i="16"/>
  <c r="D1297" i="16"/>
  <c r="C1298" i="16"/>
  <c r="D1298" i="16"/>
  <c r="C1299" i="16"/>
  <c r="D1299" i="16"/>
  <c r="C1300" i="16"/>
  <c r="D1300" i="16"/>
  <c r="C1301" i="16"/>
  <c r="D1301" i="16"/>
  <c r="C1302" i="16"/>
  <c r="D1302" i="16"/>
  <c r="C1303" i="16"/>
  <c r="D1303" i="16"/>
  <c r="C1304" i="16"/>
  <c r="D1304" i="16"/>
  <c r="C1305" i="16"/>
  <c r="D1305" i="16"/>
  <c r="C1306" i="16"/>
  <c r="D1306" i="16"/>
  <c r="C1307" i="16"/>
  <c r="D1307" i="16"/>
  <c r="C1308" i="16"/>
  <c r="D1308" i="16"/>
  <c r="C1309" i="16"/>
  <c r="D1309" i="16"/>
  <c r="C1310" i="16"/>
  <c r="D1310" i="16"/>
  <c r="C1311" i="16"/>
  <c r="D1311" i="16"/>
  <c r="C1312" i="16"/>
  <c r="D1312" i="16"/>
  <c r="C1313" i="16"/>
  <c r="D1313" i="16"/>
  <c r="C1314" i="16"/>
  <c r="D1314" i="16"/>
  <c r="C1315" i="16"/>
  <c r="D1315" i="16"/>
  <c r="C1316" i="16"/>
  <c r="D1316" i="16"/>
  <c r="C1317" i="16"/>
  <c r="D1317" i="16"/>
  <c r="C1318" i="16"/>
  <c r="D1318" i="16"/>
  <c r="C1319" i="16"/>
  <c r="D1319" i="16"/>
  <c r="C1320" i="16"/>
  <c r="D1320" i="16"/>
  <c r="C1321" i="16"/>
  <c r="D1321" i="16"/>
  <c r="C1322" i="16"/>
  <c r="D1322" i="16"/>
  <c r="C1323" i="16"/>
  <c r="D1323" i="16"/>
  <c r="C1324" i="16"/>
  <c r="D1324" i="16"/>
  <c r="C1325" i="16"/>
  <c r="D1325" i="16"/>
  <c r="C1326" i="16"/>
  <c r="D1326" i="16"/>
  <c r="C1327" i="16"/>
  <c r="D1327" i="16"/>
  <c r="C1328" i="16"/>
  <c r="D1328" i="16"/>
  <c r="C1329" i="16"/>
  <c r="D1329" i="16"/>
  <c r="C1330" i="16"/>
  <c r="D1330" i="16"/>
  <c r="C1331" i="16"/>
  <c r="D1331" i="16"/>
  <c r="C1332" i="16"/>
  <c r="D1332" i="16"/>
  <c r="C1333" i="16"/>
  <c r="D1333" i="16"/>
  <c r="C1334" i="16"/>
  <c r="D1334" i="16"/>
  <c r="C1335" i="16"/>
  <c r="D1335" i="16"/>
  <c r="C1336" i="16"/>
  <c r="D1336" i="16"/>
  <c r="C1337" i="16"/>
  <c r="D1337" i="16"/>
  <c r="C1338" i="16"/>
  <c r="D1338" i="16"/>
  <c r="C1339" i="16"/>
  <c r="D1339" i="16"/>
  <c r="C1340" i="16"/>
  <c r="D1340" i="16"/>
  <c r="C1341" i="16"/>
  <c r="D1341" i="16"/>
  <c r="C1342" i="16"/>
  <c r="D1342" i="16"/>
  <c r="C1343" i="16"/>
  <c r="D1343" i="16"/>
  <c r="C1344" i="16"/>
  <c r="D1344" i="16"/>
  <c r="C1345" i="16"/>
  <c r="D1345" i="16"/>
  <c r="C1346" i="16"/>
  <c r="D1346" i="16"/>
  <c r="C1347" i="16"/>
  <c r="D1347" i="16"/>
  <c r="C1348" i="16"/>
  <c r="D1348" i="16"/>
  <c r="C1349" i="16"/>
  <c r="D1349" i="16"/>
  <c r="C1350" i="16"/>
  <c r="D1350" i="16"/>
  <c r="C1351" i="16"/>
  <c r="D1351" i="16"/>
  <c r="C1352" i="16"/>
  <c r="D1352" i="16"/>
  <c r="C1353" i="16"/>
  <c r="D1353" i="16"/>
  <c r="C1354" i="16"/>
  <c r="D1354" i="16"/>
  <c r="C1355" i="16"/>
  <c r="D1355" i="16"/>
  <c r="C1356" i="16"/>
  <c r="D1356" i="16"/>
  <c r="C1357" i="16"/>
  <c r="D1357" i="16"/>
  <c r="C1358" i="16"/>
  <c r="D1358" i="16"/>
  <c r="C1359" i="16"/>
  <c r="D1359" i="16"/>
  <c r="C1360" i="16"/>
  <c r="D1360" i="16"/>
  <c r="C1361" i="16"/>
  <c r="D1361" i="16"/>
  <c r="C1362" i="16"/>
  <c r="D1362" i="16"/>
  <c r="C1363" i="16"/>
  <c r="D1363" i="16"/>
  <c r="C1364" i="16"/>
  <c r="D1364" i="16"/>
  <c r="C1365" i="16"/>
  <c r="D1365" i="16"/>
  <c r="C1366" i="16"/>
  <c r="D1366" i="16"/>
  <c r="C1367" i="16"/>
  <c r="D1367" i="16"/>
  <c r="C1368" i="16"/>
  <c r="D1368" i="16"/>
  <c r="C1369" i="16"/>
  <c r="D1369" i="16"/>
  <c r="C1370" i="16"/>
  <c r="D1370" i="16"/>
  <c r="C1371" i="16"/>
  <c r="D1371" i="16"/>
  <c r="C1372" i="16"/>
  <c r="D1372" i="16"/>
  <c r="C1373" i="16"/>
  <c r="D1373" i="16"/>
  <c r="C1374" i="16"/>
  <c r="D1374" i="16"/>
  <c r="C1375" i="16"/>
  <c r="D1375" i="16"/>
  <c r="C1376" i="16"/>
  <c r="D1376" i="16"/>
  <c r="C1377" i="16"/>
  <c r="D1377" i="16"/>
  <c r="C1378" i="16"/>
  <c r="D1378" i="16"/>
  <c r="C1379" i="16"/>
  <c r="D1379" i="16"/>
  <c r="C1380" i="16"/>
  <c r="D1380" i="16"/>
  <c r="C1381" i="16"/>
  <c r="D1381" i="16"/>
  <c r="C1382" i="16"/>
  <c r="D1382" i="16"/>
  <c r="C1383" i="16"/>
  <c r="D1383" i="16"/>
  <c r="C1384" i="16"/>
  <c r="D1384" i="16"/>
  <c r="C1385" i="16"/>
  <c r="D1385" i="16"/>
  <c r="C1386" i="16"/>
  <c r="D1386" i="16"/>
  <c r="C1387" i="16"/>
  <c r="D1387" i="16"/>
  <c r="C1388" i="16"/>
  <c r="D1388" i="16"/>
  <c r="C1389" i="16"/>
  <c r="D1389" i="16"/>
  <c r="C1390" i="16"/>
  <c r="D1390" i="16"/>
  <c r="C1391" i="16"/>
  <c r="D1391" i="16"/>
  <c r="C1392" i="16"/>
  <c r="D1392" i="16"/>
  <c r="C1393" i="16"/>
  <c r="D1393" i="16"/>
  <c r="C1394" i="16"/>
  <c r="D1394" i="16"/>
  <c r="C1395" i="16"/>
  <c r="D1395" i="16"/>
  <c r="C1396" i="16"/>
  <c r="D1396" i="16"/>
  <c r="C1397" i="16"/>
  <c r="D1397" i="16"/>
  <c r="C1398" i="16"/>
  <c r="D1398" i="16"/>
  <c r="C1399" i="16"/>
  <c r="D1399" i="16"/>
  <c r="C1400" i="16"/>
  <c r="D1400" i="16"/>
  <c r="C1401" i="16"/>
  <c r="D1401" i="16"/>
  <c r="C1402" i="16"/>
  <c r="D1402" i="16"/>
  <c r="C1403" i="16"/>
  <c r="D1403" i="16"/>
  <c r="C1404" i="16"/>
  <c r="D1404" i="16"/>
  <c r="C1405" i="16"/>
  <c r="D1405" i="16"/>
  <c r="C1406" i="16"/>
  <c r="D1406" i="16"/>
  <c r="C1407" i="16"/>
  <c r="D1407" i="16"/>
  <c r="C1408" i="16"/>
  <c r="D1408" i="16"/>
  <c r="C1409" i="16"/>
  <c r="D1409" i="16"/>
  <c r="C1410" i="16"/>
  <c r="D1410" i="16"/>
  <c r="C1411" i="16"/>
  <c r="D1411" i="16"/>
  <c r="C1412" i="16"/>
  <c r="D1412" i="16"/>
  <c r="C1413" i="16"/>
  <c r="D1413" i="16"/>
  <c r="C1414" i="16"/>
  <c r="D1414" i="16"/>
  <c r="C1415" i="16"/>
  <c r="D1415" i="16"/>
  <c r="C1416" i="16"/>
  <c r="D1416" i="16"/>
  <c r="C1417" i="16"/>
  <c r="D1417" i="16"/>
  <c r="C1418" i="16"/>
  <c r="D1418" i="16"/>
  <c r="C1419" i="16"/>
  <c r="D1419" i="16"/>
  <c r="C1420" i="16"/>
  <c r="D1420" i="16"/>
  <c r="C1421" i="16"/>
  <c r="D1421" i="16"/>
  <c r="C1422" i="16"/>
  <c r="D1422" i="16"/>
  <c r="C1423" i="16"/>
  <c r="D1423" i="16"/>
  <c r="C1424" i="16"/>
  <c r="D1424" i="16"/>
  <c r="C1425" i="16"/>
  <c r="D1425" i="16"/>
  <c r="C1426" i="16"/>
  <c r="D1426" i="16"/>
  <c r="C1427" i="16"/>
  <c r="D1427" i="16"/>
  <c r="C1428" i="16"/>
  <c r="D1428" i="16"/>
  <c r="C1429" i="16"/>
  <c r="D1429" i="16"/>
  <c r="C1430" i="16"/>
  <c r="D1430" i="16"/>
  <c r="C1431" i="16"/>
  <c r="D1431" i="16"/>
  <c r="C1432" i="16"/>
  <c r="D1432" i="16"/>
  <c r="C1433" i="16"/>
  <c r="D1433" i="16"/>
  <c r="C1434" i="16"/>
  <c r="D1434" i="16"/>
  <c r="C1435" i="16"/>
  <c r="D1435" i="16"/>
  <c r="C1436" i="16"/>
  <c r="D1436" i="16"/>
  <c r="C1437" i="16"/>
  <c r="D1437" i="16"/>
  <c r="C1438" i="16"/>
  <c r="D1438" i="16"/>
  <c r="C1439" i="16"/>
  <c r="D1439" i="16"/>
  <c r="C1440" i="16"/>
  <c r="D1440" i="16"/>
  <c r="C1441" i="16"/>
  <c r="D1441" i="16"/>
  <c r="C1442" i="16"/>
  <c r="D1442" i="16"/>
  <c r="C1443" i="16"/>
  <c r="D1443" i="16"/>
  <c r="C1444" i="16"/>
  <c r="D1444" i="16"/>
  <c r="C1445" i="16"/>
  <c r="D1445" i="16"/>
  <c r="C1446" i="16"/>
  <c r="D1446" i="16"/>
  <c r="C1447" i="16"/>
  <c r="D1447" i="16"/>
  <c r="C1448" i="16"/>
  <c r="D1448" i="16"/>
  <c r="C1449" i="16"/>
  <c r="D1449" i="16"/>
  <c r="C1450" i="16"/>
  <c r="D1450" i="16"/>
  <c r="C1451" i="16"/>
  <c r="D1451" i="16"/>
  <c r="C1452" i="16"/>
  <c r="D1452" i="16"/>
  <c r="C1453" i="16"/>
  <c r="D1453" i="16"/>
  <c r="C1454" i="16"/>
  <c r="D1454" i="16"/>
  <c r="C1455" i="16"/>
  <c r="D1455" i="16"/>
  <c r="C1456" i="16"/>
  <c r="D1456" i="16"/>
  <c r="C1457" i="16"/>
  <c r="D1457" i="16"/>
  <c r="C1458" i="16"/>
  <c r="D1458" i="16"/>
  <c r="C1459" i="16"/>
  <c r="D1459" i="16"/>
  <c r="C1460" i="16"/>
  <c r="D1460" i="16"/>
  <c r="C1461" i="16"/>
  <c r="D1461" i="16"/>
  <c r="C1462" i="16"/>
  <c r="D1462" i="16"/>
  <c r="C1463" i="16"/>
  <c r="D1463" i="16"/>
  <c r="C1464" i="16"/>
  <c r="D1464" i="16"/>
  <c r="C1465" i="16"/>
  <c r="D1465" i="16"/>
  <c r="C1466" i="16"/>
  <c r="D1466" i="16"/>
  <c r="C1467" i="16"/>
  <c r="D1467" i="16"/>
  <c r="C1468" i="16"/>
  <c r="D1468" i="16"/>
  <c r="C1469" i="16"/>
  <c r="D1469" i="16"/>
  <c r="C1470" i="16"/>
  <c r="D1470" i="16"/>
  <c r="C1471" i="16"/>
  <c r="D1471" i="16"/>
  <c r="C1472" i="16"/>
  <c r="D1472" i="16"/>
  <c r="C1473" i="16"/>
  <c r="D1473" i="16"/>
  <c r="C1474" i="16"/>
  <c r="D1474" i="16"/>
  <c r="C1475" i="16"/>
  <c r="D1475" i="16"/>
  <c r="C1476" i="16"/>
  <c r="D1476" i="16"/>
  <c r="C1477" i="16"/>
  <c r="D1477" i="16"/>
  <c r="C1478" i="16"/>
  <c r="D1478" i="16"/>
  <c r="C1479" i="16"/>
  <c r="D1479" i="16"/>
  <c r="C1480" i="16"/>
  <c r="D1480" i="16"/>
  <c r="C1481" i="16"/>
  <c r="D1481" i="16"/>
  <c r="C1482" i="16"/>
  <c r="D1482" i="16"/>
  <c r="C1483" i="16"/>
  <c r="D1483" i="16"/>
  <c r="C1484" i="16"/>
  <c r="D1484" i="16"/>
  <c r="C1485" i="16"/>
  <c r="D1485" i="16"/>
  <c r="C1486" i="16"/>
  <c r="D1486" i="16"/>
  <c r="C1487" i="16"/>
  <c r="D1487" i="16"/>
  <c r="C1488" i="16"/>
  <c r="D1488" i="16"/>
  <c r="C1489" i="16"/>
  <c r="D1489" i="16"/>
  <c r="C1490" i="16"/>
  <c r="D1490" i="16"/>
  <c r="C1491" i="16"/>
  <c r="D1491" i="16"/>
  <c r="C1492" i="16"/>
  <c r="D1492" i="16"/>
  <c r="C1493" i="16"/>
  <c r="D1493" i="16"/>
  <c r="C1494" i="16"/>
  <c r="D1494" i="16"/>
  <c r="C1495" i="16"/>
  <c r="D1495" i="16"/>
  <c r="C1496" i="16"/>
  <c r="D1496" i="16"/>
  <c r="C1497" i="16"/>
  <c r="D1497" i="16"/>
  <c r="C1498" i="16"/>
  <c r="D1498" i="16"/>
  <c r="C1499" i="16"/>
  <c r="D1499" i="16"/>
  <c r="C1500" i="16"/>
  <c r="D1500" i="16"/>
  <c r="C1501" i="16"/>
  <c r="D1501" i="16"/>
  <c r="C1502" i="16"/>
  <c r="D1502" i="16"/>
  <c r="C1503" i="16"/>
  <c r="D1503" i="16"/>
  <c r="C1504" i="16"/>
  <c r="D1504" i="16"/>
  <c r="C1505" i="16"/>
  <c r="D1505" i="16"/>
  <c r="C1506" i="16"/>
  <c r="D1506" i="16"/>
  <c r="C1507" i="16"/>
  <c r="D1507" i="16"/>
  <c r="C1508" i="16"/>
  <c r="D1508" i="16"/>
  <c r="C1509" i="16"/>
  <c r="D1509" i="16"/>
  <c r="C1510" i="16"/>
  <c r="D1510" i="16"/>
  <c r="C1511" i="16"/>
  <c r="D1511" i="16"/>
  <c r="C1512" i="16"/>
  <c r="D1512" i="16"/>
  <c r="C1513" i="16"/>
  <c r="D1513" i="16"/>
  <c r="C1514" i="16"/>
  <c r="D1514" i="16"/>
  <c r="C1515" i="16"/>
  <c r="D1515" i="16"/>
  <c r="C1516" i="16"/>
  <c r="D1516" i="16"/>
  <c r="C1517" i="16"/>
  <c r="D1517" i="16"/>
  <c r="C1518" i="16"/>
  <c r="D1518" i="16"/>
  <c r="C1519" i="16"/>
  <c r="D1519" i="16"/>
  <c r="C1520" i="16"/>
  <c r="D1520" i="16"/>
  <c r="C1521" i="16"/>
  <c r="D1521" i="16"/>
  <c r="C1522" i="16"/>
  <c r="D1522" i="16"/>
  <c r="C1523" i="16"/>
  <c r="D1523" i="16"/>
  <c r="C1524" i="16"/>
  <c r="D1524" i="16"/>
  <c r="C1525" i="16"/>
  <c r="D1525" i="16"/>
  <c r="C1526" i="16"/>
  <c r="D1526" i="16"/>
  <c r="C1527" i="16"/>
  <c r="D1527" i="16"/>
  <c r="C1528" i="16"/>
  <c r="D1528" i="16"/>
  <c r="C1529" i="16"/>
  <c r="D1529" i="16"/>
  <c r="C1530" i="16"/>
  <c r="D1530" i="16"/>
  <c r="C1531" i="16"/>
  <c r="D1531" i="16"/>
  <c r="C1532" i="16"/>
  <c r="D1532" i="16"/>
  <c r="C1533" i="16"/>
  <c r="D1533" i="16"/>
  <c r="C1534" i="16"/>
  <c r="D1534" i="16"/>
  <c r="C1535" i="16"/>
  <c r="D1535" i="16"/>
  <c r="C1536" i="16"/>
  <c r="D1536" i="16"/>
  <c r="C1537" i="16"/>
  <c r="D1537" i="16"/>
  <c r="C1538" i="16"/>
  <c r="D1538" i="16"/>
  <c r="C1539" i="16"/>
  <c r="D1539" i="16"/>
  <c r="C1540" i="16"/>
  <c r="D1540" i="16"/>
  <c r="C1541" i="16"/>
  <c r="D1541" i="16"/>
  <c r="C1542" i="16"/>
  <c r="D1542" i="16"/>
  <c r="C1543" i="16"/>
  <c r="D1543" i="16"/>
  <c r="C1544" i="16"/>
  <c r="D1544" i="16"/>
  <c r="C1545" i="16"/>
  <c r="D1545" i="16"/>
  <c r="C1546" i="16"/>
  <c r="D1546" i="16"/>
  <c r="C1547" i="16"/>
  <c r="D1547" i="16"/>
  <c r="C1548" i="16"/>
  <c r="D1548" i="16"/>
  <c r="C1549" i="16"/>
  <c r="D1549" i="16"/>
  <c r="C1550" i="16"/>
  <c r="D1550" i="16"/>
  <c r="C1551" i="16"/>
  <c r="D1551" i="16"/>
  <c r="C1552" i="16"/>
  <c r="D1552" i="16"/>
  <c r="C1553" i="16"/>
  <c r="D1553" i="16"/>
  <c r="C1554" i="16"/>
  <c r="D1554" i="16"/>
  <c r="C1555" i="16"/>
  <c r="D1555" i="16"/>
  <c r="C1556" i="16"/>
  <c r="D1556" i="16"/>
  <c r="C1557" i="16"/>
  <c r="D1557" i="16"/>
  <c r="C1558" i="16"/>
  <c r="D1558" i="16"/>
  <c r="C1559" i="16"/>
  <c r="D1559" i="16"/>
  <c r="C1560" i="16"/>
  <c r="D1560" i="16"/>
  <c r="C1561" i="16"/>
  <c r="D1561" i="16"/>
  <c r="C1562" i="16"/>
  <c r="D1562" i="16"/>
  <c r="C1563" i="16"/>
  <c r="D1563" i="16"/>
  <c r="C1564" i="16"/>
  <c r="D1564" i="16"/>
  <c r="C1565" i="16"/>
  <c r="D1565" i="16"/>
  <c r="C1566" i="16"/>
  <c r="D1566" i="16"/>
  <c r="C1567" i="16"/>
  <c r="D1567" i="16"/>
  <c r="C1568" i="16"/>
  <c r="D1568" i="16"/>
  <c r="C1569" i="16"/>
  <c r="D1569" i="16"/>
  <c r="C1570" i="16"/>
  <c r="D1570" i="16"/>
  <c r="C1571" i="16"/>
  <c r="D1571" i="16"/>
  <c r="C1572" i="16"/>
  <c r="D1572" i="16"/>
  <c r="C1573" i="16"/>
  <c r="D1573" i="16"/>
  <c r="C1574" i="16"/>
  <c r="D1574" i="16"/>
  <c r="C1575" i="16"/>
  <c r="D1575" i="16"/>
  <c r="C1576" i="16"/>
  <c r="D1576" i="16"/>
  <c r="C1577" i="16"/>
  <c r="D1577" i="16"/>
  <c r="C1578" i="16"/>
  <c r="D1578" i="16"/>
  <c r="C1579" i="16"/>
  <c r="D1579" i="16"/>
  <c r="C1580" i="16"/>
  <c r="D1580" i="16"/>
  <c r="C1581" i="16"/>
  <c r="D1581" i="16"/>
  <c r="C1582" i="16"/>
  <c r="D1582" i="16"/>
  <c r="C1583" i="16"/>
  <c r="D1583" i="16"/>
  <c r="C1584" i="16"/>
  <c r="D1584" i="16"/>
  <c r="C1585" i="16"/>
  <c r="D1585" i="16"/>
  <c r="C1586" i="16"/>
  <c r="D1586" i="16"/>
  <c r="C1587" i="16"/>
  <c r="D1587" i="16"/>
  <c r="C1588" i="16"/>
  <c r="D1588" i="16"/>
  <c r="C1589" i="16"/>
  <c r="D1589" i="16"/>
  <c r="C1590" i="16"/>
  <c r="D1590" i="16"/>
  <c r="C1591" i="16"/>
  <c r="D1591" i="16"/>
  <c r="C1592" i="16"/>
  <c r="D1592" i="16"/>
  <c r="C1593" i="16"/>
  <c r="D1593" i="16"/>
  <c r="C1594" i="16"/>
  <c r="D1594" i="16"/>
  <c r="C1595" i="16"/>
  <c r="D1595" i="16"/>
  <c r="C1596" i="16"/>
  <c r="D1596" i="16"/>
  <c r="C1597" i="16"/>
  <c r="D1597" i="16"/>
  <c r="C1598" i="16"/>
  <c r="D1598" i="16"/>
  <c r="C1599" i="16"/>
  <c r="D1599" i="16"/>
  <c r="C1600" i="16"/>
  <c r="D1600" i="16"/>
  <c r="C1601" i="16"/>
  <c r="D1601" i="16"/>
  <c r="C1602" i="16"/>
  <c r="D1602" i="16"/>
  <c r="C1603" i="16"/>
  <c r="D1603" i="16"/>
  <c r="C1604" i="16"/>
  <c r="D1604" i="16"/>
  <c r="C1605" i="16"/>
  <c r="D1605" i="16"/>
  <c r="C1606" i="16"/>
  <c r="D1606" i="16"/>
  <c r="C1607" i="16"/>
  <c r="D1607" i="16"/>
  <c r="C1608" i="16"/>
  <c r="D1608" i="16"/>
  <c r="C1609" i="16"/>
  <c r="D1609" i="16"/>
  <c r="C1610" i="16"/>
  <c r="D1610" i="16"/>
  <c r="C1611" i="16"/>
  <c r="D1611" i="16"/>
  <c r="C1612" i="16"/>
  <c r="D1612" i="16"/>
  <c r="C1613" i="16"/>
  <c r="D1613" i="16"/>
  <c r="C1614" i="16"/>
  <c r="D1614" i="16"/>
  <c r="C1615" i="16"/>
  <c r="D1615" i="16"/>
  <c r="C1616" i="16"/>
  <c r="D1616" i="16"/>
  <c r="C1617" i="16"/>
  <c r="D1617" i="16"/>
  <c r="C1618" i="16"/>
  <c r="D1618" i="16"/>
  <c r="C1619" i="16"/>
  <c r="D1619" i="16"/>
  <c r="C1620" i="16"/>
  <c r="D1620" i="16"/>
  <c r="C1621" i="16"/>
  <c r="D1621" i="16"/>
  <c r="C1622" i="16"/>
  <c r="D1622" i="16"/>
  <c r="C1623" i="16"/>
  <c r="D1623" i="16"/>
  <c r="C1624" i="16"/>
  <c r="D1624" i="16"/>
  <c r="C1625" i="16"/>
  <c r="D1625" i="16"/>
  <c r="C1626" i="16"/>
  <c r="D1626" i="16"/>
  <c r="C1627" i="16"/>
  <c r="D1627" i="16"/>
  <c r="C1628" i="16"/>
  <c r="D1628" i="16"/>
  <c r="C1629" i="16"/>
  <c r="D1629" i="16"/>
  <c r="C1630" i="16"/>
  <c r="D1630" i="16"/>
  <c r="C1631" i="16"/>
  <c r="D1631" i="16"/>
  <c r="C1632" i="16"/>
  <c r="D1632" i="16"/>
  <c r="C1633" i="16"/>
  <c r="D1633" i="16"/>
  <c r="C1634" i="16"/>
  <c r="D1634" i="16"/>
  <c r="C1635" i="16"/>
  <c r="D1635" i="16"/>
  <c r="C1636" i="16"/>
  <c r="D1636" i="16"/>
  <c r="C1637" i="16"/>
  <c r="D1637" i="16"/>
  <c r="C1638" i="16"/>
  <c r="D1638" i="16"/>
  <c r="C1639" i="16"/>
  <c r="D1639" i="16"/>
  <c r="C1640" i="16"/>
  <c r="D1640" i="16"/>
  <c r="C1641" i="16"/>
  <c r="D1641" i="16"/>
  <c r="C1642" i="16"/>
  <c r="D1642" i="16"/>
  <c r="C1643" i="16"/>
  <c r="D1643" i="16"/>
  <c r="C1644" i="16"/>
  <c r="D1644" i="16"/>
  <c r="C1645" i="16"/>
  <c r="D1645" i="16"/>
  <c r="C1646" i="16"/>
  <c r="D1646" i="16"/>
  <c r="C1647" i="16"/>
  <c r="D1647" i="16"/>
  <c r="C1648" i="16"/>
  <c r="D1648" i="16"/>
  <c r="C1649" i="16"/>
  <c r="D1649" i="16"/>
  <c r="C1650" i="16"/>
  <c r="D1650" i="16"/>
  <c r="C1651" i="16"/>
  <c r="D1651" i="16"/>
  <c r="C1652" i="16"/>
  <c r="D1652" i="16"/>
  <c r="C1653" i="16"/>
  <c r="D1653" i="16"/>
  <c r="C1654" i="16"/>
  <c r="D1654" i="16"/>
  <c r="C1655" i="16"/>
  <c r="D1655" i="16"/>
  <c r="C1656" i="16"/>
  <c r="D1656" i="16"/>
  <c r="C1657" i="16"/>
  <c r="D1657" i="16"/>
  <c r="C1658" i="16"/>
  <c r="D1658" i="16"/>
  <c r="C1659" i="16"/>
  <c r="D1659" i="16"/>
  <c r="C1660" i="16"/>
  <c r="D1660" i="16"/>
  <c r="C1661" i="16"/>
  <c r="D1661" i="16"/>
  <c r="C1662" i="16"/>
  <c r="D1662" i="16"/>
  <c r="C1663" i="16"/>
  <c r="D1663" i="16"/>
  <c r="C1664" i="16"/>
  <c r="D1664" i="16"/>
  <c r="C1665" i="16"/>
  <c r="D1665" i="16"/>
  <c r="C1666" i="16"/>
  <c r="D1666" i="16"/>
  <c r="C1667" i="16"/>
  <c r="D1667" i="16"/>
  <c r="C1668" i="16"/>
  <c r="D1668" i="16"/>
  <c r="C1669" i="16"/>
  <c r="D1669" i="16"/>
  <c r="C1670" i="16"/>
  <c r="D1670" i="16"/>
  <c r="C1671" i="16"/>
  <c r="D1671" i="16"/>
  <c r="C1672" i="16"/>
  <c r="D1672" i="16"/>
  <c r="C1673" i="16"/>
  <c r="D1673" i="16"/>
  <c r="C1674" i="16"/>
  <c r="D1674" i="16"/>
  <c r="C1675" i="16"/>
  <c r="D1675" i="16"/>
  <c r="C1676" i="16"/>
  <c r="D1676" i="16"/>
  <c r="C1677" i="16"/>
  <c r="D1677" i="16"/>
  <c r="C1678" i="16"/>
  <c r="D1678" i="16"/>
  <c r="C1679" i="16"/>
  <c r="D1679" i="16"/>
  <c r="C1680" i="16"/>
  <c r="D1680" i="16"/>
  <c r="C1681" i="16"/>
  <c r="D1681" i="16"/>
  <c r="C1682" i="16"/>
  <c r="D1682" i="16"/>
  <c r="C1683" i="16"/>
  <c r="D1683" i="16"/>
  <c r="C1684" i="16"/>
  <c r="D1684" i="16"/>
  <c r="C1685" i="16"/>
  <c r="D1685" i="16"/>
  <c r="C1686" i="16"/>
  <c r="D1686" i="16"/>
  <c r="C1687" i="16"/>
  <c r="D1687" i="16"/>
  <c r="C1688" i="16"/>
  <c r="D1688" i="16"/>
  <c r="C1689" i="16"/>
  <c r="D1689" i="16"/>
  <c r="C1690" i="16"/>
  <c r="D1690" i="16"/>
  <c r="C1691" i="16"/>
  <c r="D1691" i="16"/>
  <c r="C1692" i="16"/>
  <c r="D1692" i="16"/>
  <c r="C1693" i="16"/>
  <c r="D1693" i="16"/>
  <c r="C1694" i="16"/>
  <c r="D1694" i="16"/>
  <c r="C1695" i="16"/>
  <c r="D1695" i="16"/>
  <c r="C1696" i="16"/>
  <c r="D1696" i="16"/>
  <c r="C1697" i="16"/>
  <c r="D1697" i="16"/>
  <c r="C1698" i="16"/>
  <c r="D1698" i="16"/>
  <c r="C1699" i="16"/>
  <c r="D1699" i="16"/>
  <c r="C1700" i="16"/>
  <c r="D1700" i="16"/>
  <c r="C1701" i="16"/>
  <c r="D1701" i="16"/>
  <c r="C1702" i="16"/>
  <c r="D1702" i="16"/>
  <c r="C1703" i="16"/>
  <c r="D1703" i="16"/>
  <c r="C1704" i="16"/>
  <c r="D1704" i="16"/>
  <c r="C1705" i="16"/>
  <c r="D1705" i="16"/>
  <c r="C1706" i="16"/>
  <c r="D1706" i="16"/>
  <c r="C1707" i="16"/>
  <c r="D1707" i="16"/>
  <c r="C1708" i="16"/>
  <c r="D1708" i="16"/>
  <c r="C1709" i="16"/>
  <c r="D1709" i="16"/>
  <c r="C1710" i="16"/>
  <c r="D1710" i="16"/>
  <c r="C1711" i="16"/>
  <c r="D1711" i="16"/>
  <c r="C1712" i="16"/>
  <c r="D1712" i="16"/>
  <c r="C1713" i="16"/>
  <c r="D1713" i="16"/>
  <c r="C1714" i="16"/>
  <c r="D1714" i="16"/>
  <c r="C1715" i="16"/>
  <c r="D1715" i="16"/>
  <c r="C1716" i="16"/>
  <c r="D1716" i="16"/>
  <c r="C1717" i="16"/>
  <c r="D1717" i="16"/>
  <c r="C1718" i="16"/>
  <c r="D1718" i="16"/>
  <c r="C1719" i="16"/>
  <c r="D1719" i="16"/>
  <c r="C1720" i="16"/>
  <c r="D1720" i="16"/>
  <c r="C1721" i="16"/>
  <c r="D1721" i="16"/>
  <c r="C1722" i="16"/>
  <c r="D1722" i="16"/>
  <c r="C1723" i="16"/>
  <c r="D1723" i="16"/>
  <c r="C1724" i="16"/>
  <c r="D1724" i="16"/>
  <c r="C1725" i="16"/>
  <c r="D1725" i="16"/>
  <c r="C1726" i="16"/>
  <c r="D1726" i="16"/>
  <c r="C1727" i="16"/>
  <c r="D1727" i="16"/>
  <c r="C1728" i="16"/>
  <c r="D1728" i="16"/>
  <c r="C1729" i="16"/>
  <c r="D1729" i="16"/>
  <c r="C1730" i="16"/>
  <c r="D1730" i="16"/>
  <c r="C1731" i="16"/>
  <c r="D1731" i="16"/>
  <c r="C1732" i="16"/>
  <c r="D1732" i="16"/>
  <c r="C1733" i="16"/>
  <c r="D1733" i="16"/>
  <c r="C1734" i="16"/>
  <c r="D1734" i="16"/>
  <c r="C1735" i="16"/>
  <c r="D1735" i="16"/>
  <c r="C1736" i="16"/>
  <c r="D1736" i="16"/>
  <c r="C1737" i="16"/>
  <c r="D1737" i="16"/>
  <c r="C1738" i="16"/>
  <c r="D1738" i="16"/>
  <c r="C1739" i="16"/>
  <c r="D1739" i="16"/>
  <c r="C1740" i="16"/>
  <c r="D1740" i="16"/>
  <c r="C1741" i="16"/>
  <c r="D1741" i="16"/>
  <c r="C1742" i="16"/>
  <c r="D1742" i="16"/>
  <c r="C1743" i="16"/>
  <c r="D1743" i="16"/>
  <c r="C1744" i="16"/>
  <c r="D1744" i="16"/>
  <c r="C1745" i="16"/>
  <c r="D1745" i="16"/>
  <c r="C1746" i="16"/>
  <c r="D1746" i="16"/>
  <c r="C1747" i="16"/>
  <c r="D1747" i="16"/>
  <c r="C1748" i="16"/>
  <c r="D1748" i="16"/>
  <c r="C1749" i="16"/>
  <c r="D1749" i="16"/>
  <c r="C1750" i="16"/>
  <c r="D1750" i="16"/>
  <c r="C1751" i="16"/>
  <c r="D1751" i="16"/>
  <c r="C1752" i="16"/>
  <c r="D1752" i="16"/>
  <c r="C1753" i="16"/>
  <c r="D1753" i="16"/>
  <c r="C1754" i="16"/>
  <c r="D1754" i="16"/>
  <c r="C1755" i="16"/>
  <c r="D1755" i="16"/>
  <c r="C1756" i="16"/>
  <c r="D1756" i="16"/>
  <c r="C1757" i="16"/>
  <c r="D1757" i="16"/>
  <c r="C1758" i="16"/>
  <c r="D1758" i="16"/>
  <c r="C1759" i="16"/>
  <c r="D1759" i="16"/>
  <c r="C1760" i="16"/>
  <c r="D1760" i="16"/>
  <c r="C1761" i="16"/>
  <c r="D1761" i="16"/>
  <c r="C1762" i="16"/>
  <c r="D1762" i="16"/>
  <c r="C1763" i="16"/>
  <c r="D1763" i="16"/>
  <c r="C1764" i="16"/>
  <c r="D1764" i="16"/>
  <c r="C1765" i="16"/>
  <c r="D1765" i="16"/>
  <c r="C1766" i="16"/>
  <c r="D1766" i="16"/>
  <c r="C1767" i="16"/>
  <c r="D1767" i="16"/>
  <c r="C1768" i="16"/>
  <c r="D1768" i="16"/>
  <c r="C1769" i="16"/>
  <c r="D1769" i="16"/>
  <c r="C1770" i="16"/>
  <c r="D1770" i="16"/>
  <c r="C1771" i="16"/>
  <c r="D1771" i="16"/>
  <c r="C1772" i="16"/>
  <c r="D1772" i="16"/>
  <c r="C1773" i="16"/>
  <c r="D1773" i="16"/>
  <c r="C1774" i="16"/>
  <c r="D1774" i="16"/>
  <c r="C1775" i="16"/>
  <c r="D1775" i="16"/>
  <c r="C1776" i="16"/>
  <c r="D1776" i="16"/>
  <c r="C1777" i="16"/>
  <c r="D1777" i="16"/>
  <c r="C1778" i="16"/>
  <c r="D1778" i="16"/>
  <c r="C1779" i="16"/>
  <c r="D1779" i="16"/>
  <c r="C1780" i="16"/>
  <c r="D1780" i="16"/>
  <c r="C1781" i="16"/>
  <c r="D1781" i="16"/>
  <c r="C1782" i="16"/>
  <c r="D1782" i="16"/>
  <c r="C1783" i="16"/>
  <c r="D1783" i="16"/>
  <c r="C1784" i="16"/>
  <c r="D1784" i="16"/>
  <c r="C1785" i="16"/>
  <c r="D1785" i="16"/>
  <c r="C1786" i="16"/>
  <c r="D1786" i="16"/>
  <c r="C1787" i="16"/>
  <c r="D1787" i="16"/>
  <c r="C1788" i="16"/>
  <c r="D1788" i="16"/>
  <c r="C1789" i="16"/>
  <c r="D1789" i="16"/>
  <c r="C1790" i="16"/>
  <c r="D1790" i="16"/>
  <c r="C1791" i="16"/>
  <c r="D1791" i="16"/>
  <c r="C1792" i="16"/>
  <c r="D1792" i="16"/>
  <c r="C1793" i="16"/>
  <c r="D1793" i="16"/>
  <c r="C1794" i="16"/>
  <c r="D1794" i="16"/>
  <c r="C1795" i="16"/>
  <c r="D1795" i="16"/>
  <c r="C1796" i="16"/>
  <c r="D1796" i="16"/>
  <c r="C1797" i="16"/>
  <c r="D1797" i="16"/>
  <c r="C1798" i="16"/>
  <c r="D1798" i="16"/>
  <c r="C1799" i="16"/>
  <c r="D1799" i="16"/>
  <c r="C1800" i="16"/>
  <c r="D1800" i="16"/>
  <c r="C1801" i="16"/>
  <c r="D1801" i="16"/>
  <c r="C1802" i="16"/>
  <c r="D1802" i="16"/>
  <c r="C1803" i="16"/>
  <c r="D1803" i="16"/>
  <c r="C1804" i="16"/>
  <c r="D1804" i="16"/>
  <c r="C1805" i="16"/>
  <c r="D1805" i="16"/>
  <c r="C1806" i="16"/>
  <c r="D1806" i="16"/>
  <c r="C1807" i="16"/>
  <c r="D1807" i="16"/>
  <c r="C1808" i="16"/>
  <c r="D1808" i="16"/>
  <c r="C1809" i="16"/>
  <c r="D1809" i="16"/>
  <c r="C1810" i="16"/>
  <c r="D1810" i="16"/>
  <c r="C1811" i="16"/>
  <c r="D1811" i="16"/>
  <c r="C1812" i="16"/>
  <c r="D1812" i="16"/>
  <c r="C1813" i="16"/>
  <c r="D1813" i="16"/>
  <c r="C1814" i="16"/>
  <c r="D1814" i="16"/>
  <c r="C1815" i="16"/>
  <c r="D1815" i="16"/>
  <c r="C1816" i="16"/>
  <c r="D1816" i="16"/>
  <c r="C1817" i="16"/>
  <c r="D1817" i="16"/>
  <c r="C1818" i="16"/>
  <c r="D1818" i="16"/>
  <c r="C1819" i="16"/>
  <c r="D1819" i="16"/>
  <c r="C1820" i="16"/>
  <c r="D1820" i="16"/>
  <c r="C1821" i="16"/>
  <c r="D1821" i="16"/>
  <c r="C1822" i="16"/>
  <c r="D1822" i="16"/>
  <c r="C1823" i="16"/>
  <c r="D1823" i="16"/>
  <c r="C1824" i="16"/>
  <c r="D1824" i="16"/>
  <c r="C1825" i="16"/>
  <c r="D1825" i="16"/>
  <c r="C1826" i="16"/>
  <c r="D1826" i="16"/>
  <c r="C1827" i="16"/>
  <c r="D1827" i="16"/>
  <c r="C1828" i="16"/>
  <c r="D1828" i="16"/>
  <c r="C1829" i="16"/>
  <c r="D1829" i="16"/>
  <c r="C1830" i="16"/>
  <c r="D1830" i="16"/>
  <c r="C1831" i="16"/>
  <c r="D1831" i="16"/>
  <c r="C1832" i="16"/>
  <c r="D1832" i="16"/>
  <c r="C1833" i="16"/>
  <c r="D1833" i="16"/>
  <c r="C1834" i="16"/>
  <c r="D1834" i="16"/>
  <c r="C1835" i="16"/>
  <c r="D1835" i="16"/>
  <c r="C1836" i="16"/>
  <c r="D1836" i="16"/>
  <c r="C1837" i="16"/>
  <c r="D1837" i="16"/>
  <c r="C1838" i="16"/>
  <c r="D1838" i="16"/>
  <c r="C1839" i="16"/>
  <c r="D1839" i="16"/>
  <c r="C1840" i="16"/>
  <c r="D1840" i="16"/>
  <c r="C1841" i="16"/>
  <c r="D1841" i="16"/>
  <c r="C1842" i="16"/>
  <c r="D1842" i="16"/>
  <c r="C1843" i="16"/>
  <c r="D1843" i="16"/>
  <c r="C1844" i="16"/>
  <c r="D1844" i="16"/>
  <c r="C1845" i="16"/>
  <c r="D1845" i="16"/>
  <c r="C1846" i="16"/>
  <c r="D1846" i="16"/>
  <c r="C1847" i="16"/>
  <c r="D1847" i="16"/>
  <c r="C1848" i="16"/>
  <c r="D1848" i="16"/>
  <c r="C1849" i="16"/>
  <c r="D1849" i="16"/>
  <c r="C1850" i="16"/>
  <c r="D1850" i="16"/>
  <c r="C1851" i="16"/>
  <c r="D1851" i="16"/>
  <c r="C1852" i="16"/>
  <c r="D1852" i="16"/>
  <c r="C1853" i="16"/>
  <c r="D1853" i="16"/>
  <c r="C1854" i="16"/>
  <c r="D1854" i="16"/>
  <c r="C1855" i="16"/>
  <c r="D1855" i="16"/>
  <c r="C1856" i="16"/>
  <c r="D1856" i="16"/>
  <c r="C1857" i="16"/>
  <c r="D1857" i="16"/>
  <c r="C1858" i="16"/>
  <c r="D1858" i="16"/>
  <c r="C1859" i="16"/>
  <c r="D1859" i="16"/>
  <c r="C1860" i="16"/>
  <c r="D1860" i="16"/>
  <c r="C1861" i="16"/>
  <c r="D1861" i="16"/>
  <c r="C1862" i="16"/>
  <c r="D1862" i="16"/>
  <c r="C1863" i="16"/>
  <c r="D1863" i="16"/>
  <c r="C1864" i="16"/>
  <c r="D1864" i="16"/>
  <c r="C1865" i="16"/>
  <c r="D1865" i="16"/>
  <c r="C1866" i="16"/>
  <c r="D1866" i="16"/>
  <c r="C1867" i="16"/>
  <c r="D1867" i="16"/>
  <c r="C1868" i="16"/>
  <c r="D1868" i="16"/>
  <c r="C1869" i="16"/>
  <c r="D1869" i="16"/>
  <c r="C1870" i="16"/>
  <c r="D1870" i="16"/>
  <c r="C1871" i="16"/>
  <c r="D1871" i="16"/>
  <c r="C1872" i="16"/>
  <c r="D1872" i="16"/>
  <c r="C1873" i="16"/>
  <c r="D1873" i="16"/>
  <c r="C1874" i="16"/>
  <c r="D1874" i="16"/>
  <c r="C1875" i="16"/>
  <c r="D1875" i="16"/>
  <c r="C1876" i="16"/>
  <c r="D1876" i="16"/>
  <c r="C1877" i="16"/>
  <c r="D1877" i="16"/>
  <c r="C1878" i="16"/>
  <c r="D1878" i="16"/>
  <c r="C1879" i="16"/>
  <c r="D1879" i="16"/>
  <c r="C1880" i="16"/>
  <c r="D1880" i="16"/>
  <c r="C1881" i="16"/>
  <c r="D1881" i="16"/>
  <c r="C1882" i="16"/>
  <c r="D1882" i="16"/>
  <c r="C1883" i="16"/>
  <c r="D1883" i="16"/>
  <c r="C1884" i="16"/>
  <c r="D1884" i="16"/>
  <c r="C1885" i="16"/>
  <c r="D1885" i="16"/>
  <c r="C1886" i="16"/>
  <c r="D1886" i="16"/>
  <c r="C1887" i="16"/>
  <c r="D1887" i="16"/>
  <c r="C1888" i="16"/>
  <c r="D1888" i="16"/>
  <c r="C1889" i="16"/>
  <c r="D1889" i="16"/>
  <c r="C1890" i="16"/>
  <c r="D1890" i="16"/>
  <c r="C1891" i="16"/>
  <c r="D1891" i="16"/>
  <c r="C1892" i="16"/>
  <c r="D1892" i="16"/>
  <c r="C1893" i="16"/>
  <c r="D1893" i="16"/>
  <c r="C1894" i="16"/>
  <c r="D1894" i="16"/>
  <c r="C1895" i="16"/>
  <c r="D1895" i="16"/>
  <c r="C1896" i="16"/>
  <c r="D1896" i="16"/>
  <c r="C1897" i="16"/>
  <c r="D1897" i="16"/>
  <c r="C1898" i="16"/>
  <c r="D1898" i="16"/>
  <c r="C1899" i="16"/>
  <c r="D1899" i="16"/>
  <c r="C1900" i="16"/>
  <c r="D1900" i="16"/>
  <c r="C1901" i="16"/>
  <c r="D1901" i="16"/>
  <c r="C1902" i="16"/>
  <c r="D1902" i="16"/>
  <c r="C1903" i="16"/>
  <c r="D1903" i="16"/>
  <c r="C1904" i="16"/>
  <c r="D1904" i="16"/>
  <c r="C1905" i="16"/>
  <c r="D1905" i="16"/>
  <c r="C1906" i="16"/>
  <c r="D1906" i="16"/>
  <c r="C1907" i="16"/>
  <c r="D1907" i="16"/>
  <c r="C1908" i="16"/>
  <c r="D1908" i="16"/>
  <c r="C1909" i="16"/>
  <c r="D1909" i="16"/>
  <c r="C1910" i="16"/>
  <c r="D1910" i="16"/>
  <c r="C1911" i="16"/>
  <c r="D1911" i="16"/>
  <c r="C1912" i="16"/>
  <c r="D1912" i="16"/>
  <c r="C1913" i="16"/>
  <c r="D1913" i="16"/>
  <c r="C1914" i="16"/>
  <c r="D1914" i="16"/>
  <c r="C1915" i="16"/>
  <c r="D1915" i="16"/>
  <c r="C1916" i="16"/>
  <c r="D1916" i="16"/>
  <c r="C1917" i="16"/>
  <c r="D1917" i="16"/>
  <c r="C1918" i="16"/>
  <c r="D1918" i="16"/>
  <c r="C1919" i="16"/>
  <c r="D1919" i="16"/>
  <c r="C1920" i="16"/>
  <c r="D1920" i="16"/>
  <c r="C1921" i="16"/>
  <c r="D1921" i="16"/>
  <c r="C1922" i="16"/>
  <c r="D1922" i="16"/>
  <c r="C1923" i="16"/>
  <c r="D1923" i="16"/>
  <c r="C1924" i="16"/>
  <c r="D1924" i="16"/>
  <c r="C1925" i="16"/>
  <c r="D1925" i="16"/>
  <c r="C1926" i="16"/>
  <c r="D1926" i="16"/>
  <c r="C1927" i="16"/>
  <c r="D1927" i="16"/>
  <c r="C1928" i="16"/>
  <c r="D1928" i="16"/>
  <c r="C1929" i="16"/>
  <c r="D1929" i="16"/>
  <c r="C1930" i="16"/>
  <c r="D1930" i="16"/>
  <c r="C1931" i="16"/>
  <c r="D1931" i="16"/>
  <c r="C1932" i="16"/>
  <c r="D1932" i="16"/>
  <c r="C1933" i="16"/>
  <c r="D1933" i="16"/>
  <c r="C1934" i="16"/>
  <c r="D1934" i="16"/>
  <c r="C1935" i="16"/>
  <c r="D1935" i="16"/>
  <c r="C1936" i="16"/>
  <c r="D1936" i="16"/>
  <c r="C1937" i="16"/>
  <c r="D1937" i="16"/>
  <c r="C1938" i="16"/>
  <c r="D1938" i="16"/>
  <c r="C1939" i="16"/>
  <c r="D1939" i="16"/>
  <c r="C1940" i="16"/>
  <c r="D1940" i="16"/>
  <c r="C1941" i="16"/>
  <c r="D1941" i="16"/>
  <c r="C1942" i="16"/>
  <c r="D1942" i="16"/>
  <c r="C1943" i="16"/>
  <c r="D1943" i="16"/>
  <c r="C1944" i="16"/>
  <c r="D1944" i="16"/>
  <c r="C1945" i="16"/>
  <c r="D1945" i="16"/>
  <c r="C1946" i="16"/>
  <c r="D1946" i="16"/>
  <c r="C1947" i="16"/>
  <c r="D1947" i="16"/>
  <c r="C1948" i="16"/>
  <c r="D1948" i="16"/>
  <c r="C1949" i="16"/>
  <c r="D1949" i="16"/>
  <c r="C1950" i="16"/>
  <c r="D1950" i="16"/>
  <c r="C1951" i="16"/>
  <c r="D1951" i="16"/>
  <c r="C1952" i="16"/>
  <c r="D1952" i="16"/>
  <c r="C1953" i="16"/>
  <c r="D1953" i="16"/>
  <c r="C1954" i="16"/>
  <c r="D1954" i="16"/>
  <c r="C1955" i="16"/>
  <c r="D1955" i="16"/>
  <c r="C1956" i="16"/>
  <c r="D1956" i="16"/>
  <c r="C1957" i="16"/>
  <c r="D1957" i="16"/>
  <c r="C1958" i="16"/>
  <c r="D1958" i="16"/>
  <c r="C1959" i="16"/>
  <c r="D1959" i="16"/>
  <c r="C1960" i="16"/>
  <c r="D1960" i="16"/>
  <c r="C1961" i="16"/>
  <c r="D1961" i="16"/>
  <c r="C1962" i="16"/>
  <c r="D1962" i="16"/>
  <c r="C1963" i="16"/>
  <c r="D1963" i="16"/>
  <c r="C1964" i="16"/>
  <c r="D1964" i="16"/>
  <c r="C1965" i="16"/>
  <c r="D1965" i="16"/>
  <c r="C1966" i="16"/>
  <c r="D1966" i="16"/>
  <c r="C1967" i="16"/>
  <c r="D1967" i="16"/>
  <c r="C1968" i="16"/>
  <c r="D1968" i="16"/>
  <c r="C1969" i="16"/>
  <c r="D1969" i="16"/>
  <c r="C1970" i="16"/>
  <c r="D1970" i="16"/>
  <c r="C1971" i="16"/>
  <c r="D1971" i="16"/>
  <c r="C1972" i="16"/>
  <c r="D1972" i="16"/>
  <c r="C1973" i="16"/>
  <c r="D1973" i="16"/>
  <c r="C1974" i="16"/>
  <c r="D1974" i="16"/>
  <c r="C1975" i="16"/>
  <c r="D1975" i="16"/>
  <c r="C1976" i="16"/>
  <c r="D1976" i="16"/>
  <c r="C1977" i="16"/>
  <c r="D1977" i="16"/>
  <c r="C1978" i="16"/>
  <c r="D1978" i="16"/>
  <c r="C1979" i="16"/>
  <c r="D1979" i="16"/>
  <c r="C1980" i="16"/>
  <c r="D1980" i="16"/>
  <c r="C1981" i="16"/>
  <c r="D1981" i="16"/>
  <c r="C1982" i="16"/>
  <c r="D1982" i="16"/>
  <c r="C1983" i="16"/>
  <c r="D1983" i="16"/>
  <c r="C1984" i="16"/>
  <c r="D1984" i="16"/>
  <c r="C1985" i="16"/>
  <c r="D1985" i="16"/>
  <c r="C1986" i="16"/>
  <c r="D1986" i="16"/>
  <c r="C1987" i="16"/>
  <c r="D1987" i="16"/>
  <c r="C1988" i="16"/>
  <c r="D1988" i="16"/>
  <c r="C1989" i="16"/>
  <c r="D1989" i="16"/>
  <c r="C1990" i="16"/>
  <c r="D1990" i="16"/>
  <c r="C1991" i="16"/>
  <c r="D1991" i="16"/>
  <c r="C1992" i="16"/>
  <c r="D1992" i="16"/>
  <c r="C1993" i="16"/>
  <c r="D1993" i="16"/>
  <c r="C1994" i="16"/>
  <c r="D1994" i="16"/>
  <c r="C1995" i="16"/>
  <c r="D1995" i="16"/>
  <c r="C1996" i="16"/>
  <c r="D1996" i="16"/>
  <c r="C1997" i="16"/>
  <c r="D1997" i="16"/>
  <c r="C1998" i="16"/>
  <c r="D1998" i="16"/>
  <c r="C1999" i="16"/>
  <c r="D1999" i="16"/>
  <c r="C2000" i="16"/>
  <c r="D2000" i="16"/>
  <c r="C2001" i="16"/>
  <c r="D2001" i="16"/>
  <c r="C2002" i="16"/>
  <c r="D2002" i="16"/>
  <c r="C2003" i="16"/>
  <c r="D2003" i="16"/>
  <c r="C2004" i="16"/>
  <c r="D2004" i="16"/>
  <c r="C2005" i="16"/>
  <c r="D2005" i="16"/>
  <c r="C2006" i="16"/>
  <c r="D2006" i="16"/>
  <c r="C2007" i="16"/>
  <c r="D2007" i="16"/>
  <c r="C2008" i="16"/>
  <c r="D2008" i="16"/>
  <c r="C2009" i="16"/>
  <c r="D2009" i="16"/>
  <c r="C2010" i="16"/>
  <c r="D2010" i="16"/>
  <c r="C2011" i="16"/>
  <c r="D2011" i="16"/>
  <c r="C2012" i="16"/>
  <c r="D2012" i="16"/>
  <c r="C2013" i="16"/>
  <c r="D2013" i="16"/>
  <c r="C2014" i="16"/>
  <c r="D2014" i="16"/>
  <c r="C2015" i="16"/>
  <c r="D2015" i="16"/>
  <c r="C2016" i="16"/>
  <c r="D2016" i="16"/>
  <c r="C2017" i="16"/>
  <c r="D2017" i="16"/>
  <c r="C2018" i="16"/>
  <c r="D2018" i="16"/>
  <c r="C2019" i="16"/>
  <c r="D2019" i="16"/>
  <c r="C2020" i="16"/>
  <c r="D2020" i="16"/>
  <c r="C2021" i="16"/>
  <c r="D2021" i="16"/>
  <c r="C2022" i="16"/>
  <c r="D2022" i="16"/>
  <c r="C2023" i="16"/>
  <c r="D2023" i="16"/>
  <c r="C2024" i="16"/>
  <c r="D2024" i="16"/>
  <c r="C2025" i="16"/>
  <c r="D2025" i="16"/>
  <c r="C2026" i="16"/>
  <c r="D2026" i="16"/>
  <c r="C2027" i="16"/>
  <c r="D2027" i="16"/>
  <c r="C2028" i="16"/>
  <c r="D2028" i="16"/>
  <c r="C2029" i="16"/>
  <c r="D2029" i="16"/>
  <c r="C2030" i="16"/>
  <c r="D2030" i="16"/>
  <c r="C2031" i="16"/>
  <c r="D2031" i="16"/>
  <c r="C2032" i="16"/>
  <c r="D2032" i="16"/>
  <c r="C2033" i="16"/>
  <c r="D2033" i="16"/>
  <c r="C2034" i="16"/>
  <c r="D2034" i="16"/>
  <c r="C2035" i="16"/>
  <c r="D2035" i="16"/>
  <c r="C2036" i="16"/>
  <c r="D2036" i="16"/>
  <c r="C2037" i="16"/>
  <c r="D2037" i="16"/>
  <c r="C2038" i="16"/>
  <c r="D2038" i="16"/>
  <c r="C2039" i="16"/>
  <c r="D2039" i="16"/>
  <c r="C2040" i="16"/>
  <c r="D2040" i="16"/>
  <c r="C2041" i="16"/>
  <c r="D2041" i="16"/>
  <c r="C2042" i="16"/>
  <c r="D2042" i="16"/>
  <c r="C2043" i="16"/>
  <c r="D2043" i="16"/>
  <c r="C2044" i="16"/>
  <c r="D2044" i="16"/>
  <c r="C2045" i="16"/>
  <c r="D2045" i="16"/>
  <c r="C2046" i="16"/>
  <c r="D2046" i="16"/>
  <c r="C2047" i="16"/>
  <c r="D2047" i="16"/>
  <c r="C2048" i="16"/>
  <c r="D2048" i="16"/>
  <c r="C2049" i="16"/>
  <c r="D2049" i="16"/>
  <c r="C2050" i="16"/>
  <c r="D2050" i="16"/>
  <c r="C2051" i="16"/>
  <c r="D2051" i="16"/>
  <c r="C2052" i="16"/>
  <c r="D2052" i="16"/>
  <c r="C2053" i="16"/>
  <c r="D2053" i="16"/>
  <c r="C2054" i="16"/>
  <c r="D2054" i="16"/>
  <c r="C2055" i="16"/>
  <c r="D2055" i="16"/>
  <c r="C2056" i="16"/>
  <c r="D2056" i="16"/>
  <c r="C2057" i="16"/>
  <c r="D2057" i="16"/>
  <c r="C2058" i="16"/>
  <c r="D2058" i="16"/>
  <c r="C2059" i="16"/>
  <c r="D2059" i="16"/>
  <c r="C2060" i="16"/>
  <c r="D2060" i="16"/>
  <c r="C2061" i="16"/>
  <c r="D2061" i="16"/>
  <c r="C2062" i="16"/>
  <c r="D2062" i="16"/>
  <c r="C2063" i="16"/>
  <c r="D2063" i="16"/>
  <c r="C2064" i="16"/>
  <c r="D2064" i="16"/>
  <c r="C2065" i="16"/>
  <c r="D2065" i="16"/>
  <c r="C2066" i="16"/>
  <c r="D2066" i="16"/>
  <c r="C2067" i="16"/>
  <c r="D2067" i="16"/>
  <c r="C2068" i="16"/>
  <c r="D2068" i="16"/>
  <c r="C2069" i="16"/>
  <c r="D2069" i="16"/>
  <c r="C2070" i="16"/>
  <c r="D2070" i="16"/>
  <c r="C2071" i="16"/>
  <c r="D2071" i="16"/>
  <c r="C2072" i="16"/>
  <c r="D2072" i="16"/>
  <c r="C2073" i="16"/>
  <c r="D2073" i="16"/>
  <c r="C2074" i="16"/>
  <c r="D2074" i="16"/>
  <c r="C2075" i="16"/>
  <c r="D2075" i="16"/>
  <c r="C2076" i="16"/>
  <c r="D2076" i="16"/>
  <c r="C2077" i="16"/>
  <c r="D2077" i="16"/>
  <c r="C2078" i="16"/>
  <c r="D2078" i="16"/>
  <c r="C2079" i="16"/>
  <c r="D2079" i="16"/>
  <c r="C2080" i="16"/>
  <c r="D2080" i="16"/>
  <c r="C2081" i="16"/>
  <c r="D2081" i="16"/>
  <c r="C2082" i="16"/>
  <c r="D2082" i="16"/>
  <c r="C2083" i="16"/>
  <c r="D2083" i="16"/>
  <c r="C2084" i="16"/>
  <c r="D2084" i="16"/>
  <c r="C2085" i="16"/>
  <c r="D2085" i="16"/>
  <c r="C2086" i="16"/>
  <c r="D2086" i="16"/>
  <c r="C2087" i="16"/>
  <c r="D2087" i="16"/>
  <c r="C2088" i="16"/>
  <c r="D2088" i="16"/>
  <c r="C2089" i="16"/>
  <c r="D2089" i="16"/>
  <c r="C2090" i="16"/>
  <c r="D2090" i="16"/>
  <c r="C2091" i="16"/>
  <c r="D2091" i="16"/>
  <c r="C2092" i="16"/>
  <c r="D2092" i="16"/>
  <c r="C2093" i="16"/>
  <c r="D2093" i="16"/>
  <c r="C2094" i="16"/>
  <c r="D2094" i="16"/>
  <c r="C2095" i="16"/>
  <c r="D2095" i="16"/>
  <c r="C2096" i="16"/>
  <c r="D2096" i="16"/>
  <c r="C2097" i="16"/>
  <c r="D2097" i="16"/>
  <c r="C2098" i="16"/>
  <c r="D2098" i="16"/>
  <c r="C2099" i="16"/>
  <c r="D2099" i="16"/>
  <c r="C2100" i="16"/>
  <c r="D2100" i="16"/>
  <c r="C2101" i="16"/>
  <c r="D2101" i="16"/>
  <c r="C2102" i="16"/>
  <c r="D2102" i="16"/>
  <c r="C2103" i="16"/>
  <c r="D2103" i="16"/>
  <c r="C2104" i="16"/>
  <c r="D2104" i="16"/>
  <c r="C2105" i="16"/>
  <c r="D2105" i="16"/>
  <c r="C2106" i="16"/>
  <c r="D2106" i="16"/>
  <c r="C2107" i="16"/>
  <c r="D2107" i="16"/>
  <c r="C2108" i="16"/>
  <c r="D2108" i="16"/>
  <c r="C2109" i="16"/>
  <c r="D2109" i="16"/>
  <c r="C2110" i="16"/>
  <c r="D2110" i="16"/>
  <c r="C2111" i="16"/>
  <c r="D2111" i="16"/>
  <c r="C2112" i="16"/>
  <c r="D2112" i="16"/>
  <c r="C2113" i="16"/>
  <c r="D2113" i="16"/>
  <c r="C2114" i="16"/>
  <c r="D2114" i="16"/>
  <c r="C2115" i="16"/>
  <c r="D2115" i="16"/>
  <c r="C2116" i="16"/>
  <c r="D2116" i="16"/>
  <c r="C2117" i="16"/>
  <c r="D2117" i="16"/>
  <c r="C2118" i="16"/>
  <c r="D2118" i="16"/>
  <c r="C2119" i="16"/>
  <c r="D2119" i="16"/>
  <c r="C2120" i="16"/>
  <c r="D2120" i="16"/>
  <c r="C2121" i="16"/>
  <c r="D2121" i="16"/>
  <c r="C2122" i="16"/>
  <c r="D2122" i="16"/>
  <c r="C2123" i="16"/>
  <c r="D2123" i="16"/>
  <c r="C2124" i="16"/>
  <c r="D2124" i="16"/>
  <c r="C2125" i="16"/>
  <c r="D2125" i="16"/>
  <c r="C2126" i="16"/>
  <c r="D2126" i="16"/>
  <c r="C2127" i="16"/>
  <c r="D2127" i="16"/>
  <c r="C2128" i="16"/>
  <c r="D2128" i="16"/>
  <c r="C2129" i="16"/>
  <c r="D2129" i="16"/>
  <c r="C2130" i="16"/>
  <c r="D2130" i="16"/>
  <c r="C2131" i="16"/>
  <c r="D2131" i="16"/>
  <c r="C2132" i="16"/>
  <c r="D2132" i="16"/>
  <c r="C2133" i="16"/>
  <c r="D2133" i="16"/>
  <c r="C2134" i="16"/>
  <c r="D2134" i="16"/>
  <c r="C2135" i="16"/>
  <c r="D2135" i="16"/>
  <c r="C2136" i="16"/>
  <c r="D2136" i="16"/>
  <c r="C2137" i="16"/>
  <c r="D2137" i="16"/>
  <c r="C2138" i="16"/>
  <c r="D2138" i="16"/>
  <c r="C2139" i="16"/>
  <c r="D2139" i="16"/>
  <c r="C2140" i="16"/>
  <c r="D2140" i="16"/>
  <c r="C2141" i="16"/>
  <c r="D2141" i="16"/>
  <c r="C2142" i="16"/>
  <c r="D2142" i="16"/>
  <c r="C2143" i="16"/>
  <c r="D2143" i="16"/>
  <c r="C2144" i="16"/>
  <c r="D2144" i="16"/>
  <c r="C2145" i="16"/>
  <c r="D2145" i="16"/>
  <c r="C2146" i="16"/>
  <c r="D2146" i="16"/>
  <c r="C2147" i="16"/>
  <c r="D2147" i="16"/>
  <c r="C2148" i="16"/>
  <c r="D2148" i="16"/>
  <c r="C2149" i="16"/>
  <c r="D2149" i="16"/>
  <c r="C2150" i="16"/>
  <c r="D2150" i="16"/>
  <c r="C2151" i="16"/>
  <c r="D2151" i="16"/>
  <c r="C2152" i="16"/>
  <c r="D2152" i="16"/>
  <c r="C2153" i="16"/>
  <c r="D2153" i="16"/>
  <c r="C2154" i="16"/>
  <c r="D2154" i="16"/>
  <c r="C2155" i="16"/>
  <c r="D2155" i="16"/>
  <c r="C2156" i="16"/>
  <c r="D2156" i="16"/>
  <c r="C2157" i="16"/>
  <c r="D2157" i="16"/>
  <c r="C2158" i="16"/>
  <c r="D2158" i="16"/>
  <c r="C2159" i="16"/>
  <c r="D2159" i="16"/>
  <c r="C2160" i="16"/>
  <c r="D2160" i="16"/>
  <c r="C2161" i="16"/>
  <c r="D2161" i="16"/>
  <c r="C2162" i="16"/>
  <c r="D2162" i="16"/>
  <c r="C2163" i="16"/>
  <c r="D2163" i="16"/>
  <c r="C2164" i="16"/>
  <c r="D2164" i="16"/>
  <c r="C2165" i="16"/>
  <c r="D2165" i="16"/>
  <c r="C2166" i="16"/>
  <c r="D2166" i="16"/>
  <c r="C2167" i="16"/>
  <c r="D2167" i="16"/>
  <c r="C2168" i="16"/>
  <c r="D2168" i="16"/>
  <c r="C2169" i="16"/>
  <c r="D2169" i="16"/>
  <c r="C2170" i="16"/>
  <c r="D2170" i="16"/>
  <c r="C2171" i="16"/>
  <c r="D2171" i="16"/>
  <c r="C2172" i="16"/>
  <c r="D2172" i="16"/>
  <c r="C2173" i="16"/>
  <c r="D2173" i="16"/>
  <c r="C2174" i="16"/>
  <c r="D2174" i="16"/>
  <c r="C2175" i="16"/>
  <c r="D2175" i="16"/>
  <c r="C2176" i="16"/>
  <c r="D2176" i="16"/>
  <c r="C2177" i="16"/>
  <c r="D2177" i="16"/>
  <c r="C2178" i="16"/>
  <c r="D2178" i="16"/>
  <c r="C2179" i="16"/>
  <c r="D2179" i="16"/>
  <c r="C2180" i="16"/>
  <c r="D2180" i="16"/>
  <c r="C2181" i="16"/>
  <c r="D2181" i="16"/>
  <c r="C2182" i="16"/>
  <c r="D2182" i="16"/>
  <c r="C2183" i="16"/>
  <c r="D2183" i="16"/>
  <c r="C2184" i="16"/>
  <c r="D2184" i="16"/>
  <c r="C2185" i="16"/>
  <c r="D2185" i="16"/>
  <c r="C2186" i="16"/>
  <c r="D2186" i="16"/>
  <c r="C2187" i="16"/>
  <c r="D2187" i="16"/>
  <c r="C2188" i="16"/>
  <c r="D2188" i="16"/>
  <c r="C2189" i="16"/>
  <c r="D2189" i="16"/>
  <c r="C2190" i="16"/>
  <c r="D2190" i="16"/>
  <c r="C2191" i="16"/>
  <c r="D2191" i="16"/>
  <c r="C2192" i="16"/>
  <c r="D2192" i="16"/>
  <c r="C2193" i="16"/>
  <c r="D2193" i="16"/>
  <c r="C2194" i="16"/>
  <c r="D2194" i="16"/>
  <c r="C2195" i="16"/>
  <c r="D2195" i="16"/>
  <c r="C2196" i="16"/>
  <c r="D2196" i="16"/>
  <c r="C2197" i="16"/>
  <c r="D2197" i="16"/>
  <c r="C2198" i="16"/>
  <c r="D2198" i="16"/>
  <c r="C2199" i="16"/>
  <c r="D2199" i="16"/>
  <c r="C2200" i="16"/>
  <c r="D2200" i="16"/>
  <c r="C2201" i="16"/>
  <c r="D2201" i="16"/>
  <c r="C2202" i="16"/>
  <c r="D2202" i="16"/>
  <c r="C2203" i="16"/>
  <c r="D2203" i="16"/>
  <c r="C2204" i="16"/>
  <c r="D2204" i="16"/>
  <c r="C2205" i="16"/>
  <c r="D2205" i="16"/>
  <c r="C2206" i="16"/>
  <c r="D2206" i="16"/>
  <c r="C2207" i="16"/>
  <c r="D2207" i="16"/>
  <c r="C2208" i="16"/>
  <c r="D2208" i="16"/>
  <c r="C2209" i="16"/>
  <c r="D2209" i="16"/>
  <c r="C2210" i="16"/>
  <c r="D2210" i="16"/>
  <c r="C2211" i="16"/>
  <c r="D2211" i="16"/>
  <c r="C2212" i="16"/>
  <c r="D2212" i="16"/>
  <c r="C2213" i="16"/>
  <c r="D2213" i="16"/>
  <c r="C2214" i="16"/>
  <c r="D2214" i="16"/>
  <c r="C2215" i="16"/>
  <c r="D2215" i="16"/>
  <c r="C2216" i="16"/>
  <c r="D2216" i="16"/>
  <c r="C2217" i="16"/>
  <c r="D2217" i="16"/>
  <c r="C2218" i="16"/>
  <c r="D2218" i="16"/>
  <c r="C2219" i="16"/>
  <c r="D2219" i="16"/>
  <c r="C2220" i="16"/>
  <c r="D2220" i="16"/>
  <c r="C2221" i="16"/>
  <c r="D2221" i="16"/>
  <c r="C2222" i="16"/>
  <c r="D2222" i="16"/>
  <c r="C2223" i="16"/>
  <c r="D2223" i="16"/>
  <c r="C2224" i="16"/>
  <c r="D2224" i="16"/>
  <c r="C2225" i="16"/>
  <c r="D2225" i="16"/>
  <c r="C2226" i="16"/>
  <c r="D2226" i="16"/>
  <c r="C2227" i="16"/>
  <c r="D2227" i="16"/>
  <c r="C2228" i="16"/>
  <c r="D2228" i="16"/>
  <c r="C2229" i="16"/>
  <c r="D2229" i="16"/>
  <c r="C2230" i="16"/>
  <c r="D2230" i="16"/>
  <c r="C2231" i="16"/>
  <c r="D2231" i="16"/>
  <c r="C2232" i="16"/>
  <c r="D2232" i="16"/>
  <c r="C2233" i="16"/>
  <c r="D2233" i="16"/>
  <c r="C2234" i="16"/>
  <c r="D2234" i="16"/>
  <c r="C2235" i="16"/>
  <c r="D2235" i="16"/>
  <c r="C2236" i="16"/>
  <c r="D2236" i="16"/>
  <c r="C2237" i="16"/>
  <c r="D2237" i="16"/>
  <c r="C2238" i="16"/>
  <c r="D2238" i="16"/>
  <c r="C2239" i="16"/>
  <c r="D2239" i="16"/>
  <c r="C2240" i="16"/>
  <c r="D2240" i="16"/>
  <c r="C2241" i="16"/>
  <c r="D2241" i="16"/>
  <c r="C2242" i="16"/>
  <c r="D2242" i="16"/>
  <c r="C2243" i="16"/>
  <c r="D2243" i="16"/>
  <c r="C2244" i="16"/>
  <c r="D2244" i="16"/>
  <c r="C2245" i="16"/>
  <c r="D2245" i="16"/>
  <c r="C2246" i="16"/>
  <c r="D2246" i="16"/>
  <c r="C2247" i="16"/>
  <c r="D2247" i="16"/>
  <c r="C2248" i="16"/>
  <c r="D2248" i="16"/>
  <c r="C2249" i="16"/>
  <c r="D2249" i="16"/>
  <c r="C2250" i="16"/>
  <c r="D2250" i="16"/>
  <c r="C2251" i="16"/>
  <c r="D2251" i="16"/>
  <c r="C2252" i="16"/>
  <c r="D2252" i="16"/>
  <c r="C2253" i="16"/>
  <c r="D2253" i="16"/>
  <c r="C2254" i="16"/>
  <c r="D2254" i="16"/>
  <c r="C2255" i="16"/>
  <c r="D2255" i="16"/>
  <c r="C2256" i="16"/>
  <c r="D2256" i="16"/>
  <c r="C2257" i="16"/>
  <c r="D2257" i="16"/>
  <c r="C2258" i="16"/>
  <c r="D2258" i="16"/>
  <c r="C2259" i="16"/>
  <c r="D2259" i="16"/>
  <c r="C2260" i="16"/>
  <c r="D2260" i="16"/>
  <c r="C2261" i="16"/>
  <c r="D2261" i="16"/>
  <c r="C2262" i="16"/>
  <c r="D2262" i="16"/>
  <c r="C2263" i="16"/>
  <c r="D2263" i="16"/>
  <c r="C2264" i="16"/>
  <c r="D2264" i="16"/>
  <c r="C2265" i="16"/>
  <c r="D2265" i="16"/>
  <c r="C2266" i="16"/>
  <c r="D2266" i="16"/>
  <c r="C2267" i="16"/>
  <c r="D2267" i="16"/>
  <c r="C2268" i="16"/>
  <c r="D2268" i="16"/>
  <c r="C2269" i="16"/>
  <c r="D2269" i="16"/>
  <c r="C2270" i="16"/>
  <c r="D2270" i="16"/>
  <c r="C2271" i="16"/>
  <c r="D2271" i="16"/>
  <c r="C2272" i="16"/>
  <c r="D2272" i="16"/>
  <c r="C2273" i="16"/>
  <c r="D2273" i="16"/>
  <c r="C2274" i="16"/>
  <c r="D2274" i="16"/>
  <c r="C2275" i="16"/>
  <c r="D2275" i="16"/>
  <c r="C2276" i="16"/>
  <c r="D2276" i="16"/>
  <c r="C2277" i="16"/>
  <c r="D2277" i="16"/>
  <c r="C2278" i="16"/>
  <c r="D2278" i="16"/>
  <c r="C2279" i="16"/>
  <c r="D2279" i="16"/>
  <c r="C2280" i="16"/>
  <c r="D2280" i="16"/>
  <c r="C2281" i="16"/>
  <c r="D2281" i="16"/>
  <c r="C2282" i="16"/>
  <c r="D2282" i="16"/>
  <c r="C2283" i="16"/>
  <c r="D2283" i="16"/>
  <c r="C2284" i="16"/>
  <c r="D2284" i="16"/>
  <c r="C2285" i="16"/>
  <c r="D2285" i="16"/>
  <c r="C2286" i="16"/>
  <c r="D2286" i="16"/>
  <c r="C2287" i="16"/>
  <c r="D2287" i="16"/>
  <c r="C2288" i="16"/>
  <c r="D2288" i="16"/>
  <c r="C2289" i="16"/>
  <c r="D2289" i="16"/>
  <c r="C2290" i="16"/>
  <c r="D2290" i="16"/>
  <c r="C2291" i="16"/>
  <c r="D2291" i="16"/>
  <c r="C2292" i="16"/>
  <c r="D2292" i="16"/>
  <c r="C2293" i="16"/>
  <c r="D2293" i="16"/>
  <c r="C2294" i="16"/>
  <c r="D2294" i="16"/>
  <c r="C2295" i="16"/>
  <c r="D2295" i="16"/>
  <c r="C2296" i="16"/>
  <c r="D2296" i="16"/>
  <c r="C2297" i="16"/>
  <c r="D2297" i="16"/>
  <c r="C2298" i="16"/>
  <c r="D2298" i="16"/>
  <c r="C2299" i="16"/>
  <c r="D2299" i="16"/>
  <c r="C2300" i="16"/>
  <c r="D2300" i="16"/>
  <c r="C2301" i="16"/>
  <c r="D2301" i="16"/>
  <c r="C2302" i="16"/>
  <c r="D2302" i="16"/>
  <c r="C2303" i="16"/>
  <c r="D2303" i="16"/>
  <c r="C2304" i="16"/>
  <c r="D2304" i="16"/>
  <c r="C2305" i="16"/>
  <c r="D2305" i="16"/>
  <c r="C2306" i="16"/>
  <c r="D2306" i="16"/>
  <c r="C2307" i="16"/>
  <c r="D2307" i="16"/>
  <c r="C2308" i="16"/>
  <c r="D2308" i="16"/>
  <c r="C2309" i="16"/>
  <c r="D2309" i="16"/>
  <c r="C2310" i="16"/>
  <c r="D2310" i="16"/>
  <c r="C2311" i="16"/>
  <c r="D2311" i="16"/>
  <c r="C2312" i="16"/>
  <c r="D2312" i="16"/>
  <c r="C2313" i="16"/>
  <c r="D2313" i="16"/>
  <c r="C2314" i="16"/>
  <c r="D2314" i="16"/>
  <c r="C2315" i="16"/>
  <c r="D2315" i="16"/>
  <c r="C2316" i="16"/>
  <c r="D2316" i="16"/>
  <c r="C2317" i="16"/>
  <c r="D2317" i="16"/>
  <c r="C2318" i="16"/>
  <c r="D2318" i="16"/>
  <c r="C2319" i="16"/>
  <c r="D2319" i="16"/>
  <c r="C2320" i="16"/>
  <c r="D2320" i="16"/>
  <c r="C2321" i="16"/>
  <c r="D2321" i="16"/>
  <c r="C2322" i="16"/>
  <c r="D2322" i="16"/>
  <c r="C2323" i="16"/>
  <c r="D2323" i="16"/>
  <c r="C2324" i="16"/>
  <c r="D2324" i="16"/>
  <c r="C2325" i="16"/>
  <c r="D2325" i="16"/>
  <c r="C2326" i="16"/>
  <c r="D2326" i="16"/>
  <c r="C2327" i="16"/>
  <c r="D2327" i="16"/>
  <c r="C2328" i="16"/>
  <c r="D2328" i="16"/>
  <c r="C2329" i="16"/>
  <c r="D2329" i="16"/>
  <c r="C2330" i="16"/>
  <c r="D2330" i="16"/>
  <c r="C2331" i="16"/>
  <c r="D2331" i="16"/>
  <c r="C2332" i="16"/>
  <c r="D2332" i="16"/>
  <c r="C2333" i="16"/>
  <c r="D2333" i="16"/>
  <c r="C2334" i="16"/>
  <c r="D2334" i="16"/>
  <c r="C2335" i="16"/>
  <c r="D2335" i="16"/>
  <c r="C2336" i="16"/>
  <c r="D2336" i="16"/>
  <c r="C2337" i="16"/>
  <c r="D2337" i="16"/>
  <c r="C2338" i="16"/>
  <c r="D2338" i="16"/>
  <c r="C2339" i="16"/>
  <c r="D2339" i="16"/>
  <c r="C2340" i="16"/>
  <c r="D2340" i="16"/>
  <c r="C2341" i="16"/>
  <c r="D2341" i="16"/>
  <c r="C2342" i="16"/>
  <c r="D2342" i="16"/>
  <c r="C2343" i="16"/>
  <c r="D2343" i="16"/>
  <c r="C2344" i="16"/>
  <c r="D2344" i="16"/>
  <c r="C2345" i="16"/>
  <c r="D2345" i="16"/>
  <c r="C2346" i="16"/>
  <c r="D2346" i="16"/>
  <c r="C2347" i="16"/>
  <c r="D2347" i="16"/>
  <c r="C2348" i="16"/>
  <c r="D2348" i="16"/>
  <c r="C2349" i="16"/>
  <c r="D2349" i="16"/>
  <c r="C2350" i="16"/>
  <c r="D2350" i="16"/>
  <c r="C2351" i="16"/>
  <c r="D2351" i="16"/>
  <c r="C2352" i="16"/>
  <c r="D2352" i="16"/>
  <c r="C2353" i="16"/>
  <c r="D2353" i="16"/>
  <c r="C2354" i="16"/>
  <c r="D2354" i="16"/>
  <c r="C2355" i="16"/>
  <c r="D2355" i="16"/>
  <c r="C2356" i="16"/>
  <c r="D2356" i="16"/>
  <c r="C2357" i="16"/>
  <c r="D2357" i="16"/>
  <c r="C2358" i="16"/>
  <c r="D2358" i="16"/>
  <c r="C2359" i="16"/>
  <c r="D2359" i="16"/>
  <c r="C2360" i="16"/>
  <c r="D2360" i="16"/>
  <c r="C2361" i="16"/>
  <c r="D2361" i="16"/>
  <c r="C2362" i="16"/>
  <c r="D2362" i="16"/>
  <c r="C2363" i="16"/>
  <c r="D2363" i="16"/>
  <c r="C2364" i="16"/>
  <c r="D2364" i="16"/>
  <c r="C2365" i="16"/>
  <c r="D2365" i="16"/>
  <c r="C2366" i="16"/>
  <c r="D2366" i="16"/>
  <c r="C2367" i="16"/>
  <c r="D2367" i="16"/>
  <c r="C2368" i="16"/>
  <c r="D2368" i="16"/>
  <c r="C2369" i="16"/>
  <c r="D2369" i="16"/>
  <c r="C2370" i="16"/>
  <c r="D2370" i="16"/>
  <c r="C2371" i="16"/>
  <c r="D2371" i="16"/>
  <c r="C2372" i="16"/>
  <c r="D2372" i="16"/>
  <c r="C2373" i="16"/>
  <c r="D2373" i="16"/>
  <c r="C2374" i="16"/>
  <c r="D2374" i="16"/>
  <c r="C2375" i="16"/>
  <c r="D2375" i="16"/>
  <c r="C2376" i="16"/>
  <c r="D2376" i="16"/>
  <c r="C2377" i="16"/>
  <c r="D2377" i="16"/>
  <c r="C2378" i="16"/>
  <c r="D2378" i="16"/>
  <c r="C2379" i="16"/>
  <c r="D2379" i="16"/>
  <c r="C2380" i="16"/>
  <c r="D2380" i="16"/>
  <c r="C2381" i="16"/>
  <c r="D2381" i="16"/>
  <c r="C2382" i="16"/>
  <c r="D2382" i="16"/>
  <c r="C2383" i="16"/>
  <c r="D2383" i="16"/>
  <c r="C2384" i="16"/>
  <c r="D2384" i="16"/>
  <c r="C2385" i="16"/>
  <c r="D2385" i="16"/>
  <c r="C2386" i="16"/>
  <c r="D2386" i="16"/>
  <c r="C2387" i="16"/>
  <c r="D2387" i="16"/>
  <c r="C2388" i="16"/>
  <c r="D2388" i="16"/>
  <c r="C2389" i="16"/>
  <c r="D2389" i="16"/>
  <c r="C2390" i="16"/>
  <c r="D2390" i="16"/>
  <c r="C2391" i="16"/>
  <c r="D2391" i="16"/>
  <c r="C2392" i="16"/>
  <c r="D2392" i="16"/>
  <c r="C2393" i="16"/>
  <c r="D2393" i="16"/>
  <c r="D2394" i="16"/>
  <c r="D2395" i="16"/>
  <c r="D2396" i="16"/>
  <c r="D2397" i="16"/>
  <c r="D2398" i="16"/>
  <c r="D2399" i="16"/>
  <c r="D2400" i="16"/>
  <c r="D2401" i="16"/>
  <c r="D2402" i="16"/>
  <c r="D2403" i="16"/>
  <c r="D2404" i="16"/>
  <c r="D2405" i="16"/>
  <c r="D2406" i="16"/>
  <c r="D2407" i="16"/>
  <c r="D2408" i="16"/>
  <c r="D2409" i="16"/>
  <c r="D2410" i="16"/>
  <c r="D2411" i="16"/>
  <c r="D2412" i="16"/>
  <c r="D2413" i="16"/>
  <c r="D2414" i="16"/>
  <c r="D2415" i="16"/>
  <c r="D2416" i="16"/>
  <c r="D2417" i="16"/>
  <c r="D2418" i="16"/>
  <c r="D2419" i="16"/>
  <c r="D2420" i="16"/>
  <c r="D2421" i="16"/>
  <c r="D2422" i="16"/>
  <c r="D2423" i="16"/>
  <c r="D2424" i="16"/>
  <c r="D2425" i="16"/>
  <c r="D2426" i="16"/>
  <c r="D2427" i="16"/>
  <c r="D2428" i="16"/>
  <c r="D2429" i="16"/>
  <c r="D2430" i="16"/>
  <c r="D2431" i="16"/>
  <c r="D2432" i="16"/>
  <c r="D2433" i="16"/>
  <c r="D2434" i="16"/>
  <c r="D2435" i="16"/>
  <c r="D2436" i="16"/>
  <c r="D2437" i="16"/>
  <c r="D2438" i="16"/>
  <c r="D2439" i="16"/>
  <c r="D2440" i="16"/>
  <c r="D2441" i="16"/>
  <c r="D2442" i="16"/>
  <c r="D2443" i="16"/>
  <c r="D2444" i="16"/>
  <c r="D2445" i="16"/>
  <c r="D2446" i="16"/>
  <c r="D2447" i="16"/>
  <c r="D2448" i="16"/>
  <c r="D2449" i="16"/>
  <c r="D2450" i="16"/>
  <c r="D2451" i="16"/>
  <c r="D2452" i="16"/>
  <c r="D2453" i="16"/>
  <c r="D2454" i="16"/>
  <c r="D2455" i="16"/>
  <c r="D2456" i="16"/>
  <c r="D2457" i="16"/>
  <c r="D2458" i="16"/>
  <c r="D2459" i="16"/>
  <c r="D2460" i="16"/>
  <c r="D2461" i="16"/>
  <c r="D2462" i="16"/>
  <c r="D2463" i="16"/>
  <c r="D2464" i="16"/>
  <c r="D2465" i="16"/>
  <c r="D2466" i="16"/>
  <c r="D2467" i="16"/>
  <c r="D2468" i="16"/>
  <c r="D2469" i="16"/>
  <c r="D2470" i="16"/>
  <c r="D2471" i="16"/>
  <c r="D2472" i="16"/>
  <c r="D2473" i="16"/>
  <c r="D2474" i="16"/>
  <c r="D2475" i="16"/>
  <c r="D2476" i="16"/>
  <c r="D2477" i="16"/>
  <c r="D2478" i="16"/>
  <c r="D2479" i="16"/>
  <c r="D2480" i="16"/>
  <c r="D2481" i="16"/>
  <c r="D2482" i="16"/>
  <c r="C2483" i="16"/>
  <c r="D2483" i="16"/>
  <c r="C2484" i="16"/>
  <c r="D2484" i="16"/>
  <c r="C2485" i="16"/>
  <c r="D2485" i="16"/>
  <c r="C2486" i="16"/>
  <c r="D2486" i="16"/>
  <c r="C2487" i="16"/>
  <c r="D2487" i="16"/>
  <c r="C2488" i="16"/>
  <c r="D2488" i="16"/>
  <c r="C2489" i="16"/>
  <c r="D2489" i="16"/>
  <c r="C2490" i="16"/>
  <c r="D2490" i="16"/>
  <c r="C2491" i="16"/>
  <c r="D2491" i="16"/>
  <c r="C2492" i="16"/>
  <c r="D2492" i="16"/>
  <c r="C2493" i="16"/>
  <c r="D2493" i="16"/>
  <c r="C2494" i="16"/>
  <c r="D2494" i="16"/>
  <c r="C2495" i="16"/>
  <c r="D2495" i="16"/>
  <c r="C2496" i="16"/>
  <c r="D2496" i="16"/>
  <c r="C2497" i="16"/>
  <c r="D2497" i="16"/>
  <c r="C2498" i="16"/>
  <c r="D2498" i="16"/>
  <c r="C2499" i="16"/>
  <c r="D2499" i="16"/>
  <c r="C2500" i="16"/>
  <c r="D2500" i="16"/>
  <c r="C2501" i="16"/>
  <c r="D2501" i="16"/>
  <c r="C2502" i="16"/>
  <c r="D2502" i="16"/>
  <c r="C2503" i="16"/>
  <c r="D2503" i="16"/>
  <c r="C2504" i="16"/>
  <c r="D2504" i="16"/>
  <c r="C2505" i="16"/>
  <c r="D2505" i="16"/>
  <c r="C2506" i="16"/>
  <c r="D2506" i="16"/>
  <c r="C2507" i="16"/>
  <c r="D2507" i="16"/>
  <c r="C2508" i="16"/>
  <c r="D2508" i="16"/>
  <c r="C2509" i="16"/>
  <c r="D2509" i="16"/>
  <c r="C2510" i="16"/>
  <c r="D2510" i="16"/>
  <c r="C2511" i="16"/>
  <c r="D2511" i="16"/>
  <c r="C2512" i="16"/>
  <c r="D2512" i="16"/>
  <c r="C2513" i="16"/>
  <c r="D2513" i="16"/>
  <c r="C2514" i="16"/>
  <c r="D2514" i="16"/>
  <c r="C2515" i="16"/>
  <c r="D2515" i="16"/>
  <c r="C2516" i="16"/>
  <c r="D2516" i="16"/>
  <c r="C2517" i="16"/>
  <c r="D2517" i="16"/>
  <c r="C2518" i="16"/>
  <c r="D2518" i="16"/>
  <c r="C2519" i="16"/>
  <c r="D2519" i="16"/>
  <c r="C2520" i="16"/>
  <c r="D2520" i="16"/>
  <c r="C2521" i="16"/>
  <c r="D2521" i="16"/>
  <c r="C2522" i="16"/>
  <c r="D2522" i="16"/>
  <c r="C2523" i="16"/>
  <c r="D2523" i="16"/>
  <c r="C2524" i="16"/>
  <c r="D2524" i="16"/>
  <c r="C2525" i="16"/>
  <c r="D2525" i="16"/>
  <c r="C2526" i="16"/>
  <c r="D2526" i="16"/>
  <c r="C2527" i="16"/>
  <c r="D2527" i="16"/>
  <c r="C2528" i="16"/>
  <c r="D2528" i="16"/>
  <c r="C2529" i="16"/>
  <c r="D2529" i="16"/>
  <c r="C2530" i="16"/>
  <c r="D2530" i="16"/>
  <c r="C2531" i="16"/>
  <c r="D2531" i="16"/>
  <c r="C2532" i="16"/>
  <c r="D2532" i="16"/>
  <c r="C2533" i="16"/>
  <c r="D2533" i="16"/>
  <c r="C2534" i="16"/>
  <c r="D2534" i="16"/>
  <c r="C2535" i="16"/>
  <c r="D2535" i="16"/>
  <c r="C2536" i="16"/>
  <c r="D2536" i="16"/>
  <c r="C2537" i="16"/>
  <c r="D2537" i="16"/>
  <c r="C2538" i="16"/>
  <c r="D2538" i="16"/>
  <c r="C2539" i="16"/>
  <c r="D2539" i="16"/>
  <c r="C2540" i="16"/>
  <c r="D2540" i="16"/>
  <c r="C2541" i="16"/>
  <c r="D2541" i="16"/>
  <c r="C2542" i="16"/>
  <c r="D2542" i="16"/>
  <c r="C2543" i="16"/>
  <c r="D2543" i="16"/>
  <c r="C2544" i="16"/>
  <c r="D2544" i="16"/>
  <c r="C2545" i="16"/>
  <c r="D2545" i="16"/>
  <c r="C2546" i="16"/>
  <c r="D2546" i="16"/>
  <c r="C2547" i="16"/>
  <c r="D2547" i="16"/>
  <c r="C2548" i="16"/>
  <c r="D2548" i="16"/>
  <c r="C2549" i="16"/>
  <c r="D2549" i="16"/>
  <c r="C2550" i="16"/>
  <c r="D2550" i="16"/>
  <c r="C2551" i="16"/>
  <c r="D2551" i="16"/>
  <c r="C2552" i="16"/>
  <c r="D2552" i="16"/>
  <c r="C2553" i="16"/>
  <c r="D2553" i="16"/>
  <c r="C2554" i="16"/>
  <c r="D2554" i="16"/>
  <c r="C2555" i="16"/>
  <c r="D2555" i="16"/>
  <c r="C2556" i="16"/>
  <c r="D2556" i="16"/>
  <c r="C2557" i="16"/>
  <c r="D2557" i="16"/>
  <c r="C2558" i="16"/>
  <c r="D2558" i="16"/>
  <c r="C2559" i="16"/>
  <c r="D2559" i="16"/>
  <c r="C2560" i="16"/>
  <c r="D2560" i="16"/>
  <c r="C2561" i="16"/>
  <c r="D2561" i="16"/>
  <c r="C2562" i="16"/>
  <c r="D2562" i="16"/>
  <c r="C2563" i="16"/>
  <c r="D2563" i="16"/>
  <c r="C2564" i="16"/>
  <c r="D2564" i="16"/>
  <c r="C2565" i="16"/>
  <c r="D2565" i="16"/>
  <c r="C2566" i="16"/>
  <c r="D2566" i="16"/>
  <c r="C2567" i="16"/>
  <c r="D2567" i="16"/>
  <c r="C2568" i="16"/>
  <c r="D2568" i="16"/>
  <c r="C2569" i="16"/>
  <c r="D2569" i="16"/>
  <c r="C2570" i="16"/>
  <c r="D2570" i="16"/>
  <c r="C2571" i="16"/>
  <c r="D2571" i="16"/>
  <c r="C2572" i="16"/>
  <c r="D2572" i="16"/>
  <c r="C2573" i="16"/>
  <c r="D2573" i="16"/>
  <c r="C2574" i="16"/>
  <c r="D2574" i="16"/>
  <c r="C2575" i="16"/>
  <c r="D2575" i="16"/>
  <c r="C2576" i="16"/>
  <c r="D2576" i="16"/>
  <c r="C2577" i="16"/>
  <c r="D2577" i="16"/>
  <c r="C2578" i="16"/>
  <c r="D2578" i="16"/>
  <c r="C2579" i="16"/>
  <c r="D2579" i="16"/>
  <c r="C2580" i="16"/>
  <c r="D2580" i="16"/>
  <c r="C2581" i="16"/>
  <c r="D2581" i="16"/>
  <c r="C2582" i="16"/>
  <c r="D2582" i="16"/>
  <c r="C2583" i="16"/>
  <c r="D2583" i="16"/>
  <c r="C2584" i="16"/>
  <c r="D2584" i="16"/>
  <c r="C2585" i="16"/>
  <c r="D2585" i="16"/>
  <c r="C2586" i="16"/>
  <c r="D2586" i="16"/>
  <c r="C2587" i="16"/>
  <c r="D2587" i="16"/>
  <c r="C2588" i="16"/>
  <c r="D2588" i="16"/>
  <c r="C2589" i="16"/>
  <c r="D2589" i="16"/>
  <c r="C2590" i="16"/>
  <c r="D2590" i="16"/>
  <c r="C2591" i="16"/>
  <c r="D2591" i="16"/>
  <c r="C2592" i="16"/>
  <c r="D2592" i="16"/>
  <c r="C2593" i="16"/>
  <c r="D2593" i="16"/>
  <c r="C2594" i="16"/>
  <c r="D2594" i="16"/>
  <c r="C2595" i="16"/>
  <c r="D2595" i="16"/>
  <c r="C2596" i="16"/>
  <c r="D2596" i="16"/>
  <c r="C2597" i="16"/>
  <c r="D2597" i="16"/>
  <c r="C2598" i="16"/>
  <c r="D2598" i="16"/>
  <c r="C2599" i="16"/>
  <c r="D2599" i="16"/>
  <c r="C2600" i="16"/>
  <c r="D2600" i="16"/>
  <c r="C2601" i="16"/>
  <c r="D2601" i="16"/>
  <c r="C2602" i="16"/>
  <c r="D2602" i="16"/>
  <c r="C2603" i="16"/>
  <c r="D2603" i="16"/>
  <c r="C2604" i="16"/>
  <c r="D2604" i="16"/>
  <c r="C2605" i="16"/>
  <c r="D2605" i="16"/>
  <c r="C2606" i="16"/>
  <c r="D2606" i="16"/>
  <c r="C2607" i="16"/>
  <c r="D2607" i="16"/>
  <c r="C2608" i="16"/>
  <c r="D2608" i="16"/>
  <c r="C2609" i="16"/>
  <c r="D2609" i="16"/>
  <c r="C2610" i="16"/>
  <c r="D2610" i="16"/>
  <c r="C2611" i="16"/>
  <c r="D2611" i="16"/>
  <c r="C2612" i="16"/>
  <c r="D2612" i="16"/>
  <c r="C2613" i="16"/>
  <c r="D2613" i="16"/>
  <c r="C2614" i="16"/>
  <c r="D2614" i="16"/>
  <c r="C2615" i="16"/>
  <c r="D2615" i="16"/>
  <c r="C2616" i="16"/>
  <c r="D2616" i="16"/>
  <c r="C2617" i="16"/>
  <c r="D2617" i="16"/>
  <c r="C2618" i="16"/>
  <c r="D2618" i="16"/>
  <c r="C2619" i="16"/>
  <c r="D2619" i="16"/>
  <c r="C2620" i="16"/>
  <c r="D2620" i="16"/>
  <c r="C2621" i="16"/>
  <c r="D2621" i="16"/>
  <c r="C2622" i="16"/>
  <c r="D2622" i="16"/>
  <c r="C2623" i="16"/>
  <c r="D2623" i="16"/>
  <c r="C2624" i="16"/>
  <c r="D2624" i="16"/>
  <c r="C2625" i="16"/>
  <c r="D2625" i="16"/>
  <c r="C2626" i="16"/>
  <c r="D2626" i="16"/>
  <c r="C2627" i="16"/>
  <c r="D2627" i="16"/>
  <c r="C2628" i="16"/>
  <c r="D2628" i="16"/>
  <c r="C2629" i="16"/>
  <c r="D2629" i="16"/>
  <c r="C2630" i="16"/>
  <c r="D2630" i="16"/>
  <c r="C2631" i="16"/>
  <c r="D2631" i="16"/>
  <c r="C2632" i="16"/>
  <c r="D2632" i="16"/>
  <c r="C2633" i="16"/>
  <c r="D2633" i="16"/>
  <c r="C2634" i="16"/>
  <c r="D2634" i="16"/>
  <c r="C2635" i="16"/>
  <c r="D2635" i="16"/>
  <c r="C2636" i="16"/>
  <c r="D2636" i="16"/>
  <c r="C2637" i="16"/>
  <c r="D2637" i="16"/>
  <c r="C2638" i="16"/>
  <c r="D2638" i="16"/>
  <c r="C2639" i="16"/>
  <c r="D2639" i="16"/>
  <c r="C2640" i="16"/>
  <c r="D2640" i="16"/>
  <c r="C2641" i="16"/>
  <c r="D2641" i="16"/>
  <c r="C2642" i="16"/>
  <c r="D2642" i="16"/>
  <c r="C2643" i="16"/>
  <c r="D2643" i="16"/>
  <c r="C2644" i="16"/>
  <c r="D2644" i="16"/>
  <c r="C2645" i="16"/>
  <c r="D2645" i="16"/>
  <c r="C2646" i="16"/>
  <c r="D2646" i="16"/>
  <c r="C2647" i="16"/>
  <c r="D2647" i="16"/>
  <c r="C2648" i="16"/>
  <c r="D2648" i="16"/>
  <c r="C2649" i="16"/>
  <c r="D2649" i="16"/>
  <c r="C2650" i="16"/>
  <c r="D2650" i="16"/>
  <c r="C2651" i="16"/>
  <c r="D2651" i="16"/>
  <c r="C2652" i="16"/>
  <c r="D2652" i="16"/>
  <c r="C2653" i="16"/>
  <c r="D2653" i="16"/>
  <c r="C2654" i="16"/>
  <c r="D2654" i="16"/>
  <c r="C2655" i="16"/>
  <c r="D2655" i="16"/>
  <c r="C2656" i="16"/>
  <c r="D2656" i="16"/>
  <c r="C2657" i="16"/>
  <c r="D2657" i="16"/>
  <c r="C2658" i="16"/>
  <c r="D2658" i="16"/>
  <c r="C2659" i="16"/>
  <c r="D2659" i="16"/>
  <c r="C2660" i="16"/>
  <c r="D2660" i="16"/>
  <c r="C2661" i="16"/>
  <c r="D2661" i="16"/>
  <c r="C2662" i="16"/>
  <c r="D2662" i="16"/>
  <c r="C2663" i="16"/>
  <c r="D2663" i="16"/>
  <c r="C2664" i="16"/>
  <c r="D2664" i="16"/>
  <c r="C2665" i="16"/>
  <c r="D2665" i="16"/>
  <c r="C2666" i="16"/>
  <c r="D2666" i="16"/>
  <c r="C2667" i="16"/>
  <c r="D2667" i="16"/>
  <c r="C2668" i="16"/>
  <c r="D2668" i="16"/>
  <c r="C2669" i="16"/>
  <c r="D2669" i="16"/>
  <c r="C2670" i="16"/>
  <c r="D2670" i="16"/>
  <c r="C2671" i="16"/>
  <c r="D2671" i="16"/>
  <c r="C2672" i="16"/>
  <c r="D2672" i="16"/>
  <c r="C2673" i="16"/>
  <c r="D2673" i="16"/>
  <c r="C2674" i="16"/>
  <c r="D2674" i="16"/>
  <c r="C2675" i="16"/>
  <c r="D2675" i="16"/>
  <c r="C2676" i="16"/>
  <c r="D2676" i="16"/>
  <c r="C2677" i="16"/>
  <c r="D2677" i="16"/>
  <c r="C2678" i="16"/>
  <c r="D2678" i="16"/>
  <c r="C2679" i="16"/>
  <c r="D2679" i="16"/>
  <c r="C2680" i="16"/>
  <c r="D2680" i="16"/>
  <c r="C2681" i="16"/>
  <c r="D2681" i="16"/>
  <c r="C2682" i="16"/>
  <c r="D2682" i="16"/>
  <c r="C2683" i="16"/>
  <c r="D2683" i="16"/>
  <c r="C2684" i="16"/>
  <c r="D2684" i="16"/>
  <c r="C2685" i="16"/>
  <c r="D2685" i="16"/>
  <c r="C2686" i="16"/>
  <c r="D2686" i="16"/>
  <c r="C2687" i="16"/>
  <c r="D2687" i="16"/>
  <c r="C2688" i="16"/>
  <c r="D2688" i="16"/>
  <c r="C2689" i="16"/>
  <c r="D2689" i="16"/>
  <c r="C2690" i="16"/>
  <c r="D2690" i="16"/>
  <c r="C2691" i="16"/>
  <c r="D2691" i="16"/>
  <c r="C2692" i="16"/>
  <c r="D2692" i="16"/>
  <c r="C2693" i="16"/>
  <c r="D2693" i="16"/>
  <c r="C2694" i="16"/>
  <c r="D2694" i="16"/>
  <c r="C2695" i="16"/>
  <c r="D2695" i="16"/>
  <c r="C2696" i="16"/>
  <c r="D2696" i="16"/>
  <c r="C2697" i="16"/>
  <c r="D2697" i="16"/>
  <c r="C2698" i="16"/>
  <c r="D2698" i="16"/>
  <c r="C2699" i="16"/>
  <c r="D2699" i="16"/>
  <c r="C2700" i="16"/>
  <c r="D2700" i="16"/>
  <c r="C2701" i="16"/>
  <c r="D2701" i="16"/>
  <c r="C2702" i="16"/>
  <c r="D2702" i="16"/>
  <c r="C2703" i="16"/>
  <c r="D2703" i="16"/>
  <c r="C2704" i="16"/>
  <c r="D2704" i="16"/>
  <c r="C2705" i="16"/>
  <c r="D2705" i="16"/>
  <c r="C2706" i="16"/>
  <c r="D2706" i="16"/>
  <c r="C2707" i="16"/>
  <c r="D2707" i="16"/>
  <c r="C2708" i="16"/>
  <c r="D2708" i="16"/>
  <c r="C2709" i="16"/>
  <c r="D2709" i="16"/>
  <c r="C2710" i="16"/>
  <c r="D2710" i="16"/>
  <c r="C2711" i="16"/>
  <c r="D2711" i="16"/>
  <c r="C2712" i="16"/>
  <c r="D2712" i="16"/>
  <c r="C2713" i="16"/>
  <c r="D2713" i="16"/>
  <c r="C2714" i="16"/>
  <c r="D2714" i="16"/>
  <c r="C2715" i="16"/>
  <c r="D2715" i="16"/>
  <c r="C2716" i="16"/>
  <c r="D2716" i="16"/>
  <c r="C2717" i="16"/>
  <c r="D2717" i="16"/>
  <c r="C2718" i="16"/>
  <c r="D2718" i="16"/>
  <c r="C2719" i="16"/>
  <c r="D2719" i="16"/>
  <c r="C2720" i="16"/>
  <c r="D2720" i="16"/>
  <c r="C2721" i="16"/>
  <c r="D2721" i="16"/>
  <c r="C2722" i="16"/>
  <c r="D2722" i="16"/>
  <c r="C2723" i="16"/>
  <c r="D2723" i="16"/>
  <c r="C2724" i="16"/>
  <c r="D2724" i="16"/>
  <c r="C2725" i="16"/>
  <c r="D2725" i="16"/>
  <c r="C2726" i="16"/>
  <c r="D2726" i="16"/>
  <c r="C2727" i="16"/>
  <c r="D2727" i="16"/>
  <c r="C2728" i="16"/>
  <c r="D2728" i="16"/>
  <c r="C2729" i="16"/>
  <c r="D2729" i="16"/>
  <c r="C2730" i="16"/>
  <c r="D2730" i="16"/>
  <c r="C2731" i="16"/>
  <c r="D2731" i="16"/>
  <c r="C2732" i="16"/>
  <c r="D2732" i="16"/>
  <c r="C2733" i="16"/>
  <c r="D2733" i="16"/>
  <c r="C2734" i="16"/>
  <c r="D2734" i="16"/>
  <c r="C2735" i="16"/>
  <c r="D2735" i="16"/>
  <c r="C2736" i="16"/>
  <c r="D2736" i="16"/>
  <c r="C2737" i="16"/>
  <c r="D2737" i="16"/>
  <c r="C2738" i="16"/>
  <c r="D2738" i="16"/>
  <c r="C2739" i="16"/>
  <c r="D2739" i="16"/>
  <c r="C2740" i="16"/>
  <c r="D2740" i="16"/>
  <c r="C2741" i="16"/>
  <c r="D2741" i="16"/>
  <c r="C2742" i="16"/>
  <c r="D2742" i="16"/>
  <c r="C2743" i="16"/>
  <c r="D2743" i="16"/>
  <c r="C2744" i="16"/>
  <c r="D2744" i="16"/>
  <c r="C2745" i="16"/>
  <c r="D2745" i="16"/>
  <c r="C2746" i="16"/>
  <c r="D2746" i="16"/>
  <c r="C2747" i="16"/>
  <c r="D2747" i="16"/>
  <c r="C2748" i="16"/>
  <c r="D2748" i="16"/>
  <c r="C2749" i="16"/>
  <c r="D2749" i="16"/>
  <c r="C2750" i="16"/>
  <c r="D2750" i="16"/>
  <c r="C2751" i="16"/>
  <c r="D2751" i="16"/>
  <c r="C2752" i="16"/>
  <c r="D2752" i="16"/>
  <c r="C2753" i="16"/>
  <c r="D2753" i="16"/>
  <c r="C2754" i="16"/>
  <c r="D2754" i="16"/>
  <c r="C2755" i="16"/>
  <c r="D2755" i="16"/>
  <c r="C2756" i="16"/>
  <c r="D2756" i="16"/>
  <c r="C2757" i="16"/>
  <c r="D2757" i="16"/>
  <c r="C2758" i="16"/>
  <c r="D2758" i="16"/>
  <c r="C2759" i="16"/>
  <c r="D2759" i="16"/>
  <c r="C2760" i="16"/>
  <c r="D2760" i="16"/>
  <c r="C2761" i="16"/>
  <c r="D2761" i="16"/>
  <c r="C2762" i="16"/>
  <c r="D2762" i="16"/>
  <c r="C2763" i="16"/>
  <c r="D2763" i="16"/>
  <c r="C2764" i="16"/>
  <c r="D2764" i="16"/>
  <c r="C2765" i="16"/>
  <c r="D2765" i="16"/>
  <c r="C2766" i="16"/>
  <c r="D2766" i="16"/>
  <c r="C2767" i="16"/>
  <c r="D2767" i="16"/>
  <c r="C2768" i="16"/>
  <c r="D2768" i="16"/>
  <c r="C2769" i="16"/>
  <c r="D2769" i="16"/>
  <c r="C2770" i="16"/>
  <c r="D2770" i="16"/>
  <c r="C2771" i="16"/>
  <c r="D2771" i="16"/>
  <c r="C2772" i="16"/>
  <c r="D2772" i="16"/>
  <c r="C2773" i="16"/>
  <c r="D2773" i="16"/>
  <c r="C2774" i="16"/>
  <c r="D2774" i="16"/>
  <c r="C2775" i="16"/>
  <c r="D2775" i="16"/>
  <c r="C2776" i="16"/>
  <c r="D2776" i="16"/>
  <c r="C2777" i="16"/>
  <c r="D2777" i="16"/>
  <c r="C2778" i="16"/>
  <c r="D2778" i="16"/>
  <c r="C2779" i="16"/>
  <c r="D2779" i="16"/>
  <c r="C2780" i="16"/>
  <c r="D2780" i="16"/>
  <c r="C2781" i="16"/>
  <c r="D2781" i="16"/>
  <c r="C2782" i="16"/>
  <c r="D2782" i="16"/>
  <c r="C2783" i="16"/>
  <c r="D2783" i="16"/>
  <c r="C2784" i="16"/>
  <c r="D2784" i="16"/>
  <c r="C2785" i="16"/>
  <c r="D2785" i="16"/>
  <c r="C2786" i="16"/>
  <c r="D2786" i="16"/>
  <c r="C2787" i="16"/>
  <c r="D2787" i="16"/>
  <c r="C2788" i="16"/>
  <c r="D2788" i="16"/>
  <c r="C2789" i="16"/>
  <c r="D2789" i="16"/>
  <c r="C2790" i="16"/>
  <c r="D2790" i="16"/>
  <c r="C2791" i="16"/>
  <c r="D2791" i="16"/>
  <c r="C2792" i="16"/>
  <c r="D2792" i="16"/>
  <c r="C2793" i="16"/>
  <c r="D2793" i="16"/>
  <c r="C2794" i="16"/>
  <c r="D2794" i="16"/>
  <c r="C2795" i="16"/>
  <c r="D2795" i="16"/>
  <c r="C2796" i="16"/>
  <c r="D2796" i="16"/>
  <c r="C2797" i="16"/>
  <c r="D2797" i="16"/>
  <c r="C2798" i="16"/>
  <c r="D2798" i="16"/>
  <c r="C2799" i="16"/>
  <c r="D2799" i="16"/>
  <c r="C2800" i="16"/>
  <c r="D2800" i="16"/>
  <c r="C2801" i="16"/>
  <c r="D2801" i="16"/>
  <c r="C2802" i="16"/>
  <c r="D2802" i="16"/>
  <c r="C2803" i="16"/>
  <c r="D2803" i="16"/>
  <c r="C2804" i="16"/>
  <c r="D2804" i="16"/>
  <c r="C2805" i="16"/>
  <c r="D2805" i="16"/>
  <c r="C2806" i="16"/>
  <c r="D2806" i="16"/>
  <c r="C2807" i="16"/>
  <c r="D2807" i="16"/>
  <c r="C2808" i="16"/>
  <c r="D2808" i="16"/>
  <c r="C2809" i="16"/>
  <c r="D2809" i="16"/>
  <c r="C2810" i="16"/>
  <c r="D2810" i="16"/>
  <c r="C2811" i="16"/>
  <c r="D2811" i="16"/>
  <c r="C2812" i="16"/>
  <c r="D2812" i="16"/>
  <c r="C2813" i="16"/>
  <c r="D2813" i="16"/>
  <c r="C2814" i="16"/>
  <c r="D2814" i="16"/>
  <c r="C2815" i="16"/>
  <c r="D2815" i="16"/>
  <c r="C2816" i="16"/>
  <c r="D2816" i="16"/>
  <c r="C2817" i="16"/>
  <c r="D2817" i="16"/>
  <c r="C2818" i="16"/>
  <c r="D2818" i="16"/>
  <c r="C2819" i="16"/>
  <c r="D2819" i="16"/>
  <c r="C2820" i="16"/>
  <c r="D2820" i="16"/>
  <c r="C2821" i="16"/>
  <c r="D2821" i="16"/>
  <c r="C2822" i="16"/>
  <c r="D2822" i="16"/>
  <c r="C2823" i="16"/>
  <c r="D2823" i="16"/>
  <c r="C2824" i="16"/>
  <c r="D2824" i="16"/>
  <c r="C2825" i="16"/>
  <c r="D2825" i="16"/>
  <c r="C2826" i="16"/>
  <c r="D2826" i="16"/>
  <c r="C2827" i="16"/>
  <c r="D2827" i="16"/>
  <c r="C2828" i="16"/>
  <c r="D2828" i="16"/>
  <c r="C2829" i="16"/>
  <c r="D2829" i="16"/>
  <c r="C2830" i="16"/>
  <c r="D2830" i="16"/>
  <c r="C2831" i="16"/>
  <c r="D2831" i="16"/>
  <c r="C2832" i="16"/>
  <c r="D2832" i="16"/>
  <c r="C2833" i="16"/>
  <c r="D2833" i="16"/>
  <c r="C2834" i="16"/>
  <c r="D2834" i="16"/>
  <c r="C2835" i="16"/>
  <c r="D2835" i="16"/>
  <c r="C2836" i="16"/>
  <c r="D2836" i="16"/>
  <c r="C2837" i="16"/>
  <c r="D2837" i="16"/>
  <c r="C2838" i="16"/>
  <c r="D2838" i="16"/>
  <c r="C2839" i="16"/>
  <c r="D2839" i="16"/>
  <c r="C2840" i="16"/>
  <c r="D2840" i="16"/>
  <c r="C2841" i="16"/>
  <c r="D2841" i="16"/>
  <c r="C2842" i="16"/>
  <c r="D2842" i="16"/>
  <c r="C2843" i="16"/>
  <c r="D2843" i="16"/>
  <c r="C2844" i="16"/>
  <c r="D2844" i="16"/>
  <c r="C2845" i="16"/>
  <c r="D2845" i="16"/>
  <c r="C2846" i="16"/>
  <c r="D2846" i="16"/>
  <c r="C2847" i="16"/>
  <c r="D2847" i="16"/>
  <c r="C2848" i="16"/>
  <c r="D2848" i="16"/>
  <c r="C2849" i="16"/>
  <c r="D2849" i="16"/>
  <c r="C2850" i="16"/>
  <c r="D2850" i="16"/>
  <c r="C2851" i="16"/>
  <c r="D2851" i="16"/>
  <c r="C2852" i="16"/>
  <c r="D2852" i="16"/>
  <c r="C2853" i="16"/>
  <c r="D2853" i="16"/>
  <c r="C2854" i="16"/>
  <c r="D2854" i="16"/>
  <c r="C2855" i="16"/>
  <c r="D2855" i="16"/>
  <c r="C2856" i="16"/>
  <c r="D2856" i="16"/>
  <c r="C2857" i="16"/>
  <c r="D2857" i="16"/>
  <c r="C2858" i="16"/>
  <c r="D2858" i="16"/>
  <c r="C2859" i="16"/>
  <c r="D2859" i="16"/>
  <c r="C2860" i="16"/>
  <c r="D2860" i="16"/>
  <c r="C2861" i="16"/>
  <c r="D2861" i="16"/>
  <c r="C2862" i="16"/>
  <c r="D2862" i="16"/>
  <c r="C2863" i="16"/>
  <c r="D2863" i="16"/>
  <c r="C2864" i="16"/>
  <c r="D2864" i="16"/>
  <c r="C2865" i="16"/>
  <c r="D2865" i="16"/>
  <c r="C2866" i="16"/>
  <c r="D2866" i="16"/>
  <c r="C2867" i="16"/>
  <c r="D2867" i="16"/>
  <c r="C2868" i="16"/>
  <c r="D2868" i="16"/>
  <c r="C2869" i="16"/>
  <c r="D2869" i="16"/>
  <c r="C2870" i="16"/>
  <c r="D2870" i="16"/>
  <c r="C2871" i="16"/>
  <c r="D2871" i="16"/>
  <c r="C2872" i="16"/>
  <c r="D2872" i="16"/>
  <c r="C2873" i="16"/>
  <c r="D2873" i="16"/>
  <c r="C2874" i="16"/>
  <c r="D2874" i="16"/>
  <c r="C2875" i="16"/>
  <c r="D2875" i="16"/>
  <c r="C2876" i="16"/>
  <c r="D2876" i="16"/>
  <c r="C2877" i="16"/>
  <c r="D2877" i="16"/>
  <c r="C2878" i="16"/>
  <c r="D2878" i="16"/>
  <c r="C2879" i="16"/>
  <c r="D2879" i="16"/>
  <c r="C2880" i="16"/>
  <c r="D2880" i="16"/>
  <c r="C2881" i="16"/>
  <c r="D2881" i="16"/>
  <c r="C2882" i="16"/>
  <c r="D2882" i="16"/>
  <c r="C2883" i="16"/>
  <c r="D2883" i="16"/>
  <c r="C2884" i="16"/>
  <c r="D2884" i="16"/>
  <c r="C2885" i="16"/>
  <c r="D2885" i="16"/>
  <c r="C2886" i="16"/>
  <c r="D2886" i="16"/>
  <c r="C2887" i="16"/>
  <c r="D2887" i="16"/>
  <c r="C2888" i="16"/>
  <c r="D2888" i="16"/>
  <c r="C2889" i="16"/>
  <c r="D2889" i="16"/>
  <c r="C2890" i="16"/>
  <c r="D2890" i="16"/>
  <c r="C2891" i="16"/>
  <c r="D2891" i="16"/>
  <c r="C2892" i="16"/>
  <c r="D2892" i="16"/>
  <c r="C2893" i="16"/>
  <c r="D2893" i="16"/>
  <c r="C2894" i="16"/>
  <c r="D2894" i="16"/>
  <c r="C2895" i="16"/>
  <c r="D2895" i="16"/>
  <c r="C2896" i="16"/>
  <c r="D2896" i="16"/>
  <c r="C2897" i="16"/>
  <c r="D2897" i="16"/>
  <c r="C2898" i="16"/>
  <c r="D2898" i="16"/>
  <c r="C2899" i="16"/>
  <c r="D2899" i="16"/>
  <c r="C2900" i="16"/>
  <c r="D2900" i="16"/>
  <c r="C2901" i="16"/>
  <c r="D2901" i="16"/>
  <c r="C2902" i="16"/>
  <c r="D2902" i="16"/>
  <c r="C2903" i="16"/>
  <c r="D2903" i="16"/>
  <c r="C2904" i="16"/>
  <c r="D2904" i="16"/>
  <c r="C2905" i="16"/>
  <c r="D2905" i="16"/>
  <c r="C2906" i="16"/>
  <c r="D2906" i="16"/>
  <c r="C2907" i="16"/>
  <c r="D2907" i="16"/>
  <c r="C2908" i="16"/>
  <c r="D2908" i="16"/>
  <c r="C2909" i="16"/>
  <c r="D2909" i="16"/>
  <c r="C2910" i="16"/>
  <c r="D2910" i="16"/>
  <c r="C2911" i="16"/>
  <c r="D2911" i="16"/>
  <c r="C2912" i="16"/>
  <c r="D2912" i="16"/>
  <c r="C2913" i="16"/>
  <c r="D2913" i="16"/>
  <c r="C2914" i="16"/>
  <c r="D2914" i="16"/>
  <c r="C2915" i="16"/>
  <c r="D2915" i="16"/>
  <c r="C2916" i="16"/>
  <c r="D2916" i="16"/>
  <c r="C2917" i="16"/>
  <c r="D2917" i="16"/>
  <c r="C2918" i="16"/>
  <c r="D2918" i="16"/>
  <c r="C2919" i="16"/>
  <c r="D2919" i="16"/>
  <c r="C2920" i="16"/>
  <c r="D2920" i="16"/>
  <c r="C2921" i="16"/>
  <c r="D2921" i="16"/>
  <c r="C2922" i="16"/>
  <c r="D2922" i="16"/>
  <c r="C2923" i="16"/>
  <c r="D2923" i="16"/>
  <c r="C2924" i="16"/>
  <c r="D2924" i="16"/>
  <c r="C2925" i="16"/>
  <c r="D2925" i="16"/>
  <c r="C2926" i="16"/>
  <c r="D2926" i="16"/>
  <c r="C2927" i="16"/>
  <c r="D2927" i="16"/>
  <c r="C2928" i="16"/>
  <c r="D2928" i="16"/>
  <c r="C2929" i="16"/>
  <c r="D2929" i="16"/>
  <c r="C2930" i="16"/>
  <c r="D2930" i="16"/>
  <c r="C2931" i="16"/>
  <c r="D2931" i="16"/>
  <c r="C2932" i="16"/>
  <c r="D2932" i="16"/>
  <c r="C2933" i="16"/>
  <c r="D2933" i="16"/>
  <c r="C2934" i="16"/>
  <c r="D2934" i="16"/>
  <c r="C2935" i="16"/>
  <c r="D2935" i="16"/>
  <c r="C2936" i="16"/>
  <c r="D2936" i="16"/>
  <c r="C2937" i="16"/>
  <c r="D2937" i="16"/>
  <c r="C2938" i="16"/>
  <c r="D2938" i="16"/>
  <c r="C2939" i="16"/>
  <c r="D2939" i="16"/>
  <c r="C2940" i="16"/>
  <c r="D2940" i="16"/>
  <c r="C2941" i="16"/>
  <c r="D2941" i="16"/>
  <c r="C2942" i="16"/>
  <c r="D2942" i="16"/>
  <c r="C2943" i="16"/>
  <c r="D2943" i="16"/>
  <c r="C2944" i="16"/>
  <c r="D2944" i="16"/>
  <c r="C2945" i="16"/>
  <c r="D2945" i="16"/>
  <c r="C2946" i="16"/>
  <c r="D2946" i="16"/>
  <c r="C2947" i="16"/>
  <c r="D2947" i="16"/>
  <c r="C2948" i="16"/>
  <c r="D2948" i="16"/>
  <c r="C2949" i="16"/>
  <c r="D2949" i="16"/>
  <c r="C2950" i="16"/>
  <c r="D2950" i="16"/>
  <c r="C2951" i="16"/>
  <c r="D2951" i="16"/>
  <c r="C2952" i="16"/>
  <c r="D2952" i="16"/>
  <c r="C2953" i="16"/>
  <c r="D2953" i="16"/>
  <c r="C2954" i="16"/>
  <c r="D2954" i="16"/>
  <c r="C2955" i="16"/>
  <c r="D2955" i="16"/>
  <c r="C2956" i="16"/>
  <c r="D2956" i="16"/>
  <c r="C2957" i="16"/>
  <c r="D2957" i="16"/>
  <c r="C2958" i="16"/>
  <c r="D2958" i="16"/>
  <c r="C2959" i="16"/>
  <c r="D2959" i="16"/>
  <c r="C2960" i="16"/>
  <c r="D2960" i="16"/>
  <c r="C2961" i="16"/>
  <c r="D2961" i="16"/>
  <c r="C2962" i="16"/>
  <c r="D2962" i="16"/>
  <c r="C2963" i="16"/>
  <c r="D2963" i="16"/>
  <c r="C2964" i="16"/>
  <c r="D2964" i="16"/>
  <c r="C2965" i="16"/>
  <c r="D2965" i="16"/>
  <c r="C2966" i="16"/>
  <c r="D2966" i="16"/>
  <c r="C2967" i="16"/>
  <c r="D2967" i="16"/>
  <c r="C2968" i="16"/>
  <c r="D2968" i="16"/>
  <c r="C2969" i="16"/>
  <c r="D2969" i="16"/>
  <c r="C2970" i="16"/>
  <c r="D2970" i="16"/>
  <c r="C2971" i="16"/>
  <c r="D2971" i="16"/>
  <c r="C2972" i="16"/>
  <c r="D2972" i="16"/>
  <c r="C2973" i="16"/>
  <c r="D2973" i="16"/>
  <c r="C2974" i="16"/>
  <c r="D2974" i="16"/>
  <c r="C2975" i="16"/>
  <c r="D2975" i="16"/>
  <c r="C2976" i="16"/>
  <c r="D2976" i="16"/>
  <c r="C2977" i="16"/>
  <c r="D2977" i="16"/>
  <c r="C2978" i="16"/>
  <c r="D2978" i="16"/>
  <c r="C2979" i="16"/>
  <c r="D2979" i="16"/>
  <c r="C2980" i="16"/>
  <c r="D2980" i="16"/>
  <c r="C2981" i="16"/>
  <c r="D2981" i="16"/>
  <c r="C2982" i="16"/>
  <c r="D2982" i="16"/>
  <c r="C2983" i="16"/>
  <c r="D2983" i="16"/>
  <c r="C2984" i="16"/>
  <c r="D2984" i="16"/>
  <c r="C2985" i="16"/>
  <c r="D2985" i="16"/>
  <c r="C2986" i="16"/>
  <c r="D2986" i="16"/>
  <c r="C2987" i="16"/>
  <c r="D2987" i="16"/>
  <c r="C2988" i="16"/>
  <c r="D2988" i="16"/>
  <c r="C2989" i="16"/>
  <c r="D2989" i="16"/>
  <c r="C2990" i="16"/>
  <c r="D2990" i="16"/>
  <c r="C2991" i="16"/>
  <c r="D2991" i="16"/>
  <c r="C2992" i="16"/>
  <c r="D2992" i="16"/>
  <c r="C2993" i="16"/>
  <c r="D2993" i="16"/>
  <c r="C2994" i="16"/>
  <c r="D2994" i="16"/>
  <c r="C2995" i="16"/>
  <c r="D2995" i="16"/>
  <c r="C2996" i="16"/>
  <c r="D2996" i="16"/>
  <c r="C2997" i="16"/>
  <c r="D2997" i="16"/>
  <c r="C2998" i="16"/>
  <c r="D2998" i="16"/>
  <c r="C2999" i="16"/>
  <c r="D2999" i="16"/>
  <c r="C3000" i="16"/>
  <c r="D3000" i="16"/>
  <c r="C3001" i="16"/>
  <c r="D3001" i="16"/>
  <c r="C3002" i="16"/>
  <c r="D3002" i="16"/>
  <c r="C3003" i="16"/>
  <c r="D3003" i="16"/>
  <c r="C3004" i="16"/>
  <c r="D3004" i="16"/>
  <c r="C3005" i="16"/>
  <c r="D3005" i="16"/>
  <c r="C3006" i="16"/>
  <c r="D3006" i="16"/>
  <c r="C3007" i="16"/>
  <c r="D3007" i="16"/>
  <c r="C3008" i="16"/>
  <c r="D3008" i="16"/>
  <c r="C3009" i="16"/>
  <c r="D3009" i="16"/>
  <c r="C3010" i="16"/>
  <c r="D3010" i="16"/>
  <c r="C3011" i="16"/>
  <c r="D3011" i="16"/>
  <c r="C3012" i="16"/>
  <c r="D3012" i="16"/>
  <c r="C3013" i="16"/>
  <c r="D3013" i="16"/>
  <c r="C3014" i="16"/>
  <c r="D3014" i="16"/>
  <c r="C3015" i="16"/>
  <c r="D3015" i="16"/>
  <c r="C3016" i="16"/>
  <c r="D3016" i="16"/>
  <c r="C3017" i="16"/>
  <c r="D3017" i="16"/>
  <c r="C3018" i="16"/>
  <c r="D3018" i="16"/>
  <c r="C3019" i="16"/>
  <c r="D3019" i="16"/>
  <c r="C3020" i="16"/>
  <c r="D3020" i="16"/>
  <c r="C3021" i="16"/>
  <c r="D3021" i="16"/>
  <c r="C3022" i="16"/>
  <c r="D3022" i="16"/>
  <c r="C3023" i="16"/>
  <c r="D3023" i="16"/>
  <c r="C3024" i="16"/>
  <c r="D3024" i="16"/>
  <c r="C3025" i="16"/>
  <c r="D3025" i="16"/>
  <c r="C3026" i="16"/>
  <c r="D3026" i="16"/>
  <c r="C3027" i="16"/>
  <c r="D3027" i="16"/>
  <c r="C3028" i="16"/>
  <c r="D3028" i="16"/>
  <c r="C3029" i="16"/>
  <c r="D3029" i="16"/>
  <c r="C3030" i="16"/>
  <c r="D3030" i="16"/>
  <c r="C3031" i="16"/>
  <c r="D3031" i="16"/>
  <c r="C3032" i="16"/>
  <c r="D3032" i="16"/>
  <c r="C3033" i="16"/>
  <c r="D3033" i="16"/>
  <c r="C3034" i="16"/>
  <c r="D3034" i="16"/>
  <c r="C3035" i="16"/>
  <c r="D3035" i="16"/>
  <c r="C3036" i="16"/>
  <c r="D3036" i="16"/>
  <c r="C3037" i="16"/>
  <c r="D3037" i="16"/>
  <c r="C3038" i="16"/>
  <c r="D3038" i="16"/>
  <c r="C3039" i="16"/>
  <c r="D3039" i="16"/>
  <c r="C3040" i="16"/>
  <c r="D3040" i="16"/>
  <c r="C3041" i="16"/>
  <c r="D3041" i="16"/>
  <c r="C3042" i="16"/>
  <c r="D3042" i="16"/>
  <c r="C3043" i="16"/>
  <c r="D3043" i="16"/>
  <c r="C3044" i="16"/>
  <c r="D3044" i="16"/>
  <c r="C3045" i="16"/>
  <c r="D3045" i="16"/>
  <c r="C3046" i="16"/>
  <c r="D3046" i="16"/>
  <c r="C3047" i="16"/>
  <c r="D3047" i="16"/>
  <c r="C3048" i="16"/>
  <c r="D3048" i="16"/>
  <c r="C3049" i="16"/>
  <c r="D3049" i="16"/>
  <c r="C3050" i="16"/>
  <c r="D3050" i="16"/>
  <c r="C3051" i="16"/>
  <c r="D3051" i="16"/>
  <c r="C3052" i="16"/>
  <c r="D3052" i="16"/>
  <c r="C3053" i="16"/>
  <c r="D3053" i="16"/>
  <c r="C3054" i="16"/>
  <c r="D3054" i="16"/>
  <c r="C3055" i="16"/>
  <c r="D3055" i="16"/>
  <c r="C3056" i="16"/>
  <c r="D3056" i="16"/>
  <c r="C3057" i="16"/>
  <c r="D3057" i="16"/>
  <c r="C3058" i="16"/>
  <c r="D3058" i="16"/>
  <c r="C3059" i="16"/>
  <c r="D3059" i="16"/>
  <c r="C3060" i="16"/>
  <c r="D3060" i="16"/>
  <c r="C3061" i="16"/>
  <c r="D3061" i="16"/>
  <c r="C3062" i="16"/>
  <c r="D3062" i="16"/>
  <c r="C3063" i="16"/>
  <c r="D3063" i="16"/>
  <c r="C3064" i="16"/>
  <c r="D3064" i="16"/>
  <c r="C3065" i="16"/>
  <c r="D3065" i="16"/>
  <c r="C3066" i="16"/>
  <c r="D3066" i="16"/>
  <c r="C3067" i="16"/>
  <c r="D3067" i="16"/>
  <c r="C3068" i="16"/>
  <c r="D3068" i="16"/>
  <c r="C3069" i="16"/>
  <c r="D3069" i="16"/>
  <c r="C3070" i="16"/>
  <c r="D3070" i="16"/>
  <c r="C3071" i="16"/>
  <c r="D3071" i="16"/>
  <c r="C3072" i="16"/>
  <c r="D3072" i="16"/>
  <c r="C3073" i="16"/>
  <c r="D3073" i="16"/>
  <c r="C3074" i="16"/>
  <c r="D3074" i="16"/>
  <c r="C3075" i="16"/>
  <c r="D3075" i="16"/>
  <c r="C3076" i="16"/>
  <c r="D3076" i="16"/>
  <c r="C3077" i="16"/>
  <c r="D3077" i="16"/>
  <c r="C3078" i="16"/>
  <c r="D3078" i="16"/>
  <c r="C3079" i="16"/>
  <c r="D3079" i="16"/>
  <c r="C3080" i="16"/>
  <c r="D3080" i="16"/>
  <c r="C3081" i="16"/>
  <c r="D3081" i="16"/>
  <c r="C3082" i="16"/>
  <c r="D3082" i="16"/>
  <c r="C3083" i="16"/>
  <c r="D3083" i="16"/>
  <c r="C3084" i="16"/>
  <c r="D3084" i="16"/>
  <c r="C3085" i="16"/>
  <c r="D3085" i="16"/>
  <c r="C3086" i="16"/>
  <c r="D3086" i="16"/>
  <c r="C3087" i="16"/>
  <c r="D3087" i="16"/>
  <c r="C3088" i="16"/>
  <c r="D3088" i="16"/>
  <c r="C3089" i="16"/>
  <c r="D3089" i="16"/>
  <c r="C3090" i="16"/>
  <c r="D3090" i="16"/>
  <c r="C3091" i="16"/>
  <c r="D3091" i="16"/>
  <c r="C3092" i="16"/>
  <c r="D3092" i="16"/>
  <c r="C3093" i="16"/>
  <c r="D3093" i="16"/>
  <c r="C3094" i="16"/>
  <c r="D3094" i="16"/>
  <c r="C3095" i="16"/>
  <c r="D3095" i="16"/>
  <c r="C3096" i="16"/>
  <c r="D3096" i="16"/>
  <c r="C3097" i="16"/>
  <c r="D3097" i="16"/>
  <c r="C3098" i="16"/>
  <c r="D3098" i="16"/>
  <c r="C3099" i="16"/>
  <c r="D3099" i="16"/>
  <c r="C3100" i="16"/>
  <c r="D3100" i="16"/>
  <c r="C3101" i="16"/>
  <c r="D3101" i="16"/>
  <c r="C3102" i="16"/>
  <c r="D3102" i="16"/>
  <c r="C3103" i="16"/>
  <c r="D3103" i="16"/>
  <c r="C3104" i="16"/>
  <c r="D3104" i="16"/>
  <c r="C3105" i="16"/>
  <c r="D3105" i="16"/>
  <c r="C3106" i="16"/>
  <c r="D3106" i="16"/>
  <c r="C3107" i="16"/>
  <c r="D3107" i="16"/>
  <c r="C3108" i="16"/>
  <c r="D3108" i="16"/>
  <c r="C3109" i="16"/>
  <c r="D3109" i="16"/>
  <c r="C3110" i="16"/>
  <c r="D3110" i="16"/>
  <c r="C3111" i="16"/>
  <c r="D3111" i="16"/>
  <c r="C3112" i="16"/>
  <c r="D3112" i="16"/>
  <c r="C3113" i="16"/>
  <c r="D3113" i="16"/>
  <c r="C3114" i="16"/>
  <c r="D3114" i="16"/>
  <c r="C3115" i="16"/>
  <c r="D3115" i="16"/>
  <c r="C3116" i="16"/>
  <c r="D3116" i="16"/>
  <c r="C3117" i="16"/>
  <c r="D3117" i="16"/>
  <c r="C3118" i="16"/>
  <c r="D3118" i="16"/>
  <c r="C3119" i="16"/>
  <c r="D3119" i="16"/>
  <c r="C3120" i="16"/>
  <c r="D3120" i="16"/>
  <c r="C3121" i="16"/>
  <c r="D3121" i="16"/>
  <c r="C3122" i="16"/>
  <c r="D3122" i="16"/>
  <c r="C3123" i="16"/>
  <c r="D3123" i="16"/>
  <c r="C3124" i="16"/>
  <c r="D3124" i="16"/>
  <c r="C3125" i="16"/>
  <c r="D3125" i="16"/>
  <c r="C3126" i="16"/>
  <c r="D3126" i="16"/>
  <c r="C3127" i="16"/>
  <c r="D3127" i="16"/>
  <c r="C3128" i="16"/>
  <c r="D3128" i="16"/>
  <c r="C3129" i="16"/>
  <c r="D3129" i="16"/>
  <c r="C3130" i="16"/>
  <c r="D3130" i="16"/>
  <c r="C3131" i="16"/>
  <c r="D3131" i="16"/>
  <c r="C3132" i="16"/>
  <c r="D3132" i="16"/>
  <c r="C3133" i="16"/>
  <c r="D3133" i="16"/>
  <c r="C3134" i="16"/>
  <c r="D3134" i="16"/>
  <c r="C3135" i="16"/>
  <c r="D3135" i="16"/>
  <c r="C3136" i="16"/>
  <c r="D3136" i="16"/>
  <c r="C3137" i="16"/>
  <c r="D3137" i="16"/>
  <c r="C3138" i="16"/>
  <c r="D3138" i="16"/>
  <c r="C3139" i="16"/>
  <c r="D3139" i="16"/>
  <c r="C3140" i="16"/>
  <c r="D3140" i="16"/>
  <c r="C3141" i="16"/>
  <c r="D3141" i="16"/>
  <c r="C3142" i="16"/>
  <c r="D3142" i="16"/>
  <c r="C3143" i="16"/>
  <c r="D3143" i="16"/>
  <c r="C3144" i="16"/>
  <c r="D3144" i="16"/>
  <c r="C3145" i="16"/>
  <c r="D3145" i="16"/>
  <c r="C3146" i="16"/>
  <c r="D3146" i="16"/>
  <c r="C3147" i="16"/>
  <c r="D3147" i="16"/>
  <c r="C3148" i="16"/>
  <c r="D3148" i="16"/>
  <c r="C3149" i="16"/>
  <c r="D3149" i="16"/>
  <c r="C3150" i="16"/>
  <c r="D3150" i="16"/>
  <c r="C3151" i="16"/>
  <c r="D3151" i="16"/>
  <c r="C3152" i="16"/>
  <c r="D3152" i="16"/>
  <c r="C3153" i="16"/>
  <c r="D3153" i="16"/>
  <c r="C3154" i="16"/>
  <c r="D3154" i="16"/>
  <c r="C3155" i="16"/>
  <c r="D3155" i="16"/>
  <c r="C3156" i="16"/>
  <c r="D3156" i="16"/>
  <c r="C3157" i="16"/>
  <c r="D3157" i="16"/>
  <c r="C3158" i="16"/>
  <c r="D3158" i="16"/>
  <c r="C3159" i="16"/>
  <c r="D3159" i="16"/>
  <c r="C3160" i="16"/>
  <c r="D3160" i="16"/>
  <c r="C3161" i="16"/>
  <c r="D3161" i="16"/>
  <c r="C3162" i="16"/>
  <c r="D3162" i="16"/>
  <c r="C3163" i="16"/>
  <c r="D3163" i="16"/>
  <c r="C3164" i="16"/>
  <c r="D3164" i="16"/>
  <c r="C3165" i="16"/>
  <c r="D3165" i="16"/>
  <c r="C3166" i="16"/>
  <c r="D3166" i="16"/>
  <c r="C3167" i="16"/>
  <c r="D3167" i="16"/>
  <c r="C3168" i="16"/>
  <c r="D3168" i="16"/>
  <c r="C3169" i="16"/>
  <c r="D3169" i="16"/>
  <c r="C3170" i="16"/>
  <c r="D3170" i="16"/>
  <c r="C3171" i="16"/>
  <c r="D3171" i="16"/>
  <c r="C3172" i="16"/>
  <c r="D3172" i="16"/>
  <c r="C3173" i="16"/>
  <c r="D3173" i="16"/>
  <c r="C3174" i="16"/>
  <c r="D3174" i="16"/>
  <c r="C3175" i="16"/>
  <c r="D3175" i="16"/>
  <c r="C3176" i="16"/>
  <c r="D3176" i="16"/>
  <c r="C3177" i="16"/>
  <c r="D3177" i="16"/>
  <c r="C3178" i="16"/>
  <c r="D3178" i="16"/>
  <c r="C3179" i="16"/>
  <c r="D3179" i="16"/>
  <c r="C3180" i="16"/>
  <c r="D3180" i="16"/>
  <c r="C3181" i="16"/>
  <c r="D3181" i="16"/>
  <c r="C3182" i="16"/>
  <c r="D3182" i="16"/>
  <c r="C3183" i="16"/>
  <c r="D3183" i="16"/>
  <c r="C3184" i="16"/>
  <c r="D3184" i="16"/>
  <c r="C3185" i="16"/>
  <c r="D3185" i="16"/>
  <c r="C3186" i="16"/>
  <c r="D3186" i="16"/>
  <c r="C3187" i="16"/>
  <c r="D3187" i="16"/>
  <c r="C3188" i="16"/>
  <c r="D3188" i="16"/>
  <c r="C3189" i="16"/>
  <c r="D3189" i="16"/>
  <c r="C3190" i="16"/>
  <c r="D3190" i="16"/>
  <c r="C3191" i="16"/>
  <c r="D3191" i="16"/>
  <c r="C3192" i="16"/>
  <c r="D3192" i="16"/>
  <c r="C3193" i="16"/>
  <c r="D3193" i="16"/>
  <c r="C3194" i="16"/>
  <c r="D3194" i="16"/>
  <c r="C3195" i="16"/>
  <c r="D3195" i="16"/>
  <c r="C3196" i="16"/>
  <c r="D3196" i="16"/>
  <c r="C3197" i="16"/>
  <c r="D3197" i="16"/>
  <c r="C3198" i="16"/>
  <c r="D3198" i="16"/>
  <c r="C3199" i="16"/>
  <c r="D3199" i="16"/>
  <c r="C3200" i="16"/>
  <c r="D3200" i="16"/>
  <c r="C3201" i="16"/>
  <c r="D3201" i="16"/>
  <c r="C3202" i="16"/>
  <c r="D3202" i="16"/>
  <c r="C3203" i="16"/>
  <c r="D3203" i="16"/>
  <c r="C3204" i="16"/>
  <c r="D3204" i="16"/>
  <c r="C3205" i="16"/>
  <c r="D3205" i="16"/>
  <c r="C3206" i="16"/>
  <c r="D3206" i="16"/>
  <c r="C3207" i="16"/>
  <c r="D3207" i="16"/>
  <c r="C3208" i="16"/>
  <c r="D3208" i="16"/>
  <c r="C3209" i="16"/>
  <c r="D3209" i="16"/>
  <c r="C3210" i="16"/>
  <c r="D3210" i="16"/>
  <c r="C3211" i="16"/>
  <c r="D3211" i="16"/>
  <c r="C3212" i="16"/>
  <c r="D3212" i="16"/>
  <c r="C3213" i="16"/>
  <c r="D3213" i="16"/>
  <c r="C3214" i="16"/>
  <c r="D3214" i="16"/>
  <c r="C3215" i="16"/>
  <c r="D3215" i="16"/>
  <c r="C3216" i="16"/>
  <c r="D3216" i="16"/>
  <c r="C3217" i="16"/>
  <c r="D3217" i="16"/>
  <c r="C3218" i="16"/>
  <c r="D3218" i="16"/>
  <c r="C3219" i="16"/>
  <c r="D3219" i="16"/>
  <c r="C3220" i="16"/>
  <c r="D3220" i="16"/>
  <c r="C3221" i="16"/>
  <c r="D3221" i="16"/>
  <c r="C3222" i="16"/>
  <c r="D3222" i="16"/>
  <c r="C3223" i="16"/>
  <c r="D3223" i="16"/>
  <c r="C3224" i="16"/>
  <c r="D3224" i="16"/>
  <c r="C3225" i="16"/>
  <c r="D3225" i="16"/>
  <c r="C3226" i="16"/>
  <c r="D3226" i="16"/>
  <c r="C3227" i="16"/>
  <c r="D3227" i="16"/>
  <c r="C3228" i="16"/>
  <c r="D3228" i="16"/>
  <c r="C3229" i="16"/>
  <c r="D3229" i="16"/>
  <c r="C3230" i="16"/>
  <c r="D3230" i="16"/>
  <c r="C3231" i="16"/>
  <c r="D3231" i="16"/>
  <c r="C3232" i="16"/>
  <c r="D3232" i="16"/>
  <c r="C3233" i="16"/>
  <c r="D3233" i="16"/>
  <c r="C3234" i="16"/>
  <c r="D3234" i="16"/>
  <c r="C3235" i="16"/>
  <c r="D3235" i="16"/>
  <c r="C3236" i="16"/>
  <c r="D3236" i="16"/>
  <c r="C3237" i="16"/>
  <c r="D3237" i="16"/>
  <c r="C3238" i="16"/>
  <c r="D3238" i="16"/>
  <c r="C3239" i="16"/>
  <c r="D3239" i="16"/>
  <c r="C3240" i="16"/>
  <c r="D3240" i="16"/>
  <c r="C3241" i="16"/>
  <c r="D3241" i="16"/>
  <c r="C3242" i="16"/>
  <c r="D3242" i="16"/>
  <c r="C3243" i="16"/>
  <c r="D3243" i="16"/>
  <c r="C3244" i="16"/>
  <c r="D3244" i="16"/>
  <c r="C3245" i="16"/>
  <c r="D3245" i="16"/>
  <c r="C3246" i="16"/>
  <c r="D3246" i="16"/>
  <c r="C3247" i="16"/>
  <c r="D3247" i="16"/>
  <c r="C3248" i="16"/>
  <c r="D3248" i="16"/>
  <c r="C3249" i="16"/>
  <c r="D3249" i="16"/>
  <c r="C3250" i="16"/>
  <c r="D3250" i="16"/>
  <c r="C3251" i="16"/>
  <c r="D3251" i="16"/>
  <c r="C3252" i="16"/>
  <c r="D3252" i="16"/>
  <c r="C3253" i="16"/>
  <c r="D3253" i="16"/>
  <c r="C3254" i="16"/>
  <c r="D3254" i="16"/>
  <c r="C3255" i="16"/>
  <c r="D3255" i="16"/>
  <c r="C3256" i="16"/>
  <c r="D3256" i="16"/>
  <c r="C3257" i="16"/>
  <c r="D3257" i="16"/>
  <c r="C3258" i="16"/>
  <c r="D3258" i="16"/>
  <c r="C3259" i="16"/>
  <c r="D3259" i="16"/>
  <c r="C3260" i="16"/>
  <c r="D3260" i="16"/>
  <c r="C3261" i="16"/>
  <c r="D3261" i="16"/>
  <c r="C3262" i="16"/>
  <c r="D3262" i="16"/>
  <c r="C3263" i="16"/>
  <c r="D3263" i="16"/>
  <c r="C3264" i="16"/>
  <c r="D3264" i="16"/>
  <c r="C3265" i="16"/>
  <c r="D3265" i="16"/>
  <c r="C3266" i="16"/>
  <c r="D3266" i="16"/>
  <c r="C3267" i="16"/>
  <c r="D3267" i="16"/>
  <c r="C3268" i="16"/>
  <c r="D3268" i="16"/>
  <c r="C3269" i="16"/>
  <c r="D3269" i="16"/>
  <c r="C3270" i="16"/>
  <c r="D3270" i="16"/>
  <c r="C3271" i="16"/>
  <c r="D3271" i="16"/>
  <c r="C3272" i="16"/>
  <c r="D3272" i="16"/>
  <c r="C3273" i="16"/>
  <c r="D3273" i="16"/>
  <c r="C3274" i="16"/>
  <c r="D3274" i="16"/>
  <c r="C3275" i="16"/>
  <c r="D3275" i="16"/>
  <c r="C3276" i="16"/>
  <c r="D3276" i="16"/>
  <c r="C3277" i="16"/>
  <c r="D3277" i="16"/>
  <c r="C3278" i="16"/>
  <c r="D3278" i="16"/>
  <c r="C3279" i="16"/>
  <c r="D3279" i="16"/>
  <c r="C3280" i="16"/>
  <c r="D3280" i="16"/>
  <c r="C3281" i="16"/>
  <c r="D3281" i="16"/>
  <c r="C3282" i="16"/>
  <c r="D3282" i="16"/>
  <c r="C3283" i="16"/>
  <c r="D3283" i="16"/>
  <c r="C3284" i="16"/>
  <c r="D3284" i="16"/>
  <c r="C3285" i="16"/>
  <c r="D3285" i="16"/>
  <c r="C3286" i="16"/>
  <c r="D3286" i="16"/>
  <c r="C3287" i="16"/>
  <c r="D3287" i="16"/>
  <c r="C3288" i="16"/>
  <c r="D3288" i="16"/>
  <c r="C3289" i="16"/>
  <c r="D3289" i="16"/>
  <c r="C3290" i="16"/>
  <c r="D3290" i="16"/>
  <c r="C3291" i="16"/>
  <c r="D3291" i="16"/>
  <c r="C3292" i="16"/>
  <c r="D3292" i="16"/>
  <c r="C3293" i="16"/>
  <c r="D3293" i="16"/>
  <c r="C3294" i="16"/>
  <c r="D3294" i="16"/>
  <c r="C3295" i="16"/>
  <c r="D3295" i="16"/>
  <c r="C3296" i="16"/>
  <c r="D3296" i="16"/>
  <c r="C3297" i="16"/>
  <c r="D3297" i="16"/>
  <c r="C3298" i="16"/>
  <c r="D3298" i="16"/>
  <c r="C3299" i="16"/>
  <c r="D3299" i="16"/>
  <c r="C3300" i="16"/>
  <c r="D3300" i="16"/>
  <c r="C3301" i="16"/>
  <c r="D3301" i="16"/>
  <c r="C3302" i="16"/>
  <c r="D3302" i="16"/>
  <c r="C3303" i="16"/>
  <c r="D3303" i="16"/>
  <c r="C3304" i="16"/>
  <c r="D3304" i="16"/>
  <c r="C3305" i="16"/>
  <c r="D3305" i="16"/>
  <c r="C3306" i="16"/>
  <c r="D3306" i="16"/>
  <c r="C3307" i="16"/>
  <c r="D3307" i="16"/>
  <c r="C3308" i="16"/>
  <c r="D3308" i="16"/>
  <c r="C3309" i="16"/>
  <c r="D3309" i="16"/>
  <c r="C3310" i="16"/>
  <c r="D3310" i="16"/>
  <c r="C3311" i="16"/>
  <c r="D3311" i="16"/>
  <c r="C3312" i="16"/>
  <c r="D3312" i="16"/>
  <c r="C3313" i="16"/>
  <c r="D3313" i="16"/>
  <c r="C3314" i="16"/>
  <c r="D3314" i="16"/>
  <c r="C3315" i="16"/>
  <c r="D3315" i="16"/>
  <c r="C3316" i="16"/>
  <c r="D3316" i="16"/>
  <c r="C3317" i="16"/>
  <c r="D3317" i="16"/>
  <c r="C3318" i="16"/>
  <c r="D3318" i="16"/>
  <c r="C3319" i="16"/>
  <c r="D3319" i="16"/>
  <c r="C3320" i="16"/>
  <c r="D3320" i="16"/>
  <c r="C3321" i="16"/>
  <c r="D3321" i="16"/>
  <c r="C3322" i="16"/>
  <c r="D3322" i="16"/>
  <c r="C3323" i="16"/>
  <c r="D3323" i="16"/>
  <c r="C3324" i="16"/>
  <c r="D3324" i="16"/>
  <c r="C3325" i="16"/>
  <c r="D3325" i="16"/>
  <c r="C3326" i="16"/>
  <c r="D3326" i="16"/>
  <c r="C3327" i="16"/>
  <c r="D3327" i="16"/>
  <c r="C3328" i="16"/>
  <c r="D3328" i="16"/>
  <c r="C3329" i="16"/>
  <c r="D3329" i="16"/>
  <c r="C3330" i="16"/>
  <c r="D3330" i="16"/>
  <c r="C3331" i="16"/>
  <c r="D3331" i="16"/>
  <c r="C3332" i="16"/>
  <c r="D3332" i="16"/>
  <c r="C3333" i="16"/>
  <c r="D3333" i="16"/>
  <c r="C3334" i="16"/>
  <c r="D3334" i="16"/>
  <c r="C3335" i="16"/>
  <c r="D3335" i="16"/>
  <c r="C3336" i="16"/>
  <c r="D3336" i="16"/>
  <c r="C3337" i="16"/>
  <c r="D3337" i="16"/>
  <c r="C3338" i="16"/>
  <c r="D3338" i="16"/>
  <c r="C3339" i="16"/>
  <c r="D3339" i="16"/>
  <c r="C3340" i="16"/>
  <c r="D3340" i="16"/>
  <c r="C3341" i="16"/>
  <c r="D3341" i="16"/>
  <c r="C3342" i="16"/>
  <c r="D3342" i="16"/>
  <c r="C3343" i="16"/>
  <c r="D3343" i="16"/>
  <c r="C3344" i="16"/>
  <c r="D3344" i="16"/>
  <c r="C3345" i="16"/>
  <c r="D3345" i="16"/>
  <c r="C3346" i="16"/>
  <c r="D3346" i="16"/>
  <c r="C3347" i="16"/>
  <c r="D3347" i="16"/>
  <c r="C3348" i="16"/>
  <c r="D3348" i="16"/>
  <c r="C3349" i="16"/>
  <c r="D3349" i="16"/>
  <c r="C3350" i="16"/>
  <c r="D3350" i="16"/>
  <c r="C3351" i="16"/>
  <c r="D3351" i="16"/>
  <c r="C3352" i="16"/>
  <c r="D3352" i="16"/>
  <c r="C3353" i="16"/>
  <c r="D3353" i="16"/>
  <c r="C3354" i="16"/>
  <c r="D3354" i="16"/>
  <c r="C3355" i="16"/>
  <c r="D3355" i="16"/>
  <c r="C3356" i="16"/>
  <c r="D3356" i="16"/>
  <c r="C3357" i="16"/>
  <c r="D3357" i="16"/>
  <c r="C3358" i="16"/>
  <c r="D3358" i="16"/>
  <c r="C3359" i="16"/>
  <c r="D3359" i="16"/>
  <c r="C3360" i="16"/>
  <c r="D3360" i="16"/>
  <c r="C3361" i="16"/>
  <c r="D3361" i="16"/>
  <c r="C3362" i="16"/>
  <c r="D3362" i="16"/>
  <c r="C3363" i="16"/>
  <c r="D3363" i="16"/>
  <c r="C3364" i="16"/>
  <c r="D3364" i="16"/>
  <c r="C3365" i="16"/>
  <c r="D3365" i="16"/>
  <c r="C3366" i="16"/>
  <c r="D3366" i="16"/>
  <c r="C3367" i="16"/>
  <c r="D3367" i="16"/>
  <c r="C3368" i="16"/>
  <c r="D3368" i="16"/>
  <c r="C3369" i="16"/>
  <c r="D3369" i="16"/>
  <c r="C3370" i="16"/>
  <c r="D3370" i="16"/>
  <c r="C3371" i="16"/>
  <c r="D3371" i="16"/>
  <c r="C3372" i="16"/>
  <c r="D3372" i="16"/>
  <c r="C3373" i="16"/>
  <c r="D3373" i="16"/>
  <c r="C3374" i="16"/>
  <c r="D3374" i="16"/>
  <c r="C3375" i="16"/>
  <c r="D3375" i="16"/>
  <c r="C3376" i="16"/>
  <c r="D3376" i="16"/>
  <c r="C3377" i="16"/>
  <c r="D3377" i="16"/>
  <c r="C3378" i="16"/>
  <c r="D3378" i="16"/>
  <c r="C3379" i="16"/>
  <c r="D3379" i="16"/>
  <c r="C3380" i="16"/>
  <c r="D3380" i="16"/>
  <c r="C3381" i="16"/>
  <c r="D3381" i="16"/>
  <c r="C3382" i="16"/>
  <c r="D3382" i="16"/>
  <c r="C3383" i="16"/>
  <c r="D3383" i="16"/>
  <c r="C3384" i="16"/>
  <c r="D3384" i="16"/>
  <c r="C3385" i="16"/>
  <c r="D3385" i="16"/>
  <c r="C3386" i="16"/>
  <c r="D3386" i="16"/>
  <c r="C3387" i="16"/>
  <c r="D3387" i="16"/>
  <c r="C3388" i="16"/>
  <c r="D3388" i="16"/>
  <c r="C3389" i="16"/>
  <c r="D3389" i="16"/>
  <c r="C3390" i="16"/>
  <c r="D3390" i="16"/>
  <c r="C3391" i="16"/>
  <c r="D3391" i="16"/>
  <c r="C3392" i="16"/>
  <c r="D3392" i="16"/>
  <c r="C3393" i="16"/>
  <c r="D3393" i="16"/>
  <c r="C3394" i="16"/>
  <c r="D3394" i="16"/>
  <c r="C3395" i="16"/>
  <c r="D3395" i="16"/>
  <c r="C3396" i="16"/>
  <c r="D3396" i="16"/>
  <c r="C3397" i="16"/>
  <c r="D3397" i="16"/>
  <c r="C3398" i="16"/>
  <c r="D3398" i="16"/>
  <c r="C3399" i="16"/>
  <c r="D3399" i="16"/>
  <c r="C3400" i="16"/>
  <c r="D3400" i="16"/>
  <c r="C3401" i="16"/>
  <c r="D3401" i="16"/>
  <c r="C3402" i="16"/>
  <c r="D3402" i="16"/>
  <c r="C3403" i="16"/>
  <c r="D3403" i="16"/>
  <c r="C3404" i="16"/>
  <c r="D3404" i="16"/>
  <c r="C3405" i="16"/>
  <c r="D3405" i="16"/>
  <c r="C3406" i="16"/>
  <c r="D3406" i="16"/>
  <c r="C3407" i="16"/>
  <c r="D3407" i="16"/>
  <c r="C3408" i="16"/>
  <c r="D3408" i="16"/>
  <c r="C3409" i="16"/>
  <c r="D3409" i="16"/>
  <c r="C3410" i="16"/>
  <c r="D3410" i="16"/>
  <c r="C3411" i="16"/>
  <c r="D3411" i="16"/>
  <c r="C3412" i="16"/>
  <c r="D3412" i="16"/>
  <c r="C3413" i="16"/>
  <c r="D3413" i="16"/>
  <c r="C3414" i="16"/>
  <c r="D3414" i="16"/>
  <c r="C3415" i="16"/>
  <c r="D3415" i="16"/>
  <c r="C3416" i="16"/>
  <c r="D3416" i="16"/>
  <c r="C3417" i="16"/>
  <c r="D3417" i="16"/>
  <c r="C3418" i="16"/>
  <c r="D3418" i="16"/>
  <c r="C3419" i="16"/>
  <c r="D3419" i="16"/>
  <c r="C3420" i="16"/>
  <c r="D3420" i="16"/>
  <c r="C3421" i="16"/>
  <c r="D3421" i="16"/>
  <c r="C3422" i="16"/>
  <c r="D3422" i="16"/>
  <c r="C3423" i="16"/>
  <c r="D3423" i="16"/>
  <c r="C3424" i="16"/>
  <c r="D3424" i="16"/>
  <c r="C3425" i="16"/>
  <c r="D3425" i="16"/>
  <c r="C3426" i="16"/>
  <c r="D3426" i="16"/>
  <c r="C3427" i="16"/>
  <c r="D3427" i="16"/>
  <c r="C3428" i="16"/>
  <c r="D3428" i="16"/>
  <c r="C3429" i="16"/>
  <c r="D3429" i="16"/>
  <c r="C3430" i="16"/>
  <c r="D3430" i="16"/>
  <c r="C3431" i="16"/>
  <c r="D3431" i="16"/>
  <c r="C3432" i="16"/>
  <c r="D3432" i="16"/>
  <c r="C3433" i="16"/>
  <c r="D3433" i="16"/>
  <c r="C3434" i="16"/>
  <c r="D3434" i="16"/>
  <c r="C3435" i="16"/>
  <c r="D3435" i="16"/>
  <c r="C3436" i="16"/>
  <c r="D3436" i="16"/>
  <c r="C3437" i="16"/>
  <c r="D3437" i="16"/>
  <c r="C3438" i="16"/>
  <c r="D3438" i="16"/>
  <c r="C3439" i="16"/>
  <c r="D3439" i="16"/>
  <c r="C3440" i="16"/>
  <c r="D3440" i="16"/>
  <c r="C3441" i="16"/>
  <c r="D3441" i="16"/>
  <c r="C3442" i="16"/>
  <c r="D3442" i="16"/>
  <c r="C3443" i="16"/>
  <c r="D3443" i="16"/>
  <c r="C3444" i="16"/>
  <c r="D3444" i="16"/>
  <c r="C3445" i="16"/>
  <c r="D3445" i="16"/>
  <c r="C3446" i="16"/>
  <c r="D3446" i="16"/>
  <c r="C3447" i="16"/>
  <c r="D3447" i="16"/>
  <c r="C3448" i="16"/>
  <c r="D3448" i="16"/>
  <c r="C3449" i="16"/>
  <c r="D3449" i="16"/>
  <c r="C3450" i="16"/>
  <c r="D3450" i="16"/>
  <c r="C3451" i="16"/>
  <c r="D3451" i="16"/>
  <c r="C3452" i="16"/>
  <c r="D3452" i="16"/>
  <c r="C3453" i="16"/>
  <c r="D3453" i="16"/>
  <c r="C3454" i="16"/>
  <c r="D3454" i="16"/>
  <c r="C3455" i="16"/>
  <c r="D3455" i="16"/>
  <c r="C3456" i="16"/>
  <c r="D3456" i="16"/>
  <c r="C3457" i="16"/>
  <c r="D3457" i="16"/>
  <c r="C3458" i="16"/>
  <c r="D3458" i="16"/>
  <c r="C3459" i="16"/>
  <c r="D3459" i="16"/>
  <c r="C3460" i="16"/>
  <c r="D3460" i="16"/>
  <c r="C3461" i="16"/>
  <c r="D3461" i="16"/>
  <c r="C3462" i="16"/>
  <c r="D3462" i="16"/>
  <c r="C3463" i="16"/>
  <c r="D3463" i="16"/>
  <c r="C3464" i="16"/>
  <c r="D3464" i="16"/>
  <c r="C3465" i="16"/>
  <c r="D3465" i="16"/>
  <c r="C3466" i="16"/>
  <c r="D3466" i="16"/>
  <c r="C3467" i="16"/>
  <c r="D3467" i="16"/>
  <c r="C3468" i="16"/>
  <c r="D3468" i="16"/>
  <c r="C3469" i="16"/>
  <c r="D3469" i="16"/>
  <c r="C3470" i="16"/>
  <c r="D3470" i="16"/>
  <c r="C3471" i="16"/>
  <c r="D3471" i="16"/>
  <c r="C3472" i="16"/>
  <c r="D3472" i="16"/>
  <c r="C3473" i="16"/>
  <c r="D3473" i="16"/>
  <c r="C3474" i="16"/>
  <c r="D3474" i="16"/>
  <c r="C3475" i="16"/>
  <c r="D3475" i="16"/>
  <c r="C3476" i="16"/>
  <c r="D3476" i="16"/>
  <c r="C3477" i="16"/>
  <c r="D3477" i="16"/>
  <c r="C3478" i="16"/>
  <c r="D3478" i="16"/>
  <c r="C3479" i="16"/>
  <c r="D3479" i="16"/>
  <c r="C3480" i="16"/>
  <c r="D3480" i="16"/>
  <c r="C3481" i="16"/>
  <c r="D3481" i="16"/>
  <c r="C3482" i="16"/>
  <c r="D3482" i="16"/>
  <c r="C3483" i="16"/>
  <c r="D3483" i="16"/>
  <c r="C3484" i="16"/>
  <c r="D3484" i="16"/>
  <c r="C3485" i="16"/>
  <c r="D3485" i="16"/>
  <c r="C3486" i="16"/>
  <c r="D3486" i="16"/>
  <c r="C3487" i="16"/>
  <c r="D3487" i="16"/>
  <c r="C3488" i="16"/>
  <c r="D3488" i="16"/>
  <c r="C3489" i="16"/>
  <c r="D3489" i="16"/>
  <c r="C3490" i="16"/>
  <c r="D3490" i="16"/>
  <c r="C3491" i="16"/>
  <c r="D3491" i="16"/>
  <c r="C3492" i="16"/>
  <c r="D3492" i="16"/>
  <c r="C3493" i="16"/>
  <c r="D3493" i="16"/>
  <c r="C3494" i="16"/>
  <c r="D3494" i="16"/>
  <c r="C3495" i="16"/>
  <c r="D3495" i="16"/>
  <c r="C3496" i="16"/>
  <c r="D3496" i="16"/>
  <c r="C3497" i="16"/>
  <c r="D3497" i="16"/>
  <c r="C3498" i="16"/>
  <c r="D3498" i="16"/>
  <c r="C3499" i="16"/>
  <c r="D3499" i="16"/>
  <c r="C3500" i="16"/>
  <c r="D3500" i="16"/>
  <c r="C3501" i="16"/>
  <c r="D3501" i="16"/>
  <c r="C3502" i="16"/>
  <c r="D3502" i="16"/>
  <c r="C3503" i="16"/>
  <c r="D3503" i="16"/>
  <c r="C3504" i="16"/>
  <c r="D3504" i="16"/>
  <c r="C3505" i="16"/>
  <c r="D3505" i="16"/>
  <c r="C3506" i="16"/>
  <c r="D3506" i="16"/>
  <c r="C3507" i="16"/>
  <c r="D3507" i="16"/>
  <c r="C3508" i="16"/>
  <c r="D3508" i="16"/>
  <c r="C3509" i="16"/>
  <c r="D3509" i="16"/>
  <c r="C3510" i="16"/>
  <c r="D3510" i="16"/>
  <c r="C3511" i="16"/>
  <c r="D3511" i="16"/>
  <c r="C3512" i="16"/>
  <c r="D3512" i="16"/>
  <c r="C3513" i="16"/>
  <c r="D3513" i="16"/>
  <c r="C3514" i="16"/>
  <c r="D3514" i="16"/>
  <c r="C3515" i="16"/>
  <c r="D3515" i="16"/>
  <c r="C3516" i="16"/>
  <c r="D3516" i="16"/>
  <c r="C3517" i="16"/>
  <c r="D3517" i="16"/>
  <c r="C3518" i="16"/>
  <c r="D3518" i="16"/>
  <c r="C3519" i="16"/>
  <c r="D3519" i="16"/>
  <c r="C3520" i="16"/>
  <c r="D3520" i="16"/>
  <c r="C3521" i="16"/>
  <c r="D3521" i="16"/>
  <c r="C3522" i="16"/>
  <c r="D3522" i="16"/>
  <c r="C3523" i="16"/>
  <c r="D3523" i="16"/>
  <c r="C3524" i="16"/>
  <c r="D3524" i="16"/>
  <c r="C3525" i="16"/>
  <c r="D3525" i="16"/>
  <c r="C3526" i="16"/>
  <c r="D3526" i="16"/>
  <c r="C3527" i="16"/>
  <c r="D3527" i="16"/>
  <c r="C3528" i="16"/>
  <c r="D3528" i="16"/>
  <c r="C3529" i="16"/>
  <c r="D3529" i="16"/>
  <c r="C3530" i="16"/>
  <c r="D3530" i="16"/>
  <c r="C3531" i="16"/>
  <c r="D3531" i="16"/>
  <c r="C3532" i="16"/>
  <c r="D3532" i="16"/>
  <c r="C3533" i="16"/>
  <c r="D3533" i="16"/>
  <c r="C3534" i="16"/>
  <c r="D3534" i="16"/>
  <c r="C3535" i="16"/>
  <c r="D3535" i="16"/>
  <c r="C3536" i="16"/>
  <c r="D3536" i="16"/>
  <c r="C3537" i="16"/>
  <c r="D3537" i="16"/>
  <c r="C3538" i="16"/>
  <c r="D3538" i="16"/>
  <c r="C3539" i="16"/>
  <c r="D3539" i="16"/>
  <c r="C3540" i="16"/>
  <c r="D3540" i="16"/>
  <c r="C3541" i="16"/>
  <c r="D3541" i="16"/>
  <c r="C3542" i="16"/>
  <c r="D3542" i="16"/>
  <c r="C3543" i="16"/>
  <c r="D3543" i="16"/>
  <c r="C3544" i="16"/>
  <c r="D3544" i="16"/>
  <c r="C3545" i="16"/>
  <c r="D3545" i="16"/>
  <c r="C3546" i="16"/>
  <c r="D3546" i="16"/>
  <c r="C3547" i="16"/>
  <c r="D3547" i="16"/>
  <c r="C3548" i="16"/>
  <c r="D3548" i="16"/>
  <c r="C3549" i="16"/>
  <c r="D3549" i="16"/>
  <c r="C3550" i="16"/>
  <c r="D3550" i="16"/>
  <c r="C3551" i="16"/>
  <c r="D3551" i="16"/>
  <c r="C3552" i="16"/>
  <c r="D3552" i="16"/>
  <c r="C3553" i="16"/>
  <c r="D3553" i="16"/>
  <c r="C3554" i="16"/>
  <c r="D3554" i="16"/>
  <c r="C3555" i="16"/>
  <c r="D3555" i="16"/>
  <c r="C3556" i="16"/>
  <c r="D3556" i="16"/>
  <c r="C3557" i="16"/>
  <c r="D3557" i="16"/>
  <c r="C3558" i="16"/>
  <c r="D3558" i="16"/>
  <c r="C3559" i="16"/>
  <c r="D3559" i="16"/>
  <c r="C3560" i="16"/>
  <c r="D3560" i="16"/>
  <c r="C3561" i="16"/>
  <c r="D3561" i="16"/>
  <c r="C3562" i="16"/>
  <c r="D3562" i="16"/>
  <c r="C3563" i="16"/>
  <c r="D3563" i="16"/>
  <c r="C3564" i="16"/>
  <c r="D3564" i="16"/>
  <c r="C3565" i="16"/>
  <c r="D3565" i="16"/>
  <c r="C3566" i="16"/>
  <c r="D3566" i="16"/>
  <c r="C3567" i="16"/>
  <c r="D3567" i="16"/>
  <c r="C3568" i="16"/>
  <c r="D3568" i="16"/>
  <c r="C3569" i="16"/>
  <c r="D3569" i="16"/>
  <c r="C3570" i="16"/>
  <c r="D3570" i="16"/>
  <c r="C3571" i="16"/>
  <c r="D3571" i="16"/>
  <c r="C3572" i="16"/>
  <c r="D3572" i="16"/>
  <c r="C3573" i="16"/>
  <c r="D3573" i="16"/>
  <c r="C3574" i="16"/>
  <c r="D3574" i="16"/>
  <c r="C3575" i="16"/>
  <c r="D3575" i="16"/>
  <c r="C3576" i="16"/>
  <c r="D3576" i="16"/>
  <c r="C3577" i="16"/>
  <c r="D3577" i="16"/>
  <c r="C3578" i="16"/>
  <c r="D3578" i="16"/>
  <c r="C3579" i="16"/>
  <c r="D3579" i="16"/>
  <c r="C3580" i="16"/>
  <c r="D3580" i="16"/>
  <c r="C3581" i="16"/>
  <c r="D3581" i="16"/>
  <c r="C3582" i="16"/>
  <c r="D3582" i="16"/>
  <c r="C3583" i="16"/>
  <c r="D3583" i="16"/>
  <c r="C3584" i="16"/>
  <c r="D3584" i="16"/>
  <c r="C3585" i="16"/>
  <c r="D3585" i="16"/>
  <c r="C3586" i="16"/>
  <c r="D3586" i="16"/>
  <c r="C3587" i="16"/>
  <c r="D3587" i="16"/>
  <c r="C3588" i="16"/>
  <c r="D3588" i="16"/>
  <c r="C3589" i="16"/>
  <c r="D3589" i="16"/>
  <c r="C3590" i="16"/>
  <c r="D3590" i="16"/>
  <c r="C3591" i="16"/>
  <c r="D3591" i="16"/>
  <c r="C3592" i="16"/>
  <c r="D3592" i="16"/>
  <c r="C3593" i="16"/>
  <c r="D3593" i="16"/>
  <c r="C3594" i="16"/>
  <c r="D3594" i="16"/>
  <c r="C3595" i="16"/>
  <c r="D3595" i="16"/>
  <c r="C3596" i="16"/>
  <c r="D3596" i="16"/>
  <c r="C3597" i="16"/>
  <c r="D3597" i="16"/>
  <c r="C3598" i="16"/>
  <c r="D3598" i="16"/>
  <c r="C3599" i="16"/>
  <c r="D3599" i="16"/>
  <c r="C3600" i="16"/>
  <c r="D3600" i="16"/>
  <c r="C3601" i="16"/>
  <c r="D3601" i="16"/>
  <c r="C3602" i="16"/>
  <c r="D3602" i="16"/>
  <c r="C3603" i="16"/>
  <c r="D3603" i="16"/>
  <c r="C3604" i="16"/>
  <c r="D3604" i="16"/>
  <c r="C3605" i="16"/>
  <c r="D3605" i="16"/>
  <c r="C3606" i="16"/>
  <c r="D3606" i="16"/>
  <c r="C3607" i="16"/>
  <c r="D3607" i="16"/>
  <c r="C3608" i="16"/>
  <c r="D3608" i="16"/>
  <c r="C3609" i="16"/>
  <c r="D3609" i="16"/>
  <c r="C3610" i="16"/>
  <c r="D3610" i="16"/>
  <c r="C3611" i="16"/>
  <c r="D3611" i="16"/>
  <c r="C3612" i="16"/>
  <c r="D3612" i="16"/>
  <c r="C3613" i="16"/>
  <c r="D3613" i="16"/>
  <c r="C3614" i="16"/>
  <c r="D3614" i="16"/>
  <c r="C3615" i="16"/>
  <c r="D3615" i="16"/>
  <c r="C3616" i="16"/>
  <c r="D3616" i="16"/>
  <c r="C3617" i="16"/>
  <c r="D3617" i="16"/>
  <c r="C3618" i="16"/>
  <c r="D3618" i="16"/>
  <c r="C3619" i="16"/>
  <c r="D3619" i="16"/>
  <c r="C3620" i="16"/>
  <c r="D3620" i="16"/>
  <c r="C3621" i="16"/>
  <c r="D3621" i="16"/>
  <c r="C3622" i="16"/>
  <c r="D3622" i="16"/>
  <c r="C3623" i="16"/>
  <c r="D3623" i="16"/>
  <c r="C3624" i="16"/>
  <c r="D3624" i="16"/>
  <c r="C3625" i="16"/>
  <c r="D3625" i="16"/>
  <c r="C3626" i="16"/>
  <c r="D3626" i="16"/>
  <c r="C3627" i="16"/>
  <c r="D3627" i="16"/>
  <c r="C3628" i="16"/>
  <c r="D3628" i="16"/>
  <c r="C3629" i="16"/>
  <c r="D3629" i="16"/>
  <c r="C3630" i="16"/>
  <c r="D3630" i="16"/>
  <c r="C3631" i="16"/>
  <c r="D3631" i="16"/>
  <c r="C3632" i="16"/>
  <c r="D3632" i="16"/>
  <c r="C3633" i="16"/>
  <c r="D3633" i="16"/>
  <c r="C3634" i="16"/>
  <c r="D3634" i="16"/>
  <c r="C3635" i="16"/>
  <c r="D3635" i="16"/>
  <c r="C3636" i="16"/>
  <c r="D3636" i="16"/>
  <c r="C3637" i="16"/>
  <c r="D3637" i="16"/>
  <c r="C3638" i="16"/>
  <c r="D3638" i="16"/>
  <c r="C3639" i="16"/>
  <c r="D3639" i="16"/>
  <c r="C3640" i="16"/>
  <c r="D3640" i="16"/>
  <c r="C3641" i="16"/>
  <c r="D3641" i="16"/>
  <c r="C3642" i="16"/>
  <c r="D3642" i="16"/>
  <c r="C3643" i="16"/>
  <c r="D3643" i="16"/>
  <c r="C3644" i="16"/>
  <c r="D3644" i="16"/>
  <c r="C3645" i="16"/>
  <c r="D3645" i="16"/>
  <c r="C3646" i="16"/>
  <c r="D3646" i="16"/>
  <c r="C3647" i="16"/>
  <c r="D3647" i="16"/>
  <c r="C3648" i="16"/>
  <c r="D3648" i="16"/>
  <c r="C3649" i="16"/>
  <c r="D3649" i="16"/>
  <c r="C3650" i="16"/>
  <c r="D3650" i="16"/>
  <c r="C3651" i="16"/>
  <c r="D3651" i="16"/>
  <c r="C3652" i="16"/>
  <c r="D3652" i="16"/>
  <c r="C3653" i="16"/>
  <c r="D3653" i="16"/>
  <c r="C3654" i="16"/>
  <c r="D3654" i="16"/>
  <c r="C3655" i="16"/>
  <c r="D3655" i="16"/>
  <c r="C3656" i="16"/>
  <c r="D3656" i="16"/>
  <c r="C3657" i="16"/>
  <c r="D3657" i="16"/>
  <c r="C3658" i="16"/>
  <c r="D3658" i="16"/>
  <c r="C3659" i="16"/>
  <c r="D3659" i="16"/>
  <c r="C3660" i="16"/>
  <c r="D3660" i="16"/>
  <c r="C3661" i="16"/>
  <c r="D3661" i="16"/>
  <c r="C3662" i="16"/>
  <c r="D3662" i="16"/>
  <c r="C3663" i="16"/>
  <c r="D3663" i="16"/>
  <c r="C3664" i="16"/>
  <c r="D3664" i="16"/>
  <c r="C3665" i="16"/>
  <c r="D3665" i="16"/>
  <c r="C3666" i="16"/>
  <c r="D3666" i="16"/>
  <c r="C3667" i="16"/>
  <c r="D3667" i="16"/>
  <c r="C3668" i="16"/>
  <c r="D3668" i="16"/>
  <c r="C3669" i="16"/>
  <c r="D3669" i="16"/>
  <c r="C3670" i="16"/>
  <c r="D3670" i="16"/>
  <c r="C3671" i="16"/>
  <c r="D3671" i="16"/>
  <c r="C3672" i="16"/>
  <c r="D3672" i="16"/>
  <c r="C3673" i="16"/>
  <c r="D3673" i="16"/>
  <c r="C3674" i="16"/>
  <c r="D3674" i="16"/>
  <c r="C3675" i="16"/>
  <c r="D3675" i="16"/>
  <c r="C3676" i="16"/>
  <c r="D3676" i="16"/>
  <c r="C3677" i="16"/>
  <c r="D3677" i="16"/>
  <c r="C3678" i="16"/>
  <c r="D3678" i="16"/>
  <c r="C3679" i="16"/>
  <c r="D3679" i="16"/>
  <c r="C3680" i="16"/>
  <c r="D3680" i="16"/>
  <c r="C3681" i="16"/>
  <c r="D3681" i="16"/>
  <c r="C3682" i="16"/>
  <c r="D3682" i="16"/>
  <c r="C3683" i="16"/>
  <c r="D3683" i="16"/>
  <c r="C3684" i="16"/>
  <c r="D3684" i="16"/>
  <c r="C3685" i="16"/>
  <c r="D3685" i="16"/>
  <c r="C3686" i="16"/>
  <c r="D3686" i="16"/>
  <c r="C3687" i="16"/>
  <c r="D3687" i="16"/>
  <c r="C3688" i="16"/>
  <c r="D3688" i="16"/>
  <c r="C3689" i="16"/>
  <c r="D3689" i="16"/>
  <c r="C3690" i="16"/>
  <c r="D3690" i="16"/>
  <c r="C3691" i="16"/>
  <c r="D3691" i="16"/>
  <c r="C3692" i="16"/>
  <c r="D3692" i="16"/>
  <c r="C3693" i="16"/>
  <c r="D3693" i="16"/>
  <c r="C3694" i="16"/>
  <c r="D3694" i="16"/>
  <c r="C3695" i="16"/>
  <c r="D3695" i="16"/>
  <c r="C3696" i="16"/>
  <c r="D3696" i="16"/>
  <c r="C3697" i="16"/>
  <c r="D3697" i="16"/>
  <c r="C3698" i="16"/>
  <c r="D3698" i="16"/>
  <c r="C3699" i="16"/>
  <c r="D3699" i="16"/>
  <c r="C3700" i="16"/>
  <c r="D3700" i="16"/>
  <c r="C3701" i="16"/>
  <c r="D3701" i="16"/>
  <c r="C3702" i="16"/>
  <c r="D3702" i="16"/>
  <c r="C3703" i="16"/>
  <c r="D3703" i="16"/>
  <c r="C3704" i="16"/>
  <c r="D3704" i="16"/>
  <c r="C3705" i="16"/>
  <c r="D3705" i="16"/>
  <c r="C3706" i="16"/>
  <c r="D3706" i="16"/>
  <c r="C3707" i="16"/>
  <c r="D3707" i="16"/>
  <c r="C3708" i="16"/>
  <c r="D3708" i="16"/>
  <c r="C3709" i="16"/>
  <c r="D3709" i="16"/>
  <c r="C3710" i="16"/>
  <c r="D3710" i="16"/>
  <c r="C3711" i="16"/>
  <c r="D3711" i="16"/>
  <c r="C3712" i="16"/>
  <c r="D3712" i="16"/>
  <c r="C3713" i="16"/>
  <c r="D3713" i="16"/>
  <c r="C3714" i="16"/>
  <c r="D3714" i="16"/>
  <c r="C3715" i="16"/>
  <c r="D3715" i="16"/>
  <c r="C3716" i="16"/>
  <c r="D3716" i="16"/>
  <c r="C3717" i="16"/>
  <c r="D3717" i="16"/>
  <c r="C3718" i="16"/>
  <c r="D3718" i="16"/>
  <c r="C3719" i="16"/>
  <c r="D3719" i="16"/>
  <c r="C3720" i="16"/>
  <c r="D3720" i="16"/>
  <c r="C3721" i="16"/>
  <c r="D3721" i="16"/>
  <c r="C3722" i="16"/>
  <c r="D3722" i="16"/>
  <c r="C3723" i="16"/>
  <c r="D3723" i="16"/>
  <c r="C3724" i="16"/>
  <c r="D3724" i="16"/>
  <c r="C3725" i="16"/>
  <c r="D3725" i="16"/>
  <c r="C3726" i="16"/>
  <c r="D3726" i="16"/>
  <c r="C3727" i="16"/>
  <c r="D3727" i="16"/>
  <c r="C3728" i="16"/>
  <c r="D3728" i="16"/>
  <c r="C3729" i="16"/>
  <c r="D3729" i="16"/>
  <c r="C3730" i="16"/>
  <c r="D3730" i="16"/>
  <c r="C3731" i="16"/>
  <c r="D3731" i="16"/>
  <c r="C3732" i="16"/>
  <c r="D3732" i="16"/>
  <c r="C3733" i="16"/>
  <c r="D3733" i="16"/>
  <c r="C3734" i="16"/>
  <c r="D3734" i="16"/>
  <c r="C3735" i="16"/>
  <c r="D3735" i="16"/>
  <c r="C3736" i="16"/>
  <c r="D3736" i="16"/>
  <c r="C3737" i="16"/>
  <c r="D3737" i="16"/>
  <c r="C3738" i="16"/>
  <c r="D3738" i="16"/>
  <c r="C3739" i="16"/>
  <c r="D3739" i="16"/>
  <c r="C3740" i="16"/>
  <c r="D3740" i="16"/>
  <c r="C3741" i="16"/>
  <c r="D3741" i="16"/>
  <c r="C3742" i="16"/>
  <c r="D3742" i="16"/>
  <c r="C3743" i="16"/>
  <c r="D3743" i="16"/>
  <c r="C3744" i="16"/>
  <c r="D3744" i="16"/>
  <c r="C3745" i="16"/>
  <c r="D3745" i="16"/>
  <c r="C3746" i="16"/>
  <c r="D3746" i="16"/>
  <c r="C3747" i="16"/>
  <c r="D3747" i="16"/>
  <c r="C3748" i="16"/>
  <c r="D3748" i="16"/>
  <c r="C3749" i="16"/>
  <c r="D3749" i="16"/>
  <c r="C3750" i="16"/>
  <c r="D3750" i="16"/>
  <c r="C3751" i="16"/>
  <c r="D3751" i="16"/>
  <c r="C3752" i="16"/>
  <c r="D3752" i="16"/>
  <c r="C3753" i="16"/>
  <c r="D3753" i="16"/>
  <c r="C3754" i="16"/>
  <c r="D3754" i="16"/>
  <c r="C3755" i="16"/>
  <c r="D3755" i="16"/>
  <c r="C3756" i="16"/>
  <c r="D3756" i="16"/>
  <c r="C3757" i="16"/>
  <c r="D3757" i="16"/>
  <c r="C3758" i="16"/>
  <c r="D3758" i="16"/>
  <c r="C3759" i="16"/>
  <c r="D3759" i="16"/>
  <c r="C3760" i="16"/>
  <c r="D3760" i="16"/>
  <c r="C3761" i="16"/>
  <c r="D3761" i="16"/>
  <c r="C3762" i="16"/>
  <c r="D3762" i="16"/>
  <c r="C3763" i="16"/>
  <c r="D3763" i="16"/>
  <c r="C3764" i="16"/>
  <c r="D3764" i="16"/>
  <c r="C3765" i="16"/>
  <c r="D3765" i="16"/>
  <c r="C3766" i="16"/>
  <c r="D3766" i="16"/>
  <c r="C3767" i="16"/>
  <c r="D3767" i="16"/>
  <c r="C3768" i="16"/>
  <c r="D3768" i="16"/>
  <c r="C3769" i="16"/>
  <c r="D3769" i="16"/>
  <c r="C3770" i="16"/>
  <c r="D3770" i="16"/>
  <c r="C3771" i="16"/>
  <c r="D3771" i="16"/>
  <c r="C3772" i="16"/>
  <c r="D3772" i="16"/>
  <c r="C3773" i="16"/>
  <c r="D3773" i="16"/>
  <c r="C3774" i="16"/>
  <c r="D3774" i="16"/>
  <c r="C3775" i="16"/>
  <c r="D3775" i="16"/>
  <c r="C3776" i="16"/>
  <c r="D3776" i="16"/>
  <c r="C3777" i="16"/>
  <c r="D3777" i="16"/>
  <c r="C3778" i="16"/>
  <c r="D3778" i="16"/>
  <c r="C3779" i="16"/>
  <c r="D3779" i="16"/>
  <c r="C3780" i="16"/>
  <c r="D3780" i="16"/>
  <c r="C3781" i="16"/>
  <c r="D3781" i="16"/>
  <c r="C3782" i="16"/>
  <c r="D3782" i="16"/>
  <c r="C3783" i="16"/>
  <c r="D3783" i="16"/>
  <c r="C3784" i="16"/>
  <c r="D3784" i="16"/>
  <c r="C3785" i="16"/>
  <c r="D3785" i="16"/>
  <c r="C3786" i="16"/>
  <c r="D3786" i="16"/>
  <c r="C3787" i="16"/>
  <c r="D3787" i="16"/>
  <c r="C3788" i="16"/>
  <c r="D3788" i="16"/>
  <c r="C3789" i="16"/>
  <c r="D3789" i="16"/>
  <c r="C3790" i="16"/>
  <c r="D3790" i="16"/>
  <c r="C3791" i="16"/>
  <c r="D3791" i="16"/>
  <c r="C3792" i="16"/>
  <c r="D3792" i="16"/>
  <c r="C3793" i="16"/>
  <c r="D3793" i="16"/>
  <c r="C3794" i="16"/>
  <c r="D3794" i="16"/>
  <c r="C3795" i="16"/>
  <c r="D3795" i="16"/>
  <c r="C3796" i="16"/>
  <c r="D3796" i="16"/>
  <c r="C3797" i="16"/>
  <c r="D3797" i="16"/>
  <c r="C3798" i="16"/>
  <c r="D3798" i="16"/>
  <c r="C3799" i="16"/>
  <c r="D3799" i="16"/>
  <c r="C3800" i="16"/>
  <c r="D3800" i="16"/>
  <c r="C3801" i="16"/>
  <c r="D3801" i="16"/>
  <c r="C3802" i="16"/>
  <c r="D3802" i="16"/>
  <c r="C3803" i="16"/>
  <c r="D3803" i="16"/>
  <c r="C3804" i="16"/>
  <c r="D3804" i="16"/>
  <c r="C3805" i="16"/>
  <c r="D3805" i="16"/>
  <c r="C3806" i="16"/>
  <c r="D3806" i="16"/>
  <c r="C3807" i="16"/>
  <c r="D3807" i="16"/>
  <c r="C3808" i="16"/>
  <c r="D3808" i="16"/>
  <c r="C3809" i="16"/>
  <c r="D3809" i="16"/>
  <c r="C3810" i="16"/>
  <c r="D3810" i="16"/>
  <c r="C3811" i="16"/>
  <c r="D3811" i="16"/>
  <c r="C3812" i="16"/>
  <c r="D3812" i="16"/>
  <c r="C3813" i="16"/>
  <c r="D3813" i="16"/>
  <c r="C3814" i="16"/>
  <c r="D3814" i="16"/>
  <c r="C3815" i="16"/>
  <c r="D3815" i="16"/>
  <c r="C3816" i="16"/>
  <c r="D3816" i="16"/>
  <c r="C3817" i="16"/>
  <c r="D3817" i="16"/>
  <c r="C3818" i="16"/>
  <c r="D3818" i="16"/>
  <c r="C3819" i="16"/>
  <c r="D3819" i="16"/>
  <c r="C3820" i="16"/>
  <c r="D3820" i="16"/>
  <c r="C3821" i="16"/>
  <c r="D3821" i="16"/>
  <c r="C3822" i="16"/>
  <c r="D3822" i="16"/>
  <c r="C3823" i="16"/>
  <c r="D3823" i="16"/>
  <c r="C3824" i="16"/>
  <c r="D3824" i="16"/>
  <c r="C3825" i="16"/>
  <c r="D3825" i="16"/>
  <c r="C3826" i="16"/>
  <c r="D3826" i="16"/>
  <c r="C3827" i="16"/>
  <c r="D3827" i="16"/>
  <c r="C3828" i="16"/>
  <c r="D3828" i="16"/>
  <c r="C3829" i="16"/>
  <c r="D3829" i="16"/>
  <c r="C3830" i="16"/>
  <c r="D3830" i="16"/>
  <c r="C3831" i="16"/>
  <c r="D3831" i="16"/>
  <c r="C3832" i="16"/>
  <c r="D3832" i="16"/>
  <c r="C3833" i="16"/>
  <c r="D3833" i="16"/>
  <c r="C3834" i="16"/>
  <c r="D3834" i="16"/>
  <c r="C3835" i="16"/>
  <c r="D3835" i="16"/>
  <c r="C3836" i="16"/>
  <c r="D3836" i="16"/>
  <c r="C3837" i="16"/>
  <c r="D3837" i="16"/>
  <c r="C3838" i="16"/>
  <c r="D3838" i="16"/>
  <c r="C3839" i="16"/>
  <c r="D3839" i="16"/>
  <c r="C3840" i="16"/>
  <c r="D3840" i="16"/>
  <c r="C3841" i="16"/>
  <c r="D3841" i="16"/>
  <c r="C3842" i="16"/>
  <c r="D3842" i="16"/>
  <c r="C3843" i="16"/>
  <c r="D3843" i="16"/>
  <c r="C3844" i="16"/>
  <c r="D3844" i="16"/>
  <c r="C3845" i="16"/>
  <c r="D3845" i="16"/>
  <c r="C3846" i="16"/>
  <c r="D3846" i="16"/>
  <c r="C3847" i="16"/>
  <c r="D3847" i="16"/>
  <c r="C3848" i="16"/>
  <c r="D3848" i="16"/>
  <c r="C3849" i="16"/>
  <c r="D3849" i="16"/>
  <c r="C3850" i="16"/>
  <c r="D3850" i="16"/>
  <c r="C3851" i="16"/>
  <c r="D3851" i="16"/>
  <c r="C3852" i="16"/>
  <c r="D3852" i="16"/>
  <c r="C3853" i="16"/>
  <c r="D3853" i="16"/>
  <c r="C3854" i="16"/>
  <c r="D3854" i="16"/>
  <c r="C3855" i="16"/>
  <c r="D3855" i="16"/>
  <c r="C3856" i="16"/>
  <c r="D3856" i="16"/>
  <c r="C3857" i="16"/>
  <c r="D3857" i="16"/>
  <c r="C3858" i="16"/>
  <c r="D3858" i="16"/>
  <c r="C3859" i="16"/>
  <c r="D3859" i="16"/>
  <c r="C3860" i="16"/>
  <c r="D3860" i="16"/>
  <c r="C3861" i="16"/>
  <c r="D3861" i="16"/>
  <c r="C3862" i="16"/>
  <c r="D3862" i="16"/>
  <c r="C3863" i="16"/>
  <c r="D3863" i="16"/>
  <c r="C3864" i="16"/>
  <c r="D3864" i="16"/>
  <c r="C3865" i="16"/>
  <c r="D3865" i="16"/>
  <c r="C3866" i="16"/>
  <c r="D3866" i="16"/>
  <c r="C3867" i="16"/>
  <c r="D3867" i="16"/>
  <c r="C3868" i="16"/>
  <c r="D3868" i="16"/>
  <c r="C3869" i="16"/>
  <c r="D3869" i="16"/>
  <c r="C3870" i="16"/>
  <c r="D3870" i="16"/>
  <c r="C3871" i="16"/>
  <c r="D3871" i="16"/>
  <c r="C3872" i="16"/>
  <c r="D3872" i="16"/>
  <c r="C3873" i="16"/>
  <c r="D3873" i="16"/>
  <c r="C3874" i="16"/>
  <c r="D3874" i="16"/>
  <c r="C3875" i="16"/>
  <c r="D3875" i="16"/>
  <c r="C3876" i="16"/>
  <c r="D3876" i="16"/>
  <c r="C3877" i="16"/>
  <c r="D3877" i="16"/>
  <c r="C3878" i="16"/>
  <c r="D3878" i="16"/>
  <c r="C3879" i="16"/>
  <c r="D3879" i="16"/>
  <c r="C3880" i="16"/>
  <c r="D3880" i="16"/>
  <c r="C3881" i="16"/>
  <c r="D3881" i="16"/>
  <c r="C3882" i="16"/>
  <c r="D3882" i="16"/>
  <c r="C3883" i="16"/>
  <c r="D3883" i="16"/>
  <c r="C3884" i="16"/>
  <c r="D3884" i="16"/>
  <c r="C3885" i="16"/>
  <c r="D3885" i="16"/>
  <c r="C3886" i="16"/>
  <c r="D3886" i="16"/>
  <c r="C3887" i="16"/>
  <c r="D3887" i="16"/>
  <c r="C3888" i="16"/>
  <c r="D3888" i="16"/>
  <c r="C3889" i="16"/>
  <c r="D3889" i="16"/>
  <c r="C3890" i="16"/>
  <c r="D3890" i="16"/>
  <c r="C3891" i="16"/>
  <c r="D3891" i="16"/>
  <c r="C3892" i="16"/>
  <c r="D3892" i="16"/>
  <c r="C3893" i="16"/>
  <c r="D3893" i="16"/>
  <c r="C3894" i="16"/>
  <c r="D3894" i="16"/>
  <c r="C3895" i="16"/>
  <c r="D3895" i="16"/>
  <c r="C3896" i="16"/>
  <c r="D3896" i="16"/>
  <c r="C3897" i="16"/>
  <c r="D3897" i="16"/>
  <c r="C3898" i="16"/>
  <c r="D3898" i="16"/>
  <c r="C3899" i="16"/>
  <c r="D3899" i="16"/>
  <c r="C3900" i="16"/>
  <c r="D3900" i="16"/>
  <c r="C3901" i="16"/>
  <c r="D3901" i="16"/>
  <c r="C3902" i="16"/>
  <c r="D3902" i="16"/>
  <c r="C3903" i="16"/>
  <c r="D3903" i="16"/>
  <c r="C3904" i="16"/>
  <c r="D3904" i="16"/>
  <c r="C3905" i="16"/>
  <c r="D3905" i="16"/>
  <c r="C3906" i="16"/>
  <c r="D3906" i="16"/>
  <c r="C3907" i="16"/>
  <c r="D3907" i="16"/>
  <c r="C3908" i="16"/>
  <c r="D3908" i="16"/>
  <c r="C3909" i="16"/>
  <c r="D3909" i="16"/>
  <c r="C3910" i="16"/>
  <c r="D3910" i="16"/>
  <c r="C3911" i="16"/>
  <c r="D3911" i="16"/>
  <c r="C3912" i="16"/>
  <c r="D3912" i="16"/>
  <c r="C3913" i="16"/>
  <c r="D3913" i="16"/>
  <c r="C3914" i="16"/>
  <c r="D3914" i="16"/>
  <c r="C3915" i="16"/>
  <c r="D3915" i="16"/>
  <c r="C3916" i="16"/>
  <c r="D3916" i="16"/>
  <c r="C3917" i="16"/>
  <c r="D3917" i="16"/>
  <c r="C3918" i="16"/>
  <c r="D3918" i="16"/>
  <c r="C3919" i="16"/>
  <c r="D3919" i="16"/>
  <c r="C3920" i="16"/>
  <c r="D3920" i="16"/>
  <c r="C3921" i="16"/>
  <c r="D3921" i="16"/>
  <c r="C3922" i="16"/>
  <c r="D3922" i="16"/>
  <c r="C3923" i="16"/>
  <c r="D3923" i="16"/>
  <c r="C3924" i="16"/>
  <c r="D3924" i="16"/>
  <c r="C3925" i="16"/>
  <c r="D3925" i="16"/>
  <c r="C3926" i="16"/>
  <c r="D3926" i="16"/>
  <c r="C3927" i="16"/>
  <c r="D3927" i="16"/>
  <c r="C3928" i="16"/>
  <c r="D3928" i="16"/>
  <c r="C3929" i="16"/>
  <c r="D3929" i="16"/>
  <c r="C3930" i="16"/>
  <c r="D3930" i="16"/>
  <c r="C3931" i="16"/>
  <c r="D3931" i="16"/>
  <c r="C3932" i="16"/>
  <c r="D3932" i="16"/>
  <c r="C3933" i="16"/>
  <c r="D3933" i="16"/>
  <c r="C3934" i="16"/>
  <c r="D3934" i="16"/>
  <c r="C3935" i="16"/>
  <c r="D3935" i="16"/>
  <c r="C3936" i="16"/>
  <c r="D3936" i="16"/>
  <c r="C3937" i="16"/>
  <c r="D3937" i="16"/>
  <c r="C3938" i="16"/>
  <c r="D3938" i="16"/>
  <c r="C3939" i="16"/>
  <c r="D3939" i="16"/>
  <c r="C3940" i="16"/>
  <c r="D3940" i="16"/>
  <c r="C3941" i="16"/>
  <c r="D3941" i="16"/>
  <c r="C3942" i="16"/>
  <c r="D3942" i="16"/>
  <c r="C3943" i="16"/>
  <c r="D3943" i="16"/>
  <c r="C3944" i="16"/>
  <c r="D3944" i="16"/>
  <c r="C3945" i="16"/>
  <c r="D3945" i="16"/>
  <c r="C3946" i="16"/>
  <c r="D3946" i="16"/>
  <c r="C3947" i="16"/>
  <c r="D3947" i="16"/>
  <c r="C3948" i="16"/>
  <c r="D3948" i="16"/>
  <c r="C3949" i="16"/>
  <c r="D3949" i="16"/>
  <c r="C3950" i="16"/>
  <c r="D3950" i="16"/>
  <c r="C3951" i="16"/>
  <c r="D3951" i="16"/>
  <c r="C3952" i="16"/>
  <c r="D3952" i="16"/>
  <c r="C3953" i="16"/>
  <c r="D3953" i="16"/>
  <c r="C3954" i="16"/>
  <c r="D3954" i="16"/>
  <c r="C3955" i="16"/>
  <c r="D3955" i="16"/>
  <c r="C3956" i="16"/>
  <c r="D3956" i="16"/>
  <c r="C3957" i="16"/>
  <c r="D3957" i="16"/>
  <c r="C3958" i="16"/>
  <c r="D3958" i="16"/>
  <c r="C3959" i="16"/>
  <c r="D3959" i="16"/>
  <c r="C3960" i="16"/>
  <c r="D3960" i="16"/>
  <c r="C3961" i="16"/>
  <c r="D3961" i="16"/>
  <c r="C3962" i="16"/>
  <c r="D3962" i="16"/>
  <c r="C3963" i="16"/>
  <c r="D3963" i="16"/>
  <c r="C3964" i="16"/>
  <c r="D3964" i="16"/>
  <c r="C3965" i="16"/>
  <c r="D3965" i="16"/>
  <c r="C3966" i="16"/>
  <c r="D3966" i="16"/>
  <c r="C3967" i="16"/>
  <c r="D3967" i="16"/>
  <c r="C3968" i="16"/>
  <c r="D3968" i="16"/>
  <c r="C3969" i="16"/>
  <c r="D3969" i="16"/>
  <c r="C3970" i="16"/>
  <c r="D3970" i="16"/>
  <c r="C3971" i="16"/>
  <c r="D3971" i="16"/>
  <c r="C3972" i="16"/>
  <c r="D3972" i="16"/>
  <c r="C3973" i="16"/>
  <c r="D3973" i="16"/>
  <c r="C3974" i="16"/>
  <c r="D3974" i="16"/>
  <c r="C3975" i="16"/>
  <c r="D3975" i="16"/>
  <c r="C3976" i="16"/>
  <c r="D3976" i="16"/>
  <c r="C3977" i="16"/>
  <c r="D3977" i="16"/>
  <c r="C3978" i="16"/>
  <c r="D3978" i="16"/>
  <c r="C3979" i="16"/>
  <c r="D3979" i="16"/>
  <c r="C3980" i="16"/>
  <c r="D3980" i="16"/>
  <c r="C3981" i="16"/>
  <c r="D3981" i="16"/>
  <c r="C3982" i="16"/>
  <c r="D3982" i="16"/>
  <c r="C3983" i="16"/>
  <c r="D3983" i="16"/>
  <c r="C3984" i="16"/>
  <c r="D3984" i="16"/>
  <c r="C3985" i="16"/>
  <c r="D3985" i="16"/>
  <c r="C3986" i="16"/>
  <c r="D3986" i="16"/>
  <c r="C3987" i="16"/>
  <c r="D3987" i="16"/>
  <c r="C3988" i="16"/>
  <c r="D3988" i="16"/>
  <c r="C3989" i="16"/>
  <c r="D3989" i="16"/>
  <c r="C3990" i="16"/>
  <c r="D3990" i="16"/>
  <c r="C3991" i="16"/>
  <c r="D3991" i="16"/>
  <c r="C3992" i="16"/>
  <c r="D3992" i="16"/>
  <c r="C3993" i="16"/>
  <c r="D3993" i="16"/>
  <c r="C3994" i="16"/>
  <c r="D3994" i="16"/>
  <c r="C3995" i="16"/>
  <c r="D3995" i="16"/>
  <c r="C3996" i="16"/>
  <c r="D3996" i="16"/>
  <c r="C3997" i="16"/>
  <c r="D3997" i="16"/>
  <c r="C3998" i="16"/>
  <c r="D3998" i="16"/>
  <c r="C3999" i="16"/>
  <c r="D3999" i="16"/>
  <c r="C4000" i="16"/>
  <c r="D4000" i="16"/>
  <c r="C4001" i="16"/>
  <c r="D4001" i="16"/>
  <c r="C4002" i="16"/>
  <c r="D4002" i="16"/>
  <c r="C4003" i="16"/>
  <c r="D4003" i="16"/>
  <c r="C4004" i="16"/>
  <c r="D4004" i="16"/>
  <c r="C4005" i="16"/>
  <c r="D4005" i="16"/>
  <c r="C4006" i="16"/>
  <c r="D4006" i="16"/>
  <c r="C4007" i="16"/>
  <c r="D4007" i="16"/>
  <c r="C4008" i="16"/>
  <c r="D4008" i="16"/>
  <c r="C4009" i="16"/>
  <c r="D4009" i="16"/>
  <c r="C4010" i="16"/>
  <c r="D4010" i="16"/>
  <c r="C4011" i="16"/>
  <c r="D4011" i="16"/>
  <c r="C4012" i="16"/>
  <c r="D4012" i="16"/>
  <c r="C4013" i="16"/>
  <c r="D4013" i="16"/>
  <c r="C4014" i="16"/>
  <c r="D4014" i="16"/>
  <c r="C4015" i="16"/>
  <c r="D4015" i="16"/>
  <c r="C4016" i="16"/>
  <c r="D4016" i="16"/>
  <c r="C4017" i="16"/>
  <c r="D4017" i="16"/>
  <c r="C4018" i="16"/>
  <c r="D4018" i="16"/>
  <c r="C4019" i="16"/>
  <c r="D4019" i="16"/>
  <c r="C4020" i="16"/>
  <c r="D4020" i="16"/>
  <c r="C4021" i="16"/>
  <c r="D4021" i="16"/>
  <c r="C4022" i="16"/>
  <c r="D4022" i="16"/>
  <c r="C4023" i="16"/>
  <c r="D4023" i="16"/>
  <c r="C4024" i="16"/>
  <c r="D4024" i="16"/>
  <c r="C4025" i="16"/>
  <c r="D4025" i="16"/>
  <c r="C4026" i="16"/>
  <c r="D4026" i="16"/>
  <c r="C4027" i="16"/>
  <c r="D4027" i="16"/>
  <c r="C4028" i="16"/>
  <c r="D4028" i="16"/>
  <c r="C4029" i="16"/>
  <c r="D4029" i="16"/>
  <c r="C4030" i="16"/>
  <c r="D4030" i="16"/>
  <c r="C4031" i="16"/>
  <c r="D4031" i="16"/>
  <c r="C4032" i="16"/>
  <c r="D4032" i="16"/>
  <c r="C4033" i="16"/>
  <c r="D4033" i="16"/>
  <c r="C4034" i="16"/>
  <c r="D4034" i="16"/>
  <c r="C4035" i="16"/>
  <c r="D4035" i="16"/>
  <c r="C4036" i="16"/>
  <c r="D4036" i="16"/>
  <c r="C4037" i="16"/>
  <c r="D4037" i="16"/>
  <c r="C4038" i="16"/>
  <c r="D4038" i="16"/>
  <c r="C4039" i="16"/>
  <c r="D4039" i="16"/>
  <c r="C4040" i="16"/>
  <c r="D4040" i="16"/>
  <c r="C4041" i="16"/>
  <c r="D4041" i="16"/>
  <c r="C4042" i="16"/>
  <c r="D4042" i="16"/>
  <c r="C4043" i="16"/>
  <c r="D4043" i="16"/>
  <c r="C4044" i="16"/>
  <c r="D4044" i="16"/>
  <c r="C4045" i="16"/>
  <c r="D4045" i="16"/>
  <c r="C4046" i="16"/>
  <c r="D4046" i="16"/>
  <c r="C4047" i="16"/>
  <c r="D4047" i="16"/>
  <c r="C4048" i="16"/>
  <c r="D4048" i="16"/>
  <c r="C4049" i="16"/>
  <c r="D4049" i="16"/>
  <c r="C4050" i="16"/>
  <c r="D4050" i="16"/>
  <c r="C4051" i="16"/>
  <c r="D4051" i="16"/>
  <c r="C4052" i="16"/>
  <c r="D4052" i="16"/>
  <c r="C4053" i="16"/>
  <c r="D4053" i="16"/>
  <c r="C4054" i="16"/>
  <c r="D4054" i="16"/>
  <c r="C4055" i="16"/>
  <c r="D4055" i="16"/>
  <c r="C4056" i="16"/>
  <c r="D4056" i="16"/>
  <c r="C4057" i="16"/>
  <c r="D4057" i="16"/>
  <c r="C4058" i="16"/>
  <c r="D4058" i="16"/>
  <c r="C4059" i="16"/>
  <c r="D4059" i="16"/>
  <c r="C4060" i="16"/>
  <c r="D4060" i="16"/>
  <c r="C4061" i="16"/>
  <c r="D4061" i="16"/>
  <c r="C4062" i="16"/>
  <c r="D4062" i="16"/>
  <c r="C4063" i="16"/>
  <c r="D4063" i="16"/>
  <c r="C4064" i="16"/>
  <c r="D4064" i="16"/>
  <c r="C4065" i="16"/>
  <c r="D4065" i="16"/>
  <c r="C4066" i="16"/>
  <c r="D4066" i="16"/>
  <c r="C4067" i="16"/>
  <c r="D4067" i="16"/>
  <c r="C4068" i="16"/>
  <c r="D4068" i="16"/>
  <c r="C4069" i="16"/>
  <c r="D4069" i="16"/>
  <c r="C4070" i="16"/>
  <c r="D4070" i="16"/>
  <c r="C4071" i="16"/>
  <c r="D4071" i="16"/>
  <c r="C4072" i="16"/>
  <c r="D4072" i="16"/>
  <c r="C4073" i="16"/>
  <c r="D4073" i="16"/>
  <c r="C4074" i="16"/>
  <c r="D4074" i="16"/>
  <c r="C4075" i="16"/>
  <c r="D4075" i="16"/>
  <c r="C4076" i="16"/>
  <c r="D4076" i="16"/>
  <c r="C4077" i="16"/>
  <c r="D4077" i="16"/>
  <c r="C4078" i="16"/>
  <c r="D4078" i="16"/>
  <c r="C4079" i="16"/>
  <c r="D4079" i="16"/>
  <c r="C4080" i="16"/>
  <c r="D4080" i="16"/>
  <c r="C4081" i="16"/>
  <c r="D4081" i="16"/>
  <c r="C4082" i="16"/>
  <c r="D4082" i="16"/>
  <c r="C4083" i="16"/>
  <c r="D4083" i="16"/>
  <c r="C4084" i="16"/>
  <c r="D4084" i="16"/>
  <c r="C4085" i="16"/>
  <c r="D4085" i="16"/>
  <c r="C4086" i="16"/>
  <c r="D4086" i="16"/>
  <c r="C4087" i="16"/>
  <c r="D4087" i="16"/>
  <c r="C4088" i="16"/>
  <c r="D4088" i="16"/>
  <c r="C4089" i="16"/>
  <c r="D4089" i="16"/>
  <c r="C4090" i="16"/>
  <c r="D4090" i="16"/>
  <c r="C4091" i="16"/>
  <c r="D4091" i="16"/>
  <c r="C4092" i="16"/>
  <c r="D4092" i="16"/>
  <c r="C4093" i="16"/>
  <c r="D4093" i="16"/>
  <c r="C4094" i="16"/>
  <c r="D4094" i="16"/>
  <c r="C4095" i="16"/>
  <c r="D4095" i="16"/>
  <c r="C4096" i="16"/>
  <c r="D4096" i="16"/>
  <c r="C4097" i="16"/>
  <c r="D4097" i="16"/>
  <c r="C4098" i="16"/>
  <c r="D4098" i="16"/>
  <c r="C4099" i="16"/>
  <c r="D4099" i="16"/>
  <c r="C4100" i="16"/>
  <c r="D4100" i="16"/>
  <c r="C4101" i="16"/>
  <c r="D4101" i="16"/>
  <c r="C4102" i="16"/>
  <c r="D4102" i="16"/>
  <c r="C4103" i="16"/>
  <c r="D4103" i="16"/>
  <c r="C4104" i="16"/>
  <c r="D4104" i="16"/>
  <c r="C4105" i="16"/>
  <c r="D4105" i="16"/>
  <c r="C4106" i="16"/>
  <c r="D4106" i="16"/>
  <c r="C4107" i="16"/>
  <c r="D4107" i="16"/>
  <c r="C4108" i="16"/>
  <c r="D4108" i="16"/>
  <c r="C4109" i="16"/>
  <c r="D4109" i="16"/>
  <c r="C4110" i="16"/>
  <c r="D4110" i="16"/>
  <c r="C4111" i="16"/>
  <c r="D4111" i="16"/>
  <c r="C4112" i="16"/>
  <c r="D4112" i="16"/>
  <c r="C4113" i="16"/>
  <c r="D4113" i="16"/>
  <c r="C4114" i="16"/>
  <c r="D4114" i="16"/>
  <c r="C4115" i="16"/>
  <c r="D4115" i="16"/>
  <c r="C4116" i="16"/>
  <c r="D4116" i="16"/>
  <c r="C4117" i="16"/>
  <c r="D4117" i="16"/>
  <c r="C4118" i="16"/>
  <c r="D4118" i="16"/>
  <c r="C4119" i="16"/>
  <c r="D4119" i="16"/>
  <c r="C4120" i="16"/>
  <c r="D4120" i="16"/>
  <c r="C4121" i="16"/>
  <c r="D4121" i="16"/>
  <c r="C4122" i="16"/>
  <c r="D4122" i="16"/>
  <c r="C4123" i="16"/>
  <c r="D4123" i="16"/>
  <c r="C4124" i="16"/>
  <c r="D4124" i="16"/>
  <c r="C4125" i="16"/>
  <c r="D4125" i="16"/>
  <c r="C4126" i="16"/>
  <c r="D4126" i="16"/>
  <c r="C4127" i="16"/>
  <c r="D4127" i="16"/>
  <c r="C4128" i="16"/>
  <c r="D4128" i="16"/>
  <c r="C4129" i="16"/>
  <c r="D4129" i="16"/>
  <c r="C4130" i="16"/>
  <c r="D4130" i="16"/>
  <c r="C4131" i="16"/>
  <c r="D4131" i="16"/>
  <c r="C4132" i="16"/>
  <c r="D4132" i="16"/>
  <c r="C4133" i="16"/>
  <c r="D4133" i="16"/>
  <c r="C4134" i="16"/>
  <c r="D4134" i="16"/>
  <c r="C4135" i="16"/>
  <c r="D4135" i="16"/>
  <c r="C4136" i="16"/>
  <c r="D4136" i="16"/>
  <c r="C4137" i="16"/>
  <c r="D4137" i="16"/>
  <c r="C4138" i="16"/>
  <c r="D4138" i="16"/>
  <c r="C4139" i="16"/>
  <c r="D4139" i="16"/>
  <c r="C4140" i="16"/>
  <c r="D4140" i="16"/>
  <c r="C4141" i="16"/>
  <c r="D4141" i="16"/>
  <c r="C4142" i="16"/>
  <c r="D4142" i="16"/>
  <c r="C4143" i="16"/>
  <c r="D4143" i="16"/>
  <c r="C4144" i="16"/>
  <c r="D4144" i="16"/>
  <c r="C4145" i="16"/>
  <c r="D4145" i="16"/>
  <c r="C4146" i="16"/>
  <c r="D4146" i="16"/>
  <c r="C4147" i="16"/>
  <c r="D4147" i="16"/>
  <c r="C4148" i="16"/>
  <c r="D4148" i="16"/>
  <c r="C4149" i="16"/>
  <c r="D4149" i="16"/>
  <c r="C4150" i="16"/>
  <c r="D4150" i="16"/>
  <c r="C4151" i="16"/>
  <c r="D4151" i="16"/>
  <c r="C4152" i="16"/>
  <c r="D4152" i="16"/>
  <c r="C4153" i="16"/>
  <c r="D4153" i="16"/>
  <c r="C4154" i="16"/>
  <c r="D4154" i="16"/>
  <c r="C4155" i="16"/>
  <c r="D4155" i="16"/>
  <c r="C4156" i="16"/>
  <c r="D4156" i="16"/>
  <c r="C4157" i="16"/>
  <c r="D4157" i="16"/>
  <c r="C4158" i="16"/>
  <c r="D4158" i="16"/>
  <c r="C4159" i="16"/>
  <c r="D4159" i="16"/>
  <c r="C4160" i="16"/>
  <c r="D4160" i="16"/>
  <c r="C4161" i="16"/>
  <c r="D4161" i="16"/>
  <c r="C4162" i="16"/>
  <c r="D4162" i="16"/>
  <c r="C4163" i="16"/>
  <c r="D4163" i="16"/>
  <c r="C4164" i="16"/>
  <c r="D4164" i="16"/>
  <c r="C4165" i="16"/>
  <c r="D4165" i="16"/>
  <c r="C4166" i="16"/>
  <c r="D4166" i="16"/>
  <c r="C4167" i="16"/>
  <c r="D4167" i="16"/>
  <c r="C4168" i="16"/>
  <c r="D4168" i="16"/>
  <c r="C4169" i="16"/>
  <c r="D4169" i="16"/>
  <c r="C4170" i="16"/>
  <c r="D4170" i="16"/>
  <c r="C4171" i="16"/>
  <c r="D4171" i="16"/>
  <c r="C4172" i="16"/>
  <c r="D4172" i="16"/>
  <c r="C4173" i="16"/>
  <c r="D4173" i="16"/>
  <c r="C4174" i="16"/>
  <c r="D4174" i="16"/>
  <c r="C4175" i="16"/>
  <c r="D4175" i="16"/>
  <c r="C4176" i="16"/>
  <c r="D4176" i="16"/>
  <c r="C4177" i="16"/>
  <c r="D4177" i="16"/>
  <c r="C4178" i="16"/>
  <c r="D4178" i="16"/>
  <c r="C4179" i="16"/>
  <c r="D4179" i="16"/>
  <c r="C4180" i="16"/>
  <c r="D4180" i="16"/>
  <c r="C4181" i="16"/>
  <c r="D4181" i="16"/>
  <c r="C4182" i="16"/>
  <c r="D4182" i="16"/>
  <c r="C4183" i="16"/>
  <c r="D4183" i="16"/>
  <c r="C4184" i="16"/>
  <c r="D4184" i="16"/>
  <c r="C4185" i="16"/>
  <c r="D4185" i="16"/>
  <c r="C4186" i="16"/>
  <c r="D4186" i="16"/>
  <c r="C4187" i="16"/>
  <c r="D4187" i="16"/>
  <c r="C4188" i="16"/>
  <c r="D4188" i="16"/>
  <c r="C4189" i="16"/>
  <c r="D4189" i="16"/>
  <c r="C4190" i="16"/>
  <c r="D4190" i="16"/>
  <c r="C4191" i="16"/>
  <c r="D4191" i="16"/>
  <c r="C4192" i="16"/>
  <c r="D4192" i="16"/>
  <c r="C4193" i="16"/>
  <c r="D4193" i="16"/>
  <c r="C4194" i="16"/>
  <c r="D4194" i="16"/>
  <c r="C4195" i="16"/>
  <c r="D4195" i="16"/>
  <c r="C4196" i="16"/>
  <c r="D4196" i="16"/>
  <c r="C4197" i="16"/>
  <c r="D4197" i="16"/>
  <c r="C4198" i="16"/>
  <c r="D4198" i="16"/>
  <c r="C4199" i="16"/>
  <c r="D4199" i="16"/>
  <c r="C4200" i="16"/>
  <c r="D4200" i="16"/>
  <c r="C4201" i="16"/>
  <c r="D4201" i="16"/>
  <c r="C4202" i="16"/>
  <c r="D4202" i="16"/>
  <c r="C4203" i="16"/>
  <c r="D4203" i="16"/>
  <c r="C4204" i="16"/>
  <c r="D4204" i="16"/>
  <c r="C4205" i="16"/>
  <c r="D4205" i="16"/>
  <c r="C4206" i="16"/>
  <c r="D4206" i="16"/>
  <c r="C4207" i="16"/>
  <c r="D4207" i="16"/>
  <c r="C4208" i="16"/>
  <c r="D4208" i="16"/>
  <c r="C4209" i="16"/>
  <c r="D4209" i="16"/>
  <c r="C4210" i="16"/>
  <c r="D4210" i="16"/>
  <c r="C4211" i="16"/>
  <c r="D4211" i="16"/>
  <c r="C4212" i="16"/>
  <c r="D4212" i="16"/>
  <c r="C4213" i="16"/>
  <c r="D4213" i="16"/>
  <c r="C4214" i="16"/>
  <c r="D4214" i="16"/>
  <c r="C4215" i="16"/>
  <c r="D4215" i="16"/>
  <c r="C4216" i="16"/>
  <c r="D4216" i="16"/>
  <c r="C4217" i="16"/>
  <c r="D4217" i="16"/>
  <c r="C4218" i="16"/>
  <c r="D4218" i="16"/>
  <c r="C4219" i="16"/>
  <c r="D4219" i="16"/>
  <c r="C4220" i="16"/>
  <c r="D4220" i="16"/>
  <c r="C4221" i="16"/>
  <c r="D4221" i="16"/>
  <c r="C4222" i="16"/>
  <c r="D4222" i="16"/>
  <c r="C4223" i="16"/>
  <c r="D4223" i="16"/>
  <c r="C4224" i="16"/>
  <c r="D4224" i="16"/>
  <c r="C4225" i="16"/>
  <c r="D4225" i="16"/>
  <c r="C4226" i="16"/>
  <c r="D4226" i="16"/>
  <c r="C4227" i="16"/>
  <c r="D4227" i="16"/>
  <c r="C4228" i="16"/>
  <c r="D4228" i="16"/>
  <c r="C4229" i="16"/>
  <c r="D4229" i="16"/>
  <c r="C4230" i="16"/>
  <c r="D4230" i="16"/>
  <c r="C4231" i="16"/>
  <c r="D4231" i="16"/>
  <c r="C4232" i="16"/>
  <c r="D4232" i="16"/>
  <c r="C4233" i="16"/>
  <c r="D4233" i="16"/>
  <c r="C4234" i="16"/>
  <c r="D4234" i="16"/>
  <c r="C4235" i="16"/>
  <c r="D4235" i="16"/>
  <c r="C4236" i="16"/>
  <c r="D4236" i="16"/>
  <c r="C4237" i="16"/>
  <c r="D4237" i="16"/>
  <c r="C4238" i="16"/>
  <c r="D4238" i="16"/>
  <c r="C4239" i="16"/>
  <c r="D4239" i="16"/>
  <c r="C4240" i="16"/>
  <c r="D4240" i="16"/>
  <c r="C4241" i="16"/>
  <c r="D4241" i="16"/>
  <c r="C4242" i="16"/>
  <c r="D4242" i="16"/>
  <c r="C4243" i="16"/>
  <c r="D4243" i="16"/>
  <c r="C4244" i="16"/>
  <c r="D4244" i="16"/>
  <c r="C4245" i="16"/>
  <c r="D4245" i="16"/>
  <c r="C4246" i="16"/>
  <c r="D4246" i="16"/>
  <c r="C4247" i="16"/>
  <c r="D4247" i="16"/>
  <c r="C4248" i="16"/>
  <c r="D4248" i="16"/>
  <c r="C4249" i="16"/>
  <c r="D4249" i="16"/>
  <c r="C4250" i="16"/>
  <c r="D4250" i="16"/>
  <c r="C4251" i="16"/>
  <c r="D4251" i="16"/>
  <c r="C4252" i="16"/>
  <c r="D4252" i="16"/>
  <c r="C4253" i="16"/>
  <c r="D4253" i="16"/>
  <c r="C4254" i="16"/>
  <c r="D4254" i="16"/>
  <c r="C4255" i="16"/>
  <c r="D4255" i="16"/>
  <c r="C4256" i="16"/>
  <c r="D4256" i="16"/>
  <c r="C4257" i="16"/>
  <c r="D4257" i="16"/>
  <c r="C4258" i="16"/>
  <c r="D4258" i="16"/>
  <c r="C4259" i="16"/>
  <c r="D4259" i="16"/>
  <c r="C4260" i="16"/>
  <c r="D4260" i="16"/>
  <c r="C4261" i="16"/>
  <c r="D4261" i="16"/>
  <c r="C4262" i="16"/>
  <c r="D4262" i="16"/>
  <c r="C4263" i="16"/>
  <c r="D4263" i="16"/>
  <c r="C4264" i="16"/>
  <c r="D4264" i="16"/>
  <c r="C4265" i="16"/>
  <c r="D4265" i="16"/>
  <c r="C4266" i="16"/>
  <c r="D4266" i="16"/>
  <c r="C4267" i="16"/>
  <c r="D4267" i="16"/>
  <c r="C4268" i="16"/>
  <c r="D4268" i="16"/>
  <c r="C4269" i="16"/>
  <c r="D4269" i="16"/>
  <c r="C4270" i="16"/>
  <c r="D4270" i="16"/>
  <c r="C4271" i="16"/>
  <c r="D4271" i="16"/>
  <c r="C4272" i="16"/>
  <c r="D4272" i="16"/>
  <c r="C4273" i="16"/>
  <c r="D4273" i="16"/>
  <c r="C4274" i="16"/>
  <c r="D4274" i="16"/>
  <c r="C4275" i="16"/>
  <c r="D4275" i="16"/>
  <c r="C4276" i="16"/>
  <c r="D4276" i="16"/>
  <c r="C4277" i="16"/>
  <c r="D4277" i="16"/>
  <c r="C4278" i="16"/>
  <c r="D4278" i="16"/>
  <c r="C4279" i="16"/>
  <c r="D4279" i="16"/>
  <c r="C4280" i="16"/>
  <c r="D4280" i="16"/>
  <c r="C4281" i="16"/>
  <c r="D4281" i="16"/>
  <c r="C4282" i="16"/>
  <c r="D4282" i="16"/>
  <c r="C4283" i="16"/>
  <c r="D4283" i="16"/>
  <c r="C4284" i="16"/>
  <c r="D4284" i="16"/>
  <c r="C4285" i="16"/>
  <c r="D4285" i="16"/>
  <c r="C4286" i="16"/>
  <c r="D4286" i="16"/>
  <c r="C4287" i="16"/>
  <c r="D4287" i="16"/>
  <c r="C4288" i="16"/>
  <c r="D4288" i="16"/>
  <c r="C4289" i="16"/>
  <c r="D4289" i="16"/>
  <c r="C4290" i="16"/>
  <c r="D4290" i="16"/>
  <c r="C4291" i="16"/>
  <c r="D4291" i="16"/>
  <c r="C4292" i="16"/>
  <c r="D4292" i="16"/>
  <c r="C4293" i="16"/>
  <c r="D4293" i="16"/>
  <c r="C4294" i="16"/>
  <c r="D4294" i="16"/>
  <c r="C4295" i="16"/>
  <c r="D4295" i="16"/>
  <c r="C4296" i="16"/>
  <c r="D4296" i="16"/>
  <c r="C4297" i="16"/>
  <c r="D4297" i="16"/>
  <c r="C4298" i="16"/>
  <c r="D4298" i="16"/>
  <c r="C4299" i="16"/>
  <c r="D4299" i="16"/>
  <c r="C4300" i="16"/>
  <c r="D4300" i="16"/>
  <c r="C4301" i="16"/>
  <c r="D4301" i="16"/>
  <c r="C4302" i="16"/>
  <c r="D4302" i="16"/>
  <c r="C4303" i="16"/>
  <c r="D4303" i="16"/>
  <c r="C4304" i="16"/>
  <c r="D4304" i="16"/>
  <c r="C4305" i="16"/>
  <c r="D4305" i="16"/>
  <c r="C4306" i="16"/>
  <c r="D4306" i="16"/>
  <c r="C4307" i="16"/>
  <c r="D4307" i="16"/>
  <c r="C4308" i="16"/>
  <c r="D4308" i="16"/>
  <c r="C4309" i="16"/>
  <c r="D4309" i="16"/>
  <c r="C4310" i="16"/>
  <c r="D4310" i="16"/>
  <c r="C4311" i="16"/>
  <c r="D4311" i="16"/>
  <c r="C4312" i="16"/>
  <c r="D4312" i="16"/>
  <c r="C4313" i="16"/>
  <c r="D4313" i="16"/>
  <c r="C4314" i="16"/>
  <c r="D4314" i="16"/>
  <c r="C4315" i="16"/>
  <c r="D4315" i="16"/>
  <c r="C4316" i="16"/>
  <c r="D4316" i="16"/>
  <c r="C4317" i="16"/>
  <c r="D4317" i="16"/>
  <c r="C4318" i="16"/>
  <c r="D4318" i="16"/>
  <c r="C4319" i="16"/>
  <c r="D4319" i="16"/>
  <c r="C4320" i="16"/>
  <c r="D4320" i="16"/>
  <c r="C4321" i="16"/>
  <c r="D4321" i="16"/>
  <c r="C4322" i="16"/>
  <c r="D4322" i="16"/>
  <c r="C4323" i="16"/>
  <c r="D4323" i="16"/>
  <c r="C4324" i="16"/>
  <c r="D4324" i="16"/>
  <c r="C4325" i="16"/>
  <c r="D4325" i="16"/>
  <c r="C4326" i="16"/>
  <c r="D4326" i="16"/>
  <c r="C4327" i="16"/>
  <c r="D4327" i="16"/>
  <c r="C4328" i="16"/>
  <c r="D4328" i="16"/>
  <c r="C4329" i="16"/>
  <c r="D4329" i="16"/>
  <c r="C4330" i="16"/>
  <c r="D4330" i="16"/>
  <c r="C4331" i="16"/>
  <c r="D4331" i="16"/>
  <c r="C4332" i="16"/>
  <c r="D4332" i="16"/>
  <c r="C4333" i="16"/>
  <c r="D4333" i="16"/>
  <c r="C4334" i="16"/>
  <c r="D4334" i="16"/>
  <c r="C4335" i="16"/>
  <c r="D4335" i="16"/>
  <c r="C4336" i="16"/>
  <c r="D4336" i="16"/>
  <c r="C4337" i="16"/>
  <c r="D4337" i="16"/>
  <c r="C4338" i="16"/>
  <c r="D4338" i="16"/>
  <c r="C4339" i="16"/>
  <c r="D4339" i="16"/>
  <c r="C4340" i="16"/>
  <c r="D4340" i="16"/>
  <c r="C4341" i="16"/>
  <c r="D4341" i="16"/>
  <c r="C4342" i="16"/>
  <c r="D4342" i="16"/>
  <c r="C4343" i="16"/>
  <c r="D4343" i="16"/>
  <c r="C4344" i="16"/>
  <c r="D4344" i="16"/>
  <c r="C4345" i="16"/>
  <c r="D4345" i="16"/>
  <c r="C4346" i="16"/>
  <c r="D4346" i="16"/>
  <c r="C4347" i="16"/>
  <c r="D4347" i="16"/>
  <c r="C4348" i="16"/>
  <c r="D4348" i="16"/>
  <c r="C4349" i="16"/>
  <c r="D4349" i="16"/>
  <c r="C4350" i="16"/>
  <c r="D4350" i="16"/>
  <c r="C4351" i="16"/>
  <c r="D4351" i="16"/>
  <c r="C4352" i="16"/>
  <c r="D4352" i="16"/>
  <c r="C4353" i="16"/>
  <c r="D4353" i="16"/>
  <c r="C4354" i="16"/>
  <c r="D4354" i="16"/>
  <c r="C4355" i="16"/>
  <c r="D4355" i="16"/>
  <c r="C4356" i="16"/>
  <c r="D4356" i="16"/>
  <c r="C4357" i="16"/>
  <c r="D4357" i="16"/>
  <c r="C4358" i="16"/>
  <c r="D4358" i="16"/>
  <c r="C4359" i="16"/>
  <c r="D4359" i="16"/>
  <c r="C4360" i="16"/>
  <c r="D4360" i="16"/>
  <c r="C4361" i="16"/>
  <c r="D4361" i="16"/>
  <c r="C4362" i="16"/>
  <c r="D4362" i="16"/>
  <c r="C4363" i="16"/>
  <c r="D4363" i="16"/>
  <c r="C4364" i="16"/>
  <c r="D4364" i="16"/>
  <c r="C4365" i="16"/>
  <c r="D4365" i="16"/>
  <c r="C4366" i="16"/>
  <c r="D4366" i="16"/>
  <c r="C4367" i="16"/>
  <c r="D4367" i="16"/>
  <c r="C4368" i="16"/>
  <c r="D4368" i="16"/>
  <c r="C4369" i="16"/>
  <c r="D4369" i="16"/>
  <c r="C4370" i="16"/>
  <c r="D4370" i="16"/>
  <c r="C4371" i="16"/>
  <c r="D4371" i="16"/>
  <c r="C4372" i="16"/>
  <c r="D4372" i="16"/>
  <c r="C4373" i="16"/>
  <c r="D4373" i="16"/>
  <c r="C4374" i="16"/>
  <c r="D4374" i="16"/>
  <c r="C4375" i="16"/>
  <c r="D4375" i="16"/>
  <c r="C4376" i="16"/>
  <c r="D4376" i="16"/>
  <c r="C4377" i="16"/>
  <c r="D4377" i="16"/>
  <c r="C4378" i="16"/>
  <c r="D4378" i="16"/>
  <c r="C4379" i="16"/>
  <c r="D4379" i="16"/>
  <c r="C4380" i="16"/>
  <c r="D4380" i="16"/>
  <c r="C4381" i="16"/>
  <c r="D4381" i="16"/>
  <c r="C4382" i="16"/>
  <c r="D4382" i="16"/>
  <c r="C4383" i="16"/>
  <c r="D4383" i="16"/>
  <c r="C4384" i="16"/>
  <c r="D4384" i="16"/>
  <c r="C4385" i="16"/>
  <c r="D4385" i="16"/>
  <c r="C4386" i="16"/>
  <c r="D4386" i="16"/>
  <c r="C4387" i="16"/>
  <c r="D4387" i="16"/>
  <c r="C4388" i="16"/>
  <c r="D4388" i="16"/>
  <c r="C4389" i="16"/>
  <c r="D4389" i="16"/>
  <c r="C4390" i="16"/>
  <c r="D4390" i="16"/>
  <c r="C4391" i="16"/>
  <c r="D4391" i="16"/>
  <c r="C4392" i="16"/>
  <c r="D4392" i="16"/>
  <c r="C4393" i="16"/>
  <c r="D4393" i="16"/>
  <c r="C4394" i="16"/>
  <c r="D4394" i="16"/>
  <c r="C4395" i="16"/>
  <c r="D4395" i="16"/>
  <c r="C4396" i="16"/>
  <c r="D4396" i="16"/>
  <c r="C4397" i="16"/>
  <c r="D4397" i="16"/>
  <c r="C4398" i="16"/>
  <c r="D4398" i="16"/>
  <c r="C4399" i="16"/>
  <c r="D4399" i="16"/>
  <c r="C4400" i="16"/>
  <c r="D4400" i="16"/>
  <c r="C4401" i="16"/>
  <c r="D4401" i="16"/>
  <c r="C4402" i="16"/>
  <c r="D4402" i="16"/>
  <c r="C4403" i="16"/>
  <c r="D4403" i="16"/>
  <c r="C4404" i="16"/>
  <c r="D4404" i="16"/>
  <c r="C4405" i="16"/>
  <c r="D4405" i="16"/>
  <c r="C4406" i="16"/>
  <c r="D4406" i="16"/>
  <c r="C4407" i="16"/>
  <c r="D4407" i="16"/>
  <c r="C4408" i="16"/>
  <c r="D4408" i="16"/>
  <c r="C4409" i="16"/>
  <c r="D4409" i="16"/>
  <c r="C4410" i="16"/>
  <c r="D4410" i="16"/>
  <c r="C4411" i="16"/>
  <c r="D4411" i="16"/>
  <c r="C4412" i="16"/>
  <c r="D4412" i="16"/>
  <c r="C4413" i="16"/>
  <c r="D4413" i="16"/>
  <c r="C4414" i="16"/>
  <c r="D4414" i="16"/>
  <c r="C4415" i="16"/>
  <c r="D4415" i="16"/>
  <c r="C4416" i="16"/>
  <c r="D4416" i="16"/>
  <c r="C4417" i="16"/>
  <c r="D4417" i="16"/>
  <c r="C4418" i="16"/>
  <c r="D4418" i="16"/>
  <c r="C4419" i="16"/>
  <c r="D4419" i="16"/>
  <c r="C4420" i="16"/>
  <c r="D4420" i="16"/>
  <c r="C4421" i="16"/>
  <c r="D4421" i="16"/>
  <c r="C4422" i="16"/>
  <c r="D4422" i="16"/>
  <c r="C4423" i="16"/>
  <c r="D4423" i="16"/>
  <c r="C4424" i="16"/>
  <c r="D4424" i="16"/>
  <c r="C4425" i="16"/>
  <c r="D4425" i="16"/>
  <c r="C4426" i="16"/>
  <c r="D4426" i="16"/>
  <c r="C4427" i="16"/>
  <c r="D4427" i="16"/>
  <c r="C4428" i="16"/>
  <c r="D4428" i="16"/>
  <c r="C4429" i="16"/>
  <c r="D4429" i="16"/>
  <c r="C4430" i="16"/>
  <c r="D4430" i="16"/>
  <c r="C4431" i="16"/>
  <c r="D4431" i="16"/>
  <c r="C4432" i="16"/>
  <c r="D4432" i="16"/>
  <c r="C4433" i="16"/>
  <c r="D4433" i="16"/>
  <c r="C4434" i="16"/>
  <c r="D4434" i="16"/>
  <c r="C4435" i="16"/>
  <c r="D4435" i="16"/>
  <c r="C4436" i="16"/>
  <c r="D4436" i="16"/>
  <c r="C4437" i="16"/>
  <c r="D4437" i="16"/>
  <c r="C4438" i="16"/>
  <c r="D4438" i="16"/>
  <c r="C4439" i="16"/>
  <c r="D4439" i="16"/>
  <c r="C4440" i="16"/>
  <c r="D4440" i="16"/>
  <c r="C4441" i="16"/>
  <c r="D4441" i="16"/>
  <c r="C4442" i="16"/>
  <c r="D4442" i="16"/>
  <c r="C4443" i="16"/>
  <c r="D4443" i="16"/>
  <c r="C4444" i="16"/>
  <c r="D4444" i="16"/>
  <c r="C4445" i="16"/>
  <c r="D4445" i="16"/>
  <c r="C4446" i="16"/>
  <c r="D4446" i="16"/>
  <c r="C4447" i="16"/>
  <c r="D4447" i="16"/>
  <c r="C4448" i="16"/>
  <c r="D4448" i="16"/>
  <c r="C4449" i="16"/>
  <c r="D4449" i="16"/>
  <c r="C4450" i="16"/>
  <c r="D4450" i="16"/>
  <c r="C4451" i="16"/>
  <c r="D4451" i="16"/>
  <c r="C4452" i="16"/>
  <c r="D4452" i="16"/>
  <c r="C4453" i="16"/>
  <c r="D4453" i="16"/>
  <c r="C4454" i="16"/>
  <c r="D4454" i="16"/>
  <c r="C4455" i="16"/>
  <c r="D4455" i="16"/>
  <c r="C4456" i="16"/>
  <c r="D4456" i="16"/>
  <c r="C4457" i="16"/>
  <c r="D4457" i="16"/>
  <c r="C4458" i="16"/>
  <c r="D4458" i="16"/>
  <c r="C4459" i="16"/>
  <c r="D4459" i="16"/>
  <c r="C4460" i="16"/>
  <c r="D4460" i="16"/>
  <c r="C4461" i="16"/>
  <c r="D4461" i="16"/>
  <c r="C4462" i="16"/>
  <c r="D4462" i="16"/>
  <c r="C4463" i="16"/>
  <c r="D4463" i="16"/>
  <c r="C4464" i="16"/>
  <c r="D4464" i="16"/>
  <c r="C4465" i="16"/>
  <c r="D4465" i="16"/>
  <c r="C4466" i="16"/>
  <c r="D4466" i="16"/>
  <c r="C4467" i="16"/>
  <c r="D4467" i="16"/>
  <c r="C4468" i="16"/>
  <c r="D4468" i="16"/>
  <c r="C4469" i="16"/>
  <c r="D4469" i="16"/>
  <c r="C4470" i="16"/>
  <c r="D4470" i="16"/>
  <c r="C4471" i="16"/>
  <c r="D4471" i="16"/>
  <c r="C4472" i="16"/>
  <c r="D4472" i="16"/>
  <c r="C4473" i="16"/>
  <c r="D4473" i="16"/>
  <c r="C4474" i="16"/>
  <c r="D4474" i="16"/>
  <c r="C4475" i="16"/>
  <c r="D4475" i="16"/>
  <c r="C4476" i="16"/>
  <c r="D4476" i="16"/>
  <c r="C4477" i="16"/>
  <c r="D4477" i="16"/>
  <c r="C4478" i="16"/>
  <c r="D4478" i="16"/>
  <c r="C4479" i="16"/>
  <c r="D4479" i="16"/>
  <c r="C4480" i="16"/>
  <c r="D4480" i="16"/>
  <c r="C4481" i="16"/>
  <c r="D4481" i="16"/>
  <c r="C4482" i="16"/>
  <c r="D4482" i="16"/>
  <c r="C4483" i="16"/>
  <c r="D4483" i="16"/>
  <c r="C4484" i="16"/>
  <c r="D4484" i="16"/>
  <c r="C4485" i="16"/>
  <c r="D4485" i="16"/>
  <c r="C4486" i="16"/>
  <c r="D4486" i="16"/>
  <c r="C4487" i="16"/>
  <c r="D4487" i="16"/>
  <c r="C4488" i="16"/>
  <c r="D4488" i="16"/>
  <c r="C4489" i="16"/>
  <c r="D4489" i="16"/>
  <c r="C4490" i="16"/>
  <c r="D4490" i="16"/>
  <c r="C4491" i="16"/>
  <c r="D4491" i="16"/>
  <c r="C4492" i="16"/>
  <c r="D4492" i="16"/>
  <c r="C4493" i="16"/>
  <c r="D4493" i="16"/>
  <c r="C4494" i="16"/>
  <c r="D4494" i="16"/>
  <c r="C4495" i="16"/>
  <c r="D4495" i="16"/>
  <c r="C4496" i="16"/>
  <c r="D4496" i="16"/>
  <c r="C4497" i="16"/>
  <c r="D4497" i="16"/>
  <c r="C4498" i="16"/>
  <c r="D4498" i="16"/>
  <c r="C4499" i="16"/>
  <c r="D4499" i="16"/>
  <c r="C4500" i="16"/>
  <c r="D4500" i="16"/>
  <c r="C4501" i="16"/>
  <c r="D4501" i="16"/>
  <c r="C4502" i="16"/>
  <c r="D4502" i="16"/>
  <c r="C4503" i="16"/>
  <c r="D4503" i="16"/>
  <c r="C4504" i="16"/>
  <c r="D4504" i="16"/>
  <c r="C4505" i="16"/>
  <c r="D4505" i="16"/>
  <c r="C4506" i="16"/>
  <c r="D4506" i="16"/>
  <c r="C4507" i="16"/>
  <c r="D4507" i="16"/>
  <c r="C4508" i="16"/>
  <c r="D4508" i="16"/>
  <c r="C4509" i="16"/>
  <c r="D4509" i="16"/>
  <c r="C4510" i="16"/>
  <c r="D4510" i="16"/>
  <c r="C4511" i="16"/>
  <c r="D4511" i="16"/>
  <c r="C4512" i="16"/>
  <c r="D4512" i="16"/>
  <c r="C4513" i="16"/>
  <c r="D4513" i="16"/>
  <c r="C4514" i="16"/>
  <c r="D4514" i="16"/>
  <c r="C4515" i="16"/>
  <c r="D4515" i="16"/>
  <c r="C4516" i="16"/>
  <c r="D4516" i="16"/>
  <c r="C4517" i="16"/>
  <c r="D4517" i="16"/>
  <c r="C4518" i="16"/>
  <c r="D4518" i="16"/>
  <c r="C4519" i="16"/>
  <c r="D4519" i="16"/>
  <c r="C4520" i="16"/>
  <c r="D4520" i="16"/>
  <c r="C4521" i="16"/>
  <c r="D4521" i="16"/>
  <c r="C4522" i="16"/>
  <c r="D4522" i="16"/>
  <c r="C4523" i="16"/>
  <c r="D4523" i="16"/>
  <c r="C4524" i="16"/>
  <c r="D4524" i="16"/>
  <c r="C4525" i="16"/>
  <c r="D4525" i="16"/>
  <c r="C4526" i="16"/>
  <c r="D4526" i="16"/>
  <c r="C4527" i="16"/>
  <c r="D4527" i="16"/>
  <c r="C4528" i="16"/>
  <c r="D4528" i="16"/>
  <c r="C4529" i="16"/>
  <c r="D4529" i="16"/>
  <c r="C4530" i="16"/>
  <c r="D4530" i="16"/>
  <c r="C4531" i="16"/>
  <c r="D4531" i="16"/>
  <c r="C4532" i="16"/>
  <c r="D4532" i="16"/>
  <c r="C4533" i="16"/>
  <c r="D4533" i="16"/>
  <c r="C4534" i="16"/>
  <c r="D4534" i="16"/>
  <c r="C4535" i="16"/>
  <c r="D4535" i="16"/>
  <c r="C4536" i="16"/>
  <c r="D4536" i="16"/>
  <c r="C4537" i="16"/>
  <c r="D4537" i="16"/>
  <c r="C4538" i="16"/>
  <c r="D4538" i="16"/>
  <c r="C4539" i="16"/>
  <c r="D4539" i="16"/>
  <c r="C4540" i="16"/>
  <c r="D4540" i="16"/>
  <c r="C4541" i="16"/>
  <c r="D4541" i="16"/>
  <c r="C4542" i="16"/>
  <c r="D4542" i="16"/>
  <c r="C4543" i="16"/>
  <c r="D4543" i="16"/>
  <c r="C4544" i="16"/>
  <c r="D4544" i="16"/>
  <c r="C4545" i="16"/>
  <c r="D4545" i="16"/>
  <c r="C4546" i="16"/>
  <c r="D4546" i="16"/>
  <c r="C4547" i="16"/>
  <c r="D4547" i="16"/>
  <c r="C4548" i="16"/>
  <c r="D4548" i="16"/>
  <c r="C4549" i="16"/>
  <c r="D4549" i="16"/>
  <c r="C4550" i="16"/>
  <c r="D4550" i="16"/>
  <c r="C4551" i="16"/>
  <c r="D4551" i="16"/>
  <c r="C4552" i="16"/>
  <c r="D4552" i="16"/>
  <c r="C4553" i="16"/>
  <c r="D4553" i="16"/>
  <c r="C4554" i="16"/>
  <c r="D4554" i="16"/>
  <c r="C4555" i="16"/>
  <c r="D4555" i="16"/>
  <c r="C4556" i="16"/>
  <c r="D4556" i="16"/>
  <c r="C4557" i="16"/>
  <c r="D4557" i="16"/>
  <c r="C4558" i="16"/>
  <c r="D4558" i="16"/>
  <c r="C4559" i="16"/>
  <c r="D4559" i="16"/>
  <c r="C4560" i="16"/>
  <c r="D4560" i="16"/>
  <c r="C4561" i="16"/>
  <c r="D4561" i="16"/>
  <c r="C4562" i="16"/>
  <c r="D4562" i="16"/>
  <c r="C4563" i="16"/>
  <c r="D4563" i="16"/>
  <c r="C4564" i="16"/>
  <c r="D4564" i="16"/>
  <c r="C4565" i="16"/>
  <c r="D4565" i="16"/>
  <c r="C4566" i="16"/>
  <c r="D4566" i="16"/>
  <c r="C4567" i="16"/>
  <c r="D4567" i="16"/>
  <c r="C4568" i="16"/>
  <c r="D4568" i="16"/>
  <c r="C4569" i="16"/>
  <c r="D4569" i="16"/>
  <c r="C4570" i="16"/>
  <c r="D4570" i="16"/>
  <c r="C4571" i="16"/>
  <c r="D4571" i="16"/>
  <c r="C4572" i="16"/>
  <c r="D4572" i="16"/>
  <c r="C4573" i="16"/>
  <c r="D4573" i="16"/>
  <c r="C4574" i="16"/>
  <c r="D4574" i="16"/>
  <c r="C4575" i="16"/>
  <c r="D4575" i="16"/>
  <c r="C4576" i="16"/>
  <c r="D4576" i="16"/>
  <c r="C4577" i="16"/>
  <c r="D4577" i="16"/>
  <c r="C4578" i="16"/>
  <c r="D4578" i="16"/>
  <c r="C4579" i="16"/>
  <c r="D4579" i="16"/>
  <c r="C4580" i="16"/>
  <c r="D4580" i="16"/>
  <c r="C4581" i="16"/>
  <c r="D4581" i="16"/>
  <c r="C4582" i="16"/>
  <c r="D4582" i="16"/>
  <c r="C4583" i="16"/>
  <c r="D4583" i="16"/>
  <c r="C4584" i="16"/>
  <c r="D4584" i="16"/>
  <c r="C4585" i="16"/>
  <c r="D4585" i="16"/>
  <c r="C4586" i="16"/>
  <c r="D4586" i="16"/>
  <c r="C4587" i="16"/>
  <c r="D4587" i="16"/>
  <c r="C4588" i="16"/>
  <c r="D4588" i="16"/>
  <c r="C4589" i="16"/>
  <c r="D4589" i="16"/>
  <c r="C4590" i="16"/>
  <c r="D4590" i="16"/>
  <c r="C4591" i="16"/>
  <c r="D4591" i="16"/>
  <c r="C4592" i="16"/>
  <c r="D4592" i="16"/>
  <c r="C4593" i="16"/>
  <c r="D4593" i="16"/>
  <c r="C4594" i="16"/>
  <c r="D4594" i="16"/>
  <c r="C4595" i="16"/>
  <c r="D4595" i="16"/>
  <c r="C4596" i="16"/>
  <c r="D4596" i="16"/>
  <c r="C4597" i="16"/>
  <c r="D4597" i="16"/>
  <c r="C4598" i="16"/>
  <c r="D4598" i="16"/>
  <c r="C4599" i="16"/>
  <c r="D4599" i="16"/>
  <c r="C4600" i="16"/>
  <c r="D4600" i="16"/>
  <c r="C4601" i="16"/>
  <c r="D4601" i="16"/>
  <c r="C4602" i="16"/>
  <c r="D4602" i="16"/>
  <c r="C4603" i="16"/>
  <c r="D4603" i="16"/>
  <c r="C4604" i="16"/>
  <c r="D4604" i="16"/>
  <c r="C4605" i="16"/>
  <c r="D4605" i="16"/>
  <c r="C4606" i="16"/>
  <c r="D4606" i="16"/>
  <c r="C4607" i="16"/>
  <c r="D4607" i="16"/>
  <c r="C4608" i="16"/>
  <c r="D4608" i="16"/>
  <c r="C4609" i="16"/>
  <c r="D4609" i="16"/>
  <c r="C4610" i="16"/>
  <c r="D4610" i="16"/>
  <c r="C4611" i="16"/>
  <c r="D4611" i="16"/>
  <c r="C4612" i="16"/>
  <c r="D4612" i="16"/>
  <c r="C4613" i="16"/>
  <c r="D4613" i="16"/>
  <c r="C4614" i="16"/>
  <c r="D4614" i="16"/>
  <c r="C4615" i="16"/>
  <c r="D4615" i="16"/>
  <c r="C4616" i="16"/>
  <c r="D4616" i="16"/>
  <c r="C4617" i="16"/>
  <c r="D4617" i="16"/>
  <c r="C4618" i="16"/>
  <c r="D4618" i="16"/>
  <c r="C4619" i="16"/>
  <c r="D4619" i="16"/>
  <c r="C4620" i="16"/>
  <c r="D4620" i="16"/>
  <c r="C4621" i="16"/>
  <c r="D4621" i="16"/>
  <c r="C4622" i="16"/>
  <c r="D4622" i="16"/>
  <c r="C4623" i="16"/>
  <c r="D4623" i="16"/>
  <c r="C4624" i="16"/>
  <c r="D4624" i="16"/>
  <c r="C4625" i="16"/>
  <c r="D4625" i="16"/>
  <c r="C4626" i="16"/>
  <c r="D4626" i="16"/>
  <c r="C4627" i="16"/>
  <c r="D4627" i="16"/>
  <c r="C4628" i="16"/>
  <c r="D4628" i="16"/>
  <c r="C4629" i="16"/>
  <c r="D4629" i="16"/>
  <c r="C4630" i="16"/>
  <c r="D4630" i="16"/>
  <c r="C4631" i="16"/>
  <c r="D4631" i="16"/>
  <c r="C4632" i="16"/>
  <c r="D4632" i="16"/>
  <c r="C4633" i="16"/>
  <c r="D4633" i="16"/>
  <c r="C4634" i="16"/>
  <c r="D4634" i="16"/>
  <c r="C4635" i="16"/>
  <c r="D4635" i="16"/>
  <c r="C4636" i="16"/>
  <c r="D4636" i="16"/>
  <c r="C4637" i="16"/>
  <c r="D4637" i="16"/>
  <c r="C4638" i="16"/>
  <c r="D4638" i="16"/>
  <c r="C4639" i="16"/>
  <c r="D4639" i="16"/>
  <c r="C4640" i="16"/>
  <c r="D4640" i="16"/>
  <c r="C4641" i="16"/>
  <c r="D4641" i="16"/>
  <c r="C4642" i="16"/>
  <c r="D4642" i="16"/>
  <c r="C4643" i="16"/>
  <c r="D4643" i="16"/>
  <c r="C4644" i="16"/>
  <c r="D4644" i="16"/>
  <c r="C4645" i="16"/>
  <c r="D4645" i="16"/>
  <c r="C4646" i="16"/>
  <c r="D4646" i="16"/>
  <c r="C4647" i="16"/>
  <c r="D4647" i="16"/>
  <c r="C4648" i="16"/>
  <c r="D4648" i="16"/>
  <c r="C4649" i="16"/>
  <c r="D4649" i="16"/>
  <c r="C4650" i="16"/>
  <c r="D4650" i="16"/>
  <c r="C4651" i="16"/>
  <c r="D4651" i="16"/>
  <c r="C4652" i="16"/>
  <c r="D4652" i="16"/>
  <c r="C4653" i="16"/>
  <c r="D4653" i="16"/>
  <c r="C4654" i="16"/>
  <c r="D4654" i="16"/>
  <c r="C4655" i="16"/>
  <c r="D4655" i="16"/>
  <c r="C4656" i="16"/>
  <c r="D4656" i="16"/>
  <c r="C4657" i="16"/>
  <c r="D4657" i="16"/>
  <c r="C4658" i="16"/>
  <c r="D4658" i="16"/>
  <c r="C4659" i="16"/>
  <c r="D4659" i="16"/>
  <c r="C4660" i="16"/>
  <c r="D4660" i="16"/>
  <c r="C4661" i="16"/>
  <c r="D4661" i="16"/>
  <c r="C4662" i="16"/>
  <c r="D4662" i="16"/>
  <c r="C4663" i="16"/>
  <c r="D4663" i="16"/>
  <c r="C4664" i="16"/>
  <c r="D4664" i="16"/>
  <c r="C4665" i="16"/>
  <c r="D4665" i="16"/>
  <c r="C4666" i="16"/>
  <c r="D4666" i="16"/>
  <c r="C4667" i="16"/>
  <c r="D4667" i="16"/>
  <c r="C4668" i="16"/>
  <c r="D4668" i="16"/>
  <c r="C4669" i="16"/>
  <c r="D4669" i="16"/>
  <c r="C4670" i="16"/>
  <c r="D4670" i="16"/>
  <c r="C4671" i="16"/>
  <c r="D4671" i="16"/>
  <c r="C4672" i="16"/>
  <c r="D4672" i="16"/>
  <c r="C4673" i="16"/>
  <c r="D4673" i="16"/>
  <c r="C4674" i="16"/>
  <c r="D4674" i="16"/>
  <c r="C4675" i="16"/>
  <c r="D4675" i="16"/>
  <c r="C4676" i="16"/>
  <c r="D4676" i="16"/>
  <c r="C4677" i="16"/>
  <c r="D4677" i="16"/>
  <c r="C4678" i="16"/>
  <c r="D4678" i="16"/>
  <c r="C4679" i="16"/>
  <c r="D4679" i="16"/>
  <c r="C4680" i="16"/>
  <c r="D4680" i="16"/>
  <c r="C4681" i="16"/>
  <c r="D4681" i="16"/>
  <c r="C4682" i="16"/>
  <c r="D4682" i="16"/>
  <c r="C4683" i="16"/>
  <c r="D4683" i="16"/>
  <c r="C4684" i="16"/>
  <c r="D4684" i="16"/>
  <c r="C4685" i="16"/>
  <c r="D4685" i="16"/>
  <c r="C4686" i="16"/>
  <c r="D4686" i="16"/>
  <c r="C4687" i="16"/>
  <c r="D4687" i="16"/>
  <c r="C4688" i="16"/>
  <c r="D4688" i="16"/>
  <c r="C4689" i="16"/>
  <c r="D4689" i="16"/>
  <c r="C4690" i="16"/>
  <c r="D4690" i="16"/>
  <c r="C4691" i="16"/>
  <c r="D4691" i="16"/>
  <c r="C4692" i="16"/>
  <c r="D4692" i="16"/>
  <c r="C4693" i="16"/>
  <c r="D4693" i="16"/>
  <c r="C4694" i="16"/>
  <c r="D4694" i="16"/>
  <c r="C4695" i="16"/>
  <c r="D4695" i="16"/>
  <c r="C4696" i="16"/>
  <c r="D4696" i="16"/>
  <c r="C4697" i="16"/>
  <c r="D4697" i="16"/>
  <c r="C4698" i="16"/>
  <c r="D4698" i="16"/>
  <c r="C4699" i="16"/>
  <c r="D4699" i="16"/>
  <c r="C4700" i="16"/>
  <c r="D4700" i="16"/>
  <c r="C4701" i="16"/>
  <c r="D4701" i="16"/>
  <c r="C4702" i="16"/>
  <c r="D4702" i="16"/>
  <c r="C4703" i="16"/>
  <c r="D4703" i="16"/>
  <c r="C4704" i="16"/>
  <c r="D4704" i="16"/>
  <c r="C4705" i="16"/>
  <c r="D4705" i="16"/>
  <c r="C4706" i="16"/>
  <c r="D4706" i="16"/>
  <c r="C4707" i="16"/>
  <c r="D4707" i="16"/>
  <c r="C4708" i="16"/>
  <c r="D4708" i="16"/>
  <c r="C4709" i="16"/>
  <c r="D4709" i="16"/>
  <c r="C4710" i="16"/>
  <c r="D4710" i="16"/>
  <c r="C4711" i="16"/>
  <c r="D4711" i="16"/>
  <c r="C4712" i="16"/>
  <c r="D4712" i="16"/>
  <c r="C4713" i="16"/>
  <c r="D4713" i="16"/>
  <c r="C4714" i="16"/>
  <c r="D4714" i="16"/>
  <c r="C4715" i="16"/>
  <c r="D4715" i="16"/>
  <c r="C4716" i="16"/>
  <c r="D4716" i="16"/>
  <c r="C4717" i="16"/>
  <c r="D4717" i="16"/>
  <c r="C4718" i="16"/>
  <c r="D4718" i="16"/>
  <c r="C4719" i="16"/>
  <c r="D4719" i="16"/>
  <c r="C4720" i="16"/>
  <c r="D4720" i="16"/>
  <c r="C4721" i="16"/>
  <c r="D4721" i="16"/>
  <c r="C4722" i="16"/>
  <c r="D4722" i="16"/>
  <c r="C4723" i="16"/>
  <c r="D4723" i="16"/>
  <c r="C4724" i="16"/>
  <c r="D4724" i="16"/>
  <c r="C4725" i="16"/>
  <c r="D4725" i="16"/>
  <c r="C4726" i="16"/>
  <c r="D4726" i="16"/>
  <c r="C4727" i="16"/>
  <c r="D4727" i="16"/>
  <c r="C4728" i="16"/>
  <c r="D4728" i="16"/>
  <c r="C4729" i="16"/>
  <c r="D4729" i="16"/>
  <c r="C4730" i="16"/>
  <c r="D4730" i="16"/>
  <c r="C4731" i="16"/>
  <c r="D4731" i="16"/>
  <c r="C4732" i="16"/>
  <c r="D4732" i="16"/>
  <c r="C4733" i="16"/>
  <c r="D4733" i="16"/>
  <c r="C4734" i="16"/>
  <c r="D4734" i="16"/>
  <c r="C4735" i="16"/>
  <c r="D4735" i="16"/>
  <c r="C4736" i="16"/>
  <c r="D4736" i="16"/>
  <c r="C4737" i="16"/>
  <c r="D4737" i="16"/>
  <c r="C4738" i="16"/>
  <c r="D4738" i="16"/>
  <c r="C4739" i="16"/>
  <c r="D4739" i="16"/>
  <c r="C4740" i="16"/>
  <c r="D4740" i="16"/>
  <c r="C4741" i="16"/>
  <c r="D4741" i="16"/>
  <c r="C4742" i="16"/>
  <c r="D4742" i="16"/>
  <c r="C4743" i="16"/>
  <c r="D4743" i="16"/>
  <c r="C4744" i="16"/>
  <c r="D4744" i="16"/>
  <c r="C4745" i="16"/>
  <c r="D4745" i="16"/>
  <c r="C4746" i="16"/>
  <c r="D4746" i="16"/>
  <c r="C4747" i="16"/>
  <c r="D4747" i="16"/>
  <c r="C4748" i="16"/>
  <c r="D4748" i="16"/>
  <c r="C4749" i="16"/>
  <c r="D4749" i="16"/>
  <c r="C4750" i="16"/>
  <c r="D4750" i="16"/>
  <c r="C4751" i="16"/>
  <c r="D4751" i="16"/>
  <c r="C4752" i="16"/>
  <c r="D4752" i="16"/>
  <c r="C4753" i="16"/>
  <c r="D4753" i="16"/>
  <c r="C4754" i="16"/>
  <c r="D4754" i="16"/>
  <c r="C4755" i="16"/>
  <c r="D4755" i="16"/>
  <c r="C4756" i="16"/>
  <c r="D4756" i="16"/>
  <c r="C4757" i="16"/>
  <c r="D4757" i="16"/>
  <c r="C4758" i="16"/>
  <c r="D4758" i="16"/>
  <c r="C4759" i="16"/>
  <c r="D4759" i="16"/>
  <c r="C4760" i="16"/>
  <c r="D4760" i="16"/>
  <c r="C4761" i="16"/>
  <c r="D4761" i="16"/>
  <c r="C4762" i="16"/>
  <c r="D4762" i="16"/>
  <c r="C4763" i="16"/>
  <c r="D4763" i="16"/>
  <c r="C4764" i="16"/>
  <c r="D4764" i="16"/>
  <c r="C4765" i="16"/>
  <c r="D4765" i="16"/>
  <c r="C4766" i="16"/>
  <c r="D4766" i="16"/>
  <c r="C4767" i="16"/>
  <c r="D4767" i="16"/>
  <c r="C4768" i="16"/>
  <c r="D4768" i="16"/>
  <c r="C4769" i="16"/>
  <c r="D4769" i="16"/>
  <c r="C4770" i="16"/>
  <c r="D4770" i="16"/>
  <c r="C4771" i="16"/>
  <c r="D4771" i="16"/>
  <c r="C4772" i="16"/>
  <c r="D4772" i="16"/>
  <c r="C4773" i="16"/>
  <c r="D4773" i="16"/>
  <c r="C4774" i="16"/>
  <c r="D4774" i="16"/>
  <c r="C4775" i="16"/>
  <c r="D4775" i="16"/>
  <c r="C4776" i="16"/>
  <c r="D4776" i="16"/>
  <c r="C4777" i="16"/>
  <c r="D4777" i="16"/>
  <c r="C4778" i="16"/>
  <c r="D4778" i="16"/>
  <c r="C4779" i="16"/>
  <c r="D4779" i="16"/>
  <c r="C4780" i="16"/>
  <c r="D4780" i="16"/>
  <c r="C4781" i="16"/>
  <c r="D4781" i="16"/>
  <c r="C4782" i="16"/>
  <c r="D4782" i="16"/>
  <c r="C4783" i="16"/>
  <c r="D4783" i="16"/>
  <c r="C4784" i="16"/>
  <c r="D4784" i="16"/>
  <c r="C4785" i="16"/>
  <c r="D4785" i="16"/>
  <c r="C4786" i="16"/>
  <c r="D4786" i="16"/>
  <c r="C4787" i="16"/>
  <c r="D4787" i="16"/>
  <c r="C4788" i="16"/>
  <c r="D4788" i="16"/>
  <c r="C4789" i="16"/>
  <c r="D4789" i="16"/>
  <c r="C4790" i="16"/>
  <c r="D4790" i="16"/>
  <c r="C4791" i="16"/>
  <c r="D4791" i="16"/>
  <c r="C4792" i="16"/>
  <c r="D4792" i="16"/>
  <c r="C4793" i="16"/>
  <c r="D4793" i="16"/>
  <c r="C4794" i="16"/>
  <c r="D4794" i="16"/>
  <c r="C4795" i="16"/>
  <c r="D4795" i="16"/>
  <c r="C4796" i="16"/>
  <c r="D4796" i="16"/>
  <c r="C4797" i="16"/>
  <c r="D4797" i="16"/>
  <c r="C4798" i="16"/>
  <c r="D4798" i="16"/>
  <c r="C4799" i="16"/>
  <c r="D4799" i="16"/>
  <c r="C4800" i="16"/>
  <c r="D4800" i="16"/>
  <c r="C4801" i="16"/>
  <c r="D4801" i="16"/>
  <c r="C4802" i="16"/>
  <c r="D4802" i="16"/>
  <c r="C4803" i="16"/>
  <c r="D4803" i="16"/>
  <c r="C4804" i="16"/>
  <c r="D4804" i="16"/>
  <c r="C4805" i="16"/>
  <c r="D4805" i="16"/>
  <c r="C4806" i="16"/>
  <c r="D4806" i="16"/>
  <c r="C4807" i="16"/>
  <c r="D4807" i="16"/>
  <c r="C4808" i="16"/>
  <c r="D4808" i="16"/>
  <c r="C4809" i="16"/>
  <c r="D4809" i="16"/>
  <c r="C4810" i="16"/>
  <c r="D4810" i="16"/>
  <c r="C4811" i="16"/>
  <c r="D4811" i="16"/>
  <c r="C4812" i="16"/>
  <c r="D4812" i="16"/>
  <c r="C4813" i="16"/>
  <c r="D4813" i="16"/>
  <c r="C4814" i="16"/>
  <c r="D4814" i="16"/>
  <c r="C4815" i="16"/>
  <c r="D4815" i="16"/>
  <c r="C4816" i="16"/>
  <c r="D4816" i="16"/>
  <c r="C4817" i="16"/>
  <c r="D4817" i="16"/>
  <c r="C4818" i="16"/>
  <c r="D4818" i="16"/>
  <c r="C4819" i="16"/>
  <c r="D4819" i="16"/>
  <c r="C4820" i="16"/>
  <c r="D4820" i="16"/>
  <c r="C4821" i="16"/>
  <c r="D4821" i="16"/>
  <c r="C4822" i="16"/>
  <c r="D4822" i="16"/>
  <c r="C4823" i="16"/>
  <c r="D4823" i="16"/>
  <c r="C4824" i="16"/>
  <c r="D4824" i="16"/>
  <c r="C4825" i="16"/>
  <c r="D4825" i="16"/>
  <c r="C4826" i="16"/>
  <c r="D4826" i="16"/>
  <c r="C4827" i="16"/>
  <c r="D4827" i="16"/>
  <c r="C4828" i="16"/>
  <c r="D4828" i="16"/>
  <c r="C4829" i="16"/>
  <c r="D4829" i="16"/>
  <c r="C4830" i="16"/>
  <c r="D4830" i="16"/>
  <c r="C4831" i="16"/>
  <c r="D4831" i="16"/>
  <c r="C4832" i="16"/>
  <c r="D4832" i="16"/>
  <c r="C4833" i="16"/>
  <c r="D4833" i="16"/>
  <c r="C4834" i="16"/>
  <c r="D4834" i="16"/>
  <c r="C4835" i="16"/>
  <c r="D4835" i="16"/>
  <c r="C4836" i="16"/>
  <c r="D4836" i="16"/>
  <c r="C4837" i="16"/>
  <c r="D4837" i="16"/>
  <c r="C4838" i="16"/>
  <c r="D4838" i="16"/>
  <c r="C4839" i="16"/>
  <c r="D4839" i="16"/>
  <c r="C4840" i="16"/>
  <c r="D4840" i="16"/>
  <c r="C4841" i="16"/>
  <c r="D4841" i="16"/>
  <c r="C4842" i="16"/>
  <c r="D4842" i="16"/>
  <c r="C4843" i="16"/>
  <c r="D4843" i="16"/>
  <c r="C4844" i="16"/>
  <c r="D4844" i="16"/>
  <c r="C4845" i="16"/>
  <c r="D4845" i="16"/>
  <c r="C4846" i="16"/>
  <c r="D4846" i="16"/>
  <c r="C4847" i="16"/>
  <c r="D4847" i="16"/>
  <c r="C4848" i="16"/>
  <c r="D4848" i="16"/>
  <c r="C4849" i="16"/>
  <c r="D4849" i="16"/>
  <c r="C4850" i="16"/>
  <c r="D4850" i="16"/>
  <c r="C4851" i="16"/>
  <c r="D4851" i="16"/>
  <c r="C4852" i="16"/>
  <c r="D4852" i="16"/>
  <c r="C4853" i="16"/>
  <c r="D4853" i="16"/>
  <c r="C4854" i="16"/>
  <c r="D4854" i="16"/>
  <c r="C4855" i="16"/>
  <c r="D4855" i="16"/>
  <c r="C4856" i="16"/>
  <c r="D4856" i="16"/>
  <c r="C4857" i="16"/>
  <c r="D4857" i="16"/>
  <c r="C4858" i="16"/>
  <c r="D4858" i="16"/>
  <c r="C4859" i="16"/>
  <c r="D4859" i="16"/>
  <c r="C4860" i="16"/>
  <c r="D4860" i="16"/>
  <c r="C4861" i="16"/>
  <c r="D4861" i="16"/>
  <c r="C4862" i="16"/>
  <c r="D4862" i="16"/>
  <c r="C4863" i="16"/>
  <c r="D4863" i="16"/>
  <c r="C4864" i="16"/>
  <c r="D4864" i="16"/>
  <c r="C4865" i="16"/>
  <c r="D4865" i="16"/>
  <c r="C4866" i="16"/>
  <c r="D4866" i="16"/>
  <c r="C4867" i="16"/>
  <c r="D4867" i="16"/>
  <c r="C4868" i="16"/>
  <c r="D4868" i="16"/>
  <c r="C4869" i="16"/>
  <c r="D4869" i="16"/>
  <c r="C4870" i="16"/>
  <c r="D4870" i="16"/>
  <c r="C4871" i="16"/>
  <c r="D4871" i="16"/>
  <c r="C4872" i="16"/>
  <c r="D4872" i="16"/>
  <c r="C4873" i="16"/>
  <c r="D4873" i="16"/>
  <c r="C4874" i="16"/>
  <c r="D4874" i="16"/>
  <c r="C4875" i="16"/>
  <c r="D4875" i="16"/>
  <c r="C4876" i="16"/>
  <c r="D4876" i="16"/>
  <c r="C4877" i="16"/>
  <c r="D4877" i="16"/>
  <c r="C4878" i="16"/>
  <c r="D4878" i="16"/>
  <c r="C4879" i="16"/>
  <c r="D4879" i="16"/>
  <c r="C4880" i="16"/>
  <c r="D4880" i="16"/>
  <c r="C4881" i="16"/>
  <c r="D4881" i="16"/>
  <c r="C4882" i="16"/>
  <c r="D4882" i="16"/>
  <c r="C4883" i="16"/>
  <c r="D4883" i="16"/>
  <c r="C4884" i="16"/>
  <c r="D4884" i="16"/>
  <c r="C4885" i="16"/>
  <c r="D4885" i="16"/>
  <c r="C4886" i="16"/>
  <c r="D4886" i="16"/>
  <c r="C4887" i="16"/>
  <c r="D4887" i="16"/>
  <c r="C4888" i="16"/>
  <c r="D4888" i="16"/>
  <c r="C4889" i="16"/>
  <c r="D4889" i="16"/>
  <c r="C4890" i="16"/>
  <c r="D4890" i="16"/>
  <c r="C4891" i="16"/>
  <c r="D4891" i="16"/>
  <c r="C4892" i="16"/>
  <c r="D4892" i="16"/>
  <c r="C4893" i="16"/>
  <c r="D4893" i="16"/>
  <c r="C4894" i="16"/>
  <c r="D4894" i="16"/>
  <c r="C4895" i="16"/>
  <c r="D4895" i="16"/>
  <c r="C4896" i="16"/>
  <c r="D4896" i="16"/>
  <c r="C4897" i="16"/>
  <c r="D4897" i="16"/>
  <c r="C4898" i="16"/>
  <c r="D4898" i="16"/>
  <c r="C4899" i="16"/>
  <c r="D4899" i="16"/>
  <c r="C4900" i="16"/>
  <c r="D4900" i="16"/>
  <c r="C4901" i="16"/>
  <c r="D4901" i="16"/>
  <c r="C4902" i="16"/>
  <c r="D4902" i="16"/>
  <c r="C4903" i="16"/>
  <c r="D4903" i="16"/>
  <c r="C4904" i="16"/>
  <c r="D4904" i="16"/>
  <c r="C4905" i="16"/>
  <c r="D4905" i="16"/>
  <c r="C4906" i="16"/>
  <c r="D4906" i="16"/>
  <c r="C4907" i="16"/>
  <c r="D4907" i="16"/>
  <c r="C4908" i="16"/>
  <c r="D4908" i="16"/>
  <c r="C4909" i="16"/>
  <c r="D4909" i="16"/>
  <c r="C4910" i="16"/>
  <c r="D4910" i="16"/>
  <c r="C4911" i="16"/>
  <c r="D4911" i="16"/>
  <c r="C4912" i="16"/>
  <c r="D4912" i="16"/>
  <c r="C4913" i="16"/>
  <c r="D4913" i="16"/>
  <c r="C4914" i="16"/>
  <c r="D4914" i="16"/>
  <c r="C4915" i="16"/>
  <c r="D4915" i="16"/>
  <c r="C4916" i="16"/>
  <c r="D4916" i="16"/>
  <c r="C4917" i="16"/>
  <c r="D4917" i="16"/>
  <c r="C4918" i="16"/>
  <c r="D4918" i="16"/>
  <c r="C4919" i="16"/>
  <c r="D4919" i="16"/>
  <c r="C4920" i="16"/>
  <c r="D4920" i="16"/>
  <c r="C4921" i="16"/>
  <c r="D4921" i="16"/>
  <c r="C4922" i="16"/>
  <c r="D4922" i="16"/>
  <c r="C4923" i="16"/>
  <c r="D4923" i="16"/>
  <c r="C4924" i="16"/>
  <c r="D4924" i="16"/>
  <c r="C4925" i="16"/>
  <c r="D4925" i="16"/>
  <c r="C4926" i="16"/>
  <c r="D4926" i="16"/>
  <c r="C4927" i="16"/>
  <c r="D4927" i="16"/>
  <c r="C4928" i="16"/>
  <c r="D4928" i="16"/>
  <c r="C4929" i="16"/>
  <c r="D4929" i="16"/>
  <c r="C4930" i="16"/>
  <c r="D4930" i="16"/>
  <c r="C4931" i="16"/>
  <c r="D4931" i="16"/>
  <c r="C4932" i="16"/>
  <c r="D4932" i="16"/>
  <c r="C4933" i="16"/>
  <c r="D4933" i="16"/>
  <c r="C4934" i="16"/>
  <c r="D4934" i="16"/>
  <c r="C4935" i="16"/>
  <c r="D4935" i="16"/>
  <c r="C4936" i="16"/>
  <c r="D4936" i="16"/>
  <c r="C4937" i="16"/>
  <c r="D4937" i="16"/>
  <c r="C4938" i="16"/>
  <c r="D4938" i="16"/>
  <c r="C4939" i="16"/>
  <c r="D4939" i="16"/>
  <c r="C4940" i="16"/>
  <c r="D4940" i="16"/>
  <c r="C4941" i="16"/>
  <c r="D4941" i="16"/>
  <c r="C4942" i="16"/>
  <c r="D4942" i="16"/>
  <c r="C4943" i="16"/>
  <c r="D4943" i="16"/>
  <c r="C4944" i="16"/>
  <c r="D4944" i="16"/>
  <c r="C4945" i="16"/>
  <c r="D4945" i="16"/>
  <c r="C4946" i="16"/>
  <c r="D4946" i="16"/>
  <c r="C4947" i="16"/>
  <c r="D4947" i="16"/>
  <c r="C4948" i="16"/>
  <c r="D4948" i="16"/>
  <c r="C4949" i="16"/>
  <c r="D4949" i="16"/>
  <c r="C4950" i="16"/>
  <c r="D4950" i="16"/>
  <c r="C4951" i="16"/>
  <c r="D4951" i="16"/>
  <c r="C4952" i="16"/>
  <c r="D4952" i="16"/>
  <c r="C4953" i="16"/>
  <c r="D4953" i="16"/>
  <c r="C4954" i="16"/>
  <c r="D4954" i="16"/>
  <c r="C4955" i="16"/>
  <c r="D4955" i="16"/>
  <c r="C4956" i="16"/>
  <c r="D4956" i="16"/>
  <c r="C4957" i="16"/>
  <c r="D4957" i="16"/>
  <c r="C4958" i="16"/>
  <c r="D4958" i="16"/>
  <c r="C4959" i="16"/>
  <c r="D4959" i="16"/>
  <c r="C4960" i="16"/>
  <c r="D4960" i="16"/>
  <c r="C4961" i="16"/>
  <c r="D4961" i="16"/>
  <c r="C4962" i="16"/>
  <c r="D4962" i="16"/>
  <c r="C4963" i="16"/>
  <c r="D4963" i="16"/>
  <c r="C4964" i="16"/>
  <c r="D4964" i="16"/>
  <c r="C4965" i="16"/>
  <c r="D4965" i="16"/>
  <c r="C4966" i="16"/>
  <c r="D4966" i="16"/>
  <c r="C4967" i="16"/>
  <c r="D4967" i="16"/>
  <c r="C4968" i="16"/>
  <c r="D4968" i="16"/>
  <c r="C4969" i="16"/>
  <c r="D4969" i="16"/>
  <c r="C4970" i="16"/>
  <c r="D4970" i="16"/>
  <c r="C4971" i="16"/>
  <c r="D4971" i="16"/>
  <c r="C4972" i="16"/>
  <c r="D4972" i="16"/>
  <c r="C4973" i="16"/>
  <c r="D4973" i="16"/>
  <c r="C4974" i="16"/>
  <c r="D4974" i="16"/>
  <c r="C4975" i="16"/>
  <c r="D4975" i="16"/>
  <c r="C4976" i="16"/>
  <c r="D4976" i="16"/>
  <c r="C4977" i="16"/>
  <c r="D4977" i="16"/>
  <c r="C4978" i="16"/>
  <c r="D4978" i="16"/>
  <c r="C4979" i="16"/>
  <c r="D4979" i="16"/>
  <c r="C4980" i="16"/>
  <c r="D4980" i="16"/>
  <c r="C4981" i="16"/>
  <c r="D4981" i="16"/>
  <c r="C4982" i="16"/>
  <c r="D4982" i="16"/>
  <c r="C4983" i="16"/>
  <c r="D4983" i="16"/>
  <c r="C4984" i="16"/>
  <c r="D4984" i="16"/>
  <c r="C4985" i="16"/>
  <c r="D4985" i="16"/>
  <c r="C4986" i="16"/>
  <c r="D4986" i="16"/>
  <c r="C4987" i="16"/>
  <c r="D4987" i="16"/>
  <c r="C4988" i="16"/>
  <c r="D4988" i="16"/>
  <c r="C4989" i="16"/>
  <c r="D4989" i="16"/>
  <c r="C4990" i="16"/>
  <c r="D4990" i="16"/>
  <c r="C4991" i="16"/>
  <c r="D4991" i="16"/>
  <c r="C4992" i="16"/>
  <c r="D4992" i="16"/>
  <c r="C4993" i="16"/>
  <c r="D4993" i="16"/>
  <c r="C4994" i="16"/>
  <c r="D4994" i="16"/>
  <c r="C4995" i="16"/>
  <c r="D4995" i="16"/>
  <c r="C4996" i="16"/>
  <c r="D4996" i="16"/>
  <c r="C4997" i="16"/>
  <c r="D4997" i="16"/>
  <c r="C4998" i="16"/>
  <c r="D4998" i="16"/>
  <c r="C4999" i="16"/>
  <c r="D4999" i="16"/>
  <c r="C5000" i="16"/>
  <c r="D5000" i="16"/>
  <c r="C5001" i="16"/>
  <c r="D5001" i="16"/>
  <c r="C5002" i="16"/>
  <c r="D5002" i="16"/>
  <c r="C5003" i="16"/>
  <c r="D5003" i="16"/>
  <c r="C5004" i="16"/>
  <c r="D5004" i="16"/>
  <c r="C5005" i="16"/>
  <c r="D5005" i="16"/>
  <c r="C5006" i="16"/>
  <c r="D5006" i="16"/>
  <c r="C5007" i="16"/>
  <c r="D5007" i="16"/>
  <c r="C5008" i="16"/>
  <c r="D5008" i="16"/>
  <c r="C5009" i="16"/>
  <c r="D5009" i="16"/>
  <c r="C5010" i="16"/>
  <c r="D5010" i="16"/>
  <c r="C5011" i="16"/>
  <c r="D5011" i="16"/>
  <c r="C5012" i="16"/>
  <c r="D5012" i="16"/>
  <c r="C5013" i="16"/>
  <c r="D5013" i="16"/>
  <c r="C5014" i="16"/>
  <c r="D5014" i="16"/>
  <c r="C5015" i="16"/>
  <c r="D5015" i="16"/>
  <c r="C5016" i="16"/>
  <c r="D5016" i="16"/>
  <c r="C5017" i="16"/>
  <c r="D5017" i="16"/>
  <c r="C5018" i="16"/>
  <c r="D5018" i="16"/>
  <c r="C5019" i="16"/>
  <c r="D5019" i="16"/>
  <c r="C5020" i="16"/>
  <c r="D5020" i="16"/>
  <c r="C5021" i="16"/>
  <c r="D5021" i="16"/>
  <c r="C5022" i="16"/>
  <c r="D5022" i="16"/>
  <c r="C5023" i="16"/>
  <c r="D5023" i="16"/>
  <c r="C5024" i="16"/>
  <c r="D5024" i="16"/>
  <c r="C5025" i="16"/>
  <c r="D5025" i="16"/>
  <c r="C5026" i="16"/>
  <c r="D5026" i="16"/>
  <c r="C5027" i="16"/>
  <c r="D5027" i="16"/>
  <c r="C5028" i="16"/>
  <c r="D5028" i="16"/>
  <c r="C5029" i="16"/>
  <c r="D5029" i="16"/>
  <c r="C5030" i="16"/>
  <c r="D5030" i="16"/>
  <c r="C5031" i="16"/>
  <c r="D5031" i="16"/>
  <c r="C5032" i="16"/>
  <c r="D5032" i="16"/>
  <c r="C5033" i="16"/>
  <c r="D5033" i="16"/>
  <c r="C5034" i="16"/>
  <c r="D5034" i="16"/>
  <c r="C5035" i="16"/>
  <c r="D5035" i="16"/>
  <c r="C5036" i="16"/>
  <c r="D5036" i="16"/>
  <c r="C5037" i="16"/>
  <c r="D5037" i="16"/>
  <c r="C5038" i="16"/>
  <c r="D5038" i="16"/>
  <c r="C5039" i="16"/>
  <c r="D5039" i="16"/>
  <c r="C5040" i="16"/>
  <c r="D5040" i="16"/>
  <c r="C5041" i="16"/>
  <c r="D5041" i="16"/>
  <c r="C5042" i="16"/>
  <c r="D5042" i="16"/>
  <c r="C5043" i="16"/>
  <c r="D5043" i="16"/>
  <c r="C5044" i="16"/>
  <c r="D5044" i="16"/>
  <c r="C5045" i="16"/>
  <c r="D5045" i="16"/>
  <c r="C5046" i="16"/>
  <c r="D5046" i="16"/>
  <c r="C5047" i="16"/>
  <c r="D5047" i="16"/>
  <c r="C5048" i="16"/>
  <c r="D5048" i="16"/>
  <c r="C5049" i="16"/>
  <c r="D5049" i="16"/>
  <c r="C5050" i="16"/>
  <c r="D5050" i="16"/>
  <c r="C5051" i="16"/>
  <c r="D5051" i="16"/>
  <c r="C5052" i="16"/>
  <c r="D5052" i="16"/>
  <c r="C5053" i="16"/>
  <c r="D5053" i="16"/>
  <c r="C5054" i="16"/>
  <c r="D5054" i="16"/>
  <c r="C5055" i="16"/>
  <c r="D5055" i="16"/>
  <c r="C5056" i="16"/>
  <c r="D5056" i="16"/>
  <c r="C5057" i="16"/>
  <c r="D5057" i="16"/>
  <c r="C5058" i="16"/>
  <c r="D5058" i="16"/>
  <c r="C5059" i="16"/>
  <c r="D5059" i="16"/>
  <c r="C5060" i="16"/>
  <c r="D5060" i="16"/>
  <c r="C5061" i="16"/>
  <c r="D5061" i="16"/>
  <c r="C5062" i="16"/>
  <c r="D5062" i="16"/>
  <c r="C5063" i="16"/>
  <c r="D5063" i="16"/>
  <c r="C5064" i="16"/>
  <c r="D5064" i="16"/>
  <c r="C5065" i="16"/>
  <c r="D5065" i="16"/>
  <c r="C5066" i="16"/>
  <c r="D5066" i="16"/>
  <c r="C5067" i="16"/>
  <c r="D5067" i="16"/>
  <c r="C5068" i="16"/>
  <c r="D5068" i="16"/>
  <c r="C5069" i="16"/>
  <c r="D5069" i="16"/>
  <c r="C5070" i="16"/>
  <c r="D5070" i="16"/>
  <c r="C5071" i="16"/>
  <c r="D5071" i="16"/>
  <c r="C5072" i="16"/>
  <c r="D5072" i="16"/>
  <c r="C5073" i="16"/>
  <c r="D5073" i="16"/>
  <c r="C5074" i="16"/>
  <c r="D5074" i="16"/>
  <c r="C5075" i="16"/>
  <c r="D5075" i="16"/>
  <c r="C5076" i="16"/>
  <c r="D5076" i="16"/>
  <c r="C5077" i="16"/>
  <c r="D5077" i="16"/>
  <c r="C5078" i="16"/>
  <c r="D5078" i="16"/>
  <c r="C5079" i="16"/>
  <c r="D5079" i="16"/>
  <c r="C5080" i="16"/>
  <c r="D5080" i="16"/>
  <c r="C5081" i="16"/>
  <c r="D5081" i="16"/>
  <c r="C5082" i="16"/>
  <c r="D5082" i="16"/>
  <c r="C5083" i="16"/>
  <c r="D5083" i="16"/>
  <c r="C5084" i="16"/>
  <c r="D5084" i="16"/>
  <c r="C5085" i="16"/>
  <c r="D5085" i="16"/>
  <c r="C5086" i="16"/>
  <c r="D5086" i="16"/>
  <c r="C5087" i="16"/>
  <c r="D5087" i="16"/>
  <c r="C5088" i="16"/>
  <c r="D5088" i="16"/>
  <c r="C5089" i="16"/>
  <c r="D5089" i="16"/>
  <c r="C5090" i="16"/>
  <c r="D5090" i="16"/>
  <c r="C5091" i="16"/>
  <c r="D5091" i="16"/>
  <c r="C5092" i="16"/>
  <c r="D5092" i="16"/>
  <c r="C5093" i="16"/>
  <c r="D5093" i="16"/>
  <c r="C5094" i="16"/>
  <c r="D5094" i="16"/>
  <c r="C5095" i="16"/>
  <c r="D5095" i="16"/>
  <c r="C5096" i="16"/>
  <c r="D5096" i="16"/>
  <c r="C5097" i="16"/>
  <c r="D5097" i="16"/>
  <c r="C5098" i="16"/>
  <c r="D5098" i="16"/>
  <c r="C5099" i="16"/>
  <c r="D5099" i="16"/>
  <c r="C5100" i="16"/>
  <c r="D5100" i="16"/>
  <c r="C5101" i="16"/>
  <c r="D5101" i="16"/>
  <c r="C5102" i="16"/>
  <c r="D5102" i="16"/>
  <c r="C5103" i="16"/>
  <c r="D5103" i="16"/>
  <c r="C5104" i="16"/>
  <c r="D5104" i="16"/>
  <c r="C5105" i="16"/>
  <c r="D5105" i="16"/>
  <c r="C5106" i="16"/>
  <c r="D5106" i="16"/>
  <c r="C5107" i="16"/>
  <c r="D5107" i="16"/>
  <c r="C5108" i="16"/>
  <c r="D5108" i="16"/>
  <c r="C5109" i="16"/>
  <c r="D5109" i="16"/>
  <c r="C5110" i="16"/>
  <c r="D5110" i="16"/>
  <c r="C5111" i="16"/>
  <c r="D5111" i="16"/>
  <c r="C5112" i="16"/>
  <c r="D5112" i="16"/>
  <c r="C5113" i="16"/>
  <c r="D5113" i="16"/>
  <c r="C5114" i="16"/>
  <c r="D5114" i="16"/>
  <c r="C5115" i="16"/>
  <c r="D5115" i="16"/>
  <c r="C5116" i="16"/>
  <c r="D5116" i="16"/>
  <c r="C5117" i="16"/>
  <c r="D5117" i="16"/>
  <c r="C5118" i="16"/>
  <c r="D5118" i="16"/>
  <c r="C5119" i="16"/>
  <c r="D5119" i="16"/>
  <c r="C5120" i="16"/>
  <c r="D5120" i="16"/>
  <c r="C5121" i="16"/>
  <c r="D5121" i="16"/>
  <c r="C5122" i="16"/>
  <c r="D5122" i="16"/>
  <c r="C5123" i="16"/>
  <c r="D5123" i="16"/>
  <c r="C5124" i="16"/>
  <c r="D5124" i="16"/>
  <c r="C5125" i="16"/>
  <c r="D5125" i="16"/>
  <c r="C5126" i="16"/>
  <c r="D5126" i="16"/>
  <c r="C5127" i="16"/>
  <c r="D5127" i="16"/>
  <c r="C5128" i="16"/>
  <c r="D5128" i="16"/>
  <c r="C5129" i="16"/>
  <c r="D5129" i="16"/>
  <c r="C5130" i="16"/>
  <c r="D5130" i="16"/>
  <c r="C5131" i="16"/>
  <c r="D5131" i="16"/>
  <c r="C5132" i="16"/>
  <c r="D5132" i="16"/>
  <c r="C5133" i="16"/>
  <c r="D5133" i="16"/>
  <c r="C5134" i="16"/>
  <c r="D5134" i="16"/>
  <c r="C5135" i="16"/>
  <c r="D5135" i="16"/>
  <c r="C5136" i="16"/>
  <c r="D5136" i="16"/>
  <c r="C5137" i="16"/>
  <c r="D5137" i="16"/>
  <c r="C5138" i="16"/>
  <c r="D5138" i="16"/>
  <c r="C5139" i="16"/>
  <c r="D5139" i="16"/>
  <c r="C5140" i="16"/>
  <c r="D5140" i="16"/>
  <c r="C5141" i="16"/>
  <c r="D5141" i="16"/>
  <c r="C5142" i="16"/>
  <c r="D5142" i="16"/>
  <c r="C5143" i="16"/>
  <c r="D5143" i="16"/>
  <c r="C5144" i="16"/>
  <c r="D5144" i="16"/>
  <c r="C5145" i="16"/>
  <c r="D5145" i="16"/>
  <c r="C5146" i="16"/>
  <c r="D5146" i="16"/>
  <c r="C5147" i="16"/>
  <c r="D5147" i="16"/>
  <c r="C5148" i="16"/>
  <c r="D5148" i="16"/>
  <c r="C5149" i="16"/>
  <c r="D5149" i="16"/>
  <c r="C5150" i="16"/>
  <c r="D5150" i="16"/>
  <c r="C5151" i="16"/>
  <c r="D5151" i="16"/>
  <c r="C5152" i="16"/>
  <c r="D5152" i="16"/>
  <c r="C5153" i="16"/>
  <c r="D5153" i="16"/>
  <c r="C5154" i="16"/>
  <c r="D5154" i="16"/>
  <c r="C5155" i="16"/>
  <c r="D5155" i="16"/>
  <c r="C5156" i="16"/>
  <c r="D5156" i="16"/>
  <c r="C5157" i="16"/>
  <c r="D5157" i="16"/>
  <c r="C5158" i="16"/>
  <c r="D5158" i="16"/>
  <c r="C5159" i="16"/>
  <c r="D5159" i="16"/>
  <c r="C5160" i="16"/>
  <c r="D5160" i="16"/>
  <c r="C5161" i="16"/>
  <c r="D5161" i="16"/>
  <c r="C5162" i="16"/>
  <c r="D5162" i="16"/>
  <c r="C5163" i="16"/>
  <c r="D5163" i="16"/>
  <c r="C5164" i="16"/>
  <c r="D5164" i="16"/>
  <c r="C5165" i="16"/>
  <c r="D5165" i="16"/>
  <c r="C5166" i="16"/>
  <c r="D5166" i="16"/>
  <c r="C5167" i="16"/>
  <c r="D5167" i="16"/>
  <c r="C5168" i="16"/>
  <c r="D5168" i="16"/>
  <c r="C5169" i="16"/>
  <c r="D5169" i="16"/>
  <c r="C5170" i="16"/>
  <c r="D5170" i="16"/>
  <c r="C5171" i="16"/>
  <c r="D5171" i="16"/>
  <c r="C5172" i="16"/>
  <c r="D5172" i="16"/>
  <c r="C5173" i="16"/>
  <c r="D5173" i="16"/>
  <c r="C5174" i="16"/>
  <c r="D5174" i="16"/>
  <c r="C5175" i="16"/>
  <c r="D5175" i="16"/>
  <c r="C5176" i="16"/>
  <c r="D5176" i="16"/>
  <c r="C5177" i="16"/>
  <c r="D5177" i="16"/>
  <c r="C5178" i="16"/>
  <c r="D5178" i="16"/>
  <c r="C5179" i="16"/>
  <c r="D5179" i="16"/>
  <c r="C5180" i="16"/>
  <c r="D5180" i="16"/>
  <c r="C5181" i="16"/>
  <c r="D5181" i="16"/>
  <c r="C5182" i="16"/>
  <c r="D5182" i="16"/>
  <c r="C5183" i="16"/>
  <c r="D5183" i="16"/>
  <c r="C5184" i="16"/>
  <c r="D5184" i="16"/>
  <c r="C5185" i="16"/>
  <c r="D5185" i="16"/>
  <c r="C5186" i="16"/>
  <c r="D5186" i="16"/>
  <c r="C5187" i="16"/>
  <c r="D5187" i="16"/>
  <c r="C5188" i="16"/>
  <c r="D5188" i="16"/>
  <c r="C5189" i="16"/>
  <c r="D5189" i="16"/>
  <c r="C5190" i="16"/>
  <c r="D5190" i="16"/>
  <c r="C5191" i="16"/>
  <c r="D5191" i="16"/>
  <c r="C5192" i="16"/>
  <c r="D5192" i="16"/>
  <c r="C5193" i="16"/>
  <c r="D5193" i="16"/>
  <c r="C5194" i="16"/>
  <c r="D5194" i="16"/>
  <c r="C5195" i="16"/>
  <c r="D5195" i="16"/>
  <c r="C5196" i="16"/>
  <c r="D5196" i="16"/>
  <c r="C5197" i="16"/>
  <c r="D5197" i="16"/>
  <c r="C5198" i="16"/>
  <c r="D5198" i="16"/>
  <c r="C5199" i="16"/>
  <c r="D5199" i="16"/>
  <c r="C5200" i="16"/>
  <c r="D5200" i="16"/>
  <c r="C5201" i="16"/>
  <c r="D5201" i="16"/>
  <c r="C5202" i="16"/>
  <c r="D5202" i="16"/>
  <c r="C5203" i="16"/>
  <c r="D5203" i="16"/>
  <c r="C5204" i="16"/>
  <c r="D5204" i="16"/>
  <c r="C5205" i="16"/>
  <c r="D5205" i="16"/>
  <c r="C5206" i="16"/>
  <c r="D5206" i="16"/>
  <c r="C5207" i="16"/>
  <c r="D5207" i="16"/>
  <c r="C5208" i="16"/>
  <c r="D5208" i="16"/>
  <c r="C5209" i="16"/>
  <c r="D5209" i="16"/>
  <c r="C5210" i="16"/>
  <c r="D5210" i="16"/>
  <c r="C5211" i="16"/>
  <c r="D5211" i="16"/>
  <c r="C5212" i="16"/>
  <c r="D5212" i="16"/>
  <c r="C5213" i="16"/>
  <c r="D5213" i="16"/>
  <c r="C5214" i="16"/>
  <c r="D5214" i="16"/>
  <c r="C5215" i="16"/>
  <c r="D5215" i="16"/>
  <c r="C5216" i="16"/>
  <c r="D5216" i="16"/>
  <c r="C5217" i="16"/>
  <c r="D5217" i="16"/>
  <c r="C5218" i="16"/>
  <c r="D5218" i="16"/>
  <c r="C5219" i="16"/>
  <c r="D5219" i="16"/>
  <c r="C5220" i="16"/>
  <c r="D5220" i="16"/>
  <c r="C5221" i="16"/>
  <c r="D5221" i="16"/>
  <c r="C5222" i="16"/>
  <c r="D5222" i="16"/>
  <c r="C5223" i="16"/>
  <c r="D5223" i="16"/>
  <c r="C5224" i="16"/>
  <c r="D5224" i="16"/>
  <c r="C5225" i="16"/>
  <c r="D5225" i="16"/>
  <c r="C5226" i="16"/>
  <c r="D5226" i="16"/>
  <c r="C5227" i="16"/>
  <c r="D5227" i="16"/>
  <c r="C5228" i="16"/>
  <c r="D5228" i="16"/>
  <c r="C5229" i="16"/>
  <c r="D5229" i="16"/>
  <c r="C5230" i="16"/>
  <c r="D5230" i="16"/>
  <c r="C5231" i="16"/>
  <c r="D5231" i="16"/>
  <c r="C5232" i="16"/>
  <c r="D5232" i="16"/>
  <c r="C5233" i="16"/>
  <c r="D5233" i="16"/>
  <c r="C5234" i="16"/>
  <c r="D5234" i="16"/>
  <c r="C5235" i="16"/>
  <c r="D5235" i="16"/>
  <c r="C5236" i="16"/>
  <c r="D5236" i="16"/>
  <c r="C5237" i="16"/>
  <c r="D5237" i="16"/>
  <c r="C5238" i="16"/>
  <c r="D5238" i="16"/>
  <c r="C5239" i="16"/>
  <c r="D5239" i="16"/>
  <c r="C5240" i="16"/>
  <c r="D5240" i="16"/>
  <c r="C5241" i="16"/>
  <c r="D5241" i="16"/>
  <c r="C5242" i="16"/>
  <c r="D5242" i="16"/>
  <c r="C5243" i="16"/>
  <c r="D5243" i="16"/>
  <c r="C5244" i="16"/>
  <c r="D5244" i="16"/>
  <c r="C5245" i="16"/>
  <c r="D5245" i="16"/>
  <c r="C5246" i="16"/>
  <c r="D5246" i="16"/>
  <c r="C5247" i="16"/>
  <c r="D5247" i="16"/>
  <c r="C5248" i="16"/>
  <c r="D5248" i="16"/>
  <c r="C5249" i="16"/>
  <c r="D5249" i="16"/>
  <c r="C5250" i="16"/>
  <c r="D5250" i="16"/>
  <c r="C5251" i="16"/>
  <c r="D5251" i="16"/>
  <c r="C5252" i="16"/>
  <c r="D5252" i="16"/>
  <c r="C5253" i="16"/>
  <c r="D5253" i="16"/>
  <c r="C5254" i="16"/>
  <c r="D5254" i="16"/>
  <c r="C5255" i="16"/>
  <c r="D5255" i="16"/>
  <c r="C5256" i="16"/>
  <c r="D5256" i="16"/>
  <c r="C5257" i="16"/>
  <c r="D5257" i="16"/>
  <c r="C5258" i="16"/>
  <c r="D5258" i="16"/>
  <c r="C5259" i="16"/>
  <c r="D5259" i="16"/>
  <c r="C5260" i="16"/>
  <c r="D5260" i="16"/>
  <c r="C5261" i="16"/>
  <c r="D5261" i="16"/>
  <c r="C5262" i="16"/>
  <c r="D5262" i="16"/>
  <c r="C5263" i="16"/>
  <c r="D5263" i="16"/>
  <c r="C5264" i="16"/>
  <c r="D5264" i="16"/>
  <c r="C5265" i="16"/>
  <c r="D5265" i="16"/>
  <c r="C5266" i="16"/>
  <c r="D5266" i="16"/>
  <c r="C5267" i="16"/>
  <c r="D5267" i="16"/>
  <c r="C5268" i="16"/>
  <c r="D5268" i="16"/>
  <c r="C5269" i="16"/>
  <c r="D5269" i="16"/>
  <c r="C5270" i="16"/>
  <c r="D5270" i="16"/>
  <c r="C5271" i="16"/>
  <c r="D5271" i="16"/>
  <c r="C5272" i="16"/>
  <c r="D5272" i="16"/>
  <c r="C5273" i="16"/>
  <c r="D5273" i="16"/>
  <c r="C5274" i="16"/>
  <c r="D5274" i="16"/>
  <c r="C5275" i="16"/>
  <c r="D5275" i="16"/>
  <c r="C5276" i="16"/>
  <c r="D5276" i="16"/>
  <c r="C5277" i="16"/>
  <c r="D5277" i="16"/>
  <c r="C5278" i="16"/>
  <c r="D5278" i="16"/>
  <c r="C5279" i="16"/>
  <c r="D5279" i="16"/>
  <c r="C5280" i="16"/>
  <c r="D5280" i="16"/>
  <c r="C5281" i="16"/>
  <c r="D5281" i="16"/>
  <c r="C5282" i="16"/>
  <c r="D5282" i="16"/>
  <c r="C5283" i="16"/>
  <c r="D5283" i="16"/>
  <c r="C5284" i="16"/>
  <c r="D5284" i="16"/>
  <c r="C5285" i="16"/>
  <c r="D5285" i="16"/>
  <c r="C5286" i="16"/>
  <c r="D5286" i="16"/>
  <c r="C5287" i="16"/>
  <c r="D5287" i="16"/>
  <c r="C5288" i="16"/>
  <c r="D5288" i="16"/>
  <c r="C5289" i="16"/>
  <c r="D5289" i="16"/>
  <c r="C5290" i="16"/>
  <c r="D5290" i="16"/>
  <c r="C5291" i="16"/>
  <c r="D5291" i="16"/>
  <c r="C5292" i="16"/>
  <c r="D5292" i="16"/>
  <c r="C5293" i="16"/>
  <c r="D5293" i="16"/>
  <c r="C5294" i="16"/>
  <c r="D5294" i="16"/>
  <c r="C5295" i="16"/>
  <c r="D5295" i="16"/>
  <c r="C5296" i="16"/>
  <c r="D5296" i="16"/>
  <c r="C5297" i="16"/>
  <c r="D5297" i="16"/>
  <c r="C5298" i="16"/>
  <c r="D5298" i="16"/>
  <c r="C5299" i="16"/>
  <c r="D5299" i="16"/>
  <c r="C5300" i="16"/>
  <c r="D5300" i="16"/>
  <c r="C5301" i="16"/>
  <c r="D5301" i="16"/>
  <c r="C5302" i="16"/>
  <c r="D5302" i="16"/>
  <c r="C5303" i="16"/>
  <c r="D5303" i="16"/>
  <c r="C5304" i="16"/>
  <c r="D5304" i="16"/>
  <c r="C5305" i="16"/>
  <c r="D5305" i="16"/>
  <c r="C5306" i="16"/>
  <c r="D5306" i="16"/>
  <c r="C5307" i="16"/>
  <c r="D5307" i="16"/>
  <c r="C5308" i="16"/>
  <c r="D5308" i="16"/>
  <c r="C5309" i="16"/>
  <c r="D5309" i="16"/>
  <c r="C5310" i="16"/>
  <c r="D5310" i="16"/>
  <c r="C5311" i="16"/>
  <c r="D5311" i="16"/>
  <c r="C5312" i="16"/>
  <c r="D5312" i="16"/>
  <c r="C5313" i="16"/>
  <c r="D5313" i="16"/>
  <c r="C5314" i="16"/>
  <c r="D5314" i="16"/>
  <c r="C5315" i="16"/>
  <c r="D5315" i="16"/>
  <c r="C5316" i="16"/>
  <c r="D5316" i="16"/>
  <c r="C5317" i="16"/>
  <c r="D5317" i="16"/>
  <c r="C5318" i="16"/>
  <c r="D5318" i="16"/>
  <c r="C5319" i="16"/>
  <c r="D5319" i="16"/>
  <c r="C5320" i="16"/>
  <c r="D5320" i="16"/>
  <c r="C5321" i="16"/>
  <c r="D5321" i="16"/>
  <c r="C5322" i="16"/>
  <c r="D5322" i="16"/>
  <c r="C5323" i="16"/>
  <c r="D5323" i="16"/>
  <c r="C5324" i="16"/>
  <c r="D5324" i="16"/>
  <c r="C5325" i="16"/>
  <c r="D5325" i="16"/>
  <c r="C5326" i="16"/>
  <c r="D5326" i="16"/>
  <c r="C5327" i="16"/>
  <c r="D5327" i="16"/>
  <c r="C5328" i="16"/>
  <c r="D5328" i="16"/>
  <c r="C5329" i="16"/>
  <c r="D5329" i="16"/>
  <c r="C5330" i="16"/>
  <c r="D5330" i="16"/>
  <c r="C5331" i="16"/>
  <c r="D5331" i="16"/>
  <c r="C5332" i="16"/>
  <c r="D5332" i="16"/>
  <c r="C5333" i="16"/>
  <c r="D5333" i="16"/>
  <c r="C5334" i="16"/>
  <c r="D5334" i="16"/>
  <c r="C5335" i="16"/>
  <c r="D5335" i="16"/>
  <c r="C5336" i="16"/>
  <c r="D5336" i="16"/>
  <c r="C5337" i="16"/>
  <c r="D5337" i="16"/>
  <c r="C5338" i="16"/>
  <c r="D5338" i="16"/>
  <c r="C5339" i="16"/>
  <c r="D5339" i="16"/>
  <c r="C5340" i="16"/>
  <c r="D5340" i="16"/>
  <c r="C5341" i="16"/>
  <c r="D5341" i="16"/>
  <c r="C5342" i="16"/>
  <c r="D5342" i="16"/>
  <c r="C5343" i="16"/>
  <c r="D5343" i="16"/>
  <c r="C5344" i="16"/>
  <c r="D5344" i="16"/>
  <c r="C5345" i="16"/>
  <c r="D5345" i="16"/>
  <c r="C5346" i="16"/>
  <c r="D5346" i="16"/>
  <c r="C5347" i="16"/>
  <c r="D5347" i="16"/>
  <c r="C5348" i="16"/>
  <c r="D5348" i="16"/>
  <c r="C5349" i="16"/>
  <c r="D5349" i="16"/>
  <c r="C5350" i="16"/>
  <c r="D5350" i="16"/>
  <c r="C5351" i="16"/>
  <c r="D5351" i="16"/>
  <c r="C5352" i="16"/>
  <c r="D5352" i="16"/>
  <c r="C5353" i="16"/>
  <c r="D5353" i="16"/>
  <c r="C5354" i="16"/>
  <c r="D5354" i="16"/>
  <c r="C5355" i="16"/>
  <c r="D5355" i="16"/>
  <c r="C5356" i="16"/>
  <c r="D5356" i="16"/>
  <c r="C5357" i="16"/>
  <c r="D5357" i="16"/>
  <c r="C5358" i="16"/>
  <c r="D5358" i="16"/>
  <c r="C5359" i="16"/>
  <c r="D5359" i="16"/>
  <c r="C5360" i="16"/>
  <c r="D5360" i="16"/>
  <c r="C5361" i="16"/>
  <c r="D5361" i="16"/>
  <c r="C5362" i="16"/>
  <c r="D5362" i="16"/>
  <c r="C5363" i="16"/>
  <c r="D5363" i="16"/>
  <c r="C5364" i="16"/>
  <c r="D5364" i="16"/>
  <c r="C5365" i="16"/>
  <c r="D5365" i="16"/>
  <c r="C5366" i="16"/>
  <c r="D5366" i="16"/>
  <c r="C5367" i="16"/>
  <c r="D5367" i="16"/>
  <c r="C5368" i="16"/>
  <c r="D5368" i="16"/>
  <c r="C5369" i="16"/>
  <c r="D5369" i="16"/>
  <c r="C5370" i="16"/>
  <c r="D5370" i="16"/>
  <c r="C5371" i="16"/>
  <c r="D5371" i="16"/>
  <c r="C5372" i="16"/>
  <c r="D5372" i="16"/>
  <c r="C5373" i="16"/>
  <c r="D5373" i="16"/>
  <c r="C5374" i="16"/>
  <c r="D5374" i="16"/>
  <c r="C5375" i="16"/>
  <c r="D5375" i="16"/>
  <c r="C5376" i="16"/>
  <c r="D5376" i="16"/>
  <c r="C5377" i="16"/>
  <c r="D5377" i="16"/>
  <c r="C5378" i="16"/>
  <c r="D5378" i="16"/>
  <c r="C5379" i="16"/>
  <c r="D5379" i="16"/>
  <c r="C5380" i="16"/>
  <c r="D5380" i="16"/>
  <c r="C5381" i="16"/>
  <c r="D5381" i="16"/>
  <c r="C5382" i="16"/>
  <c r="D5382" i="16"/>
  <c r="C5383" i="16"/>
  <c r="D5383" i="16"/>
  <c r="C5384" i="16"/>
  <c r="D5384" i="16"/>
  <c r="C5385" i="16"/>
  <c r="D5385" i="16"/>
  <c r="C5386" i="16"/>
  <c r="D5386" i="16"/>
  <c r="C5387" i="16"/>
  <c r="D5387" i="16"/>
  <c r="C5388" i="16"/>
  <c r="D5388" i="16"/>
  <c r="C5389" i="16"/>
  <c r="D5389" i="16"/>
  <c r="C5390" i="16"/>
  <c r="D5390" i="16"/>
  <c r="C5391" i="16"/>
  <c r="D5391" i="16"/>
  <c r="C5392" i="16"/>
  <c r="D5392" i="16"/>
  <c r="C5393" i="16"/>
  <c r="D5393" i="16"/>
  <c r="C5394" i="16"/>
  <c r="D5394" i="16"/>
  <c r="C5395" i="16"/>
  <c r="D5395" i="16"/>
  <c r="C5396" i="16"/>
  <c r="D5396" i="16"/>
  <c r="C5397" i="16"/>
  <c r="D5397" i="16"/>
  <c r="C5398" i="16"/>
  <c r="D5398" i="16"/>
  <c r="C5399" i="16"/>
  <c r="D5399" i="16"/>
  <c r="C5400" i="16"/>
  <c r="D5400" i="16"/>
  <c r="C5401" i="16"/>
  <c r="D5401" i="16"/>
  <c r="C5402" i="16"/>
  <c r="D5402" i="16"/>
  <c r="C5403" i="16"/>
  <c r="D5403" i="16"/>
  <c r="C5404" i="16"/>
  <c r="D5404" i="16"/>
  <c r="C5405" i="16"/>
  <c r="D5405" i="16"/>
  <c r="C5406" i="16"/>
  <c r="D5406" i="16"/>
  <c r="C5407" i="16"/>
  <c r="D5407" i="16"/>
  <c r="C5408" i="16"/>
  <c r="D5408" i="16"/>
  <c r="C5409" i="16"/>
  <c r="D5409" i="16"/>
  <c r="C5410" i="16"/>
  <c r="D5410" i="16"/>
  <c r="C5411" i="16"/>
  <c r="D5411" i="16"/>
  <c r="C5412" i="16"/>
  <c r="D5412" i="16"/>
  <c r="C5413" i="16"/>
  <c r="D5413" i="16"/>
  <c r="C5414" i="16"/>
  <c r="D5414" i="16"/>
  <c r="C5415" i="16"/>
  <c r="D5415" i="16"/>
  <c r="C5416" i="16"/>
  <c r="D5416" i="16"/>
  <c r="C5417" i="16"/>
  <c r="D5417" i="16"/>
  <c r="C5418" i="16"/>
  <c r="D5418" i="16"/>
  <c r="C5419" i="16"/>
  <c r="D5419" i="16"/>
  <c r="C5420" i="16"/>
  <c r="D5420" i="16"/>
  <c r="C5421" i="16"/>
  <c r="D5421" i="16"/>
  <c r="C5422" i="16"/>
  <c r="D5422" i="16"/>
  <c r="C5423" i="16"/>
  <c r="D5423" i="16"/>
  <c r="C5424" i="16"/>
  <c r="D5424" i="16"/>
  <c r="C5425" i="16"/>
  <c r="D5425" i="16"/>
  <c r="C5426" i="16"/>
  <c r="D5426" i="16"/>
  <c r="C5427" i="16"/>
  <c r="D5427" i="16"/>
  <c r="C5428" i="16"/>
  <c r="D5428" i="16"/>
  <c r="C5429" i="16"/>
  <c r="D5429" i="16"/>
  <c r="C5430" i="16"/>
  <c r="D5430" i="16"/>
  <c r="C5431" i="16"/>
  <c r="D5431" i="16"/>
  <c r="C5432" i="16"/>
  <c r="D5432" i="16"/>
  <c r="C5433" i="16"/>
  <c r="D5433" i="16"/>
  <c r="C5434" i="16"/>
  <c r="D5434" i="16"/>
  <c r="C5435" i="16"/>
  <c r="D5435" i="16"/>
  <c r="C5436" i="16"/>
  <c r="D5436" i="16"/>
  <c r="C5437" i="16"/>
  <c r="D5437" i="16"/>
  <c r="C5438" i="16"/>
  <c r="D5438" i="16"/>
  <c r="C5439" i="16"/>
  <c r="D5439" i="16"/>
  <c r="C5440" i="16"/>
  <c r="D5440" i="16"/>
  <c r="C5441" i="16"/>
  <c r="D5441" i="16"/>
  <c r="C5442" i="16"/>
  <c r="D5442" i="16"/>
  <c r="C5443" i="16"/>
  <c r="D5443" i="16"/>
  <c r="C5444" i="16"/>
  <c r="D5444" i="16"/>
  <c r="C5445" i="16"/>
  <c r="D5445" i="16"/>
  <c r="C5446" i="16"/>
  <c r="D5446" i="16"/>
  <c r="C5447" i="16"/>
  <c r="D5447" i="16"/>
  <c r="C5448" i="16"/>
  <c r="D5448" i="16"/>
  <c r="C5449" i="16"/>
  <c r="D5449" i="16"/>
  <c r="C5450" i="16"/>
  <c r="D5450" i="16"/>
  <c r="C5451" i="16"/>
  <c r="D5451" i="16"/>
  <c r="C5452" i="16"/>
  <c r="D5452" i="16"/>
  <c r="C5453" i="16"/>
  <c r="D5453" i="16"/>
  <c r="C5454" i="16"/>
  <c r="D5454" i="16"/>
  <c r="C5455" i="16"/>
  <c r="D5455" i="16"/>
  <c r="C5456" i="16"/>
  <c r="D5456" i="16"/>
  <c r="C5457" i="16"/>
  <c r="D5457" i="16"/>
  <c r="C5458" i="16"/>
  <c r="D5458" i="16"/>
  <c r="C5459" i="16"/>
  <c r="D5459" i="16"/>
  <c r="C5460" i="16"/>
  <c r="D5460" i="16"/>
  <c r="C5461" i="16"/>
  <c r="D5461" i="16"/>
  <c r="C5462" i="16"/>
  <c r="D5462" i="16"/>
  <c r="C5463" i="16"/>
  <c r="D5463" i="16"/>
  <c r="C5464" i="16"/>
  <c r="D5464" i="16"/>
  <c r="C5465" i="16"/>
  <c r="D5465" i="16"/>
  <c r="C5466" i="16"/>
  <c r="D5466" i="16"/>
  <c r="C5467" i="16"/>
  <c r="D5467" i="16"/>
  <c r="C5468" i="16"/>
  <c r="D5468" i="16"/>
  <c r="C5469" i="16"/>
  <c r="D5469" i="16"/>
  <c r="C5470" i="16"/>
  <c r="D5470" i="16"/>
  <c r="C5471" i="16"/>
  <c r="D5471" i="16"/>
  <c r="C5472" i="16"/>
  <c r="D5472" i="16"/>
  <c r="C5473" i="16"/>
  <c r="D5473" i="16"/>
  <c r="C5474" i="16"/>
  <c r="D5474" i="16"/>
  <c r="C5475" i="16"/>
  <c r="D5475" i="16"/>
  <c r="C5476" i="16"/>
  <c r="D5476" i="16"/>
  <c r="C5477" i="16"/>
  <c r="D5477" i="16"/>
  <c r="C5478" i="16"/>
  <c r="D5478" i="16"/>
  <c r="C5479" i="16"/>
  <c r="D5479" i="16"/>
  <c r="C5480" i="16"/>
  <c r="D5480" i="16"/>
  <c r="C5481" i="16"/>
  <c r="D5481" i="16"/>
  <c r="C5482" i="16"/>
  <c r="D5482" i="16"/>
  <c r="C5483" i="16"/>
  <c r="D5483" i="16"/>
  <c r="C5484" i="16"/>
  <c r="D5484" i="16"/>
  <c r="C5485" i="16"/>
  <c r="D5485" i="16"/>
  <c r="C5486" i="16"/>
  <c r="D5486" i="16"/>
  <c r="C5487" i="16"/>
  <c r="D5487" i="16"/>
  <c r="C5488" i="16"/>
  <c r="D5488" i="16"/>
  <c r="C5489" i="16"/>
  <c r="D5489" i="16"/>
  <c r="C5490" i="16"/>
  <c r="D5490" i="16"/>
  <c r="C5491" i="16"/>
  <c r="D5491" i="16"/>
  <c r="C5492" i="16"/>
  <c r="D5492" i="16"/>
  <c r="C5493" i="16"/>
  <c r="D5493" i="16"/>
  <c r="C5494" i="16"/>
  <c r="D5494" i="16"/>
  <c r="C5495" i="16"/>
  <c r="D5495" i="16"/>
  <c r="C5496" i="16"/>
  <c r="D5496" i="16"/>
  <c r="C5497" i="16"/>
  <c r="D5497" i="16"/>
  <c r="C5498" i="16"/>
  <c r="D5498" i="16"/>
  <c r="C5499" i="16"/>
  <c r="D5499" i="16"/>
  <c r="C5500" i="16"/>
  <c r="D5500" i="16"/>
  <c r="C5501" i="16"/>
  <c r="D5501" i="16"/>
  <c r="C5502" i="16"/>
  <c r="D5502" i="16"/>
  <c r="C5503" i="16"/>
  <c r="D5503" i="16"/>
  <c r="C5504" i="16"/>
  <c r="D5504" i="16"/>
  <c r="C5505" i="16"/>
  <c r="D5505" i="16"/>
  <c r="C5506" i="16"/>
  <c r="D5506" i="16"/>
  <c r="C5507" i="16"/>
  <c r="D5507" i="16"/>
  <c r="C5508" i="16"/>
  <c r="D5508" i="16"/>
  <c r="C5509" i="16"/>
  <c r="D5509" i="16"/>
  <c r="C5510" i="16"/>
  <c r="D5510" i="16"/>
  <c r="C5511" i="16"/>
  <c r="D5511" i="16"/>
  <c r="C5512" i="16"/>
  <c r="D5512" i="16"/>
  <c r="C5513" i="16"/>
  <c r="D5513" i="16"/>
  <c r="C5514" i="16"/>
  <c r="D5514" i="16"/>
  <c r="C5515" i="16"/>
  <c r="D5515" i="16"/>
  <c r="C5516" i="16"/>
  <c r="D5516" i="16"/>
  <c r="C5517" i="16"/>
  <c r="D5517" i="16"/>
  <c r="C5518" i="16"/>
  <c r="D5518" i="16"/>
  <c r="C5519" i="16"/>
  <c r="D5519" i="16"/>
  <c r="C5520" i="16"/>
  <c r="D5520" i="16"/>
  <c r="C5521" i="16"/>
  <c r="D5521" i="16"/>
  <c r="C5522" i="16"/>
  <c r="D5522" i="16"/>
  <c r="C5523" i="16"/>
  <c r="D5523" i="16"/>
  <c r="C5524" i="16"/>
  <c r="D5524" i="16"/>
  <c r="C5525" i="16"/>
  <c r="D5525" i="16"/>
  <c r="C5526" i="16"/>
  <c r="D5526" i="16"/>
  <c r="C5527" i="16"/>
  <c r="D5527" i="16"/>
  <c r="C5528" i="16"/>
  <c r="D5528" i="16"/>
  <c r="C5529" i="16"/>
  <c r="D5529" i="16"/>
  <c r="C5530" i="16"/>
  <c r="D5530" i="16"/>
  <c r="C5531" i="16"/>
  <c r="D5531" i="16"/>
  <c r="C5532" i="16"/>
  <c r="D5532" i="16"/>
  <c r="C5533" i="16"/>
  <c r="D5533" i="16"/>
  <c r="C5534" i="16"/>
  <c r="D5534" i="16"/>
  <c r="C5535" i="16"/>
  <c r="D5535" i="16"/>
  <c r="C5536" i="16"/>
  <c r="D5536" i="16"/>
  <c r="C5537" i="16"/>
  <c r="D5537" i="16"/>
  <c r="C5538" i="16"/>
  <c r="D5538" i="16"/>
  <c r="C5539" i="16"/>
  <c r="D5539" i="16"/>
  <c r="C5540" i="16"/>
  <c r="D5540" i="16"/>
  <c r="C5541" i="16"/>
  <c r="D5541" i="16"/>
  <c r="C5542" i="16"/>
  <c r="D5542" i="16"/>
  <c r="C5543" i="16"/>
  <c r="D5543" i="16"/>
  <c r="C5544" i="16"/>
  <c r="D5544" i="16"/>
  <c r="C5545" i="16"/>
  <c r="D5545" i="16"/>
  <c r="C5546" i="16"/>
  <c r="D5546" i="16"/>
  <c r="C5547" i="16"/>
  <c r="D5547" i="16"/>
  <c r="C5548" i="16"/>
  <c r="D5548" i="16"/>
  <c r="C5549" i="16"/>
  <c r="D5549" i="16"/>
  <c r="C5550" i="16"/>
  <c r="D5550" i="16"/>
  <c r="C5551" i="16"/>
  <c r="D5551" i="16"/>
  <c r="C5552" i="16"/>
  <c r="D5552" i="16"/>
  <c r="C5553" i="16"/>
  <c r="D5553" i="16"/>
  <c r="C5554" i="16"/>
  <c r="D5554" i="16"/>
  <c r="C5555" i="16"/>
  <c r="D5555" i="16"/>
  <c r="C5556" i="16"/>
  <c r="D5556" i="16"/>
  <c r="C5557" i="16"/>
  <c r="D5557" i="16"/>
  <c r="C5558" i="16"/>
  <c r="D5558" i="16"/>
  <c r="C5559" i="16"/>
  <c r="D5559" i="16"/>
  <c r="C5560" i="16"/>
  <c r="D5560" i="16"/>
  <c r="C5561" i="16"/>
  <c r="D5561" i="16"/>
  <c r="C5562" i="16"/>
  <c r="D5562" i="16"/>
  <c r="C5563" i="16"/>
  <c r="D5563" i="16"/>
  <c r="C5564" i="16"/>
  <c r="D5564" i="16"/>
  <c r="C5565" i="16"/>
  <c r="D5565" i="16"/>
  <c r="C5566" i="16"/>
  <c r="D5566" i="16"/>
  <c r="C5567" i="16"/>
  <c r="D5567" i="16"/>
  <c r="C5568" i="16"/>
  <c r="D5568" i="16"/>
  <c r="C5569" i="16"/>
  <c r="D5569" i="16"/>
  <c r="C5570" i="16"/>
  <c r="D5570" i="16"/>
  <c r="C5571" i="16"/>
  <c r="D5571" i="16"/>
  <c r="C5572" i="16"/>
  <c r="D5572" i="16"/>
  <c r="C5573" i="16"/>
  <c r="D5573" i="16"/>
  <c r="C5574" i="16"/>
  <c r="D5574" i="16"/>
  <c r="C5575" i="16"/>
  <c r="D5575" i="16"/>
  <c r="C5576" i="16"/>
  <c r="D5576" i="16"/>
  <c r="C5577" i="16"/>
  <c r="D5577" i="16"/>
  <c r="C5578" i="16"/>
  <c r="D5578" i="16"/>
  <c r="C5579" i="16"/>
  <c r="D5579" i="16"/>
  <c r="C5580" i="16"/>
  <c r="D5580" i="16"/>
  <c r="C5581" i="16"/>
  <c r="D5581" i="16"/>
  <c r="C5582" i="16"/>
  <c r="D5582" i="16"/>
  <c r="C5583" i="16"/>
  <c r="D5583" i="16"/>
  <c r="C5584" i="16"/>
  <c r="D5584" i="16"/>
  <c r="C5585" i="16"/>
  <c r="D5585" i="16"/>
  <c r="C5586" i="16"/>
  <c r="D5586" i="16"/>
  <c r="C5587" i="16"/>
  <c r="D5587" i="16"/>
  <c r="C5588" i="16"/>
  <c r="D5588" i="16"/>
  <c r="C5589" i="16"/>
  <c r="D5589" i="16"/>
  <c r="C5590" i="16"/>
  <c r="D5590" i="16"/>
  <c r="C5591" i="16"/>
  <c r="D5591" i="16"/>
  <c r="C5592" i="16"/>
  <c r="D5592" i="16"/>
  <c r="C5593" i="16"/>
  <c r="D5593" i="16"/>
  <c r="C5594" i="16"/>
  <c r="D5594" i="16"/>
  <c r="C5595" i="16"/>
  <c r="D5595" i="16"/>
  <c r="C5596" i="16"/>
  <c r="D5596" i="16"/>
  <c r="C5597" i="16"/>
  <c r="D5597" i="16"/>
  <c r="C5598" i="16"/>
  <c r="D5598" i="16"/>
  <c r="C5599" i="16"/>
  <c r="D5599" i="16"/>
  <c r="C5600" i="16"/>
  <c r="D5600" i="16"/>
  <c r="C5601" i="16"/>
  <c r="D5601" i="16"/>
  <c r="C5602" i="16"/>
  <c r="D5602" i="16"/>
  <c r="C5603" i="16"/>
  <c r="D5603" i="16"/>
  <c r="C5604" i="16"/>
  <c r="D5604" i="16"/>
  <c r="C5605" i="16"/>
  <c r="D5605" i="16"/>
  <c r="C5606" i="16"/>
  <c r="D5606" i="16"/>
  <c r="C5607" i="16"/>
  <c r="D5607" i="16"/>
  <c r="C5608" i="16"/>
  <c r="D5608" i="16"/>
  <c r="C5609" i="16"/>
  <c r="D5609" i="16"/>
  <c r="C5610" i="16"/>
  <c r="D5610" i="16"/>
  <c r="C5611" i="16"/>
  <c r="D5611" i="16"/>
  <c r="C5612" i="16"/>
  <c r="D5612" i="16"/>
  <c r="C5613" i="16"/>
  <c r="D5613" i="16"/>
  <c r="C5614" i="16"/>
  <c r="D5614" i="16"/>
  <c r="C5615" i="16"/>
  <c r="D5615" i="16"/>
  <c r="C5616" i="16"/>
  <c r="D5616" i="16"/>
  <c r="C5617" i="16"/>
  <c r="D5617" i="16"/>
  <c r="C5618" i="16"/>
  <c r="D5618" i="16"/>
  <c r="C5619" i="16"/>
  <c r="D5619" i="16"/>
  <c r="C5620" i="16"/>
  <c r="D5620" i="16"/>
  <c r="C5621" i="16"/>
  <c r="D5621" i="16"/>
  <c r="C5622" i="16"/>
  <c r="D5622" i="16"/>
  <c r="C5623" i="16"/>
  <c r="D5623" i="16"/>
  <c r="C5624" i="16"/>
  <c r="D5624" i="16"/>
  <c r="C5625" i="16"/>
  <c r="D5625" i="16"/>
  <c r="C5626" i="16"/>
  <c r="D5626" i="16"/>
  <c r="C5627" i="16"/>
  <c r="D5627" i="16"/>
  <c r="C5628" i="16"/>
  <c r="D5628" i="16"/>
  <c r="C5629" i="16"/>
  <c r="D5629" i="16"/>
  <c r="C5630" i="16"/>
  <c r="D5630" i="16"/>
  <c r="C5631" i="16"/>
  <c r="D5631" i="16"/>
  <c r="C5632" i="16"/>
  <c r="D5632" i="16"/>
  <c r="C5633" i="16"/>
  <c r="D5633" i="16"/>
  <c r="C5634" i="16"/>
  <c r="D5634" i="16"/>
  <c r="C5635" i="16"/>
  <c r="D5635" i="16"/>
  <c r="C5636" i="16"/>
  <c r="D5636" i="16"/>
  <c r="C5637" i="16"/>
  <c r="D5637" i="16"/>
  <c r="C5638" i="16"/>
  <c r="D5638" i="16"/>
  <c r="C5639" i="16"/>
  <c r="D5639" i="16"/>
  <c r="C5640" i="16"/>
  <c r="D5640" i="16"/>
  <c r="C5641" i="16"/>
  <c r="D5641" i="16"/>
  <c r="C5642" i="16"/>
  <c r="D5642" i="16"/>
  <c r="C5643" i="16"/>
  <c r="D5643" i="16"/>
  <c r="C5644" i="16"/>
  <c r="D5644" i="16"/>
  <c r="C5645" i="16"/>
  <c r="D5645" i="16"/>
  <c r="C5646" i="16"/>
  <c r="D5646" i="16"/>
  <c r="C5647" i="16"/>
  <c r="D5647" i="16"/>
  <c r="C5648" i="16"/>
  <c r="D5648" i="16"/>
  <c r="C5649" i="16"/>
  <c r="D5649" i="16"/>
  <c r="C5650" i="16"/>
  <c r="D5650" i="16"/>
  <c r="C5651" i="16"/>
  <c r="D5651" i="16"/>
  <c r="C5652" i="16"/>
  <c r="D5652" i="16"/>
  <c r="C5653" i="16"/>
  <c r="D5653" i="16"/>
  <c r="C5654" i="16"/>
  <c r="D5654" i="16"/>
  <c r="C5655" i="16"/>
  <c r="D5655" i="16"/>
  <c r="C5656" i="16"/>
  <c r="D5656" i="16"/>
  <c r="C5657" i="16"/>
  <c r="D5657" i="16"/>
  <c r="C5658" i="16"/>
  <c r="D5658" i="16"/>
  <c r="C5659" i="16"/>
  <c r="D5659" i="16"/>
  <c r="C5660" i="16"/>
  <c r="D5660" i="16"/>
  <c r="C5661" i="16"/>
  <c r="D5661" i="16"/>
  <c r="C5662" i="16"/>
  <c r="D5662" i="16"/>
  <c r="C5663" i="16"/>
  <c r="D5663" i="16"/>
  <c r="C5664" i="16"/>
  <c r="D5664" i="16"/>
  <c r="C5665" i="16"/>
  <c r="D5665" i="16"/>
  <c r="C5666" i="16"/>
  <c r="D5666" i="16"/>
  <c r="C5667" i="16"/>
  <c r="D5667" i="16"/>
  <c r="C5668" i="16"/>
  <c r="D5668" i="16"/>
  <c r="C5669" i="16"/>
  <c r="D5669" i="16"/>
  <c r="C5670" i="16"/>
  <c r="D5670" i="16"/>
  <c r="C5671" i="16"/>
  <c r="D5671" i="16"/>
  <c r="C5672" i="16"/>
  <c r="D5672" i="16"/>
  <c r="C5673" i="16"/>
  <c r="D5673" i="16"/>
  <c r="C5674" i="16"/>
  <c r="D5674" i="16"/>
  <c r="C5675" i="16"/>
  <c r="D5675" i="16"/>
  <c r="C5676" i="16"/>
  <c r="D5676" i="16"/>
  <c r="C5677" i="16"/>
  <c r="D5677" i="16"/>
  <c r="C5678" i="16"/>
  <c r="D5678" i="16"/>
  <c r="C5679" i="16"/>
  <c r="D5679" i="16"/>
  <c r="C5680" i="16"/>
  <c r="D5680" i="16"/>
  <c r="C5681" i="16"/>
  <c r="D5681" i="16"/>
  <c r="C5682" i="16"/>
  <c r="D5682" i="16"/>
  <c r="C5683" i="16"/>
  <c r="D5683" i="16"/>
  <c r="C5684" i="16"/>
  <c r="D5684" i="16"/>
  <c r="C5685" i="16"/>
  <c r="D5685" i="16"/>
  <c r="C5686" i="16"/>
  <c r="D5686" i="16"/>
  <c r="C5687" i="16"/>
  <c r="D5687" i="16"/>
  <c r="C5688" i="16"/>
  <c r="D5688" i="16"/>
  <c r="C5689" i="16"/>
  <c r="D5689" i="16"/>
  <c r="C5690" i="16"/>
  <c r="D5690" i="16"/>
  <c r="C5691" i="16"/>
  <c r="D5691" i="16"/>
  <c r="C5692" i="16"/>
  <c r="D5692" i="16"/>
  <c r="C5693" i="16"/>
  <c r="D5693" i="16"/>
  <c r="C5694" i="16"/>
  <c r="D5694" i="16"/>
  <c r="C5695" i="16"/>
  <c r="D5695" i="16"/>
  <c r="C5696" i="16"/>
  <c r="D5696" i="16"/>
  <c r="C5697" i="16"/>
  <c r="D5697" i="16"/>
  <c r="C5698" i="16"/>
  <c r="D5698" i="16"/>
  <c r="C5699" i="16"/>
  <c r="D5699" i="16"/>
  <c r="C5700" i="16"/>
  <c r="D5700" i="16"/>
  <c r="C5701" i="16"/>
  <c r="D5701" i="16"/>
  <c r="C5702" i="16"/>
  <c r="D5702" i="16"/>
  <c r="C5703" i="16"/>
  <c r="D5703" i="16"/>
  <c r="C5704" i="16"/>
  <c r="D5704" i="16"/>
  <c r="C5705" i="16"/>
  <c r="D5705" i="16"/>
  <c r="C5706" i="16"/>
  <c r="D5706" i="16"/>
  <c r="C5707" i="16"/>
  <c r="D5707" i="16"/>
  <c r="C5708" i="16"/>
  <c r="D5708" i="16"/>
  <c r="C5709" i="16"/>
  <c r="D5709" i="16"/>
  <c r="C5710" i="16"/>
  <c r="D5710" i="16"/>
  <c r="C5711" i="16"/>
  <c r="D5711" i="16"/>
  <c r="C5712" i="16"/>
  <c r="D5712" i="16"/>
  <c r="C5713" i="16"/>
  <c r="D5713" i="16"/>
  <c r="C5714" i="16"/>
  <c r="D5714" i="16"/>
  <c r="C5715" i="16"/>
  <c r="D5715" i="16"/>
  <c r="C5716" i="16"/>
  <c r="D5716" i="16"/>
  <c r="C5717" i="16"/>
  <c r="D5717" i="16"/>
  <c r="C5718" i="16"/>
  <c r="D5718" i="16"/>
  <c r="C5719" i="16"/>
  <c r="D5719" i="16"/>
  <c r="C5720" i="16"/>
  <c r="D5720" i="16"/>
  <c r="C5721" i="16"/>
  <c r="D5721" i="16"/>
  <c r="C5722" i="16"/>
  <c r="D5722" i="16"/>
  <c r="C5723" i="16"/>
  <c r="D5723" i="16"/>
  <c r="C5724" i="16"/>
  <c r="D5724" i="16"/>
  <c r="C5725" i="16"/>
  <c r="D5725" i="16"/>
  <c r="C5726" i="16"/>
  <c r="D5726" i="16"/>
  <c r="C5727" i="16"/>
  <c r="D5727" i="16"/>
  <c r="C5728" i="16"/>
  <c r="D5728" i="16"/>
  <c r="C5729" i="16"/>
  <c r="D5729" i="16"/>
  <c r="C5730" i="16"/>
  <c r="D5730" i="16"/>
  <c r="C5731" i="16"/>
  <c r="D5731" i="16"/>
  <c r="C5732" i="16"/>
  <c r="D5732" i="16"/>
  <c r="C5733" i="16"/>
  <c r="D5733" i="16"/>
  <c r="C5734" i="16"/>
  <c r="D5734" i="16"/>
  <c r="C5735" i="16"/>
  <c r="D5735" i="16"/>
  <c r="C5736" i="16"/>
  <c r="D5736" i="16"/>
  <c r="C5737" i="16"/>
  <c r="D5737" i="16"/>
  <c r="C5738" i="16"/>
  <c r="D5738" i="16"/>
  <c r="C5739" i="16"/>
  <c r="D5739" i="16"/>
  <c r="C5740" i="16"/>
  <c r="D5740" i="16"/>
  <c r="C5741" i="16"/>
  <c r="D5741" i="16"/>
  <c r="C5742" i="16"/>
  <c r="D5742" i="16"/>
  <c r="C5743" i="16"/>
  <c r="D5743" i="16"/>
  <c r="C5744" i="16"/>
  <c r="D5744" i="16"/>
  <c r="C5745" i="16"/>
  <c r="D5745" i="16"/>
  <c r="C5746" i="16"/>
  <c r="D5746" i="16"/>
  <c r="C5747" i="16"/>
  <c r="D5747" i="16"/>
  <c r="C5748" i="16"/>
  <c r="D5748" i="16"/>
  <c r="C5749" i="16"/>
  <c r="D5749" i="16"/>
  <c r="C5750" i="16"/>
  <c r="D5750" i="16"/>
  <c r="C5751" i="16"/>
  <c r="D5751" i="16"/>
  <c r="C5752" i="16"/>
  <c r="D5752" i="16"/>
  <c r="C5753" i="16"/>
  <c r="D5753" i="16"/>
  <c r="C5754" i="16"/>
  <c r="D5754" i="16"/>
  <c r="C5755" i="16"/>
  <c r="D5755" i="16"/>
  <c r="C5756" i="16"/>
  <c r="D5756" i="16"/>
  <c r="C5757" i="16"/>
  <c r="D5757" i="16"/>
  <c r="C5758" i="16"/>
  <c r="D5758" i="16"/>
  <c r="C5759" i="16"/>
  <c r="D5759" i="16"/>
  <c r="C5760" i="16"/>
  <c r="D5760" i="16"/>
  <c r="C5761" i="16"/>
  <c r="D5761" i="16"/>
  <c r="C5762" i="16"/>
  <c r="D5762" i="16"/>
  <c r="C5763" i="16"/>
  <c r="D5763" i="16"/>
  <c r="C5764" i="16"/>
  <c r="D5764" i="16"/>
  <c r="C5765" i="16"/>
  <c r="D5765" i="16"/>
  <c r="C5766" i="16"/>
  <c r="D5766" i="16"/>
  <c r="C5767" i="16"/>
  <c r="D5767" i="16"/>
  <c r="C5768" i="16"/>
  <c r="D5768" i="16"/>
  <c r="C5769" i="16"/>
  <c r="D5769" i="16"/>
  <c r="C5770" i="16"/>
  <c r="D5770" i="16"/>
  <c r="C5771" i="16"/>
  <c r="D5771" i="16"/>
  <c r="C5772" i="16"/>
  <c r="D5772" i="16"/>
  <c r="C5773" i="16"/>
  <c r="D5773" i="16"/>
  <c r="C5774" i="16"/>
  <c r="D5774" i="16"/>
  <c r="C5775" i="16"/>
  <c r="D5775" i="16"/>
  <c r="C5776" i="16"/>
  <c r="D5776" i="16"/>
  <c r="C5777" i="16"/>
  <c r="D5777" i="16"/>
  <c r="C5778" i="16"/>
  <c r="D5778" i="16"/>
  <c r="C5779" i="16"/>
  <c r="D5779" i="16"/>
  <c r="C5780" i="16"/>
  <c r="D5780" i="16"/>
  <c r="C5781" i="16"/>
  <c r="D5781" i="16"/>
  <c r="C5782" i="16"/>
  <c r="D5782" i="16"/>
  <c r="C5783" i="16"/>
  <c r="D5783" i="16"/>
  <c r="C5784" i="16"/>
  <c r="D5784" i="16"/>
  <c r="C5785" i="16"/>
  <c r="D5785" i="16"/>
  <c r="C5786" i="16"/>
  <c r="D5786" i="16"/>
  <c r="C5787" i="16"/>
  <c r="D5787" i="16"/>
  <c r="C5788" i="16"/>
  <c r="D5788" i="16"/>
  <c r="C5789" i="16"/>
  <c r="D5789" i="16"/>
  <c r="C5790" i="16"/>
  <c r="D5790" i="16"/>
  <c r="C5791" i="16"/>
  <c r="D5791" i="16"/>
  <c r="C5792" i="16"/>
  <c r="D5792" i="16"/>
  <c r="C5793" i="16"/>
  <c r="D5793" i="16"/>
  <c r="C5794" i="16"/>
  <c r="D5794" i="16"/>
  <c r="C5795" i="16"/>
  <c r="D5795" i="16"/>
  <c r="C5796" i="16"/>
  <c r="D5796" i="16"/>
  <c r="C5797" i="16"/>
  <c r="D5797" i="16"/>
  <c r="C5798" i="16"/>
  <c r="D5798" i="16"/>
  <c r="C5799" i="16"/>
  <c r="D5799" i="16"/>
  <c r="C5800" i="16"/>
  <c r="D5800" i="16"/>
  <c r="C5801" i="16"/>
  <c r="D5801" i="16"/>
  <c r="C5802" i="16"/>
  <c r="D5802" i="16"/>
  <c r="C5803" i="16"/>
  <c r="D5803" i="16"/>
  <c r="C5804" i="16"/>
  <c r="D5804" i="16"/>
  <c r="C5805" i="16"/>
  <c r="D5805" i="16"/>
  <c r="C5806" i="16"/>
  <c r="D5806" i="16"/>
  <c r="C5807" i="16"/>
  <c r="D5807" i="16"/>
  <c r="C5808" i="16"/>
  <c r="D5808" i="16"/>
  <c r="C5809" i="16"/>
  <c r="D5809" i="16"/>
  <c r="C5810" i="16"/>
  <c r="D5810" i="16"/>
  <c r="C5811" i="16"/>
  <c r="D5811" i="16"/>
  <c r="C5812" i="16"/>
  <c r="D5812" i="16"/>
  <c r="C5813" i="16"/>
  <c r="D5813" i="16"/>
  <c r="C5814" i="16"/>
  <c r="D5814" i="16"/>
  <c r="C5815" i="16"/>
  <c r="D5815" i="16"/>
  <c r="C5816" i="16"/>
  <c r="D5816" i="16"/>
  <c r="C5817" i="16"/>
  <c r="D5817" i="16"/>
  <c r="C5818" i="16"/>
  <c r="D5818" i="16"/>
  <c r="C5819" i="16"/>
  <c r="D5819" i="16"/>
  <c r="C5820" i="16"/>
  <c r="D5820" i="16"/>
  <c r="C5821" i="16"/>
  <c r="D5821" i="16"/>
  <c r="C5822" i="16"/>
  <c r="D5822" i="16"/>
  <c r="C5823" i="16"/>
  <c r="D5823" i="16"/>
  <c r="C5824" i="16"/>
  <c r="D5824" i="16"/>
  <c r="C5825" i="16"/>
  <c r="D5825" i="16"/>
  <c r="C5826" i="16"/>
  <c r="D5826" i="16"/>
  <c r="C5827" i="16"/>
  <c r="D5827" i="16"/>
  <c r="C5828" i="16"/>
  <c r="D5828" i="16"/>
  <c r="C5829" i="16"/>
  <c r="D5829" i="16"/>
  <c r="C5830" i="16"/>
  <c r="D5830" i="16"/>
  <c r="C5831" i="16"/>
  <c r="D5831" i="16"/>
  <c r="C5832" i="16"/>
  <c r="D5832" i="16"/>
  <c r="C5833" i="16"/>
  <c r="D5833" i="16"/>
  <c r="C5834" i="16"/>
  <c r="D5834" i="16"/>
  <c r="C5835" i="16"/>
  <c r="D5835" i="16"/>
  <c r="C5836" i="16"/>
  <c r="D5836" i="16"/>
  <c r="C5837" i="16"/>
  <c r="D5837" i="16"/>
  <c r="C5838" i="16"/>
  <c r="D5838" i="16"/>
  <c r="C5839" i="16"/>
  <c r="D5839" i="16"/>
  <c r="C5840" i="16"/>
  <c r="D5840" i="16"/>
  <c r="C5841" i="16"/>
  <c r="D5841" i="16"/>
  <c r="C5842" i="16"/>
  <c r="D5842" i="16"/>
  <c r="C5843" i="16"/>
  <c r="D5843" i="16"/>
  <c r="C5844" i="16"/>
  <c r="D5844" i="16"/>
  <c r="C5845" i="16"/>
  <c r="D5845" i="16"/>
  <c r="C5846" i="16"/>
  <c r="D5846" i="16"/>
  <c r="C5847" i="16"/>
  <c r="D5847" i="16"/>
  <c r="C5848" i="16"/>
  <c r="D5848" i="16"/>
  <c r="C5849" i="16"/>
  <c r="D5849" i="16"/>
  <c r="C5850" i="16"/>
  <c r="D5850" i="16"/>
  <c r="C5851" i="16"/>
  <c r="D5851" i="16"/>
  <c r="C5852" i="16"/>
  <c r="D5852" i="16"/>
  <c r="C5853" i="16"/>
  <c r="D5853" i="16"/>
  <c r="C5854" i="16"/>
  <c r="D5854" i="16"/>
  <c r="C5855" i="16"/>
  <c r="D5855" i="16"/>
  <c r="C5856" i="16"/>
  <c r="D5856" i="16"/>
  <c r="C5857" i="16"/>
  <c r="D5857" i="16"/>
  <c r="C5858" i="16"/>
  <c r="D5858" i="16"/>
  <c r="C5859" i="16"/>
  <c r="D5859" i="16"/>
  <c r="C5860" i="16"/>
  <c r="D5860" i="16"/>
  <c r="C5861" i="16"/>
  <c r="D5861" i="16"/>
  <c r="C5862" i="16"/>
  <c r="D5862" i="16"/>
  <c r="C5863" i="16"/>
  <c r="D5863" i="16"/>
  <c r="C5864" i="16"/>
  <c r="D5864" i="16"/>
  <c r="C5865" i="16"/>
  <c r="D5865" i="16"/>
  <c r="C5866" i="16"/>
  <c r="D5866" i="16"/>
  <c r="C5867" i="16"/>
  <c r="D5867" i="16"/>
  <c r="C5868" i="16"/>
  <c r="D5868" i="16"/>
  <c r="C5869" i="16"/>
  <c r="D5869" i="16"/>
  <c r="C5870" i="16"/>
  <c r="D5870" i="16"/>
  <c r="C5871" i="16"/>
  <c r="D5871" i="16"/>
  <c r="C5872" i="16"/>
  <c r="D5872" i="16"/>
  <c r="C5873" i="16"/>
  <c r="D5873" i="16"/>
  <c r="C5874" i="16"/>
  <c r="D5874" i="16"/>
  <c r="C5875" i="16"/>
  <c r="D5875" i="16"/>
  <c r="C5876" i="16"/>
  <c r="D5876" i="16"/>
  <c r="C5877" i="16"/>
  <c r="D5877" i="16"/>
  <c r="C5878" i="16"/>
  <c r="D5878" i="16"/>
  <c r="C5879" i="16"/>
  <c r="D5879" i="16"/>
  <c r="C5880" i="16"/>
  <c r="D5880" i="16"/>
  <c r="C5881" i="16"/>
  <c r="D5881" i="16"/>
  <c r="C5882" i="16"/>
  <c r="D5882" i="16"/>
  <c r="C5883" i="16"/>
  <c r="D5883" i="16"/>
  <c r="C5884" i="16"/>
  <c r="D5884" i="16"/>
  <c r="C5885" i="16"/>
  <c r="D5885" i="16"/>
  <c r="C5886" i="16"/>
  <c r="D5886" i="16"/>
  <c r="C5887" i="16"/>
  <c r="D5887" i="16"/>
  <c r="C5888" i="16"/>
  <c r="D5888" i="16"/>
  <c r="C5889" i="16"/>
  <c r="D5889" i="16"/>
  <c r="C5890" i="16"/>
  <c r="D5890" i="16"/>
  <c r="C5891" i="16"/>
  <c r="D5891" i="16"/>
  <c r="C5892" i="16"/>
  <c r="D5892" i="16"/>
  <c r="C5893" i="16"/>
  <c r="D5893" i="16"/>
  <c r="C5894" i="16"/>
  <c r="D5894" i="16"/>
  <c r="C5895" i="16"/>
  <c r="D5895" i="16"/>
  <c r="C5896" i="16"/>
  <c r="D5896" i="16"/>
  <c r="C5897" i="16"/>
  <c r="D5897" i="16"/>
  <c r="C5898" i="16"/>
  <c r="D5898" i="16"/>
  <c r="C5899" i="16"/>
  <c r="D5899" i="16"/>
  <c r="C5900" i="16"/>
  <c r="D5900" i="16"/>
  <c r="C5901" i="16"/>
  <c r="D5901" i="16"/>
  <c r="C5902" i="16"/>
  <c r="D5902" i="16"/>
  <c r="C5903" i="16"/>
  <c r="D5903" i="16"/>
  <c r="C5904" i="16"/>
  <c r="D5904" i="16"/>
  <c r="C5905" i="16"/>
  <c r="D5905" i="16"/>
  <c r="C5906" i="16"/>
  <c r="D5906" i="16"/>
  <c r="C5907" i="16"/>
  <c r="D5907" i="16"/>
  <c r="C5908" i="16"/>
  <c r="D5908" i="16"/>
  <c r="C5909" i="16"/>
  <c r="D5909" i="16"/>
  <c r="C5910" i="16"/>
  <c r="D5910" i="16"/>
  <c r="C5911" i="16"/>
  <c r="D5911" i="16"/>
  <c r="C5912" i="16"/>
  <c r="D5912" i="16"/>
  <c r="C5913" i="16"/>
  <c r="D5913" i="16"/>
  <c r="C5914" i="16"/>
  <c r="D5914" i="16"/>
  <c r="C5915" i="16"/>
  <c r="D5915" i="16"/>
  <c r="C5916" i="16"/>
  <c r="D5916" i="16"/>
  <c r="C5917" i="16"/>
  <c r="D5917" i="16"/>
  <c r="C5918" i="16"/>
  <c r="D5918" i="16"/>
  <c r="C5919" i="16"/>
  <c r="D5919" i="16"/>
  <c r="C5920" i="16"/>
  <c r="D5920" i="16"/>
  <c r="C5921" i="16"/>
  <c r="D5921" i="16"/>
  <c r="C5922" i="16"/>
  <c r="D5922" i="16"/>
  <c r="C5923" i="16"/>
  <c r="D5923" i="16"/>
  <c r="C5924" i="16"/>
  <c r="D5924" i="16"/>
  <c r="C5925" i="16"/>
  <c r="D5925" i="16"/>
  <c r="C5926" i="16"/>
  <c r="D5926" i="16"/>
  <c r="C5927" i="16"/>
  <c r="D5927" i="16"/>
  <c r="C5928" i="16"/>
  <c r="D5928" i="16"/>
  <c r="C5929" i="16"/>
  <c r="D5929" i="16"/>
  <c r="C5930" i="16"/>
  <c r="D5930" i="16"/>
  <c r="C5931" i="16"/>
  <c r="D5931" i="16"/>
  <c r="C5932" i="16"/>
  <c r="D5932" i="16"/>
  <c r="C5933" i="16"/>
  <c r="D5933" i="16"/>
  <c r="C5934" i="16"/>
  <c r="D5934" i="16"/>
  <c r="C5935" i="16"/>
  <c r="D5935" i="16"/>
  <c r="C5936" i="16"/>
  <c r="D5936" i="16"/>
  <c r="C5937" i="16"/>
  <c r="D5937" i="16"/>
  <c r="C5938" i="16"/>
  <c r="D5938" i="16"/>
  <c r="C5939" i="16"/>
  <c r="D5939" i="16"/>
  <c r="C5940" i="16"/>
  <c r="D5940" i="16"/>
  <c r="C5941" i="16"/>
  <c r="D5941" i="16"/>
  <c r="C5942" i="16"/>
  <c r="D5942" i="16"/>
  <c r="C5943" i="16"/>
  <c r="D5943" i="16"/>
  <c r="C5944" i="16"/>
  <c r="D5944" i="16"/>
  <c r="C5945" i="16"/>
  <c r="D5945" i="16"/>
  <c r="C5946" i="16"/>
  <c r="D5946" i="16"/>
  <c r="C5947" i="16"/>
  <c r="D5947" i="16"/>
  <c r="C5948" i="16"/>
  <c r="D5948" i="16"/>
  <c r="C5949" i="16"/>
  <c r="D5949" i="16"/>
  <c r="C5950" i="16"/>
  <c r="D5950" i="16"/>
  <c r="C5951" i="16"/>
  <c r="D5951" i="16"/>
  <c r="C5952" i="16"/>
  <c r="D5952" i="16"/>
  <c r="C5953" i="16"/>
  <c r="D5953" i="16"/>
  <c r="C5954" i="16"/>
  <c r="D5954" i="16"/>
  <c r="C5955" i="16"/>
  <c r="D5955" i="16"/>
  <c r="C5956" i="16"/>
  <c r="D5956" i="16"/>
  <c r="C5957" i="16"/>
  <c r="D5957" i="16"/>
  <c r="C5958" i="16"/>
  <c r="D5958" i="16"/>
  <c r="C5959" i="16"/>
  <c r="D5959" i="16"/>
  <c r="C5960" i="16"/>
  <c r="D5960" i="16"/>
  <c r="C5961" i="16"/>
  <c r="D5961" i="16"/>
  <c r="C5962" i="16"/>
  <c r="D5962" i="16"/>
  <c r="C5963" i="16"/>
  <c r="D5963" i="16"/>
  <c r="C5964" i="16"/>
  <c r="D5964" i="16"/>
  <c r="C5965" i="16"/>
  <c r="D5965" i="16"/>
  <c r="C5966" i="16"/>
  <c r="D5966" i="16"/>
  <c r="C5967" i="16"/>
  <c r="D5967" i="16"/>
  <c r="C5968" i="16"/>
  <c r="D5968" i="16"/>
  <c r="C5969" i="16"/>
  <c r="D5969" i="16"/>
  <c r="C5970" i="16"/>
  <c r="D5970" i="16"/>
  <c r="C5971" i="16"/>
  <c r="D5971" i="16"/>
  <c r="C5972" i="16"/>
  <c r="D5972" i="16"/>
  <c r="C5973" i="16"/>
  <c r="D5973" i="16"/>
  <c r="C5974" i="16"/>
  <c r="D5974" i="16"/>
  <c r="C5975" i="16"/>
  <c r="D5975" i="16"/>
  <c r="C5976" i="16"/>
  <c r="D5976" i="16"/>
  <c r="C5977" i="16"/>
  <c r="D5977" i="16"/>
  <c r="C5978" i="16"/>
  <c r="D5978" i="16"/>
  <c r="C5979" i="16"/>
  <c r="D5979" i="16"/>
  <c r="C5980" i="16"/>
  <c r="D5980" i="16"/>
  <c r="C5981" i="16"/>
  <c r="D5981" i="16"/>
  <c r="C5982" i="16"/>
  <c r="D5982" i="16"/>
  <c r="C5983" i="16"/>
  <c r="D5983" i="16"/>
  <c r="C5984" i="16"/>
  <c r="D5984" i="16"/>
  <c r="C5985" i="16"/>
  <c r="D5985" i="16"/>
  <c r="C5986" i="16"/>
  <c r="D5986" i="16"/>
  <c r="C5987" i="16"/>
  <c r="D5987" i="16"/>
  <c r="C5988" i="16"/>
  <c r="D5988" i="16"/>
  <c r="C5989" i="16"/>
  <c r="D5989" i="16"/>
  <c r="C5990" i="16"/>
  <c r="D5990" i="16"/>
  <c r="C5991" i="16"/>
  <c r="D5991" i="16"/>
  <c r="C5992" i="16"/>
  <c r="D5992" i="16"/>
  <c r="C5993" i="16"/>
  <c r="D5993" i="16"/>
  <c r="C5994" i="16"/>
  <c r="D5994" i="16"/>
  <c r="C5995" i="16"/>
  <c r="D5995" i="16"/>
  <c r="C5996" i="16"/>
  <c r="D5996" i="16"/>
  <c r="C5997" i="16"/>
  <c r="D5997" i="16"/>
  <c r="C5998" i="16"/>
  <c r="D5998" i="16"/>
  <c r="C5999" i="16"/>
  <c r="D5999" i="16"/>
  <c r="C6000" i="16"/>
  <c r="D6000" i="16"/>
  <c r="C6001" i="16"/>
  <c r="D6001" i="16"/>
  <c r="C6002" i="16"/>
  <c r="D6002" i="16"/>
  <c r="C6003" i="16"/>
  <c r="D6003" i="16"/>
  <c r="C6004" i="16"/>
  <c r="D6004" i="16"/>
  <c r="C6005" i="16"/>
  <c r="D6005" i="16"/>
  <c r="C6006" i="16"/>
  <c r="D6006" i="16"/>
  <c r="C6007" i="16"/>
  <c r="D6007" i="16"/>
  <c r="C6008" i="16"/>
  <c r="D6008" i="16"/>
  <c r="C6009" i="16"/>
  <c r="D6009" i="16"/>
  <c r="C6010" i="16"/>
  <c r="D6010" i="16"/>
  <c r="C6011" i="16"/>
  <c r="D6011" i="16"/>
  <c r="C6012" i="16"/>
  <c r="D6012" i="16"/>
  <c r="C6013" i="16"/>
  <c r="D6013" i="16"/>
  <c r="C6014" i="16"/>
  <c r="D6014" i="16"/>
  <c r="C6015" i="16"/>
  <c r="D6015" i="16"/>
  <c r="C6016" i="16"/>
  <c r="D6016" i="16"/>
  <c r="C6017" i="16"/>
  <c r="D6017" i="16"/>
  <c r="C6018" i="16"/>
  <c r="D6018" i="16"/>
  <c r="C6019" i="16"/>
  <c r="D6019" i="16"/>
  <c r="C6020" i="16"/>
  <c r="D6020" i="16"/>
  <c r="C6021" i="16"/>
  <c r="D6021" i="16"/>
  <c r="C6022" i="16"/>
  <c r="D6022" i="16"/>
  <c r="C6023" i="16"/>
  <c r="D6023" i="16"/>
  <c r="C6024" i="16"/>
  <c r="D6024" i="16"/>
  <c r="C6025" i="16"/>
  <c r="D6025" i="16"/>
  <c r="C6026" i="16"/>
  <c r="D6026" i="16"/>
  <c r="C6027" i="16"/>
  <c r="D6027" i="16"/>
  <c r="C6028" i="16"/>
  <c r="D6028" i="16"/>
  <c r="C6029" i="16"/>
  <c r="D6029" i="16"/>
  <c r="C6030" i="16"/>
  <c r="D6030" i="16"/>
  <c r="C6031" i="16"/>
  <c r="D6031" i="16"/>
  <c r="C6032" i="16"/>
  <c r="D6032" i="16"/>
  <c r="C6033" i="16"/>
  <c r="D6033" i="16"/>
  <c r="C6034" i="16"/>
  <c r="D6034" i="16"/>
  <c r="C6035" i="16"/>
  <c r="D6035" i="16"/>
  <c r="C6036" i="16"/>
  <c r="D6036" i="16"/>
  <c r="C6037" i="16"/>
  <c r="D6037" i="16"/>
  <c r="C6038" i="16"/>
  <c r="D6038" i="16"/>
  <c r="C6039" i="16"/>
  <c r="D6039" i="16"/>
  <c r="C6040" i="16"/>
  <c r="D6040" i="16"/>
  <c r="C6041" i="16"/>
  <c r="D6041" i="16"/>
  <c r="C6042" i="16"/>
  <c r="D6042" i="16"/>
  <c r="C6043" i="16"/>
  <c r="D6043" i="16"/>
  <c r="C6044" i="16"/>
  <c r="D6044" i="16"/>
  <c r="C6045" i="16"/>
  <c r="D6045" i="16"/>
  <c r="C6046" i="16"/>
  <c r="D6046" i="16"/>
  <c r="C6047" i="16"/>
  <c r="D6047" i="16"/>
  <c r="C6048" i="16"/>
  <c r="D6048" i="16"/>
  <c r="C6049" i="16"/>
  <c r="D6049" i="16"/>
  <c r="C6050" i="16"/>
  <c r="D6050" i="16"/>
  <c r="C6051" i="16"/>
  <c r="D6051" i="16"/>
  <c r="C6052" i="16"/>
  <c r="D6052" i="16"/>
  <c r="C6053" i="16"/>
  <c r="D6053" i="16"/>
  <c r="C6054" i="16"/>
  <c r="D6054" i="16"/>
  <c r="C6055" i="16"/>
  <c r="D6055" i="16"/>
  <c r="C6056" i="16"/>
  <c r="D6056" i="16"/>
  <c r="C6057" i="16"/>
  <c r="D6057" i="16"/>
  <c r="C6058" i="16"/>
  <c r="D6058" i="16"/>
  <c r="C6059" i="16"/>
  <c r="D6059" i="16"/>
  <c r="C6060" i="16"/>
  <c r="D6060" i="16"/>
  <c r="C6061" i="16"/>
  <c r="D6061" i="16"/>
  <c r="C6062" i="16"/>
  <c r="D6062" i="16"/>
  <c r="C6063" i="16"/>
  <c r="D6063" i="16"/>
  <c r="C6064" i="16"/>
  <c r="D6064" i="16"/>
  <c r="C6065" i="16"/>
  <c r="D6065" i="16"/>
  <c r="C6066" i="16"/>
  <c r="D6066" i="16"/>
  <c r="C6067" i="16"/>
  <c r="D6067" i="16"/>
  <c r="C6068" i="16"/>
  <c r="D6068" i="16"/>
  <c r="C6069" i="16"/>
  <c r="D6069" i="16"/>
  <c r="C6070" i="16"/>
  <c r="D6070" i="16"/>
  <c r="C6071" i="16"/>
  <c r="D6071" i="16"/>
  <c r="C6072" i="16"/>
  <c r="D6072" i="16"/>
  <c r="C6073" i="16"/>
  <c r="D6073" i="16"/>
  <c r="C6074" i="16"/>
  <c r="D6074" i="16"/>
  <c r="C6075" i="16"/>
  <c r="D6075" i="16"/>
  <c r="C6076" i="16"/>
  <c r="D6076" i="16"/>
  <c r="C6077" i="16"/>
  <c r="D6077" i="16"/>
  <c r="C6078" i="16"/>
  <c r="D6078" i="16"/>
  <c r="C6079" i="16"/>
  <c r="D6079" i="16"/>
  <c r="C6080" i="16"/>
  <c r="D6080" i="16"/>
  <c r="C6081" i="16"/>
  <c r="D6081" i="16"/>
  <c r="C6082" i="16"/>
  <c r="D6082" i="16"/>
  <c r="C6083" i="16"/>
  <c r="D6083" i="16"/>
  <c r="C6084" i="16"/>
  <c r="D6084" i="16"/>
  <c r="C6085" i="16"/>
  <c r="D6085" i="16"/>
  <c r="C6086" i="16"/>
  <c r="D6086" i="16"/>
  <c r="C6087" i="16"/>
  <c r="D6087" i="16"/>
  <c r="C6088" i="16"/>
  <c r="D6088" i="16"/>
  <c r="C6089" i="16"/>
  <c r="D6089" i="16"/>
  <c r="C6090" i="16"/>
  <c r="D6090" i="16"/>
  <c r="C6091" i="16"/>
  <c r="D6091" i="16"/>
  <c r="C6092" i="16"/>
  <c r="D6092" i="16"/>
  <c r="C6093" i="16"/>
  <c r="D6093" i="16"/>
  <c r="C6094" i="16"/>
  <c r="D6094" i="16"/>
  <c r="C6095" i="16"/>
  <c r="D6095" i="16"/>
  <c r="C6096" i="16"/>
  <c r="D6096" i="16"/>
  <c r="C6097" i="16"/>
  <c r="D6097" i="16"/>
  <c r="C6098" i="16"/>
  <c r="D6098" i="16"/>
  <c r="C6099" i="16"/>
  <c r="D6099" i="16"/>
  <c r="C6100" i="16"/>
  <c r="D6100" i="16"/>
  <c r="C6101" i="16"/>
  <c r="D6101" i="16"/>
  <c r="C6102" i="16"/>
  <c r="D6102" i="16"/>
  <c r="C6103" i="16"/>
  <c r="D6103" i="16"/>
  <c r="C6104" i="16"/>
  <c r="D6104" i="16"/>
  <c r="C6105" i="16"/>
  <c r="D6105" i="16"/>
  <c r="C6106" i="16"/>
  <c r="D6106" i="16"/>
  <c r="C6107" i="16"/>
  <c r="D6107" i="16"/>
  <c r="C6108" i="16"/>
  <c r="D6108" i="16"/>
  <c r="C6109" i="16"/>
  <c r="D6109" i="16"/>
  <c r="C6110" i="16"/>
  <c r="D6110" i="16"/>
  <c r="C6111" i="16"/>
  <c r="D6111" i="16"/>
  <c r="C6112" i="16"/>
  <c r="D6112" i="16"/>
  <c r="C6113" i="16"/>
  <c r="D6113" i="16"/>
  <c r="C6114" i="16"/>
  <c r="D6114" i="16"/>
  <c r="C6115" i="16"/>
  <c r="D6115" i="16"/>
  <c r="C6116" i="16"/>
  <c r="D6116" i="16"/>
  <c r="C6117" i="16"/>
  <c r="D6117" i="16"/>
  <c r="C6118" i="16"/>
  <c r="D6118" i="16"/>
  <c r="C6119" i="16"/>
  <c r="D6119" i="16"/>
  <c r="C6120" i="16"/>
  <c r="D6120" i="16"/>
  <c r="C6121" i="16"/>
  <c r="D6121" i="16"/>
  <c r="C6122" i="16"/>
  <c r="D6122" i="16"/>
  <c r="C6123" i="16"/>
  <c r="D6123" i="16"/>
  <c r="C6124" i="16"/>
  <c r="D6124" i="16"/>
  <c r="C6125" i="16"/>
  <c r="D6125" i="16"/>
  <c r="C6126" i="16"/>
  <c r="D6126" i="16"/>
  <c r="C6127" i="16"/>
  <c r="D6127" i="16"/>
  <c r="C6128" i="16"/>
  <c r="D6128" i="16"/>
  <c r="C6129" i="16"/>
  <c r="D6129" i="16"/>
  <c r="C6130" i="16"/>
  <c r="D6130" i="16"/>
  <c r="C6131" i="16"/>
  <c r="D6131" i="16"/>
  <c r="C6132" i="16"/>
  <c r="D6132" i="16"/>
  <c r="C6133" i="16"/>
  <c r="D6133" i="16"/>
  <c r="C6134" i="16"/>
  <c r="D6134" i="16"/>
  <c r="C6135" i="16"/>
  <c r="D6135" i="16"/>
  <c r="C6136" i="16"/>
  <c r="D6136" i="16"/>
  <c r="C6137" i="16"/>
  <c r="D6137" i="16"/>
  <c r="C6138" i="16"/>
  <c r="D6138" i="16"/>
  <c r="C6139" i="16"/>
  <c r="D6139" i="16"/>
  <c r="C6140" i="16"/>
  <c r="D6140" i="16"/>
  <c r="C6141" i="16"/>
  <c r="D6141" i="16"/>
  <c r="C6142" i="16"/>
  <c r="D6142" i="16"/>
  <c r="C6143" i="16"/>
  <c r="D6143" i="16"/>
  <c r="C6144" i="16"/>
  <c r="D6144" i="16"/>
  <c r="C6145" i="16"/>
  <c r="D6145" i="16"/>
  <c r="C6146" i="16"/>
  <c r="D6146" i="16"/>
  <c r="C6147" i="16"/>
  <c r="D6147" i="16"/>
  <c r="C6148" i="16"/>
  <c r="D6148" i="16"/>
  <c r="C6149" i="16"/>
  <c r="D6149" i="16"/>
  <c r="C6150" i="16"/>
  <c r="D6150" i="16"/>
  <c r="C6151" i="16"/>
  <c r="D6151" i="16"/>
  <c r="C6152" i="16"/>
  <c r="D6152" i="16"/>
  <c r="C6153" i="16"/>
  <c r="D6153" i="16"/>
  <c r="C6154" i="16"/>
  <c r="D6154" i="16"/>
  <c r="C6155" i="16"/>
  <c r="D6155" i="16"/>
  <c r="C6156" i="16"/>
  <c r="D6156" i="16"/>
  <c r="C6157" i="16"/>
  <c r="D6157" i="16"/>
  <c r="C6158" i="16"/>
  <c r="D6158" i="16"/>
  <c r="C6159" i="16"/>
  <c r="D6159" i="16"/>
  <c r="C6160" i="16"/>
  <c r="D6160" i="16"/>
  <c r="C6161" i="16"/>
  <c r="D6161" i="16"/>
  <c r="C6162" i="16"/>
  <c r="D6162" i="16"/>
  <c r="C6163" i="16"/>
  <c r="D6163" i="16"/>
  <c r="C6164" i="16"/>
  <c r="D6164" i="16"/>
  <c r="C6165" i="16"/>
  <c r="D6165" i="16"/>
  <c r="C6166" i="16"/>
  <c r="D6166" i="16"/>
  <c r="C6167" i="16"/>
  <c r="D6167" i="16"/>
  <c r="C6168" i="16"/>
  <c r="D6168" i="16"/>
  <c r="C6169" i="16"/>
  <c r="D6169" i="16"/>
  <c r="C6170" i="16"/>
  <c r="D6170" i="16"/>
  <c r="C6171" i="16"/>
  <c r="D6171" i="16"/>
  <c r="C6172" i="16"/>
  <c r="D6172" i="16"/>
  <c r="C6173" i="16"/>
  <c r="D6173" i="16"/>
  <c r="C6174" i="16"/>
  <c r="D6174" i="16"/>
  <c r="C6175" i="16"/>
  <c r="D6175" i="16"/>
  <c r="C6176" i="16"/>
  <c r="D6176" i="16"/>
  <c r="C6177" i="16"/>
  <c r="D6177" i="16"/>
  <c r="C6178" i="16"/>
  <c r="D6178" i="16"/>
  <c r="C6179" i="16"/>
  <c r="D6179" i="16"/>
  <c r="C6180" i="16"/>
  <c r="D6180" i="16"/>
  <c r="C6181" i="16"/>
  <c r="D6181" i="16"/>
  <c r="C6182" i="16"/>
  <c r="D6182" i="16"/>
  <c r="C6183" i="16"/>
  <c r="D6183" i="16"/>
  <c r="C6184" i="16"/>
  <c r="D6184" i="16"/>
  <c r="C6185" i="16"/>
  <c r="D6185" i="16"/>
  <c r="C6186" i="16"/>
  <c r="D6186" i="16"/>
  <c r="C6187" i="16"/>
  <c r="D6187" i="16"/>
  <c r="C6188" i="16"/>
  <c r="D6188" i="16"/>
  <c r="C6189" i="16"/>
  <c r="D6189" i="16"/>
  <c r="C6190" i="16"/>
  <c r="D6190" i="16"/>
  <c r="C6191" i="16"/>
  <c r="D6191" i="16"/>
  <c r="C6192" i="16"/>
  <c r="D6192" i="16"/>
  <c r="C6193" i="16"/>
  <c r="D6193" i="16"/>
  <c r="C6194" i="16"/>
  <c r="D6194" i="16"/>
  <c r="C6195" i="16"/>
  <c r="D6195" i="16"/>
  <c r="C6196" i="16"/>
  <c r="D6196" i="16"/>
  <c r="C6197" i="16"/>
  <c r="D6197" i="16"/>
  <c r="C6198" i="16"/>
  <c r="D6198" i="16"/>
  <c r="C6199" i="16"/>
  <c r="D6199" i="16"/>
  <c r="C6200" i="16"/>
  <c r="D6200" i="16"/>
  <c r="C6201" i="16"/>
  <c r="D6201" i="16"/>
  <c r="C6202" i="16"/>
  <c r="D6202" i="16"/>
  <c r="C6203" i="16"/>
  <c r="D6203" i="16"/>
  <c r="C6204" i="16"/>
  <c r="D6204" i="16"/>
  <c r="C6205" i="16"/>
  <c r="D6205" i="16"/>
  <c r="C6206" i="16"/>
  <c r="D6206" i="16"/>
  <c r="C6207" i="16"/>
  <c r="D6207" i="16"/>
  <c r="C6208" i="16"/>
  <c r="D6208" i="16"/>
  <c r="C6209" i="16"/>
  <c r="D6209" i="16"/>
  <c r="C6210" i="16"/>
  <c r="D6210" i="16"/>
  <c r="C6211" i="16"/>
  <c r="D6211" i="16"/>
  <c r="C6212" i="16"/>
  <c r="D6212" i="16"/>
  <c r="C6213" i="16"/>
  <c r="D6213" i="16"/>
  <c r="C6214" i="16"/>
  <c r="D6214" i="16"/>
  <c r="C6215" i="16"/>
  <c r="D6215" i="16"/>
  <c r="C6216" i="16"/>
  <c r="D6216" i="16"/>
  <c r="C6217" i="16"/>
  <c r="D6217" i="16"/>
  <c r="C6218" i="16"/>
  <c r="D6218" i="16"/>
  <c r="C6219" i="16"/>
  <c r="D6219" i="16"/>
  <c r="C6220" i="16"/>
  <c r="D6220" i="16"/>
  <c r="C6221" i="16"/>
  <c r="D6221" i="16"/>
  <c r="C6222" i="16"/>
  <c r="D6222" i="16"/>
  <c r="C6223" i="16"/>
  <c r="D6223" i="16"/>
  <c r="C6224" i="16"/>
  <c r="D6224" i="16"/>
  <c r="C6225" i="16"/>
  <c r="D6225" i="16"/>
  <c r="C6226" i="16"/>
  <c r="D6226" i="16"/>
  <c r="C6227" i="16"/>
  <c r="D6227" i="16"/>
  <c r="C6228" i="16"/>
  <c r="D6228" i="16"/>
  <c r="C6229" i="16"/>
  <c r="D6229" i="16"/>
  <c r="C6230" i="16"/>
  <c r="D6230" i="16"/>
  <c r="C6231" i="16"/>
  <c r="D6231" i="16"/>
  <c r="C6232" i="16"/>
  <c r="D6232" i="16"/>
  <c r="C6233" i="16"/>
  <c r="D6233" i="16"/>
  <c r="C6234" i="16"/>
  <c r="D6234" i="16"/>
  <c r="C6235" i="16"/>
  <c r="D6235" i="16"/>
  <c r="C6236" i="16"/>
  <c r="D6236" i="16"/>
  <c r="C6237" i="16"/>
  <c r="D6237" i="16"/>
  <c r="C6238" i="16"/>
  <c r="D6238" i="16"/>
  <c r="C6239" i="16"/>
  <c r="D6239" i="16"/>
  <c r="C6240" i="16"/>
  <c r="D6240" i="16"/>
  <c r="C6241" i="16"/>
  <c r="D6241" i="16"/>
  <c r="C6242" i="16"/>
  <c r="D6242" i="16"/>
  <c r="C6243" i="16"/>
  <c r="D6243" i="16"/>
  <c r="C6244" i="16"/>
  <c r="D6244" i="16"/>
  <c r="C6245" i="16"/>
  <c r="D6245" i="16"/>
  <c r="C6246" i="16"/>
  <c r="D6246" i="16"/>
  <c r="C6247" i="16"/>
  <c r="D6247" i="16"/>
  <c r="C6248" i="16"/>
  <c r="D6248" i="16"/>
  <c r="C6249" i="16"/>
  <c r="D6249" i="16"/>
  <c r="C6250" i="16"/>
  <c r="D6250" i="16"/>
  <c r="C6251" i="16"/>
  <c r="D6251" i="16"/>
  <c r="C6252" i="16"/>
  <c r="D6252" i="16"/>
  <c r="C6253" i="16"/>
  <c r="D6253" i="16"/>
  <c r="C6254" i="16"/>
  <c r="D6254" i="16"/>
  <c r="C6255" i="16"/>
  <c r="D6255" i="16"/>
  <c r="C6256" i="16"/>
  <c r="D6256" i="16"/>
  <c r="C6257" i="16"/>
  <c r="D6257" i="16"/>
  <c r="C6258" i="16"/>
  <c r="D6258" i="16"/>
  <c r="C6259" i="16"/>
  <c r="D6259" i="16"/>
  <c r="C6260" i="16"/>
  <c r="D6260" i="16"/>
  <c r="C6261" i="16"/>
  <c r="D6261" i="16"/>
  <c r="C6262" i="16"/>
  <c r="D6262" i="16"/>
  <c r="C6263" i="16"/>
  <c r="D6263" i="16"/>
  <c r="C6264" i="16"/>
  <c r="D6264" i="16"/>
  <c r="C6265" i="16"/>
  <c r="D6265" i="16"/>
  <c r="C6266" i="16"/>
  <c r="D6266" i="16"/>
  <c r="C6267" i="16"/>
  <c r="D6267" i="16"/>
  <c r="C6268" i="16"/>
  <c r="D6268" i="16"/>
  <c r="C6269" i="16"/>
  <c r="D6269" i="16"/>
  <c r="C6270" i="16"/>
  <c r="D6270" i="16"/>
  <c r="C6271" i="16"/>
  <c r="D6271" i="16"/>
  <c r="C6272" i="16"/>
  <c r="D6272" i="16"/>
  <c r="C6273" i="16"/>
  <c r="D6273" i="16"/>
  <c r="C6274" i="16"/>
  <c r="D6274" i="16"/>
  <c r="C6275" i="16"/>
  <c r="D6275" i="16"/>
  <c r="C6276" i="16"/>
  <c r="D6276" i="16"/>
  <c r="C6277" i="16"/>
  <c r="D6277" i="16"/>
  <c r="C6278" i="16"/>
  <c r="D6278" i="16"/>
  <c r="C6279" i="16"/>
  <c r="D6279" i="16"/>
  <c r="C6280" i="16"/>
  <c r="D6280" i="16"/>
  <c r="C6281" i="16"/>
  <c r="D6281" i="16"/>
  <c r="C6282" i="16"/>
  <c r="D6282" i="16"/>
  <c r="C6283" i="16"/>
  <c r="D6283" i="16"/>
  <c r="C6284" i="16"/>
  <c r="D6284" i="16"/>
  <c r="C6285" i="16"/>
  <c r="D6285" i="16"/>
  <c r="C6286" i="16"/>
  <c r="D6286" i="16"/>
  <c r="C6287" i="16"/>
  <c r="D6287" i="16"/>
  <c r="C6288" i="16"/>
  <c r="D6288" i="16"/>
  <c r="C6289" i="16"/>
  <c r="D6289" i="16"/>
  <c r="C6290" i="16"/>
  <c r="D6290" i="16"/>
  <c r="C6291" i="16"/>
  <c r="D6291" i="16"/>
  <c r="C6292" i="16"/>
  <c r="D6292" i="16"/>
  <c r="C6293" i="16"/>
  <c r="D6293" i="16"/>
  <c r="C6294" i="16"/>
  <c r="D6294" i="16"/>
  <c r="C6295" i="16"/>
  <c r="D6295" i="16"/>
  <c r="C6296" i="16"/>
  <c r="D6296" i="16"/>
  <c r="C6297" i="16"/>
  <c r="D6297" i="16"/>
  <c r="C6298" i="16"/>
  <c r="D6298" i="16"/>
  <c r="C6299" i="16"/>
  <c r="D6299" i="16"/>
  <c r="C6300" i="16"/>
  <c r="D6300" i="16"/>
  <c r="C6301" i="16"/>
  <c r="D6301" i="16"/>
  <c r="C6302" i="16"/>
  <c r="D6302" i="16"/>
  <c r="C6303" i="16"/>
  <c r="D6303" i="16"/>
  <c r="C6304" i="16"/>
  <c r="D6304" i="16"/>
  <c r="C6305" i="16"/>
  <c r="D6305" i="16"/>
  <c r="C6306" i="16"/>
  <c r="D6306" i="16"/>
  <c r="C6307" i="16"/>
  <c r="D6307" i="16"/>
  <c r="C6308" i="16"/>
  <c r="D6308" i="16"/>
  <c r="C6309" i="16"/>
  <c r="D6309" i="16"/>
  <c r="C6310" i="16"/>
  <c r="D6310" i="16"/>
  <c r="C6311" i="16"/>
  <c r="D6311" i="16"/>
  <c r="C6312" i="16"/>
  <c r="D6312" i="16"/>
  <c r="C6313" i="16"/>
  <c r="D6313" i="16"/>
  <c r="C6314" i="16"/>
  <c r="D6314" i="16"/>
  <c r="C6315" i="16"/>
  <c r="D6315" i="16"/>
  <c r="C6316" i="16"/>
  <c r="D6316" i="16"/>
  <c r="C6317" i="16"/>
  <c r="D6317" i="16"/>
  <c r="C6318" i="16"/>
  <c r="D6318" i="16"/>
  <c r="C6319" i="16"/>
  <c r="D6319" i="16"/>
  <c r="C6320" i="16"/>
  <c r="D6320" i="16"/>
  <c r="C6321" i="16"/>
  <c r="D6321" i="16"/>
  <c r="C6322" i="16"/>
  <c r="D6322" i="16"/>
  <c r="C6323" i="16"/>
  <c r="D6323" i="16"/>
  <c r="C6324" i="16"/>
  <c r="D6324" i="16"/>
  <c r="C6325" i="16"/>
  <c r="D6325" i="16"/>
  <c r="C6326" i="16"/>
  <c r="D6326" i="16"/>
  <c r="C6327" i="16"/>
  <c r="D6327" i="16"/>
  <c r="C6328" i="16"/>
  <c r="D6328" i="16"/>
  <c r="C6329" i="16"/>
  <c r="D6329" i="16"/>
  <c r="C6330" i="16"/>
  <c r="D6330" i="16"/>
  <c r="C6331" i="16"/>
  <c r="D6331" i="16"/>
  <c r="C6332" i="16"/>
  <c r="D6332" i="16"/>
  <c r="C6333" i="16"/>
  <c r="D6333" i="16"/>
  <c r="C6334" i="16"/>
  <c r="D6334" i="16"/>
  <c r="C6335" i="16"/>
  <c r="D6335" i="16"/>
  <c r="C6336" i="16"/>
  <c r="D6336" i="16"/>
  <c r="C6337" i="16"/>
  <c r="D6337" i="16"/>
  <c r="C6338" i="16"/>
  <c r="D6338" i="16"/>
  <c r="C6339" i="16"/>
  <c r="D6339" i="16"/>
  <c r="C6340" i="16"/>
  <c r="D6340" i="16"/>
  <c r="C6341" i="16"/>
  <c r="D6341" i="16"/>
  <c r="C6342" i="16"/>
  <c r="D6342" i="16"/>
  <c r="C6343" i="16"/>
  <c r="D6343" i="16"/>
  <c r="C6344" i="16"/>
  <c r="D6344" i="16"/>
  <c r="C6345" i="16"/>
  <c r="D6345" i="16"/>
  <c r="C6346" i="16"/>
  <c r="D6346" i="16"/>
  <c r="C6347" i="16"/>
  <c r="D6347" i="16"/>
  <c r="C6348" i="16"/>
  <c r="D6348" i="16"/>
  <c r="C6349" i="16"/>
  <c r="D6349" i="16"/>
  <c r="C6350" i="16"/>
  <c r="D6350" i="16"/>
  <c r="C6351" i="16"/>
  <c r="D6351" i="16"/>
  <c r="C6352" i="16"/>
  <c r="D6352" i="16"/>
  <c r="C6353" i="16"/>
  <c r="D6353" i="16"/>
  <c r="C6354" i="16"/>
  <c r="D6354" i="16"/>
  <c r="C6355" i="16"/>
  <c r="D6355" i="16"/>
  <c r="C6356" i="16"/>
  <c r="D6356" i="16"/>
  <c r="C6357" i="16"/>
  <c r="D6357" i="16"/>
  <c r="C6358" i="16"/>
  <c r="D6358" i="16"/>
  <c r="C6359" i="16"/>
  <c r="D6359" i="16"/>
  <c r="C6360" i="16"/>
  <c r="D6360" i="16"/>
  <c r="C6361" i="16"/>
  <c r="D6361" i="16"/>
  <c r="C6362" i="16"/>
  <c r="D6362" i="16"/>
  <c r="C6363" i="16"/>
  <c r="D6363" i="16"/>
  <c r="C6364" i="16"/>
  <c r="D6364" i="16"/>
  <c r="C6365" i="16"/>
  <c r="D6365" i="16"/>
  <c r="C6366" i="16"/>
  <c r="D6366" i="16"/>
  <c r="C6367" i="16"/>
  <c r="D6367" i="16"/>
  <c r="C6368" i="16"/>
  <c r="D6368" i="16"/>
  <c r="C6369" i="16"/>
  <c r="D6369" i="16"/>
  <c r="C6370" i="16"/>
  <c r="D6370" i="16"/>
  <c r="C6371" i="16"/>
  <c r="D6371" i="16"/>
  <c r="C6372" i="16"/>
  <c r="D6372" i="16"/>
  <c r="C6373" i="16"/>
  <c r="D6373" i="16"/>
  <c r="C6374" i="16"/>
  <c r="D6374" i="16"/>
  <c r="C6375" i="16"/>
  <c r="D6375" i="16"/>
  <c r="C6376" i="16"/>
  <c r="D6376" i="16"/>
  <c r="C6377" i="16"/>
  <c r="D6377" i="16"/>
  <c r="C6378" i="16"/>
  <c r="D6378" i="16"/>
  <c r="C6379" i="16"/>
  <c r="D6379" i="16"/>
  <c r="C6380" i="16"/>
  <c r="D6380" i="16"/>
  <c r="C6381" i="16"/>
  <c r="D6381" i="16"/>
  <c r="C6382" i="16"/>
  <c r="D6382" i="16"/>
  <c r="C6383" i="16"/>
  <c r="D6383" i="16"/>
  <c r="C6384" i="16"/>
  <c r="D6384" i="16"/>
  <c r="C6385" i="16"/>
  <c r="D6385" i="16"/>
  <c r="C6386" i="16"/>
  <c r="D6386" i="16"/>
  <c r="C6387" i="16"/>
  <c r="D6387" i="16"/>
  <c r="C6388" i="16"/>
  <c r="D6388" i="16"/>
  <c r="C6389" i="16"/>
  <c r="D6389" i="16"/>
  <c r="C6390" i="16"/>
  <c r="D6390" i="16"/>
  <c r="C6391" i="16"/>
  <c r="D6391" i="16"/>
  <c r="C6392" i="16"/>
  <c r="D6392" i="16"/>
  <c r="C6393" i="16"/>
  <c r="D6393" i="16"/>
  <c r="C6394" i="16"/>
  <c r="D6394" i="16"/>
  <c r="C6395" i="16"/>
  <c r="D6395" i="16"/>
  <c r="C6396" i="16"/>
  <c r="D6396" i="16"/>
  <c r="C6397" i="16"/>
  <c r="D6397" i="16"/>
  <c r="C6398" i="16"/>
  <c r="D6398" i="16"/>
  <c r="C6399" i="16"/>
  <c r="D6399" i="16"/>
  <c r="C6400" i="16"/>
  <c r="D6400" i="16"/>
  <c r="C6401" i="16"/>
  <c r="D6401" i="16"/>
  <c r="C6402" i="16"/>
  <c r="D6402" i="16"/>
  <c r="C6403" i="16"/>
  <c r="D6403" i="16"/>
  <c r="C6404" i="16"/>
  <c r="D6404" i="16"/>
  <c r="C6405" i="16"/>
  <c r="D6405" i="16"/>
  <c r="C6406" i="16"/>
  <c r="D6406" i="16"/>
  <c r="C6407" i="16"/>
  <c r="D6407" i="16"/>
  <c r="C6408" i="16"/>
  <c r="D6408" i="16"/>
  <c r="C6409" i="16"/>
  <c r="D6409" i="16"/>
  <c r="C6410" i="16"/>
  <c r="D6410" i="16"/>
  <c r="C6411" i="16"/>
  <c r="D6411" i="16"/>
  <c r="C6412" i="16"/>
  <c r="D6412" i="16"/>
  <c r="C6413" i="16"/>
  <c r="D6413" i="16"/>
  <c r="C6414" i="16"/>
  <c r="D6414" i="16"/>
  <c r="C6415" i="16"/>
  <c r="D6415" i="16"/>
  <c r="C6416" i="16"/>
  <c r="D6416" i="16"/>
  <c r="C6417" i="16"/>
  <c r="D6417" i="16"/>
  <c r="C6418" i="16"/>
  <c r="D6418" i="16"/>
  <c r="C6419" i="16"/>
  <c r="D6419" i="16"/>
  <c r="C6420" i="16"/>
  <c r="D6420" i="16"/>
  <c r="C6421" i="16"/>
  <c r="D6421" i="16"/>
  <c r="C6422" i="16"/>
  <c r="D6422" i="16"/>
  <c r="C6423" i="16"/>
  <c r="D6423" i="16"/>
  <c r="C6424" i="16"/>
  <c r="D6424" i="16"/>
  <c r="C6425" i="16"/>
  <c r="D6425" i="16"/>
  <c r="C6426" i="16"/>
  <c r="D6426" i="16"/>
  <c r="C6427" i="16"/>
  <c r="D6427" i="16"/>
  <c r="C6428" i="16"/>
  <c r="D6428" i="16"/>
  <c r="C6429" i="16"/>
  <c r="D6429" i="16"/>
  <c r="C6430" i="16"/>
  <c r="D6430" i="16"/>
  <c r="C6431" i="16"/>
  <c r="D6431" i="16"/>
  <c r="C6432" i="16"/>
  <c r="D6432" i="16"/>
  <c r="C6433" i="16"/>
  <c r="D6433" i="16"/>
  <c r="C6434" i="16"/>
  <c r="D6434" i="16"/>
  <c r="C6435" i="16"/>
  <c r="D6435" i="16"/>
  <c r="C6436" i="16"/>
  <c r="D6436" i="16"/>
  <c r="C6437" i="16"/>
  <c r="D6437" i="16"/>
  <c r="C6438" i="16"/>
  <c r="D6438" i="16"/>
  <c r="C6439" i="16"/>
  <c r="D6439" i="16"/>
  <c r="C6440" i="16"/>
  <c r="D6440" i="16"/>
  <c r="C6441" i="16"/>
  <c r="D6441" i="16"/>
  <c r="C6442" i="16"/>
  <c r="D6442" i="16"/>
  <c r="C6443" i="16"/>
  <c r="D6443" i="16"/>
  <c r="C6444" i="16"/>
  <c r="D6444" i="16"/>
  <c r="C6445" i="16"/>
  <c r="D6445" i="16"/>
  <c r="C6446" i="16"/>
  <c r="D6446" i="16"/>
  <c r="C6447" i="16"/>
  <c r="D6447" i="16"/>
  <c r="C6448" i="16"/>
  <c r="D6448" i="16"/>
  <c r="C6449" i="16"/>
  <c r="D6449" i="16"/>
  <c r="C6450" i="16"/>
  <c r="D6450" i="16"/>
  <c r="C6451" i="16"/>
  <c r="D6451" i="16"/>
  <c r="C6452" i="16"/>
  <c r="D6452" i="16"/>
  <c r="C6453" i="16"/>
  <c r="D6453" i="16"/>
  <c r="C6454" i="16"/>
  <c r="D6454" i="16"/>
  <c r="C6455" i="16"/>
  <c r="D6455" i="16"/>
  <c r="C6456" i="16"/>
  <c r="D6456" i="16"/>
  <c r="C6457" i="16"/>
  <c r="D6457" i="16"/>
  <c r="C6458" i="16"/>
  <c r="D6458" i="16"/>
  <c r="C6459" i="16"/>
  <c r="D6459" i="16"/>
  <c r="C6460" i="16"/>
  <c r="D6460" i="16"/>
  <c r="C6461" i="16"/>
  <c r="D6461" i="16"/>
  <c r="C6462" i="16"/>
  <c r="D6462" i="16"/>
  <c r="C6463" i="16"/>
  <c r="D6463" i="16"/>
  <c r="C6464" i="16"/>
  <c r="D6464" i="16"/>
  <c r="C6465" i="16"/>
  <c r="D6465" i="16"/>
  <c r="C6466" i="16"/>
  <c r="D6466" i="16"/>
  <c r="C6467" i="16"/>
  <c r="D6467" i="16"/>
  <c r="C6468" i="16"/>
  <c r="D6468" i="16"/>
  <c r="C6469" i="16"/>
  <c r="D6469" i="16"/>
  <c r="C6470" i="16"/>
  <c r="D6470" i="16"/>
  <c r="C6471" i="16"/>
  <c r="D6471" i="16"/>
  <c r="C6472" i="16"/>
  <c r="D6472" i="16"/>
  <c r="C6473" i="16"/>
  <c r="D6473" i="16"/>
  <c r="C6474" i="16"/>
  <c r="D6474" i="16"/>
  <c r="C6475" i="16"/>
  <c r="D6475" i="16"/>
  <c r="C6476" i="16"/>
  <c r="D6476" i="16"/>
  <c r="C6477" i="16"/>
  <c r="D6477" i="16"/>
  <c r="C6478" i="16"/>
  <c r="D6478" i="16"/>
  <c r="C6479" i="16"/>
  <c r="D6479" i="16"/>
  <c r="C6480" i="16"/>
  <c r="D6480" i="16"/>
  <c r="C6481" i="16"/>
  <c r="D6481" i="16"/>
  <c r="C6482" i="16"/>
  <c r="D6482" i="16"/>
  <c r="C6483" i="16"/>
  <c r="D6483" i="16"/>
  <c r="C6484" i="16"/>
  <c r="D6484" i="16"/>
  <c r="C6485" i="16"/>
  <c r="D6485" i="16"/>
  <c r="C6486" i="16"/>
  <c r="D6486" i="16"/>
  <c r="C6487" i="16"/>
  <c r="D6487" i="16"/>
  <c r="C6488" i="16"/>
  <c r="D6488" i="16"/>
  <c r="C6489" i="16"/>
  <c r="D6489" i="16"/>
  <c r="C6490" i="16"/>
  <c r="D6490" i="16"/>
  <c r="C6491" i="16"/>
  <c r="D6491" i="16"/>
  <c r="C6492" i="16"/>
  <c r="D6492" i="16"/>
  <c r="C6493" i="16"/>
  <c r="D6493" i="16"/>
  <c r="C6494" i="16"/>
  <c r="D6494" i="16"/>
  <c r="C6495" i="16"/>
  <c r="D6495" i="16"/>
  <c r="C6496" i="16"/>
  <c r="D6496" i="16"/>
  <c r="C6497" i="16"/>
  <c r="D6497" i="16"/>
  <c r="C6498" i="16"/>
  <c r="D6498" i="16"/>
  <c r="C6499" i="16"/>
  <c r="D6499" i="16"/>
  <c r="C6500" i="16"/>
  <c r="D6500" i="16"/>
  <c r="C6501" i="16"/>
  <c r="D6501" i="16"/>
  <c r="C6502" i="16"/>
  <c r="D6502" i="16"/>
  <c r="C6503" i="16"/>
  <c r="D6503" i="16"/>
  <c r="C6504" i="16"/>
  <c r="D6504" i="16"/>
  <c r="C6505" i="16"/>
  <c r="D6505" i="16"/>
  <c r="C6506" i="16"/>
  <c r="D6506" i="16"/>
  <c r="C6507" i="16"/>
  <c r="D6507" i="16"/>
  <c r="C6508" i="16"/>
  <c r="D6508" i="16"/>
  <c r="C6509" i="16"/>
  <c r="D6509" i="16"/>
  <c r="C6510" i="16"/>
  <c r="D6510" i="16"/>
  <c r="C6511" i="16"/>
  <c r="D6511" i="16"/>
  <c r="C6512" i="16"/>
  <c r="D6512" i="16"/>
  <c r="C6513" i="16"/>
  <c r="D6513" i="16"/>
  <c r="C6514" i="16"/>
  <c r="D6514" i="16"/>
  <c r="C6515" i="16"/>
  <c r="D6515" i="16"/>
  <c r="C6516" i="16"/>
  <c r="D6516" i="16"/>
  <c r="C6517" i="16"/>
  <c r="D6517" i="16"/>
  <c r="C6518" i="16"/>
  <c r="D6518" i="16"/>
  <c r="C6519" i="16"/>
  <c r="D6519" i="16"/>
  <c r="C6520" i="16"/>
  <c r="D6520" i="16"/>
  <c r="C6521" i="16"/>
  <c r="D6521" i="16"/>
  <c r="C6522" i="16"/>
  <c r="D6522" i="16"/>
  <c r="C6523" i="16"/>
  <c r="D6523" i="16"/>
  <c r="C6524" i="16"/>
  <c r="D6524" i="16"/>
  <c r="C6525" i="16"/>
  <c r="D6525" i="16"/>
  <c r="C6526" i="16"/>
  <c r="D6526" i="16"/>
  <c r="C6527" i="16"/>
  <c r="D6527" i="16"/>
  <c r="C6528" i="16"/>
  <c r="D6528" i="16"/>
  <c r="C6529" i="16"/>
  <c r="D6529" i="16"/>
  <c r="C6530" i="16"/>
  <c r="D6530" i="16"/>
  <c r="C6531" i="16"/>
  <c r="D6531" i="16"/>
  <c r="C6532" i="16"/>
  <c r="D6532" i="16"/>
  <c r="C6533" i="16"/>
  <c r="D6533" i="16"/>
  <c r="C6534" i="16"/>
  <c r="D6534" i="16"/>
  <c r="C6535" i="16"/>
  <c r="D6535" i="16"/>
  <c r="C6536" i="16"/>
  <c r="D6536" i="16"/>
  <c r="C6537" i="16"/>
  <c r="D6537" i="16"/>
  <c r="C6538" i="16"/>
  <c r="D6538" i="16"/>
  <c r="C6539" i="16"/>
  <c r="D6539" i="16"/>
  <c r="C6540" i="16"/>
  <c r="D6540" i="16"/>
  <c r="C6541" i="16"/>
  <c r="D6541" i="16"/>
  <c r="C6542" i="16"/>
  <c r="D6542" i="16"/>
  <c r="C6543" i="16"/>
  <c r="D6543" i="16"/>
  <c r="C6544" i="16"/>
  <c r="D6544" i="16"/>
  <c r="C6545" i="16"/>
  <c r="D6545" i="16"/>
  <c r="C6546" i="16"/>
  <c r="D6546" i="16"/>
  <c r="C6547" i="16"/>
  <c r="D6547" i="16"/>
  <c r="C6548" i="16"/>
  <c r="D6548" i="16"/>
  <c r="C6549" i="16"/>
  <c r="D6549" i="16"/>
  <c r="C6550" i="16"/>
  <c r="D6550" i="16"/>
  <c r="C6551" i="16"/>
  <c r="D6551" i="16"/>
  <c r="C6552" i="16"/>
  <c r="D6552" i="16"/>
  <c r="C6553" i="16"/>
  <c r="D6553" i="16"/>
  <c r="C6554" i="16"/>
  <c r="D6554" i="16"/>
  <c r="C6555" i="16"/>
  <c r="D6555" i="16"/>
  <c r="C6556" i="16"/>
  <c r="D6556" i="16"/>
  <c r="C6557" i="16"/>
  <c r="D6557" i="16"/>
  <c r="C6558" i="16"/>
  <c r="D6558" i="16"/>
  <c r="C6559" i="16"/>
  <c r="D6559" i="16"/>
  <c r="C6560" i="16"/>
  <c r="D6560" i="16"/>
  <c r="C6561" i="16"/>
  <c r="D6561" i="16"/>
  <c r="C6562" i="16"/>
  <c r="D6562" i="16"/>
  <c r="C6563" i="16"/>
  <c r="D6563" i="16"/>
  <c r="C6564" i="16"/>
  <c r="D6564" i="16"/>
  <c r="C6565" i="16"/>
  <c r="D6565" i="16"/>
  <c r="C6566" i="16"/>
  <c r="D6566" i="16"/>
  <c r="C6567" i="16"/>
  <c r="D6567" i="16"/>
  <c r="C6568" i="16"/>
  <c r="D6568" i="16"/>
  <c r="C6569" i="16"/>
  <c r="D6569" i="16"/>
  <c r="C6570" i="16"/>
  <c r="D6570" i="16"/>
  <c r="C6571" i="16"/>
  <c r="D6571" i="16"/>
  <c r="C6572" i="16"/>
  <c r="D6572" i="16"/>
  <c r="C6573" i="16"/>
  <c r="D6573" i="16"/>
  <c r="C6574" i="16"/>
  <c r="D6574" i="16"/>
  <c r="C6575" i="16"/>
  <c r="D6575" i="16"/>
  <c r="C6576" i="16"/>
  <c r="D6576" i="16"/>
  <c r="C6577" i="16"/>
  <c r="D6577" i="16"/>
  <c r="C6578" i="16"/>
  <c r="D6578" i="16"/>
  <c r="C6579" i="16"/>
  <c r="D6579" i="16"/>
  <c r="C6580" i="16"/>
  <c r="D6580" i="16"/>
  <c r="C6581" i="16"/>
  <c r="D6581" i="16"/>
  <c r="C6582" i="16"/>
  <c r="D6582" i="16"/>
  <c r="C6583" i="16"/>
  <c r="D6583" i="16"/>
  <c r="C6584" i="16"/>
  <c r="D6584" i="16"/>
  <c r="C6585" i="16"/>
  <c r="D6585" i="16"/>
  <c r="C6586" i="16"/>
  <c r="D6586" i="16"/>
  <c r="C6587" i="16"/>
  <c r="D6587" i="16"/>
  <c r="C6588" i="16"/>
  <c r="D6588" i="16"/>
  <c r="C6589" i="16"/>
  <c r="D6589" i="16"/>
  <c r="C6590" i="16"/>
  <c r="D6590" i="16"/>
  <c r="C6591" i="16"/>
  <c r="D6591" i="16"/>
  <c r="C6592" i="16"/>
  <c r="D6592" i="16"/>
  <c r="C6593" i="16"/>
  <c r="D6593" i="16"/>
  <c r="C6594" i="16"/>
  <c r="D6594" i="16"/>
  <c r="C6595" i="16"/>
  <c r="D6595" i="16"/>
  <c r="C6596" i="16"/>
  <c r="D6596" i="16"/>
  <c r="C6597" i="16"/>
  <c r="D6597" i="16"/>
  <c r="C6598" i="16"/>
  <c r="D6598" i="16"/>
  <c r="C6599" i="16"/>
  <c r="D6599" i="16"/>
  <c r="C6600" i="16"/>
  <c r="D6600" i="16"/>
  <c r="C6601" i="16"/>
  <c r="D6601" i="16"/>
  <c r="C6602" i="16"/>
  <c r="D6602" i="16"/>
  <c r="C6603" i="16"/>
  <c r="D6603" i="16"/>
  <c r="C6604" i="16"/>
  <c r="D6604" i="16"/>
  <c r="C6605" i="16"/>
  <c r="D6605" i="16"/>
  <c r="C6606" i="16"/>
  <c r="D6606" i="16"/>
  <c r="C6607" i="16"/>
  <c r="D6607" i="16"/>
  <c r="C6608" i="16"/>
  <c r="D6608" i="16"/>
  <c r="C6609" i="16"/>
  <c r="D6609" i="16"/>
  <c r="C6610" i="16"/>
  <c r="D6610" i="16"/>
  <c r="C6611" i="16"/>
  <c r="D6611" i="16"/>
  <c r="C6612" i="16"/>
  <c r="D6612" i="16"/>
  <c r="C6613" i="16"/>
  <c r="D6613" i="16"/>
  <c r="C6614" i="16"/>
  <c r="D6614" i="16"/>
  <c r="C6615" i="16"/>
  <c r="D6615" i="16"/>
  <c r="C6616" i="16"/>
  <c r="D6616" i="16"/>
  <c r="C6617" i="16"/>
  <c r="D6617" i="16"/>
  <c r="C6618" i="16"/>
  <c r="D6618" i="16"/>
  <c r="C6619" i="16"/>
  <c r="D6619" i="16"/>
  <c r="C6620" i="16"/>
  <c r="D6620" i="16"/>
  <c r="C6621" i="16"/>
  <c r="D6621" i="16"/>
  <c r="C6622" i="16"/>
  <c r="D6622" i="16"/>
  <c r="C6623" i="16"/>
  <c r="D6623" i="16"/>
  <c r="C6624" i="16"/>
  <c r="D6624" i="16"/>
  <c r="C6625" i="16"/>
  <c r="D6625" i="16"/>
  <c r="C6626" i="16"/>
  <c r="D6626" i="16"/>
  <c r="C6627" i="16"/>
  <c r="D6627" i="16"/>
  <c r="C6628" i="16"/>
  <c r="D6628" i="16"/>
  <c r="C6629" i="16"/>
  <c r="D6629" i="16"/>
  <c r="C6630" i="16"/>
  <c r="D6630" i="16"/>
  <c r="C6631" i="16"/>
  <c r="D6631" i="16"/>
  <c r="C6632" i="16"/>
  <c r="D6632" i="16"/>
  <c r="C6633" i="16"/>
  <c r="D6633" i="16"/>
  <c r="C6634" i="16"/>
  <c r="D6634" i="16"/>
  <c r="C6635" i="16"/>
  <c r="D6635" i="16"/>
  <c r="C6636" i="16"/>
  <c r="D6636" i="16"/>
  <c r="C6637" i="16"/>
  <c r="D6637" i="16"/>
  <c r="C6638" i="16"/>
  <c r="D6638" i="16"/>
  <c r="C6639" i="16"/>
  <c r="D6639" i="16"/>
  <c r="C6640" i="16"/>
  <c r="D6640" i="16"/>
  <c r="C6641" i="16"/>
  <c r="D6641" i="16"/>
  <c r="C6642" i="16"/>
  <c r="D6642" i="16"/>
  <c r="C6643" i="16"/>
  <c r="D6643" i="16"/>
  <c r="C6644" i="16"/>
  <c r="D6644" i="16"/>
  <c r="C6645" i="16"/>
  <c r="D6645" i="16"/>
  <c r="C6646" i="16"/>
  <c r="D6646" i="16"/>
  <c r="C6647" i="16"/>
  <c r="D6647" i="16"/>
  <c r="C6648" i="16"/>
  <c r="D6648" i="16"/>
  <c r="C6649" i="16"/>
  <c r="D6649" i="16"/>
  <c r="C6650" i="16"/>
  <c r="D6650" i="16"/>
  <c r="C6651" i="16"/>
  <c r="D6651" i="16"/>
  <c r="C6652" i="16"/>
  <c r="D6652" i="16"/>
  <c r="C6653" i="16"/>
  <c r="D6653" i="16"/>
  <c r="C6654" i="16"/>
  <c r="D6654" i="16"/>
  <c r="C6655" i="16"/>
  <c r="D6655" i="16"/>
  <c r="C6656" i="16"/>
  <c r="D6656" i="16"/>
  <c r="C6657" i="16"/>
  <c r="D6657" i="16"/>
  <c r="C6658" i="16"/>
  <c r="D6658" i="16"/>
  <c r="C6659" i="16"/>
  <c r="D6659" i="16"/>
  <c r="C6660" i="16"/>
  <c r="D6660" i="16"/>
  <c r="C6661" i="16"/>
  <c r="D6661" i="16"/>
  <c r="C6662" i="16"/>
  <c r="D6662" i="16"/>
  <c r="C6663" i="16"/>
  <c r="D6663" i="16"/>
  <c r="C6664" i="16"/>
  <c r="D6664" i="16"/>
  <c r="C6665" i="16"/>
  <c r="D6665" i="16"/>
  <c r="C6666" i="16"/>
  <c r="D6666" i="16"/>
  <c r="C6667" i="16"/>
  <c r="D6667" i="16"/>
  <c r="C6668" i="16"/>
  <c r="D6668" i="16"/>
  <c r="C6669" i="16"/>
  <c r="D6669" i="16"/>
  <c r="C6670" i="16"/>
  <c r="D6670" i="16"/>
  <c r="C6671" i="16"/>
  <c r="D6671" i="16"/>
  <c r="C6672" i="16"/>
  <c r="D6672" i="16"/>
  <c r="C6673" i="16"/>
  <c r="D6673" i="16"/>
  <c r="C6674" i="16"/>
  <c r="D6674" i="16"/>
  <c r="C6675" i="16"/>
  <c r="D6675" i="16"/>
  <c r="C6676" i="16"/>
  <c r="D6676" i="16"/>
  <c r="C6677" i="16"/>
  <c r="D6677" i="16"/>
  <c r="C6678" i="16"/>
  <c r="D6678" i="16"/>
  <c r="C6679" i="16"/>
  <c r="D6679" i="16"/>
  <c r="C6680" i="16"/>
  <c r="D6680" i="16"/>
  <c r="C6681" i="16"/>
  <c r="D6681" i="16"/>
  <c r="C6682" i="16"/>
  <c r="D6682" i="16"/>
  <c r="C6683" i="16"/>
  <c r="D6683" i="16"/>
  <c r="C6684" i="16"/>
  <c r="D6684" i="16"/>
  <c r="C6685" i="16"/>
  <c r="D6685" i="16"/>
  <c r="C6686" i="16"/>
  <c r="D6686" i="16"/>
  <c r="C6687" i="16"/>
  <c r="D6687" i="16"/>
  <c r="C6688" i="16"/>
  <c r="D6688" i="16"/>
  <c r="C6689" i="16"/>
  <c r="D6689" i="16"/>
  <c r="C6690" i="16"/>
  <c r="D6690" i="16"/>
  <c r="C6691" i="16"/>
  <c r="D6691" i="16"/>
  <c r="C6692" i="16"/>
  <c r="D6692" i="16"/>
  <c r="C6693" i="16"/>
  <c r="D6693" i="16"/>
  <c r="C6694" i="16"/>
  <c r="D6694" i="16"/>
  <c r="C6695" i="16"/>
  <c r="D6695" i="16"/>
  <c r="C6696" i="16"/>
  <c r="D6696" i="16"/>
  <c r="C6697" i="16"/>
  <c r="D6697" i="16"/>
  <c r="C6698" i="16"/>
  <c r="D6698" i="16"/>
  <c r="C6699" i="16"/>
  <c r="D6699" i="16"/>
  <c r="C6700" i="16"/>
  <c r="D6700" i="16"/>
  <c r="C6701" i="16"/>
  <c r="D6701" i="16"/>
  <c r="C6702" i="16"/>
  <c r="D6702" i="16"/>
  <c r="C6703" i="16"/>
  <c r="D6703" i="16"/>
  <c r="C6704" i="16"/>
  <c r="D6704" i="16"/>
  <c r="C6705" i="16"/>
  <c r="D6705" i="16"/>
  <c r="C6706" i="16"/>
  <c r="D6706" i="16"/>
  <c r="C6707" i="16"/>
  <c r="D6707" i="16"/>
  <c r="C6708" i="16"/>
  <c r="D6708" i="16"/>
  <c r="C6709" i="16"/>
  <c r="D6709" i="16"/>
  <c r="C6710" i="16"/>
  <c r="D6710" i="16"/>
  <c r="C6711" i="16"/>
  <c r="D6711" i="16"/>
  <c r="C6712" i="16"/>
  <c r="D6712" i="16"/>
  <c r="C6713" i="16"/>
  <c r="D6713" i="16"/>
  <c r="C6714" i="16"/>
  <c r="D6714" i="16"/>
  <c r="C6715" i="16"/>
  <c r="D6715" i="16"/>
  <c r="C6716" i="16"/>
  <c r="D6716" i="16"/>
  <c r="C6717" i="16"/>
  <c r="D6717" i="16"/>
  <c r="C6718" i="16"/>
  <c r="D6718" i="16"/>
  <c r="C6719" i="16"/>
  <c r="D6719" i="16"/>
  <c r="C6720" i="16"/>
  <c r="D6720" i="16"/>
  <c r="C6721" i="16"/>
  <c r="D6721" i="16"/>
  <c r="C6722" i="16"/>
  <c r="D6722" i="16"/>
  <c r="C6723" i="16"/>
  <c r="D6723" i="16"/>
  <c r="C6724" i="16"/>
  <c r="D6724" i="16"/>
  <c r="C6725" i="16"/>
  <c r="D6725" i="16"/>
  <c r="C6726" i="16"/>
  <c r="D6726" i="16"/>
  <c r="C6727" i="16"/>
  <c r="D6727" i="16"/>
  <c r="C6728" i="16"/>
  <c r="D6728" i="16"/>
  <c r="C6729" i="16"/>
  <c r="D6729" i="16"/>
  <c r="C6730" i="16"/>
  <c r="D6730" i="16"/>
  <c r="C6731" i="16"/>
  <c r="D6731" i="16"/>
  <c r="C6732" i="16"/>
  <c r="D6732" i="16"/>
  <c r="C6733" i="16"/>
  <c r="D6733" i="16"/>
  <c r="C6734" i="16"/>
  <c r="D6734" i="16"/>
  <c r="C6735" i="16"/>
  <c r="D6735" i="16"/>
  <c r="C6736" i="16"/>
  <c r="D6736" i="16"/>
  <c r="C6737" i="16"/>
  <c r="D6737" i="16"/>
  <c r="C6738" i="16"/>
  <c r="D6738" i="16"/>
  <c r="C6739" i="16"/>
  <c r="D6739" i="16"/>
  <c r="C6740" i="16"/>
  <c r="D6740" i="16"/>
  <c r="C6741" i="16"/>
  <c r="D6741" i="16"/>
  <c r="C6742" i="16"/>
  <c r="D6742" i="16"/>
  <c r="C6743" i="16"/>
  <c r="D6743" i="16"/>
  <c r="C6744" i="16"/>
  <c r="D6744" i="16"/>
  <c r="C6745" i="16"/>
  <c r="D6745" i="16"/>
  <c r="C6746" i="16"/>
  <c r="D6746" i="16"/>
  <c r="C6747" i="16"/>
  <c r="D6747" i="16"/>
  <c r="C6748" i="16"/>
  <c r="D6748" i="16"/>
  <c r="C6749" i="16"/>
  <c r="D6749" i="16"/>
  <c r="C6750" i="16"/>
  <c r="D6750" i="16"/>
  <c r="C6751" i="16"/>
  <c r="D6751" i="16"/>
  <c r="C6752" i="16"/>
  <c r="D6752" i="16"/>
  <c r="C6753" i="16"/>
  <c r="D6753" i="16"/>
  <c r="C6754" i="16"/>
  <c r="D6754" i="16"/>
  <c r="C6755" i="16"/>
  <c r="D6755" i="16"/>
  <c r="C6756" i="16"/>
  <c r="D6756" i="16"/>
  <c r="C6757" i="16"/>
  <c r="D6757" i="16"/>
  <c r="C6758" i="16"/>
  <c r="D6758" i="16"/>
  <c r="C6759" i="16"/>
  <c r="D6759" i="16"/>
  <c r="C6760" i="16"/>
  <c r="D6760" i="16"/>
  <c r="C6761" i="16"/>
  <c r="D6761" i="16"/>
  <c r="C6762" i="16"/>
  <c r="D6762" i="16"/>
  <c r="C6763" i="16"/>
  <c r="D6763" i="16"/>
  <c r="C6764" i="16"/>
  <c r="D6764" i="16"/>
  <c r="C6765" i="16"/>
  <c r="D6765" i="16"/>
  <c r="C6766" i="16"/>
  <c r="D6766" i="16"/>
  <c r="C6767" i="16"/>
  <c r="D6767" i="16"/>
  <c r="C6768" i="16"/>
  <c r="D6768" i="16"/>
  <c r="C6769" i="16"/>
  <c r="D6769" i="16"/>
  <c r="C6770" i="16"/>
  <c r="D6770" i="16"/>
  <c r="C6771" i="16"/>
  <c r="D6771" i="16"/>
  <c r="C6772" i="16"/>
  <c r="D6772" i="16"/>
  <c r="C6773" i="16"/>
  <c r="D6773" i="16"/>
  <c r="C6774" i="16"/>
  <c r="D6774" i="16"/>
  <c r="C6775" i="16"/>
  <c r="D6775" i="16"/>
  <c r="C6776" i="16"/>
  <c r="D6776" i="16"/>
  <c r="C6777" i="16"/>
  <c r="D6777" i="16"/>
  <c r="C6778" i="16"/>
  <c r="D6778" i="16"/>
  <c r="C6779" i="16"/>
  <c r="D6779" i="16"/>
  <c r="C6780" i="16"/>
  <c r="D6780" i="16"/>
  <c r="C6781" i="16"/>
  <c r="D6781" i="16"/>
  <c r="C6782" i="16"/>
  <c r="D6782" i="16"/>
  <c r="C6783" i="16"/>
  <c r="D6783" i="16"/>
  <c r="C6784" i="16"/>
  <c r="D6784" i="16"/>
  <c r="C6785" i="16"/>
  <c r="D6785" i="16"/>
  <c r="C6786" i="16"/>
  <c r="D6786" i="16"/>
  <c r="C6787" i="16"/>
  <c r="D6787" i="16"/>
  <c r="C6788" i="16"/>
  <c r="D6788" i="16"/>
  <c r="C6789" i="16"/>
  <c r="D6789" i="16"/>
  <c r="C6790" i="16"/>
  <c r="D6790" i="16"/>
  <c r="C6791" i="16"/>
  <c r="D6791" i="16"/>
  <c r="C6792" i="16"/>
  <c r="D6792" i="16"/>
  <c r="C6793" i="16"/>
  <c r="D6793" i="16"/>
  <c r="C6794" i="16"/>
  <c r="D6794" i="16"/>
  <c r="C6795" i="16"/>
  <c r="D6795" i="16"/>
  <c r="C6796" i="16"/>
  <c r="D6796" i="16"/>
  <c r="C6797" i="16"/>
  <c r="D6797" i="16"/>
  <c r="C6798" i="16"/>
  <c r="D6798" i="16"/>
  <c r="C6799" i="16"/>
  <c r="D6799" i="16"/>
  <c r="C6800" i="16"/>
  <c r="D6800" i="16"/>
  <c r="C6801" i="16"/>
  <c r="D6801" i="16"/>
  <c r="C6802" i="16"/>
  <c r="D6802" i="16"/>
  <c r="C6803" i="16"/>
  <c r="D6803" i="16"/>
  <c r="C6804" i="16"/>
  <c r="D6804" i="16"/>
  <c r="C6805" i="16"/>
  <c r="D6805" i="16"/>
  <c r="C6806" i="16"/>
  <c r="D6806" i="16"/>
  <c r="C6807" i="16"/>
  <c r="D6807" i="16"/>
  <c r="C6808" i="16"/>
  <c r="D6808" i="16"/>
  <c r="C6809" i="16"/>
  <c r="D6809" i="16"/>
  <c r="C6810" i="16"/>
  <c r="D6810" i="16"/>
  <c r="C6811" i="16"/>
  <c r="D6811" i="16"/>
  <c r="C6812" i="16"/>
  <c r="D6812" i="16"/>
  <c r="C6813" i="16"/>
  <c r="D6813" i="16"/>
  <c r="C6814" i="16"/>
  <c r="D6814" i="16"/>
  <c r="C6815" i="16"/>
  <c r="D6815" i="16"/>
  <c r="C6816" i="16"/>
  <c r="D6816" i="16"/>
  <c r="C6817" i="16"/>
  <c r="D6817" i="16"/>
  <c r="C6818" i="16"/>
  <c r="D6818" i="16"/>
  <c r="C6819" i="16"/>
  <c r="D6819" i="16"/>
  <c r="C6820" i="16"/>
  <c r="D6820" i="16"/>
  <c r="C6821" i="16"/>
  <c r="D6821" i="16"/>
  <c r="C6822" i="16"/>
  <c r="D6822" i="16"/>
  <c r="C6823" i="16"/>
  <c r="D6823" i="16"/>
  <c r="C6824" i="16"/>
  <c r="D6824" i="16"/>
  <c r="C6825" i="16"/>
  <c r="D6825" i="16"/>
  <c r="C6826" i="16"/>
  <c r="D6826" i="16"/>
  <c r="C6827" i="16"/>
  <c r="D6827" i="16"/>
  <c r="C6828" i="16"/>
  <c r="D6828" i="16"/>
  <c r="C6829" i="16"/>
  <c r="D6829" i="16"/>
  <c r="C6830" i="16"/>
  <c r="D6830" i="16"/>
  <c r="C6831" i="16"/>
  <c r="D6831" i="16"/>
  <c r="C6832" i="16"/>
  <c r="D6832" i="16"/>
  <c r="C6833" i="16"/>
  <c r="D6833" i="16"/>
  <c r="C6834" i="16"/>
  <c r="D6834" i="16"/>
  <c r="C6835" i="16"/>
  <c r="D6835" i="16"/>
  <c r="C6836" i="16"/>
  <c r="D6836" i="16"/>
  <c r="C6837" i="16"/>
  <c r="D6837" i="16"/>
  <c r="C6838" i="16"/>
  <c r="D6838" i="16"/>
  <c r="C6839" i="16"/>
  <c r="D6839" i="16"/>
  <c r="C6840" i="16"/>
  <c r="D6840" i="16"/>
  <c r="C6841" i="16"/>
  <c r="D6841" i="16"/>
  <c r="C6842" i="16"/>
  <c r="D6842" i="16"/>
  <c r="C6843" i="16"/>
  <c r="D6843" i="16"/>
  <c r="C6844" i="16"/>
  <c r="D6844" i="16"/>
  <c r="C6845" i="16"/>
  <c r="D6845" i="16"/>
  <c r="C6846" i="16"/>
  <c r="D6846" i="16"/>
  <c r="C6847" i="16"/>
  <c r="D6847" i="16"/>
  <c r="C6848" i="16"/>
  <c r="D6848" i="16"/>
  <c r="C6849" i="16"/>
  <c r="D6849" i="16"/>
  <c r="C6850" i="16"/>
  <c r="D6850" i="16"/>
  <c r="C6851" i="16"/>
  <c r="D6851" i="16"/>
  <c r="C6852" i="16"/>
  <c r="D6852" i="16"/>
  <c r="C6853" i="16"/>
  <c r="D6853" i="16"/>
  <c r="C6854" i="16"/>
  <c r="D6854" i="16"/>
  <c r="C6855" i="16"/>
  <c r="D6855" i="16"/>
  <c r="C6856" i="16"/>
  <c r="D6856" i="16"/>
  <c r="C6857" i="16"/>
  <c r="D6857" i="16"/>
  <c r="C6858" i="16"/>
  <c r="D6858" i="16"/>
  <c r="C6859" i="16"/>
  <c r="D6859" i="16"/>
  <c r="C6860" i="16"/>
  <c r="D6860" i="16"/>
  <c r="C6861" i="16"/>
  <c r="D6861" i="16"/>
  <c r="C6862" i="16"/>
  <c r="D6862" i="16"/>
  <c r="C6863" i="16"/>
  <c r="D6863" i="16"/>
  <c r="C6864" i="16"/>
  <c r="D6864" i="16"/>
  <c r="C6865" i="16"/>
  <c r="D6865" i="16"/>
  <c r="C6866" i="16"/>
  <c r="D6866" i="16"/>
  <c r="C6867" i="16"/>
  <c r="D6867" i="16"/>
  <c r="C6868" i="16"/>
  <c r="D6868" i="16"/>
  <c r="C6869" i="16"/>
  <c r="D6869" i="16"/>
  <c r="C6870" i="16"/>
  <c r="D6870" i="16"/>
  <c r="C6871" i="16"/>
  <c r="D6871" i="16"/>
  <c r="C6872" i="16"/>
  <c r="D6872" i="16"/>
  <c r="C6873" i="16"/>
  <c r="D6873" i="16"/>
  <c r="C6874" i="16"/>
  <c r="D6874" i="16"/>
  <c r="C6875" i="16"/>
  <c r="D6875" i="16"/>
  <c r="C6876" i="16"/>
  <c r="D6876" i="16"/>
  <c r="C6877" i="16"/>
  <c r="D6877" i="16"/>
  <c r="C6878" i="16"/>
  <c r="D6878" i="16"/>
  <c r="C6879" i="16"/>
  <c r="D6879" i="16"/>
  <c r="C6880" i="16"/>
  <c r="D6880" i="16"/>
  <c r="C6881" i="16"/>
  <c r="D6881" i="16"/>
  <c r="C6882" i="16"/>
  <c r="D6882" i="16"/>
  <c r="C6883" i="16"/>
  <c r="D6883" i="16"/>
  <c r="C6884" i="16"/>
  <c r="D6884" i="16"/>
  <c r="C6885" i="16"/>
  <c r="D6885" i="16"/>
  <c r="C6886" i="16"/>
  <c r="D6886" i="16"/>
  <c r="C6887" i="16"/>
  <c r="D6887" i="16"/>
  <c r="C6888" i="16"/>
  <c r="D6888" i="16"/>
  <c r="C6889" i="16"/>
  <c r="D6889" i="16"/>
  <c r="C6890" i="16"/>
  <c r="D6890" i="16"/>
  <c r="C6891" i="16"/>
  <c r="D6891" i="16"/>
  <c r="C6892" i="16"/>
  <c r="D6892" i="16"/>
  <c r="C6893" i="16"/>
  <c r="D6893" i="16"/>
  <c r="C6894" i="16"/>
  <c r="D6894" i="16"/>
  <c r="C6895" i="16"/>
  <c r="D6895" i="16"/>
  <c r="C6896" i="16"/>
  <c r="D6896" i="16"/>
  <c r="C6897" i="16"/>
  <c r="D6897" i="16"/>
  <c r="C6898" i="16"/>
  <c r="D6898" i="16"/>
  <c r="C6899" i="16"/>
  <c r="D6899" i="16"/>
  <c r="C6900" i="16"/>
  <c r="D6900" i="16"/>
  <c r="C6901" i="16"/>
  <c r="D6901" i="16"/>
  <c r="C6902" i="16"/>
  <c r="D6902" i="16"/>
  <c r="C6903" i="16"/>
  <c r="D6903" i="16"/>
  <c r="C6904" i="16"/>
  <c r="D6904" i="16"/>
  <c r="C6905" i="16"/>
  <c r="D6905" i="16"/>
  <c r="C6906" i="16"/>
  <c r="D6906" i="16"/>
  <c r="C6907" i="16"/>
  <c r="D6907" i="16"/>
  <c r="C6908" i="16"/>
  <c r="D6908" i="16"/>
  <c r="C6909" i="16"/>
  <c r="D6909" i="16"/>
  <c r="C6910" i="16"/>
  <c r="D6910" i="16"/>
  <c r="C6911" i="16"/>
  <c r="D6911" i="16"/>
  <c r="C6912" i="16"/>
  <c r="D6912" i="16"/>
  <c r="C6913" i="16"/>
  <c r="D6913" i="16"/>
  <c r="C6914" i="16"/>
  <c r="D6914" i="16"/>
  <c r="C6915" i="16"/>
  <c r="D6915" i="16"/>
  <c r="C6916" i="16"/>
  <c r="D6916" i="16"/>
  <c r="C6917" i="16"/>
  <c r="D6917" i="16"/>
  <c r="C6918" i="16"/>
  <c r="D6918" i="16"/>
  <c r="C6919" i="16"/>
  <c r="D6919" i="16"/>
  <c r="C6920" i="16"/>
  <c r="D6920" i="16"/>
  <c r="C6921" i="16"/>
  <c r="D6921" i="16"/>
  <c r="C6922" i="16"/>
  <c r="D6922" i="16"/>
  <c r="C6923" i="16"/>
  <c r="D6923" i="16"/>
  <c r="C6924" i="16"/>
  <c r="D6924" i="16"/>
  <c r="C6925" i="16"/>
  <c r="D6925" i="16"/>
  <c r="C6926" i="16"/>
  <c r="D6926" i="16"/>
  <c r="C6927" i="16"/>
  <c r="D6927" i="16"/>
  <c r="C6928" i="16"/>
  <c r="D6928" i="16"/>
  <c r="C6929" i="16"/>
  <c r="D6929" i="16"/>
  <c r="C6930" i="16"/>
  <c r="D6930" i="16"/>
  <c r="C6931" i="16"/>
  <c r="D6931" i="16"/>
  <c r="C6932" i="16"/>
  <c r="D6932" i="16"/>
  <c r="C6933" i="16"/>
  <c r="D6933" i="16"/>
  <c r="C6934" i="16"/>
  <c r="D6934" i="16"/>
  <c r="C6935" i="16"/>
  <c r="D6935" i="16"/>
  <c r="C6936" i="16"/>
  <c r="D6936" i="16"/>
  <c r="C6937" i="16"/>
  <c r="D6937" i="16"/>
  <c r="C6938" i="16"/>
  <c r="D6938" i="16"/>
  <c r="C6939" i="16"/>
  <c r="D6939" i="16"/>
  <c r="C6940" i="16"/>
  <c r="D6940" i="16"/>
  <c r="C6941" i="16"/>
  <c r="D6941" i="16"/>
  <c r="C6942" i="16"/>
  <c r="D6942" i="16"/>
  <c r="C6943" i="16"/>
  <c r="D6943" i="16"/>
  <c r="C6944" i="16"/>
  <c r="D6944" i="16"/>
  <c r="C6945" i="16"/>
  <c r="D6945" i="16"/>
  <c r="C6946" i="16"/>
  <c r="D6946" i="16"/>
  <c r="C6947" i="16"/>
  <c r="D6947" i="16"/>
  <c r="C6948" i="16"/>
  <c r="D6948" i="16"/>
  <c r="C6949" i="16"/>
  <c r="D6949" i="16"/>
  <c r="C6950" i="16"/>
  <c r="D6950" i="16"/>
  <c r="C6951" i="16"/>
  <c r="D6951" i="16"/>
  <c r="C6952" i="16"/>
  <c r="D6952" i="16"/>
  <c r="C6953" i="16"/>
  <c r="D6953" i="16"/>
  <c r="C6954" i="16"/>
  <c r="D6954" i="16"/>
  <c r="C6955" i="16"/>
  <c r="D6955" i="16"/>
  <c r="C6956" i="16"/>
  <c r="D6956" i="16"/>
  <c r="C6957" i="16"/>
  <c r="D6957" i="16"/>
  <c r="C6958" i="16"/>
  <c r="D6958" i="16"/>
  <c r="C6959" i="16"/>
  <c r="D6959" i="16"/>
  <c r="C6960" i="16"/>
  <c r="D6960" i="16"/>
  <c r="C6961" i="16"/>
  <c r="D6961" i="16"/>
  <c r="C6962" i="16"/>
  <c r="D6962" i="16"/>
  <c r="C6963" i="16"/>
  <c r="D6963" i="16"/>
  <c r="C6964" i="16"/>
  <c r="D6964" i="16"/>
  <c r="C6965" i="16"/>
  <c r="D6965" i="16"/>
  <c r="C6966" i="16"/>
  <c r="D6966" i="16"/>
  <c r="C6967" i="16"/>
  <c r="D6967" i="16"/>
  <c r="C6968" i="16"/>
  <c r="D6968" i="16"/>
  <c r="C6969" i="16"/>
  <c r="D6969" i="16"/>
  <c r="C6970" i="16"/>
  <c r="D6970" i="16"/>
  <c r="C6971" i="16"/>
  <c r="D6971" i="16"/>
  <c r="C6972" i="16"/>
  <c r="D6972" i="16"/>
  <c r="C6973" i="16"/>
  <c r="D6973" i="16"/>
  <c r="C6974" i="16"/>
  <c r="D6974" i="16"/>
  <c r="C6975" i="16"/>
  <c r="D6975" i="16"/>
  <c r="C6976" i="16"/>
  <c r="D6976" i="16"/>
  <c r="C6977" i="16"/>
  <c r="D6977" i="16"/>
  <c r="C6978" i="16"/>
  <c r="D6978" i="16"/>
  <c r="C6979" i="16"/>
  <c r="D6979" i="16"/>
  <c r="C6980" i="16"/>
  <c r="D6980" i="16"/>
  <c r="C6981" i="16"/>
  <c r="D6981" i="16"/>
  <c r="C6982" i="16"/>
  <c r="D6982" i="16"/>
  <c r="C6983" i="16"/>
  <c r="D6983" i="16"/>
  <c r="C6984" i="16"/>
  <c r="D6984" i="16"/>
  <c r="C6985" i="16"/>
  <c r="D6985" i="16"/>
  <c r="C6986" i="16"/>
  <c r="D6986" i="16"/>
  <c r="C6987" i="16"/>
  <c r="D6987" i="16"/>
  <c r="C6988" i="16"/>
  <c r="D6988" i="16"/>
  <c r="C6989" i="16"/>
  <c r="D6989" i="16"/>
  <c r="C6990" i="16"/>
  <c r="D6990" i="16"/>
  <c r="C6991" i="16"/>
  <c r="D6991" i="16"/>
  <c r="C6992" i="16"/>
  <c r="D6992" i="16"/>
  <c r="C6993" i="16"/>
  <c r="D6993" i="16"/>
  <c r="C6994" i="16"/>
  <c r="D6994" i="16"/>
  <c r="C6995" i="16"/>
  <c r="D6995" i="16"/>
  <c r="C6996" i="16"/>
  <c r="D6996" i="16"/>
  <c r="C6997" i="16"/>
  <c r="D6997" i="16"/>
  <c r="C6998" i="16"/>
  <c r="D6998" i="16"/>
  <c r="C6999" i="16"/>
  <c r="D6999" i="16"/>
  <c r="C7000" i="16"/>
  <c r="D7000" i="16"/>
  <c r="C7001" i="16"/>
  <c r="D7001" i="16"/>
  <c r="C7002" i="16"/>
  <c r="D7002" i="16"/>
  <c r="C7003" i="16"/>
  <c r="D7003" i="16"/>
  <c r="C7004" i="16"/>
  <c r="D7004" i="16"/>
  <c r="C7005" i="16"/>
  <c r="D7005" i="16"/>
  <c r="C7006" i="16"/>
  <c r="D7006" i="16"/>
  <c r="C7007" i="16"/>
  <c r="D7007" i="16"/>
  <c r="C7008" i="16"/>
  <c r="D7008" i="16"/>
  <c r="C7009" i="16"/>
  <c r="D7009" i="16"/>
  <c r="C7010" i="16"/>
  <c r="D7010" i="16"/>
  <c r="C7011" i="16"/>
  <c r="D7011" i="16"/>
  <c r="C7012" i="16"/>
  <c r="D7012" i="16"/>
  <c r="C7013" i="16"/>
  <c r="D7013" i="16"/>
  <c r="C7014" i="16"/>
  <c r="D7014" i="16"/>
  <c r="C7015" i="16"/>
  <c r="D7015" i="16"/>
  <c r="C7016" i="16"/>
  <c r="D7016" i="16"/>
  <c r="C7017" i="16"/>
  <c r="D7017" i="16"/>
  <c r="C7018" i="16"/>
  <c r="D7018" i="16"/>
  <c r="C7019" i="16"/>
  <c r="D7019" i="16"/>
  <c r="C7020" i="16"/>
  <c r="D7020" i="16"/>
  <c r="C7021" i="16"/>
  <c r="D7021" i="16"/>
  <c r="C7022" i="16"/>
  <c r="D7022" i="16"/>
  <c r="C7023" i="16"/>
  <c r="D7023" i="16"/>
  <c r="C7024" i="16"/>
  <c r="D7024" i="16"/>
  <c r="C7025" i="16"/>
  <c r="D7025" i="16"/>
  <c r="C7026" i="16"/>
  <c r="D7026" i="16"/>
  <c r="C7027" i="16"/>
  <c r="D7027" i="16"/>
  <c r="C7028" i="16"/>
  <c r="D7028" i="16"/>
  <c r="C7029" i="16"/>
  <c r="D7029" i="16"/>
  <c r="C7030" i="16"/>
  <c r="D7030" i="16"/>
  <c r="C7031" i="16"/>
  <c r="D7031" i="16"/>
  <c r="C7032" i="16"/>
  <c r="D7032" i="16"/>
  <c r="C7033" i="16"/>
  <c r="D7033" i="16"/>
  <c r="C7034" i="16"/>
  <c r="D7034" i="16"/>
  <c r="C7035" i="16"/>
  <c r="D7035" i="16"/>
  <c r="C7036" i="16"/>
  <c r="D7036" i="16"/>
  <c r="C7037" i="16"/>
  <c r="D7037" i="16"/>
  <c r="C7038" i="16"/>
  <c r="D7038" i="16"/>
  <c r="C7039" i="16"/>
  <c r="D7039" i="16"/>
  <c r="C7040" i="16"/>
  <c r="D7040" i="16"/>
  <c r="C7041" i="16"/>
  <c r="D7041" i="16"/>
  <c r="C7042" i="16"/>
  <c r="D7042" i="16"/>
  <c r="C7043" i="16"/>
  <c r="D7043" i="16"/>
  <c r="C7044" i="16"/>
  <c r="D7044" i="16"/>
  <c r="C7045" i="16"/>
  <c r="D7045" i="16"/>
  <c r="C7046" i="16"/>
  <c r="D7046" i="16"/>
  <c r="C7047" i="16"/>
  <c r="D7047" i="16"/>
  <c r="C7048" i="16"/>
  <c r="D7048" i="16"/>
  <c r="C7049" i="16"/>
  <c r="D7049" i="16"/>
  <c r="C7050" i="16"/>
  <c r="D7050" i="16"/>
  <c r="C7051" i="16"/>
  <c r="D7051" i="16"/>
  <c r="C7052" i="16"/>
  <c r="D7052" i="16"/>
  <c r="C7053" i="16"/>
  <c r="D7053" i="16"/>
  <c r="C7054" i="16"/>
  <c r="D7054" i="16"/>
  <c r="C7055" i="16"/>
  <c r="D7055" i="16"/>
  <c r="C7056" i="16"/>
  <c r="D7056" i="16"/>
  <c r="C7057" i="16"/>
  <c r="D7057" i="16"/>
  <c r="C7058" i="16"/>
  <c r="D7058" i="16"/>
  <c r="C7059" i="16"/>
  <c r="D7059" i="16"/>
  <c r="C7060" i="16"/>
  <c r="D7060" i="16"/>
  <c r="C7061" i="16"/>
  <c r="D7061" i="16"/>
  <c r="C7062" i="16"/>
  <c r="D7062" i="16"/>
  <c r="C7063" i="16"/>
  <c r="D7063" i="16"/>
  <c r="C7064" i="16"/>
  <c r="D7064" i="16"/>
  <c r="C7065" i="16"/>
  <c r="D7065" i="16"/>
  <c r="C7066" i="16"/>
  <c r="D7066" i="16"/>
  <c r="C7067" i="16"/>
  <c r="D7067" i="16"/>
  <c r="C7068" i="16"/>
  <c r="D7068" i="16"/>
  <c r="C7069" i="16"/>
  <c r="D7069" i="16"/>
  <c r="C7070" i="16"/>
  <c r="D7070" i="16"/>
  <c r="C7071" i="16"/>
  <c r="D7071" i="16"/>
  <c r="C7072" i="16"/>
  <c r="D7072" i="16"/>
  <c r="C7073" i="16"/>
  <c r="D7073" i="16"/>
  <c r="C7074" i="16"/>
  <c r="D7074" i="16"/>
  <c r="C7075" i="16"/>
  <c r="D7075" i="16"/>
  <c r="C7076" i="16"/>
  <c r="D7076" i="16"/>
  <c r="C7077" i="16"/>
  <c r="D7077" i="16"/>
  <c r="C7078" i="16"/>
  <c r="D7078" i="16"/>
  <c r="C7079" i="16"/>
  <c r="D7079" i="16"/>
  <c r="C7080" i="16"/>
  <c r="D7080" i="16"/>
  <c r="C7081" i="16"/>
  <c r="D7081" i="16"/>
  <c r="C7082" i="16"/>
  <c r="D7082" i="16"/>
  <c r="C7083" i="16"/>
  <c r="D7083" i="16"/>
  <c r="C7084" i="16"/>
  <c r="D7084" i="16"/>
  <c r="C7085" i="16"/>
  <c r="D7085" i="16"/>
  <c r="C7086" i="16"/>
  <c r="D7086" i="16"/>
  <c r="C7087" i="16"/>
  <c r="D7087" i="16"/>
  <c r="C7088" i="16"/>
  <c r="D7088" i="16"/>
  <c r="C7089" i="16"/>
  <c r="D7089" i="16"/>
  <c r="C7090" i="16"/>
  <c r="D7090" i="16"/>
  <c r="C7091" i="16"/>
  <c r="D7091" i="16"/>
  <c r="C7092" i="16"/>
  <c r="D7092" i="16"/>
  <c r="C7093" i="16"/>
  <c r="D7093" i="16"/>
  <c r="C7094" i="16"/>
  <c r="D7094" i="16"/>
  <c r="C7095" i="16"/>
  <c r="D7095" i="16"/>
  <c r="C7096" i="16"/>
  <c r="D7096" i="16"/>
  <c r="C7097" i="16"/>
  <c r="D7097" i="16"/>
  <c r="C7098" i="16"/>
  <c r="D7098" i="16"/>
  <c r="C7099" i="16"/>
  <c r="D7099" i="16"/>
  <c r="C7100" i="16"/>
  <c r="D7100" i="16"/>
  <c r="C7101" i="16"/>
  <c r="D7101" i="16"/>
  <c r="C7102" i="16"/>
  <c r="D7102" i="16"/>
  <c r="C7103" i="16"/>
  <c r="D7103" i="16"/>
  <c r="C7104" i="16"/>
  <c r="D7104" i="16"/>
  <c r="C7105" i="16"/>
  <c r="D7105" i="16"/>
  <c r="C7106" i="16"/>
  <c r="D7106" i="16"/>
  <c r="C7107" i="16"/>
  <c r="D7107" i="16"/>
  <c r="C7108" i="16"/>
  <c r="D7108" i="16"/>
  <c r="C7109" i="16"/>
  <c r="D7109" i="16"/>
  <c r="C7110" i="16"/>
  <c r="D7110" i="16"/>
  <c r="C7111" i="16"/>
  <c r="D7111" i="16"/>
  <c r="C7112" i="16"/>
  <c r="D7112" i="16"/>
  <c r="C7113" i="16"/>
  <c r="D7113" i="16"/>
  <c r="C7114" i="16"/>
  <c r="D7114" i="16"/>
  <c r="C7115" i="16"/>
  <c r="D7115" i="16"/>
  <c r="C7116" i="16"/>
  <c r="D7116" i="16"/>
  <c r="C7117" i="16"/>
  <c r="D7117" i="16"/>
  <c r="C7118" i="16"/>
  <c r="D7118" i="16"/>
  <c r="C7119" i="16"/>
  <c r="D7119" i="16"/>
  <c r="C7120" i="16"/>
  <c r="D7120" i="16"/>
  <c r="C7121" i="16"/>
  <c r="D7121" i="16"/>
  <c r="C7122" i="16"/>
  <c r="D7122" i="16"/>
  <c r="C7123" i="16"/>
  <c r="D7123" i="16"/>
  <c r="C7124" i="16"/>
  <c r="D7124" i="16"/>
  <c r="C7125" i="16"/>
  <c r="D7125" i="16"/>
  <c r="C7126" i="16"/>
  <c r="D7126" i="16"/>
  <c r="C7127" i="16"/>
  <c r="D7127" i="16"/>
  <c r="C7128" i="16"/>
  <c r="D7128" i="16"/>
  <c r="C7129" i="16"/>
  <c r="D7129" i="16"/>
  <c r="C7130" i="16"/>
  <c r="D7130" i="16"/>
  <c r="C7131" i="16"/>
  <c r="D7131" i="16"/>
  <c r="C7132" i="16"/>
  <c r="D7132" i="16"/>
  <c r="C7133" i="16"/>
  <c r="D7133" i="16"/>
  <c r="C7134" i="16"/>
  <c r="D7134" i="16"/>
  <c r="C7135" i="16"/>
  <c r="D7135" i="16"/>
  <c r="C7136" i="16"/>
  <c r="D7136" i="16"/>
  <c r="C7137" i="16"/>
  <c r="D7137" i="16"/>
  <c r="C7138" i="16"/>
  <c r="D7138" i="16"/>
  <c r="C7139" i="16"/>
  <c r="D7139" i="16"/>
  <c r="C7140" i="16"/>
  <c r="D7140" i="16"/>
  <c r="C7141" i="16"/>
  <c r="D7141" i="16"/>
  <c r="C7142" i="16"/>
  <c r="D7142" i="16"/>
  <c r="C7143" i="16"/>
  <c r="D7143" i="16"/>
  <c r="C7144" i="16"/>
  <c r="D7144" i="16"/>
  <c r="C7145" i="16"/>
  <c r="D7145" i="16"/>
  <c r="C7146" i="16"/>
  <c r="D7146" i="16"/>
  <c r="C7147" i="16"/>
  <c r="D7147" i="16"/>
  <c r="C7148" i="16"/>
  <c r="D7148" i="16"/>
  <c r="C7149" i="16"/>
  <c r="D7149" i="16"/>
  <c r="C7150" i="16"/>
  <c r="D7150" i="16"/>
  <c r="C7151" i="16"/>
  <c r="D7151" i="16"/>
  <c r="C7152" i="16"/>
  <c r="D7152" i="16"/>
  <c r="C7153" i="16"/>
  <c r="D7153" i="16"/>
  <c r="C7154" i="16"/>
  <c r="D7154" i="16"/>
  <c r="C7155" i="16"/>
  <c r="D7155" i="16"/>
  <c r="C7156" i="16"/>
  <c r="D7156" i="16"/>
  <c r="C7157" i="16"/>
  <c r="D7157" i="16"/>
  <c r="C7158" i="16"/>
  <c r="D7158" i="16"/>
  <c r="C7159" i="16"/>
  <c r="D7159" i="16"/>
  <c r="C7160" i="16"/>
  <c r="D7160" i="16"/>
  <c r="C7161" i="16"/>
  <c r="D7161" i="16"/>
  <c r="C7162" i="16"/>
  <c r="D7162" i="16"/>
  <c r="C7163" i="16"/>
  <c r="D7163" i="16"/>
  <c r="C7164" i="16"/>
  <c r="D7164" i="16"/>
  <c r="C7165" i="16"/>
  <c r="D7165" i="16"/>
  <c r="C7166" i="16"/>
  <c r="D7166" i="16"/>
  <c r="C7167" i="16"/>
  <c r="D7167" i="16"/>
  <c r="C7168" i="16"/>
  <c r="D7168" i="16"/>
  <c r="C7169" i="16"/>
  <c r="D7169" i="16"/>
  <c r="C7170" i="16"/>
  <c r="D7170" i="16"/>
  <c r="C7171" i="16"/>
  <c r="D7171" i="16"/>
  <c r="C7172" i="16"/>
  <c r="D7172" i="16"/>
  <c r="C7173" i="16"/>
  <c r="D7173" i="16"/>
  <c r="C7174" i="16"/>
  <c r="D7174" i="16"/>
  <c r="C7175" i="16"/>
  <c r="D7175" i="16"/>
  <c r="C7176" i="16"/>
  <c r="D7176" i="16"/>
  <c r="C7177" i="16"/>
  <c r="D7177" i="16"/>
  <c r="C7178" i="16"/>
  <c r="D7178" i="16"/>
  <c r="C7179" i="16"/>
  <c r="D7179" i="16"/>
  <c r="C7180" i="16"/>
  <c r="D7180" i="16"/>
  <c r="C7181" i="16"/>
  <c r="D7181" i="16"/>
  <c r="C7182" i="16"/>
  <c r="D7182" i="16"/>
  <c r="C7183" i="16"/>
  <c r="D7183" i="16"/>
  <c r="C7184" i="16"/>
  <c r="D7184" i="16"/>
  <c r="C7185" i="16"/>
  <c r="D7185" i="16"/>
  <c r="C7186" i="16"/>
  <c r="D7186" i="16"/>
  <c r="C7187" i="16"/>
  <c r="D7187" i="16"/>
  <c r="C7188" i="16"/>
  <c r="D7188" i="16"/>
  <c r="C7189" i="16"/>
  <c r="D7189" i="16"/>
  <c r="C7190" i="16"/>
  <c r="D7190" i="16"/>
  <c r="C7191" i="16"/>
  <c r="D7191" i="16"/>
  <c r="C7192" i="16"/>
  <c r="D7192" i="16"/>
  <c r="C7193" i="16"/>
  <c r="D7193" i="16"/>
  <c r="C7194" i="16"/>
  <c r="D7194" i="16"/>
  <c r="C7195" i="16"/>
  <c r="D7195" i="16"/>
  <c r="C7196" i="16"/>
  <c r="D7196" i="16"/>
  <c r="C7197" i="16"/>
  <c r="D7197" i="16"/>
  <c r="C7198" i="16"/>
  <c r="D7198" i="16"/>
  <c r="C7199" i="16"/>
  <c r="D7199" i="16"/>
  <c r="C7200" i="16"/>
  <c r="D7200" i="16"/>
  <c r="C7201" i="16"/>
  <c r="D7201" i="16"/>
  <c r="C7202" i="16"/>
  <c r="D7202" i="16"/>
  <c r="C7203" i="16"/>
  <c r="D7203" i="16"/>
  <c r="C7204" i="16"/>
  <c r="D7204" i="16"/>
  <c r="C7205" i="16"/>
  <c r="D7205" i="16"/>
  <c r="C7206" i="16"/>
  <c r="D7206" i="16"/>
  <c r="C7207" i="16"/>
  <c r="D7207" i="16"/>
  <c r="C7208" i="16"/>
  <c r="D7208" i="16"/>
  <c r="C7209" i="16"/>
  <c r="D7209" i="16"/>
  <c r="C7210" i="16"/>
  <c r="D7210" i="16"/>
  <c r="C7211" i="16"/>
  <c r="D7211" i="16"/>
  <c r="C7212" i="16"/>
  <c r="D7212" i="16"/>
  <c r="C7213" i="16"/>
  <c r="D7213" i="16"/>
  <c r="C7214" i="16"/>
  <c r="D7214" i="16"/>
  <c r="C7215" i="16"/>
  <c r="D7215" i="16"/>
  <c r="C7216" i="16"/>
  <c r="D7216" i="16"/>
  <c r="C7217" i="16"/>
  <c r="D7217" i="16"/>
  <c r="C7218" i="16"/>
  <c r="D7218" i="16"/>
  <c r="C7219" i="16"/>
  <c r="D7219" i="16"/>
  <c r="C7220" i="16"/>
  <c r="D7220" i="16"/>
  <c r="C7221" i="16"/>
  <c r="D7221" i="16"/>
  <c r="C7222" i="16"/>
  <c r="D7222" i="16"/>
  <c r="C7223" i="16"/>
  <c r="D7223" i="16"/>
  <c r="C7224" i="16"/>
  <c r="D7224" i="16"/>
  <c r="C7225" i="16"/>
  <c r="D7225" i="16"/>
  <c r="C7226" i="16"/>
  <c r="D7226" i="16"/>
  <c r="C7227" i="16"/>
  <c r="D7227" i="16"/>
  <c r="C7228" i="16"/>
  <c r="D7228" i="16"/>
  <c r="C7229" i="16"/>
  <c r="D7229" i="16"/>
  <c r="C7230" i="16"/>
  <c r="D7230" i="16"/>
  <c r="C7231" i="16"/>
  <c r="D7231" i="16"/>
  <c r="C7232" i="16"/>
  <c r="D7232" i="16"/>
  <c r="C7233" i="16"/>
  <c r="D7233" i="16"/>
  <c r="C7234" i="16"/>
  <c r="D7234" i="16"/>
  <c r="C7235" i="16"/>
  <c r="D7235" i="16"/>
  <c r="C7236" i="16"/>
  <c r="D7236" i="16"/>
  <c r="C7237" i="16"/>
  <c r="D7237" i="16"/>
  <c r="C7238" i="16"/>
  <c r="D7238" i="16"/>
  <c r="C7239" i="16"/>
  <c r="D7239" i="16"/>
  <c r="C7240" i="16"/>
  <c r="D7240" i="16"/>
  <c r="C7241" i="16"/>
  <c r="D7241" i="16"/>
  <c r="C7242" i="16"/>
  <c r="D7242" i="16"/>
  <c r="C7243" i="16"/>
  <c r="D7243" i="16"/>
  <c r="C7244" i="16"/>
  <c r="D7244" i="16"/>
  <c r="C7245" i="16"/>
  <c r="D7245" i="16"/>
  <c r="C7246" i="16"/>
  <c r="D7246" i="16"/>
  <c r="C7247" i="16"/>
  <c r="D7247" i="16"/>
  <c r="C7248" i="16"/>
  <c r="D7248" i="16"/>
  <c r="C7249" i="16"/>
  <c r="D7249" i="16"/>
  <c r="C7250" i="16"/>
  <c r="D7250" i="16"/>
  <c r="C7251" i="16"/>
  <c r="D7251" i="16"/>
  <c r="C7252" i="16"/>
  <c r="D7252" i="16"/>
  <c r="C7253" i="16"/>
  <c r="D7253" i="16"/>
  <c r="C7254" i="16"/>
  <c r="D7254" i="16"/>
  <c r="C7255" i="16"/>
  <c r="D7255" i="16"/>
  <c r="C7256" i="16"/>
  <c r="D7256" i="16"/>
  <c r="C7257" i="16"/>
  <c r="D7257" i="16"/>
  <c r="C7258" i="16"/>
  <c r="D7258" i="16"/>
  <c r="C7259" i="16"/>
  <c r="D7259" i="16"/>
  <c r="C7260" i="16"/>
  <c r="D7260" i="16"/>
  <c r="C7261" i="16"/>
  <c r="D7261" i="16"/>
  <c r="C7262" i="16"/>
  <c r="D7262" i="16"/>
  <c r="C7263" i="16"/>
  <c r="D7263" i="16"/>
  <c r="C7264" i="16"/>
  <c r="D7264" i="16"/>
  <c r="C7265" i="16"/>
  <c r="D7265" i="16"/>
  <c r="C7266" i="16"/>
  <c r="D7266" i="16"/>
  <c r="C7267" i="16"/>
  <c r="D7267" i="16"/>
  <c r="C7268" i="16"/>
  <c r="D7268" i="16"/>
  <c r="C7269" i="16"/>
  <c r="D7269" i="16"/>
  <c r="C7270" i="16"/>
  <c r="D7270" i="16"/>
  <c r="C7271" i="16"/>
  <c r="D7271" i="16"/>
  <c r="C7272" i="16"/>
  <c r="D7272" i="16"/>
  <c r="C7273" i="16"/>
  <c r="D7273" i="16"/>
  <c r="C7274" i="16"/>
  <c r="D7274" i="16"/>
  <c r="C7275" i="16"/>
  <c r="D7275" i="16"/>
  <c r="C7276" i="16"/>
  <c r="D7276" i="16"/>
  <c r="C7277" i="16"/>
  <c r="D7277" i="16"/>
  <c r="C7278" i="16"/>
  <c r="D7278" i="16"/>
  <c r="C7279" i="16"/>
  <c r="D7279" i="16"/>
  <c r="C7280" i="16"/>
  <c r="D7280" i="16"/>
  <c r="C7281" i="16"/>
  <c r="D7281" i="16"/>
  <c r="C7282" i="16"/>
  <c r="D7282" i="16"/>
  <c r="C7283" i="16"/>
  <c r="D7283" i="16"/>
  <c r="C7284" i="16"/>
  <c r="D7284" i="16"/>
  <c r="C7285" i="16"/>
  <c r="D7285" i="16"/>
  <c r="C7286" i="16"/>
  <c r="D7286" i="16"/>
  <c r="C7287" i="16"/>
  <c r="D7287" i="16"/>
  <c r="C7288" i="16"/>
  <c r="D7288" i="16"/>
  <c r="C7289" i="16"/>
  <c r="D7289" i="16"/>
  <c r="C7290" i="16"/>
  <c r="D7290" i="16"/>
  <c r="C7291" i="16"/>
  <c r="D7291" i="16"/>
  <c r="C7292" i="16"/>
  <c r="D7292" i="16"/>
  <c r="C7293" i="16"/>
  <c r="D7293" i="16"/>
  <c r="C7294" i="16"/>
  <c r="D7294" i="16"/>
  <c r="C7295" i="16"/>
  <c r="D7295" i="16"/>
  <c r="C7296" i="16"/>
  <c r="D7296" i="16"/>
  <c r="C7297" i="16"/>
  <c r="D7297" i="16"/>
  <c r="C7298" i="16"/>
  <c r="D7298" i="16"/>
  <c r="C7299" i="16"/>
  <c r="D7299" i="16"/>
  <c r="C7300" i="16"/>
  <c r="D7300" i="16"/>
  <c r="C7301" i="16"/>
  <c r="D7301" i="16"/>
  <c r="C7302" i="16"/>
  <c r="D7302" i="16"/>
  <c r="C7303" i="16"/>
  <c r="D7303" i="16"/>
  <c r="C7304" i="16"/>
  <c r="D7304" i="16"/>
  <c r="C7305" i="16"/>
  <c r="D7305" i="16"/>
  <c r="C7306" i="16"/>
  <c r="D7306" i="16"/>
  <c r="C7307" i="16"/>
  <c r="D7307" i="16"/>
  <c r="C7308" i="16"/>
  <c r="D7308" i="16"/>
  <c r="C7309" i="16"/>
  <c r="D7309" i="16"/>
  <c r="C7310" i="16"/>
  <c r="D7310" i="16"/>
  <c r="C7311" i="16"/>
  <c r="D7311" i="16"/>
  <c r="C7312" i="16"/>
  <c r="D7312" i="16"/>
  <c r="C7313" i="16"/>
  <c r="D7313" i="16"/>
  <c r="C7314" i="16"/>
  <c r="D7314" i="16"/>
  <c r="C7315" i="16"/>
  <c r="D7315" i="16"/>
  <c r="C7316" i="16"/>
  <c r="D7316" i="16"/>
  <c r="C7317" i="16"/>
  <c r="D7317" i="16"/>
  <c r="C7318" i="16"/>
  <c r="D7318" i="16"/>
  <c r="C7319" i="16"/>
  <c r="D7319" i="16"/>
  <c r="C7320" i="16"/>
  <c r="D7320" i="16"/>
  <c r="C7321" i="16"/>
  <c r="D7321" i="16"/>
  <c r="C7322" i="16"/>
  <c r="D7322" i="16"/>
  <c r="C7323" i="16"/>
  <c r="D7323" i="16"/>
  <c r="C7324" i="16"/>
  <c r="D7324" i="16"/>
  <c r="C7325" i="16"/>
  <c r="D7325" i="16"/>
  <c r="C7326" i="16"/>
  <c r="D7326" i="16"/>
  <c r="C7327" i="16"/>
  <c r="D7327" i="16"/>
  <c r="C7328" i="16"/>
  <c r="D7328" i="16"/>
  <c r="C7329" i="16"/>
  <c r="D7329" i="16"/>
  <c r="C7330" i="16"/>
  <c r="D7330" i="16"/>
  <c r="C7331" i="16"/>
  <c r="D7331" i="16"/>
  <c r="C7332" i="16"/>
  <c r="D7332" i="16"/>
  <c r="C7333" i="16"/>
  <c r="D7333" i="16"/>
  <c r="C7334" i="16"/>
  <c r="D7334" i="16"/>
  <c r="C7335" i="16"/>
  <c r="D7335" i="16"/>
  <c r="C7336" i="16"/>
  <c r="D7336" i="16"/>
  <c r="C7337" i="16"/>
  <c r="D7337" i="16"/>
  <c r="C7338" i="16"/>
  <c r="D7338" i="16"/>
  <c r="C7339" i="16"/>
  <c r="D7339" i="16"/>
  <c r="C7340" i="16"/>
  <c r="D7340" i="16"/>
  <c r="C7341" i="16"/>
  <c r="D7341" i="16"/>
  <c r="C7342" i="16"/>
  <c r="D7342" i="16"/>
  <c r="C7343" i="16"/>
  <c r="D7343" i="16"/>
  <c r="C7344" i="16"/>
  <c r="D7344" i="16"/>
  <c r="C7345" i="16"/>
  <c r="D7345" i="16"/>
  <c r="C7346" i="16"/>
  <c r="D7346" i="16"/>
  <c r="C7347" i="16"/>
  <c r="D7347" i="16"/>
  <c r="C7348" i="16"/>
  <c r="D7348" i="16"/>
  <c r="C7349" i="16"/>
  <c r="D7349" i="16"/>
  <c r="C7350" i="16"/>
  <c r="D7350" i="16"/>
  <c r="C7351" i="16"/>
  <c r="D7351" i="16"/>
  <c r="C7352" i="16"/>
  <c r="D7352" i="16"/>
  <c r="C7353" i="16"/>
  <c r="D7353" i="16"/>
  <c r="C7354" i="16"/>
  <c r="D7354" i="16"/>
  <c r="C7355" i="16"/>
  <c r="D7355" i="16"/>
  <c r="C7356" i="16"/>
  <c r="D7356" i="16"/>
  <c r="C7357" i="16"/>
  <c r="D7357" i="16"/>
  <c r="C7358" i="16"/>
  <c r="D7358" i="16"/>
  <c r="C7359" i="16"/>
  <c r="D7359" i="16"/>
  <c r="C7360" i="16"/>
  <c r="D7360" i="16"/>
  <c r="C7361" i="16"/>
  <c r="D7361" i="16"/>
  <c r="C7362" i="16"/>
  <c r="D7362" i="16"/>
  <c r="C7363" i="16"/>
  <c r="D7363" i="16"/>
  <c r="C7364" i="16"/>
  <c r="D7364" i="16"/>
  <c r="C7365" i="16"/>
  <c r="D7365" i="16"/>
  <c r="C7366" i="16"/>
  <c r="D7366" i="16"/>
  <c r="C7367" i="16"/>
  <c r="D7367" i="16"/>
  <c r="C7368" i="16"/>
  <c r="D7368" i="16"/>
  <c r="C7369" i="16"/>
  <c r="D7369" i="16"/>
  <c r="C7370" i="16"/>
  <c r="D7370" i="16"/>
  <c r="C7371" i="16"/>
  <c r="D7371" i="16"/>
  <c r="C7372" i="16"/>
  <c r="D7372" i="16"/>
  <c r="C7373" i="16"/>
  <c r="D7373" i="16"/>
  <c r="C7374" i="16"/>
  <c r="D7374" i="16"/>
  <c r="C7375" i="16"/>
  <c r="D7375" i="16"/>
  <c r="C7376" i="16"/>
  <c r="D7376" i="16"/>
  <c r="C7377" i="16"/>
  <c r="D7377" i="16"/>
  <c r="C7378" i="16"/>
  <c r="D7378" i="16"/>
  <c r="C7379" i="16"/>
  <c r="D7379" i="16"/>
  <c r="C7380" i="16"/>
  <c r="D7380" i="16"/>
  <c r="C7381" i="16"/>
  <c r="D7381" i="16"/>
  <c r="C7382" i="16"/>
  <c r="D7382" i="16"/>
  <c r="C7383" i="16"/>
  <c r="D7383" i="16"/>
  <c r="C7384" i="16"/>
  <c r="D7384" i="16"/>
  <c r="C7385" i="16"/>
  <c r="D7385" i="16"/>
  <c r="C7386" i="16"/>
  <c r="D7386" i="16"/>
  <c r="C7387" i="16"/>
  <c r="D7387" i="16"/>
  <c r="C7388" i="16"/>
  <c r="D7388" i="16"/>
  <c r="C7389" i="16"/>
  <c r="D7389" i="16"/>
  <c r="C7390" i="16"/>
  <c r="D7390" i="16"/>
  <c r="C7391" i="16"/>
  <c r="D7391" i="16"/>
  <c r="C7392" i="16"/>
  <c r="D7392" i="16"/>
  <c r="C7393" i="16"/>
  <c r="D7393" i="16"/>
  <c r="C7394" i="16"/>
  <c r="D7394" i="16"/>
  <c r="C7395" i="16"/>
  <c r="D7395" i="16"/>
  <c r="C7396" i="16"/>
  <c r="D7396" i="16"/>
  <c r="C7397" i="16"/>
  <c r="D7397" i="16"/>
  <c r="C7398" i="16"/>
  <c r="D7398" i="16"/>
  <c r="C7399" i="16"/>
  <c r="D7399" i="16"/>
  <c r="C7400" i="16"/>
  <c r="D7400" i="16"/>
  <c r="C7401" i="16"/>
  <c r="D7401" i="16"/>
  <c r="C7402" i="16"/>
  <c r="D7402" i="16"/>
  <c r="C7403" i="16"/>
  <c r="D7403" i="16"/>
  <c r="C7404" i="16"/>
  <c r="D7404" i="16"/>
  <c r="C7405" i="16"/>
  <c r="D7405" i="16"/>
  <c r="C7406" i="16"/>
  <c r="D7406" i="16"/>
  <c r="C7407" i="16"/>
  <c r="D7407" i="16"/>
  <c r="C7408" i="16"/>
  <c r="D7408" i="16"/>
  <c r="C7409" i="16"/>
  <c r="D7409" i="16"/>
  <c r="C7410" i="16"/>
  <c r="D7410" i="16"/>
  <c r="C7411" i="16"/>
  <c r="D7411" i="16"/>
  <c r="C7412" i="16"/>
  <c r="D7412" i="16"/>
  <c r="C7413" i="16"/>
  <c r="D7413" i="16"/>
  <c r="C7414" i="16"/>
  <c r="D7414" i="16"/>
  <c r="C7415" i="16"/>
  <c r="D7415" i="16"/>
  <c r="C7416" i="16"/>
  <c r="D7416" i="16"/>
  <c r="C7417" i="16"/>
  <c r="D7417" i="16"/>
  <c r="C7418" i="16"/>
  <c r="D7418" i="16"/>
  <c r="C7419" i="16"/>
  <c r="D7419" i="16"/>
  <c r="C7420" i="16"/>
  <c r="D7420" i="16"/>
  <c r="C7421" i="16"/>
  <c r="D7421" i="16"/>
  <c r="C7422" i="16"/>
  <c r="D7422" i="16"/>
  <c r="C7423" i="16"/>
  <c r="D7423" i="16"/>
  <c r="C7424" i="16"/>
  <c r="D7424" i="16"/>
  <c r="C7425" i="16"/>
  <c r="D7425" i="16"/>
  <c r="C7426" i="16"/>
  <c r="D7426" i="16"/>
  <c r="C7427" i="16"/>
  <c r="D7427" i="16"/>
  <c r="C7428" i="16"/>
  <c r="D7428" i="16"/>
  <c r="C7429" i="16"/>
  <c r="D7429" i="16"/>
  <c r="C7430" i="16"/>
  <c r="D7430" i="16"/>
  <c r="C7431" i="16"/>
  <c r="D7431" i="16"/>
  <c r="C7432" i="16"/>
  <c r="D7432" i="16"/>
  <c r="C7433" i="16"/>
  <c r="D7433" i="16"/>
  <c r="C7434" i="16"/>
  <c r="D7434" i="16"/>
  <c r="C7435" i="16"/>
  <c r="D7435" i="16"/>
  <c r="C7436" i="16"/>
  <c r="D7436" i="16"/>
  <c r="C7437" i="16"/>
  <c r="D7437" i="16"/>
  <c r="C7438" i="16"/>
  <c r="D7438" i="16"/>
  <c r="C7439" i="16"/>
  <c r="D7439" i="16"/>
  <c r="C7440" i="16"/>
  <c r="D7440" i="16"/>
  <c r="C7441" i="16"/>
  <c r="D7441" i="16"/>
  <c r="C7442" i="16"/>
  <c r="D7442" i="16"/>
  <c r="C7443" i="16"/>
  <c r="D7443" i="16"/>
  <c r="C7444" i="16"/>
  <c r="D7444" i="16"/>
  <c r="C7445" i="16"/>
  <c r="D7445" i="16"/>
  <c r="C7446" i="16"/>
  <c r="D7446" i="16"/>
  <c r="C7447" i="16"/>
  <c r="D7447" i="16"/>
  <c r="C7448" i="16"/>
  <c r="D7448" i="16"/>
  <c r="C7449" i="16"/>
  <c r="D7449" i="16"/>
  <c r="C7450" i="16"/>
  <c r="D7450" i="16"/>
  <c r="C7451" i="16"/>
  <c r="D7451" i="16"/>
  <c r="C7452" i="16"/>
  <c r="D7452" i="16"/>
  <c r="C7453" i="16"/>
  <c r="D7453" i="16"/>
  <c r="C7454" i="16"/>
  <c r="D7454" i="16"/>
  <c r="C7455" i="16"/>
  <c r="D7455" i="16"/>
  <c r="C7456" i="16"/>
  <c r="D7456" i="16"/>
  <c r="C7457" i="16"/>
  <c r="D7457" i="16"/>
  <c r="C7458" i="16"/>
  <c r="D7458" i="16"/>
  <c r="C7459" i="16"/>
  <c r="D7459" i="16"/>
  <c r="C7460" i="16"/>
  <c r="D7460" i="16"/>
  <c r="C7461" i="16"/>
  <c r="D7461" i="16"/>
  <c r="C7462" i="16"/>
  <c r="D7462" i="16"/>
  <c r="C7463" i="16"/>
  <c r="D7463" i="16"/>
  <c r="C7464" i="16"/>
  <c r="D7464" i="16"/>
  <c r="C7465" i="16"/>
  <c r="D7465" i="16"/>
  <c r="C7466" i="16"/>
  <c r="D7466" i="16"/>
  <c r="C7467" i="16"/>
  <c r="D7467" i="16"/>
  <c r="C7468" i="16"/>
  <c r="D7468" i="16"/>
  <c r="C7469" i="16"/>
  <c r="D7469" i="16"/>
  <c r="C7470" i="16"/>
  <c r="D7470" i="16"/>
  <c r="C7471" i="16"/>
  <c r="D7471" i="16"/>
  <c r="C7472" i="16"/>
  <c r="D7472" i="16"/>
  <c r="C7473" i="16"/>
  <c r="D7473" i="16"/>
  <c r="C7474" i="16"/>
  <c r="D7474" i="16"/>
  <c r="C7475" i="16"/>
  <c r="D7475" i="16"/>
  <c r="C7476" i="16"/>
  <c r="D7476" i="16"/>
  <c r="C7477" i="16"/>
  <c r="D7477" i="16"/>
  <c r="C7478" i="16"/>
  <c r="D7478" i="16"/>
  <c r="C7479" i="16"/>
  <c r="D7479" i="16"/>
  <c r="C7480" i="16"/>
  <c r="D7480" i="16"/>
  <c r="C7481" i="16"/>
  <c r="D7481" i="16"/>
  <c r="C7482" i="16"/>
  <c r="D7482" i="16"/>
  <c r="C7483" i="16"/>
  <c r="D7483" i="16"/>
  <c r="C7484" i="16"/>
  <c r="D7484" i="16"/>
  <c r="C7485" i="16"/>
  <c r="D7485" i="16"/>
  <c r="C7486" i="16"/>
  <c r="D7486" i="16"/>
  <c r="C7487" i="16"/>
  <c r="D7487" i="16"/>
  <c r="C7488" i="16"/>
  <c r="D7488" i="16"/>
  <c r="C7489" i="16"/>
  <c r="D7489" i="16"/>
  <c r="C7490" i="16"/>
  <c r="D7490" i="16"/>
  <c r="C7491" i="16"/>
  <c r="D7491" i="16"/>
  <c r="C7492" i="16"/>
  <c r="D7492" i="16"/>
  <c r="C7493" i="16"/>
  <c r="D7493" i="16"/>
  <c r="C7494" i="16"/>
  <c r="D7494" i="16"/>
  <c r="C7495" i="16"/>
  <c r="D7495" i="16"/>
  <c r="C7496" i="16"/>
  <c r="D7496" i="16"/>
  <c r="C7497" i="16"/>
  <c r="D7497" i="16"/>
  <c r="C7498" i="16"/>
  <c r="D7498" i="16"/>
  <c r="C7499" i="16"/>
  <c r="D7499" i="16"/>
  <c r="C7500" i="16"/>
  <c r="D7500" i="16"/>
  <c r="C7501" i="16"/>
  <c r="D7501" i="16"/>
  <c r="C7502" i="16"/>
  <c r="D7502" i="16"/>
  <c r="C7503" i="16"/>
  <c r="D7503" i="16"/>
  <c r="C7504" i="16"/>
  <c r="D7504" i="16"/>
  <c r="C7505" i="16"/>
  <c r="D7505" i="16"/>
  <c r="C7506" i="16"/>
  <c r="D7506" i="16"/>
  <c r="C7507" i="16"/>
  <c r="D7507" i="16"/>
  <c r="C7508" i="16"/>
  <c r="D7508" i="16"/>
  <c r="C7509" i="16"/>
  <c r="D7509" i="16"/>
  <c r="C7510" i="16"/>
  <c r="D7510" i="16"/>
  <c r="C7511" i="16"/>
  <c r="D7511" i="16"/>
  <c r="C7512" i="16"/>
  <c r="D7512" i="16"/>
  <c r="C7513" i="16"/>
  <c r="D7513" i="16"/>
  <c r="C7514" i="16"/>
  <c r="D7514" i="16"/>
  <c r="C7515" i="16"/>
  <c r="D7515" i="16"/>
  <c r="C7516" i="16"/>
  <c r="D7516" i="16"/>
  <c r="C7517" i="16"/>
  <c r="D7517" i="16"/>
  <c r="C7518" i="16"/>
  <c r="D7518" i="16"/>
  <c r="C7519" i="16"/>
  <c r="D7519" i="16"/>
  <c r="C7520" i="16"/>
  <c r="D7520" i="16"/>
  <c r="C7521" i="16"/>
  <c r="D7521" i="16"/>
  <c r="C7522" i="16"/>
  <c r="D7522" i="16"/>
  <c r="C7523" i="16"/>
  <c r="D7523" i="16"/>
  <c r="C7524" i="16"/>
  <c r="D7524" i="16"/>
  <c r="C7525" i="16"/>
  <c r="D7525" i="16"/>
  <c r="C7526" i="16"/>
  <c r="D7526" i="16"/>
  <c r="C7527" i="16"/>
  <c r="D7527" i="16"/>
  <c r="C7528" i="16"/>
  <c r="D7528" i="16"/>
  <c r="C7529" i="16"/>
  <c r="D7529" i="16"/>
  <c r="C7530" i="16"/>
  <c r="D7530" i="16"/>
  <c r="C7531" i="16"/>
  <c r="D7531" i="16"/>
  <c r="C7532" i="16"/>
  <c r="D7532" i="16"/>
  <c r="C7533" i="16"/>
  <c r="D7533" i="16"/>
  <c r="C7534" i="16"/>
  <c r="D7534" i="16"/>
  <c r="C7535" i="16"/>
  <c r="D7535" i="16"/>
  <c r="C7536" i="16"/>
  <c r="D7536" i="16"/>
  <c r="C7537" i="16"/>
  <c r="D7537" i="16"/>
  <c r="C7538" i="16"/>
  <c r="D7538" i="16"/>
  <c r="C7539" i="16"/>
  <c r="D7539" i="16"/>
  <c r="C7540" i="16"/>
  <c r="D7540" i="16"/>
  <c r="C7541" i="16"/>
  <c r="D7541" i="16"/>
  <c r="C7542" i="16"/>
  <c r="D7542" i="16"/>
  <c r="C7543" i="16"/>
  <c r="D7543" i="16"/>
  <c r="C7544" i="16"/>
  <c r="D7544" i="16"/>
  <c r="C7545" i="16"/>
  <c r="D7545" i="16"/>
  <c r="C7546" i="16"/>
  <c r="D7546" i="16"/>
  <c r="C7547" i="16"/>
  <c r="D7547" i="16"/>
  <c r="C7548" i="16"/>
  <c r="D7548" i="16"/>
  <c r="C7549" i="16"/>
  <c r="D7549" i="16"/>
  <c r="C7550" i="16"/>
  <c r="D7550" i="16"/>
  <c r="C7551" i="16"/>
  <c r="D7551" i="16"/>
  <c r="C7552" i="16"/>
  <c r="D7552" i="16"/>
  <c r="C7553" i="16"/>
  <c r="D7553" i="16"/>
  <c r="C7554" i="16"/>
  <c r="D7554" i="16"/>
  <c r="C7555" i="16"/>
  <c r="D7555" i="16"/>
  <c r="C7556" i="16"/>
  <c r="D7556" i="16"/>
  <c r="C7557" i="16"/>
  <c r="D7557" i="16"/>
  <c r="C7558" i="16"/>
  <c r="D7558" i="16"/>
  <c r="C7559" i="16"/>
  <c r="D7559" i="16"/>
  <c r="C7560" i="16"/>
  <c r="D7560" i="16"/>
  <c r="C7561" i="16"/>
  <c r="D7561" i="16"/>
  <c r="C7562" i="16"/>
  <c r="D7562" i="16"/>
  <c r="C7563" i="16"/>
  <c r="D7563" i="16"/>
  <c r="C7564" i="16"/>
  <c r="D7564" i="16"/>
  <c r="C7565" i="16"/>
  <c r="D7565" i="16"/>
  <c r="C7566" i="16"/>
  <c r="D7566" i="16"/>
  <c r="C7567" i="16"/>
  <c r="D7567" i="16"/>
  <c r="C7568" i="16"/>
  <c r="D7568" i="16"/>
  <c r="C7569" i="16"/>
  <c r="D7569" i="16"/>
  <c r="C7570" i="16"/>
  <c r="D7570" i="16"/>
  <c r="C7571" i="16"/>
  <c r="D7571" i="16"/>
  <c r="C7572" i="16"/>
  <c r="D7572" i="16"/>
  <c r="C7573" i="16"/>
  <c r="D7573" i="16"/>
  <c r="C7574" i="16"/>
  <c r="D7574" i="16"/>
  <c r="C7575" i="16"/>
  <c r="D7575" i="16"/>
  <c r="C7576" i="16"/>
  <c r="D7576" i="16"/>
  <c r="C7577" i="16"/>
  <c r="D7577" i="16"/>
  <c r="C7578" i="16"/>
  <c r="D7578" i="16"/>
  <c r="C7579" i="16"/>
  <c r="D7579" i="16"/>
  <c r="C7580" i="16"/>
  <c r="D7580" i="16"/>
  <c r="C7581" i="16"/>
  <c r="D7581" i="16"/>
  <c r="C7582" i="16"/>
  <c r="D7582" i="16"/>
  <c r="C7583" i="16"/>
  <c r="D7583" i="16"/>
  <c r="C7584" i="16"/>
  <c r="D7584" i="16"/>
  <c r="C7585" i="16"/>
  <c r="D7585" i="16"/>
  <c r="C7586" i="16"/>
  <c r="D7586" i="16"/>
  <c r="C7587" i="16"/>
  <c r="D7587" i="16"/>
  <c r="C7588" i="16"/>
  <c r="D7588" i="16"/>
  <c r="C7589" i="16"/>
  <c r="D7589" i="16"/>
  <c r="C7590" i="16"/>
  <c r="D7590" i="16"/>
  <c r="C7591" i="16"/>
  <c r="D7591" i="16"/>
  <c r="C7592" i="16"/>
  <c r="D7592" i="16"/>
  <c r="C7593" i="16"/>
  <c r="D7593" i="16"/>
  <c r="C7594" i="16"/>
  <c r="D7594" i="16"/>
  <c r="C7595" i="16"/>
  <c r="D7595" i="16"/>
  <c r="C7596" i="16"/>
  <c r="D7596" i="16"/>
  <c r="C7597" i="16"/>
  <c r="D7597" i="16"/>
  <c r="C7598" i="16"/>
  <c r="D7598" i="16"/>
  <c r="C7599" i="16"/>
  <c r="D7599" i="16"/>
  <c r="C7600" i="16"/>
  <c r="D7600" i="16"/>
  <c r="C7601" i="16"/>
  <c r="D7601" i="16"/>
  <c r="C7602" i="16"/>
  <c r="D7602" i="16"/>
  <c r="C7603" i="16"/>
  <c r="D7603" i="16"/>
  <c r="C7604" i="16"/>
  <c r="D7604" i="16"/>
  <c r="C7605" i="16"/>
  <c r="D7605" i="16"/>
  <c r="C7606" i="16"/>
  <c r="D7606" i="16"/>
  <c r="C7607" i="16"/>
  <c r="D7607" i="16"/>
  <c r="C7608" i="16"/>
  <c r="D7608" i="16"/>
  <c r="C7609" i="16"/>
  <c r="D7609" i="16"/>
  <c r="C7610" i="16"/>
  <c r="D7610" i="16"/>
  <c r="C7611" i="16"/>
  <c r="D7611" i="16"/>
  <c r="C7612" i="16"/>
  <c r="D7612" i="16"/>
  <c r="C7613" i="16"/>
  <c r="D7613" i="16"/>
  <c r="C7614" i="16"/>
  <c r="D7614" i="16"/>
  <c r="C7615" i="16"/>
  <c r="D7615" i="16"/>
  <c r="C7616" i="16"/>
  <c r="D7616" i="16"/>
  <c r="C7617" i="16"/>
  <c r="D7617" i="16"/>
  <c r="C7618" i="16"/>
  <c r="D7618" i="16"/>
  <c r="C7619" i="16"/>
  <c r="D7619" i="16"/>
  <c r="C7620" i="16"/>
  <c r="D7620" i="16"/>
  <c r="C7621" i="16"/>
  <c r="D7621" i="16"/>
  <c r="C7622" i="16"/>
  <c r="D7622" i="16"/>
  <c r="C7623" i="16"/>
  <c r="D7623" i="16"/>
  <c r="C7624" i="16"/>
  <c r="D7624" i="16"/>
  <c r="C7625" i="16"/>
  <c r="D7625" i="16"/>
  <c r="C7626" i="16"/>
  <c r="D7626" i="16"/>
  <c r="C7627" i="16"/>
  <c r="D7627" i="16"/>
  <c r="C7628" i="16"/>
  <c r="D7628" i="16"/>
  <c r="C7629" i="16"/>
  <c r="D7629" i="16"/>
  <c r="C7630" i="16"/>
  <c r="D7630" i="16"/>
  <c r="C7631" i="16"/>
  <c r="D7631" i="16"/>
  <c r="C7632" i="16"/>
  <c r="D7632" i="16"/>
  <c r="C7633" i="16"/>
  <c r="D7633" i="16"/>
  <c r="C7634" i="16"/>
  <c r="D7634" i="16"/>
  <c r="C7635" i="16"/>
  <c r="D7635" i="16"/>
  <c r="C7636" i="16"/>
  <c r="D7636" i="16"/>
  <c r="C7637" i="16"/>
  <c r="D7637" i="16"/>
  <c r="C7638" i="16"/>
  <c r="D7638" i="16"/>
  <c r="C7639" i="16"/>
  <c r="D7639" i="16"/>
  <c r="C7640" i="16"/>
  <c r="D7640" i="16"/>
  <c r="C7641" i="16"/>
  <c r="D7641" i="16"/>
  <c r="C7642" i="16"/>
  <c r="D7642" i="16"/>
  <c r="C7643" i="16"/>
  <c r="D7643" i="16"/>
  <c r="C7644" i="16"/>
  <c r="D7644" i="16"/>
  <c r="C7645" i="16"/>
  <c r="D7645" i="16"/>
  <c r="C7646" i="16"/>
  <c r="D7646" i="16"/>
  <c r="C7647" i="16"/>
  <c r="D7647" i="16"/>
  <c r="C7648" i="16"/>
  <c r="D7648" i="16"/>
  <c r="C7649" i="16"/>
  <c r="D7649" i="16"/>
  <c r="C7650" i="16"/>
  <c r="D7650" i="16"/>
  <c r="C7651" i="16"/>
  <c r="D7651" i="16"/>
  <c r="C7652" i="16"/>
  <c r="D7652" i="16"/>
  <c r="C7653" i="16"/>
  <c r="D7653" i="16"/>
  <c r="C7654" i="16"/>
  <c r="D7654" i="16"/>
  <c r="C7655" i="16"/>
  <c r="D7655" i="16"/>
  <c r="C7656" i="16"/>
  <c r="D7656" i="16"/>
  <c r="C7657" i="16"/>
  <c r="D7657" i="16"/>
  <c r="C7658" i="16"/>
  <c r="D7658" i="16"/>
  <c r="C7659" i="16"/>
  <c r="D7659" i="16"/>
  <c r="C7660" i="16"/>
  <c r="D7660" i="16"/>
  <c r="C7661" i="16"/>
  <c r="D7661" i="16"/>
  <c r="C7662" i="16"/>
  <c r="D7662" i="16"/>
  <c r="C7663" i="16"/>
  <c r="D7663" i="16"/>
  <c r="C7664" i="16"/>
  <c r="D7664" i="16"/>
  <c r="C7665" i="16"/>
  <c r="D7665" i="16"/>
  <c r="C7666" i="16"/>
  <c r="D7666" i="16"/>
  <c r="C7667" i="16"/>
  <c r="D7667" i="16"/>
  <c r="C7668" i="16"/>
  <c r="D7668" i="16"/>
  <c r="C7669" i="16"/>
  <c r="D7669" i="16"/>
  <c r="C7670" i="16"/>
  <c r="D7670" i="16"/>
  <c r="C7671" i="16"/>
  <c r="D7671" i="16"/>
  <c r="C7672" i="16"/>
  <c r="D7672" i="16"/>
  <c r="C7673" i="16"/>
  <c r="D7673" i="16"/>
  <c r="C7674" i="16"/>
  <c r="D7674" i="16"/>
  <c r="C7675" i="16"/>
  <c r="D7675" i="16"/>
  <c r="C7676" i="16"/>
  <c r="D7676" i="16"/>
  <c r="C7677" i="16"/>
  <c r="D7677" i="16"/>
  <c r="C7678" i="16"/>
  <c r="D7678" i="16"/>
  <c r="C7679" i="16"/>
  <c r="D7679" i="16"/>
  <c r="C7680" i="16"/>
  <c r="D7680" i="16"/>
  <c r="C7681" i="16"/>
  <c r="D7681" i="16"/>
  <c r="C7682" i="16"/>
  <c r="D7682" i="16"/>
  <c r="C7683" i="16"/>
  <c r="D7683" i="16"/>
  <c r="C7684" i="16"/>
  <c r="D7684" i="16"/>
  <c r="C7685" i="16"/>
  <c r="D7685" i="16"/>
  <c r="C7686" i="16"/>
  <c r="D7686" i="16"/>
  <c r="C7687" i="16"/>
  <c r="D7687" i="16"/>
  <c r="C7688" i="16"/>
  <c r="D7688" i="16"/>
  <c r="C7689" i="16"/>
  <c r="D7689" i="16"/>
  <c r="C7690" i="16"/>
  <c r="D7690" i="16"/>
  <c r="C7691" i="16"/>
  <c r="D7691" i="16"/>
  <c r="C7692" i="16"/>
  <c r="D7692" i="16"/>
  <c r="C7693" i="16"/>
  <c r="D7693" i="16"/>
  <c r="C7694" i="16"/>
  <c r="D7694" i="16"/>
  <c r="C7695" i="16"/>
  <c r="D7695" i="16"/>
  <c r="C7696" i="16"/>
  <c r="D7696" i="16"/>
  <c r="C7697" i="16"/>
  <c r="D7697" i="16"/>
  <c r="C7698" i="16"/>
  <c r="D7698" i="16"/>
  <c r="C7699" i="16"/>
  <c r="D7699" i="16"/>
  <c r="C7700" i="16"/>
  <c r="D7700" i="16"/>
  <c r="C7701" i="16"/>
  <c r="D7701" i="16"/>
  <c r="C7702" i="16"/>
  <c r="D7702" i="16"/>
  <c r="C7703" i="16"/>
  <c r="D7703" i="16"/>
  <c r="C7704" i="16"/>
  <c r="D7704" i="16"/>
  <c r="C7705" i="16"/>
  <c r="D7705" i="16"/>
  <c r="C7706" i="16"/>
  <c r="D7706" i="16"/>
  <c r="C7707" i="16"/>
  <c r="D7707" i="16"/>
  <c r="C7708" i="16"/>
  <c r="D7708" i="16"/>
  <c r="C7709" i="16"/>
  <c r="D7709" i="16"/>
  <c r="C7710" i="16"/>
  <c r="D7710" i="16"/>
  <c r="C7711" i="16"/>
  <c r="D7711" i="16"/>
  <c r="C7712" i="16"/>
  <c r="D7712" i="16"/>
  <c r="C7713" i="16"/>
  <c r="D7713" i="16"/>
  <c r="C7714" i="16"/>
  <c r="D7714" i="16"/>
  <c r="C7715" i="16"/>
  <c r="D7715" i="16"/>
  <c r="C7716" i="16"/>
  <c r="D7716" i="16"/>
  <c r="C7717" i="16"/>
  <c r="D7717" i="16"/>
  <c r="C7718" i="16"/>
  <c r="D7718" i="16"/>
  <c r="C7719" i="16"/>
  <c r="D7719" i="16"/>
  <c r="C7720" i="16"/>
  <c r="D7720" i="16"/>
  <c r="C7721" i="16"/>
  <c r="D7721" i="16"/>
  <c r="C7722" i="16"/>
  <c r="D7722" i="16"/>
  <c r="C7723" i="16"/>
  <c r="D7723" i="16"/>
  <c r="C7724" i="16"/>
  <c r="D7724" i="16"/>
  <c r="C7725" i="16"/>
  <c r="D7725" i="16"/>
  <c r="C7726" i="16"/>
  <c r="D7726" i="16"/>
  <c r="C7727" i="16"/>
  <c r="D7727" i="16"/>
  <c r="C7728" i="16"/>
  <c r="D7728" i="16"/>
  <c r="C7729" i="16"/>
  <c r="D7729" i="16"/>
  <c r="C7730" i="16"/>
  <c r="D7730" i="16"/>
  <c r="C7731" i="16"/>
  <c r="D7731" i="16"/>
  <c r="C7732" i="16"/>
  <c r="D7732" i="16"/>
  <c r="C7733" i="16"/>
  <c r="D7733" i="16"/>
  <c r="C7734" i="16"/>
  <c r="D7734" i="16"/>
  <c r="C7735" i="16"/>
  <c r="D7735" i="16"/>
  <c r="C7736" i="16"/>
  <c r="D7736" i="16"/>
  <c r="C7737" i="16"/>
  <c r="D7737" i="16"/>
  <c r="C7738" i="16"/>
  <c r="D7738" i="16"/>
  <c r="C7739" i="16"/>
  <c r="D7739" i="16"/>
  <c r="C7740" i="16"/>
  <c r="D7740" i="16"/>
  <c r="C7741" i="16"/>
  <c r="D7741" i="16"/>
  <c r="C7742" i="16"/>
  <c r="D7742" i="16"/>
  <c r="C7743" i="16"/>
  <c r="D7743" i="16"/>
  <c r="C7744" i="16"/>
  <c r="D7744" i="16"/>
  <c r="C7745" i="16"/>
  <c r="D7745" i="16"/>
  <c r="C7746" i="16"/>
  <c r="D7746" i="16"/>
  <c r="C7747" i="16"/>
  <c r="D7747" i="16"/>
  <c r="C7748" i="16"/>
  <c r="D7748" i="16"/>
  <c r="C7749" i="16"/>
  <c r="D7749" i="16"/>
  <c r="C7750" i="16"/>
  <c r="D7750" i="16"/>
  <c r="C7751" i="16"/>
  <c r="D7751" i="16"/>
  <c r="C7752" i="16"/>
  <c r="D7752" i="16"/>
  <c r="C7753" i="16"/>
  <c r="D7753" i="16"/>
  <c r="C7754" i="16"/>
  <c r="D7754" i="16"/>
  <c r="C7755" i="16"/>
  <c r="D7755" i="16"/>
  <c r="C7756" i="16"/>
  <c r="D7756" i="16"/>
  <c r="C7757" i="16"/>
  <c r="D7757" i="16"/>
  <c r="C7758" i="16"/>
  <c r="D7758" i="16"/>
  <c r="C7759" i="16"/>
  <c r="D7759" i="16"/>
  <c r="C7760" i="16"/>
  <c r="D7760" i="16"/>
  <c r="C7761" i="16"/>
  <c r="D7761" i="16"/>
  <c r="C7762" i="16"/>
  <c r="D7762" i="16"/>
  <c r="C7763" i="16"/>
  <c r="D7763" i="16"/>
  <c r="C7764" i="16"/>
  <c r="D7764" i="16"/>
  <c r="C7765" i="16"/>
  <c r="D7765" i="16"/>
  <c r="C7766" i="16"/>
  <c r="D7766" i="16"/>
  <c r="C7767" i="16"/>
  <c r="D7767" i="16"/>
  <c r="C7768" i="16"/>
  <c r="D7768" i="16"/>
  <c r="C7769" i="16"/>
  <c r="D7769" i="16"/>
  <c r="C7770" i="16"/>
  <c r="D7770" i="16"/>
  <c r="C7771" i="16"/>
  <c r="D7771" i="16"/>
  <c r="C7772" i="16"/>
  <c r="D7772" i="16"/>
  <c r="C7773" i="16"/>
  <c r="D7773" i="16"/>
  <c r="C7774" i="16"/>
  <c r="D7774" i="16"/>
  <c r="C7775" i="16"/>
  <c r="D7775" i="16"/>
  <c r="C7776" i="16"/>
  <c r="D7776" i="16"/>
  <c r="C7777" i="16"/>
  <c r="D7777" i="16"/>
  <c r="C7778" i="16"/>
  <c r="D7778" i="16"/>
  <c r="C7779" i="16"/>
  <c r="D7779" i="16"/>
  <c r="L24" i="19"/>
  <c r="L25" i="19"/>
  <c r="AW7" i="26"/>
  <c r="AW8" i="26"/>
  <c r="AW11" i="26"/>
  <c r="AW18" i="26"/>
  <c r="AW19" i="26"/>
  <c r="AW20" i="26"/>
  <c r="AW23" i="26"/>
  <c r="AW31" i="26"/>
  <c r="BV54" i="26"/>
  <c r="AL8" i="26"/>
  <c r="AL13" i="26"/>
  <c r="AL54" i="26"/>
  <c r="F8" i="26"/>
  <c r="F13" i="26"/>
  <c r="DF2" i="41"/>
  <c r="F4" i="66"/>
  <c r="BX7" i="26"/>
  <c r="BT7" i="26"/>
  <c r="BH7" i="26"/>
  <c r="BD7" i="26"/>
  <c r="BS38" i="26"/>
  <c r="BO38" i="26"/>
  <c r="AU38" i="26"/>
  <c r="C38" i="26"/>
  <c r="R13" i="26"/>
  <c r="R14" i="26"/>
  <c r="R18" i="26"/>
  <c r="R38" i="26"/>
  <c r="R54" i="26"/>
  <c r="B18" i="26"/>
  <c r="B38" i="26"/>
  <c r="B54" i="26"/>
  <c r="BL7" i="26"/>
  <c r="AV7" i="26"/>
  <c r="AF7" i="26"/>
  <c r="V54" i="26"/>
  <c r="B59" i="26"/>
  <c r="B73" i="26" s="1"/>
  <c r="BS8" i="26"/>
  <c r="BX10" i="26"/>
  <c r="BL10" i="26"/>
  <c r="BH10" i="26"/>
  <c r="AV10" i="26"/>
  <c r="AR10" i="26"/>
  <c r="AF10" i="26"/>
  <c r="J54" i="26"/>
  <c r="BP7" i="26"/>
  <c r="AZ7" i="26"/>
  <c r="AJ7" i="26"/>
  <c r="AD14" i="26"/>
  <c r="N14" i="26"/>
  <c r="F5" i="38"/>
  <c r="CM44" i="41"/>
  <c r="CY44" i="41"/>
  <c r="BS44" i="41"/>
  <c r="K44" i="41"/>
  <c r="DF16" i="41"/>
  <c r="C44" i="41"/>
  <c r="DB44" i="41"/>
  <c r="CX44" i="41"/>
  <c r="CL44" i="41"/>
  <c r="CD44" i="41"/>
  <c r="BV44" i="41"/>
  <c r="BR44" i="41"/>
  <c r="BJ44" i="41"/>
  <c r="BF44" i="41"/>
  <c r="AX44" i="41"/>
  <c r="AT44" i="41"/>
  <c r="AP44" i="41"/>
  <c r="AH44" i="41"/>
  <c r="AD44" i="41"/>
  <c r="AD18" i="26"/>
  <c r="Z44" i="41"/>
  <c r="R44" i="41"/>
  <c r="N18" i="26"/>
  <c r="J44" i="41"/>
  <c r="F44" i="41"/>
  <c r="B5" i="40"/>
  <c r="C5" i="40"/>
  <c r="D5" i="40"/>
  <c r="E5" i="40"/>
  <c r="F5" i="40"/>
  <c r="G5" i="40"/>
  <c r="H5" i="40"/>
  <c r="I5" i="40"/>
  <c r="BX19" i="26"/>
  <c r="BL19" i="26"/>
  <c r="BH19" i="26"/>
  <c r="AV19" i="26"/>
  <c r="AV51" i="26"/>
  <c r="AF19" i="26"/>
  <c r="AD38" i="26"/>
  <c r="AD54" i="26"/>
  <c r="N38" i="26"/>
  <c r="B5" i="6"/>
  <c r="C5" i="6"/>
  <c r="D5" i="6"/>
  <c r="E5" i="6"/>
  <c r="F5" i="6"/>
  <c r="BS7" i="26"/>
  <c r="BO7" i="26"/>
  <c r="C6" i="27"/>
  <c r="D6" i="27"/>
  <c r="E6" i="27"/>
  <c r="F6" i="27"/>
  <c r="G6" i="27"/>
  <c r="H6" i="27"/>
  <c r="I6" i="27"/>
  <c r="J6" i="27"/>
  <c r="K6" i="27"/>
  <c r="L6" i="27"/>
  <c r="M6" i="27"/>
  <c r="N6" i="27"/>
  <c r="O6" i="27"/>
  <c r="P6" i="27"/>
  <c r="Q6" i="27"/>
  <c r="R6" i="27"/>
  <c r="S6" i="27"/>
  <c r="T6" i="27"/>
  <c r="U6" i="27"/>
  <c r="V6" i="27"/>
  <c r="W6" i="27"/>
  <c r="X6" i="27"/>
  <c r="Y6" i="27"/>
  <c r="Z6" i="27"/>
  <c r="AA6" i="27"/>
  <c r="AB6" i="27"/>
  <c r="AC6" i="27"/>
  <c r="AD6" i="27"/>
  <c r="AE6" i="27"/>
  <c r="AF6" i="27"/>
  <c r="AG6" i="27"/>
  <c r="AH6" i="27"/>
  <c r="AI6" i="27"/>
  <c r="AJ6" i="27"/>
  <c r="AK6" i="27"/>
  <c r="AL6" i="27"/>
  <c r="AM6" i="27"/>
  <c r="AN6" i="27"/>
  <c r="AO6" i="27"/>
  <c r="AP6" i="27"/>
  <c r="AQ6" i="27"/>
  <c r="AR6" i="27"/>
  <c r="AS6" i="27"/>
  <c r="AT6" i="27"/>
  <c r="AU6" i="27"/>
  <c r="AV6" i="27"/>
  <c r="AW6" i="27"/>
  <c r="AX6" i="27"/>
  <c r="AY6" i="27"/>
  <c r="AZ6" i="27"/>
  <c r="BA6" i="27"/>
  <c r="BB6" i="27"/>
  <c r="BC6" i="27"/>
  <c r="BD6" i="27"/>
  <c r="BE6" i="27"/>
  <c r="BF6" i="27"/>
  <c r="BG6" i="27"/>
  <c r="BH6" i="27"/>
  <c r="BI6" i="27"/>
  <c r="BJ6" i="27"/>
  <c r="BK6" i="27"/>
  <c r="BL6" i="27"/>
  <c r="BM6" i="27"/>
  <c r="BN6" i="27"/>
  <c r="BO6" i="27"/>
  <c r="BP6" i="27"/>
  <c r="BQ6" i="27"/>
  <c r="BR6" i="27"/>
  <c r="BS6" i="27"/>
  <c r="BT6" i="27"/>
  <c r="BU6" i="27"/>
  <c r="BV6" i="27"/>
  <c r="BW6" i="27"/>
  <c r="BX6" i="27"/>
  <c r="BY6" i="27"/>
  <c r="BZ6" i="27"/>
  <c r="CA6" i="27"/>
  <c r="CB6" i="27"/>
  <c r="CC6" i="27"/>
  <c r="CD6" i="27"/>
  <c r="CE6" i="27"/>
  <c r="CF6" i="27"/>
  <c r="CG6" i="27"/>
  <c r="CH6" i="27"/>
  <c r="CI6" i="27"/>
  <c r="CJ6" i="27"/>
  <c r="CK6" i="27"/>
  <c r="CL6" i="27"/>
  <c r="CM6" i="27"/>
  <c r="CN6" i="27"/>
  <c r="CO6" i="27"/>
  <c r="CP6" i="27"/>
  <c r="CQ6" i="27"/>
  <c r="CR6" i="27"/>
  <c r="CS6" i="27"/>
  <c r="CT6" i="27"/>
  <c r="CU6" i="27"/>
  <c r="CV6" i="27"/>
  <c r="CW6" i="27"/>
  <c r="CX6" i="27"/>
  <c r="CY6" i="27"/>
  <c r="CZ6" i="27"/>
  <c r="DA6" i="27"/>
  <c r="DB6" i="27"/>
  <c r="DC6" i="27"/>
  <c r="DD6" i="27"/>
  <c r="C7" i="26"/>
  <c r="BU43" i="41"/>
  <c r="BU11" i="26"/>
  <c r="BQ43" i="41"/>
  <c r="BQ11" i="26"/>
  <c r="BM43" i="41"/>
  <c r="BI43" i="41"/>
  <c r="BE43" i="41"/>
  <c r="BE11" i="26"/>
  <c r="BA43" i="41"/>
  <c r="BA11" i="26"/>
  <c r="AW43" i="41"/>
  <c r="AS43" i="41"/>
  <c r="AO43" i="41"/>
  <c r="AO11" i="26"/>
  <c r="AK43" i="41"/>
  <c r="AK11" i="26"/>
  <c r="AG43" i="41"/>
  <c r="AC43" i="41"/>
  <c r="Y43" i="41"/>
  <c r="Y11" i="26"/>
  <c r="U43" i="41"/>
  <c r="Q43" i="41"/>
  <c r="Q11" i="26"/>
  <c r="M43" i="41"/>
  <c r="I43" i="41"/>
  <c r="I11" i="26"/>
  <c r="E43" i="41"/>
  <c r="E11" i="26"/>
  <c r="L43" i="41"/>
  <c r="BX28" i="26"/>
  <c r="BT28" i="26"/>
  <c r="BP28" i="26"/>
  <c r="BL28" i="26"/>
  <c r="BH28" i="26"/>
  <c r="BD28" i="26"/>
  <c r="AZ28" i="26"/>
  <c r="AV28" i="26"/>
  <c r="AR28" i="26"/>
  <c r="AJ28" i="26"/>
  <c r="D5" i="49"/>
  <c r="E5" i="49"/>
  <c r="F5" i="49"/>
  <c r="G5" i="49"/>
  <c r="H5" i="49"/>
  <c r="I5" i="49"/>
  <c r="BO13" i="26"/>
  <c r="BO50" i="26"/>
  <c r="BO55" i="26" s="1"/>
  <c r="BK13" i="26"/>
  <c r="BC13" i="26"/>
  <c r="AY13" i="26"/>
  <c r="AU13" i="26"/>
  <c r="C13" i="26"/>
  <c r="J13" i="26"/>
  <c r="L14" i="26"/>
  <c r="N13" i="26"/>
  <c r="V13" i="26"/>
  <c r="Z13" i="26"/>
  <c r="AD13" i="26"/>
  <c r="AH13" i="26"/>
  <c r="AJ11" i="26"/>
  <c r="AZ11" i="26"/>
  <c r="BP11" i="26"/>
  <c r="C5" i="37"/>
  <c r="D5" i="37"/>
  <c r="E5" i="37"/>
  <c r="F5" i="37"/>
  <c r="G5" i="37"/>
  <c r="H5" i="37"/>
  <c r="I5" i="37"/>
  <c r="J5" i="37"/>
  <c r="K5" i="37"/>
  <c r="L5" i="37"/>
  <c r="M5" i="37"/>
  <c r="N5" i="37"/>
  <c r="O5" i="37"/>
  <c r="P5" i="37"/>
  <c r="Q5" i="37"/>
  <c r="R5" i="37"/>
  <c r="S5" i="37"/>
  <c r="T5" i="37"/>
  <c r="U5" i="37"/>
  <c r="V5" i="37"/>
  <c r="W5" i="37"/>
  <c r="X5" i="37"/>
  <c r="Y5" i="37"/>
  <c r="Z5" i="37"/>
  <c r="AA5" i="37"/>
  <c r="AB5" i="37"/>
  <c r="AC5" i="37"/>
  <c r="AD5" i="37"/>
  <c r="AE5" i="37"/>
  <c r="AF5" i="37"/>
  <c r="AG5" i="37"/>
  <c r="AH5" i="37"/>
  <c r="AI5" i="37"/>
  <c r="AJ5" i="37"/>
  <c r="AK5" i="37"/>
  <c r="AL5" i="37"/>
  <c r="AM5" i="37"/>
  <c r="AN5" i="37"/>
  <c r="AO5" i="37"/>
  <c r="AP5" i="37"/>
  <c r="AQ5" i="37"/>
  <c r="AR5" i="37"/>
  <c r="AS5" i="37"/>
  <c r="AT5" i="37"/>
  <c r="AU5" i="37"/>
  <c r="AV5" i="37"/>
  <c r="AW5" i="37"/>
  <c r="AX5" i="37"/>
  <c r="AY5" i="37"/>
  <c r="AZ5" i="37"/>
  <c r="BA5" i="37"/>
  <c r="BB5" i="37"/>
  <c r="BC5" i="37"/>
  <c r="BD5" i="37"/>
  <c r="BE5" i="37"/>
  <c r="BF5" i="37"/>
  <c r="BG5" i="37"/>
  <c r="BH5" i="37"/>
  <c r="BI5" i="37"/>
  <c r="BJ5" i="37"/>
  <c r="BK5" i="37"/>
  <c r="BL5" i="37"/>
  <c r="BM5" i="37"/>
  <c r="BN5" i="37"/>
  <c r="BO5" i="37"/>
  <c r="BP5" i="37"/>
  <c r="BQ5" i="37"/>
  <c r="BR5" i="37"/>
  <c r="BS5" i="37"/>
  <c r="BT5" i="37"/>
  <c r="BU5" i="37"/>
  <c r="BV5" i="37"/>
  <c r="BW5" i="37"/>
  <c r="BX5" i="37"/>
  <c r="BY5" i="37"/>
  <c r="BZ5" i="37"/>
  <c r="CA5" i="37"/>
  <c r="CB5" i="37"/>
  <c r="CC5" i="37"/>
  <c r="CD5" i="37"/>
  <c r="CE5" i="37"/>
  <c r="CF5" i="37"/>
  <c r="CG5" i="37"/>
  <c r="CH5" i="37"/>
  <c r="CI5" i="37"/>
  <c r="CJ5" i="37"/>
  <c r="CK5" i="37"/>
  <c r="CL5" i="37"/>
  <c r="CM5" i="37"/>
  <c r="CN5" i="37"/>
  <c r="CO5" i="37"/>
  <c r="CP5" i="37"/>
  <c r="CQ5" i="37"/>
  <c r="CR5" i="37"/>
  <c r="CS5" i="37"/>
  <c r="CT5" i="37"/>
  <c r="CU5" i="37"/>
  <c r="CV5" i="37"/>
  <c r="CW5" i="37"/>
  <c r="CX5" i="37"/>
  <c r="CY5" i="37"/>
  <c r="CZ5" i="37"/>
  <c r="DA5" i="37"/>
  <c r="DB5" i="37"/>
  <c r="DC5" i="37"/>
  <c r="DD5" i="37"/>
  <c r="BU20" i="26"/>
  <c r="BQ20" i="26"/>
  <c r="BE20" i="26"/>
  <c r="BA20" i="26"/>
  <c r="AO20" i="26"/>
  <c r="AK20" i="26"/>
  <c r="Y20" i="26"/>
  <c r="Q20" i="26"/>
  <c r="I20" i="26"/>
  <c r="E20" i="26"/>
  <c r="BT43" i="41"/>
  <c r="BP43" i="41"/>
  <c r="BH43" i="41"/>
  <c r="AF43" i="41"/>
  <c r="X43" i="41"/>
  <c r="H43" i="41"/>
  <c r="D43" i="41"/>
  <c r="B39" i="41"/>
  <c r="DA44" i="41"/>
  <c r="CW44" i="41"/>
  <c r="CS44" i="41"/>
  <c r="CO44" i="41"/>
  <c r="CK44" i="41"/>
  <c r="CG44" i="41"/>
  <c r="CC44" i="41"/>
  <c r="BY44" i="41"/>
  <c r="BU44" i="41"/>
  <c r="BU18" i="26"/>
  <c r="BQ44" i="41"/>
  <c r="BQ18" i="26"/>
  <c r="BI44" i="41"/>
  <c r="BE44" i="41"/>
  <c r="BE18" i="26"/>
  <c r="BA44" i="41"/>
  <c r="BA18" i="26"/>
  <c r="AW44" i="41"/>
  <c r="AS44" i="41"/>
  <c r="AO44" i="41"/>
  <c r="AO18" i="26"/>
  <c r="AK44" i="41"/>
  <c r="AK18" i="26"/>
  <c r="AG44" i="41"/>
  <c r="AC44" i="41"/>
  <c r="Y44" i="41"/>
  <c r="Y18" i="26"/>
  <c r="U44" i="41"/>
  <c r="Q44" i="41"/>
  <c r="Q18" i="26"/>
  <c r="M44" i="41"/>
  <c r="I44" i="41"/>
  <c r="I18" i="26"/>
  <c r="J5" i="40"/>
  <c r="K5" i="40"/>
  <c r="L5" i="40"/>
  <c r="M5" i="40"/>
  <c r="N5" i="40"/>
  <c r="O5" i="40"/>
  <c r="P5" i="40"/>
  <c r="Q5" i="40"/>
  <c r="R5" i="40"/>
  <c r="S5" i="40"/>
  <c r="T5" i="40"/>
  <c r="U5" i="40"/>
  <c r="V5" i="40"/>
  <c r="W5" i="40"/>
  <c r="X5" i="40"/>
  <c r="Y5" i="40"/>
  <c r="Z5" i="40"/>
  <c r="AA5" i="40"/>
  <c r="AB5" i="40"/>
  <c r="AC5" i="40"/>
  <c r="AD5" i="40"/>
  <c r="AE5" i="40"/>
  <c r="AF5" i="40"/>
  <c r="AG5" i="40"/>
  <c r="AH5" i="40"/>
  <c r="AI5" i="40"/>
  <c r="AJ5" i="40"/>
  <c r="AK5" i="40"/>
  <c r="AL5" i="40"/>
  <c r="AM5" i="40"/>
  <c r="AN5" i="40"/>
  <c r="AO5" i="40"/>
  <c r="AP5" i="40"/>
  <c r="AQ5" i="40"/>
  <c r="AR5" i="40"/>
  <c r="AS5" i="40"/>
  <c r="AT5" i="40"/>
  <c r="AU5" i="40"/>
  <c r="AV5" i="40"/>
  <c r="AW5" i="40"/>
  <c r="AX5" i="40"/>
  <c r="AY5" i="40"/>
  <c r="AZ5" i="40"/>
  <c r="BA5" i="40"/>
  <c r="BB5" i="40"/>
  <c r="BC5" i="40"/>
  <c r="BD5" i="40"/>
  <c r="BE5" i="40"/>
  <c r="BF5" i="40"/>
  <c r="BG5" i="40"/>
  <c r="BH5" i="40"/>
  <c r="BI5" i="40"/>
  <c r="BJ5" i="40"/>
  <c r="BK5" i="40"/>
  <c r="BL5" i="40"/>
  <c r="BM5" i="40"/>
  <c r="BN5" i="40"/>
  <c r="BO5" i="40"/>
  <c r="BP5" i="40"/>
  <c r="BQ5" i="40"/>
  <c r="BR5" i="40"/>
  <c r="BS5" i="40"/>
  <c r="BT5" i="40"/>
  <c r="BU5" i="40"/>
  <c r="BV5" i="40"/>
  <c r="BW5" i="40"/>
  <c r="BX5" i="40"/>
  <c r="BY5" i="40"/>
  <c r="BZ5" i="40"/>
  <c r="CA5" i="40"/>
  <c r="CB5" i="40"/>
  <c r="CC5" i="40"/>
  <c r="CD5" i="40"/>
  <c r="CE5" i="40"/>
  <c r="CF5" i="40"/>
  <c r="CG5" i="40"/>
  <c r="CH5" i="40"/>
  <c r="CI5" i="40"/>
  <c r="CJ5" i="40"/>
  <c r="CK5" i="40"/>
  <c r="CL5" i="40"/>
  <c r="CM5" i="40"/>
  <c r="CN5" i="40"/>
  <c r="CO5" i="40"/>
  <c r="CP5" i="40"/>
  <c r="CQ5" i="40"/>
  <c r="CR5" i="40"/>
  <c r="CS5" i="40"/>
  <c r="CT5" i="40"/>
  <c r="CU5" i="40"/>
  <c r="CV5" i="40"/>
  <c r="CW5" i="40"/>
  <c r="CX5" i="40"/>
  <c r="CY5" i="40"/>
  <c r="CZ5" i="40"/>
  <c r="DA5" i="40"/>
  <c r="DB5" i="40"/>
  <c r="DC5" i="40"/>
  <c r="DD5" i="40"/>
  <c r="E44" i="41"/>
  <c r="E18" i="26"/>
  <c r="BS34" i="26"/>
  <c r="BO34" i="26"/>
  <c r="BK34" i="26"/>
  <c r="BC34" i="26"/>
  <c r="AY34" i="26"/>
  <c r="AU34" i="26"/>
  <c r="AE34" i="26"/>
  <c r="W34" i="26"/>
  <c r="C5" i="57"/>
  <c r="C34" i="26"/>
  <c r="V8" i="26"/>
  <c r="BU7" i="26"/>
  <c r="BQ7" i="26"/>
  <c r="BE7" i="26"/>
  <c r="AO7" i="26"/>
  <c r="Y7" i="26"/>
  <c r="I7" i="26"/>
  <c r="E7" i="26"/>
  <c r="B8" i="28"/>
  <c r="C8" i="28"/>
  <c r="D8" i="28"/>
  <c r="E8" i="28"/>
  <c r="F8" i="28"/>
  <c r="G8" i="28"/>
  <c r="H8" i="28"/>
  <c r="I8" i="28"/>
  <c r="J8" i="28"/>
  <c r="K8" i="28"/>
  <c r="L8" i="28"/>
  <c r="M8" i="28"/>
  <c r="N8" i="28"/>
  <c r="O8" i="28"/>
  <c r="P8" i="28"/>
  <c r="Q8" i="28"/>
  <c r="R8" i="28"/>
  <c r="S8" i="28"/>
  <c r="T8" i="28"/>
  <c r="U8" i="28"/>
  <c r="V8" i="28"/>
  <c r="W8" i="28"/>
  <c r="X8" i="28"/>
  <c r="Y8" i="28"/>
  <c r="Z8" i="28"/>
  <c r="AA8" i="28"/>
  <c r="AB8" i="28"/>
  <c r="AC8" i="28"/>
  <c r="AD8" i="28"/>
  <c r="AE8" i="28"/>
  <c r="AF8" i="28"/>
  <c r="AG8" i="28"/>
  <c r="AH8" i="28"/>
  <c r="AI8" i="28"/>
  <c r="AJ8" i="28"/>
  <c r="AK8" i="28"/>
  <c r="AL8" i="28"/>
  <c r="AM8" i="28"/>
  <c r="AN8" i="28"/>
  <c r="AO8" i="28"/>
  <c r="AP8" i="28"/>
  <c r="AQ8" i="28"/>
  <c r="AR8" i="28"/>
  <c r="AS8" i="28"/>
  <c r="AT8" i="28"/>
  <c r="AU8" i="28"/>
  <c r="AV8" i="28"/>
  <c r="AW8" i="28"/>
  <c r="AX8" i="28"/>
  <c r="AY8" i="28"/>
  <c r="AZ8" i="28"/>
  <c r="BA8" i="28"/>
  <c r="BB8" i="28"/>
  <c r="BC8" i="28"/>
  <c r="BD8" i="28"/>
  <c r="BE8" i="28"/>
  <c r="BF8" i="28"/>
  <c r="BG8" i="28"/>
  <c r="BH8" i="28"/>
  <c r="BI8" i="28"/>
  <c r="BJ8" i="28"/>
  <c r="BK8" i="28"/>
  <c r="BL8" i="28"/>
  <c r="BM8" i="28"/>
  <c r="BN8" i="28"/>
  <c r="BO8" i="28"/>
  <c r="BP8" i="28"/>
  <c r="BQ8" i="28"/>
  <c r="BR8" i="28"/>
  <c r="BS8" i="28"/>
  <c r="BT8" i="28"/>
  <c r="BU8" i="28"/>
  <c r="BV8" i="28"/>
  <c r="BW8" i="28"/>
  <c r="BX8" i="28"/>
  <c r="BY8" i="28"/>
  <c r="BZ8" i="28"/>
  <c r="CA8" i="28"/>
  <c r="CB8" i="28"/>
  <c r="CC8" i="28"/>
  <c r="CD8" i="28"/>
  <c r="CE8" i="28"/>
  <c r="CF8" i="28"/>
  <c r="CG8" i="28"/>
  <c r="CH8" i="28"/>
  <c r="CI8" i="28"/>
  <c r="CJ8" i="28"/>
  <c r="CK8" i="28"/>
  <c r="CL8" i="28"/>
  <c r="CM8" i="28"/>
  <c r="CN8" i="28"/>
  <c r="CO8" i="28"/>
  <c r="CP8" i="28"/>
  <c r="CQ8" i="28"/>
  <c r="CR8" i="28"/>
  <c r="CS8" i="28"/>
  <c r="CT8" i="28"/>
  <c r="CU8" i="28"/>
  <c r="CV8" i="28"/>
  <c r="CW8" i="28"/>
  <c r="CX8" i="28"/>
  <c r="CY8" i="28"/>
  <c r="CZ8" i="28"/>
  <c r="DA8" i="28"/>
  <c r="DB8" i="28"/>
  <c r="DC8" i="28"/>
  <c r="DD8" i="28"/>
  <c r="BU8" i="26"/>
  <c r="BQ8" i="26"/>
  <c r="BE8" i="26"/>
  <c r="BA8" i="26"/>
  <c r="AO8" i="26"/>
  <c r="AK8" i="26"/>
  <c r="Y8" i="26"/>
  <c r="Q8" i="26"/>
  <c r="I8" i="26"/>
  <c r="E8" i="26"/>
  <c r="DF8" i="41"/>
  <c r="C5" i="39"/>
  <c r="D5" i="39"/>
  <c r="DD44" i="41"/>
  <c r="CR44" i="41"/>
  <c r="CN44" i="41"/>
  <c r="CJ44" i="41"/>
  <c r="CB44" i="41"/>
  <c r="BT44" i="41"/>
  <c r="BH44" i="41"/>
  <c r="BD44" i="41"/>
  <c r="AV44" i="41"/>
  <c r="AR44" i="41"/>
  <c r="AF44" i="41"/>
  <c r="AB44" i="41"/>
  <c r="X44" i="41"/>
  <c r="P44" i="41"/>
  <c r="H44" i="41"/>
  <c r="DF12" i="41"/>
  <c r="BU19" i="26"/>
  <c r="BQ19" i="26"/>
  <c r="BE19" i="26"/>
  <c r="AO19" i="26"/>
  <c r="Y19" i="26"/>
  <c r="I19" i="26"/>
  <c r="E19" i="26"/>
  <c r="R43" i="41"/>
  <c r="DF9" i="41"/>
  <c r="D39" i="41"/>
  <c r="C5" i="42"/>
  <c r="D5" i="42"/>
  <c r="E5" i="42"/>
  <c r="F5" i="42"/>
  <c r="G5" i="42"/>
  <c r="H5" i="42"/>
  <c r="I5" i="42"/>
  <c r="J5" i="42"/>
  <c r="K5" i="42"/>
  <c r="L5" i="42"/>
  <c r="M5" i="42"/>
  <c r="N5" i="42"/>
  <c r="O5" i="42"/>
  <c r="P5" i="42"/>
  <c r="Q5" i="42"/>
  <c r="R5" i="42"/>
  <c r="S5" i="42"/>
  <c r="T5" i="42"/>
  <c r="U5" i="42"/>
  <c r="V5" i="42"/>
  <c r="W5" i="42"/>
  <c r="X5" i="42"/>
  <c r="Y5" i="42"/>
  <c r="Z5" i="42"/>
  <c r="AA5" i="42"/>
  <c r="AB5" i="42"/>
  <c r="AC5" i="42"/>
  <c r="AD5" i="42"/>
  <c r="AE5" i="42"/>
  <c r="AF5" i="42"/>
  <c r="AG5" i="42"/>
  <c r="AH5" i="42"/>
  <c r="AI5" i="42"/>
  <c r="AJ5" i="42"/>
  <c r="AK5" i="42"/>
  <c r="AL5" i="42"/>
  <c r="AM5" i="42"/>
  <c r="AN5" i="42"/>
  <c r="AO5" i="42"/>
  <c r="AP5" i="42"/>
  <c r="AQ5" i="42"/>
  <c r="AR5" i="42"/>
  <c r="AS5" i="42"/>
  <c r="AT5" i="42"/>
  <c r="AU5" i="42"/>
  <c r="AV5" i="42"/>
  <c r="AW5" i="42"/>
  <c r="AX5" i="42"/>
  <c r="AY5" i="42"/>
  <c r="AZ5" i="42"/>
  <c r="BA5" i="42"/>
  <c r="BB5" i="42"/>
  <c r="BC5" i="42"/>
  <c r="BD5" i="42"/>
  <c r="BE5" i="42"/>
  <c r="BF5" i="42"/>
  <c r="BG5" i="42"/>
  <c r="BH5" i="42"/>
  <c r="BI5" i="42"/>
  <c r="BJ5" i="42"/>
  <c r="BK5" i="42"/>
  <c r="BL5" i="42"/>
  <c r="BM5" i="42"/>
  <c r="BN5" i="42"/>
  <c r="BO5" i="42"/>
  <c r="BP5" i="42"/>
  <c r="BQ5" i="42"/>
  <c r="BR5" i="42"/>
  <c r="BS5" i="42"/>
  <c r="BT5" i="42"/>
  <c r="BU5" i="42"/>
  <c r="BV5" i="42"/>
  <c r="BW5" i="42"/>
  <c r="BX5" i="42"/>
  <c r="BY5" i="42"/>
  <c r="BZ5" i="42"/>
  <c r="CA5" i="42"/>
  <c r="CB5" i="42"/>
  <c r="CC5" i="42"/>
  <c r="CD5" i="42"/>
  <c r="CE5" i="42"/>
  <c r="CF5" i="42"/>
  <c r="CG5" i="42"/>
  <c r="CH5" i="42"/>
  <c r="CI5" i="42"/>
  <c r="CJ5" i="42"/>
  <c r="CK5" i="42"/>
  <c r="CL5" i="42"/>
  <c r="CM5" i="42"/>
  <c r="CN5" i="42"/>
  <c r="CO5" i="42"/>
  <c r="CP5" i="42"/>
  <c r="CQ5" i="42"/>
  <c r="CR5" i="42"/>
  <c r="CS5" i="42"/>
  <c r="CT5" i="42"/>
  <c r="CU5" i="42"/>
  <c r="CV5" i="42"/>
  <c r="CW5" i="42"/>
  <c r="CX5" i="42"/>
  <c r="CY5" i="42"/>
  <c r="CZ5" i="42"/>
  <c r="DA5" i="42"/>
  <c r="DB5" i="42"/>
  <c r="DC5" i="42"/>
  <c r="DD5" i="42"/>
  <c r="BE31" i="26"/>
  <c r="AK31" i="26"/>
  <c r="U31" i="26"/>
  <c r="Q23" i="26"/>
  <c r="D5" i="54"/>
  <c r="E5" i="54"/>
  <c r="F5" i="54"/>
  <c r="BU31" i="26"/>
  <c r="BQ31" i="26"/>
  <c r="Q31" i="26"/>
  <c r="I31" i="26"/>
  <c r="E31" i="26"/>
  <c r="G5" i="38"/>
  <c r="H5" i="38"/>
  <c r="I5" i="38"/>
  <c r="J5" i="38"/>
  <c r="K5" i="38"/>
  <c r="L5" i="38"/>
  <c r="M5" i="38"/>
  <c r="N5" i="38"/>
  <c r="O5" i="38"/>
  <c r="P5" i="38"/>
  <c r="Q5" i="38"/>
  <c r="R5" i="38"/>
  <c r="S5" i="38"/>
  <c r="T5" i="38"/>
  <c r="U5" i="38"/>
  <c r="V5" i="38"/>
  <c r="W5" i="38"/>
  <c r="X5" i="38"/>
  <c r="Y5" i="38"/>
  <c r="Z5" i="38"/>
  <c r="AA5" i="38"/>
  <c r="AB5" i="38"/>
  <c r="AC5" i="38"/>
  <c r="AD5" i="38"/>
  <c r="AE5" i="38"/>
  <c r="AF5" i="38"/>
  <c r="AG5" i="38"/>
  <c r="AH5" i="38"/>
  <c r="AI5" i="38"/>
  <c r="AJ5" i="38"/>
  <c r="AK5" i="38"/>
  <c r="AL5" i="38"/>
  <c r="AM5" i="38"/>
  <c r="AN5" i="38"/>
  <c r="AO5" i="38"/>
  <c r="AP5" i="38"/>
  <c r="AQ5" i="38"/>
  <c r="AR5" i="38"/>
  <c r="AS5" i="38"/>
  <c r="AT5" i="38"/>
  <c r="AU5" i="38"/>
  <c r="AV5" i="38"/>
  <c r="AW5" i="38"/>
  <c r="AX5" i="38"/>
  <c r="AY5" i="38"/>
  <c r="AZ5" i="38"/>
  <c r="BA5" i="38"/>
  <c r="BB5" i="38"/>
  <c r="BC5" i="38"/>
  <c r="BD5" i="38"/>
  <c r="BE5" i="38"/>
  <c r="BF5" i="38"/>
  <c r="BG5" i="38"/>
  <c r="BH5" i="38"/>
  <c r="BI5" i="38"/>
  <c r="BJ5" i="38"/>
  <c r="BK5" i="38"/>
  <c r="BL5" i="38"/>
  <c r="BM5" i="38"/>
  <c r="BN5" i="38"/>
  <c r="BO5" i="38"/>
  <c r="BP5" i="38"/>
  <c r="BQ5" i="38"/>
  <c r="BR5" i="38"/>
  <c r="BS5" i="38"/>
  <c r="BT5" i="38"/>
  <c r="BU5" i="38"/>
  <c r="BV5" i="38"/>
  <c r="BW5" i="38"/>
  <c r="BX5" i="38"/>
  <c r="BY5" i="38"/>
  <c r="BZ5" i="38"/>
  <c r="CA5" i="38"/>
  <c r="CB5" i="38"/>
  <c r="CC5" i="38"/>
  <c r="CD5" i="38"/>
  <c r="CE5" i="38"/>
  <c r="CF5" i="38"/>
  <c r="CG5" i="38"/>
  <c r="CH5" i="38"/>
  <c r="CI5" i="38"/>
  <c r="CJ5" i="38"/>
  <c r="CK5" i="38"/>
  <c r="CL5" i="38"/>
  <c r="CM5" i="38"/>
  <c r="CN5" i="38"/>
  <c r="CO5" i="38"/>
  <c r="CP5" i="38"/>
  <c r="CQ5" i="38"/>
  <c r="CR5" i="38"/>
  <c r="CS5" i="38"/>
  <c r="CT5" i="38"/>
  <c r="CU5" i="38"/>
  <c r="CV5" i="38"/>
  <c r="CW5" i="38"/>
  <c r="CX5" i="38"/>
  <c r="CY5" i="38"/>
  <c r="CZ5" i="38"/>
  <c r="DA5" i="38"/>
  <c r="DB5" i="38"/>
  <c r="DC5" i="38"/>
  <c r="DD5" i="38"/>
  <c r="D42" i="41"/>
  <c r="BN43" i="41"/>
  <c r="B43" i="41"/>
  <c r="D6" i="47"/>
  <c r="E6" i="47"/>
  <c r="F6" i="47"/>
  <c r="G6" i="47"/>
  <c r="H6" i="47"/>
  <c r="I6" i="47"/>
  <c r="J6" i="47"/>
  <c r="K6" i="47"/>
  <c r="L6" i="47"/>
  <c r="M6" i="47"/>
  <c r="N6" i="47"/>
  <c r="O6" i="47"/>
  <c r="P6" i="47"/>
  <c r="Q6" i="47"/>
  <c r="R6" i="47"/>
  <c r="S6" i="47"/>
  <c r="T6" i="47"/>
  <c r="U6" i="47"/>
  <c r="V6" i="47"/>
  <c r="W6" i="47"/>
  <c r="X6" i="47"/>
  <c r="Y6" i="47"/>
  <c r="Z6" i="47"/>
  <c r="AA6" i="47"/>
  <c r="AB6" i="47"/>
  <c r="AC6" i="47"/>
  <c r="AD6" i="47"/>
  <c r="AE6" i="47"/>
  <c r="AF6" i="47"/>
  <c r="AG6" i="47"/>
  <c r="AH6" i="47"/>
  <c r="AI6" i="47"/>
  <c r="AJ6" i="47"/>
  <c r="AK6" i="47"/>
  <c r="AL6" i="47"/>
  <c r="AM6" i="47"/>
  <c r="AN6" i="47"/>
  <c r="AO6" i="47"/>
  <c r="AP6" i="47"/>
  <c r="AQ6" i="47"/>
  <c r="AR6" i="47"/>
  <c r="AS6" i="47"/>
  <c r="AT6" i="47"/>
  <c r="AU6" i="47"/>
  <c r="AV6" i="47"/>
  <c r="AW6" i="47"/>
  <c r="AX6" i="47"/>
  <c r="AY6" i="47"/>
  <c r="AZ6" i="47"/>
  <c r="BA6" i="47"/>
  <c r="BB6" i="47"/>
  <c r="BC6" i="47"/>
  <c r="BD6" i="47"/>
  <c r="BE6" i="47"/>
  <c r="BF6" i="47"/>
  <c r="BG6" i="47"/>
  <c r="BH6" i="47"/>
  <c r="BI6" i="47"/>
  <c r="BJ6" i="47"/>
  <c r="BK6" i="47"/>
  <c r="BL6" i="47"/>
  <c r="BM6" i="47"/>
  <c r="BN6" i="47"/>
  <c r="BO6" i="47"/>
  <c r="BP6" i="47"/>
  <c r="BQ6" i="47"/>
  <c r="BR6" i="47"/>
  <c r="BS6" i="47"/>
  <c r="BT6" i="47"/>
  <c r="BU6" i="47"/>
  <c r="BV6" i="47"/>
  <c r="BW6" i="47"/>
  <c r="BX6" i="47"/>
  <c r="BY6" i="47"/>
  <c r="BZ6" i="47"/>
  <c r="CA6" i="47"/>
  <c r="CB6" i="47"/>
  <c r="CC6" i="47"/>
  <c r="CD6" i="47"/>
  <c r="CE6" i="47"/>
  <c r="CF6" i="47"/>
  <c r="CG6" i="47"/>
  <c r="CH6" i="47"/>
  <c r="CI6" i="47"/>
  <c r="CJ6" i="47"/>
  <c r="CK6" i="47"/>
  <c r="CL6" i="47"/>
  <c r="CM6" i="47"/>
  <c r="CN6" i="47"/>
  <c r="CO6" i="47"/>
  <c r="CP6" i="47"/>
  <c r="CQ6" i="47"/>
  <c r="CR6" i="47"/>
  <c r="CS6" i="47"/>
  <c r="CT6" i="47"/>
  <c r="CU6" i="47"/>
  <c r="CV6" i="47"/>
  <c r="CW6" i="47"/>
  <c r="CX6" i="47"/>
  <c r="CY6" i="47"/>
  <c r="CZ6" i="47"/>
  <c r="DA6" i="47"/>
  <c r="DB6" i="47"/>
  <c r="DC6" i="47"/>
  <c r="DD6" i="47"/>
  <c r="K5" i="46"/>
  <c r="L5" i="46"/>
  <c r="M5" i="46"/>
  <c r="N5" i="46"/>
  <c r="O5" i="46"/>
  <c r="P5" i="46"/>
  <c r="Q5" i="46"/>
  <c r="R5" i="46"/>
  <c r="S5" i="46"/>
  <c r="T5" i="46"/>
  <c r="U5" i="46"/>
  <c r="V5" i="46"/>
  <c r="W5" i="46"/>
  <c r="X5" i="46"/>
  <c r="Y5" i="46"/>
  <c r="Z5" i="46"/>
  <c r="AA5" i="46"/>
  <c r="AB5" i="46"/>
  <c r="AC5" i="46"/>
  <c r="AD5" i="46"/>
  <c r="AE5" i="46"/>
  <c r="AF5" i="46"/>
  <c r="AG5" i="46"/>
  <c r="AH5" i="46"/>
  <c r="AI5" i="46"/>
  <c r="AJ5" i="46"/>
  <c r="AK5" i="46"/>
  <c r="AL5" i="46"/>
  <c r="AM5" i="46"/>
  <c r="AN5" i="46"/>
  <c r="AO5" i="46"/>
  <c r="AP5" i="46"/>
  <c r="AQ5" i="46"/>
  <c r="AR5" i="46"/>
  <c r="AS5" i="46"/>
  <c r="AT5" i="46"/>
  <c r="AU5" i="46"/>
  <c r="AV5" i="46"/>
  <c r="AW5" i="46"/>
  <c r="AX5" i="46"/>
  <c r="AY5" i="46"/>
  <c r="AZ5" i="46"/>
  <c r="BA5" i="46"/>
  <c r="BB5" i="46"/>
  <c r="BC5" i="46"/>
  <c r="BD5" i="46"/>
  <c r="BE5" i="46"/>
  <c r="BF5" i="46"/>
  <c r="BG5" i="46"/>
  <c r="BH5" i="46"/>
  <c r="BI5" i="46"/>
  <c r="BJ5" i="46"/>
  <c r="BK5" i="46"/>
  <c r="BL5" i="46"/>
  <c r="BM5" i="46"/>
  <c r="BN5" i="46"/>
  <c r="BO5" i="46"/>
  <c r="BP5" i="46"/>
  <c r="BQ5" i="46"/>
  <c r="BR5" i="46"/>
  <c r="BS5" i="46"/>
  <c r="BT5" i="46"/>
  <c r="BU5" i="46"/>
  <c r="BV5" i="46"/>
  <c r="BW5" i="46"/>
  <c r="BX5" i="46"/>
  <c r="BY5" i="46"/>
  <c r="BZ5" i="46"/>
  <c r="CA5" i="46"/>
  <c r="CB5" i="46"/>
  <c r="CC5" i="46"/>
  <c r="CD5" i="46"/>
  <c r="CE5" i="46"/>
  <c r="CF5" i="46"/>
  <c r="CG5" i="46"/>
  <c r="CH5" i="46"/>
  <c r="CI5" i="46"/>
  <c r="CJ5" i="46"/>
  <c r="CK5" i="46"/>
  <c r="CL5" i="46"/>
  <c r="CM5" i="46"/>
  <c r="CN5" i="46"/>
  <c r="CO5" i="46"/>
  <c r="CP5" i="46"/>
  <c r="CQ5" i="46"/>
  <c r="CR5" i="46"/>
  <c r="CS5" i="46"/>
  <c r="CT5" i="46"/>
  <c r="CU5" i="46"/>
  <c r="CV5" i="46"/>
  <c r="CW5" i="46"/>
  <c r="CX5" i="46"/>
  <c r="CY5" i="46"/>
  <c r="CZ5" i="46"/>
  <c r="DA5" i="46"/>
  <c r="DB5" i="46"/>
  <c r="DC5" i="46"/>
  <c r="DD5" i="46"/>
  <c r="C5" i="46"/>
  <c r="D5" i="46"/>
  <c r="E5" i="46"/>
  <c r="F5" i="46"/>
  <c r="G5" i="46"/>
  <c r="H5" i="46"/>
  <c r="I5" i="46"/>
  <c r="J5" i="46"/>
  <c r="C5" i="55"/>
  <c r="D5" i="55"/>
  <c r="E5" i="55"/>
  <c r="F5" i="55"/>
  <c r="G5" i="54"/>
  <c r="H5" i="54"/>
  <c r="I5" i="54"/>
  <c r="J5" i="54"/>
  <c r="K5" i="54"/>
  <c r="L5" i="54"/>
  <c r="M5" i="54"/>
  <c r="N5" i="54"/>
  <c r="O5" i="54"/>
  <c r="P5" i="54"/>
  <c r="Q5" i="54"/>
  <c r="R5" i="54"/>
  <c r="S5" i="54"/>
  <c r="T5" i="54"/>
  <c r="U5" i="54"/>
  <c r="V5" i="54"/>
  <c r="W5" i="54"/>
  <c r="X5" i="54"/>
  <c r="Y5" i="54"/>
  <c r="Z5" i="54"/>
  <c r="AA5" i="54"/>
  <c r="AB5" i="54"/>
  <c r="AC5" i="54"/>
  <c r="AD5" i="54"/>
  <c r="AE5" i="54"/>
  <c r="AF5" i="54"/>
  <c r="AG5" i="54"/>
  <c r="AH5" i="54"/>
  <c r="AI5" i="54"/>
  <c r="AJ5" i="54"/>
  <c r="AK5" i="54"/>
  <c r="AL5" i="54"/>
  <c r="AM5" i="54"/>
  <c r="AN5" i="54"/>
  <c r="AO5" i="54"/>
  <c r="AP5" i="54"/>
  <c r="AQ5" i="54"/>
  <c r="AR5" i="54"/>
  <c r="AS5" i="54"/>
  <c r="AT5" i="54"/>
  <c r="AU5" i="54"/>
  <c r="AV5" i="54"/>
  <c r="AW5" i="54"/>
  <c r="AX5" i="54"/>
  <c r="AY5" i="54"/>
  <c r="AZ5" i="54"/>
  <c r="BA5" i="54"/>
  <c r="BB5" i="54"/>
  <c r="BC5" i="54"/>
  <c r="BD5" i="54"/>
  <c r="BE5" i="54"/>
  <c r="BF5" i="54"/>
  <c r="BG5" i="54"/>
  <c r="BH5" i="54"/>
  <c r="BI5" i="54"/>
  <c r="BJ5" i="54"/>
  <c r="BK5" i="54"/>
  <c r="BL5" i="54"/>
  <c r="BM5" i="54"/>
  <c r="BN5" i="54"/>
  <c r="BO5" i="54"/>
  <c r="BP5" i="54"/>
  <c r="BQ5" i="54"/>
  <c r="BR5" i="54"/>
  <c r="BS5" i="54"/>
  <c r="BT5" i="54"/>
  <c r="BU5" i="54"/>
  <c r="BV5" i="54"/>
  <c r="BW5" i="54"/>
  <c r="BX5" i="54"/>
  <c r="BY5" i="54"/>
  <c r="BZ5" i="54"/>
  <c r="CA5" i="54"/>
  <c r="CB5" i="54"/>
  <c r="CC5" i="54"/>
  <c r="CD5" i="54"/>
  <c r="CE5" i="54"/>
  <c r="CF5" i="54"/>
  <c r="CG5" i="54"/>
  <c r="CH5" i="54"/>
  <c r="CI5" i="54"/>
  <c r="CJ5" i="54"/>
  <c r="CK5" i="54"/>
  <c r="CL5" i="54"/>
  <c r="CM5" i="54"/>
  <c r="CN5" i="54"/>
  <c r="CO5" i="54"/>
  <c r="CP5" i="54"/>
  <c r="CQ5" i="54"/>
  <c r="CR5" i="54"/>
  <c r="CS5" i="54"/>
  <c r="CT5" i="54"/>
  <c r="CU5" i="54"/>
  <c r="CV5" i="54"/>
  <c r="CW5" i="54"/>
  <c r="CX5" i="54"/>
  <c r="CY5" i="54"/>
  <c r="CZ5" i="54"/>
  <c r="DA5" i="54"/>
  <c r="DB5" i="54"/>
  <c r="DC5" i="54"/>
  <c r="DD5" i="54"/>
  <c r="M7" i="51"/>
  <c r="N7" i="51"/>
  <c r="O7" i="51"/>
  <c r="P7" i="51"/>
  <c r="Q7" i="51"/>
  <c r="R7" i="51"/>
  <c r="S7" i="51"/>
  <c r="T7" i="51"/>
  <c r="U7" i="51"/>
  <c r="V7" i="51"/>
  <c r="W7" i="51"/>
  <c r="X7" i="51"/>
  <c r="Y7" i="51"/>
  <c r="Z7" i="51"/>
  <c r="AA7" i="51"/>
  <c r="AB7" i="51"/>
  <c r="AC7" i="51"/>
  <c r="AD7" i="51"/>
  <c r="AE7" i="51"/>
  <c r="AF7" i="51"/>
  <c r="AG7" i="51"/>
  <c r="AH7" i="51"/>
  <c r="AI7" i="51"/>
  <c r="AJ7" i="51"/>
  <c r="AK7" i="51"/>
  <c r="AL7" i="51"/>
  <c r="AM7" i="51"/>
  <c r="AN7" i="51"/>
  <c r="AO7" i="51"/>
  <c r="AP7" i="51"/>
  <c r="AQ7" i="51"/>
  <c r="AR7" i="51"/>
  <c r="AS7" i="51"/>
  <c r="AT7" i="51"/>
  <c r="AU7" i="51"/>
  <c r="AV7" i="51"/>
  <c r="AW7" i="51"/>
  <c r="AX7" i="51"/>
  <c r="AY7" i="51"/>
  <c r="AZ7" i="51"/>
  <c r="BA7" i="51"/>
  <c r="BB7" i="51"/>
  <c r="BC7" i="51"/>
  <c r="BD7" i="51"/>
  <c r="BE7" i="51"/>
  <c r="BF7" i="51"/>
  <c r="BG7" i="51"/>
  <c r="BH7" i="51"/>
  <c r="BI7" i="51"/>
  <c r="BJ7" i="51"/>
  <c r="BK7" i="51"/>
  <c r="BL7" i="51"/>
  <c r="BM7" i="51"/>
  <c r="BN7" i="51"/>
  <c r="BO7" i="51"/>
  <c r="BP7" i="51"/>
  <c r="BQ7" i="51"/>
  <c r="BR7" i="51"/>
  <c r="BS7" i="51"/>
  <c r="BT7" i="51"/>
  <c r="BU7" i="51"/>
  <c r="BV7" i="51"/>
  <c r="BW7" i="51"/>
  <c r="BX7" i="51"/>
  <c r="BY7" i="51"/>
  <c r="BZ7" i="51"/>
  <c r="CA7" i="51"/>
  <c r="CB7" i="51"/>
  <c r="CC7" i="51"/>
  <c r="CD7" i="51"/>
  <c r="CE7" i="51"/>
  <c r="CF7" i="51"/>
  <c r="CG7" i="51"/>
  <c r="CH7" i="51"/>
  <c r="CI7" i="51"/>
  <c r="CJ7" i="51"/>
  <c r="CK7" i="51"/>
  <c r="CL7" i="51"/>
  <c r="CM7" i="51"/>
  <c r="CN7" i="51"/>
  <c r="CO7" i="51"/>
  <c r="CP7" i="51"/>
  <c r="CQ7" i="51"/>
  <c r="CR7" i="51"/>
  <c r="CS7" i="51"/>
  <c r="CT7" i="51"/>
  <c r="CU7" i="51"/>
  <c r="CV7" i="51"/>
  <c r="CW7" i="51"/>
  <c r="CX7" i="51"/>
  <c r="CY7" i="51"/>
  <c r="CZ7" i="51"/>
  <c r="DA7" i="51"/>
  <c r="DB7" i="51"/>
  <c r="DC7" i="51"/>
  <c r="DD7" i="51"/>
  <c r="F7" i="51"/>
  <c r="G7" i="51"/>
  <c r="H7" i="51"/>
  <c r="I7" i="51"/>
  <c r="J7" i="51"/>
  <c r="K7" i="51"/>
  <c r="L7" i="51"/>
  <c r="D5" i="57"/>
  <c r="E5" i="57"/>
  <c r="F5" i="57"/>
  <c r="G5" i="57"/>
  <c r="H5" i="57"/>
  <c r="I5" i="57"/>
  <c r="J5" i="57"/>
  <c r="K5" i="57"/>
  <c r="L5" i="57"/>
  <c r="M5" i="57"/>
  <c r="N5" i="57"/>
  <c r="O5" i="57"/>
  <c r="P5" i="57"/>
  <c r="Q5" i="57"/>
  <c r="R5" i="57"/>
  <c r="S5" i="57"/>
  <c r="T5" i="57"/>
  <c r="U5" i="57"/>
  <c r="V5" i="57"/>
  <c r="W5" i="57"/>
  <c r="X5" i="57"/>
  <c r="Y5" i="57"/>
  <c r="Z5" i="57"/>
  <c r="AA5" i="57"/>
  <c r="AB5" i="57"/>
  <c r="AC5" i="57"/>
  <c r="AD5" i="57"/>
  <c r="AE5" i="57"/>
  <c r="AF5" i="57"/>
  <c r="AG5" i="57"/>
  <c r="AH5" i="57"/>
  <c r="AI5" i="57"/>
  <c r="AJ5" i="57"/>
  <c r="AK5" i="57"/>
  <c r="AL5" i="57"/>
  <c r="AM5" i="57"/>
  <c r="AN5" i="57"/>
  <c r="AO5" i="57"/>
  <c r="AP5" i="57"/>
  <c r="AQ5" i="57"/>
  <c r="AR5" i="57"/>
  <c r="AS5" i="57"/>
  <c r="AT5" i="57"/>
  <c r="AU5" i="57"/>
  <c r="AV5" i="57"/>
  <c r="AW5" i="57"/>
  <c r="AX5" i="57"/>
  <c r="AY5" i="57"/>
  <c r="AZ5" i="57"/>
  <c r="BA5" i="57"/>
  <c r="BB5" i="57"/>
  <c r="BC5" i="57"/>
  <c r="BD5" i="57"/>
  <c r="BE5" i="57"/>
  <c r="BF5" i="57"/>
  <c r="BG5" i="57"/>
  <c r="BH5" i="57"/>
  <c r="BI5" i="57"/>
  <c r="BJ5" i="57"/>
  <c r="BK5" i="57"/>
  <c r="BL5" i="57"/>
  <c r="BM5" i="57"/>
  <c r="BN5" i="57"/>
  <c r="BO5" i="57"/>
  <c r="BP5" i="57"/>
  <c r="BQ5" i="57"/>
  <c r="BR5" i="57"/>
  <c r="BS5" i="57"/>
  <c r="BT5" i="57"/>
  <c r="BU5" i="57"/>
  <c r="BV5" i="57"/>
  <c r="BW5" i="57"/>
  <c r="BX5" i="57"/>
  <c r="BY5" i="57"/>
  <c r="BZ5" i="57"/>
  <c r="CA5" i="57"/>
  <c r="CB5" i="57"/>
  <c r="CC5" i="57"/>
  <c r="CD5" i="57"/>
  <c r="CE5" i="57"/>
  <c r="CF5" i="57"/>
  <c r="CG5" i="57"/>
  <c r="CH5" i="57"/>
  <c r="CI5" i="57"/>
  <c r="CJ5" i="57"/>
  <c r="CK5" i="57"/>
  <c r="CL5" i="57"/>
  <c r="CM5" i="57"/>
  <c r="CN5" i="57"/>
  <c r="CO5" i="57"/>
  <c r="CP5" i="57"/>
  <c r="CQ5" i="57"/>
  <c r="CR5" i="57"/>
  <c r="CS5" i="57"/>
  <c r="CT5" i="57"/>
  <c r="CU5" i="57"/>
  <c r="CV5" i="57"/>
  <c r="CW5" i="57"/>
  <c r="CX5" i="57"/>
  <c r="CY5" i="57"/>
  <c r="CZ5" i="57"/>
  <c r="DA5" i="57"/>
  <c r="DB5" i="57"/>
  <c r="DC5" i="57"/>
  <c r="DD5" i="57"/>
  <c r="BS36" i="26"/>
  <c r="BO36" i="26"/>
  <c r="BK36" i="26"/>
  <c r="BC36" i="26"/>
  <c r="AU36" i="26"/>
  <c r="AE36" i="26"/>
  <c r="W36" i="26"/>
  <c r="G5" i="59"/>
  <c r="H5" i="59"/>
  <c r="I5" i="59"/>
  <c r="J5" i="59"/>
  <c r="K5" i="59"/>
  <c r="L5" i="59"/>
  <c r="M5" i="59"/>
  <c r="C5" i="59"/>
  <c r="D5" i="59"/>
  <c r="E5" i="59"/>
  <c r="C36" i="26"/>
  <c r="C5" i="7"/>
  <c r="D5" i="7"/>
  <c r="E5" i="7"/>
  <c r="F5" i="7"/>
  <c r="G5" i="7"/>
  <c r="H5" i="7"/>
  <c r="I5" i="7"/>
  <c r="J5" i="7"/>
  <c r="K5" i="7"/>
  <c r="L5" i="7"/>
  <c r="M5" i="7"/>
  <c r="N5" i="7"/>
  <c r="O5" i="7"/>
  <c r="P5" i="7"/>
  <c r="Q5" i="7"/>
  <c r="R5" i="7"/>
  <c r="S5" i="7"/>
  <c r="T5" i="7"/>
  <c r="U5" i="7"/>
  <c r="V5" i="7"/>
  <c r="W5" i="7"/>
  <c r="X5" i="7"/>
  <c r="Y5" i="7"/>
  <c r="Z5" i="7"/>
  <c r="AA5" i="7"/>
  <c r="AB5" i="7"/>
  <c r="AC5" i="7"/>
  <c r="AD5" i="7"/>
  <c r="AE5" i="7"/>
  <c r="AF5" i="7"/>
  <c r="AG5" i="7"/>
  <c r="AH5" i="7"/>
  <c r="AI5" i="7"/>
  <c r="AJ5" i="7"/>
  <c r="AK5" i="7"/>
  <c r="AL5" i="7"/>
  <c r="AM5" i="7"/>
  <c r="AN5" i="7"/>
  <c r="AO5" i="7"/>
  <c r="AP5" i="7"/>
  <c r="AQ5" i="7"/>
  <c r="AR5" i="7"/>
  <c r="AS5" i="7"/>
  <c r="AT5" i="7"/>
  <c r="AU5" i="7"/>
  <c r="AV5" i="7"/>
  <c r="AW5" i="7"/>
  <c r="AX5" i="7"/>
  <c r="AY5" i="7"/>
  <c r="AZ5" i="7"/>
  <c r="BA5" i="7"/>
  <c r="BB5" i="7"/>
  <c r="BC5" i="7"/>
  <c r="BD5" i="7"/>
  <c r="BE5" i="7"/>
  <c r="BF5" i="7"/>
  <c r="BG5" i="7"/>
  <c r="BH5" i="7"/>
  <c r="BI5" i="7"/>
  <c r="BJ5" i="7"/>
  <c r="BK5" i="7"/>
  <c r="BL5" i="7"/>
  <c r="BM5" i="7"/>
  <c r="BN5" i="7"/>
  <c r="BO5" i="7"/>
  <c r="BP5" i="7"/>
  <c r="BQ5" i="7"/>
  <c r="BR5" i="7"/>
  <c r="BS5" i="7"/>
  <c r="BT5" i="7"/>
  <c r="BU5" i="7"/>
  <c r="BV5" i="7"/>
  <c r="BW5" i="7"/>
  <c r="BX5" i="7"/>
  <c r="L5" i="6"/>
  <c r="M5" i="6"/>
  <c r="N5" i="6"/>
  <c r="O5" i="6"/>
  <c r="P5" i="6"/>
  <c r="Q5" i="6"/>
  <c r="R5" i="6"/>
  <c r="S5" i="6"/>
  <c r="T5" i="6"/>
  <c r="U5" i="6"/>
  <c r="V5" i="6"/>
  <c r="W5" i="6"/>
  <c r="X5" i="6"/>
  <c r="Y5" i="6"/>
  <c r="Z5" i="6"/>
  <c r="AA5" i="6"/>
  <c r="AB5" i="6"/>
  <c r="AC5" i="6"/>
  <c r="AD5" i="6"/>
  <c r="AE5" i="6"/>
  <c r="AF5" i="6"/>
  <c r="AG5" i="6"/>
  <c r="AH5" i="6"/>
  <c r="AI5" i="6"/>
  <c r="AJ5" i="6"/>
  <c r="AK5" i="6"/>
  <c r="AL5" i="6"/>
  <c r="AM5" i="6"/>
  <c r="AN5" i="6"/>
  <c r="AO5" i="6"/>
  <c r="AP5" i="6"/>
  <c r="AQ5" i="6"/>
  <c r="AR5" i="6"/>
  <c r="AS5" i="6"/>
  <c r="AT5" i="6"/>
  <c r="AU5" i="6"/>
  <c r="AV5" i="6"/>
  <c r="AW5" i="6"/>
  <c r="AX5" i="6"/>
  <c r="AY5" i="6"/>
  <c r="AZ5" i="6"/>
  <c r="BA5" i="6"/>
  <c r="BB5" i="6"/>
  <c r="BC5" i="6"/>
  <c r="BD5" i="6"/>
  <c r="BE5" i="6"/>
  <c r="BF5" i="6"/>
  <c r="BG5" i="6"/>
  <c r="BH5" i="6"/>
  <c r="BI5" i="6"/>
  <c r="BJ5" i="6"/>
  <c r="BK5" i="6"/>
  <c r="BL5" i="6"/>
  <c r="BM5" i="6"/>
  <c r="BN5" i="6"/>
  <c r="BO5" i="6"/>
  <c r="BP5" i="6"/>
  <c r="BQ5" i="6"/>
  <c r="BR5" i="6"/>
  <c r="BS5" i="6"/>
  <c r="BT5" i="6"/>
  <c r="BU5" i="6"/>
  <c r="BV5" i="6"/>
  <c r="BW5" i="6"/>
  <c r="BX5" i="6"/>
  <c r="G5" i="6"/>
  <c r="H5" i="6"/>
  <c r="I5" i="6"/>
  <c r="J5" i="6"/>
  <c r="K5" i="6"/>
  <c r="BS37" i="26"/>
  <c r="BS54" i="26"/>
  <c r="BO37" i="26"/>
  <c r="AU37" i="26"/>
  <c r="C37" i="26"/>
  <c r="B42" i="41"/>
  <c r="E5" i="39"/>
  <c r="F5" i="39"/>
  <c r="G5" i="39"/>
  <c r="H5" i="39"/>
  <c r="I5" i="39"/>
  <c r="J5" i="39"/>
  <c r="K5" i="39"/>
  <c r="L5" i="39"/>
  <c r="M5" i="39"/>
  <c r="N5" i="39"/>
  <c r="O5" i="39"/>
  <c r="P5" i="39"/>
  <c r="Q5" i="39"/>
  <c r="R5" i="39"/>
  <c r="S5" i="39"/>
  <c r="T5" i="39"/>
  <c r="U5" i="39"/>
  <c r="V5" i="39"/>
  <c r="W5" i="39"/>
  <c r="X5" i="39"/>
  <c r="Y5" i="39"/>
  <c r="Z5" i="39"/>
  <c r="AA5" i="39"/>
  <c r="AB5" i="39"/>
  <c r="AC5" i="39"/>
  <c r="AD5" i="39"/>
  <c r="AE5" i="39"/>
  <c r="AF5" i="39"/>
  <c r="AG5" i="39"/>
  <c r="AH5" i="39"/>
  <c r="AI5" i="39"/>
  <c r="AJ5" i="39"/>
  <c r="AK5" i="39"/>
  <c r="AL5" i="39"/>
  <c r="AM5" i="39"/>
  <c r="AN5" i="39"/>
  <c r="AO5" i="39"/>
  <c r="AP5" i="39"/>
  <c r="AQ5" i="39"/>
  <c r="AR5" i="39"/>
  <c r="AS5" i="39"/>
  <c r="AT5" i="39"/>
  <c r="AU5" i="39"/>
  <c r="AV5" i="39"/>
  <c r="AW5" i="39"/>
  <c r="AX5" i="39"/>
  <c r="AY5" i="39"/>
  <c r="AZ5" i="39"/>
  <c r="BA5" i="39"/>
  <c r="BB5" i="39"/>
  <c r="BC5" i="39"/>
  <c r="BD5" i="39"/>
  <c r="BE5" i="39"/>
  <c r="BF5" i="39"/>
  <c r="BG5" i="39"/>
  <c r="BH5" i="39"/>
  <c r="BI5" i="39"/>
  <c r="BJ5" i="39"/>
  <c r="BK5" i="39"/>
  <c r="BL5" i="39"/>
  <c r="BM5" i="39"/>
  <c r="BN5" i="39"/>
  <c r="BO5" i="39"/>
  <c r="BP5" i="39"/>
  <c r="BQ5" i="39"/>
  <c r="BR5" i="39"/>
  <c r="BS5" i="39"/>
  <c r="BT5" i="39"/>
  <c r="BU5" i="39"/>
  <c r="BV5" i="39"/>
  <c r="BW5" i="39"/>
  <c r="BX5" i="39"/>
  <c r="BY5" i="39"/>
  <c r="BZ5" i="39"/>
  <c r="CA5" i="39"/>
  <c r="CB5" i="39"/>
  <c r="CC5" i="39"/>
  <c r="CD5" i="39"/>
  <c r="CE5" i="39"/>
  <c r="CF5" i="39"/>
  <c r="CG5" i="39"/>
  <c r="CH5" i="39"/>
  <c r="CI5" i="39"/>
  <c r="CJ5" i="39"/>
  <c r="CK5" i="39"/>
  <c r="CL5" i="39"/>
  <c r="CM5" i="39"/>
  <c r="CN5" i="39"/>
  <c r="CO5" i="39"/>
  <c r="CP5" i="39"/>
  <c r="CQ5" i="39"/>
  <c r="CR5" i="39"/>
  <c r="CS5" i="39"/>
  <c r="CT5" i="39"/>
  <c r="CU5" i="39"/>
  <c r="CV5" i="39"/>
  <c r="CW5" i="39"/>
  <c r="CX5" i="39"/>
  <c r="CY5" i="39"/>
  <c r="CZ5" i="39"/>
  <c r="DA5" i="39"/>
  <c r="DB5" i="39"/>
  <c r="DC5" i="39"/>
  <c r="DD5" i="39"/>
  <c r="G5" i="55"/>
  <c r="H5" i="55"/>
  <c r="I5" i="55"/>
  <c r="J5" i="55"/>
  <c r="K5" i="55"/>
  <c r="L5" i="55"/>
  <c r="M5" i="55"/>
  <c r="N5" i="55"/>
  <c r="O5" i="55"/>
  <c r="P5" i="55"/>
  <c r="Q5" i="55"/>
  <c r="R5" i="55"/>
  <c r="S5" i="55"/>
  <c r="T5" i="55"/>
  <c r="U5" i="55"/>
  <c r="V5" i="55"/>
  <c r="W5" i="55"/>
  <c r="X5" i="55"/>
  <c r="Y5" i="55"/>
  <c r="Z5" i="55"/>
  <c r="AA5" i="55"/>
  <c r="AB5" i="55"/>
  <c r="AC5" i="55"/>
  <c r="AD5" i="55"/>
  <c r="AE5" i="55"/>
  <c r="AF5" i="55"/>
  <c r="AG5" i="55"/>
  <c r="AH5" i="55"/>
  <c r="AI5" i="55"/>
  <c r="AJ5" i="55"/>
  <c r="AK5" i="55"/>
  <c r="AL5" i="55"/>
  <c r="AM5" i="55"/>
  <c r="AN5" i="55"/>
  <c r="AO5" i="55"/>
  <c r="AP5" i="55"/>
  <c r="AQ5" i="55"/>
  <c r="AR5" i="55"/>
  <c r="AS5" i="55"/>
  <c r="AT5" i="55"/>
  <c r="AU5" i="55"/>
  <c r="AV5" i="55"/>
  <c r="AW5" i="55"/>
  <c r="AX5" i="55"/>
  <c r="AY5" i="55"/>
  <c r="AZ5" i="55"/>
  <c r="BA5" i="55"/>
  <c r="BB5" i="55"/>
  <c r="BC5" i="55"/>
  <c r="BD5" i="55"/>
  <c r="BE5" i="55"/>
  <c r="BF5" i="55"/>
  <c r="BG5" i="55"/>
  <c r="BH5" i="55"/>
  <c r="BI5" i="55"/>
  <c r="BJ5" i="55"/>
  <c r="BK5" i="55"/>
  <c r="BL5" i="55"/>
  <c r="BM5" i="55"/>
  <c r="BN5" i="55"/>
  <c r="BO5" i="55"/>
  <c r="BP5" i="55"/>
  <c r="BQ5" i="55"/>
  <c r="BR5" i="55"/>
  <c r="BS5" i="55"/>
  <c r="BT5" i="55"/>
  <c r="BU5" i="55"/>
  <c r="BV5" i="55"/>
  <c r="BW5" i="55"/>
  <c r="BX5" i="55"/>
  <c r="BY5" i="55"/>
  <c r="BZ5" i="55"/>
  <c r="CA5" i="55"/>
  <c r="CB5" i="55"/>
  <c r="CC5" i="55"/>
  <c r="CD5" i="55"/>
  <c r="CE5" i="55"/>
  <c r="CF5" i="55"/>
  <c r="CG5" i="55"/>
  <c r="CH5" i="55"/>
  <c r="CI5" i="55"/>
  <c r="CJ5" i="55"/>
  <c r="CK5" i="55"/>
  <c r="CL5" i="55"/>
  <c r="CM5" i="55"/>
  <c r="CN5" i="55"/>
  <c r="CO5" i="55"/>
  <c r="CP5" i="55"/>
  <c r="CQ5" i="55"/>
  <c r="CR5" i="55"/>
  <c r="CS5" i="55"/>
  <c r="CT5" i="55"/>
  <c r="CU5" i="55"/>
  <c r="CV5" i="55"/>
  <c r="CW5" i="55"/>
  <c r="CX5" i="55"/>
  <c r="CY5" i="55"/>
  <c r="CZ5" i="55"/>
  <c r="DA5" i="55"/>
  <c r="DB5" i="55"/>
  <c r="DC5" i="55"/>
  <c r="DD5" i="55"/>
  <c r="F12" i="52"/>
  <c r="G12" i="52"/>
  <c r="H12" i="52"/>
  <c r="I12" i="52"/>
  <c r="J12" i="52"/>
  <c r="K12" i="52"/>
  <c r="L12" i="52"/>
  <c r="M12" i="52"/>
  <c r="N12" i="52"/>
  <c r="O12" i="52"/>
  <c r="P12" i="52"/>
  <c r="Q12" i="52"/>
  <c r="R12" i="52"/>
  <c r="S12" i="52"/>
  <c r="T12" i="52"/>
  <c r="U12" i="52"/>
  <c r="V12" i="52"/>
  <c r="W12" i="52"/>
  <c r="X12" i="52"/>
  <c r="Y12" i="52"/>
  <c r="Z12" i="52"/>
  <c r="AA12" i="52"/>
  <c r="AB12" i="52"/>
  <c r="AC12" i="52"/>
  <c r="AD12" i="52"/>
  <c r="AE12" i="52"/>
  <c r="AF12" i="52"/>
  <c r="AG12" i="52"/>
  <c r="AH12" i="52"/>
  <c r="AI12" i="52"/>
  <c r="AJ12" i="52"/>
  <c r="AK12" i="52"/>
  <c r="AL12" i="52"/>
  <c r="AM12" i="52"/>
  <c r="AN12" i="52"/>
  <c r="AO12" i="52"/>
  <c r="AP12" i="52"/>
  <c r="AQ12" i="52"/>
  <c r="AR12" i="52"/>
  <c r="AS12" i="52"/>
  <c r="AT12" i="52"/>
  <c r="AU12" i="52"/>
  <c r="AV12" i="52"/>
  <c r="AW12" i="52"/>
  <c r="AX12" i="52"/>
  <c r="AY12" i="52"/>
  <c r="AZ12" i="52"/>
  <c r="BA12" i="52"/>
  <c r="BB12" i="52"/>
  <c r="BC12" i="52"/>
  <c r="BD12" i="52"/>
  <c r="BE12" i="52"/>
  <c r="BF12" i="52"/>
  <c r="BG12" i="52"/>
  <c r="BH12" i="52"/>
  <c r="BI12" i="52"/>
  <c r="BJ12" i="52"/>
  <c r="BK12" i="52"/>
  <c r="BL12" i="52"/>
  <c r="BM12" i="52"/>
  <c r="BN12" i="52"/>
  <c r="BO12" i="52"/>
  <c r="BP12" i="52"/>
  <c r="BQ12" i="52"/>
  <c r="BR12" i="52"/>
  <c r="BS12" i="52"/>
  <c r="BT12" i="52"/>
  <c r="BU12" i="52"/>
  <c r="BV12" i="52"/>
  <c r="BW12" i="52"/>
  <c r="BX12" i="52"/>
  <c r="J5" i="49"/>
  <c r="K5" i="49"/>
  <c r="L5" i="49"/>
  <c r="M5" i="49"/>
  <c r="N5" i="49"/>
  <c r="O5" i="49"/>
  <c r="P5" i="49"/>
  <c r="Q5" i="49"/>
  <c r="R5" i="49"/>
  <c r="S5" i="49"/>
  <c r="T5" i="49"/>
  <c r="U5" i="49"/>
  <c r="V5" i="49"/>
  <c r="W5" i="49"/>
  <c r="X5" i="49"/>
  <c r="Y5" i="49"/>
  <c r="Z5" i="49"/>
  <c r="AA5" i="49"/>
  <c r="AB5" i="49"/>
  <c r="AC5" i="49"/>
  <c r="AD5" i="49"/>
  <c r="AE5" i="49"/>
  <c r="AF5" i="49"/>
  <c r="AG5" i="49"/>
  <c r="AH5" i="49"/>
  <c r="AI5" i="49"/>
  <c r="AJ5" i="49"/>
  <c r="AK5" i="49"/>
  <c r="AL5" i="49"/>
  <c r="AM5" i="49"/>
  <c r="AN5" i="49"/>
  <c r="AO5" i="49"/>
  <c r="AP5" i="49"/>
  <c r="AQ5" i="49"/>
  <c r="AR5" i="49"/>
  <c r="AS5" i="49"/>
  <c r="AT5" i="49"/>
  <c r="AU5" i="49"/>
  <c r="AV5" i="49"/>
  <c r="AW5" i="49"/>
  <c r="AX5" i="49"/>
  <c r="AY5" i="49"/>
  <c r="AZ5" i="49"/>
  <c r="BA5" i="49"/>
  <c r="BB5" i="49"/>
  <c r="BC5" i="49"/>
  <c r="BD5" i="49"/>
  <c r="BE5" i="49"/>
  <c r="BF5" i="49"/>
  <c r="BG5" i="49"/>
  <c r="BH5" i="49"/>
  <c r="BI5" i="49"/>
  <c r="BJ5" i="49"/>
  <c r="BK5" i="49"/>
  <c r="BL5" i="49"/>
  <c r="BM5" i="49"/>
  <c r="BN5" i="49"/>
  <c r="BO5" i="49"/>
  <c r="BP5" i="49"/>
  <c r="BQ5" i="49"/>
  <c r="BR5" i="49"/>
  <c r="BS5" i="49"/>
  <c r="BT5" i="49"/>
  <c r="BU5" i="49"/>
  <c r="BV5" i="49"/>
  <c r="BW5" i="49"/>
  <c r="BX5" i="49"/>
  <c r="BY5" i="49"/>
  <c r="BZ5" i="49"/>
  <c r="CA5" i="49"/>
  <c r="CB5" i="49"/>
  <c r="CC5" i="49"/>
  <c r="CD5" i="49"/>
  <c r="CE5" i="49"/>
  <c r="CF5" i="49"/>
  <c r="CG5" i="49"/>
  <c r="CH5" i="49"/>
  <c r="CI5" i="49"/>
  <c r="CJ5" i="49"/>
  <c r="CK5" i="49"/>
  <c r="CL5" i="49"/>
  <c r="CM5" i="49"/>
  <c r="CN5" i="49"/>
  <c r="CO5" i="49"/>
  <c r="CP5" i="49"/>
  <c r="CQ5" i="49"/>
  <c r="CR5" i="49"/>
  <c r="CS5" i="49"/>
  <c r="CT5" i="49"/>
  <c r="CU5" i="49"/>
  <c r="CV5" i="49"/>
  <c r="CW5" i="49"/>
  <c r="CX5" i="49"/>
  <c r="CY5" i="49"/>
  <c r="CZ5" i="49"/>
  <c r="DA5" i="49"/>
  <c r="DB5" i="49"/>
  <c r="DC5" i="49"/>
  <c r="DD5" i="49"/>
  <c r="D6" i="56"/>
  <c r="E6" i="56"/>
  <c r="F6" i="56"/>
  <c r="G6" i="56"/>
  <c r="H6" i="56"/>
  <c r="I6" i="56"/>
  <c r="J6" i="56"/>
  <c r="K6" i="56"/>
  <c r="L6" i="56"/>
  <c r="M6" i="56"/>
  <c r="N6" i="56"/>
  <c r="O6" i="56"/>
  <c r="P6" i="56"/>
  <c r="Q6" i="56"/>
  <c r="R6" i="56"/>
  <c r="S6" i="56"/>
  <c r="T6" i="56"/>
  <c r="U6" i="56"/>
  <c r="V6" i="56"/>
  <c r="W6" i="56"/>
  <c r="X6" i="56"/>
  <c r="Y6" i="56"/>
  <c r="Z6" i="56"/>
  <c r="AA6" i="56"/>
  <c r="AB6" i="56"/>
  <c r="AC6" i="56"/>
  <c r="AD6" i="56"/>
  <c r="AE6" i="56"/>
  <c r="AF6" i="56"/>
  <c r="AG6" i="56"/>
  <c r="AH6" i="56"/>
  <c r="AI6" i="56"/>
  <c r="AJ6" i="56"/>
  <c r="AK6" i="56"/>
  <c r="AL6" i="56"/>
  <c r="AM6" i="56"/>
  <c r="AN6" i="56"/>
  <c r="AO6" i="56"/>
  <c r="AP6" i="56"/>
  <c r="AQ6" i="56"/>
  <c r="AR6" i="56"/>
  <c r="AS6" i="56"/>
  <c r="AT6" i="56"/>
  <c r="AU6" i="56"/>
  <c r="AV6" i="56"/>
  <c r="AW6" i="56"/>
  <c r="AX6" i="56"/>
  <c r="AY6" i="56"/>
  <c r="AZ6" i="56"/>
  <c r="BA6" i="56"/>
  <c r="BB6" i="56"/>
  <c r="BC6" i="56"/>
  <c r="BD6" i="56"/>
  <c r="BE6" i="56"/>
  <c r="BF6" i="56"/>
  <c r="BG6" i="56"/>
  <c r="BH6" i="56"/>
  <c r="BI6" i="56"/>
  <c r="BJ6" i="56"/>
  <c r="BK6" i="56"/>
  <c r="BL6" i="56"/>
  <c r="BM6" i="56"/>
  <c r="BN6" i="56"/>
  <c r="BO6" i="56"/>
  <c r="BP6" i="56"/>
  <c r="BQ6" i="56"/>
  <c r="BR6" i="56"/>
  <c r="BS6" i="56"/>
  <c r="BT6" i="56"/>
  <c r="BU6" i="56"/>
  <c r="BV6" i="56"/>
  <c r="BW6" i="56"/>
  <c r="BX6" i="56"/>
  <c r="BY6" i="56"/>
  <c r="BZ6" i="56"/>
  <c r="CA6" i="56"/>
  <c r="CB6" i="56"/>
  <c r="CC6" i="56"/>
  <c r="CD6" i="56"/>
  <c r="CE6" i="56"/>
  <c r="CF6" i="56"/>
  <c r="CG6" i="56"/>
  <c r="CH6" i="56"/>
  <c r="CI6" i="56"/>
  <c r="CJ6" i="56"/>
  <c r="CK6" i="56"/>
  <c r="CL6" i="56"/>
  <c r="CM6" i="56"/>
  <c r="CN6" i="56"/>
  <c r="CO6" i="56"/>
  <c r="CP6" i="56"/>
  <c r="CQ6" i="56"/>
  <c r="CR6" i="56"/>
  <c r="CS6" i="56"/>
  <c r="CT6" i="56"/>
  <c r="CU6" i="56"/>
  <c r="CV6" i="56"/>
  <c r="CW6" i="56"/>
  <c r="CX6" i="56"/>
  <c r="CY6" i="56"/>
  <c r="CZ6" i="56"/>
  <c r="DA6" i="56"/>
  <c r="DB6" i="56"/>
  <c r="DC6" i="56"/>
  <c r="DD6" i="56"/>
  <c r="F5" i="58"/>
  <c r="G5" i="58"/>
  <c r="H5" i="58"/>
  <c r="I5" i="58"/>
  <c r="J5" i="58"/>
  <c r="K5" i="58"/>
  <c r="L5" i="58"/>
  <c r="M5" i="58"/>
  <c r="N5" i="58"/>
  <c r="O5" i="58"/>
  <c r="P5" i="58"/>
  <c r="Q5" i="58"/>
  <c r="R5" i="58"/>
  <c r="S5" i="58"/>
  <c r="T5" i="58"/>
  <c r="U5" i="58"/>
  <c r="V5" i="58"/>
  <c r="W5" i="58"/>
  <c r="X5" i="58"/>
  <c r="Y5" i="58"/>
  <c r="Z5" i="58"/>
  <c r="AA5" i="58"/>
  <c r="AB5" i="58"/>
  <c r="AC5" i="58"/>
  <c r="AD5" i="58"/>
  <c r="AE5" i="58"/>
  <c r="AF5" i="58"/>
  <c r="AG5" i="58"/>
  <c r="AH5" i="58"/>
  <c r="AI5" i="58"/>
  <c r="AJ5" i="58"/>
  <c r="AK5" i="58"/>
  <c r="AL5" i="58"/>
  <c r="AM5" i="58"/>
  <c r="AN5" i="58"/>
  <c r="AO5" i="58"/>
  <c r="AP5" i="58"/>
  <c r="AQ5" i="58"/>
  <c r="AR5" i="58"/>
  <c r="AS5" i="58"/>
  <c r="AT5" i="58"/>
  <c r="AU5" i="58"/>
  <c r="AV5" i="58"/>
  <c r="AW5" i="58"/>
  <c r="AX5" i="58"/>
  <c r="AY5" i="58"/>
  <c r="AZ5" i="58"/>
  <c r="BA5" i="58"/>
  <c r="BB5" i="58"/>
  <c r="BC5" i="58"/>
  <c r="BD5" i="58"/>
  <c r="BE5" i="58"/>
  <c r="BF5" i="58"/>
  <c r="BG5" i="58"/>
  <c r="BH5" i="58"/>
  <c r="BI5" i="58"/>
  <c r="BJ5" i="58"/>
  <c r="BK5" i="58"/>
  <c r="BL5" i="58"/>
  <c r="BM5" i="58"/>
  <c r="BN5" i="58"/>
  <c r="BO5" i="58"/>
  <c r="BP5" i="58"/>
  <c r="BQ5" i="58"/>
  <c r="BR5" i="58"/>
  <c r="BS5" i="58"/>
  <c r="BT5" i="58"/>
  <c r="BU5" i="58"/>
  <c r="BV5" i="58"/>
  <c r="BW5" i="58"/>
  <c r="BX5" i="58"/>
  <c r="BY5" i="58"/>
  <c r="BZ5" i="58"/>
  <c r="CA5" i="58"/>
  <c r="CB5" i="58"/>
  <c r="CC5" i="58"/>
  <c r="CD5" i="58"/>
  <c r="CE5" i="58"/>
  <c r="CF5" i="58"/>
  <c r="CG5" i="58"/>
  <c r="CH5" i="58"/>
  <c r="CI5" i="58"/>
  <c r="CJ5" i="58"/>
  <c r="CK5" i="58"/>
  <c r="CL5" i="58"/>
  <c r="CM5" i="58"/>
  <c r="CN5" i="58"/>
  <c r="CO5" i="58"/>
  <c r="CP5" i="58"/>
  <c r="CQ5" i="58"/>
  <c r="CR5" i="58"/>
  <c r="CS5" i="58"/>
  <c r="CT5" i="58"/>
  <c r="CU5" i="58"/>
  <c r="CV5" i="58"/>
  <c r="CW5" i="58"/>
  <c r="CX5" i="58"/>
  <c r="CY5" i="58"/>
  <c r="CZ5" i="58"/>
  <c r="DA5" i="58"/>
  <c r="DB5" i="58"/>
  <c r="DC5" i="58"/>
  <c r="DD5" i="58"/>
  <c r="N5" i="59"/>
  <c r="O5" i="59"/>
  <c r="P5" i="59"/>
  <c r="Q5" i="59"/>
  <c r="R5" i="59"/>
  <c r="S5" i="59"/>
  <c r="T5" i="59"/>
  <c r="U5" i="59"/>
  <c r="V5" i="59"/>
  <c r="W5" i="59"/>
  <c r="X5" i="59"/>
  <c r="Y5" i="59"/>
  <c r="Z5" i="59"/>
  <c r="AA5" i="59"/>
  <c r="AB5" i="59"/>
  <c r="AC5" i="59"/>
  <c r="AD5" i="59"/>
  <c r="AE5" i="59"/>
  <c r="AF5" i="59"/>
  <c r="AG5" i="59"/>
  <c r="AH5" i="59"/>
  <c r="AI5" i="59"/>
  <c r="AJ5" i="59"/>
  <c r="AK5" i="59"/>
  <c r="AL5" i="59"/>
  <c r="AM5" i="59"/>
  <c r="AN5" i="59"/>
  <c r="AO5" i="59"/>
  <c r="AP5" i="59"/>
  <c r="AQ5" i="59"/>
  <c r="AR5" i="59"/>
  <c r="AS5" i="59"/>
  <c r="AT5" i="59"/>
  <c r="AU5" i="59"/>
  <c r="AV5" i="59"/>
  <c r="AW5" i="59"/>
  <c r="AX5" i="59"/>
  <c r="AY5" i="59"/>
  <c r="AZ5" i="59"/>
  <c r="BA5" i="59"/>
  <c r="BB5" i="59"/>
  <c r="BC5" i="59"/>
  <c r="BD5" i="59"/>
  <c r="BE5" i="59"/>
  <c r="BF5" i="59"/>
  <c r="BG5" i="59"/>
  <c r="BH5" i="59"/>
  <c r="BI5" i="59"/>
  <c r="BJ5" i="59"/>
  <c r="BK5" i="59"/>
  <c r="BL5" i="59"/>
  <c r="BM5" i="59"/>
  <c r="BN5" i="59"/>
  <c r="BO5" i="59"/>
  <c r="BP5" i="59"/>
  <c r="BQ5" i="59"/>
  <c r="BR5" i="59"/>
  <c r="BS5" i="59"/>
  <c r="BT5" i="59"/>
  <c r="BU5" i="59"/>
  <c r="BV5" i="59"/>
  <c r="BW5" i="59"/>
  <c r="BX5" i="59"/>
  <c r="BY5" i="59"/>
  <c r="BZ5" i="59"/>
  <c r="CA5" i="59"/>
  <c r="CB5" i="59"/>
  <c r="CC5" i="59"/>
  <c r="CD5" i="59"/>
  <c r="CE5" i="59"/>
  <c r="CF5" i="59"/>
  <c r="CG5" i="59"/>
  <c r="CH5" i="59"/>
  <c r="CI5" i="59"/>
  <c r="CJ5" i="59"/>
  <c r="CK5" i="59"/>
  <c r="CL5" i="59"/>
  <c r="CM5" i="59"/>
  <c r="CN5" i="59"/>
  <c r="CO5" i="59"/>
  <c r="CP5" i="59"/>
  <c r="CQ5" i="59"/>
  <c r="CR5" i="59"/>
  <c r="CS5" i="59"/>
  <c r="CT5" i="59"/>
  <c r="CU5" i="59"/>
  <c r="CV5" i="59"/>
  <c r="CW5" i="59"/>
  <c r="CX5" i="59"/>
  <c r="CY5" i="59"/>
  <c r="CZ5" i="59"/>
  <c r="DA5" i="59"/>
  <c r="DB5" i="59"/>
  <c r="DC5" i="59"/>
  <c r="DD5" i="59"/>
  <c r="F5" i="59"/>
  <c r="I40" i="2"/>
  <c r="AY54" i="26"/>
  <c r="AM54" i="26"/>
  <c r="AA54" i="26"/>
  <c r="BG54" i="26"/>
  <c r="AE54" i="26"/>
  <c r="BK54" i="26"/>
  <c r="E39" i="41"/>
  <c r="E42" i="41"/>
  <c r="BM44" i="41"/>
  <c r="B40" i="41"/>
  <c r="DF18" i="41"/>
  <c r="B44" i="41"/>
  <c r="BB44" i="41"/>
  <c r="N44" i="41"/>
  <c r="C42" i="41"/>
  <c r="C39" i="41"/>
  <c r="DF7" i="41"/>
  <c r="DF11" i="41"/>
  <c r="BP49" i="26"/>
  <c r="F5" i="66"/>
  <c r="C40" i="41"/>
  <c r="D40" i="41"/>
  <c r="E40" i="41"/>
  <c r="G5" i="66"/>
  <c r="F6" i="66"/>
  <c r="G6" i="66"/>
  <c r="F7" i="66"/>
  <c r="F8" i="66"/>
  <c r="F9" i="66"/>
  <c r="F10" i="66"/>
  <c r="J53" i="26"/>
  <c r="BN53" i="26"/>
  <c r="BL53" i="26"/>
  <c r="BH53" i="26"/>
  <c r="D13" i="53"/>
  <c r="E13" i="53"/>
  <c r="F13" i="53"/>
  <c r="G13" i="53"/>
  <c r="H13" i="53"/>
  <c r="I13" i="53"/>
  <c r="J13" i="53"/>
  <c r="K13" i="53"/>
  <c r="L13" i="53"/>
  <c r="M13" i="53"/>
  <c r="N13" i="53"/>
  <c r="O13" i="53"/>
  <c r="P13" i="53"/>
  <c r="Q13" i="53"/>
  <c r="R13" i="53"/>
  <c r="S13" i="53"/>
  <c r="T13" i="53"/>
  <c r="U13" i="53"/>
  <c r="V13" i="53"/>
  <c r="W13" i="53"/>
  <c r="X13" i="53"/>
  <c r="Y13" i="53"/>
  <c r="Z13" i="53"/>
  <c r="AA13" i="53"/>
  <c r="AB13" i="53"/>
  <c r="AC13" i="53"/>
  <c r="AD13" i="53"/>
  <c r="AE13" i="53"/>
  <c r="AF13" i="53"/>
  <c r="AG13" i="53"/>
  <c r="AH13" i="53"/>
  <c r="AI13" i="53"/>
  <c r="AJ13" i="53"/>
  <c r="AK13" i="53"/>
  <c r="AL13" i="53"/>
  <c r="AM13" i="53"/>
  <c r="AN13" i="53"/>
  <c r="AO13" i="53"/>
  <c r="AP13" i="53"/>
  <c r="AQ13" i="53"/>
  <c r="AR13" i="53"/>
  <c r="AS13" i="53"/>
  <c r="AT13" i="53"/>
  <c r="AU13" i="53"/>
  <c r="AV13" i="53"/>
  <c r="AW13" i="53"/>
  <c r="AX13" i="53"/>
  <c r="AY13" i="53"/>
  <c r="AZ13" i="53"/>
  <c r="BA13" i="53"/>
  <c r="BB13" i="53"/>
  <c r="BC13" i="53"/>
  <c r="BD13" i="53"/>
  <c r="BE13" i="53"/>
  <c r="BF13" i="53"/>
  <c r="BG13" i="53"/>
  <c r="BH13" i="53"/>
  <c r="BI13" i="53"/>
  <c r="BJ13" i="53"/>
  <c r="BK13" i="53"/>
  <c r="BL13" i="53"/>
  <c r="BM13" i="53"/>
  <c r="BN13" i="53"/>
  <c r="BO13" i="53"/>
  <c r="BP13" i="53"/>
  <c r="BQ13" i="53"/>
  <c r="BR13" i="53"/>
  <c r="BS13" i="53"/>
  <c r="BT13" i="53"/>
  <c r="BU13" i="53"/>
  <c r="BV13" i="53"/>
  <c r="BW13" i="53"/>
  <c r="BX13" i="53"/>
  <c r="X53" i="26"/>
  <c r="AU43" i="41"/>
  <c r="BY17" i="23"/>
  <c r="D12" i="32"/>
  <c r="D11" i="32"/>
  <c r="I40" i="62"/>
  <c r="D12" i="62"/>
  <c r="D18" i="62"/>
  <c r="D6" i="32"/>
  <c r="I9" i="62"/>
  <c r="I48" i="62"/>
  <c r="D18" i="32"/>
  <c r="I51" i="62"/>
  <c r="D5" i="62"/>
  <c r="D36" i="32"/>
  <c r="H9" i="2"/>
  <c r="I15" i="62"/>
  <c r="D6" i="62"/>
  <c r="H16" i="2"/>
  <c r="D36" i="62"/>
  <c r="D11" i="62"/>
  <c r="I13" i="62"/>
  <c r="K4" i="2"/>
  <c r="G43" i="2"/>
  <c r="D5" i="32"/>
  <c r="G10" i="66"/>
  <c r="G3" i="66"/>
  <c r="G4" i="66"/>
  <c r="E60" i="26"/>
  <c r="AU53" i="26"/>
  <c r="Q51" i="26"/>
  <c r="BQ50" i="26"/>
  <c r="BQ55" i="26" s="1"/>
  <c r="I53" i="26"/>
  <c r="Y53" i="26"/>
  <c r="BC54" i="26"/>
  <c r="I52" i="26"/>
  <c r="BE53" i="26"/>
  <c r="BJ45" i="26"/>
  <c r="BJ63" i="26" s="1"/>
  <c r="BQ57" i="26"/>
  <c r="BG49" i="26"/>
  <c r="BM49" i="26"/>
  <c r="R49" i="26"/>
  <c r="AY53" i="26"/>
  <c r="BH52" i="26"/>
  <c r="BD52" i="26"/>
  <c r="AP45" i="26"/>
  <c r="AP63" i="26" s="1"/>
  <c r="BL49" i="26"/>
  <c r="AM57" i="26"/>
  <c r="L53" i="26"/>
  <c r="AO53" i="26"/>
  <c r="BH51" i="26"/>
  <c r="AZ49" i="26"/>
  <c r="D54" i="26"/>
  <c r="BW60" i="26"/>
  <c r="AW60" i="26"/>
  <c r="AA60" i="26"/>
  <c r="T57" i="26"/>
  <c r="BL45" i="26"/>
  <c r="BL63" i="26" s="1"/>
  <c r="R52" i="26"/>
  <c r="BO52" i="26"/>
  <c r="J52" i="26"/>
  <c r="R57" i="26"/>
  <c r="BP45" i="26"/>
  <c r="BP63" i="26" s="1"/>
  <c r="BJ57" i="26"/>
  <c r="BC50" i="26"/>
  <c r="BC55" i="26" s="1"/>
  <c r="BA50" i="26"/>
  <c r="BA55" i="26" s="1"/>
  <c r="BX57" i="26"/>
  <c r="AM53" i="26"/>
  <c r="AI54" i="26"/>
  <c r="AA53" i="26"/>
  <c r="K53" i="26"/>
  <c r="BB50" i="26"/>
  <c r="BB55" i="26" s="1"/>
  <c r="AO60" i="26"/>
  <c r="AD52" i="26"/>
  <c r="Y57" i="26"/>
  <c r="AI60" i="26"/>
  <c r="BV51" i="26"/>
  <c r="BU51" i="26"/>
  <c r="N54" i="26"/>
  <c r="BU53" i="26"/>
  <c r="BA53" i="26"/>
  <c r="AP60" i="26"/>
  <c r="C53" i="26"/>
  <c r="BY30" i="26"/>
  <c r="P45" i="26"/>
  <c r="P63" i="26" s="1"/>
  <c r="H57" i="26"/>
  <c r="BB45" i="26"/>
  <c r="BB63" i="26"/>
  <c r="AO51" i="26"/>
  <c r="BH57" i="26"/>
  <c r="AJ57" i="26"/>
  <c r="F60" i="26"/>
  <c r="BF54" i="26"/>
  <c r="V53" i="26"/>
  <c r="P53" i="26"/>
  <c r="H53" i="26"/>
  <c r="F51" i="26"/>
  <c r="AO52" i="26"/>
  <c r="C52" i="26"/>
  <c r="BY26" i="26"/>
  <c r="BM52" i="26"/>
  <c r="BI52" i="26"/>
  <c r="AF52" i="26"/>
  <c r="V52" i="26"/>
  <c r="BY24" i="26"/>
  <c r="I51" i="26"/>
  <c r="AM49" i="26"/>
  <c r="BR52" i="26"/>
  <c r="AE52" i="26"/>
  <c r="AV57" i="26"/>
  <c r="C60" i="26"/>
  <c r="AE53" i="26"/>
  <c r="BK53" i="26"/>
  <c r="N60" i="26"/>
  <c r="AZ60" i="26"/>
  <c r="F53" i="26"/>
  <c r="AK53" i="26"/>
  <c r="J60" i="26"/>
  <c r="B53" i="26"/>
  <c r="BW45" i="26"/>
  <c r="BW63" i="26"/>
  <c r="BI53" i="26"/>
  <c r="J50" i="26"/>
  <c r="BY12" i="26"/>
  <c r="BV50" i="26"/>
  <c r="BV55" i="26" s="1"/>
  <c r="O51" i="26"/>
  <c r="AV45" i="26"/>
  <c r="AV63" i="26" s="1"/>
  <c r="W53" i="26"/>
  <c r="AO50" i="26"/>
  <c r="AO55" i="26" s="1"/>
  <c r="W60" i="26"/>
  <c r="BO54" i="26"/>
  <c r="AU60" i="26"/>
  <c r="U52" i="26"/>
  <c r="Z60" i="26"/>
  <c r="F50" i="26"/>
  <c r="I54" i="26"/>
  <c r="AJ60" i="26"/>
  <c r="AT60" i="26"/>
  <c r="AM51" i="26"/>
  <c r="BT52" i="26"/>
  <c r="Z54" i="26"/>
  <c r="BR54" i="26"/>
  <c r="AQ54" i="26"/>
  <c r="AX51" i="26"/>
  <c r="AB60" i="26"/>
  <c r="AW49" i="26"/>
  <c r="AT53" i="26"/>
  <c r="E53" i="26"/>
  <c r="BW53" i="26"/>
  <c r="BN54" i="26"/>
  <c r="BM60" i="26"/>
  <c r="BM51" i="26"/>
  <c r="BJ53" i="26"/>
  <c r="BG53" i="26"/>
  <c r="AX54" i="26"/>
  <c r="AW53" i="26"/>
  <c r="S54" i="26"/>
  <c r="BY33" i="26"/>
  <c r="CA33" i="26"/>
  <c r="N52" i="26"/>
  <c r="H52" i="26"/>
  <c r="AM60" i="26"/>
  <c r="V60" i="26"/>
  <c r="BB52" i="26"/>
  <c r="Q52" i="26"/>
  <c r="AU52" i="26"/>
  <c r="AQ52" i="26"/>
  <c r="AH52" i="26"/>
  <c r="AM52" i="26"/>
  <c r="P52" i="26"/>
  <c r="BO51" i="26"/>
  <c r="BK51" i="26"/>
  <c r="BG51" i="26"/>
  <c r="AY51" i="26"/>
  <c r="AU51" i="26"/>
  <c r="AL51" i="26"/>
  <c r="AH51" i="26"/>
  <c r="AD51" i="26"/>
  <c r="AE60" i="26"/>
  <c r="V50" i="26"/>
  <c r="BL50" i="26"/>
  <c r="BL55" i="26" s="1"/>
  <c r="AA50" i="26"/>
  <c r="AA55" i="26" s="1"/>
  <c r="B50" i="26"/>
  <c r="BS45" i="26"/>
  <c r="BS63" i="26" s="1"/>
  <c r="AH49" i="26"/>
  <c r="Y49" i="26"/>
  <c r="BJ49" i="26"/>
  <c r="AX49" i="26"/>
  <c r="BM57" i="26"/>
  <c r="BP57" i="26"/>
  <c r="AR57" i="26"/>
  <c r="L49" i="26"/>
  <c r="BY2" i="26"/>
  <c r="BD60" i="26"/>
  <c r="AR50" i="26"/>
  <c r="AR55" i="26" s="1"/>
  <c r="AN60" i="26"/>
  <c r="U60" i="26"/>
  <c r="AN51" i="26"/>
  <c r="BT51" i="26"/>
  <c r="AC51" i="26"/>
  <c r="X51" i="26"/>
  <c r="G52" i="26"/>
  <c r="BX53" i="26"/>
  <c r="AV53" i="26"/>
  <c r="AQ53" i="26"/>
  <c r="AQ55" i="26"/>
  <c r="O53" i="26"/>
  <c r="G53" i="26"/>
  <c r="BU54" i="26"/>
  <c r="BM54" i="26"/>
  <c r="E54" i="26"/>
  <c r="BT54" i="26"/>
  <c r="BL54" i="26"/>
  <c r="BH54" i="26"/>
  <c r="BY58" i="26"/>
  <c r="AZ53" i="26"/>
  <c r="BU60" i="26"/>
  <c r="AU50" i="26"/>
  <c r="AU55" i="26" s="1"/>
  <c r="BO49" i="26"/>
  <c r="BA60" i="26"/>
  <c r="R53" i="26"/>
  <c r="R60" i="26"/>
  <c r="BM53" i="26"/>
  <c r="AJ52" i="26"/>
  <c r="BS53" i="26"/>
  <c r="AC60" i="26"/>
  <c r="BS52" i="26"/>
  <c r="AV52" i="26"/>
  <c r="L52" i="26"/>
  <c r="BV52" i="26"/>
  <c r="BC52" i="26"/>
  <c r="X52" i="26"/>
  <c r="K52" i="26"/>
  <c r="D52" i="26"/>
  <c r="BY23" i="26"/>
  <c r="BW51" i="26"/>
  <c r="Y51" i="26"/>
  <c r="BI60" i="26"/>
  <c r="AG60" i="26"/>
  <c r="L60" i="26"/>
  <c r="BW50" i="26"/>
  <c r="BY9" i="26"/>
  <c r="BW57" i="26"/>
  <c r="BO57" i="26"/>
  <c r="BG57" i="26"/>
  <c r="AU49" i="26"/>
  <c r="T49" i="26"/>
  <c r="BR49" i="26"/>
  <c r="BB49" i="26"/>
  <c r="AP57" i="26"/>
  <c r="AK49" i="26"/>
  <c r="X49" i="26"/>
  <c r="X45" i="26"/>
  <c r="X63" i="26" s="1"/>
  <c r="J49" i="26"/>
  <c r="BY4" i="26"/>
  <c r="B49" i="26"/>
  <c r="AF57" i="26"/>
  <c r="AA45" i="26"/>
  <c r="AA63" i="26" s="1"/>
  <c r="AA49" i="26"/>
  <c r="BY3" i="26"/>
  <c r="BX49" i="26"/>
  <c r="BH49" i="26"/>
  <c r="BD57" i="26"/>
  <c r="AZ57" i="26"/>
  <c r="AV49" i="26"/>
  <c r="Z49" i="26"/>
  <c r="H49" i="26"/>
  <c r="I60" i="26"/>
  <c r="AY50" i="26"/>
  <c r="AY55" i="26" s="1"/>
  <c r="AY60" i="26"/>
  <c r="T60" i="26"/>
  <c r="B60" i="26"/>
  <c r="BU52" i="26"/>
  <c r="AK52" i="26"/>
  <c r="Z52" i="26"/>
  <c r="BT53" i="26"/>
  <c r="AN52" i="26"/>
  <c r="AB50" i="26"/>
  <c r="AB55" i="26" s="1"/>
  <c r="BG60" i="26"/>
  <c r="AF60" i="26"/>
  <c r="T53" i="26"/>
  <c r="D60" i="26"/>
  <c r="AS54" i="26"/>
  <c r="AK54" i="26"/>
  <c r="Y54" i="26"/>
  <c r="BX54" i="26"/>
  <c r="AV54" i="26"/>
  <c r="AN54" i="26"/>
  <c r="AF54" i="26"/>
  <c r="BY69" i="26"/>
  <c r="BX50" i="26"/>
  <c r="BX55" i="26" s="1"/>
  <c r="AX57" i="26"/>
  <c r="BQ54" i="26"/>
  <c r="AJ53" i="26"/>
  <c r="BC53" i="26"/>
  <c r="BY35" i="26"/>
  <c r="BY32" i="26"/>
  <c r="CA32" i="26"/>
  <c r="W52" i="26"/>
  <c r="BA52" i="26"/>
  <c r="BY27" i="26"/>
  <c r="BG52" i="26"/>
  <c r="BL52" i="26"/>
  <c r="BK52" i="26"/>
  <c r="AA57" i="26"/>
  <c r="T45" i="26"/>
  <c r="T63" i="26" s="1"/>
  <c r="BX45" i="26"/>
  <c r="BX63" i="26" s="1"/>
  <c r="H45" i="26"/>
  <c r="H63" i="26" s="1"/>
  <c r="D49" i="26"/>
  <c r="BY34" i="26"/>
  <c r="BY37" i="26"/>
  <c r="BO60" i="26"/>
  <c r="E52" i="26"/>
  <c r="AF49" i="26"/>
  <c r="BD49" i="26"/>
  <c r="AH53" i="26"/>
  <c r="BQ53" i="26"/>
  <c r="AG50" i="26"/>
  <c r="AG55" i="26" s="1"/>
  <c r="AG53" i="26"/>
  <c r="AD53" i="26"/>
  <c r="T50" i="26"/>
  <c r="S60" i="26"/>
  <c r="S53" i="26"/>
  <c r="BY21" i="26"/>
  <c r="B51" i="26"/>
  <c r="P50" i="26"/>
  <c r="BY13" i="26"/>
  <c r="BK60" i="26"/>
  <c r="BY38" i="26"/>
  <c r="AK60" i="26"/>
  <c r="BY19" i="26"/>
  <c r="BE51" i="26"/>
  <c r="BS60" i="26"/>
  <c r="AK51" i="26"/>
  <c r="AZ52" i="26"/>
  <c r="BX52" i="26"/>
  <c r="BX51" i="26"/>
  <c r="AW52" i="26"/>
  <c r="AS53" i="26"/>
  <c r="AI53" i="26"/>
  <c r="T54" i="26"/>
  <c r="BB57" i="26"/>
  <c r="Y60" i="26"/>
  <c r="T52" i="26"/>
  <c r="BY29" i="26"/>
  <c r="BJ52" i="26"/>
  <c r="AG52" i="26"/>
  <c r="S52" i="26"/>
  <c r="AY52" i="26"/>
  <c r="AA52" i="26"/>
  <c r="F52" i="26"/>
  <c r="K51" i="26"/>
  <c r="W51" i="26"/>
  <c r="BQ49" i="26"/>
  <c r="Q50" i="26"/>
  <c r="Q55" i="26" s="1"/>
  <c r="R51" i="26"/>
  <c r="AZ54" i="26"/>
  <c r="N53" i="26"/>
  <c r="BN52" i="26"/>
  <c r="BF52" i="26"/>
  <c r="AE51" i="26"/>
  <c r="S51" i="26"/>
  <c r="BS51" i="26"/>
  <c r="AZ51" i="26"/>
  <c r="G51" i="26"/>
  <c r="BN51" i="26"/>
  <c r="BJ51" i="26"/>
  <c r="BB51" i="26"/>
  <c r="AT51" i="26"/>
  <c r="AG51" i="26"/>
  <c r="X57" i="26"/>
  <c r="AV50" i="26"/>
  <c r="AI50" i="26"/>
  <c r="AL50" i="26"/>
  <c r="BY6" i="26"/>
  <c r="CA6" i="26"/>
  <c r="BY5" i="26"/>
  <c r="U50" i="26"/>
  <c r="U55" i="26" s="1"/>
  <c r="BG45" i="26"/>
  <c r="BG63" i="26" s="1"/>
  <c r="AQ51" i="26"/>
  <c r="AJ51" i="26"/>
  <c r="AB51" i="26"/>
  <c r="P57" i="26"/>
  <c r="AR51" i="26"/>
  <c r="Y52" i="26"/>
  <c r="BP50" i="26"/>
  <c r="BP55" i="26" s="1"/>
  <c r="C50" i="26"/>
  <c r="C55" i="26" s="1"/>
  <c r="BP52" i="26"/>
  <c r="BU50" i="26"/>
  <c r="BU55" i="26" s="1"/>
  <c r="BS49" i="26"/>
  <c r="AF51" i="26"/>
  <c r="BL51" i="26"/>
  <c r="BY14" i="26"/>
  <c r="CA14" i="26"/>
  <c r="Z53" i="26"/>
  <c r="BW52" i="26"/>
  <c r="AS51" i="26"/>
  <c r="AH57" i="26"/>
  <c r="AC54" i="26"/>
  <c r="AA51" i="26"/>
  <c r="BC51" i="26"/>
  <c r="BJ50" i="26"/>
  <c r="BW49" i="26"/>
  <c r="P49" i="26"/>
  <c r="BF49" i="26"/>
  <c r="AP49" i="26"/>
  <c r="AP50" i="26"/>
  <c r="AP55" i="26" s="1"/>
  <c r="AC50" i="26"/>
  <c r="H50" i="26"/>
  <c r="BF60" i="26"/>
  <c r="BB60" i="26"/>
  <c r="AS52" i="26"/>
  <c r="AP52" i="26"/>
  <c r="AI52" i="26"/>
  <c r="AB52" i="26"/>
  <c r="AI51" i="26"/>
  <c r="V51" i="26"/>
  <c r="H51" i="26"/>
  <c r="BW54" i="26"/>
  <c r="BB54" i="26"/>
  <c r="AT54" i="26"/>
  <c r="BY68" i="26"/>
  <c r="G45" i="2"/>
  <c r="G48" i="2"/>
  <c r="I11" i="62"/>
  <c r="I6" i="62"/>
  <c r="K9" i="2"/>
  <c r="K40" i="2"/>
  <c r="I5" i="62"/>
  <c r="BY7" i="26"/>
  <c r="AU54" i="26"/>
  <c r="AU57" i="26"/>
  <c r="F11" i="66"/>
  <c r="F12" i="66"/>
  <c r="AJ49" i="26"/>
  <c r="G8" i="66"/>
  <c r="BQ60" i="26"/>
  <c r="BQ52" i="26"/>
  <c r="BQ45" i="26"/>
  <c r="BQ63" i="26" s="1"/>
  <c r="AK45" i="26"/>
  <c r="AK63" i="26"/>
  <c r="BE52" i="26"/>
  <c r="BE60" i="26"/>
  <c r="AH45" i="26"/>
  <c r="AH63" i="26" s="1"/>
  <c r="AH60" i="26"/>
  <c r="AD60" i="26"/>
  <c r="AR52" i="26"/>
  <c r="AR45" i="26"/>
  <c r="AR63" i="26" s="1"/>
  <c r="I50" i="26"/>
  <c r="I55" i="26" s="1"/>
  <c r="BY11" i="26"/>
  <c r="CA11" i="26"/>
  <c r="BS57" i="26"/>
  <c r="BY28" i="26"/>
  <c r="Q60" i="26"/>
  <c r="BY31" i="26"/>
  <c r="E51" i="26"/>
  <c r="R45" i="26"/>
  <c r="R63" i="26" s="1"/>
  <c r="AW54" i="26"/>
  <c r="AW57" i="26"/>
  <c r="C54" i="26"/>
  <c r="BQ51" i="26"/>
  <c r="BY18" i="26"/>
  <c r="BO53" i="26"/>
  <c r="AQ45" i="26"/>
  <c r="AQ63" i="26" s="1"/>
  <c r="BL57" i="26"/>
  <c r="AK57" i="26"/>
  <c r="Y45" i="26"/>
  <c r="Y63" i="26" s="1"/>
  <c r="G11" i="66"/>
  <c r="G9" i="66"/>
  <c r="G7" i="66"/>
  <c r="BY36" i="26"/>
  <c r="AW51" i="26"/>
  <c r="BF50" i="26"/>
  <c r="BF55" i="26" s="1"/>
  <c r="L57" i="26"/>
  <c r="AQ57" i="26"/>
  <c r="AJ54" i="26"/>
  <c r="L54" i="26"/>
  <c r="BP51" i="26"/>
  <c r="BP54" i="26"/>
  <c r="AR54" i="26"/>
  <c r="AP54" i="26"/>
  <c r="AP53" i="26"/>
  <c r="B25" i="26"/>
  <c r="AT52" i="26"/>
  <c r="O52" i="26"/>
  <c r="T51" i="26"/>
  <c r="P51" i="26"/>
  <c r="BK10" i="26"/>
  <c r="BU67" i="26"/>
  <c r="BQ67" i="26"/>
  <c r="BM67" i="26"/>
  <c r="BI67" i="26"/>
  <c r="BE67" i="26"/>
  <c r="BA67" i="26"/>
  <c r="AW67" i="26"/>
  <c r="AS67" i="26"/>
  <c r="AS8" i="26"/>
  <c r="AO67" i="26"/>
  <c r="AK67" i="26"/>
  <c r="AG67" i="26"/>
  <c r="AG8" i="26"/>
  <c r="AG45" i="26"/>
  <c r="AG63" i="26"/>
  <c r="AC67" i="26"/>
  <c r="AC8" i="26"/>
  <c r="Y67" i="26"/>
  <c r="U8" i="26"/>
  <c r="U67" i="26"/>
  <c r="Q67" i="26"/>
  <c r="M8" i="26"/>
  <c r="M67" i="26"/>
  <c r="I67" i="26"/>
  <c r="E67" i="26"/>
  <c r="BE71" i="26"/>
  <c r="BE10" i="26"/>
  <c r="BE57" i="26"/>
  <c r="BA10" i="26"/>
  <c r="BA45" i="26"/>
  <c r="BA63" i="26" s="1"/>
  <c r="BA71" i="26"/>
  <c r="AT71" i="26"/>
  <c r="I71" i="26"/>
  <c r="I10" i="26"/>
  <c r="I49" i="26"/>
  <c r="E10" i="26"/>
  <c r="E71" i="26"/>
  <c r="E6" i="30"/>
  <c r="O60" i="26"/>
  <c r="K60" i="26"/>
  <c r="G60" i="26"/>
  <c r="BR66" i="26"/>
  <c r="BR20" i="26"/>
  <c r="BF66" i="26"/>
  <c r="BF20" i="26"/>
  <c r="Z66" i="26"/>
  <c r="Z20" i="26"/>
  <c r="Z45" i="26"/>
  <c r="Z63" i="26" s="1"/>
  <c r="J66" i="26"/>
  <c r="J20" i="26"/>
  <c r="B66" i="26"/>
  <c r="B8" i="43"/>
  <c r="C8" i="43"/>
  <c r="D8" i="43"/>
  <c r="E8" i="43"/>
  <c r="F8" i="43"/>
  <c r="G8" i="43"/>
  <c r="H8" i="43"/>
  <c r="I8" i="43"/>
  <c r="J8" i="43"/>
  <c r="K8" i="43"/>
  <c r="L8" i="43"/>
  <c r="M8" i="43"/>
  <c r="N8" i="43"/>
  <c r="O8" i="43"/>
  <c r="P8" i="43"/>
  <c r="Q8" i="43"/>
  <c r="R8" i="43"/>
  <c r="S8" i="43"/>
  <c r="T8" i="43"/>
  <c r="U8" i="43"/>
  <c r="V8" i="43"/>
  <c r="W8" i="43"/>
  <c r="X8" i="43"/>
  <c r="Y8" i="43"/>
  <c r="Z8" i="43"/>
  <c r="AA8" i="43"/>
  <c r="AB8" i="43"/>
  <c r="AC8" i="43"/>
  <c r="AD8" i="43"/>
  <c r="AE8" i="43"/>
  <c r="AF8" i="43"/>
  <c r="AG8" i="43"/>
  <c r="AH8" i="43"/>
  <c r="AI8" i="43"/>
  <c r="AJ8" i="43"/>
  <c r="AK8" i="43"/>
  <c r="AL8" i="43"/>
  <c r="AM8" i="43"/>
  <c r="AN8" i="43"/>
  <c r="AO8" i="43"/>
  <c r="AP8" i="43"/>
  <c r="AQ8" i="43"/>
  <c r="AR8" i="43"/>
  <c r="AS8" i="43"/>
  <c r="AT8" i="43"/>
  <c r="AU8" i="43"/>
  <c r="AV8" i="43"/>
  <c r="AW8" i="43"/>
  <c r="AX8" i="43"/>
  <c r="AY8" i="43"/>
  <c r="AZ8" i="43"/>
  <c r="BA8" i="43"/>
  <c r="BB8" i="43"/>
  <c r="BC8" i="43"/>
  <c r="BD8" i="43"/>
  <c r="BE8" i="43"/>
  <c r="BF8" i="43"/>
  <c r="BG8" i="43"/>
  <c r="BH8" i="43"/>
  <c r="BI8" i="43"/>
  <c r="BJ8" i="43"/>
  <c r="BK8" i="43"/>
  <c r="BL8" i="43"/>
  <c r="BM8" i="43"/>
  <c r="BN8" i="43"/>
  <c r="BO8" i="43"/>
  <c r="BP8" i="43"/>
  <c r="BQ8" i="43"/>
  <c r="BR8" i="43"/>
  <c r="BS8" i="43"/>
  <c r="BT8" i="43"/>
  <c r="BU8" i="43"/>
  <c r="BV8" i="43"/>
  <c r="BW8" i="43"/>
  <c r="BX8" i="43"/>
  <c r="BY8" i="43"/>
  <c r="BZ8" i="43"/>
  <c r="CA8" i="43"/>
  <c r="CB8" i="43"/>
  <c r="CC8" i="43"/>
  <c r="CD8" i="43"/>
  <c r="CE8" i="43"/>
  <c r="CF8" i="43"/>
  <c r="CG8" i="43"/>
  <c r="CH8" i="43"/>
  <c r="CI8" i="43"/>
  <c r="CJ8" i="43"/>
  <c r="CK8" i="43"/>
  <c r="CL8" i="43"/>
  <c r="CM8" i="43"/>
  <c r="CN8" i="43"/>
  <c r="CO8" i="43"/>
  <c r="CP8" i="43"/>
  <c r="CQ8" i="43"/>
  <c r="CR8" i="43"/>
  <c r="CS8" i="43"/>
  <c r="CT8" i="43"/>
  <c r="CU8" i="43"/>
  <c r="CV8" i="43"/>
  <c r="CW8" i="43"/>
  <c r="CX8" i="43"/>
  <c r="CY8" i="43"/>
  <c r="CZ8" i="43"/>
  <c r="DA8" i="43"/>
  <c r="DB8" i="43"/>
  <c r="DC8" i="43"/>
  <c r="DD8" i="43"/>
  <c r="BD54" i="26"/>
  <c r="AP51" i="26"/>
  <c r="BY16" i="26"/>
  <c r="BT71" i="26"/>
  <c r="BT10" i="26"/>
  <c r="BT45" i="26"/>
  <c r="BT63" i="26" s="1"/>
  <c r="BN71" i="26"/>
  <c r="BN10" i="26"/>
  <c r="W71" i="26"/>
  <c r="W10" i="26"/>
  <c r="O71" i="26"/>
  <c r="O10" i="26"/>
  <c r="D71" i="26"/>
  <c r="D7" i="45"/>
  <c r="E7" i="45"/>
  <c r="F7" i="45"/>
  <c r="G7" i="45"/>
  <c r="H7" i="45"/>
  <c r="I7" i="45"/>
  <c r="J7" i="45"/>
  <c r="K7" i="45"/>
  <c r="L7" i="45"/>
  <c r="M7" i="45"/>
  <c r="N7" i="45"/>
  <c r="O7" i="45"/>
  <c r="P7" i="45"/>
  <c r="Q7" i="45"/>
  <c r="R7" i="45"/>
  <c r="S7" i="45"/>
  <c r="T7" i="45"/>
  <c r="U7" i="45"/>
  <c r="V7" i="45"/>
  <c r="W7" i="45"/>
  <c r="X7" i="45"/>
  <c r="Y7" i="45"/>
  <c r="Z7" i="45"/>
  <c r="AA7" i="45"/>
  <c r="AB7" i="45"/>
  <c r="AC7" i="45"/>
  <c r="AD7" i="45"/>
  <c r="AE7" i="45"/>
  <c r="AF7" i="45"/>
  <c r="AG7" i="45"/>
  <c r="AH7" i="45"/>
  <c r="AI7" i="45"/>
  <c r="AJ7" i="45"/>
  <c r="AK7" i="45"/>
  <c r="AL7" i="45"/>
  <c r="AM7" i="45"/>
  <c r="AN7" i="45"/>
  <c r="AO7" i="45"/>
  <c r="AP7" i="45"/>
  <c r="AQ7" i="45"/>
  <c r="AR7" i="45"/>
  <c r="AS7" i="45"/>
  <c r="AT7" i="45"/>
  <c r="AU7" i="45"/>
  <c r="AV7" i="45"/>
  <c r="AW7" i="45"/>
  <c r="AX7" i="45"/>
  <c r="AY7" i="45"/>
  <c r="AZ7" i="45"/>
  <c r="BA7" i="45"/>
  <c r="BB7" i="45"/>
  <c r="BC7" i="45"/>
  <c r="BD7" i="45"/>
  <c r="BE7" i="45"/>
  <c r="BF7" i="45"/>
  <c r="BG7" i="45"/>
  <c r="BH7" i="45"/>
  <c r="BI7" i="45"/>
  <c r="BJ7" i="45"/>
  <c r="BK7" i="45"/>
  <c r="BL7" i="45"/>
  <c r="BM7" i="45"/>
  <c r="BN7" i="45"/>
  <c r="BO7" i="45"/>
  <c r="BP7" i="45"/>
  <c r="BQ7" i="45"/>
  <c r="BR7" i="45"/>
  <c r="BS7" i="45"/>
  <c r="BT7" i="45"/>
  <c r="BU7" i="45"/>
  <c r="BV7" i="45"/>
  <c r="BW7" i="45"/>
  <c r="BX7" i="45"/>
  <c r="D22" i="26"/>
  <c r="AC52" i="26"/>
  <c r="H54" i="26"/>
  <c r="BW67" i="26"/>
  <c r="BS67" i="26"/>
  <c r="BO67" i="26"/>
  <c r="BK67" i="26"/>
  <c r="BG67" i="26"/>
  <c r="BC67" i="26"/>
  <c r="AY67" i="26"/>
  <c r="AY8" i="26"/>
  <c r="AY57" i="26"/>
  <c r="AU67" i="26"/>
  <c r="AQ67" i="26"/>
  <c r="AM67" i="26"/>
  <c r="AI67" i="26"/>
  <c r="AI75" i="26"/>
  <c r="AI8" i="26"/>
  <c r="AE67" i="26"/>
  <c r="AA67" i="26"/>
  <c r="W67" i="26"/>
  <c r="S67" i="26"/>
  <c r="S8" i="26"/>
  <c r="O67" i="26"/>
  <c r="K67" i="26"/>
  <c r="K8" i="26"/>
  <c r="G67" i="26"/>
  <c r="C67" i="26"/>
  <c r="C8" i="26"/>
  <c r="BC71" i="26"/>
  <c r="BC10" i="26"/>
  <c r="BC57" i="26"/>
  <c r="AV71" i="26"/>
  <c r="AO71" i="26"/>
  <c r="AO10" i="26"/>
  <c r="AL71" i="26"/>
  <c r="AL10" i="26"/>
  <c r="AF71" i="26"/>
  <c r="AB10" i="26"/>
  <c r="AB71" i="26"/>
  <c r="G71" i="26"/>
  <c r="G10" i="26"/>
  <c r="CA17" i="23"/>
  <c r="BS50" i="26"/>
  <c r="AV60" i="26"/>
  <c r="AR60" i="26"/>
  <c r="M60" i="26"/>
  <c r="M52" i="26"/>
  <c r="AB53" i="26"/>
  <c r="BY11" i="53"/>
  <c r="BV67" i="26"/>
  <c r="BV8" i="26"/>
  <c r="BR67" i="26"/>
  <c r="BN67" i="26"/>
  <c r="BN8" i="26"/>
  <c r="BJ67" i="26"/>
  <c r="BF67" i="26"/>
  <c r="BB67" i="26"/>
  <c r="AX67" i="26"/>
  <c r="AT67" i="26"/>
  <c r="AT8" i="26"/>
  <c r="AT49" i="26"/>
  <c r="AP67" i="26"/>
  <c r="AL67" i="26"/>
  <c r="AH67" i="26"/>
  <c r="AD67" i="26"/>
  <c r="AD8" i="26"/>
  <c r="Z67" i="26"/>
  <c r="V67" i="26"/>
  <c r="R67" i="26"/>
  <c r="N67" i="26"/>
  <c r="N8" i="26"/>
  <c r="J67" i="26"/>
  <c r="F67" i="26"/>
  <c r="B67" i="26"/>
  <c r="BU10" i="26"/>
  <c r="BU71" i="26"/>
  <c r="BR71" i="26"/>
  <c r="BL71" i="26"/>
  <c r="BH71" i="26"/>
  <c r="BB71" i="26"/>
  <c r="AN71" i="26"/>
  <c r="AH71" i="26"/>
  <c r="AE71" i="26"/>
  <c r="AE10" i="26"/>
  <c r="Y71" i="26"/>
  <c r="V71" i="26"/>
  <c r="V10" i="26"/>
  <c r="R71" i="26"/>
  <c r="N71" i="26"/>
  <c r="B71" i="26"/>
  <c r="M50" i="26"/>
  <c r="U20" i="26"/>
  <c r="U51" i="26"/>
  <c r="U66" i="26"/>
  <c r="M20" i="26"/>
  <c r="M51" i="26"/>
  <c r="M66" i="26"/>
  <c r="AN10" i="26"/>
  <c r="BJ71" i="26"/>
  <c r="BD71" i="26"/>
  <c r="AS71" i="26"/>
  <c r="AS10" i="26"/>
  <c r="AP71" i="26"/>
  <c r="AJ71" i="26"/>
  <c r="AC71" i="26"/>
  <c r="AC10" i="26"/>
  <c r="Z71" i="26"/>
  <c r="T71" i="26"/>
  <c r="T75" i="26"/>
  <c r="P71" i="26"/>
  <c r="L71" i="26"/>
  <c r="F71" i="26"/>
  <c r="F6" i="30"/>
  <c r="G6" i="30"/>
  <c r="H6" i="30"/>
  <c r="I6" i="30"/>
  <c r="J6" i="30"/>
  <c r="K6" i="30"/>
  <c r="L6" i="30"/>
  <c r="M6" i="30"/>
  <c r="N6" i="30"/>
  <c r="O6" i="30"/>
  <c r="P6" i="30"/>
  <c r="Q6" i="30"/>
  <c r="R6" i="30"/>
  <c r="S6" i="30"/>
  <c r="T6" i="30"/>
  <c r="U6" i="30"/>
  <c r="V6" i="30"/>
  <c r="W6" i="30"/>
  <c r="X6" i="30"/>
  <c r="Y6" i="30"/>
  <c r="Z6" i="30"/>
  <c r="AA6" i="30"/>
  <c r="AB6" i="30"/>
  <c r="AC6" i="30"/>
  <c r="AD6" i="30"/>
  <c r="AE6" i="30"/>
  <c r="AF6" i="30"/>
  <c r="AG6" i="30"/>
  <c r="AH6" i="30"/>
  <c r="AI6" i="30"/>
  <c r="AJ6" i="30"/>
  <c r="AK6" i="30"/>
  <c r="AL6" i="30"/>
  <c r="AM6" i="30"/>
  <c r="AN6" i="30"/>
  <c r="AO6" i="30"/>
  <c r="AP6" i="30"/>
  <c r="AQ6" i="30"/>
  <c r="AR6" i="30"/>
  <c r="AS6" i="30"/>
  <c r="AT6" i="30"/>
  <c r="AU6" i="30"/>
  <c r="AV6" i="30"/>
  <c r="AW6" i="30"/>
  <c r="AX6" i="30"/>
  <c r="AY6" i="30"/>
  <c r="AZ6" i="30"/>
  <c r="BA6" i="30"/>
  <c r="BB6" i="30"/>
  <c r="BC6" i="30"/>
  <c r="BD6" i="30"/>
  <c r="BE6" i="30"/>
  <c r="BF6" i="30"/>
  <c r="BG6" i="30"/>
  <c r="BH6" i="30"/>
  <c r="BI6" i="30"/>
  <c r="BJ6" i="30"/>
  <c r="BK6" i="30"/>
  <c r="BL6" i="30"/>
  <c r="BM6" i="30"/>
  <c r="BN6" i="30"/>
  <c r="BO6" i="30"/>
  <c r="BP6" i="30"/>
  <c r="BQ6" i="30"/>
  <c r="BR6" i="30"/>
  <c r="BS6" i="30"/>
  <c r="BT6" i="30"/>
  <c r="BU6" i="30"/>
  <c r="BV6" i="30"/>
  <c r="BW6" i="30"/>
  <c r="BX6" i="30"/>
  <c r="F10" i="26"/>
  <c r="F45" i="26"/>
  <c r="F63" i="26" s="1"/>
  <c r="BV60" i="26"/>
  <c r="BR60" i="26"/>
  <c r="BN60" i="26"/>
  <c r="BJ60" i="26"/>
  <c r="AQ60" i="26"/>
  <c r="AQ75" i="26"/>
  <c r="X60" i="26"/>
  <c r="H60" i="26"/>
  <c r="BV71" i="26"/>
  <c r="BP71" i="26"/>
  <c r="BM71" i="26"/>
  <c r="BI71" i="26"/>
  <c r="BI10" i="26"/>
  <c r="BI49" i="26"/>
  <c r="BF71" i="26"/>
  <c r="AZ71" i="26"/>
  <c r="AW71" i="26"/>
  <c r="AK71" i="26"/>
  <c r="AD71" i="26"/>
  <c r="Q71" i="26"/>
  <c r="Q10" i="26"/>
  <c r="M10" i="26"/>
  <c r="M49" i="26"/>
  <c r="M71" i="26"/>
  <c r="J71" i="26"/>
  <c r="D18" i="23"/>
  <c r="E18" i="23"/>
  <c r="F18" i="23"/>
  <c r="G18" i="23"/>
  <c r="H18" i="23"/>
  <c r="I18" i="23"/>
  <c r="J18" i="23"/>
  <c r="K18" i="23"/>
  <c r="L18" i="23"/>
  <c r="M18" i="23"/>
  <c r="N18" i="23"/>
  <c r="O18" i="23"/>
  <c r="P18" i="23"/>
  <c r="Q18" i="23"/>
  <c r="R18" i="23"/>
  <c r="S18" i="23"/>
  <c r="T18" i="23"/>
  <c r="U18" i="23"/>
  <c r="V18" i="23"/>
  <c r="W18" i="23"/>
  <c r="X18" i="23"/>
  <c r="Y18" i="23"/>
  <c r="Z18" i="23"/>
  <c r="AA18" i="23"/>
  <c r="AB18" i="23"/>
  <c r="AC18" i="23"/>
  <c r="AD18" i="23"/>
  <c r="AE18" i="23"/>
  <c r="AF18" i="23"/>
  <c r="AG18" i="23"/>
  <c r="AH18" i="23"/>
  <c r="AI18" i="23"/>
  <c r="AJ18" i="23"/>
  <c r="AK18" i="23"/>
  <c r="AL18" i="23"/>
  <c r="AM18" i="23"/>
  <c r="AN18" i="23"/>
  <c r="AO18" i="23"/>
  <c r="AP18" i="23"/>
  <c r="AQ18" i="23"/>
  <c r="AR18" i="23"/>
  <c r="AS18" i="23"/>
  <c r="AT18" i="23"/>
  <c r="AU18" i="23"/>
  <c r="AV18" i="23"/>
  <c r="AW18" i="23"/>
  <c r="AX18" i="23"/>
  <c r="AY18" i="23"/>
  <c r="AZ18" i="23"/>
  <c r="BA18" i="23"/>
  <c r="BB18" i="23"/>
  <c r="BC18" i="23"/>
  <c r="BD18" i="23"/>
  <c r="BE18" i="23"/>
  <c r="BF18" i="23"/>
  <c r="BG18" i="23"/>
  <c r="BH18" i="23"/>
  <c r="BI18" i="23"/>
  <c r="BJ18" i="23"/>
  <c r="BK18" i="23"/>
  <c r="BL18" i="23"/>
  <c r="BM18" i="23"/>
  <c r="BN18" i="23"/>
  <c r="BO18" i="23"/>
  <c r="BP18" i="23"/>
  <c r="BQ18" i="23"/>
  <c r="BR18" i="23"/>
  <c r="BS18" i="23"/>
  <c r="BT18" i="23"/>
  <c r="BU18" i="23"/>
  <c r="BV18" i="23"/>
  <c r="BW18" i="23"/>
  <c r="BX18" i="23"/>
  <c r="BP60" i="26"/>
  <c r="BH60" i="26"/>
  <c r="AS60" i="26"/>
  <c r="C5" i="44"/>
  <c r="D5" i="44"/>
  <c r="E5" i="44"/>
  <c r="F5" i="44"/>
  <c r="G5" i="44"/>
  <c r="H5" i="44"/>
  <c r="I5" i="44"/>
  <c r="J5" i="44"/>
  <c r="K5" i="44"/>
  <c r="L5" i="44"/>
  <c r="M5" i="44"/>
  <c r="N5" i="44"/>
  <c r="O5" i="44"/>
  <c r="P5" i="44"/>
  <c r="Q5" i="44"/>
  <c r="R5" i="44"/>
  <c r="S5" i="44"/>
  <c r="T5" i="44"/>
  <c r="U5" i="44"/>
  <c r="V5" i="44"/>
  <c r="W5" i="44"/>
  <c r="X5" i="44"/>
  <c r="Y5" i="44"/>
  <c r="Z5" i="44"/>
  <c r="AA5" i="44"/>
  <c r="AB5" i="44"/>
  <c r="AC5" i="44"/>
  <c r="AD5" i="44"/>
  <c r="AE5" i="44"/>
  <c r="AF5" i="44"/>
  <c r="AG5" i="44"/>
  <c r="AH5" i="44"/>
  <c r="AI5" i="44"/>
  <c r="AJ5" i="44"/>
  <c r="AK5" i="44"/>
  <c r="AL5" i="44"/>
  <c r="AM5" i="44"/>
  <c r="AN5" i="44"/>
  <c r="AO5" i="44"/>
  <c r="AP5" i="44"/>
  <c r="AQ5" i="44"/>
  <c r="AR5" i="44"/>
  <c r="AS5" i="44"/>
  <c r="AT5" i="44"/>
  <c r="AU5" i="44"/>
  <c r="AV5" i="44"/>
  <c r="AW5" i="44"/>
  <c r="AX5" i="44"/>
  <c r="AY5" i="44"/>
  <c r="AZ5" i="44"/>
  <c r="BA5" i="44"/>
  <c r="BB5" i="44"/>
  <c r="BC5" i="44"/>
  <c r="BD5" i="44"/>
  <c r="BE5" i="44"/>
  <c r="BF5" i="44"/>
  <c r="BG5" i="44"/>
  <c r="BH5" i="44"/>
  <c r="BI5" i="44"/>
  <c r="BJ5" i="44"/>
  <c r="BK5" i="44"/>
  <c r="BL5" i="44"/>
  <c r="BM5" i="44"/>
  <c r="BN5" i="44"/>
  <c r="BO5" i="44"/>
  <c r="BP5" i="44"/>
  <c r="BQ5" i="44"/>
  <c r="BR5" i="44"/>
  <c r="BS5" i="44"/>
  <c r="BT5" i="44"/>
  <c r="BU5" i="44"/>
  <c r="BV5" i="44"/>
  <c r="BW5" i="44"/>
  <c r="BX5" i="44"/>
  <c r="D5" i="48"/>
  <c r="E5" i="48"/>
  <c r="F5" i="48"/>
  <c r="G5" i="48"/>
  <c r="H5" i="48"/>
  <c r="I5" i="48"/>
  <c r="J5" i="48"/>
  <c r="K5" i="48"/>
  <c r="L5" i="48"/>
  <c r="M5" i="48"/>
  <c r="N5" i="48"/>
  <c r="O5" i="48"/>
  <c r="P5" i="48"/>
  <c r="Q5" i="48"/>
  <c r="R5" i="48"/>
  <c r="S5" i="48"/>
  <c r="T5" i="48"/>
  <c r="U5" i="48"/>
  <c r="V5" i="48"/>
  <c r="W5" i="48"/>
  <c r="X5" i="48"/>
  <c r="Y5" i="48"/>
  <c r="Z5" i="48"/>
  <c r="AA5" i="48"/>
  <c r="AB5" i="48"/>
  <c r="AC5" i="48"/>
  <c r="AD5" i="48"/>
  <c r="AE5" i="48"/>
  <c r="AF5" i="48"/>
  <c r="AG5" i="48"/>
  <c r="AH5" i="48"/>
  <c r="AI5" i="48"/>
  <c r="AJ5" i="48"/>
  <c r="AK5" i="48"/>
  <c r="AL5" i="48"/>
  <c r="AM5" i="48"/>
  <c r="AN5" i="48"/>
  <c r="AO5" i="48"/>
  <c r="AP5" i="48"/>
  <c r="AQ5" i="48"/>
  <c r="AR5" i="48"/>
  <c r="AS5" i="48"/>
  <c r="AT5" i="48"/>
  <c r="AU5" i="48"/>
  <c r="AV5" i="48"/>
  <c r="AW5" i="48"/>
  <c r="AX5" i="48"/>
  <c r="AY5" i="48"/>
  <c r="AZ5" i="48"/>
  <c r="BA5" i="48"/>
  <c r="BB5" i="48"/>
  <c r="BC5" i="48"/>
  <c r="BD5" i="48"/>
  <c r="BE5" i="48"/>
  <c r="BF5" i="48"/>
  <c r="BG5" i="48"/>
  <c r="BH5" i="48"/>
  <c r="BI5" i="48"/>
  <c r="BJ5" i="48"/>
  <c r="BK5" i="48"/>
  <c r="BL5" i="48"/>
  <c r="BM5" i="48"/>
  <c r="BN5" i="48"/>
  <c r="BO5" i="48"/>
  <c r="BP5" i="48"/>
  <c r="BQ5" i="48"/>
  <c r="BR5" i="48"/>
  <c r="BS5" i="48"/>
  <c r="BT5" i="48"/>
  <c r="BU5" i="48"/>
  <c r="BV5" i="48"/>
  <c r="BW5" i="48"/>
  <c r="BX5" i="48"/>
  <c r="BY5" i="48"/>
  <c r="BZ5" i="48"/>
  <c r="CA5" i="48"/>
  <c r="CB5" i="48"/>
  <c r="CC5" i="48"/>
  <c r="CD5" i="48"/>
  <c r="CE5" i="48"/>
  <c r="CF5" i="48"/>
  <c r="CG5" i="48"/>
  <c r="CH5" i="48"/>
  <c r="CI5" i="48"/>
  <c r="CJ5" i="48"/>
  <c r="CK5" i="48"/>
  <c r="CL5" i="48"/>
  <c r="CM5" i="48"/>
  <c r="CN5" i="48"/>
  <c r="CO5" i="48"/>
  <c r="CP5" i="48"/>
  <c r="CQ5" i="48"/>
  <c r="CR5" i="48"/>
  <c r="CS5" i="48"/>
  <c r="CT5" i="48"/>
  <c r="CU5" i="48"/>
  <c r="CV5" i="48"/>
  <c r="CW5" i="48"/>
  <c r="CX5" i="48"/>
  <c r="CY5" i="48"/>
  <c r="CZ5" i="48"/>
  <c r="DA5" i="48"/>
  <c r="DB5" i="48"/>
  <c r="DC5" i="48"/>
  <c r="DD5" i="48"/>
  <c r="D5" i="50"/>
  <c r="E5" i="50"/>
  <c r="F5" i="50"/>
  <c r="G5" i="50"/>
  <c r="H5" i="50"/>
  <c r="I5" i="50"/>
  <c r="J5" i="50"/>
  <c r="K5" i="50"/>
  <c r="L5" i="50"/>
  <c r="M5" i="50"/>
  <c r="N5" i="50"/>
  <c r="O5" i="50"/>
  <c r="P5" i="50"/>
  <c r="Q5" i="50"/>
  <c r="R5" i="50"/>
  <c r="S5" i="50"/>
  <c r="T5" i="50"/>
  <c r="U5" i="50"/>
  <c r="V5" i="50"/>
  <c r="W5" i="50"/>
  <c r="X5" i="50"/>
  <c r="Y5" i="50"/>
  <c r="Z5" i="50"/>
  <c r="AA5" i="50"/>
  <c r="AB5" i="50"/>
  <c r="AC5" i="50"/>
  <c r="AD5" i="50"/>
  <c r="AE5" i="50"/>
  <c r="AF5" i="50"/>
  <c r="AG5" i="50"/>
  <c r="AH5" i="50"/>
  <c r="AI5" i="50"/>
  <c r="AJ5" i="50"/>
  <c r="AK5" i="50"/>
  <c r="AL5" i="50"/>
  <c r="AM5" i="50"/>
  <c r="AN5" i="50"/>
  <c r="AO5" i="50"/>
  <c r="AP5" i="50"/>
  <c r="AQ5" i="50"/>
  <c r="AR5" i="50"/>
  <c r="AS5" i="50"/>
  <c r="AT5" i="50"/>
  <c r="AU5" i="50"/>
  <c r="AV5" i="50"/>
  <c r="AW5" i="50"/>
  <c r="AX5" i="50"/>
  <c r="AY5" i="50"/>
  <c r="AZ5" i="50"/>
  <c r="BA5" i="50"/>
  <c r="BB5" i="50"/>
  <c r="BC5" i="50"/>
  <c r="BD5" i="50"/>
  <c r="BE5" i="50"/>
  <c r="BF5" i="50"/>
  <c r="BG5" i="50"/>
  <c r="BH5" i="50"/>
  <c r="BI5" i="50"/>
  <c r="BJ5" i="50"/>
  <c r="BK5" i="50"/>
  <c r="BL5" i="50"/>
  <c r="BM5" i="50"/>
  <c r="BN5" i="50"/>
  <c r="BO5" i="50"/>
  <c r="BP5" i="50"/>
  <c r="BQ5" i="50"/>
  <c r="BR5" i="50"/>
  <c r="BS5" i="50"/>
  <c r="BT5" i="50"/>
  <c r="BU5" i="50"/>
  <c r="BV5" i="50"/>
  <c r="BW5" i="50"/>
  <c r="BX5" i="50"/>
  <c r="BY5" i="50"/>
  <c r="BZ5" i="50"/>
  <c r="CA5" i="50"/>
  <c r="CB5" i="50"/>
  <c r="CC5" i="50"/>
  <c r="CD5" i="50"/>
  <c r="CE5" i="50"/>
  <c r="CF5" i="50"/>
  <c r="CG5" i="50"/>
  <c r="CH5" i="50"/>
  <c r="CI5" i="50"/>
  <c r="CJ5" i="50"/>
  <c r="CK5" i="50"/>
  <c r="CL5" i="50"/>
  <c r="CM5" i="50"/>
  <c r="CN5" i="50"/>
  <c r="CO5" i="50"/>
  <c r="CP5" i="50"/>
  <c r="CQ5" i="50"/>
  <c r="CR5" i="50"/>
  <c r="CS5" i="50"/>
  <c r="CT5" i="50"/>
  <c r="CU5" i="50"/>
  <c r="CV5" i="50"/>
  <c r="CW5" i="50"/>
  <c r="CX5" i="50"/>
  <c r="CY5" i="50"/>
  <c r="CZ5" i="50"/>
  <c r="DA5" i="50"/>
  <c r="DB5" i="50"/>
  <c r="DC5" i="50"/>
  <c r="DD5" i="50"/>
  <c r="AN8" i="26"/>
  <c r="AB54" i="26"/>
  <c r="AB8" i="26"/>
  <c r="DC5" i="1"/>
  <c r="DD5" i="1"/>
  <c r="M53" i="26"/>
  <c r="BX71" i="26"/>
  <c r="AX71" i="26"/>
  <c r="AR71" i="26"/>
  <c r="X71" i="26"/>
  <c r="X75" i="26"/>
  <c r="U10" i="26"/>
  <c r="U71" i="26"/>
  <c r="H71" i="26"/>
  <c r="BX60" i="26"/>
  <c r="AX60" i="26"/>
  <c r="P60" i="26"/>
  <c r="F5" i="76"/>
  <c r="G5" i="76"/>
  <c r="H5" i="76"/>
  <c r="I5" i="76"/>
  <c r="J5" i="76"/>
  <c r="K5" i="76"/>
  <c r="L5" i="76"/>
  <c r="M5" i="76"/>
  <c r="N5" i="76"/>
  <c r="O5" i="76"/>
  <c r="P5" i="76"/>
  <c r="Q5" i="76"/>
  <c r="R5" i="76"/>
  <c r="S5" i="76"/>
  <c r="T5" i="76"/>
  <c r="U5" i="76"/>
  <c r="V5" i="76"/>
  <c r="W5" i="76"/>
  <c r="X5" i="76"/>
  <c r="Y5" i="76"/>
  <c r="Z5" i="76"/>
  <c r="AA5" i="76"/>
  <c r="AB5" i="76"/>
  <c r="AC5" i="76"/>
  <c r="AD5" i="76"/>
  <c r="AE5" i="76"/>
  <c r="AF5" i="76"/>
  <c r="AG5" i="76"/>
  <c r="AH5" i="76"/>
  <c r="AI5" i="76"/>
  <c r="AJ5" i="76"/>
  <c r="AK5" i="76"/>
  <c r="AL5" i="76"/>
  <c r="AM5" i="76"/>
  <c r="AN5" i="76"/>
  <c r="AO5" i="76"/>
  <c r="AP5" i="76"/>
  <c r="AQ5" i="76"/>
  <c r="AR5" i="76"/>
  <c r="AS5" i="76"/>
  <c r="AT5" i="76"/>
  <c r="AU5" i="76"/>
  <c r="AV5" i="76"/>
  <c r="AW5" i="76"/>
  <c r="AX5" i="76"/>
  <c r="AY5" i="76"/>
  <c r="AZ5" i="76"/>
  <c r="BA5" i="76"/>
  <c r="BB5" i="76"/>
  <c r="BC5" i="76"/>
  <c r="BD5" i="76"/>
  <c r="BE5" i="76"/>
  <c r="BF5" i="76"/>
  <c r="BG5" i="76"/>
  <c r="BH5" i="76"/>
  <c r="BI5" i="76"/>
  <c r="BJ5" i="76"/>
  <c r="BK5" i="76"/>
  <c r="BL5" i="76"/>
  <c r="BM5" i="76"/>
  <c r="BN5" i="76"/>
  <c r="BO5" i="76"/>
  <c r="BP5" i="76"/>
  <c r="BQ5" i="76"/>
  <c r="BR5" i="76"/>
  <c r="BS5" i="76"/>
  <c r="BT5" i="76"/>
  <c r="BU5" i="76"/>
  <c r="BV5" i="76"/>
  <c r="BW5" i="76"/>
  <c r="BX5" i="76"/>
  <c r="BY5" i="76"/>
  <c r="BZ5" i="76"/>
  <c r="CA5" i="76"/>
  <c r="CB5" i="76"/>
  <c r="CC5" i="76"/>
  <c r="CD5" i="76"/>
  <c r="CE5" i="76"/>
  <c r="CF5" i="76"/>
  <c r="CG5" i="76"/>
  <c r="CH5" i="76"/>
  <c r="CI5" i="76"/>
  <c r="CJ5" i="76"/>
  <c r="CK5" i="76"/>
  <c r="CL5" i="76"/>
  <c r="CM5" i="76"/>
  <c r="CN5" i="76"/>
  <c r="CO5" i="76"/>
  <c r="CP5" i="76"/>
  <c r="CQ5" i="76"/>
  <c r="CR5" i="76"/>
  <c r="CS5" i="76"/>
  <c r="CT5" i="76"/>
  <c r="CU5" i="76"/>
  <c r="CV5" i="76"/>
  <c r="CW5" i="76"/>
  <c r="CX5" i="76"/>
  <c r="CY5" i="76"/>
  <c r="CZ5" i="76"/>
  <c r="DA5" i="76"/>
  <c r="DB5" i="76"/>
  <c r="DC5" i="76"/>
  <c r="DD5" i="76"/>
  <c r="F5" i="41"/>
  <c r="G5" i="41"/>
  <c r="E5" i="76"/>
  <c r="BQ75" i="26"/>
  <c r="AB75" i="26"/>
  <c r="AU75" i="26"/>
  <c r="AV75" i="26"/>
  <c r="H55" i="26"/>
  <c r="T55" i="26"/>
  <c r="BY53" i="26"/>
  <c r="BP75" i="26"/>
  <c r="V75" i="26"/>
  <c r="BS55" i="26"/>
  <c r="BW55" i="26"/>
  <c r="BJ55" i="26"/>
  <c r="Y55" i="26"/>
  <c r="F75" i="26"/>
  <c r="U57" i="26"/>
  <c r="BB75" i="26"/>
  <c r="P55" i="26"/>
  <c r="AV55" i="26"/>
  <c r="M55" i="26"/>
  <c r="BJ75" i="26"/>
  <c r="BV75" i="26"/>
  <c r="H5" i="41"/>
  <c r="G42" i="41"/>
  <c r="G39" i="41"/>
  <c r="V49" i="26"/>
  <c r="V55" i="26"/>
  <c r="V45" i="26"/>
  <c r="V63" i="26" s="1"/>
  <c r="V57" i="26"/>
  <c r="BU57" i="26"/>
  <c r="BU49" i="26"/>
  <c r="BU45" i="26"/>
  <c r="BU63" i="26"/>
  <c r="N49" i="26"/>
  <c r="N57" i="26"/>
  <c r="BN49" i="26"/>
  <c r="BN57" i="26"/>
  <c r="AO57" i="26"/>
  <c r="AO49" i="26"/>
  <c r="K45" i="26"/>
  <c r="K63" i="26" s="1"/>
  <c r="K57" i="26"/>
  <c r="AI49" i="26"/>
  <c r="AI55" i="26"/>
  <c r="AI57" i="26"/>
  <c r="AI45" i="26"/>
  <c r="AI63" i="26" s="1"/>
  <c r="O49" i="26"/>
  <c r="O57" i="26"/>
  <c r="O45" i="26"/>
  <c r="O63" i="26" s="1"/>
  <c r="BF51" i="26"/>
  <c r="J51" i="26"/>
  <c r="J55" i="26"/>
  <c r="J45" i="26"/>
  <c r="J63" i="26"/>
  <c r="J57" i="26"/>
  <c r="U49" i="26"/>
  <c r="U45" i="26"/>
  <c r="U63" i="26"/>
  <c r="AS49" i="26"/>
  <c r="AS57" i="26"/>
  <c r="BY20" i="26"/>
  <c r="BT49" i="26"/>
  <c r="BE49" i="26"/>
  <c r="F39" i="41"/>
  <c r="F42" i="41"/>
  <c r="AN49" i="26"/>
  <c r="AN57" i="26"/>
  <c r="AB49" i="26"/>
  <c r="AB57" i="26"/>
  <c r="AB45" i="26"/>
  <c r="AB63" i="26" s="1"/>
  <c r="U75" i="26"/>
  <c r="BY71" i="26"/>
  <c r="BY67" i="26"/>
  <c r="AD49" i="26"/>
  <c r="AD57" i="26"/>
  <c r="G57" i="26"/>
  <c r="G49" i="26"/>
  <c r="BY8" i="26"/>
  <c r="C49" i="26"/>
  <c r="C45" i="26"/>
  <c r="C63" i="26" s="1"/>
  <c r="C57" i="26"/>
  <c r="AY49" i="26"/>
  <c r="AY45" i="26"/>
  <c r="AY63" i="26"/>
  <c r="D57" i="26"/>
  <c r="BY22" i="26"/>
  <c r="G45" i="26"/>
  <c r="G63" i="26"/>
  <c r="J75" i="26"/>
  <c r="BY72" i="26"/>
  <c r="BY60" i="26"/>
  <c r="M45" i="26"/>
  <c r="M63" i="26" s="1"/>
  <c r="M57" i="26"/>
  <c r="BI75" i="26"/>
  <c r="BK57" i="26"/>
  <c r="BK49" i="26"/>
  <c r="F49" i="26"/>
  <c r="F55" i="26"/>
  <c r="BI45" i="26"/>
  <c r="BI63" i="26"/>
  <c r="K49" i="26"/>
  <c r="D51" i="26"/>
  <c r="BF57" i="26"/>
  <c r="BA49" i="26"/>
  <c r="BT57" i="26"/>
  <c r="G12" i="66"/>
  <c r="F13" i="66"/>
  <c r="AT57" i="26"/>
  <c r="AL57" i="26"/>
  <c r="AL45" i="26"/>
  <c r="AL63" i="26" s="1"/>
  <c r="W57" i="26"/>
  <c r="W49" i="26"/>
  <c r="W45" i="26"/>
  <c r="W63" i="26" s="1"/>
  <c r="Z57" i="26"/>
  <c r="Z51" i="26"/>
  <c r="BR57" i="26"/>
  <c r="BR45" i="26"/>
  <c r="BR63" i="26" s="1"/>
  <c r="BY10" i="26"/>
  <c r="Q75" i="26"/>
  <c r="AC45" i="26"/>
  <c r="AC63" i="26" s="1"/>
  <c r="AC57" i="26"/>
  <c r="BM75" i="26"/>
  <c r="AG49" i="26"/>
  <c r="AC49" i="26"/>
  <c r="AC55" i="26"/>
  <c r="AL49" i="26"/>
  <c r="AL55" i="26"/>
  <c r="AG57" i="26"/>
  <c r="BA57" i="26"/>
  <c r="BR51" i="26"/>
  <c r="E49" i="26"/>
  <c r="Q57" i="26"/>
  <c r="Q49" i="26"/>
  <c r="Q45" i="26"/>
  <c r="Q63" i="26" s="1"/>
  <c r="AE49" i="26"/>
  <c r="AE45" i="26"/>
  <c r="AE63" i="26"/>
  <c r="BV49" i="26"/>
  <c r="BV57" i="26"/>
  <c r="BV45" i="26"/>
  <c r="BV63" i="26" s="1"/>
  <c r="BC49" i="26"/>
  <c r="S49" i="26"/>
  <c r="S45" i="26"/>
  <c r="S63" i="26"/>
  <c r="S57" i="26"/>
  <c r="BY66" i="26"/>
  <c r="B75" i="26"/>
  <c r="B76" i="26"/>
  <c r="BF75" i="26"/>
  <c r="I57" i="26"/>
  <c r="AO75" i="26"/>
  <c r="B52" i="26"/>
  <c r="BY25" i="26"/>
  <c r="B57" i="26"/>
  <c r="B45" i="26"/>
  <c r="B46" i="26" s="1"/>
  <c r="AE57" i="26"/>
  <c r="E57" i="26"/>
  <c r="BI57" i="26"/>
  <c r="BY54" i="26"/>
  <c r="F57" i="26"/>
  <c r="BY57" i="26"/>
  <c r="F14" i="66"/>
  <c r="G13" i="66"/>
  <c r="BY49" i="26"/>
  <c r="BY52" i="26"/>
  <c r="B55" i="26"/>
  <c r="I5" i="41"/>
  <c r="H39" i="41"/>
  <c r="H42" i="41"/>
  <c r="BY51" i="26"/>
  <c r="F40" i="41"/>
  <c r="G40" i="41"/>
  <c r="H40" i="41"/>
  <c r="G14" i="66"/>
  <c r="F15" i="66"/>
  <c r="I42" i="41"/>
  <c r="I39" i="41"/>
  <c r="I40" i="41"/>
  <c r="J5" i="41"/>
  <c r="J42" i="41"/>
  <c r="J39" i="41"/>
  <c r="J40" i="41"/>
  <c r="K5" i="41"/>
  <c r="F16" i="66"/>
  <c r="G15" i="66"/>
  <c r="F17" i="66"/>
  <c r="G16" i="66"/>
  <c r="L5" i="41"/>
  <c r="K39" i="41"/>
  <c r="K40" i="41"/>
  <c r="K42" i="41"/>
  <c r="M5" i="41"/>
  <c r="L42" i="41"/>
  <c r="L39" i="41"/>
  <c r="L40" i="41"/>
  <c r="F18" i="66"/>
  <c r="G17" i="66"/>
  <c r="M39" i="41"/>
  <c r="M40" i="41"/>
  <c r="M42" i="41"/>
  <c r="N5" i="41"/>
  <c r="G18" i="66"/>
  <c r="F19" i="66"/>
  <c r="N42" i="41"/>
  <c r="N39" i="41"/>
  <c r="N40" i="41"/>
  <c r="O5" i="41"/>
  <c r="F20" i="66"/>
  <c r="G19" i="66"/>
  <c r="G20" i="66"/>
  <c r="F21" i="66"/>
  <c r="P5" i="41"/>
  <c r="O39" i="41"/>
  <c r="O40" i="41"/>
  <c r="O42" i="41"/>
  <c r="Q5" i="41"/>
  <c r="P39" i="41"/>
  <c r="P40" i="41"/>
  <c r="P42" i="41"/>
  <c r="F22" i="66"/>
  <c r="G21" i="66"/>
  <c r="G22" i="66"/>
  <c r="F23" i="66"/>
  <c r="Q39" i="41"/>
  <c r="Q40" i="41"/>
  <c r="Q42" i="41"/>
  <c r="R5" i="41"/>
  <c r="F24" i="66"/>
  <c r="G23" i="66"/>
  <c r="R42" i="41"/>
  <c r="R39" i="41"/>
  <c r="R40" i="41"/>
  <c r="S5" i="41"/>
  <c r="F25" i="66"/>
  <c r="G24" i="66"/>
  <c r="T5" i="41"/>
  <c r="S42" i="41"/>
  <c r="S39" i="41"/>
  <c r="S40" i="41"/>
  <c r="U5" i="41"/>
  <c r="T39" i="41"/>
  <c r="T40" i="41"/>
  <c r="T42" i="41"/>
  <c r="F26" i="66"/>
  <c r="G25" i="66"/>
  <c r="G26" i="66"/>
  <c r="F27" i="66"/>
  <c r="U42" i="41"/>
  <c r="U39" i="41"/>
  <c r="U40" i="41"/>
  <c r="V5" i="41"/>
  <c r="F28" i="66"/>
  <c r="G27" i="66"/>
  <c r="V39" i="41"/>
  <c r="V40" i="41"/>
  <c r="V42" i="41"/>
  <c r="W5" i="41"/>
  <c r="G28" i="66"/>
  <c r="F29" i="66"/>
  <c r="X5" i="41"/>
  <c r="W39" i="41"/>
  <c r="W40" i="41"/>
  <c r="W42" i="41"/>
  <c r="Y5" i="41"/>
  <c r="X39" i="41"/>
  <c r="X40" i="41"/>
  <c r="X42" i="41"/>
  <c r="F30" i="66"/>
  <c r="G29" i="66"/>
  <c r="Y39" i="41"/>
  <c r="Y40" i="41"/>
  <c r="Y42" i="41"/>
  <c r="Z5" i="41"/>
  <c r="F31" i="66"/>
  <c r="G30" i="66"/>
  <c r="Z42" i="41"/>
  <c r="Z39" i="41"/>
  <c r="Z40" i="41"/>
  <c r="AA5" i="41"/>
  <c r="F32" i="66"/>
  <c r="G31" i="66"/>
  <c r="AB5" i="41"/>
  <c r="AA39" i="41"/>
  <c r="AA40" i="41"/>
  <c r="AA42" i="41"/>
  <c r="G32" i="66"/>
  <c r="F33" i="66"/>
  <c r="AC5" i="41"/>
  <c r="AB39" i="41"/>
  <c r="AB40" i="41"/>
  <c r="AB42" i="41"/>
  <c r="F34" i="66"/>
  <c r="G33" i="66"/>
  <c r="AD5" i="41"/>
  <c r="AC39" i="41"/>
  <c r="AC40" i="41"/>
  <c r="AC42" i="41"/>
  <c r="F35" i="66"/>
  <c r="G34" i="66"/>
  <c r="AD39" i="41"/>
  <c r="AD40" i="41"/>
  <c r="AD42" i="41"/>
  <c r="AE5" i="41"/>
  <c r="F36" i="66"/>
  <c r="G35" i="66"/>
  <c r="F37" i="66"/>
  <c r="G36" i="66"/>
  <c r="AF5" i="41"/>
  <c r="AE42" i="41"/>
  <c r="AE39" i="41"/>
  <c r="AE40" i="41"/>
  <c r="AG5" i="41"/>
  <c r="AF42" i="41"/>
  <c r="AF39" i="41"/>
  <c r="AF40" i="41"/>
  <c r="F38" i="66"/>
  <c r="G37" i="66"/>
  <c r="AH5" i="41"/>
  <c r="AG42" i="41"/>
  <c r="AG39" i="41"/>
  <c r="AG40" i="41"/>
  <c r="F39" i="66"/>
  <c r="G38" i="66"/>
  <c r="AH39" i="41"/>
  <c r="AH40" i="41"/>
  <c r="AH42" i="41"/>
  <c r="AI5" i="41"/>
  <c r="F40" i="66"/>
  <c r="G39" i="66"/>
  <c r="AJ5" i="41"/>
  <c r="AI42" i="41"/>
  <c r="AI39" i="41"/>
  <c r="AI40" i="41"/>
  <c r="G40" i="66"/>
  <c r="F41" i="66"/>
  <c r="AK5" i="41"/>
  <c r="AJ39" i="41"/>
  <c r="AJ40" i="41"/>
  <c r="AJ42" i="41"/>
  <c r="F42" i="66"/>
  <c r="G41" i="66"/>
  <c r="AL5" i="41"/>
  <c r="AK42" i="41"/>
  <c r="AK39" i="41"/>
  <c r="AK40" i="41"/>
  <c r="F43" i="66"/>
  <c r="G42" i="66"/>
  <c r="F44" i="66"/>
  <c r="G43" i="66"/>
  <c r="AL39" i="41"/>
  <c r="AL40" i="41"/>
  <c r="AL42" i="41"/>
  <c r="AM5" i="41"/>
  <c r="F45" i="66"/>
  <c r="G44" i="66"/>
  <c r="AN5" i="41"/>
  <c r="AM39" i="41"/>
  <c r="AM40" i="41"/>
  <c r="AM42" i="41"/>
  <c r="F46" i="66"/>
  <c r="G45" i="66"/>
  <c r="AO5" i="41"/>
  <c r="AN39" i="41"/>
  <c r="AN40" i="41"/>
  <c r="AN42" i="41"/>
  <c r="F47" i="66"/>
  <c r="G46" i="66"/>
  <c r="AP5" i="41"/>
  <c r="AO39" i="41"/>
  <c r="AO40" i="41"/>
  <c r="AO42" i="41"/>
  <c r="F48" i="66"/>
  <c r="G47" i="66"/>
  <c r="AP42" i="41"/>
  <c r="AP39" i="41"/>
  <c r="AP40" i="41"/>
  <c r="AQ5" i="41"/>
  <c r="G48" i="66"/>
  <c r="F49" i="66"/>
  <c r="AR5" i="41"/>
  <c r="AQ39" i="41"/>
  <c r="AQ40" i="41"/>
  <c r="AQ42" i="41"/>
  <c r="AS5" i="41"/>
  <c r="AR39" i="41"/>
  <c r="AR40" i="41"/>
  <c r="AR42" i="41"/>
  <c r="F50" i="66"/>
  <c r="G49" i="66"/>
  <c r="F51" i="66"/>
  <c r="G50" i="66"/>
  <c r="AT5" i="41"/>
  <c r="AS39" i="41"/>
  <c r="AS40" i="41"/>
  <c r="AS42" i="41"/>
  <c r="AT39" i="41"/>
  <c r="AT40" i="41"/>
  <c r="AT42" i="41"/>
  <c r="AU5" i="41"/>
  <c r="F52" i="66"/>
  <c r="G52" i="66"/>
  <c r="G51" i="66"/>
  <c r="AV5" i="41"/>
  <c r="AU39" i="41"/>
  <c r="AU40" i="41"/>
  <c r="AU42" i="41"/>
  <c r="AW5" i="41"/>
  <c r="AV42" i="41"/>
  <c r="AV39" i="41"/>
  <c r="AV40" i="41"/>
  <c r="AX5" i="41"/>
  <c r="AW39" i="41"/>
  <c r="AW40" i="41"/>
  <c r="AW42" i="41"/>
  <c r="AX39" i="41"/>
  <c r="AX40" i="41"/>
  <c r="AX42" i="41"/>
  <c r="AY5" i="41"/>
  <c r="AZ5" i="41"/>
  <c r="AY39" i="41"/>
  <c r="AY40" i="41"/>
  <c r="AY42" i="41"/>
  <c r="BA5" i="41"/>
  <c r="AZ39" i="41"/>
  <c r="AZ40" i="41"/>
  <c r="AZ42" i="41"/>
  <c r="BB5" i="41"/>
  <c r="BA39" i="41"/>
  <c r="BA40" i="41"/>
  <c r="BA42" i="41"/>
  <c r="BB42" i="41"/>
  <c r="BB39" i="41"/>
  <c r="BB40" i="41"/>
  <c r="BC5" i="41"/>
  <c r="BD5" i="41"/>
  <c r="BC42" i="41"/>
  <c r="BC39" i="41"/>
  <c r="BC40" i="41"/>
  <c r="BE5" i="41"/>
  <c r="BD39" i="41"/>
  <c r="BD40" i="41"/>
  <c r="BD42" i="41"/>
  <c r="BF5" i="41"/>
  <c r="BE42" i="41"/>
  <c r="BE39" i="41"/>
  <c r="BE40" i="41"/>
  <c r="BF42" i="41"/>
  <c r="BF39" i="41"/>
  <c r="BF40" i="41"/>
  <c r="BG5" i="41"/>
  <c r="BH5" i="41"/>
  <c r="BG42" i="41"/>
  <c r="BG39" i="41"/>
  <c r="BG40" i="41"/>
  <c r="BI5" i="41"/>
  <c r="BH39" i="41"/>
  <c r="BH40" i="41"/>
  <c r="BH42" i="41"/>
  <c r="BJ5" i="41"/>
  <c r="BI42" i="41"/>
  <c r="BI39" i="41"/>
  <c r="BI40" i="41"/>
  <c r="BJ39" i="41"/>
  <c r="BJ40" i="41"/>
  <c r="BJ42" i="41"/>
  <c r="BK5" i="41"/>
  <c r="BL5" i="41"/>
  <c r="BK42" i="41"/>
  <c r="BK39" i="41"/>
  <c r="BK40" i="41"/>
  <c r="BM5" i="41"/>
  <c r="BL39" i="41"/>
  <c r="BL40" i="41"/>
  <c r="BL42" i="41"/>
  <c r="BN5" i="41"/>
  <c r="BM42" i="41"/>
  <c r="BM39" i="41"/>
  <c r="BM40" i="41"/>
  <c r="BN39" i="41"/>
  <c r="BN40" i="41"/>
  <c r="BN42" i="41"/>
  <c r="BO5" i="41"/>
  <c r="BP5" i="41"/>
  <c r="BO42" i="41"/>
  <c r="BO39" i="41"/>
  <c r="BO40" i="41"/>
  <c r="BQ5" i="41"/>
  <c r="BP42" i="41"/>
  <c r="BP39" i="41"/>
  <c r="BP40" i="41"/>
  <c r="BR5" i="41"/>
  <c r="BQ42" i="41"/>
  <c r="BQ39" i="41"/>
  <c r="BQ40" i="41"/>
  <c r="BR39" i="41"/>
  <c r="BR40" i="41"/>
  <c r="BR42" i="41"/>
  <c r="BS5" i="41"/>
  <c r="BT5" i="41"/>
  <c r="BS42" i="41"/>
  <c r="BS39" i="41"/>
  <c r="BS40" i="41"/>
  <c r="BU5" i="41"/>
  <c r="BT42" i="41"/>
  <c r="BT39" i="41"/>
  <c r="BT40" i="41"/>
  <c r="BV5" i="41"/>
  <c r="BU39" i="41"/>
  <c r="BU40" i="41"/>
  <c r="BU42" i="41"/>
  <c r="BV42" i="41"/>
  <c r="BV39" i="41"/>
  <c r="BV40" i="41"/>
  <c r="BW5" i="41"/>
  <c r="BX5" i="41"/>
  <c r="BW42" i="41"/>
  <c r="BW39" i="41"/>
  <c r="BW40" i="41"/>
  <c r="BY5" i="41"/>
  <c r="BX39" i="41"/>
  <c r="BX40" i="41"/>
  <c r="BX42" i="41"/>
  <c r="BZ5" i="41"/>
  <c r="BY42" i="41"/>
  <c r="BY39" i="41"/>
  <c r="BY40" i="41"/>
  <c r="BZ39" i="41"/>
  <c r="BZ40" i="41"/>
  <c r="BZ42" i="41"/>
  <c r="CA5" i="41"/>
  <c r="CB5" i="41"/>
  <c r="CA39" i="41"/>
  <c r="CA40" i="41"/>
  <c r="CA42" i="41"/>
  <c r="CC5" i="41"/>
  <c r="CB39" i="41"/>
  <c r="CB40" i="41"/>
  <c r="CB42" i="41"/>
  <c r="CD5" i="41"/>
  <c r="CC42" i="41"/>
  <c r="CC39" i="41"/>
  <c r="CC40" i="41"/>
  <c r="CD39" i="41"/>
  <c r="CD40" i="41"/>
  <c r="CD42" i="41"/>
  <c r="CE5" i="41"/>
  <c r="CF5" i="41"/>
  <c r="CE42" i="41"/>
  <c r="CE39" i="41"/>
  <c r="CE40" i="41"/>
  <c r="CG5" i="41"/>
  <c r="CF42" i="41"/>
  <c r="CF39" i="41"/>
  <c r="CF40" i="41"/>
  <c r="CH5" i="41"/>
  <c r="CG42" i="41"/>
  <c r="CG39" i="41"/>
  <c r="CG40" i="41"/>
  <c r="CH39" i="41"/>
  <c r="CH40" i="41"/>
  <c r="CH42" i="41"/>
  <c r="CI5" i="41"/>
  <c r="CJ5" i="41"/>
  <c r="CI39" i="41"/>
  <c r="CI40" i="41"/>
  <c r="CI42" i="41"/>
  <c r="CK5" i="41"/>
  <c r="CJ42" i="41"/>
  <c r="CJ39" i="41"/>
  <c r="CJ40" i="41"/>
  <c r="CL5" i="41"/>
  <c r="CK39" i="41"/>
  <c r="CK40" i="41"/>
  <c r="CK42" i="41"/>
  <c r="CL42" i="41"/>
  <c r="CL39" i="41"/>
  <c r="CL40" i="41"/>
  <c r="CM5" i="41"/>
  <c r="CN5" i="41"/>
  <c r="CM42" i="41"/>
  <c r="CM39" i="41"/>
  <c r="CM40" i="41"/>
  <c r="CO5" i="41"/>
  <c r="CN42" i="41"/>
  <c r="CN39" i="41"/>
  <c r="CN40" i="41"/>
  <c r="CP5" i="41"/>
  <c r="CO42" i="41"/>
  <c r="CO39" i="41"/>
  <c r="CO40" i="41"/>
  <c r="CP39" i="41"/>
  <c r="CP40" i="41"/>
  <c r="CP42" i="41"/>
  <c r="CQ5" i="41"/>
  <c r="CR5" i="41"/>
  <c r="CQ42" i="41"/>
  <c r="CQ39" i="41"/>
  <c r="CQ40" i="41"/>
  <c r="CS5" i="41"/>
  <c r="CR39" i="41"/>
  <c r="CR40" i="41"/>
  <c r="CR42" i="41"/>
  <c r="CT5" i="41"/>
  <c r="CS39" i="41"/>
  <c r="CS40" i="41"/>
  <c r="CS42" i="41"/>
  <c r="CT42" i="41"/>
  <c r="CT39" i="41"/>
  <c r="CT40" i="41"/>
  <c r="CU5" i="41"/>
  <c r="CV5" i="41"/>
  <c r="CU42" i="41"/>
  <c r="CU39" i="41"/>
  <c r="CU40" i="41"/>
  <c r="CW5" i="41"/>
  <c r="CV39" i="41"/>
  <c r="CV40" i="41"/>
  <c r="CV42" i="41"/>
  <c r="CX5" i="41"/>
  <c r="CW39" i="41"/>
  <c r="CW40" i="41"/>
  <c r="CW42" i="41"/>
  <c r="CX39" i="41"/>
  <c r="CX40" i="41"/>
  <c r="CX42" i="41"/>
  <c r="CY5" i="41"/>
  <c r="CZ5" i="41"/>
  <c r="CY42" i="41"/>
  <c r="CY39" i="41"/>
  <c r="CY40" i="41"/>
  <c r="DA5" i="41"/>
  <c r="CZ42" i="41"/>
  <c r="CZ39" i="41"/>
  <c r="CZ40" i="41"/>
  <c r="DB5" i="41"/>
  <c r="DA42" i="41"/>
  <c r="DA39" i="41"/>
  <c r="DA40" i="41"/>
  <c r="DB42" i="41"/>
  <c r="DB39" i="41"/>
  <c r="DB40" i="41"/>
  <c r="DC5" i="41"/>
  <c r="DD5" i="41"/>
  <c r="DC39" i="41"/>
  <c r="DC40" i="41"/>
  <c r="DC42" i="41"/>
  <c r="DD42" i="41"/>
  <c r="DD39" i="41"/>
  <c r="DE39" i="41"/>
  <c r="DF5" i="41"/>
  <c r="DG38" i="41"/>
  <c r="DD40" i="41"/>
  <c r="I7" i="62"/>
  <c r="BF45" i="26" l="1"/>
  <c r="BF63" i="26" s="1"/>
  <c r="BE59" i="26"/>
  <c r="BE73" i="26" s="1"/>
  <c r="BE75" i="26" s="1"/>
  <c r="BE45" i="26"/>
  <c r="BE63" i="26" s="1"/>
  <c r="AZ50" i="26"/>
  <c r="AZ55" i="26" s="1"/>
  <c r="AT45" i="26"/>
  <c r="AT63" i="26" s="1"/>
  <c r="AS50" i="26"/>
  <c r="AS55" i="26" s="1"/>
  <c r="AS45" i="26"/>
  <c r="AS63" i="26" s="1"/>
  <c r="BY15" i="26"/>
  <c r="CA15" i="26" s="1"/>
  <c r="AK59" i="26"/>
  <c r="AK73" i="26" s="1"/>
  <c r="AK75" i="26" s="1"/>
  <c r="B64" i="26"/>
  <c r="C46" i="26"/>
  <c r="C64" i="26" s="1"/>
  <c r="R50" i="26"/>
  <c r="R55" i="26" s="1"/>
  <c r="BN50" i="26"/>
  <c r="BN55" i="26" s="1"/>
  <c r="O50" i="26"/>
  <c r="O55" i="26" s="1"/>
  <c r="W59" i="26"/>
  <c r="W73" i="26" s="1"/>
  <c r="W75" i="26" s="1"/>
  <c r="B63" i="26"/>
  <c r="BC45" i="26"/>
  <c r="BC63" i="26" s="1"/>
  <c r="BN45" i="26"/>
  <c r="BN63" i="26" s="1"/>
  <c r="N45" i="26"/>
  <c r="N63" i="26" s="1"/>
  <c r="BM45" i="26"/>
  <c r="BM63" i="26" s="1"/>
  <c r="AM45" i="26"/>
  <c r="AM63" i="26" s="1"/>
  <c r="AD50" i="26"/>
  <c r="AD55" i="26" s="1"/>
  <c r="BH45" i="26"/>
  <c r="BH63" i="26" s="1"/>
  <c r="AU45" i="26"/>
  <c r="AU63" i="26" s="1"/>
  <c r="AT50" i="26"/>
  <c r="AT55" i="26" s="1"/>
  <c r="AM50" i="26"/>
  <c r="AM55" i="26" s="1"/>
  <c r="AX50" i="26"/>
  <c r="AX55" i="26" s="1"/>
  <c r="BI50" i="26"/>
  <c r="BI55" i="26" s="1"/>
  <c r="BD45" i="26"/>
  <c r="BD63" i="26" s="1"/>
  <c r="AO45" i="26"/>
  <c r="AO63" i="26" s="1"/>
  <c r="AH50" i="26"/>
  <c r="AH55" i="26" s="1"/>
  <c r="I45" i="26"/>
  <c r="I63" i="26" s="1"/>
  <c r="D45" i="26"/>
  <c r="D63" i="26" s="1"/>
  <c r="BR50" i="26"/>
  <c r="BR55" i="26" s="1"/>
  <c r="AX45" i="26"/>
  <c r="AX63" i="26" s="1"/>
  <c r="AZ45" i="26"/>
  <c r="AZ63" i="26" s="1"/>
  <c r="D50" i="26"/>
  <c r="D55" i="26" s="1"/>
  <c r="BD50" i="26"/>
  <c r="BD55" i="26" s="1"/>
  <c r="BO45" i="26"/>
  <c r="BO63" i="26" s="1"/>
  <c r="N50" i="26"/>
  <c r="N55" i="26" s="1"/>
  <c r="BH50" i="26"/>
  <c r="BH55" i="26" s="1"/>
  <c r="D5" i="36"/>
  <c r="E5" i="36" s="1"/>
  <c r="F5" i="36" s="1"/>
  <c r="G5" i="36" s="1"/>
  <c r="H5" i="36" s="1"/>
  <c r="BK59" i="26"/>
  <c r="BK73" i="26" s="1"/>
  <c r="BK75" i="26" s="1"/>
  <c r="BK50" i="26"/>
  <c r="BK55" i="26" s="1"/>
  <c r="AW59" i="26"/>
  <c r="AW73" i="26" s="1"/>
  <c r="AW75" i="26" s="1"/>
  <c r="AW50" i="26"/>
  <c r="AW55" i="26" s="1"/>
  <c r="AW45" i="26"/>
  <c r="AW63" i="26" s="1"/>
  <c r="AJ59" i="26"/>
  <c r="AJ73" i="26" s="1"/>
  <c r="AJ75" i="26" s="1"/>
  <c r="AJ45" i="26"/>
  <c r="AJ63" i="26" s="1"/>
  <c r="AJ50" i="26"/>
  <c r="AJ55" i="26" s="1"/>
  <c r="L59" i="26"/>
  <c r="L73" i="26" s="1"/>
  <c r="L75" i="26" s="1"/>
  <c r="L45" i="26"/>
  <c r="L63" i="26" s="1"/>
  <c r="L50" i="26"/>
  <c r="L55" i="26" s="1"/>
  <c r="AN50" i="26"/>
  <c r="AN55" i="26" s="1"/>
  <c r="AN59" i="26"/>
  <c r="AN73" i="26" s="1"/>
  <c r="AN75" i="26" s="1"/>
  <c r="G59" i="26"/>
  <c r="G73" i="26" s="1"/>
  <c r="G75" i="26" s="1"/>
  <c r="G50" i="26"/>
  <c r="G55" i="26" s="1"/>
  <c r="Z59" i="26"/>
  <c r="Z73" i="26" s="1"/>
  <c r="Z75" i="26" s="1"/>
  <c r="Z50" i="26"/>
  <c r="Z55" i="26" s="1"/>
  <c r="S59" i="26"/>
  <c r="S73" i="26" s="1"/>
  <c r="S75" i="26" s="1"/>
  <c r="S50" i="26"/>
  <c r="S55" i="26" s="1"/>
  <c r="C73" i="26"/>
  <c r="AF59" i="26"/>
  <c r="AF73" i="26" s="1"/>
  <c r="AF75" i="26" s="1"/>
  <c r="AF45" i="26"/>
  <c r="AF63" i="26" s="1"/>
  <c r="AF50" i="26"/>
  <c r="AF55" i="26" s="1"/>
  <c r="I5" i="36"/>
  <c r="J5" i="36" s="1"/>
  <c r="K5" i="36" s="1"/>
  <c r="L5" i="36" s="1"/>
  <c r="M5" i="36" s="1"/>
  <c r="N5" i="36" s="1"/>
  <c r="O5" i="36" s="1"/>
  <c r="P5" i="36" s="1"/>
  <c r="Q5" i="36" s="1"/>
  <c r="R5" i="36" s="1"/>
  <c r="S5" i="36" s="1"/>
  <c r="T5" i="36" s="1"/>
  <c r="U5" i="36" s="1"/>
  <c r="V5" i="36" s="1"/>
  <c r="W5" i="36" s="1"/>
  <c r="X5" i="36" s="1"/>
  <c r="Y5" i="36" s="1"/>
  <c r="Z5" i="36" s="1"/>
  <c r="AA5" i="36" s="1"/>
  <c r="AB5" i="36" s="1"/>
  <c r="AC5" i="36" s="1"/>
  <c r="AD5" i="36" s="1"/>
  <c r="AE5" i="36" s="1"/>
  <c r="AF5" i="36" s="1"/>
  <c r="AG5" i="36" s="1"/>
  <c r="AH5" i="36" s="1"/>
  <c r="AI5" i="36" s="1"/>
  <c r="AJ5" i="36" s="1"/>
  <c r="AK5" i="36" s="1"/>
  <c r="AL5" i="36" s="1"/>
  <c r="AM5" i="36" s="1"/>
  <c r="AN5" i="36" s="1"/>
  <c r="AO5" i="36" s="1"/>
  <c r="AP5" i="36" s="1"/>
  <c r="AQ5" i="36" s="1"/>
  <c r="AR5" i="36" s="1"/>
  <c r="AS5" i="36" s="1"/>
  <c r="AT5" i="36" s="1"/>
  <c r="AU5" i="36" s="1"/>
  <c r="AV5" i="36" s="1"/>
  <c r="AW5" i="36" s="1"/>
  <c r="AX5" i="36" s="1"/>
  <c r="AY5" i="36" s="1"/>
  <c r="AZ5" i="36" s="1"/>
  <c r="BA5" i="36" s="1"/>
  <c r="BB5" i="36" s="1"/>
  <c r="BC5" i="36" s="1"/>
  <c r="BD5" i="36" s="1"/>
  <c r="BE5" i="36" s="1"/>
  <c r="BF5" i="36" s="1"/>
  <c r="BG5" i="36" s="1"/>
  <c r="BH5" i="36" s="1"/>
  <c r="BI5" i="36" s="1"/>
  <c r="BJ5" i="36" s="1"/>
  <c r="BK5" i="36" s="1"/>
  <c r="BL5" i="36" s="1"/>
  <c r="BM5" i="36" s="1"/>
  <c r="BN5" i="36" s="1"/>
  <c r="BO5" i="36" s="1"/>
  <c r="BP5" i="36" s="1"/>
  <c r="BQ5" i="36" s="1"/>
  <c r="BR5" i="36" s="1"/>
  <c r="BS5" i="36" s="1"/>
  <c r="BT5" i="36" s="1"/>
  <c r="BU5" i="36" s="1"/>
  <c r="BV5" i="36" s="1"/>
  <c r="BW5" i="36" s="1"/>
  <c r="BX5" i="36" s="1"/>
  <c r="BY5" i="36" s="1"/>
  <c r="BZ5" i="36" s="1"/>
  <c r="CA5" i="36" s="1"/>
  <c r="CB5" i="36" s="1"/>
  <c r="CC5" i="36" s="1"/>
  <c r="CD5" i="36" s="1"/>
  <c r="CE5" i="36" s="1"/>
  <c r="CF5" i="36" s="1"/>
  <c r="CG5" i="36" s="1"/>
  <c r="CH5" i="36" s="1"/>
  <c r="CI5" i="36" s="1"/>
  <c r="CJ5" i="36" s="1"/>
  <c r="CK5" i="36" s="1"/>
  <c r="CL5" i="36" s="1"/>
  <c r="CM5" i="36" s="1"/>
  <c r="CN5" i="36" s="1"/>
  <c r="CO5" i="36" s="1"/>
  <c r="CP5" i="36" s="1"/>
  <c r="CQ5" i="36" s="1"/>
  <c r="CR5" i="36" s="1"/>
  <c r="CS5" i="36" s="1"/>
  <c r="CT5" i="36" s="1"/>
  <c r="CU5" i="36" s="1"/>
  <c r="CV5" i="36" s="1"/>
  <c r="CW5" i="36" s="1"/>
  <c r="CX5" i="36" s="1"/>
  <c r="CY5" i="36" s="1"/>
  <c r="CZ5" i="36" s="1"/>
  <c r="DA5" i="36" s="1"/>
  <c r="DB5" i="36" s="1"/>
  <c r="DC5" i="36" s="1"/>
  <c r="DD5" i="36" s="1"/>
  <c r="E59" i="26"/>
  <c r="E50" i="26"/>
  <c r="E45" i="26"/>
  <c r="E63" i="26" s="1"/>
  <c r="AE59" i="26"/>
  <c r="AE73" i="26" s="1"/>
  <c r="AE75" i="26" s="1"/>
  <c r="AE50" i="26"/>
  <c r="AE55" i="26" s="1"/>
  <c r="K59" i="26"/>
  <c r="K73" i="26" s="1"/>
  <c r="K75" i="26" s="1"/>
  <c r="K50" i="26"/>
  <c r="K55" i="26" s="1"/>
  <c r="BG59" i="26"/>
  <c r="BG73" i="26" s="1"/>
  <c r="BG75" i="26" s="1"/>
  <c r="I54" i="62"/>
  <c r="J54" i="62"/>
  <c r="D46" i="26" l="1"/>
  <c r="BY50" i="26"/>
  <c r="E55" i="26"/>
  <c r="BY55" i="26" s="1"/>
  <c r="E73" i="26"/>
  <c r="E75" i="26" s="1"/>
  <c r="BY59" i="26"/>
  <c r="BY61" i="26" s="1"/>
  <c r="C75" i="26"/>
  <c r="C76" i="26" s="1"/>
  <c r="D76" i="26" s="1"/>
  <c r="BY45" i="26"/>
  <c r="E46" i="26"/>
  <c r="D64" i="26"/>
  <c r="E76" i="26" l="1"/>
  <c r="F76" i="26" s="1"/>
  <c r="G76" i="26" s="1"/>
  <c r="H76" i="26" s="1"/>
  <c r="I76" i="26" s="1"/>
  <c r="J76" i="26" s="1"/>
  <c r="K76" i="26" s="1"/>
  <c r="L76" i="26" s="1"/>
  <c r="M76" i="26" s="1"/>
  <c r="N76" i="26" s="1"/>
  <c r="O76" i="26" s="1"/>
  <c r="P76" i="26" s="1"/>
  <c r="Q76" i="26" s="1"/>
  <c r="R76" i="26" s="1"/>
  <c r="S76" i="26" s="1"/>
  <c r="T76" i="26" s="1"/>
  <c r="U76" i="26" s="1"/>
  <c r="V76" i="26" s="1"/>
  <c r="W76" i="26" s="1"/>
  <c r="X76" i="26" s="1"/>
  <c r="Y76" i="26" s="1"/>
  <c r="Z76" i="26" s="1"/>
  <c r="AA76" i="26" s="1"/>
  <c r="AB76" i="26" s="1"/>
  <c r="AC76" i="26" s="1"/>
  <c r="AD76" i="26" s="1"/>
  <c r="AE76" i="26" s="1"/>
  <c r="AF76" i="26" s="1"/>
  <c r="AG76" i="26" s="1"/>
  <c r="AH76" i="26" s="1"/>
  <c r="AI76" i="26" s="1"/>
  <c r="AJ76" i="26" s="1"/>
  <c r="AK76" i="26" s="1"/>
  <c r="AL76" i="26" s="1"/>
  <c r="AM76" i="26" s="1"/>
  <c r="AN76" i="26" s="1"/>
  <c r="AO76" i="26" s="1"/>
  <c r="AP76" i="26" s="1"/>
  <c r="AQ76" i="26" s="1"/>
  <c r="AR76" i="26" s="1"/>
  <c r="AS76" i="26" s="1"/>
  <c r="AT76" i="26" s="1"/>
  <c r="AU76" i="26" s="1"/>
  <c r="AV76" i="26" s="1"/>
  <c r="AW76" i="26" s="1"/>
  <c r="AX76" i="26" s="1"/>
  <c r="AY76" i="26" s="1"/>
  <c r="AZ76" i="26" s="1"/>
  <c r="BA76" i="26" s="1"/>
  <c r="BB76" i="26" s="1"/>
  <c r="BC76" i="26" s="1"/>
  <c r="BD76" i="26" s="1"/>
  <c r="BE76" i="26" s="1"/>
  <c r="BF76" i="26" s="1"/>
  <c r="BG76" i="26" s="1"/>
  <c r="BH76" i="26" s="1"/>
  <c r="BI76" i="26" s="1"/>
  <c r="BJ76" i="26" s="1"/>
  <c r="BK76" i="26" s="1"/>
  <c r="BL76" i="26" s="1"/>
  <c r="BM76" i="26" s="1"/>
  <c r="BN76" i="26" s="1"/>
  <c r="BO76" i="26" s="1"/>
  <c r="BP76" i="26" s="1"/>
  <c r="BQ76" i="26" s="1"/>
  <c r="BR76" i="26" s="1"/>
  <c r="BS76" i="26" s="1"/>
  <c r="BT76" i="26" s="1"/>
  <c r="BU76" i="26" s="1"/>
  <c r="BV76" i="26" s="1"/>
  <c r="BW76" i="26" s="1"/>
  <c r="BX76" i="26" s="1"/>
  <c r="E64" i="26"/>
  <c r="F46" i="26"/>
  <c r="BY73" i="26"/>
  <c r="G46" i="26" l="1"/>
  <c r="F64" i="26"/>
  <c r="G64" i="26" l="1"/>
  <c r="H46" i="26"/>
  <c r="H64" i="26" l="1"/>
  <c r="I46" i="26"/>
  <c r="I64" i="26" l="1"/>
  <c r="J46" i="26"/>
  <c r="K46" i="26" l="1"/>
  <c r="J64" i="26"/>
  <c r="L46" i="26" l="1"/>
  <c r="K64" i="26"/>
  <c r="L64" i="26" l="1"/>
  <c r="M46" i="26"/>
  <c r="N46" i="26" l="1"/>
  <c r="M64" i="26"/>
  <c r="N64" i="26" l="1"/>
  <c r="O46" i="26"/>
  <c r="P46" i="26" l="1"/>
  <c r="O64" i="26"/>
  <c r="P64" i="26" l="1"/>
  <c r="Q46" i="26"/>
  <c r="Q64" i="26" l="1"/>
  <c r="R46" i="26"/>
  <c r="R64" i="26" l="1"/>
  <c r="S46" i="26"/>
  <c r="S64" i="26" l="1"/>
  <c r="T46" i="26"/>
  <c r="U46" i="26" l="1"/>
  <c r="T64" i="26"/>
  <c r="U64" i="26" l="1"/>
  <c r="V46" i="26"/>
  <c r="V64" i="26" l="1"/>
  <c r="W46" i="26"/>
  <c r="X46" i="26" l="1"/>
  <c r="W64" i="26"/>
  <c r="Y46" i="26" l="1"/>
  <c r="X64" i="26"/>
  <c r="Y64" i="26" l="1"/>
  <c r="Z46" i="26"/>
  <c r="AA46" i="26" l="1"/>
  <c r="Z64" i="26"/>
  <c r="AB46" i="26" l="1"/>
  <c r="AA64" i="26"/>
  <c r="AC46" i="26" l="1"/>
  <c r="AB64" i="26"/>
  <c r="AC64" i="26" l="1"/>
  <c r="AD46" i="26"/>
  <c r="AE46" i="26" l="1"/>
  <c r="AD64" i="26"/>
  <c r="AE64" i="26" l="1"/>
  <c r="AF46" i="26"/>
  <c r="AF64" i="26" l="1"/>
  <c r="AG46" i="26"/>
  <c r="AH46" i="26" l="1"/>
  <c r="AG64" i="26"/>
  <c r="AI46" i="26" l="1"/>
  <c r="AH64" i="26"/>
  <c r="AI64" i="26" l="1"/>
  <c r="AJ46" i="26"/>
  <c r="AK46" i="26" l="1"/>
  <c r="AJ64" i="26"/>
  <c r="AL46" i="26" l="1"/>
  <c r="AK64" i="26"/>
  <c r="AM46" i="26" l="1"/>
  <c r="AL64" i="26"/>
  <c r="AM64" i="26" l="1"/>
  <c r="AN46" i="26"/>
  <c r="AO46" i="26" l="1"/>
  <c r="AN64" i="26"/>
  <c r="AP46" i="26" l="1"/>
  <c r="AO64" i="26"/>
  <c r="AP64" i="26" l="1"/>
  <c r="AQ46" i="26"/>
  <c r="AR46" i="26" l="1"/>
  <c r="AQ64" i="26"/>
  <c r="AS46" i="26" l="1"/>
  <c r="AR64" i="26"/>
  <c r="AS64" i="26" l="1"/>
  <c r="AT46" i="26"/>
  <c r="AT64" i="26" l="1"/>
  <c r="AU46" i="26"/>
  <c r="AV46" i="26" l="1"/>
  <c r="AU64" i="26"/>
  <c r="AW46" i="26" l="1"/>
  <c r="AV64" i="26"/>
  <c r="AW64" i="26" l="1"/>
  <c r="AX46" i="26"/>
  <c r="AY46" i="26" l="1"/>
  <c r="AX64" i="26"/>
  <c r="AY64" i="26" l="1"/>
  <c r="AZ46" i="26"/>
  <c r="BA46" i="26" l="1"/>
  <c r="AZ64" i="26"/>
  <c r="BB46" i="26" l="1"/>
  <c r="BA64" i="26"/>
  <c r="BC46" i="26" l="1"/>
  <c r="BB64" i="26"/>
  <c r="BC64" i="26" l="1"/>
  <c r="BD46" i="26"/>
  <c r="BE46" i="26" l="1"/>
  <c r="BD64" i="26"/>
  <c r="BF46" i="26" l="1"/>
  <c r="BE64" i="26"/>
  <c r="BF64" i="26" l="1"/>
  <c r="BG46" i="26"/>
  <c r="BH46" i="26" l="1"/>
  <c r="BG64" i="26"/>
  <c r="BH64" i="26" l="1"/>
  <c r="BI46" i="26"/>
  <c r="BI64" i="26" l="1"/>
  <c r="BJ46" i="26"/>
  <c r="BK46" i="26" l="1"/>
  <c r="BJ64" i="26"/>
  <c r="BK64" i="26" l="1"/>
  <c r="BL46" i="26"/>
  <c r="BL64" i="26" l="1"/>
  <c r="BM46" i="26"/>
  <c r="BM64" i="26" l="1"/>
  <c r="BN46" i="26"/>
  <c r="BO46" i="26" l="1"/>
  <c r="BN64" i="26"/>
  <c r="BO64" i="26" l="1"/>
  <c r="BP46" i="26"/>
  <c r="BP64" i="26" l="1"/>
  <c r="BQ46" i="26"/>
  <c r="BQ64" i="26" l="1"/>
  <c r="BR46" i="26"/>
  <c r="BS46" i="26" l="1"/>
  <c r="BR64" i="26"/>
  <c r="BS64" i="26" l="1"/>
  <c r="BT46" i="26"/>
  <c r="BT64" i="26" l="1"/>
  <c r="BU46" i="26"/>
  <c r="BU64" i="26" l="1"/>
  <c r="BV46" i="26"/>
  <c r="BV64" i="26" l="1"/>
  <c r="BW46" i="26"/>
  <c r="BW64" i="26" l="1"/>
  <c r="BX46" i="26"/>
  <c r="BX64" i="26" s="1"/>
</calcChain>
</file>

<file path=xl/comments1.xml><?xml version="1.0" encoding="utf-8"?>
<comments xmlns="http://schemas.openxmlformats.org/spreadsheetml/2006/main">
  <authors>
    <author>Mark</author>
  </authors>
  <commentList>
    <comment ref="H6" authorId="0" shapeId="0">
      <text>
        <r>
          <rPr>
            <b/>
            <sz val="8"/>
            <color indexed="81"/>
            <rFont val="Tahoma"/>
            <family val="2"/>
          </rPr>
          <t>Mark:</t>
        </r>
        <r>
          <rPr>
            <sz val="8"/>
            <color indexed="81"/>
            <rFont val="Tahoma"/>
            <family val="2"/>
          </rPr>
          <t xml:space="preserve">
+100 NF.XVII
+98 NF.XII
Andy 99 XVII, 100 XII</t>
        </r>
      </text>
    </comment>
  </commentList>
</comments>
</file>

<file path=xl/sharedStrings.xml><?xml version="1.0" encoding="utf-8"?>
<sst xmlns="http://schemas.openxmlformats.org/spreadsheetml/2006/main" count="104266" uniqueCount="16735">
  <si>
    <t>1947-01</t>
  </si>
  <si>
    <t>1947-02</t>
  </si>
  <si>
    <t>1947-03</t>
  </si>
  <si>
    <t>1947-04</t>
  </si>
  <si>
    <t>1947-05</t>
  </si>
  <si>
    <t>1947-06</t>
  </si>
  <si>
    <t>1947-07</t>
  </si>
  <si>
    <t>1947-08</t>
  </si>
  <si>
    <t>1947-09</t>
  </si>
  <si>
    <t>1947-10</t>
  </si>
  <si>
    <t>1947-11</t>
  </si>
  <si>
    <t>1947-12</t>
  </si>
  <si>
    <t>1948-01</t>
  </si>
  <si>
    <t>1948-02</t>
  </si>
  <si>
    <t>1948-03</t>
  </si>
  <si>
    <t>1948-04</t>
  </si>
  <si>
    <t>1948-05</t>
  </si>
  <si>
    <t>1948-06</t>
  </si>
  <si>
    <t>1948-07</t>
  </si>
  <si>
    <t>1948-08</t>
  </si>
  <si>
    <t>1948-09</t>
  </si>
  <si>
    <t>1948-10</t>
  </si>
  <si>
    <t>1948-11</t>
  </si>
  <si>
    <t>1948-12</t>
  </si>
  <si>
    <t>1949-01</t>
  </si>
  <si>
    <t>1949-02</t>
  </si>
  <si>
    <t>1949-03</t>
  </si>
  <si>
    <t>1949-04</t>
  </si>
  <si>
    <t>1949-05</t>
  </si>
  <si>
    <t>1949-06</t>
  </si>
  <si>
    <t>1949-07</t>
  </si>
  <si>
    <t>1949-08</t>
  </si>
  <si>
    <t>1949-09</t>
  </si>
  <si>
    <t>1949-10</t>
  </si>
  <si>
    <t>1949-11</t>
  </si>
  <si>
    <t>1949-12</t>
  </si>
  <si>
    <t>1950-01</t>
  </si>
  <si>
    <t>1950-02</t>
  </si>
  <si>
    <t>1950-03</t>
  </si>
  <si>
    <t>1950-04</t>
  </si>
  <si>
    <t>Series</t>
  </si>
  <si>
    <t>Type</t>
  </si>
  <si>
    <t>Serial</t>
  </si>
  <si>
    <t>Num</t>
  </si>
  <si>
    <t>PR.1</t>
  </si>
  <si>
    <t>T.III</t>
  </si>
  <si>
    <t>HJ</t>
  </si>
  <si>
    <t>LR</t>
  </si>
  <si>
    <t>RR</t>
  </si>
  <si>
    <t>TV/TW</t>
  </si>
  <si>
    <t>B.'PR Conv Srs I</t>
  </si>
  <si>
    <t>B.IV Srs II</t>
  </si>
  <si>
    <t>B.V</t>
  </si>
  <si>
    <t>B.PrsCabProto</t>
  </si>
  <si>
    <t>PR.VIII</t>
  </si>
  <si>
    <t>B.IX</t>
  </si>
  <si>
    <t>PR.IX</t>
  </si>
  <si>
    <t>B.XVI</t>
  </si>
  <si>
    <t>ML/MM</t>
  </si>
  <si>
    <t>PF</t>
  </si>
  <si>
    <t>RV</t>
  </si>
  <si>
    <t>PR.XVI</t>
  </si>
  <si>
    <t>MM</t>
  </si>
  <si>
    <t>NS</t>
  </si>
  <si>
    <t>TA</t>
  </si>
  <si>
    <t>RF/RG</t>
  </si>
  <si>
    <t>PR.32</t>
  </si>
  <si>
    <t>PR.34</t>
  </si>
  <si>
    <t>RG</t>
  </si>
  <si>
    <t>B.35</t>
  </si>
  <si>
    <t>TH/TJ</t>
  </si>
  <si>
    <t>TK</t>
  </si>
  <si>
    <t>FB.VI</t>
  </si>
  <si>
    <t>HP</t>
  </si>
  <si>
    <t>HR</t>
  </si>
  <si>
    <t>HX</t>
  </si>
  <si>
    <t>NT</t>
  </si>
  <si>
    <t>PZ</t>
  </si>
  <si>
    <t>RF</t>
  </si>
  <si>
    <t>RS</t>
  </si>
  <si>
    <t>SZ</t>
  </si>
  <si>
    <t>TE</t>
  </si>
  <si>
    <t>F.II</t>
  </si>
  <si>
    <t>NF.XII</t>
  </si>
  <si>
    <t>NF.XIII</t>
  </si>
  <si>
    <t>NF.XV</t>
  </si>
  <si>
    <t>NF.XVII</t>
  </si>
  <si>
    <t>FB.XVIII</t>
  </si>
  <si>
    <t>NF.XIX</t>
  </si>
  <si>
    <t>MT/MV</t>
  </si>
  <si>
    <t>NF.XXX</t>
  </si>
  <si>
    <t>RK</t>
  </si>
  <si>
    <t>NF.36</t>
  </si>
  <si>
    <t>RK/RL</t>
  </si>
  <si>
    <t>B.VII</t>
  </si>
  <si>
    <t>B.XX</t>
  </si>
  <si>
    <t>B.XXV</t>
  </si>
  <si>
    <t>KA</t>
  </si>
  <si>
    <t>KB</t>
  </si>
  <si>
    <t>FB.21</t>
  </si>
  <si>
    <t>FB.26</t>
  </si>
  <si>
    <t>T.22</t>
  </si>
  <si>
    <t>T.27</t>
  </si>
  <si>
    <t>T.29</t>
  </si>
  <si>
    <t>Canada</t>
  </si>
  <si>
    <t>Airspeed</t>
  </si>
  <si>
    <t>T.3</t>
  </si>
  <si>
    <t>VA</t>
  </si>
  <si>
    <t>VP</t>
  </si>
  <si>
    <t>VR</t>
  </si>
  <si>
    <t>VT</t>
  </si>
  <si>
    <t>VL</t>
  </si>
  <si>
    <t>NF.38</t>
  </si>
  <si>
    <t>VX</t>
  </si>
  <si>
    <t>Australia</t>
  </si>
  <si>
    <t>Reg</t>
  </si>
  <si>
    <t>type</t>
  </si>
  <si>
    <t>W4055</t>
  </si>
  <si>
    <t>W4062</t>
  </si>
  <si>
    <t>PR.1 (long-range/tropicalised)</t>
  </si>
  <si>
    <t>DD621</t>
  </si>
  <si>
    <t>W4063</t>
  </si>
  <si>
    <t>W4056</t>
  </si>
  <si>
    <t>DD601</t>
  </si>
  <si>
    <t>DD604</t>
  </si>
  <si>
    <t>DD640</t>
  </si>
  <si>
    <t>W4064</t>
  </si>
  <si>
    <t>PRU/Bomber conversion type or B.IV Series 1</t>
  </si>
  <si>
    <t>W4068</t>
  </si>
  <si>
    <t>DD603</t>
  </si>
  <si>
    <t>DK294</t>
  </si>
  <si>
    <t>B.IV Series II</t>
  </si>
  <si>
    <t>DK298</t>
  </si>
  <si>
    <t>DK299</t>
  </si>
  <si>
    <t>W4089</t>
  </si>
  <si>
    <t>W4069</t>
  </si>
  <si>
    <t>DK289</t>
  </si>
  <si>
    <t>W4067</t>
  </si>
  <si>
    <t>DK295</t>
  </si>
  <si>
    <t>DD677</t>
  </si>
  <si>
    <t>F.II (Special) Intruder for 23 Squadron</t>
  </si>
  <si>
    <t>HJ662</t>
  </si>
  <si>
    <t>FB.VI series I</t>
  </si>
  <si>
    <t>DK312</t>
  </si>
  <si>
    <t>DK308</t>
  </si>
  <si>
    <t>DD623</t>
  </si>
  <si>
    <t>DK309</t>
  </si>
  <si>
    <t>W4065</t>
  </si>
  <si>
    <t>DK310</t>
  </si>
  <si>
    <t>DK297</t>
  </si>
  <si>
    <t>DD688</t>
  </si>
  <si>
    <t>W4070</t>
  </si>
  <si>
    <t>DK303</t>
  </si>
  <si>
    <t>DD627</t>
  </si>
  <si>
    <t>DD679</t>
  </si>
  <si>
    <t>DK322</t>
  </si>
  <si>
    <t>DD686</t>
  </si>
  <si>
    <t>DK329</t>
  </si>
  <si>
    <t>DD684</t>
  </si>
  <si>
    <t>DD683</t>
  </si>
  <si>
    <t>DD689</t>
  </si>
  <si>
    <t>DK326</t>
  </si>
  <si>
    <t>DD671</t>
  </si>
  <si>
    <t>W4095</t>
  </si>
  <si>
    <t>DK325</t>
  </si>
  <si>
    <t>W4083</t>
  </si>
  <si>
    <t>Production T.III (or II dual control)</t>
  </si>
  <si>
    <t>DD639</t>
  </si>
  <si>
    <t>DK339</t>
  </si>
  <si>
    <t>DK317</t>
  </si>
  <si>
    <t>DZ341</t>
  </si>
  <si>
    <t>DZ340</t>
  </si>
  <si>
    <t>DD784</t>
  </si>
  <si>
    <t>W4058</t>
  </si>
  <si>
    <t>DZ313</t>
  </si>
  <si>
    <t>DZ343</t>
  </si>
  <si>
    <t>DK316</t>
  </si>
  <si>
    <t>DZ346</t>
  </si>
  <si>
    <t>DK328</t>
  </si>
  <si>
    <t>DK301</t>
  </si>
  <si>
    <t>DZ361</t>
  </si>
  <si>
    <t>DZ320</t>
  </si>
  <si>
    <t>DD797</t>
  </si>
  <si>
    <t>DZ369</t>
  </si>
  <si>
    <t>DD741</t>
  </si>
  <si>
    <t>DD712</t>
  </si>
  <si>
    <t>DD782</t>
  </si>
  <si>
    <t>DZ371</t>
  </si>
  <si>
    <t>DZ314</t>
  </si>
  <si>
    <t>DZ358</t>
  </si>
  <si>
    <t>W4099</t>
  </si>
  <si>
    <t>DZ384</t>
  </si>
  <si>
    <t>DD624</t>
  </si>
  <si>
    <t>DZ387</t>
  </si>
  <si>
    <t>DZ360</t>
  </si>
  <si>
    <t>W4093</t>
  </si>
  <si>
    <t>DD691</t>
  </si>
  <si>
    <t>HJ871</t>
  </si>
  <si>
    <t>KB178</t>
  </si>
  <si>
    <t>KB307</t>
  </si>
  <si>
    <t>KB310</t>
  </si>
  <si>
    <t>KB305</t>
  </si>
  <si>
    <t>KB323</t>
  </si>
  <si>
    <t>DZ237</t>
  </si>
  <si>
    <t>DZ315</t>
  </si>
  <si>
    <t>DK332</t>
  </si>
  <si>
    <t>DD777</t>
  </si>
  <si>
    <t>DD731</t>
  </si>
  <si>
    <t>DZ228</t>
  </si>
  <si>
    <t>DZ258</t>
  </si>
  <si>
    <t>DD662</t>
  </si>
  <si>
    <t>HJ919</t>
  </si>
  <si>
    <t>DZ311</t>
  </si>
  <si>
    <t>DZ658</t>
  </si>
  <si>
    <t>DZ246</t>
  </si>
  <si>
    <t>DD791</t>
  </si>
  <si>
    <t>DK336</t>
  </si>
  <si>
    <t>DZ407</t>
  </si>
  <si>
    <t>DZ367</t>
  </si>
  <si>
    <t>DD665</t>
  </si>
  <si>
    <t>DD785</t>
  </si>
  <si>
    <t>HJ918</t>
  </si>
  <si>
    <t>DD794</t>
  </si>
  <si>
    <t>HJ664</t>
  </si>
  <si>
    <t>DD792</t>
  </si>
  <si>
    <t>DZ420</t>
  </si>
  <si>
    <t>DZ474</t>
  </si>
  <si>
    <t>W4060</t>
  </si>
  <si>
    <t>PR.1 (long-range)</t>
  </si>
  <si>
    <t>DZ466</t>
  </si>
  <si>
    <t>DZ378</t>
  </si>
  <si>
    <t>DZ232</t>
  </si>
  <si>
    <t>DD793</t>
  </si>
  <si>
    <t>DZ475</t>
  </si>
  <si>
    <t>DZ481</t>
  </si>
  <si>
    <t>DZ365</t>
  </si>
  <si>
    <t>DZ413</t>
  </si>
  <si>
    <t>DZ472</t>
  </si>
  <si>
    <t>DZ347</t>
  </si>
  <si>
    <t>DZ372</t>
  </si>
  <si>
    <t>DD800</t>
  </si>
  <si>
    <t>DK315</t>
  </si>
  <si>
    <t>DZ463</t>
  </si>
  <si>
    <t>DZ362</t>
  </si>
  <si>
    <t>DZ460</t>
  </si>
  <si>
    <t>DZ469</t>
  </si>
  <si>
    <t>DZ691</t>
  </si>
  <si>
    <t>DD661</t>
  </si>
  <si>
    <t>DD721</t>
  </si>
  <si>
    <t>DZ373</t>
  </si>
  <si>
    <t>DD634</t>
  </si>
  <si>
    <t>DZ497</t>
  </si>
  <si>
    <t>DZ364</t>
  </si>
  <si>
    <t>MH'S ASSUMPTION ON POST-HOSTILITIES FB.26 PRODUCTION, NEEDED 110 TO MAKE TOTAL 1133</t>
  </si>
  <si>
    <t>MH Has included 110 for post-war production</t>
  </si>
  <si>
    <t>No summary provided, MH has included post-war production</t>
  </si>
  <si>
    <t>Sum of Graph Ttls</t>
  </si>
  <si>
    <t>UK-Post War</t>
  </si>
  <si>
    <t>Aus TTL</t>
  </si>
  <si>
    <t>LR series of FB.VI (118), TR.33 (52), TR.37 (14)</t>
  </si>
  <si>
    <t>SHARP &amp; BOWYERS GRAPH SUMMARIES (NOT MONTH-BY-MONTH) BY TYPE</t>
  </si>
  <si>
    <t>TTL</t>
  </si>
  <si>
    <t>Andy</t>
  </si>
  <si>
    <t>Post-war IS 22, should be 24</t>
  </si>
  <si>
    <t>TTLs</t>
  </si>
  <si>
    <t>FROM ANDY'S DATABASE (NF.30s ONLY)</t>
  </si>
  <si>
    <t>S&amp;B say 288</t>
  </si>
  <si>
    <t>S&amp;B APPENDICES GIVE 300 FOR NT SERIES, NOT 288 AS SHOWN ON GRAPH, NEED 12 TO REC TO ANDY DAWSON'S DATABASE</t>
  </si>
  <si>
    <t>APPENDICES SPECIFY ALL 300 DELIVERED BY 2 MAY 1945</t>
  </si>
  <si>
    <t>SHOULD BE 530</t>
  </si>
  <si>
    <t>VX893</t>
  </si>
  <si>
    <t>VX895</t>
  </si>
  <si>
    <t>VX901</t>
  </si>
  <si>
    <t>VX908</t>
  </si>
  <si>
    <t>VX911</t>
  </si>
  <si>
    <t>VT628</t>
  </si>
  <si>
    <t>RG262</t>
  </si>
  <si>
    <t>TK614</t>
  </si>
  <si>
    <t>TJ134</t>
  </si>
  <si>
    <t>VP184</t>
  </si>
  <si>
    <t>TK618</t>
  </si>
  <si>
    <t>TA658</t>
  </si>
  <si>
    <t>TH986</t>
  </si>
  <si>
    <t>VP187</t>
  </si>
  <si>
    <t>TA645</t>
  </si>
  <si>
    <t>TK630</t>
  </si>
  <si>
    <t>TA670</t>
  </si>
  <si>
    <t>RL248</t>
  </si>
  <si>
    <t>NF.38 prototype</t>
  </si>
  <si>
    <t>VT661</t>
  </si>
  <si>
    <t>VX894</t>
  </si>
  <si>
    <t>VX899</t>
  </si>
  <si>
    <t>HJ997</t>
  </si>
  <si>
    <t>NT282</t>
  </si>
  <si>
    <t>NT455</t>
  </si>
  <si>
    <t>NT615</t>
  </si>
  <si>
    <t>NT256</t>
  </si>
  <si>
    <t>NT548</t>
  </si>
  <si>
    <t>NT118</t>
  </si>
  <si>
    <t>NS994</t>
  </si>
  <si>
    <t>HX963</t>
  </si>
  <si>
    <t>NT175</t>
  </si>
  <si>
    <t>RS519</t>
  </si>
  <si>
    <t>RL151</t>
  </si>
  <si>
    <t>HR181</t>
  </si>
  <si>
    <t>HR182</t>
  </si>
  <si>
    <t>HR176</t>
  </si>
  <si>
    <t>TA529</t>
  </si>
  <si>
    <t>TA537</t>
  </si>
  <si>
    <t>TA542</t>
  </si>
  <si>
    <t>HR147</t>
  </si>
  <si>
    <t>RS510</t>
  </si>
  <si>
    <t>RS642</t>
  </si>
  <si>
    <t>TA655</t>
  </si>
  <si>
    <t>TE700</t>
  </si>
  <si>
    <t>TE703</t>
  </si>
  <si>
    <t>TE706</t>
  </si>
  <si>
    <t>TE712</t>
  </si>
  <si>
    <t>TE715</t>
  </si>
  <si>
    <t>TE718</t>
  </si>
  <si>
    <t>TE740</t>
  </si>
  <si>
    <t>TE742</t>
  </si>
  <si>
    <t>RL243</t>
  </si>
  <si>
    <t>VR792</t>
  </si>
  <si>
    <t>RL187</t>
  </si>
  <si>
    <t>RL123</t>
  </si>
  <si>
    <t>NT232</t>
  </si>
  <si>
    <t>RG232</t>
  </si>
  <si>
    <t>RL202</t>
  </si>
  <si>
    <t>RL261</t>
  </si>
  <si>
    <t>RS721</t>
  </si>
  <si>
    <t>TH976</t>
  </si>
  <si>
    <t>TH982</t>
  </si>
  <si>
    <t>RL253</t>
  </si>
  <si>
    <t>TK624</t>
  </si>
  <si>
    <t>RK989</t>
  </si>
  <si>
    <t>VP347</t>
  </si>
  <si>
    <t>TE739</t>
  </si>
  <si>
    <t>VR800</t>
  </si>
  <si>
    <t>VL730</t>
  </si>
  <si>
    <t>RS622</t>
  </si>
  <si>
    <t>NS832</t>
  </si>
  <si>
    <t>TE621</t>
  </si>
  <si>
    <t>RS705</t>
  </si>
  <si>
    <t>RL251</t>
  </si>
  <si>
    <t>RS723</t>
  </si>
  <si>
    <t>TA646</t>
  </si>
  <si>
    <t>TJ133</t>
  </si>
  <si>
    <t>VT585</t>
  </si>
  <si>
    <t>TH993</t>
  </si>
  <si>
    <t>TJ128</t>
  </si>
  <si>
    <t>VP188</t>
  </si>
  <si>
    <t>RK977</t>
  </si>
  <si>
    <t>RL179</t>
  </si>
  <si>
    <t>TA650</t>
  </si>
  <si>
    <t>VR799</t>
  </si>
  <si>
    <t>RL212</t>
  </si>
  <si>
    <t>RF929</t>
  </si>
  <si>
    <t>RL255</t>
  </si>
  <si>
    <t>RL136</t>
  </si>
  <si>
    <t>PF632</t>
  </si>
  <si>
    <t>TA652</t>
  </si>
  <si>
    <t>VP198</t>
  </si>
  <si>
    <t>RL149</t>
  </si>
  <si>
    <t>TH980</t>
  </si>
  <si>
    <t>RL139</t>
  </si>
  <si>
    <t>TH995</t>
  </si>
  <si>
    <t>RS703</t>
  </si>
  <si>
    <t>TJ137</t>
  </si>
  <si>
    <t>TA661</t>
  </si>
  <si>
    <t>RS711</t>
  </si>
  <si>
    <t>RS700</t>
  </si>
  <si>
    <t>VP189</t>
  </si>
  <si>
    <t>VR796</t>
  </si>
  <si>
    <t>A52-178</t>
  </si>
  <si>
    <t>A52-180</t>
  </si>
  <si>
    <t>RL199</t>
  </si>
  <si>
    <t>RL266</t>
  </si>
  <si>
    <t>RL158</t>
  </si>
  <si>
    <t>RK958</t>
  </si>
  <si>
    <t>RL140</t>
  </si>
  <si>
    <t>RL239</t>
  </si>
  <si>
    <t>RL115</t>
  </si>
  <si>
    <t>VL623</t>
  </si>
  <si>
    <t>RL208</t>
  </si>
  <si>
    <t>RL213</t>
  </si>
  <si>
    <t>RL236</t>
  </si>
  <si>
    <t>RL135</t>
  </si>
  <si>
    <t>RL183</t>
  </si>
  <si>
    <t>VT620</t>
  </si>
  <si>
    <t>RR308</t>
  </si>
  <si>
    <t>RL114</t>
  </si>
  <si>
    <t>RL128</t>
  </si>
  <si>
    <t>RL113</t>
  </si>
  <si>
    <t>RL132</t>
  </si>
  <si>
    <t>TK619</t>
  </si>
  <si>
    <t>VX865</t>
  </si>
  <si>
    <t>VX867</t>
  </si>
  <si>
    <t>RL258</t>
  </si>
  <si>
    <t>TA709</t>
  </si>
  <si>
    <t>PF669</t>
  </si>
  <si>
    <t>VA926</t>
  </si>
  <si>
    <t>RG205</t>
  </si>
  <si>
    <t>RL194</t>
  </si>
  <si>
    <t>VP190</t>
  </si>
  <si>
    <t>TA700</t>
  </si>
  <si>
    <t>VP185</t>
  </si>
  <si>
    <t>VX905</t>
  </si>
  <si>
    <t>RG177</t>
  </si>
  <si>
    <t>RF608</t>
  </si>
  <si>
    <t>RL153</t>
  </si>
  <si>
    <t>RK957</t>
  </si>
  <si>
    <t>RL200</t>
  </si>
  <si>
    <t>RL245</t>
  </si>
  <si>
    <t>RL175</t>
  </si>
  <si>
    <t>RL250</t>
  </si>
  <si>
    <t>RL259</t>
  </si>
  <si>
    <t>RL262</t>
  </si>
  <si>
    <t>RK998</t>
  </si>
  <si>
    <t>RK999</t>
  </si>
  <si>
    <t>RL119</t>
  </si>
  <si>
    <t>TA665</t>
  </si>
  <si>
    <t>TA690</t>
  </si>
  <si>
    <t>TK595</t>
  </si>
  <si>
    <t>TK631</t>
  </si>
  <si>
    <t>TA474</t>
  </si>
  <si>
    <t>VR801</t>
  </si>
  <si>
    <t>TE869</t>
  </si>
  <si>
    <t>TE881</t>
  </si>
  <si>
    <t>NS697</t>
  </si>
  <si>
    <t>TW237</t>
  </si>
  <si>
    <t>LR580</t>
  </si>
  <si>
    <t>RF828</t>
  </si>
  <si>
    <t>TV984</t>
  </si>
  <si>
    <t>PF627</t>
  </si>
  <si>
    <t>PF631</t>
  </si>
  <si>
    <t>RG297</t>
  </si>
  <si>
    <t>RG291</t>
  </si>
  <si>
    <t>RF896</t>
  </si>
  <si>
    <t>TA696</t>
  </si>
  <si>
    <t>VT607</t>
  </si>
  <si>
    <t>VT619</t>
  </si>
  <si>
    <t>VT618</t>
  </si>
  <si>
    <t>VA879</t>
  </si>
  <si>
    <t>VA880</t>
  </si>
  <si>
    <t>TV964</t>
  </si>
  <si>
    <t>TW105</t>
  </si>
  <si>
    <t>VT624</t>
  </si>
  <si>
    <t>VT631</t>
  </si>
  <si>
    <t>PF666</t>
  </si>
  <si>
    <t>RS714</t>
  </si>
  <si>
    <t>TK654</t>
  </si>
  <si>
    <t>VP200</t>
  </si>
  <si>
    <t>VR797</t>
  </si>
  <si>
    <t>RR314</t>
  </si>
  <si>
    <t>TV976</t>
  </si>
  <si>
    <t>RR297</t>
  </si>
  <si>
    <t>RR307</t>
  </si>
  <si>
    <t>VP343</t>
  </si>
  <si>
    <t>RR282</t>
  </si>
  <si>
    <t>VT586</t>
  </si>
  <si>
    <t>RR303</t>
  </si>
  <si>
    <t>RS572</t>
  </si>
  <si>
    <t>SZ982</t>
  </si>
  <si>
    <t>TV958</t>
  </si>
  <si>
    <t>NT226</t>
  </si>
  <si>
    <t>RR306</t>
  </si>
  <si>
    <t>RG302</t>
  </si>
  <si>
    <t>RS652</t>
  </si>
  <si>
    <t>VL613</t>
  </si>
  <si>
    <t>PF656</t>
  </si>
  <si>
    <t>TV973</t>
  </si>
  <si>
    <t>TA713</t>
  </si>
  <si>
    <t>TJ114</t>
  </si>
  <si>
    <t>TK610</t>
  </si>
  <si>
    <t>RG314</t>
  </si>
  <si>
    <t>VP351</t>
  </si>
  <si>
    <t>NS579</t>
  </si>
  <si>
    <t>NT437</t>
  </si>
  <si>
    <t>TA717</t>
  </si>
  <si>
    <t>TE861</t>
  </si>
  <si>
    <t>TE887</t>
  </si>
  <si>
    <t>TE910</t>
  </si>
  <si>
    <t>VT627</t>
  </si>
  <si>
    <t>RG201</t>
  </si>
  <si>
    <t>VP348</t>
  </si>
  <si>
    <t>TH988</t>
  </si>
  <si>
    <t>RG233</t>
  </si>
  <si>
    <t>PF678</t>
  </si>
  <si>
    <t>VA878</t>
  </si>
  <si>
    <t>LR554</t>
  </si>
  <si>
    <t>LR539</t>
  </si>
  <si>
    <t>TW112</t>
  </si>
  <si>
    <t>TJ140</t>
  </si>
  <si>
    <t>TJ119</t>
  </si>
  <si>
    <t>NT300</t>
  </si>
  <si>
    <t>NT332</t>
  </si>
  <si>
    <t>NT387</t>
  </si>
  <si>
    <t>NT377</t>
  </si>
  <si>
    <t>MM768</t>
  </si>
  <si>
    <t>NT501</t>
  </si>
  <si>
    <t>NT375</t>
  </si>
  <si>
    <t>NT384</t>
  </si>
  <si>
    <t>NT446</t>
  </si>
  <si>
    <t>RG300</t>
  </si>
  <si>
    <t>HK124</t>
  </si>
  <si>
    <t>HJ971</t>
  </si>
  <si>
    <t>VT621</t>
  </si>
  <si>
    <t>A52-20</t>
  </si>
  <si>
    <t>A52-17</t>
  </si>
  <si>
    <t>RF908</t>
  </si>
  <si>
    <t>RS670</t>
  </si>
  <si>
    <t>RS693</t>
  </si>
  <si>
    <t>TA385</t>
  </si>
  <si>
    <t>TA577</t>
  </si>
  <si>
    <t>TA578</t>
  </si>
  <si>
    <t>TE856</t>
  </si>
  <si>
    <t>TE878</t>
  </si>
  <si>
    <t>TE885</t>
  </si>
  <si>
    <t>TA669</t>
  </si>
  <si>
    <t>NS742</t>
  </si>
  <si>
    <t>TA708</t>
  </si>
  <si>
    <t>VP180</t>
  </si>
  <si>
    <t>TA660</t>
  </si>
  <si>
    <t>TA697</t>
  </si>
  <si>
    <t>RV350</t>
  </si>
  <si>
    <t>TA692</t>
  </si>
  <si>
    <t>TJ156</t>
  </si>
  <si>
    <t>TA614</t>
  </si>
  <si>
    <t>RG174</t>
  </si>
  <si>
    <t>TW246</t>
  </si>
  <si>
    <t>NS811</t>
  </si>
  <si>
    <t>RG181</t>
  </si>
  <si>
    <t>RG229</t>
  </si>
  <si>
    <t>RG252</t>
  </si>
  <si>
    <t>VR803</t>
  </si>
  <si>
    <t>TJ144</t>
  </si>
  <si>
    <t>TJ122</t>
  </si>
  <si>
    <t>TJ147</t>
  </si>
  <si>
    <t>VP192</t>
  </si>
  <si>
    <t>TJ124</t>
  </si>
  <si>
    <t>VP197</t>
  </si>
  <si>
    <t>RS706</t>
  </si>
  <si>
    <t>TJ150</t>
  </si>
  <si>
    <t>RS704</t>
  </si>
  <si>
    <t>VR802</t>
  </si>
  <si>
    <t>TA656</t>
  </si>
  <si>
    <t>TA638</t>
  </si>
  <si>
    <t>TA695</t>
  </si>
  <si>
    <t>TK596</t>
  </si>
  <si>
    <t>RG194</t>
  </si>
  <si>
    <t>TA705</t>
  </si>
  <si>
    <t>TK600</t>
  </si>
  <si>
    <t>TK613</t>
  </si>
  <si>
    <t>VR805</t>
  </si>
  <si>
    <t>TJ145</t>
  </si>
  <si>
    <t>NT600</t>
  </si>
  <si>
    <t>RG195</t>
  </si>
  <si>
    <t>TJ131</t>
  </si>
  <si>
    <t>RG259</t>
  </si>
  <si>
    <t>TA667</t>
  </si>
  <si>
    <t>TK629</t>
  </si>
  <si>
    <t>TK621</t>
  </si>
  <si>
    <t>RS708</t>
  </si>
  <si>
    <t>TJ154</t>
  </si>
  <si>
    <t>VL621</t>
  </si>
  <si>
    <t>TA691</t>
  </si>
  <si>
    <t>TJ158</t>
  </si>
  <si>
    <t>TK616</t>
  </si>
  <si>
    <t>TA644</t>
  </si>
  <si>
    <t>TH991</t>
  </si>
  <si>
    <t>TK605</t>
  </si>
  <si>
    <t>RS713</t>
  </si>
  <si>
    <t>TA704</t>
  </si>
  <si>
    <t>TA687</t>
  </si>
  <si>
    <t>RV366</t>
  </si>
  <si>
    <t>TJ126</t>
  </si>
  <si>
    <t>TA640</t>
  </si>
  <si>
    <t>TA643</t>
  </si>
  <si>
    <t>TA668</t>
  </si>
  <si>
    <t>TH978</t>
  </si>
  <si>
    <t>TK598</t>
  </si>
  <si>
    <t>TK620</t>
  </si>
  <si>
    <t>TA648</t>
  </si>
  <si>
    <t>TK626</t>
  </si>
  <si>
    <t>TJ151</t>
  </si>
  <si>
    <t>TA721</t>
  </si>
  <si>
    <t>VR793</t>
  </si>
  <si>
    <t>RV364</t>
  </si>
  <si>
    <t>TJ148</t>
  </si>
  <si>
    <t>TA618</t>
  </si>
  <si>
    <t>TK653</t>
  </si>
  <si>
    <t>TA657</t>
  </si>
  <si>
    <t>TA649</t>
  </si>
  <si>
    <t>TA635</t>
  </si>
  <si>
    <t>RV367</t>
  </si>
  <si>
    <t>RG231</t>
  </si>
  <si>
    <t>TA706</t>
  </si>
  <si>
    <t>TA662</t>
  </si>
  <si>
    <t>RG240</t>
  </si>
  <si>
    <t>TJ146</t>
  </si>
  <si>
    <t>VA875</t>
  </si>
  <si>
    <t>RG236</t>
  </si>
  <si>
    <t>RG207</t>
  </si>
  <si>
    <t>PF679</t>
  </si>
  <si>
    <t>TA659</t>
  </si>
  <si>
    <t>TA712</t>
  </si>
  <si>
    <t>TJ116</t>
  </si>
  <si>
    <t>TJ129</t>
  </si>
  <si>
    <t>TJ130</t>
  </si>
  <si>
    <t>TJ139</t>
  </si>
  <si>
    <t>TK612</t>
  </si>
  <si>
    <t>TK651</t>
  </si>
  <si>
    <t>RS720</t>
  </si>
  <si>
    <t>VP181</t>
  </si>
  <si>
    <t>VP178</t>
  </si>
  <si>
    <t>RF900</t>
  </si>
  <si>
    <t>TA702</t>
  </si>
  <si>
    <t>TH990</t>
  </si>
  <si>
    <t>PZ413</t>
  </si>
  <si>
    <t>PZ200</t>
  </si>
  <si>
    <t>RF849</t>
  </si>
  <si>
    <t>RF597</t>
  </si>
  <si>
    <t>RG202</t>
  </si>
  <si>
    <t>RG242</t>
  </si>
  <si>
    <t>TH981</t>
  </si>
  <si>
    <t>RR316</t>
  </si>
  <si>
    <t>LR534</t>
  </si>
  <si>
    <t>VA924</t>
  </si>
  <si>
    <t>VT588</t>
  </si>
  <si>
    <t>TV974</t>
  </si>
  <si>
    <t>A52-197</t>
  </si>
  <si>
    <t>TK652</t>
  </si>
  <si>
    <t>VT617</t>
  </si>
  <si>
    <t>TA651</t>
  </si>
  <si>
    <t>TJ125</t>
  </si>
  <si>
    <t>TK611</t>
  </si>
  <si>
    <t>TV981</t>
  </si>
  <si>
    <t>RV365</t>
  </si>
  <si>
    <t>TA711</t>
  </si>
  <si>
    <t>TJ149</t>
  </si>
  <si>
    <t>HJ994</t>
  </si>
  <si>
    <t>RS716</t>
  </si>
  <si>
    <t>TJ121</t>
  </si>
  <si>
    <t>TA685</t>
  </si>
  <si>
    <t>TJ157</t>
  </si>
  <si>
    <t>TK648</t>
  </si>
  <si>
    <t>TA686</t>
  </si>
  <si>
    <t>TK604</t>
  </si>
  <si>
    <t>TJ142</t>
  </si>
  <si>
    <t>TJ127</t>
  </si>
  <si>
    <t>TJ136</t>
  </si>
  <si>
    <t>TK591</t>
  </si>
  <si>
    <t>TK592</t>
  </si>
  <si>
    <t>TA666</t>
  </si>
  <si>
    <t>TJ115</t>
  </si>
  <si>
    <t>TA698</t>
  </si>
  <si>
    <t>TA723</t>
  </si>
  <si>
    <t>TJ155</t>
  </si>
  <si>
    <t>A52-90</t>
  </si>
  <si>
    <t>A52-8</t>
  </si>
  <si>
    <t>A52-198</t>
  </si>
  <si>
    <t>A52-192</t>
  </si>
  <si>
    <t>A52-83</t>
  </si>
  <si>
    <t>A52-201</t>
  </si>
  <si>
    <t>A52-199</t>
  </si>
  <si>
    <t>A52-196</t>
  </si>
  <si>
    <t>A52-193</t>
  </si>
  <si>
    <t>A52-11</t>
  </si>
  <si>
    <t>A52-28</t>
  </si>
  <si>
    <t>A52-49</t>
  </si>
  <si>
    <t>A52-64</t>
  </si>
  <si>
    <t>A52-45</t>
  </si>
  <si>
    <t>A52-41</t>
  </si>
  <si>
    <t>A52-211</t>
  </si>
  <si>
    <t>A52-209</t>
  </si>
  <si>
    <t>A52-208</t>
  </si>
  <si>
    <t>A52-207</t>
  </si>
  <si>
    <t>A52-206</t>
  </si>
  <si>
    <t>TK599</t>
  </si>
  <si>
    <t>VT629</t>
  </si>
  <si>
    <t>TH977</t>
  </si>
  <si>
    <t>TJ117</t>
  </si>
  <si>
    <t>RG296</t>
  </si>
  <si>
    <t>PF628</t>
  </si>
  <si>
    <t>PF664</t>
  </si>
  <si>
    <t>NS660</t>
  </si>
  <si>
    <t>NS727</t>
  </si>
  <si>
    <t>RG120</t>
  </si>
  <si>
    <t>PF663</t>
  </si>
  <si>
    <t>TV983</t>
  </si>
  <si>
    <t>RR302</t>
  </si>
  <si>
    <t>VT626</t>
  </si>
  <si>
    <t>RS719</t>
  </si>
  <si>
    <t>TA694</t>
  </si>
  <si>
    <t>TA718</t>
  </si>
  <si>
    <t>TJ113</t>
  </si>
  <si>
    <t>TA722</t>
  </si>
  <si>
    <t>TJ138</t>
  </si>
  <si>
    <t>TA720</t>
  </si>
  <si>
    <t>KA202</t>
  </si>
  <si>
    <t>TJ123</t>
  </si>
  <si>
    <t>TJ132</t>
  </si>
  <si>
    <t>VT613</t>
  </si>
  <si>
    <t>TJ120</t>
  </si>
  <si>
    <t>TK593</t>
  </si>
  <si>
    <t>VA928</t>
  </si>
  <si>
    <t>TV977</t>
  </si>
  <si>
    <t>TA699</t>
  </si>
  <si>
    <t>TK607</t>
  </si>
  <si>
    <t>TH987</t>
  </si>
  <si>
    <t>TA637</t>
  </si>
  <si>
    <t>TK608</t>
  </si>
  <si>
    <t>TK609</t>
  </si>
  <si>
    <t>TA664</t>
  </si>
  <si>
    <t>RS722</t>
  </si>
  <si>
    <t>RV349</t>
  </si>
  <si>
    <t>TA688</t>
  </si>
  <si>
    <t>TH989</t>
  </si>
  <si>
    <t>TJ153</t>
  </si>
  <si>
    <t>TK603</t>
  </si>
  <si>
    <t>TH996</t>
  </si>
  <si>
    <t>VA883</t>
  </si>
  <si>
    <t>TA633</t>
  </si>
  <si>
    <t>TA647</t>
  </si>
  <si>
    <t>TA703</t>
  </si>
  <si>
    <t>TK606</t>
  </si>
  <si>
    <t>TA641</t>
  </si>
  <si>
    <t>VR806</t>
  </si>
  <si>
    <t>A52-10</t>
  </si>
  <si>
    <t>TK655</t>
  </si>
  <si>
    <t>TK623</t>
  </si>
  <si>
    <t>NS639</t>
  </si>
  <si>
    <t>RG173</t>
  </si>
  <si>
    <t>RS715</t>
  </si>
  <si>
    <t>TJ118</t>
  </si>
  <si>
    <t>RS718</t>
  </si>
  <si>
    <t>VP191</t>
  </si>
  <si>
    <t>TW117</t>
  </si>
  <si>
    <t>TA639</t>
  </si>
  <si>
    <t>TA642</t>
  </si>
  <si>
    <t>TA724</t>
  </si>
  <si>
    <t>TH998</t>
  </si>
  <si>
    <t>TA634</t>
  </si>
  <si>
    <t>A52-9</t>
  </si>
  <si>
    <t>VR794</t>
  </si>
  <si>
    <t>A52-205</t>
  </si>
  <si>
    <t>RR299</t>
  </si>
  <si>
    <t>TV959</t>
  </si>
  <si>
    <t>RK952</t>
  </si>
  <si>
    <t>HJ898</t>
  </si>
  <si>
    <t>DD715</t>
  </si>
  <si>
    <t>Prototype Mk.XII</t>
  </si>
  <si>
    <t>HJ671</t>
  </si>
  <si>
    <t>RS712</t>
  </si>
  <si>
    <t>W4073</t>
  </si>
  <si>
    <t>Second turret fighter prototype mod to T.III</t>
  </si>
  <si>
    <t>PF558</t>
  </si>
  <si>
    <t>RG238</t>
  </si>
  <si>
    <t>HJ743</t>
  </si>
  <si>
    <t>NS682</t>
  </si>
  <si>
    <t>LR336</t>
  </si>
  <si>
    <t>NT235</t>
  </si>
  <si>
    <t>TA719</t>
  </si>
  <si>
    <t>RS709</t>
  </si>
  <si>
    <t>KB100</t>
  </si>
  <si>
    <t>RF873</t>
  </si>
  <si>
    <t>TK656</t>
  </si>
  <si>
    <t>NS758</t>
  </si>
  <si>
    <t>A52-19</t>
  </si>
  <si>
    <t>VT726</t>
  </si>
  <si>
    <t>HP975</t>
  </si>
  <si>
    <t>KA404</t>
  </si>
  <si>
    <t>MM472</t>
  </si>
  <si>
    <t>DD716</t>
  </si>
  <si>
    <t>HJ828</t>
  </si>
  <si>
    <t>HK416</t>
  </si>
  <si>
    <t>PZ474</t>
  </si>
  <si>
    <t>NT430</t>
  </si>
  <si>
    <t>NT223</t>
  </si>
  <si>
    <t>RF905</t>
  </si>
  <si>
    <t>RF787</t>
  </si>
  <si>
    <t>RF886</t>
  </si>
  <si>
    <t>VT614</t>
  </si>
  <si>
    <t>HJ704</t>
  </si>
  <si>
    <t>KB130</t>
  </si>
  <si>
    <t>KB131</t>
  </si>
  <si>
    <t>KB139</t>
  </si>
  <si>
    <t>KB141</t>
  </si>
  <si>
    <t>KB147</t>
  </si>
  <si>
    <t>KB152</t>
  </si>
  <si>
    <t>KB155</t>
  </si>
  <si>
    <t>KB159</t>
  </si>
  <si>
    <t>KB171</t>
  </si>
  <si>
    <t>KB181</t>
  </si>
  <si>
    <t>KB187</t>
  </si>
  <si>
    <t>KB306</t>
  </si>
  <si>
    <t>KB312</t>
  </si>
  <si>
    <t>KB316</t>
  </si>
  <si>
    <t>KB317</t>
  </si>
  <si>
    <t>NS508</t>
  </si>
  <si>
    <t>NS632</t>
  </si>
  <si>
    <t>NS634</t>
  </si>
  <si>
    <t>TE723</t>
  </si>
  <si>
    <t>TW230</t>
  </si>
  <si>
    <t>TW235</t>
  </si>
  <si>
    <t>VT730</t>
  </si>
  <si>
    <t>VT731</t>
  </si>
  <si>
    <t>VT732</t>
  </si>
  <si>
    <t>VT733</t>
  </si>
  <si>
    <t>VT734</t>
  </si>
  <si>
    <t>VT735</t>
  </si>
  <si>
    <t>VT736</t>
  </si>
  <si>
    <t>VT737</t>
  </si>
  <si>
    <t>TW233</t>
  </si>
  <si>
    <t>RF892</t>
  </si>
  <si>
    <t>TE863</t>
  </si>
  <si>
    <t>PF670</t>
  </si>
  <si>
    <t>HR344</t>
  </si>
  <si>
    <t>KA890</t>
  </si>
  <si>
    <t>T27</t>
  </si>
  <si>
    <t>KA891</t>
  </si>
  <si>
    <t>KA892</t>
  </si>
  <si>
    <t>KA893</t>
  </si>
  <si>
    <t>KA894</t>
  </si>
  <si>
    <t>KA895</t>
  </si>
  <si>
    <t>NS589</t>
  </si>
  <si>
    <t>TA378</t>
  </si>
  <si>
    <t>KB144</t>
  </si>
  <si>
    <t>A52-55</t>
  </si>
  <si>
    <t>TE758</t>
  </si>
  <si>
    <t>KB110</t>
  </si>
  <si>
    <t>KB248</t>
  </si>
  <si>
    <t>KB398</t>
  </si>
  <si>
    <t>KB563</t>
  </si>
  <si>
    <t>KB166</t>
  </si>
  <si>
    <t>NT431</t>
  </si>
  <si>
    <t>MT480</t>
  </si>
  <si>
    <t>KA982</t>
  </si>
  <si>
    <t>HR507</t>
  </si>
  <si>
    <t>KA100</t>
  </si>
  <si>
    <t>KA102</t>
  </si>
  <si>
    <t>KA106</t>
  </si>
  <si>
    <t>KA123</t>
  </si>
  <si>
    <t>KA176</t>
  </si>
  <si>
    <t>KA233</t>
  </si>
  <si>
    <t>KA234</t>
  </si>
  <si>
    <t>KA235</t>
  </si>
  <si>
    <t>KA242</t>
  </si>
  <si>
    <t>KA243</t>
  </si>
  <si>
    <t>KA244</t>
  </si>
  <si>
    <t>KA252</t>
  </si>
  <si>
    <t>KA281</t>
  </si>
  <si>
    <t>KA288</t>
  </si>
  <si>
    <t>KA297</t>
  </si>
  <si>
    <t>KA298</t>
  </si>
  <si>
    <t>KA299</t>
  </si>
  <si>
    <t>KA300</t>
  </si>
  <si>
    <t>KA302</t>
  </si>
  <si>
    <t>KA303</t>
  </si>
  <si>
    <t>KA311</t>
  </si>
  <si>
    <t>KA313</t>
  </si>
  <si>
    <t>KA314</t>
  </si>
  <si>
    <t>KA328</t>
  </si>
  <si>
    <t>KA332</t>
  </si>
  <si>
    <t>KA336</t>
  </si>
  <si>
    <t>KA340</t>
  </si>
  <si>
    <t>KA347</t>
  </si>
  <si>
    <t>KA348</t>
  </si>
  <si>
    <t>KA350</t>
  </si>
  <si>
    <t>KA352</t>
  </si>
  <si>
    <t>KA371</t>
  </si>
  <si>
    <t>KA372</t>
  </si>
  <si>
    <t>KA375</t>
  </si>
  <si>
    <t>KA376</t>
  </si>
  <si>
    <t>KA379</t>
  </si>
  <si>
    <t>KA380</t>
  </si>
  <si>
    <t>KA381</t>
  </si>
  <si>
    <t>KA382</t>
  </si>
  <si>
    <t>KA383</t>
  </si>
  <si>
    <t>KA384</t>
  </si>
  <si>
    <t>KA385</t>
  </si>
  <si>
    <t>KA386</t>
  </si>
  <si>
    <t>KA387</t>
  </si>
  <si>
    <t>KA388</t>
  </si>
  <si>
    <t>KA390</t>
  </si>
  <si>
    <t>KA391</t>
  </si>
  <si>
    <t>KA392</t>
  </si>
  <si>
    <t>KA393</t>
  </si>
  <si>
    <t>KA394</t>
  </si>
  <si>
    <t>KA395</t>
  </si>
  <si>
    <t>KA396</t>
  </si>
  <si>
    <t>KA397</t>
  </si>
  <si>
    <t>KA398</t>
  </si>
  <si>
    <t>KA399</t>
  </si>
  <si>
    <t>KA400</t>
  </si>
  <si>
    <t>KA401</t>
  </si>
  <si>
    <t>KA402</t>
  </si>
  <si>
    <t>KA403</t>
  </si>
  <si>
    <t>KA405</t>
  </si>
  <si>
    <t>KA406</t>
  </si>
  <si>
    <t>KA408</t>
  </si>
  <si>
    <t>KA409</t>
  </si>
  <si>
    <t>KA410</t>
  </si>
  <si>
    <t>KA411</t>
  </si>
  <si>
    <t>KA415</t>
  </si>
  <si>
    <t>KA418</t>
  </si>
  <si>
    <t>KA419</t>
  </si>
  <si>
    <t>KA420</t>
  </si>
  <si>
    <t>KA421</t>
  </si>
  <si>
    <t>KA422</t>
  </si>
  <si>
    <t>KA423</t>
  </si>
  <si>
    <t>KA424</t>
  </si>
  <si>
    <t>KA425</t>
  </si>
  <si>
    <t>KA426</t>
  </si>
  <si>
    <t>KA427</t>
  </si>
  <si>
    <t>KA428</t>
  </si>
  <si>
    <t>KA429</t>
  </si>
  <si>
    <t>KA430</t>
  </si>
  <si>
    <t>KA431</t>
  </si>
  <si>
    <t>KA432</t>
  </si>
  <si>
    <t>KA433</t>
  </si>
  <si>
    <t>KA434</t>
  </si>
  <si>
    <t>KA435</t>
  </si>
  <si>
    <t>KA436</t>
  </si>
  <si>
    <t>KA437</t>
  </si>
  <si>
    <t>KA438</t>
  </si>
  <si>
    <t>KA439</t>
  </si>
  <si>
    <t>KA440</t>
  </si>
  <si>
    <t>KA441</t>
  </si>
  <si>
    <t>KA442</t>
  </si>
  <si>
    <t>KA443</t>
  </si>
  <si>
    <t>KA444</t>
  </si>
  <si>
    <t>KA445</t>
  </si>
  <si>
    <t>KA446</t>
  </si>
  <si>
    <t>KA447</t>
  </si>
  <si>
    <t>KA448</t>
  </si>
  <si>
    <t>KA449</t>
  </si>
  <si>
    <t>KA450</t>
  </si>
  <si>
    <t>KA451</t>
  </si>
  <si>
    <t>KA452</t>
  </si>
  <si>
    <t>KA453</t>
  </si>
  <si>
    <t>KA454</t>
  </si>
  <si>
    <t>KA455</t>
  </si>
  <si>
    <t>KA456</t>
  </si>
  <si>
    <t>KA457</t>
  </si>
  <si>
    <t>KA458</t>
  </si>
  <si>
    <t>KA459</t>
  </si>
  <si>
    <t>KA460</t>
  </si>
  <si>
    <t>KA461</t>
  </si>
  <si>
    <t>KA462</t>
  </si>
  <si>
    <t>KA463</t>
  </si>
  <si>
    <t>KA464</t>
  </si>
  <si>
    <t>KA465</t>
  </si>
  <si>
    <t>KA466</t>
  </si>
  <si>
    <t>1941-12</t>
  </si>
  <si>
    <t>Month</t>
  </si>
  <si>
    <t>Production</t>
  </si>
  <si>
    <t>CumulLoss</t>
  </si>
  <si>
    <t>CumulProd</t>
  </si>
  <si>
    <t>Balance</t>
  </si>
  <si>
    <t>CumBal</t>
  </si>
  <si>
    <t>Loss All Causes</t>
  </si>
  <si>
    <t>MM737</t>
  </si>
  <si>
    <t>PZ251</t>
  </si>
  <si>
    <t>HK231</t>
  </si>
  <si>
    <t>NS514</t>
  </si>
  <si>
    <t>HK295</t>
  </si>
  <si>
    <t>LR559</t>
  </si>
  <si>
    <t>PZ198</t>
  </si>
  <si>
    <t>PF395</t>
  </si>
  <si>
    <t>HX947</t>
  </si>
  <si>
    <t>MM530</t>
  </si>
  <si>
    <t>NS582</t>
  </si>
  <si>
    <t>MM671</t>
  </si>
  <si>
    <t>HR400</t>
  </si>
  <si>
    <t>MM785</t>
  </si>
  <si>
    <t>DZ256</t>
  </si>
  <si>
    <t>KB240</t>
  </si>
  <si>
    <t>LR574</t>
  </si>
  <si>
    <t>NS654</t>
  </si>
  <si>
    <t>HR211</t>
  </si>
  <si>
    <t>MM691</t>
  </si>
  <si>
    <t>LR562</t>
  </si>
  <si>
    <t>HR298</t>
  </si>
  <si>
    <t>PZ334</t>
  </si>
  <si>
    <t>NS953</t>
  </si>
  <si>
    <t>DZ640</t>
  </si>
  <si>
    <t>DZ350</t>
  </si>
  <si>
    <t>NS627</t>
  </si>
  <si>
    <t>KB199</t>
  </si>
  <si>
    <t>MM628</t>
  </si>
  <si>
    <t>HR369</t>
  </si>
  <si>
    <t>PZ386</t>
  </si>
  <si>
    <t>PZ164</t>
  </si>
  <si>
    <t>MM181</t>
  </si>
  <si>
    <t>DZ352</t>
  </si>
  <si>
    <t>W4088</t>
  </si>
  <si>
    <t>MM386</t>
  </si>
  <si>
    <t>NS850</t>
  </si>
  <si>
    <t>NS677</t>
  </si>
  <si>
    <t>LR327</t>
  </si>
  <si>
    <t>DZ436</t>
  </si>
  <si>
    <t>NS834</t>
  </si>
  <si>
    <t>MM753</t>
  </si>
  <si>
    <t>KB426</t>
  </si>
  <si>
    <t>HR365</t>
  </si>
  <si>
    <t>PZ304</t>
  </si>
  <si>
    <t>MM197</t>
  </si>
  <si>
    <t>HR245</t>
  </si>
  <si>
    <t>HR185</t>
  </si>
  <si>
    <t>HP967</t>
  </si>
  <si>
    <t>NS620</t>
  </si>
  <si>
    <t>LR363</t>
  </si>
  <si>
    <t>NS934</t>
  </si>
  <si>
    <t>MM394</t>
  </si>
  <si>
    <t>HJ669</t>
  </si>
  <si>
    <t>W4066</t>
  </si>
  <si>
    <t>NS568</t>
  </si>
  <si>
    <t>KB353</t>
  </si>
  <si>
    <t>HK357</t>
  </si>
  <si>
    <t>MM624</t>
  </si>
  <si>
    <t>KB364</t>
  </si>
  <si>
    <t>PZ217</t>
  </si>
  <si>
    <t>PZ238</t>
  </si>
  <si>
    <t>DD734</t>
  </si>
  <si>
    <t>ML896</t>
  </si>
  <si>
    <t>HK159</t>
  </si>
  <si>
    <t>DZ632</t>
  </si>
  <si>
    <t>HK181</t>
  </si>
  <si>
    <t>HX973</t>
  </si>
  <si>
    <t>PZ248</t>
  </si>
  <si>
    <t>A52-18</t>
  </si>
  <si>
    <t>MM422</t>
  </si>
  <si>
    <t>DZ244</t>
  </si>
  <si>
    <t>LR359</t>
  </si>
  <si>
    <t>HR374</t>
  </si>
  <si>
    <t>HR363</t>
  </si>
  <si>
    <t>TA449</t>
  </si>
  <si>
    <t>KB360</t>
  </si>
  <si>
    <t>MM807</t>
  </si>
  <si>
    <t>MM351</t>
  </si>
  <si>
    <t>MM688</t>
  </si>
  <si>
    <t>MM760</t>
  </si>
  <si>
    <t>KB504</t>
  </si>
  <si>
    <t>MV525</t>
  </si>
  <si>
    <t>HR212</t>
  </si>
  <si>
    <t>DZ287</t>
  </si>
  <si>
    <t>HK289</t>
  </si>
  <si>
    <t>MV526</t>
  </si>
  <si>
    <t>HP906</t>
  </si>
  <si>
    <t>MM196</t>
  </si>
  <si>
    <t>A52-40</t>
  </si>
  <si>
    <t>ML907</t>
  </si>
  <si>
    <t>DK284</t>
  </si>
  <si>
    <t>PF399</t>
  </si>
  <si>
    <t>KB513</t>
  </si>
  <si>
    <t>MM418</t>
  </si>
  <si>
    <t>HR144</t>
  </si>
  <si>
    <t>HR248</t>
  </si>
  <si>
    <t>NT189</t>
  </si>
  <si>
    <t>NT230</t>
  </si>
  <si>
    <t>KB508</t>
  </si>
  <si>
    <t>KB392</t>
  </si>
  <si>
    <t>KB430</t>
  </si>
  <si>
    <t>KB460</t>
  </si>
  <si>
    <t>HR198</t>
  </si>
  <si>
    <t>KB489</t>
  </si>
  <si>
    <t>NS501</t>
  </si>
  <si>
    <t>PF379</t>
  </si>
  <si>
    <t>MM629</t>
  </si>
  <si>
    <t>PZ344</t>
  </si>
  <si>
    <t>HJ650</t>
  </si>
  <si>
    <t>HK344</t>
  </si>
  <si>
    <t>NS515</t>
  </si>
  <si>
    <t>NS630</t>
  </si>
  <si>
    <t>NS788</t>
  </si>
  <si>
    <t>DZ642</t>
  </si>
  <si>
    <t>DD736</t>
  </si>
  <si>
    <t>KB232</t>
  </si>
  <si>
    <t>LR446</t>
  </si>
  <si>
    <t>MM112</t>
  </si>
  <si>
    <t>KB506</t>
  </si>
  <si>
    <t>MM201</t>
  </si>
  <si>
    <t>DZ429</t>
  </si>
  <si>
    <t>HR256</t>
  </si>
  <si>
    <t>HK237</t>
  </si>
  <si>
    <t>HK317</t>
  </si>
  <si>
    <t>MM585</t>
  </si>
  <si>
    <t>LR384</t>
  </si>
  <si>
    <t>MT463</t>
  </si>
  <si>
    <t>HP913</t>
  </si>
  <si>
    <t>MM203</t>
  </si>
  <si>
    <t>PZ278</t>
  </si>
  <si>
    <t>PZ333</t>
  </si>
  <si>
    <t>HK427</t>
  </si>
  <si>
    <t>LR305</t>
  </si>
  <si>
    <t>NS750</t>
  </si>
  <si>
    <t>DK292</t>
  </si>
  <si>
    <t>NT207</t>
  </si>
  <si>
    <t>NT147</t>
  </si>
  <si>
    <t>ML930</t>
  </si>
  <si>
    <t>NS596</t>
  </si>
  <si>
    <t>NS623</t>
  </si>
  <si>
    <t>MT472</t>
  </si>
  <si>
    <t>HP934</t>
  </si>
  <si>
    <t>HR353</t>
  </si>
  <si>
    <t>ML979</t>
  </si>
  <si>
    <t>KB472</t>
  </si>
  <si>
    <t>HP940</t>
  </si>
  <si>
    <t>KB153</t>
  </si>
  <si>
    <t>MM195</t>
  </si>
  <si>
    <t>DZ265</t>
  </si>
  <si>
    <t>W4079</t>
  </si>
  <si>
    <t>ML940</t>
  </si>
  <si>
    <t>PZ461</t>
  </si>
  <si>
    <t>MT488</t>
  </si>
  <si>
    <t>MT495</t>
  </si>
  <si>
    <t>NS910</t>
  </si>
  <si>
    <t>MM622</t>
  </si>
  <si>
    <t>HP871</t>
  </si>
  <si>
    <t>PF391</t>
  </si>
  <si>
    <t>KB535</t>
  </si>
  <si>
    <t>MM783</t>
  </si>
  <si>
    <t>PZ234</t>
  </si>
  <si>
    <t>HK434</t>
  </si>
  <si>
    <t>HK115</t>
  </si>
  <si>
    <t>HK530</t>
  </si>
  <si>
    <t>MM427</t>
  </si>
  <si>
    <t>PZ456</t>
  </si>
  <si>
    <t>PZ256</t>
  </si>
  <si>
    <t>KB444</t>
  </si>
  <si>
    <t>HK348</t>
  </si>
  <si>
    <t>LR335</t>
  </si>
  <si>
    <t>MM565</t>
  </si>
  <si>
    <t>HR197</t>
  </si>
  <si>
    <t>ML990</t>
  </si>
  <si>
    <t>HR120</t>
  </si>
  <si>
    <t>PZ418</t>
  </si>
  <si>
    <t>KB437</t>
  </si>
  <si>
    <t>DD737</t>
  </si>
  <si>
    <t>KB235</t>
  </si>
  <si>
    <t>HR357</t>
  </si>
  <si>
    <t>NT172</t>
  </si>
  <si>
    <t>PZ346</t>
  </si>
  <si>
    <t>NT224</t>
  </si>
  <si>
    <t>KB440</t>
  </si>
  <si>
    <t>HJ914</t>
  </si>
  <si>
    <t>KB467</t>
  </si>
  <si>
    <t>KB408</t>
  </si>
  <si>
    <t>MM198</t>
  </si>
  <si>
    <t>KB205</t>
  </si>
  <si>
    <t>KB536</t>
  </si>
  <si>
    <t>PZ291</t>
  </si>
  <si>
    <t>MM180</t>
  </si>
  <si>
    <t>HK170</t>
  </si>
  <si>
    <t>HK257</t>
  </si>
  <si>
    <t>MM152</t>
  </si>
  <si>
    <t>MM707</t>
  </si>
  <si>
    <t>MM190</t>
  </si>
  <si>
    <t>DD753</t>
  </si>
  <si>
    <t>HK512</t>
  </si>
  <si>
    <t>HX816</t>
  </si>
  <si>
    <t>NS685</t>
  </si>
  <si>
    <t>MV542</t>
  </si>
  <si>
    <t>MM581</t>
  </si>
  <si>
    <t>NS789</t>
  </si>
  <si>
    <t>HR114</t>
  </si>
  <si>
    <t>KB589</t>
  </si>
  <si>
    <t>ML919</t>
  </si>
  <si>
    <t>MM425</t>
  </si>
  <si>
    <t>HR127</t>
  </si>
  <si>
    <t xml:space="preserve">Renumbered as A52-1064 from A52-31 upon conversion to Mosquito, Sharp, C.M. &amp; Bowyer, M.J.F. p114) 1954, Sold and dismantled by purchaser (Mosquito Monograph, Vincent, D. p218)   </t>
  </si>
  <si>
    <t>A52-1065</t>
  </si>
  <si>
    <t xml:space="preserve">Renumbered as A52-1065 from A52-32 upon conversion to Mosquito, Sharp, C.M. &amp; Bowyer, M.J.F. p114) 1954, Sold and dismantled by purchaser (Mosquito Monograph, Vincent, D. p218)   </t>
  </si>
  <si>
    <t>A52-1066</t>
  </si>
  <si>
    <t xml:space="preserve">Renumbered as A52-1066 from A52-33 upon conversion to Mosquito, Sharp, C.M. &amp; Bowyer, M.J.F. p114) 1954, Sold and dismantled by purchaser (Mosquito Monograph, Vincent, D. p218)   </t>
  </si>
  <si>
    <t>A52-1067</t>
  </si>
  <si>
    <t xml:space="preserve">Renumbered as A52-1067 from A52-37 upon conversion to Mosquito, Sharp, C.M. &amp; Bowyer, M.J.F. p114) 11-3-1952, Crashed 11 miles north of East Sale, Victoria (Mosquito Monograph, Vincent, D. p218)   </t>
  </si>
  <si>
    <t>A52-1068</t>
  </si>
  <si>
    <t xml:space="preserve">Renumbered as A52-1068 from A52-38 upon conversion to Mosquito, Sharp, C.M. &amp; Bowyer, M.J.F. p114) 1954, Sold and dismantled by purchaser (Mosquito Monograph, Vincent, D. p218)   </t>
  </si>
  <si>
    <t>A52-1069</t>
  </si>
  <si>
    <t xml:space="preserve">Renumbered as A52-1069 from A52-39 upon conversion to Mosquito, Sharp, C.M. &amp; Bowyer, M.J.F. p114) 1954, Sold and dismantled by purchaser (Mosquito Monograph, Vincent, D. p218)   </t>
  </si>
  <si>
    <t>A52-1070</t>
  </si>
  <si>
    <t xml:space="preserve">Renumbered as A52-1070 from A52-42 upon conversion to Mosquito, Sharp, C.M. &amp; Bowyer, M.J.F. p114) 1954, Sold and dismantled by purchaser (Mosquito Monograph, Vincent, D. p218)   </t>
  </si>
  <si>
    <t>A52-1071</t>
  </si>
  <si>
    <t xml:space="preserve">Renumbered as A52-1071 from A52-44 upon conversion to Mosquito, Sharp, C.M. &amp; Bowyer, M.J.F. p114) 22-4-1953, Wheels up forced landing near East Sale, Victoria (Mosquito Monograph, Vincent, D. p218)   </t>
  </si>
  <si>
    <t xml:space="preserve">1946, Converted to components (Mosquito Monograph, Vincent, D. p204)    </t>
  </si>
  <si>
    <t xml:space="preserve">Renumbered A52-1057 on conversion to T.43 (Mosquito, Sharp, C.M. &amp; Bowyer, M.J.F. p113) Upon conversion to T.43, engines changed to Merlin 33 with paddle-bladed propellers (Mosquito, Sharp, C.M. &amp; Bowyer, M.J.F. p113)   </t>
  </si>
  <si>
    <t xml:space="preserve">Crashed on pre-acceptance flight due to wing flutter (Mosquito, Sharp, C.M. &amp; Bowyer, M.J.F. p112) 10-6-1944, Crashed prior to RAAF[?] acceptance, Bankstown, New South Wales (Mosquito Monograph, Vincent, D. p199)   </t>
  </si>
  <si>
    <t xml:space="preserve">1949, To DAP[?] for disposal (Mosquito Monograph, Vincent, D. p199)    </t>
  </si>
  <si>
    <t xml:space="preserve">1949, To DAP[?] for disposal (Mosquito Monograph, Vincent, D. p206)    </t>
  </si>
  <si>
    <t xml:space="preserve">3-3-1947, Overshot runway during a forced landing, Western Junction, Tasmania (Mosquito Monograph, Vincent, D. p206)    </t>
  </si>
  <si>
    <t xml:space="preserve">1954, Sold (Mosquito Monograph, Vincent, D. p206)    </t>
  </si>
  <si>
    <t xml:space="preserve">1950, Sold (Mosquito Monograph, Vincent, D. p206)    </t>
  </si>
  <si>
    <t xml:space="preserve">1946, Converted to components (Mosquito Monograph, Vincent, D. p206)    </t>
  </si>
  <si>
    <t xml:space="preserve">18-3-1946, Missing on escort flight, Okinawa, Japan (Mosquito Monograph, Vincent, D. p206)    </t>
  </si>
  <si>
    <t xml:space="preserve">1954, Sold and dismantled by purchaser (Mosquito Monograph, Vincent, D. p199)    </t>
  </si>
  <si>
    <t xml:space="preserve">1947, Converted to components (Mosquito Monograph, Vincent, D. p206)    </t>
  </si>
  <si>
    <t xml:space="preserve">1949, Sold (Mosquito Monograph, Vincent, D. p206)    </t>
  </si>
  <si>
    <t xml:space="preserve">Possibly presentation aircraft "Kalgoorlie". See also A52-163 (Mosquito Monograph, Vincent, D. p206) 1954, Sold (Mosquito Monograph, Vincent, D. p206)   </t>
  </si>
  <si>
    <t>Presentation aircraft "Geraldton"~1~Mosquito Monograph, Vincent, D. p206~Mosquito_books.htm#MMonograph 1675~7661~1954~Sold~2~Mosquito Monograph, Vincent, D. p206~Mosquito_books.htm#MMonograph 1676~7662~~"Presentation aircraft "Northam"~1~Mosquito Monograp</t>
  </si>
  <si>
    <t xml:space="preserve">Renumbered A52-1051 on conversion to T.43 (Mosquito, Sharp, C.M. &amp; Bowyer, M.J.F. p113) Upon conversion to T.43, engines changed to Merlin 33 with paddle-bladed propellers (Mosquito, Sharp, C.M. &amp; Bowyer, M.J.F. p113)   </t>
  </si>
  <si>
    <t xml:space="preserve">Possibly presentation aircraft "Kalgoorlie". See also A52-155 (Mosquito Monograph, Vincent, D. p206) 1949, Converted to components (Mosquito Monograph, Vincent, D. p206)   </t>
  </si>
  <si>
    <t xml:space="preserve">1954, Sold and dismantled by purchaser (Mosquito Monograph, Vincent, D. p206)    </t>
  </si>
  <si>
    <t xml:space="preserve">Renumbered A52-1052 on conversion to T.43 (Mosquito, Sharp, C.M. &amp; Bowyer, M.J.F. p113) Upon conversion to T.43, engines changed to Merlin 33 with paddle-bladed propellers (Mosquito, Sharp, C.M. &amp; Bowyer, M.J.F. p113)   </t>
  </si>
  <si>
    <t xml:space="preserve">Converted to an instructional airframe (Mosquito Monograph, Vincent, D. p206) 1953, Sold to R.H.Grant Trading Co. (Mosquito Monograph, Vincent, D. p206)   </t>
  </si>
  <si>
    <t xml:space="preserve">10-10-1946, Landing accident, Evans Head, New South Wales (Mosquito Monograph, Vincent, D. p206)    </t>
  </si>
  <si>
    <t xml:space="preserve">1955, Sold (Mosquito Monograph, Vincent, D. p206)    </t>
  </si>
  <si>
    <t xml:space="preserve">8-11-1944, Crashed, Bankstown, New South Wales, prior to RAAF[?] acceptance (Mosquito Monograph, Vincent, D. p199)    </t>
  </si>
  <si>
    <t xml:space="preserve">1954, Sold and dismantled by purchaser (Mosquito Monograph, Vincent, D. p208)    </t>
  </si>
  <si>
    <t xml:space="preserve">Renumbered A52-1053 on conversion to T.43 (Mosquito, Sharp, C.M. &amp; Bowyer, M.J.F. p113) Upon conversion to T.43, engines changed to Merlin 33 with paddle-bladed propellers (Mosquito, Sharp, C.M. &amp; Bowyer, M.J.F. p113)   </t>
  </si>
  <si>
    <t>A52-34</t>
  </si>
  <si>
    <t>MM235</t>
  </si>
  <si>
    <t>KB340</t>
  </si>
  <si>
    <t>RS614</t>
  </si>
  <si>
    <t>HK254</t>
  </si>
  <si>
    <t>RS514</t>
  </si>
  <si>
    <t>SZ983</t>
  </si>
  <si>
    <t>RF580</t>
  </si>
  <si>
    <t>KB296</t>
  </si>
  <si>
    <t>NT299</t>
  </si>
  <si>
    <t>NS554</t>
  </si>
  <si>
    <t>NS689</t>
  </si>
  <si>
    <t>A52-35</t>
  </si>
  <si>
    <t>RF601</t>
  </si>
  <si>
    <t>MT496</t>
  </si>
  <si>
    <t>TA402</t>
  </si>
  <si>
    <t>HK478</t>
  </si>
  <si>
    <t>MM765</t>
  </si>
  <si>
    <t>RS516</t>
  </si>
  <si>
    <t>KB562</t>
  </si>
  <si>
    <t>MM550</t>
  </si>
  <si>
    <t>HR390</t>
  </si>
  <si>
    <t>HJ648</t>
  </si>
  <si>
    <t>MM697</t>
  </si>
  <si>
    <t>HR618</t>
  </si>
  <si>
    <t>DK313</t>
  </si>
  <si>
    <t>HJ911</t>
  </si>
  <si>
    <t>MM560</t>
  </si>
  <si>
    <t>MM735</t>
  </si>
  <si>
    <t>HR290</t>
  </si>
  <si>
    <t>KB401</t>
  </si>
  <si>
    <t>DZ268</t>
  </si>
  <si>
    <t>KB365</t>
  </si>
  <si>
    <t>NT221</t>
  </si>
  <si>
    <t>KB475</t>
  </si>
  <si>
    <t>MM820</t>
  </si>
  <si>
    <t>NT323</t>
  </si>
  <si>
    <t>NT234</t>
  </si>
  <si>
    <t>LR338</t>
  </si>
  <si>
    <t>HR118</t>
  </si>
  <si>
    <t>MM532</t>
  </si>
  <si>
    <t>HR188</t>
  </si>
  <si>
    <t>NS899</t>
  </si>
  <si>
    <t>RS563</t>
  </si>
  <si>
    <t>HR355</t>
  </si>
  <si>
    <t>PZ406</t>
  </si>
  <si>
    <t>PZ409</t>
  </si>
  <si>
    <t>PZ416</t>
  </si>
  <si>
    <t>HR205</t>
  </si>
  <si>
    <t>HP933</t>
  </si>
  <si>
    <t>HR177</t>
  </si>
  <si>
    <t>HR356</t>
  </si>
  <si>
    <t>NS981</t>
  </si>
  <si>
    <t>PZ395</t>
  </si>
  <si>
    <t>HX920</t>
  </si>
  <si>
    <t>NT177</t>
  </si>
  <si>
    <t>PZ388</t>
  </si>
  <si>
    <t>PZ397</t>
  </si>
  <si>
    <t>RS569</t>
  </si>
  <si>
    <t>RS604</t>
  </si>
  <si>
    <t>HR569</t>
  </si>
  <si>
    <t>PZ380</t>
  </si>
  <si>
    <t>PZ305</t>
  </si>
  <si>
    <t>HR150</t>
  </si>
  <si>
    <t>NT227</t>
  </si>
  <si>
    <t>PF398</t>
  </si>
  <si>
    <t>RV298</t>
  </si>
  <si>
    <t>HK262</t>
  </si>
  <si>
    <t>NS844</t>
  </si>
  <si>
    <t>MM428</t>
  </si>
  <si>
    <t>KB350</t>
  </si>
  <si>
    <t>HR342</t>
  </si>
  <si>
    <t>NT354</t>
  </si>
  <si>
    <t>HK304</t>
  </si>
  <si>
    <t>RF603</t>
  </si>
  <si>
    <t>HR406</t>
  </si>
  <si>
    <t>PZ374</t>
  </si>
  <si>
    <t>PF409</t>
  </si>
  <si>
    <t>HK125</t>
  </si>
  <si>
    <t>KB575</t>
  </si>
  <si>
    <t>HR638</t>
  </si>
  <si>
    <t>PZ371</t>
  </si>
  <si>
    <t>NS595</t>
  </si>
  <si>
    <t>RS598</t>
  </si>
  <si>
    <t>NS731</t>
  </si>
  <si>
    <t>PZ407</t>
  </si>
  <si>
    <t>PZ309</t>
  </si>
  <si>
    <t>NS990</t>
  </si>
  <si>
    <t>A52-7</t>
  </si>
  <si>
    <t>LR444</t>
  </si>
  <si>
    <t>HR457</t>
  </si>
  <si>
    <t>HR525</t>
  </si>
  <si>
    <t>MM746</t>
  </si>
  <si>
    <t>NS859</t>
  </si>
  <si>
    <t>PF451</t>
  </si>
  <si>
    <t>KB273</t>
  </si>
  <si>
    <t>HP853</t>
  </si>
  <si>
    <t>HJ659</t>
  </si>
  <si>
    <t>DD759</t>
  </si>
  <si>
    <t>DD714</t>
  </si>
  <si>
    <t>DD659</t>
  </si>
  <si>
    <t>DD730</t>
  </si>
  <si>
    <t>HR458</t>
  </si>
  <si>
    <t>MM706</t>
  </si>
  <si>
    <t>ML969</t>
  </si>
  <si>
    <t>HR439</t>
  </si>
  <si>
    <t>KB206</t>
  </si>
  <si>
    <t>RR281</t>
  </si>
  <si>
    <t>A52-26</t>
  </si>
  <si>
    <t>KB268</t>
  </si>
  <si>
    <t>HK398</t>
  </si>
  <si>
    <t>TA139</t>
  </si>
  <si>
    <t>RG114</t>
  </si>
  <si>
    <t>MM640</t>
  </si>
  <si>
    <t>DZ491</t>
  </si>
  <si>
    <t>NT444</t>
  </si>
  <si>
    <t>TA404</t>
  </si>
  <si>
    <t>DZ480</t>
  </si>
  <si>
    <t>KB411</t>
  </si>
  <si>
    <t>HK178</t>
  </si>
  <si>
    <t>NT357</t>
  </si>
  <si>
    <t>NT365</t>
  </si>
  <si>
    <t>NT244</t>
  </si>
  <si>
    <t>MM478</t>
  </si>
  <si>
    <t>KB271</t>
  </si>
  <si>
    <t>HR404</t>
  </si>
  <si>
    <t>DZ588</t>
  </si>
  <si>
    <t>KB619</t>
  </si>
  <si>
    <t>HK287</t>
  </si>
  <si>
    <t>HR645</t>
  </si>
  <si>
    <t>KB197</t>
  </si>
  <si>
    <t>NS992</t>
  </si>
  <si>
    <t>PF447</t>
  </si>
  <si>
    <t>RS533</t>
  </si>
  <si>
    <t>MM278</t>
  </si>
  <si>
    <t>ML924</t>
  </si>
  <si>
    <t>HK285</t>
  </si>
  <si>
    <t>LR260</t>
  </si>
  <si>
    <t>KB512</t>
  </si>
  <si>
    <t>PF429</t>
  </si>
  <si>
    <t>KB593</t>
  </si>
  <si>
    <t>HK229</t>
  </si>
  <si>
    <t>NT258</t>
  </si>
  <si>
    <t>MM791</t>
  </si>
  <si>
    <t>MT470</t>
  </si>
  <si>
    <t>MM788</t>
  </si>
  <si>
    <t>MM237</t>
  </si>
  <si>
    <t>RS626</t>
  </si>
  <si>
    <t>RF596</t>
  </si>
  <si>
    <t>RV306</t>
  </si>
  <si>
    <t>NT429</t>
  </si>
  <si>
    <t>KB381</t>
  </si>
  <si>
    <t>NT418</t>
  </si>
  <si>
    <t>MV560</t>
  </si>
  <si>
    <t>NT475</t>
  </si>
  <si>
    <t>PZ258</t>
  </si>
  <si>
    <t>KB406</t>
  </si>
  <si>
    <t>PZ259</t>
  </si>
  <si>
    <t>KB568</t>
  </si>
  <si>
    <t>MM766</t>
  </si>
  <si>
    <t>HK227</t>
  </si>
  <si>
    <t>PZ349</t>
  </si>
  <si>
    <t>RS561</t>
  </si>
  <si>
    <t>MM787</t>
  </si>
  <si>
    <t>HR240</t>
  </si>
  <si>
    <t>LR526</t>
  </si>
  <si>
    <t>MM579</t>
  </si>
  <si>
    <t>MM527</t>
  </si>
  <si>
    <t>RR287</t>
  </si>
  <si>
    <t>TA427</t>
  </si>
  <si>
    <t>HR254</t>
  </si>
  <si>
    <t>NT356</t>
  </si>
  <si>
    <t>HJ710</t>
  </si>
  <si>
    <t>DZ271</t>
  </si>
  <si>
    <t>HR547</t>
  </si>
  <si>
    <t>HR550</t>
  </si>
  <si>
    <t>HR262</t>
  </si>
  <si>
    <t>NT367</t>
  </si>
  <si>
    <t>PF450</t>
  </si>
  <si>
    <t>MT484</t>
  </si>
  <si>
    <t>W4077</t>
  </si>
  <si>
    <t>KB214</t>
  </si>
  <si>
    <t>HP877</t>
  </si>
  <si>
    <t>KB158</t>
  </si>
  <si>
    <t>MT493</t>
  </si>
  <si>
    <t>HR632</t>
  </si>
  <si>
    <t>HR641</t>
  </si>
  <si>
    <t>SZ963</t>
  </si>
  <si>
    <t>PZ231</t>
  </si>
  <si>
    <t>MM559</t>
  </si>
  <si>
    <t>HK507</t>
  </si>
  <si>
    <t>KB476</t>
  </si>
  <si>
    <t>ML982</t>
  </si>
  <si>
    <t>PZ197</t>
  </si>
  <si>
    <t>KB591</t>
  </si>
  <si>
    <t>HR370</t>
  </si>
  <si>
    <t>NS536</t>
  </si>
  <si>
    <t>PZ436</t>
  </si>
  <si>
    <t>RF821</t>
  </si>
  <si>
    <t>RF825</t>
  </si>
  <si>
    <t>KB383</t>
  </si>
  <si>
    <t>KB503</t>
  </si>
  <si>
    <t>MM650</t>
  </si>
  <si>
    <t>MV541</t>
  </si>
  <si>
    <t>DZ291</t>
  </si>
  <si>
    <t>HK382</t>
  </si>
  <si>
    <t>MM821</t>
  </si>
  <si>
    <t>LR470</t>
  </si>
  <si>
    <t>MM699</t>
  </si>
  <si>
    <t>ML906</t>
  </si>
  <si>
    <t>RS628</t>
  </si>
  <si>
    <t>PZ438</t>
  </si>
  <si>
    <t>KB455</t>
  </si>
  <si>
    <t>MM219</t>
  </si>
  <si>
    <t>NT254</t>
  </si>
  <si>
    <t>PZ343</t>
  </si>
  <si>
    <t>HJ926</t>
  </si>
  <si>
    <t>KB191</t>
  </si>
  <si>
    <t>MM170</t>
  </si>
  <si>
    <t>RS603</t>
  </si>
  <si>
    <t>NS957</t>
  </si>
  <si>
    <t>MT468</t>
  </si>
  <si>
    <t>PF387</t>
  </si>
  <si>
    <t>MM298</t>
  </si>
  <si>
    <t>NS806</t>
  </si>
  <si>
    <t>KB125</t>
  </si>
  <si>
    <t>HP870</t>
  </si>
  <si>
    <t>NS998</t>
  </si>
  <si>
    <t>RF996</t>
  </si>
  <si>
    <t>NT123</t>
  </si>
  <si>
    <t>PZ402</t>
  </si>
  <si>
    <t>RS609</t>
  </si>
  <si>
    <t>SZ999</t>
  </si>
  <si>
    <t>SZ977</t>
  </si>
  <si>
    <t>KB425</t>
  </si>
  <si>
    <t>PF392</t>
  </si>
  <si>
    <t>NS619</t>
  </si>
  <si>
    <t>RF827</t>
  </si>
  <si>
    <t>NT315</t>
  </si>
  <si>
    <t>MM792</t>
  </si>
  <si>
    <t>RS577</t>
  </si>
  <si>
    <t>DD720</t>
  </si>
  <si>
    <t>RS555</t>
  </si>
  <si>
    <t>RS576</t>
  </si>
  <si>
    <t>PZ412</t>
  </si>
  <si>
    <t>RF625</t>
  </si>
  <si>
    <t>NT456</t>
  </si>
  <si>
    <t>NT197</t>
  </si>
  <si>
    <t>KB367</t>
  </si>
  <si>
    <t>MM740</t>
  </si>
  <si>
    <t>MM804</t>
  </si>
  <si>
    <t>KB390</t>
  </si>
  <si>
    <t>TA394</t>
  </si>
  <si>
    <t>NT113</t>
  </si>
  <si>
    <t>NS711</t>
  </si>
  <si>
    <t>KB523</t>
  </si>
  <si>
    <t>HR434</t>
  </si>
  <si>
    <t>NT121</t>
  </si>
  <si>
    <t>HJ923</t>
  </si>
  <si>
    <t>NS752</t>
  </si>
  <si>
    <t>PZ294</t>
  </si>
  <si>
    <t>RF971</t>
  </si>
  <si>
    <t>HR141</t>
  </si>
  <si>
    <t>RS633</t>
  </si>
  <si>
    <t>MM479</t>
  </si>
  <si>
    <t>HR527</t>
  </si>
  <si>
    <t>PZ458</t>
  </si>
  <si>
    <t>PF438</t>
  </si>
  <si>
    <t>NT370</t>
  </si>
  <si>
    <t>PF466</t>
  </si>
  <si>
    <t>DZ599</t>
  </si>
  <si>
    <t>RV326</t>
  </si>
  <si>
    <t>KB354</t>
  </si>
  <si>
    <t>MM131</t>
  </si>
  <si>
    <t>LR251</t>
  </si>
  <si>
    <t>HP979</t>
  </si>
  <si>
    <t>HR206</t>
  </si>
  <si>
    <t>MM493</t>
  </si>
  <si>
    <t>HK136</t>
  </si>
  <si>
    <t>HR388</t>
  </si>
  <si>
    <t>HP976</t>
  </si>
  <si>
    <t>HR297</t>
  </si>
  <si>
    <t>MM470</t>
  </si>
  <si>
    <t>HR489</t>
  </si>
  <si>
    <t>LR468</t>
  </si>
  <si>
    <t>NS814</t>
  </si>
  <si>
    <t>NT249</t>
  </si>
  <si>
    <t>NT219</t>
  </si>
  <si>
    <t>MM396</t>
  </si>
  <si>
    <t>KB434</t>
  </si>
  <si>
    <t>RF847</t>
  </si>
  <si>
    <t>RF606</t>
  </si>
  <si>
    <t>RV341</t>
  </si>
  <si>
    <t>HP980</t>
  </si>
  <si>
    <t>MT478</t>
  </si>
  <si>
    <t>TA226</t>
  </si>
  <si>
    <t>PZ394</t>
  </si>
  <si>
    <t>MM328</t>
  </si>
  <si>
    <t>RF703</t>
  </si>
  <si>
    <t>PZ249</t>
  </si>
  <si>
    <t>DD728</t>
  </si>
  <si>
    <t>HR448</t>
  </si>
  <si>
    <t>RF613</t>
  </si>
  <si>
    <t>PZ415</t>
  </si>
  <si>
    <t>KB185</t>
  </si>
  <si>
    <t>MV551</t>
  </si>
  <si>
    <t>HJ878</t>
  </si>
  <si>
    <t>LR561</t>
  </si>
  <si>
    <t>NS584</t>
  </si>
  <si>
    <t>RR291</t>
  </si>
  <si>
    <t>HJ771</t>
  </si>
  <si>
    <t>KB349</t>
  </si>
  <si>
    <t>HJ877</t>
  </si>
  <si>
    <t>KB358</t>
  </si>
  <si>
    <t>HR620</t>
  </si>
  <si>
    <t>MM134</t>
  </si>
  <si>
    <t>HR332</t>
  </si>
  <si>
    <t>HR567</t>
  </si>
  <si>
    <t>NS635</t>
  </si>
  <si>
    <t>NS569</t>
  </si>
  <si>
    <t>HR573</t>
  </si>
  <si>
    <t>RV305</t>
  </si>
  <si>
    <t>NT495</t>
  </si>
  <si>
    <t>KB481</t>
  </si>
  <si>
    <t>W4096</t>
  </si>
  <si>
    <t>KB193</t>
  </si>
  <si>
    <t>RF724</t>
  </si>
  <si>
    <t>RF617</t>
  </si>
  <si>
    <t>RS619</t>
  </si>
  <si>
    <t>PZ289</t>
  </si>
  <si>
    <t>HR191</t>
  </si>
  <si>
    <t>KB343</t>
  </si>
  <si>
    <t>HR548</t>
  </si>
  <si>
    <t>RG113</t>
  </si>
  <si>
    <t>KB501</t>
  </si>
  <si>
    <t>NT474</t>
  </si>
  <si>
    <t>SZ990</t>
  </si>
  <si>
    <t>SZ998</t>
  </si>
  <si>
    <t>SZ986</t>
  </si>
  <si>
    <t>MM814</t>
  </si>
  <si>
    <t>HK187</t>
  </si>
  <si>
    <t>NT187</t>
  </si>
  <si>
    <t>HJ867</t>
  </si>
  <si>
    <t>HX813</t>
  </si>
  <si>
    <t>HR495</t>
  </si>
  <si>
    <t>MM148</t>
  </si>
  <si>
    <t>NS792</t>
  </si>
  <si>
    <t>DZ592</t>
  </si>
  <si>
    <t>RS562</t>
  </si>
  <si>
    <t>RS631</t>
  </si>
  <si>
    <t>RF599</t>
  </si>
  <si>
    <t>HJ857</t>
  </si>
  <si>
    <t>MM752</t>
  </si>
  <si>
    <t>NS757</t>
  </si>
  <si>
    <t>NS744</t>
  </si>
  <si>
    <t>MM169</t>
  </si>
  <si>
    <t>RV301</t>
  </si>
  <si>
    <t>NS782</t>
  </si>
  <si>
    <t>PZ464</t>
  </si>
  <si>
    <t>ML963</t>
  </si>
  <si>
    <t>RS550</t>
  </si>
  <si>
    <t>TA113</t>
  </si>
  <si>
    <t>RS505</t>
  </si>
  <si>
    <t>MM789</t>
  </si>
  <si>
    <t>NT506</t>
  </si>
  <si>
    <t>RF590</t>
  </si>
  <si>
    <t>NS516</t>
  </si>
  <si>
    <t>RV355</t>
  </si>
  <si>
    <t>PF381</t>
  </si>
  <si>
    <t>KB502</t>
  </si>
  <si>
    <t>DZ631</t>
  </si>
  <si>
    <t>HJ940</t>
  </si>
  <si>
    <t>NS586</t>
  </si>
  <si>
    <t>KB148</t>
  </si>
  <si>
    <t>HR572</t>
  </si>
  <si>
    <t>KB564</t>
  </si>
  <si>
    <t>NS500</t>
  </si>
  <si>
    <t>HK184</t>
  </si>
  <si>
    <t>MM677</t>
  </si>
  <si>
    <t>MV555</t>
  </si>
  <si>
    <t>MM572</t>
  </si>
  <si>
    <t>NS512</t>
  </si>
  <si>
    <t>RV357</t>
  </si>
  <si>
    <t>MM387</t>
  </si>
  <si>
    <t>NT494</t>
  </si>
  <si>
    <t>HK167</t>
  </si>
  <si>
    <t>HR574</t>
  </si>
  <si>
    <t>HR333</t>
  </si>
  <si>
    <t>HR220</t>
  </si>
  <si>
    <t>TA370</t>
  </si>
  <si>
    <t>MM633</t>
  </si>
  <si>
    <t>PF496</t>
  </si>
  <si>
    <t>A52-70</t>
  </si>
  <si>
    <t>KA968</t>
  </si>
  <si>
    <t>B25</t>
  </si>
  <si>
    <t>HR304</t>
  </si>
  <si>
    <t>NT331</t>
  </si>
  <si>
    <t>HK247</t>
  </si>
  <si>
    <t>HR519</t>
  </si>
  <si>
    <t>KA970</t>
  </si>
  <si>
    <t>PZ463</t>
  </si>
  <si>
    <t>KB449</t>
  </si>
  <si>
    <t>PF505</t>
  </si>
  <si>
    <t>W4071</t>
  </si>
  <si>
    <t>HP865</t>
  </si>
  <si>
    <t>NS524</t>
  </si>
  <si>
    <t>NT478</t>
  </si>
  <si>
    <t>TA129</t>
  </si>
  <si>
    <t>HR629</t>
  </si>
  <si>
    <t>NT490</t>
  </si>
  <si>
    <t>HK502</t>
  </si>
  <si>
    <t>MM733</t>
  </si>
  <si>
    <t>NT380</t>
  </si>
  <si>
    <t>HK239</t>
  </si>
  <si>
    <t>DD631</t>
  </si>
  <si>
    <t>HR216</t>
  </si>
  <si>
    <t>HK508</t>
  </si>
  <si>
    <t>RF607</t>
  </si>
  <si>
    <t>RS612</t>
  </si>
  <si>
    <t>NS748</t>
  </si>
  <si>
    <t>MM449</t>
  </si>
  <si>
    <t>KB495</t>
  </si>
  <si>
    <t>PZ236</t>
  </si>
  <si>
    <t>DZ706</t>
  </si>
  <si>
    <t>DD682</t>
  </si>
  <si>
    <t>HJ924</t>
  </si>
  <si>
    <t>DD723</t>
  </si>
  <si>
    <t>MM515</t>
  </si>
  <si>
    <t>KB529</t>
  </si>
  <si>
    <t>MV564</t>
  </si>
  <si>
    <t>HR464</t>
  </si>
  <si>
    <t>NT248</t>
  </si>
  <si>
    <t>HR305</t>
  </si>
  <si>
    <t>RV359</t>
  </si>
  <si>
    <t>A52-66</t>
  </si>
  <si>
    <t>MT482</t>
  </si>
  <si>
    <t>NS675</t>
  </si>
  <si>
    <t>HR350</t>
  </si>
  <si>
    <t>RS532</t>
  </si>
  <si>
    <t>HR296</t>
  </si>
  <si>
    <t>HK137</t>
  </si>
  <si>
    <t>RS527</t>
  </si>
  <si>
    <t>NS943</t>
  </si>
  <si>
    <t>TA372</t>
  </si>
  <si>
    <t>DD725</t>
  </si>
  <si>
    <t>LR541</t>
  </si>
  <si>
    <t>LR309</t>
  </si>
  <si>
    <t>LR508</t>
  </si>
  <si>
    <t>MM588</t>
  </si>
  <si>
    <t>NT453</t>
  </si>
  <si>
    <t>MV544</t>
  </si>
  <si>
    <t>DZ750</t>
  </si>
  <si>
    <t>LR376</t>
  </si>
  <si>
    <t>KB613</t>
  </si>
  <si>
    <t>NS707</t>
  </si>
  <si>
    <t>TA148</t>
  </si>
  <si>
    <t>HK162</t>
  </si>
  <si>
    <t>KB624</t>
  </si>
  <si>
    <t>KB450</t>
  </si>
  <si>
    <t>PZ332</t>
  </si>
  <si>
    <t>HX944</t>
  </si>
  <si>
    <t>HR497</t>
  </si>
  <si>
    <t>HP879</t>
  </si>
  <si>
    <t>HP881</t>
  </si>
  <si>
    <t>LR306</t>
  </si>
  <si>
    <t>HP942</t>
  </si>
  <si>
    <t>HP978</t>
  </si>
  <si>
    <t>KA153</t>
  </si>
  <si>
    <t>FB26</t>
  </si>
  <si>
    <t>LR464</t>
  </si>
  <si>
    <t>LR481</t>
  </si>
  <si>
    <t>RS579</t>
  </si>
  <si>
    <t>DD789</t>
  </si>
  <si>
    <t>LR531</t>
  </si>
  <si>
    <t>HK129</t>
  </si>
  <si>
    <t>HR637</t>
  </si>
  <si>
    <t>HR387</t>
  </si>
  <si>
    <t>RF658</t>
  </si>
  <si>
    <t>NT438</t>
  </si>
  <si>
    <t>HK245</t>
  </si>
  <si>
    <t>LR442</t>
  </si>
  <si>
    <t>MM333</t>
  </si>
  <si>
    <t>LR521</t>
  </si>
  <si>
    <t>HR625</t>
  </si>
  <si>
    <t>HJ855</t>
  </si>
  <si>
    <t>HR446</t>
  </si>
  <si>
    <t>HR576</t>
  </si>
  <si>
    <t>RS620</t>
  </si>
  <si>
    <t>MM680</t>
  </si>
  <si>
    <t>PZ300</t>
  </si>
  <si>
    <t>HR544</t>
  </si>
  <si>
    <t>HR160</t>
  </si>
  <si>
    <t>DD642</t>
  </si>
  <si>
    <t>RS568</t>
  </si>
  <si>
    <t>RS623</t>
  </si>
  <si>
    <t>RS501</t>
  </si>
  <si>
    <t>NT427</t>
  </si>
  <si>
    <t>RF586</t>
  </si>
  <si>
    <t>KB517</t>
  </si>
  <si>
    <t>MM174</t>
  </si>
  <si>
    <t>KB625</t>
  </si>
  <si>
    <t>TA442</t>
  </si>
  <si>
    <t>KB233</t>
  </si>
  <si>
    <t>MM637</t>
  </si>
  <si>
    <t>RF701</t>
  </si>
  <si>
    <t>DK319</t>
  </si>
  <si>
    <t>HK174</t>
  </si>
  <si>
    <t>HR502</t>
  </si>
  <si>
    <t>MV530</t>
  </si>
  <si>
    <t>KB617</t>
  </si>
  <si>
    <t>TA233</t>
  </si>
  <si>
    <t>LR503</t>
  </si>
  <si>
    <t>KB123</t>
  </si>
  <si>
    <t>MM786</t>
  </si>
  <si>
    <t>KB632</t>
  </si>
  <si>
    <t>HR609</t>
  </si>
  <si>
    <t>HR628</t>
  </si>
  <si>
    <t>HK185</t>
  </si>
  <si>
    <t>RF700</t>
  </si>
  <si>
    <t>HX905</t>
  </si>
  <si>
    <t>DD610</t>
  </si>
  <si>
    <t>NS815</t>
  </si>
  <si>
    <t>TA228</t>
  </si>
  <si>
    <t>HK250</t>
  </si>
  <si>
    <t xml:space="preserve">Renumbered as A52-523 from HR502 upon import into Australia (Mosquito, Sharp, C.M. &amp; Bowyer, M.J.F. p114)    </t>
  </si>
  <si>
    <t xml:space="preserve">Renumbered as A52-528 from HR503 upon import into Australia (Mosquito, Sharp, C.M. &amp; Bowyer, M.J.F. p114)    </t>
  </si>
  <si>
    <t xml:space="preserve">Renumbered as A52-524 from HR504 upon import into Australia (Mosquito, Sharp, C.M. &amp; Bowyer, M.J.F. p114)    </t>
  </si>
  <si>
    <t xml:space="preserve">Renumbered as A52-525 from HR505 upon import into Australia (Mosquito, Sharp, C.M. &amp; Bowyer, M.J.F. p114)    </t>
  </si>
  <si>
    <t xml:space="preserve">Renumbered as A52-526 from HR506 upon import into Australia (Mosquito, Sharp, C.M. &amp; Bowyer, M.J.F. p114)    </t>
  </si>
  <si>
    <t xml:space="preserve">Renumbered as A52-532 from what appears to be HR507 upon import into Australia. Note that the aircraft quoted in a number of sources, HR587, does not exist in the list of produced Mosquitos. (Mosquito, Sharp, C.M. &amp; Bowyer, M.J.F. p114)    </t>
  </si>
  <si>
    <t xml:space="preserve">Renumbered as A52-529 from HR508 upon import into Australia (Mosquito, Sharp, C.M. &amp; Bowyer, M.J.F. p114)    </t>
  </si>
  <si>
    <t xml:space="preserve">Renumbered as A52-533 from HR509 upon import into Australia (Mosquito, Sharp, C.M. &amp; Bowyer, M.J.F. p114)    </t>
  </si>
  <si>
    <t xml:space="preserve">Renumbered as A52-527 from HR510 upon import into Australia (Mosquito, Sharp, C.M. &amp; Bowyer, M.J.F. p114)    </t>
  </si>
  <si>
    <t>Standard</t>
  </si>
  <si>
    <t>Need</t>
  </si>
  <si>
    <t>(See grid of type by XX-serial)</t>
  </si>
  <si>
    <t>Start</t>
  </si>
  <si>
    <t>End</t>
  </si>
  <si>
    <t>From</t>
  </si>
  <si>
    <t>Excluding prototypes (see reconciliation)</t>
  </si>
  <si>
    <t>II</t>
  </si>
  <si>
    <t>XII</t>
  </si>
  <si>
    <t>XVII</t>
  </si>
  <si>
    <t>Prototypes</t>
  </si>
  <si>
    <t>Separate Sheet, No Need here</t>
  </si>
  <si>
    <t>(Leavesden)</t>
  </si>
  <si>
    <t>(Hatfield)</t>
  </si>
  <si>
    <t>Days</t>
  </si>
  <si>
    <t>Days/Moss</t>
  </si>
  <si>
    <t>Sep</t>
  </si>
  <si>
    <t>(dates inclusive)</t>
  </si>
  <si>
    <t>Mossies</t>
  </si>
  <si>
    <t>Leavesden F.IIs a "best-guess" schedule</t>
  </si>
  <si>
    <t>guess in those months</t>
  </si>
  <si>
    <t>Other series numbers should be good as totals are known</t>
  </si>
  <si>
    <t>Hatfield switch-over dates are also known, as is finish date</t>
  </si>
  <si>
    <t>Means Hatfield DD and DZ series also a best</t>
  </si>
  <si>
    <t>&lt;-same source, just spaced--&gt;</t>
  </si>
  <si>
    <t>Leavesden-built</t>
  </si>
  <si>
    <t>Downsview</t>
  </si>
  <si>
    <t>Bankstown</t>
  </si>
  <si>
    <t>All Leavesden-built, includes two prototypes</t>
  </si>
  <si>
    <t>Standard Motors-built</t>
  </si>
  <si>
    <t>Airspeed-built</t>
  </si>
  <si>
    <t>Airspeed-Built</t>
  </si>
  <si>
    <t>All Chester-built</t>
  </si>
  <si>
    <t>Assumes all Chester-built</t>
  </si>
  <si>
    <t>Percival-Built</t>
  </si>
  <si>
    <t>See notes</t>
  </si>
  <si>
    <t>TTL Cross-Check</t>
  </si>
  <si>
    <t>Not on S&amp;B charts but described in text, pg 83 says 1st in Jan '42</t>
  </si>
  <si>
    <t>NOTES</t>
  </si>
  <si>
    <t>F.IIs = 590 includes W4083, which Andy has as a T.III/Mk.II dual-control</t>
  </si>
  <si>
    <t>T.IIIs = 363 excludes W4083, which Andy has as a T.III/Mk.II dual-control. Andy has 44 VT-series, graphs only 43.</t>
  </si>
  <si>
    <t>B.XVIs: Andy has one more ML, three fewer RVs</t>
  </si>
  <si>
    <t>B.35s: Wartime production  numbers vary by one or two in all but one series, post-war OK</t>
  </si>
  <si>
    <t>HX series off by 3</t>
  </si>
  <si>
    <t>B.IVs: Andy has one fewer DK, three more DZs.</t>
  </si>
  <si>
    <t>RL248, Leavesden - started as NF.36?</t>
  </si>
  <si>
    <t>Date not provided in graphs</t>
  </si>
  <si>
    <t>PRVIII: Graphs have 5, S&amp;B say 4 - unsure. Andy includes DK324, S&amp;B appendices say this was a testbed and was finished as a B.IX.</t>
  </si>
  <si>
    <t>MH - Must include prototype, text in S&amp;B says it was delivered June 41.</t>
  </si>
  <si>
    <t>There were 9 production PR.1s.</t>
  </si>
  <si>
    <t>MONTHLY TOTALS ARE CORRECT</t>
  </si>
  <si>
    <t>(They are, however, listed in the production appendix later in the book.)</t>
  </si>
  <si>
    <t>MH - NO DETAILS. PROBABLY PRODUCED AS FB.40S AND CONVERTED - MH HAS INCLUDED IN THE 212 FROM AUSTRALIA.</t>
  </si>
  <si>
    <t>PR.4 WAS AUSTRALIAN, NOT EQUIVALENT TO THE BRITISH PR.IV.</t>
  </si>
  <si>
    <t>MH - NO DETAILS. PR.IVS WERE B.IV CONVERSIONS - WILL BE INCLUDED IN B.IV NUMBERS</t>
  </si>
  <si>
    <t>SEE ANDY DAWSON'S DATABASE LISTING FOR PR.IV SERIAL NUMBERS.</t>
  </si>
  <si>
    <t>TA171</t>
  </si>
  <si>
    <t>MM745</t>
  </si>
  <si>
    <t>HJ856</t>
  </si>
  <si>
    <t>HJ925</t>
  </si>
  <si>
    <t>NS528</t>
  </si>
  <si>
    <t>HR302</t>
  </si>
  <si>
    <t>TA434</t>
  </si>
  <si>
    <t>KB238</t>
  </si>
  <si>
    <t>KB400</t>
  </si>
  <si>
    <t>HR463</t>
  </si>
  <si>
    <t>MM502</t>
  </si>
  <si>
    <t>KB664</t>
  </si>
  <si>
    <t>KB665</t>
  </si>
  <si>
    <t>KB668</t>
  </si>
  <si>
    <t>NS809</t>
  </si>
  <si>
    <t>LR353</t>
  </si>
  <si>
    <t>KB674</t>
  </si>
  <si>
    <t>RS511</t>
  </si>
  <si>
    <t>A52-93</t>
  </si>
  <si>
    <t>LR573</t>
  </si>
  <si>
    <t>RG213</t>
  </si>
  <si>
    <t>RF952</t>
  </si>
  <si>
    <t>MM513</t>
  </si>
  <si>
    <t>MM363</t>
  </si>
  <si>
    <t>MM520</t>
  </si>
  <si>
    <t>KB194</t>
  </si>
  <si>
    <t>RF830</t>
  </si>
  <si>
    <t>MM227</t>
  </si>
  <si>
    <t>RF612</t>
  </si>
  <si>
    <t>TE704</t>
  </si>
  <si>
    <t>TE717</t>
  </si>
  <si>
    <t>TE741</t>
  </si>
  <si>
    <t>KB473</t>
  </si>
  <si>
    <t>MM200</t>
  </si>
  <si>
    <t>NS733</t>
  </si>
  <si>
    <t>HR508</t>
  </si>
  <si>
    <t>HP986</t>
  </si>
  <si>
    <t>RS512</t>
  </si>
  <si>
    <t>DZ692</t>
  </si>
  <si>
    <t>HJ703</t>
  </si>
  <si>
    <t>HX824</t>
  </si>
  <si>
    <t>HK472</t>
  </si>
  <si>
    <t>MM521</t>
  </si>
  <si>
    <t>LR462</t>
  </si>
  <si>
    <t>MM228</t>
  </si>
  <si>
    <t>NS705</t>
  </si>
  <si>
    <t>HK131</t>
  </si>
  <si>
    <t>NS657</t>
  </si>
  <si>
    <t>PZ283</t>
  </si>
  <si>
    <t>HJ858</t>
  </si>
  <si>
    <t>HJ859</t>
  </si>
  <si>
    <t>RG196</t>
  </si>
  <si>
    <t>NS637</t>
  </si>
  <si>
    <t>HP983</t>
  </si>
  <si>
    <t>KB687</t>
  </si>
  <si>
    <t>MM440</t>
  </si>
  <si>
    <t>HP888</t>
  </si>
  <si>
    <t>RF989</t>
  </si>
  <si>
    <t>MM583</t>
  </si>
  <si>
    <t>HK412</t>
  </si>
  <si>
    <t>TA149</t>
  </si>
  <si>
    <t>MM366</t>
  </si>
  <si>
    <t>MM330</t>
  </si>
  <si>
    <t>TA124</t>
  </si>
  <si>
    <t>TA133</t>
  </si>
  <si>
    <t>TA406</t>
  </si>
  <si>
    <t>HK116</t>
  </si>
  <si>
    <t>HK188</t>
  </si>
  <si>
    <t>TA131</t>
  </si>
  <si>
    <t>TA408</t>
  </si>
  <si>
    <t>RF665</t>
  </si>
  <si>
    <t>HR566</t>
  </si>
  <si>
    <t>RG197</t>
  </si>
  <si>
    <t>MM459</t>
  </si>
  <si>
    <t>MM293</t>
  </si>
  <si>
    <t>LR417</t>
  </si>
  <si>
    <t>DZ686</t>
  </si>
  <si>
    <t>MM466</t>
  </si>
  <si>
    <t>HK506</t>
  </si>
  <si>
    <t>RF758</t>
  </si>
  <si>
    <t>LR432</t>
  </si>
  <si>
    <t>DZ660</t>
  </si>
  <si>
    <t>NT270</t>
  </si>
  <si>
    <t>MM437</t>
  </si>
  <si>
    <t>MM555</t>
  </si>
  <si>
    <t>RV353</t>
  </si>
  <si>
    <t>KB482</t>
  </si>
  <si>
    <t>LR504</t>
  </si>
  <si>
    <t>PZ282</t>
  </si>
  <si>
    <t>NT206</t>
  </si>
  <si>
    <t>KB132</t>
  </si>
  <si>
    <t>KB346</t>
  </si>
  <si>
    <t>DZ415</t>
  </si>
  <si>
    <t>HK519</t>
  </si>
  <si>
    <t>TV963</t>
  </si>
  <si>
    <t>TE593</t>
  </si>
  <si>
    <t>RF771</t>
  </si>
  <si>
    <t>A52-86</t>
  </si>
  <si>
    <t>DZ424</t>
  </si>
  <si>
    <t>HJ777</t>
  </si>
  <si>
    <t>TA384</t>
  </si>
  <si>
    <t>DZ761</t>
  </si>
  <si>
    <t>DZ423</t>
  </si>
  <si>
    <t>DZ525</t>
  </si>
  <si>
    <t>HK421</t>
  </si>
  <si>
    <t>KA931</t>
  </si>
  <si>
    <t>TV962</t>
  </si>
  <si>
    <t>A52-91</t>
  </si>
  <si>
    <t>PF485</t>
  </si>
  <si>
    <t>NT243</t>
  </si>
  <si>
    <t>HR401</t>
  </si>
  <si>
    <t>TA298</t>
  </si>
  <si>
    <t>TA175</t>
  </si>
  <si>
    <t>DZ661</t>
  </si>
  <si>
    <t>DD799</t>
  </si>
  <si>
    <t>HJ912</t>
  </si>
  <si>
    <t>NS778</t>
  </si>
  <si>
    <t>HR514</t>
  </si>
  <si>
    <t>MM119</t>
  </si>
  <si>
    <t>RF831</t>
  </si>
  <si>
    <t>HR310</t>
  </si>
  <si>
    <t>RF829</t>
  </si>
  <si>
    <t>RV352</t>
  </si>
  <si>
    <t>NT489</t>
  </si>
  <si>
    <t>KB351</t>
  </si>
  <si>
    <t>HK429</t>
  </si>
  <si>
    <t>HK473</t>
  </si>
  <si>
    <t>DD756</t>
  </si>
  <si>
    <t>HK241</t>
  </si>
  <si>
    <t>HK301</t>
  </si>
  <si>
    <t>RF933</t>
  </si>
  <si>
    <t>DD625</t>
  </si>
  <si>
    <t>TA234</t>
  </si>
  <si>
    <t>KB427</t>
  </si>
  <si>
    <t>HR634</t>
  </si>
  <si>
    <t>NT386</t>
  </si>
  <si>
    <t>LR582</t>
  </si>
  <si>
    <t>HR522</t>
  </si>
  <si>
    <t>TA182</t>
  </si>
  <si>
    <t>PF405</t>
  </si>
  <si>
    <t>SZ961</t>
  </si>
  <si>
    <t>HJ670</t>
  </si>
  <si>
    <t>MM469</t>
  </si>
  <si>
    <t>NS823</t>
  </si>
  <si>
    <t>DZ611</t>
  </si>
  <si>
    <t>NS650</t>
  </si>
  <si>
    <t>HJ679</t>
  </si>
  <si>
    <t>MM176</t>
  </si>
  <si>
    <t>RV315</t>
  </si>
  <si>
    <t>KB522</t>
  </si>
  <si>
    <t>KB527</t>
  </si>
  <si>
    <t>KB537</t>
  </si>
  <si>
    <t>RF585</t>
  </si>
  <si>
    <t>NS622</t>
  </si>
  <si>
    <t>HR280</t>
  </si>
  <si>
    <t>KB451</t>
  </si>
  <si>
    <t>HP918</t>
  </si>
  <si>
    <t>RF697</t>
  </si>
  <si>
    <t>KB140</t>
  </si>
  <si>
    <t>MM202</t>
  </si>
  <si>
    <t>KB507</t>
  </si>
  <si>
    <t>KB524</t>
  </si>
  <si>
    <t>RF662</t>
  </si>
  <si>
    <t>NT443</t>
  </si>
  <si>
    <t>NS813</t>
  </si>
  <si>
    <t>NS999</t>
  </si>
  <si>
    <t>PZ398</t>
  </si>
  <si>
    <t>DZ606</t>
  </si>
  <si>
    <t>MM509</t>
  </si>
  <si>
    <t>RV310</t>
  </si>
  <si>
    <t>KB670</t>
  </si>
  <si>
    <t>KB570</t>
  </si>
  <si>
    <t>MM796</t>
  </si>
  <si>
    <t>DZ229</t>
  </si>
  <si>
    <t>HR648</t>
  </si>
  <si>
    <t>NS503</t>
  </si>
  <si>
    <t>NS690</t>
  </si>
  <si>
    <t>KB452</t>
  </si>
  <si>
    <t>KB554</t>
  </si>
  <si>
    <t>KB615</t>
  </si>
  <si>
    <t>RF717</t>
  </si>
  <si>
    <t>DZ579</t>
  </si>
  <si>
    <t>HR546</t>
  </si>
  <si>
    <t>KB561</t>
  </si>
  <si>
    <t>RF674</t>
  </si>
  <si>
    <t>MM498</t>
  </si>
  <si>
    <t>NT132</t>
  </si>
  <si>
    <t>RF725</t>
  </si>
  <si>
    <t>HK114</t>
  </si>
  <si>
    <t>MM534</t>
  </si>
  <si>
    <t>KB497</t>
  </si>
  <si>
    <t>MM455</t>
  </si>
  <si>
    <t>HK191</t>
  </si>
  <si>
    <t>MM531</t>
  </si>
  <si>
    <t>TA138</t>
  </si>
  <si>
    <t>KB146</t>
  </si>
  <si>
    <t>MM769</t>
  </si>
  <si>
    <t>MV569</t>
  </si>
  <si>
    <t>NT312</t>
  </si>
  <si>
    <t>A52-75</t>
  </si>
  <si>
    <t>HR398</t>
  </si>
  <si>
    <t>HR334</t>
  </si>
  <si>
    <t>LR307</t>
  </si>
  <si>
    <t>HR189</t>
  </si>
  <si>
    <t>HK318</t>
  </si>
  <si>
    <t>LR437</t>
  </si>
  <si>
    <t>MM222</t>
  </si>
  <si>
    <t>MM794</t>
  </si>
  <si>
    <t>ML970</t>
  </si>
  <si>
    <t>RG269</t>
  </si>
  <si>
    <t>RG125</t>
  </si>
  <si>
    <t>DZ242</t>
  </si>
  <si>
    <t>DZ725</t>
  </si>
  <si>
    <t>RG204</t>
  </si>
  <si>
    <t>RR271</t>
  </si>
  <si>
    <t>RF948</t>
  </si>
  <si>
    <t>DZ238</t>
  </si>
  <si>
    <t>RG184</t>
  </si>
  <si>
    <t>KB226</t>
  </si>
  <si>
    <t>HK352</t>
  </si>
  <si>
    <t>RR294</t>
  </si>
  <si>
    <t>KB464</t>
  </si>
  <si>
    <t>RF659</t>
  </si>
  <si>
    <t>NS645</t>
  </si>
  <si>
    <t>DZ722</t>
  </si>
  <si>
    <t>HJ785</t>
  </si>
  <si>
    <t>NS751</t>
  </si>
  <si>
    <t>KB468</t>
  </si>
  <si>
    <t>NT225</t>
  </si>
  <si>
    <t>HK425</t>
  </si>
  <si>
    <t>HJ642</t>
  </si>
  <si>
    <t>TA128</t>
  </si>
  <si>
    <t>HJ647</t>
  </si>
  <si>
    <t>LR583</t>
  </si>
  <si>
    <t>HJ761</t>
  </si>
  <si>
    <t>HX970</t>
  </si>
  <si>
    <t>NT376</t>
  </si>
  <si>
    <t>KA168</t>
  </si>
  <si>
    <t>DZ613</t>
  </si>
  <si>
    <t>DZ235</t>
  </si>
  <si>
    <t>HX867</t>
  </si>
  <si>
    <t>DZ687</t>
  </si>
  <si>
    <t>HJ702</t>
  </si>
  <si>
    <t>HJ705</t>
  </si>
  <si>
    <t>HJ706</t>
  </si>
  <si>
    <t>TA119</t>
  </si>
  <si>
    <t>LR538</t>
  </si>
  <si>
    <t>HR556</t>
  </si>
  <si>
    <t>HR301</t>
  </si>
  <si>
    <t>HR392</t>
  </si>
  <si>
    <t>HR451</t>
  </si>
  <si>
    <t>HR371</t>
  </si>
  <si>
    <t>RF642</t>
  </si>
  <si>
    <t>DZ252</t>
  </si>
  <si>
    <t>NS499</t>
  </si>
  <si>
    <t>NS646</t>
  </si>
  <si>
    <t>NS692</t>
  </si>
  <si>
    <t>RF764</t>
  </si>
  <si>
    <t>RS560</t>
  </si>
  <si>
    <t>KB150</t>
  </si>
  <si>
    <t>KB151</t>
  </si>
  <si>
    <t>KB154</t>
  </si>
  <si>
    <t>KB133</t>
  </si>
  <si>
    <t>KB149</t>
  </si>
  <si>
    <t>KB186</t>
  </si>
  <si>
    <t>HJ652</t>
  </si>
  <si>
    <t>DZ342</t>
  </si>
  <si>
    <t>TA498</t>
  </si>
  <si>
    <t>HR604</t>
  </si>
  <si>
    <t>PF504</t>
  </si>
  <si>
    <t>HR568</t>
  </si>
  <si>
    <t>KB438</t>
  </si>
  <si>
    <t>KB424</t>
  </si>
  <si>
    <t>KB442</t>
  </si>
  <si>
    <t>KB483</t>
  </si>
  <si>
    <t>KB499</t>
  </si>
  <si>
    <t>PF428</t>
  </si>
  <si>
    <t>RF622</t>
  </si>
  <si>
    <t>MM290</t>
  </si>
  <si>
    <t>MM297</t>
  </si>
  <si>
    <t>KB265</t>
  </si>
  <si>
    <t>HK349</t>
  </si>
  <si>
    <t>NT115</t>
  </si>
  <si>
    <t>HJ723</t>
  </si>
  <si>
    <t>PF497</t>
  </si>
  <si>
    <t>LR429</t>
  </si>
  <si>
    <t>LR461</t>
  </si>
  <si>
    <t>KB640</t>
  </si>
  <si>
    <t>RF676</t>
  </si>
  <si>
    <t>LR469</t>
  </si>
  <si>
    <t>RG228</t>
  </si>
  <si>
    <t>RF588</t>
  </si>
  <si>
    <t>HJ776</t>
  </si>
  <si>
    <t>HJ667</t>
  </si>
  <si>
    <t>KB389</t>
  </si>
  <si>
    <t>TE666</t>
  </si>
  <si>
    <t>PF433</t>
  </si>
  <si>
    <t>TA500</t>
  </si>
  <si>
    <t>HK298</t>
  </si>
  <si>
    <t>RR315</t>
  </si>
  <si>
    <t>HX974</t>
  </si>
  <si>
    <t>NS643</t>
  </si>
  <si>
    <t>DZ756</t>
  </si>
  <si>
    <t>DZ236</t>
  </si>
  <si>
    <t>HX940</t>
  </si>
  <si>
    <t>HR539</t>
  </si>
  <si>
    <t>HR649</t>
  </si>
  <si>
    <t>RF714</t>
  </si>
  <si>
    <t>NS498</t>
  </si>
  <si>
    <t>HR606</t>
  </si>
  <si>
    <t>HR570</t>
  </si>
  <si>
    <t>HR643</t>
  </si>
  <si>
    <t>HK430</t>
  </si>
  <si>
    <t>TE907</t>
  </si>
  <si>
    <t>HK283</t>
  </si>
  <si>
    <t>HK249</t>
  </si>
  <si>
    <t>KB368</t>
  </si>
  <si>
    <t>KA989</t>
  </si>
  <si>
    <t>KB163</t>
  </si>
  <si>
    <t>KB170</t>
  </si>
  <si>
    <t>KB246</t>
  </si>
  <si>
    <t>KB277</t>
  </si>
  <si>
    <t>KB292</t>
  </si>
  <si>
    <t>KB338</t>
  </si>
  <si>
    <t>KB134</t>
  </si>
  <si>
    <t>HP981</t>
  </si>
  <si>
    <t>LR255</t>
  </si>
  <si>
    <t>MM303</t>
  </si>
  <si>
    <t>KA141</t>
  </si>
  <si>
    <t>T29</t>
  </si>
  <si>
    <t>KB414</t>
  </si>
  <si>
    <t>HK244</t>
  </si>
  <si>
    <t>HX815</t>
  </si>
  <si>
    <t>RF970</t>
  </si>
  <si>
    <t>NT544</t>
  </si>
  <si>
    <t>HR391</t>
  </si>
  <si>
    <t>KB532</t>
  </si>
  <si>
    <t>HR639</t>
  </si>
  <si>
    <t>HR627</t>
  </si>
  <si>
    <t>RG158</t>
  </si>
  <si>
    <t>NT303</t>
  </si>
  <si>
    <t>MM229</t>
  </si>
  <si>
    <t>LR497</t>
  </si>
  <si>
    <t>HK109</t>
  </si>
  <si>
    <t>HK193</t>
  </si>
  <si>
    <t>TE654</t>
  </si>
  <si>
    <t>KB677</t>
  </si>
  <si>
    <t>TA593</t>
  </si>
  <si>
    <t>PF495</t>
  </si>
  <si>
    <t>RS638</t>
  </si>
  <si>
    <t>DZ641</t>
  </si>
  <si>
    <t>DZ461</t>
  </si>
  <si>
    <t>DZ715</t>
  </si>
  <si>
    <t>TA502</t>
  </si>
  <si>
    <t>NS726</t>
  </si>
  <si>
    <t>MM121</t>
  </si>
  <si>
    <t>NT241</t>
  </si>
  <si>
    <t>W4087</t>
  </si>
  <si>
    <t>NS506</t>
  </si>
  <si>
    <t>RG156</t>
  </si>
  <si>
    <t>PF514</t>
  </si>
  <si>
    <t>DD628</t>
  </si>
  <si>
    <t>DD670</t>
  </si>
  <si>
    <t>DD635</t>
  </si>
  <si>
    <t>DZ544</t>
  </si>
  <si>
    <t>DD638</t>
  </si>
  <si>
    <t>DD680</t>
  </si>
  <si>
    <t>DD778</t>
  </si>
  <si>
    <t>KB122</t>
  </si>
  <si>
    <t>HK360</t>
  </si>
  <si>
    <t>DK311</t>
  </si>
  <si>
    <t>HJ939</t>
  </si>
  <si>
    <t>HK281</t>
  </si>
  <si>
    <t>HK319</t>
  </si>
  <si>
    <t>HR622</t>
  </si>
  <si>
    <t>RF673</t>
  </si>
  <si>
    <t>HR551</t>
  </si>
  <si>
    <t>RF750</t>
  </si>
  <si>
    <t>RF773</t>
  </si>
  <si>
    <t>RF944</t>
  </si>
  <si>
    <t>RF959</t>
  </si>
  <si>
    <t>HR613</t>
  </si>
  <si>
    <t>HR368</t>
  </si>
  <si>
    <t>RF668</t>
  </si>
  <si>
    <t>RF957</t>
  </si>
  <si>
    <t>DD619</t>
  </si>
  <si>
    <t>DD606</t>
  </si>
  <si>
    <t>PF571</t>
  </si>
  <si>
    <t>DZ349</t>
  </si>
  <si>
    <t>HK323</t>
  </si>
  <si>
    <t>DZ704</t>
  </si>
  <si>
    <t>DZ557</t>
  </si>
  <si>
    <t>RF895</t>
  </si>
  <si>
    <t>DZ376</t>
  </si>
  <si>
    <t>PF592</t>
  </si>
  <si>
    <t>A52-176</t>
  </si>
  <si>
    <t>DZ547</t>
  </si>
  <si>
    <t>DZ630</t>
  </si>
  <si>
    <t>DZ615</t>
  </si>
  <si>
    <t>PZ285</t>
  </si>
  <si>
    <t>PZ457</t>
  </si>
  <si>
    <t>TE605</t>
  </si>
  <si>
    <t>DZ526</t>
  </si>
  <si>
    <t>DZ617</t>
  </si>
  <si>
    <t>DZ590</t>
  </si>
  <si>
    <t>TW104</t>
  </si>
  <si>
    <t>DZ518</t>
  </si>
  <si>
    <t>DZ414</t>
  </si>
  <si>
    <t>DZ488</t>
  </si>
  <si>
    <t>DZ601</t>
  </si>
  <si>
    <t>RV325</t>
  </si>
  <si>
    <t>PZ405</t>
  </si>
  <si>
    <t>MM234</t>
  </si>
  <si>
    <t>LR414</t>
  </si>
  <si>
    <t>LR426</t>
  </si>
  <si>
    <t>NS756</t>
  </si>
  <si>
    <t>MM250</t>
  </si>
  <si>
    <t>DZ441</t>
  </si>
  <si>
    <t>LR427</t>
  </si>
  <si>
    <t>RS548</t>
  </si>
  <si>
    <t>MM242</t>
  </si>
  <si>
    <t>LR428</t>
  </si>
  <si>
    <t>RS525</t>
  </si>
  <si>
    <t>MM631</t>
  </si>
  <si>
    <t>LR423</t>
  </si>
  <si>
    <t>MM230</t>
  </si>
  <si>
    <t>TA265</t>
  </si>
  <si>
    <t>TA270</t>
  </si>
  <si>
    <t>TA531</t>
  </si>
  <si>
    <t>RL254</t>
  </si>
  <si>
    <t>SZ967</t>
  </si>
  <si>
    <t>PF648</t>
  </si>
  <si>
    <t>VT623</t>
  </si>
  <si>
    <t>TE927</t>
  </si>
  <si>
    <t>PF594</t>
  </si>
  <si>
    <t>PF547</t>
  </si>
  <si>
    <t>A52-92</t>
  </si>
  <si>
    <t>TA338</t>
  </si>
  <si>
    <t>RL192</t>
  </si>
  <si>
    <t>PF493</t>
  </si>
  <si>
    <t>VT652</t>
  </si>
  <si>
    <t>PF442</t>
  </si>
  <si>
    <t>RK945</t>
  </si>
  <si>
    <t>RL117</t>
  </si>
  <si>
    <t>TK649</t>
  </si>
  <si>
    <t>PF484</t>
  </si>
  <si>
    <t>VA876</t>
  </si>
  <si>
    <t>TA507</t>
  </si>
  <si>
    <t>TE808</t>
  </si>
  <si>
    <t>VA887</t>
  </si>
  <si>
    <t>TA349</t>
  </si>
  <si>
    <t>NT334</t>
  </si>
  <si>
    <t>NT428</t>
  </si>
  <si>
    <t>VT611</t>
  </si>
  <si>
    <t>MM682</t>
  </si>
  <si>
    <t>RG311</t>
  </si>
  <si>
    <t>VP182</t>
  </si>
  <si>
    <t>VP342</t>
  </si>
  <si>
    <t>KB484</t>
  </si>
  <si>
    <t>NT605</t>
  </si>
  <si>
    <t>PF498</t>
  </si>
  <si>
    <t>PF524</t>
  </si>
  <si>
    <t>KA222</t>
  </si>
  <si>
    <t>ML995</t>
  </si>
  <si>
    <t>TK628</t>
  </si>
  <si>
    <t>MM626</t>
  </si>
  <si>
    <t>MM642</t>
  </si>
  <si>
    <t>MM644</t>
  </si>
  <si>
    <t>MM683</t>
  </si>
  <si>
    <t>MM685</t>
  </si>
  <si>
    <t>MM652</t>
  </si>
  <si>
    <t>MM670</t>
  </si>
  <si>
    <t>MM635</t>
  </si>
  <si>
    <t>MM636</t>
  </si>
  <si>
    <t>MM638</t>
  </si>
  <si>
    <t>TA587</t>
  </si>
  <si>
    <t>NT279</t>
  </si>
  <si>
    <t>MV557</t>
  </si>
  <si>
    <t>TJ141</t>
  </si>
  <si>
    <t>RK978</t>
  </si>
  <si>
    <t>HJ967</t>
  </si>
  <si>
    <t>ML983</t>
  </si>
  <si>
    <t>TA307</t>
  </si>
  <si>
    <t>TA351</t>
  </si>
  <si>
    <t>VL620</t>
  </si>
  <si>
    <t>NT301</t>
  </si>
  <si>
    <t>NT325</t>
  </si>
  <si>
    <t>NT479</t>
  </si>
  <si>
    <t>NT480</t>
  </si>
  <si>
    <t>PF557</t>
  </si>
  <si>
    <t>MM790</t>
  </si>
  <si>
    <t>RS698</t>
  </si>
  <si>
    <t>RG295</t>
  </si>
  <si>
    <t>TA352</t>
  </si>
  <si>
    <t>VT584</t>
  </si>
  <si>
    <t>MM346</t>
  </si>
  <si>
    <t>PF610</t>
  </si>
  <si>
    <t>PF559</t>
  </si>
  <si>
    <t>RL197</t>
  </si>
  <si>
    <t>PF459</t>
  </si>
  <si>
    <t>KB565</t>
  </si>
  <si>
    <t>NT330</t>
  </si>
  <si>
    <t>RF936</t>
  </si>
  <si>
    <t>TA493</t>
  </si>
  <si>
    <t>RG255</t>
  </si>
  <si>
    <t>VL614</t>
  </si>
  <si>
    <t>RG287</t>
  </si>
  <si>
    <t>HJ984</t>
  </si>
  <si>
    <t>A52-97</t>
  </si>
  <si>
    <t>A52-163</t>
  </si>
  <si>
    <t>HJ987</t>
  </si>
  <si>
    <t>RG123</t>
  </si>
  <si>
    <t>HJ891</t>
  </si>
  <si>
    <t>HJ963</t>
  </si>
  <si>
    <t>HJ975</t>
  </si>
  <si>
    <t>HR281</t>
  </si>
  <si>
    <t>HR335</t>
  </si>
  <si>
    <t>HR408</t>
  </si>
  <si>
    <t>HR445</t>
  </si>
  <si>
    <t>HR461</t>
  </si>
  <si>
    <t>HR499</t>
  </si>
  <si>
    <t>HR501</t>
  </si>
  <si>
    <t>HR509</t>
  </si>
  <si>
    <t>HR511</t>
  </si>
  <si>
    <t>HR517</t>
  </si>
  <si>
    <t>HR577</t>
  </si>
  <si>
    <t>A52-153</t>
  </si>
  <si>
    <t>RS655</t>
  </si>
  <si>
    <t>TA354</t>
  </si>
  <si>
    <t>PZ411</t>
  </si>
  <si>
    <t>PZ354</t>
  </si>
  <si>
    <t>HR218</t>
  </si>
  <si>
    <t>HP905</t>
  </si>
  <si>
    <t>PZ290</t>
  </si>
  <si>
    <t>PZ377</t>
  </si>
  <si>
    <t>TA580</t>
  </si>
  <si>
    <t>TA594</t>
  </si>
  <si>
    <t>TA596</t>
  </si>
  <si>
    <t>TE867</t>
  </si>
  <si>
    <t>TE928</t>
  </si>
  <si>
    <t>RV318</t>
  </si>
  <si>
    <t>NT193</t>
  </si>
  <si>
    <t>TW281</t>
  </si>
  <si>
    <t>RK956</t>
  </si>
  <si>
    <t>MM687</t>
  </si>
  <si>
    <t>TW295</t>
  </si>
  <si>
    <t>VT608</t>
  </si>
  <si>
    <t>RL265</t>
  </si>
  <si>
    <t>RG317</t>
  </si>
  <si>
    <t>RG230</t>
  </si>
  <si>
    <t>TA356</t>
  </si>
  <si>
    <t>NT510</t>
  </si>
  <si>
    <t>TJ152</t>
  </si>
  <si>
    <t>NS773</t>
  </si>
  <si>
    <t>MT476</t>
  </si>
  <si>
    <t>RL244</t>
  </si>
  <si>
    <t>MT486</t>
  </si>
  <si>
    <t>RL143</t>
  </si>
  <si>
    <t>NT535</t>
  </si>
  <si>
    <t>NT606</t>
  </si>
  <si>
    <t>TA540</t>
  </si>
  <si>
    <t>RL268</t>
  </si>
  <si>
    <t>NT603</t>
  </si>
  <si>
    <t>RL231</t>
  </si>
  <si>
    <t>LR312</t>
  </si>
  <si>
    <t>SZ975</t>
  </si>
  <si>
    <t>TA558</t>
  </si>
  <si>
    <t>NT373</t>
  </si>
  <si>
    <t>SZ968</t>
  </si>
  <si>
    <t>HP887</t>
  </si>
  <si>
    <t>RS552</t>
  </si>
  <si>
    <t>PZ279</t>
  </si>
  <si>
    <t>PZ372</t>
  </si>
  <si>
    <t>NS881</t>
  </si>
  <si>
    <t>RF877</t>
  </si>
  <si>
    <t>RS564</t>
  </si>
  <si>
    <t>SZ995</t>
  </si>
  <si>
    <t>PZ312</t>
  </si>
  <si>
    <t>PZ355</t>
  </si>
  <si>
    <t>TA481</t>
  </si>
  <si>
    <t>TA554</t>
  </si>
  <si>
    <t>TA375</t>
  </si>
  <si>
    <t>RK982</t>
  </si>
  <si>
    <t>VL727</t>
  </si>
  <si>
    <t>RS637</t>
  </si>
  <si>
    <t>PZ228</t>
  </si>
  <si>
    <t>RK955</t>
  </si>
  <si>
    <t>HR210</t>
  </si>
  <si>
    <t>PZ169</t>
  </si>
  <si>
    <t>RS558</t>
  </si>
  <si>
    <t>TA471</t>
  </si>
  <si>
    <t>PZ391</t>
  </si>
  <si>
    <t>TA387</t>
  </si>
  <si>
    <t>TA506</t>
  </si>
  <si>
    <t>MV532</t>
  </si>
  <si>
    <t>RF846</t>
  </si>
  <si>
    <t>TA589</t>
  </si>
  <si>
    <t>PF623</t>
  </si>
  <si>
    <t>RL249</t>
  </si>
  <si>
    <t>VP186</t>
  </si>
  <si>
    <t>HX914</t>
  </si>
  <si>
    <t>SZ992</t>
  </si>
  <si>
    <t>TA379</t>
  </si>
  <si>
    <t>TE770</t>
  </si>
  <si>
    <t>RS529</t>
  </si>
  <si>
    <t>TE821</t>
  </si>
  <si>
    <t>TA376</t>
  </si>
  <si>
    <t>TA482</t>
  </si>
  <si>
    <t>PZ471</t>
  </si>
  <si>
    <t>VA894</t>
  </si>
  <si>
    <t>NT351</t>
  </si>
  <si>
    <t>PZ227</t>
  </si>
  <si>
    <t>SZ987</t>
  </si>
  <si>
    <t>HR258</t>
  </si>
  <si>
    <t>MM641</t>
  </si>
  <si>
    <t>MM653</t>
  </si>
  <si>
    <t>PF555</t>
  </si>
  <si>
    <t>SZ971</t>
  </si>
  <si>
    <t>PZ450</t>
  </si>
  <si>
    <t>MM676</t>
  </si>
  <si>
    <t>PZ382</t>
  </si>
  <si>
    <t>SZ976</t>
  </si>
  <si>
    <t>RF720</t>
  </si>
  <si>
    <t>MM684</t>
  </si>
  <si>
    <t>RS645</t>
  </si>
  <si>
    <t>SZ969</t>
  </si>
  <si>
    <t>TA295</t>
  </si>
  <si>
    <t>RS594</t>
  </si>
  <si>
    <t>SZ978</t>
  </si>
  <si>
    <t>SZ988</t>
  </si>
  <si>
    <t>TA118</t>
  </si>
  <si>
    <t>SZ996</t>
  </si>
  <si>
    <t>MM692</t>
  </si>
  <si>
    <t>TE738</t>
  </si>
  <si>
    <t>TE659</t>
  </si>
  <si>
    <t>RF884</t>
  </si>
  <si>
    <t>TE641</t>
  </si>
  <si>
    <t>TE702</t>
  </si>
  <si>
    <t>TE763</t>
  </si>
  <si>
    <t>RF789</t>
  </si>
  <si>
    <t>TE803</t>
  </si>
  <si>
    <t>TE889</t>
  </si>
  <si>
    <t>PZ292</t>
  </si>
  <si>
    <t>NS936</t>
  </si>
  <si>
    <t>HR579</t>
  </si>
  <si>
    <t>RG211</t>
  </si>
  <si>
    <t>PF565</t>
  </si>
  <si>
    <t>MT471</t>
  </si>
  <si>
    <t>SZ993</t>
  </si>
  <si>
    <t>VP195</t>
  </si>
  <si>
    <t>VA884</t>
  </si>
  <si>
    <t>VA885</t>
  </si>
  <si>
    <t>RR298</t>
  </si>
  <si>
    <t>VT595</t>
  </si>
  <si>
    <t>RL247</t>
  </si>
  <si>
    <t>NT593</t>
  </si>
  <si>
    <t>NT599</t>
  </si>
  <si>
    <t>A52-36</t>
  </si>
  <si>
    <t>SZ966</t>
  </si>
  <si>
    <t>NS531</t>
  </si>
  <si>
    <t>MT485</t>
  </si>
  <si>
    <t>RS657</t>
  </si>
  <si>
    <t>TJ143</t>
  </si>
  <si>
    <t>NT508</t>
  </si>
  <si>
    <t>NT590</t>
  </si>
  <si>
    <t>NT271</t>
  </si>
  <si>
    <t>VT581</t>
  </si>
  <si>
    <t>NT536</t>
  </si>
  <si>
    <t>RS521</t>
  </si>
  <si>
    <t>HR242</t>
  </si>
  <si>
    <t>HR252</t>
  </si>
  <si>
    <t>TA489</t>
  </si>
  <si>
    <t>HJ890</t>
  </si>
  <si>
    <t>NS846</t>
  </si>
  <si>
    <t>TA716</t>
  </si>
  <si>
    <t>RS573</t>
  </si>
  <si>
    <t>VP202</t>
  </si>
  <si>
    <t>TA283</t>
  </si>
  <si>
    <t xml:space="preserve">Renumbered as A52-304 from A52-195 on conversion from FB.40 to PR.41 (Mosquito, Sharp, C.M. &amp; Bowyer, M.J.F. p113) 1953, Offered for disposal (Mosquito Monograph, Vincent, D. p208)   </t>
  </si>
  <si>
    <t>A52-305</t>
  </si>
  <si>
    <t xml:space="preserve">Renumbered as A52-305 from A52-196 on conversion from FB.40 to PR.41 (Mosquito, Sharp, C.M. &amp; Bowyer, M.J.F. p113) 1958, Sold to R.H.Grant Trading Co. (Mosquito Monograph, Vincent, D. p208)   </t>
  </si>
  <si>
    <t>A52-306</t>
  </si>
  <si>
    <t>A52-307</t>
  </si>
  <si>
    <t xml:space="preserve">Renumbered as A52-307 from A52-198 on conversion from FB.40 to PR.41 (Mosquito, Sharp, C.M. &amp; Bowyer, M.J.F. p113) 1958, Sold to R.H.Grant Trading Co. (Mosquito Monograph, Vincent, D. p208)   </t>
  </si>
  <si>
    <t>A52-308</t>
  </si>
  <si>
    <t xml:space="preserve">Renumbered as A52-308 from A52-199 on conversion from FB.40 to PR.41 (Mosquito, Sharp, C.M. &amp; Bowyer, M.J.F. p113) 1958, Sold to R.H.Grant Trading Co. (Mosquito Monograph, Vincent, D. p208)   </t>
  </si>
  <si>
    <t>A52-309</t>
  </si>
  <si>
    <t xml:space="preserve">Renumbered as A52-309 from A52-200 on conversion from FB.40 to PR.41 (Mosquito, Sharp, C.M. &amp; Bowyer, M.J.F. p113) 12-7-1950, Crashed, Amberley, Queensland (Mosquito Monograph, Vincent, D. p208)   </t>
  </si>
  <si>
    <t xml:space="preserve">Renumbered A52-1064 on conversion to T.43 (Mosquito, Sharp, C.M. &amp; Bowyer, M.J.F. p113) Upon conversion to T.43, engines changed to Merlin 33 with paddle-bladed propellers (Mosquito, Sharp, C.M. &amp; Bowyer, M.J.F. p113)   </t>
  </si>
  <si>
    <t>A52-310</t>
  </si>
  <si>
    <t xml:space="preserve">Renumbered as A52-310 from A52-201 on conversion from FB.40 to PR.41 (Mosquito, Sharp, C.M. &amp; Bowyer, M.J.F. p113) 1958, Sold to R.H.Grant Trading Co. (Mosquito Monograph, Vincent, D. p208)   </t>
  </si>
  <si>
    <t>A52-311</t>
  </si>
  <si>
    <t xml:space="preserve">Renumbered as A52-311 from A52-202 on conversion from FB.40 to PR.41 (Mosquito, Sharp, C.M. &amp; Bowyer, M.J.F. p113) 3-8-1951, Swung on Landing, Richmond, New South Wales (Mosquito Monograph, Vincent, D. p208)   </t>
  </si>
  <si>
    <t>A52-312</t>
  </si>
  <si>
    <t xml:space="preserve">Renumbered as A52-312 from A52-203 on conversion from FB.40 to PR.41 (Mosquito, Sharp, C.M. &amp; Bowyer, M.J.F. p113) 26-9-1951, Crashed, Charleville, Queensland (Mosquito Monograph, Vincent, D. p208)   </t>
  </si>
  <si>
    <t>A52-313</t>
  </si>
  <si>
    <t xml:space="preserve">Renumbered as A52-313 from A52-204 on conversion from FB.40 to PR.41 (Mosquito, Sharp, C.M. &amp; Bowyer, M.J.F. p113) 1954, Sold to World Wide Surveys and registered as N1597V (Mosquito Monograph, Vincent, D. p208)   </t>
  </si>
  <si>
    <t>A52-314</t>
  </si>
  <si>
    <t xml:space="preserve">Renumbered as A52-314 from A52-205 on conversion from FB.40 to PR.41 (Mosquito, Sharp, C.M. &amp; Bowyer, M.J.F. p113) Converted to an instructional airframe (Mosquito Monograph, Vincent, D. p210) 1966, Still extant (Mosquito Monograph, Vincent, D. p210)  </t>
  </si>
  <si>
    <t>A52-315</t>
  </si>
  <si>
    <t xml:space="preserve">Renumbered as A52-315 from A52-206 on conversion from FB.40 to PR.41 (Mosquito, Sharp, C.M. &amp; Bowyer, M.J.F. p113) 1958, Sold to Wilmor Aviation Co. (Mosquito Monograph, Vincent, D. p210)   </t>
  </si>
  <si>
    <t>A52-316</t>
  </si>
  <si>
    <t xml:space="preserve">Renumbered as A52-316 from A52-207 on conversion from FB.40 to PR.41 (Mosquito, Sharp, C.M. &amp; Bowyer, M.J.F. p113) 1958, Sold to Wilmor Aviation Co. (Mosquito Monograph, Vincent, D. p210)   </t>
  </si>
  <si>
    <t>A52-317</t>
  </si>
  <si>
    <t xml:space="preserve">Renumbered as A52-317 from A52-208 on conversion from FB.40 to PR.41 (Mosquito, Sharp, C.M. &amp; Bowyer, M.J.F. p113) 1958, Sold to Wilmor Aviation Co. (Mosquito Monograph, Vincent, D. p210)   </t>
  </si>
  <si>
    <t>A52-318</t>
  </si>
  <si>
    <t xml:space="preserve">Renumbered as A52-318 from A52-209 on conversion from FB.40 to PR.41 (Mosquito, Sharp, C.M. &amp; Bowyer, M.J.F. p113) 1958, Sold to Wilmor Aviation Co. (Mosquito Monograph, Vincent, D. p210)   </t>
  </si>
  <si>
    <t>A52-319</t>
  </si>
  <si>
    <t xml:space="preserve">Renumbered A52-1065 on conversion to T.43 (Mosquito, Sharp, C.M. &amp; Bowyer, M.J.F. p113) Upon conversion to T.43, engines changed to Merlin 33 with paddle-bladed propellers (Mosquito, Sharp, C.M. &amp; Bowyer, M.J.F. p113)   </t>
  </si>
  <si>
    <t>A52-320</t>
  </si>
  <si>
    <t xml:space="preserve">Renumbered as A52-320 from A52-211 on conversion from FB.40 to PR.41 (Mosquito, Sharp, C.M. &amp; Bowyer, M.J.F. p113) 1959, Sold to Wilmor Aviation Co. (Mosquito Monograph, Vincent, D. p210)   </t>
  </si>
  <si>
    <t>A52-321</t>
  </si>
  <si>
    <t xml:space="preserve">Renumbered as A52-321 from A52-41 on conversion from FB.40 to PR.41 (Mosquito, Sharp, C.M. &amp; Bowyer, M.J.F. p113) 1958, Sold to Wilmor Aviation Co. (Mosquito Monograph, Vincent, D. p210)   </t>
  </si>
  <si>
    <t>A52-322</t>
  </si>
  <si>
    <t xml:space="preserve">Renumbered as A52-322 from A52-45 on conversion from FB.40 to PR.41 (Mosquito, Sharp, C.M. &amp; Bowyer, M.J.F. p113) 1958, Sold to Wilmor Aviation Co. (Mosquito Monograph, Vincent, D. p210)   </t>
  </si>
  <si>
    <t>A52-323</t>
  </si>
  <si>
    <t xml:space="preserve">Renumbered as A52-323 from A52-49 on conversion from FB.40 to PR.41 (Mosquito, Sharp, C.M. &amp; Bowyer, M.J.F. p113) 1958, Sold to Wilmor Aviation Co. (Mosquito Monograph, Vincent, D. p210)   </t>
  </si>
  <si>
    <t>A52-324</t>
  </si>
  <si>
    <t>A52-325</t>
  </si>
  <si>
    <t>HK197</t>
  </si>
  <si>
    <t>HK121</t>
  </si>
  <si>
    <t>LR415</t>
  </si>
  <si>
    <t>HK165</t>
  </si>
  <si>
    <t>HK294</t>
  </si>
  <si>
    <t>MM514</t>
  </si>
  <si>
    <t>HK186</t>
  </si>
  <si>
    <t>TE662</t>
  </si>
  <si>
    <t>HK240</t>
  </si>
  <si>
    <t>HK110</t>
  </si>
  <si>
    <t>HK278</t>
  </si>
  <si>
    <t>NS525</t>
  </si>
  <si>
    <t>HK355</t>
  </si>
  <si>
    <t>MM327</t>
  </si>
  <si>
    <t>NS640</t>
  </si>
  <si>
    <t>HK310</t>
  </si>
  <si>
    <t>HK381</t>
  </si>
  <si>
    <t>HK362</t>
  </si>
  <si>
    <t>HK117</t>
  </si>
  <si>
    <t>RF845</t>
  </si>
  <si>
    <t>LR480</t>
  </si>
  <si>
    <t>TA538</t>
  </si>
  <si>
    <t>TA548</t>
  </si>
  <si>
    <t>PZ299</t>
  </si>
  <si>
    <t>TA530</t>
  </si>
  <si>
    <t>LR387</t>
  </si>
  <si>
    <t>HK528</t>
  </si>
  <si>
    <t>HK243</t>
  </si>
  <si>
    <t>ML941</t>
  </si>
  <si>
    <t>HK324</t>
  </si>
  <si>
    <t>HK224</t>
  </si>
  <si>
    <t>HK303</t>
  </si>
  <si>
    <t>HK306</t>
  </si>
  <si>
    <t>HK347</t>
  </si>
  <si>
    <t>MM507</t>
  </si>
  <si>
    <t>HK107</t>
  </si>
  <si>
    <t>HK280</t>
  </si>
  <si>
    <t>HK307</t>
  </si>
  <si>
    <t>HK325</t>
  </si>
  <si>
    <t>DZ383</t>
  </si>
  <si>
    <t>RF836</t>
  </si>
  <si>
    <t>RF963</t>
  </si>
  <si>
    <t>TE668</t>
  </si>
  <si>
    <t>TE884</t>
  </si>
  <si>
    <t>HJ894</t>
  </si>
  <si>
    <t>KA273</t>
  </si>
  <si>
    <t>HX868</t>
  </si>
  <si>
    <t>DK324</t>
  </si>
  <si>
    <t>NS651</t>
  </si>
  <si>
    <t>KB115</t>
  </si>
  <si>
    <t>MM173</t>
  </si>
  <si>
    <t>HK195</t>
  </si>
  <si>
    <t>MM424</t>
  </si>
  <si>
    <t>PZ202</t>
  </si>
  <si>
    <t>HK316</t>
  </si>
  <si>
    <t>MM175</t>
  </si>
  <si>
    <t>PZ396</t>
  </si>
  <si>
    <t>KB339</t>
  </si>
  <si>
    <t>RR289</t>
  </si>
  <si>
    <t>TE640</t>
  </si>
  <si>
    <t>KB357</t>
  </si>
  <si>
    <t>ML898</t>
  </si>
  <si>
    <t>KB361</t>
  </si>
  <si>
    <t>HK372</t>
  </si>
  <si>
    <t>NT266</t>
  </si>
  <si>
    <t>HR414</t>
  </si>
  <si>
    <t>MM809</t>
  </si>
  <si>
    <t>HR436</t>
  </si>
  <si>
    <t>RG209</t>
  </si>
  <si>
    <t>HP927</t>
  </si>
  <si>
    <t>RF677</t>
  </si>
  <si>
    <t>HK531</t>
  </si>
  <si>
    <t>LR512</t>
  </si>
  <si>
    <t>MM525</t>
  </si>
  <si>
    <t>RV319</t>
  </si>
  <si>
    <t>RG249</t>
  </si>
  <si>
    <t>KB138</t>
  </si>
  <si>
    <t>TA470</t>
  </si>
  <si>
    <t>TV968</t>
  </si>
  <si>
    <t>RG212</t>
  </si>
  <si>
    <t>TA388</t>
  </si>
  <si>
    <t>HR354</t>
  </si>
  <si>
    <t>PF435</t>
  </si>
  <si>
    <t>MM241</t>
  </si>
  <si>
    <t>RS553</t>
  </si>
  <si>
    <t>VA874</t>
  </si>
  <si>
    <t>HR405</t>
  </si>
  <si>
    <t>PZ306</t>
  </si>
  <si>
    <t>PZ252</t>
  </si>
  <si>
    <t>NT451</t>
  </si>
  <si>
    <t>RF770</t>
  </si>
  <si>
    <t>W4052</t>
  </si>
  <si>
    <t>F.II prototype</t>
  </si>
  <si>
    <t>PZ468</t>
  </si>
  <si>
    <t>KB652</t>
  </si>
  <si>
    <t>RL146</t>
  </si>
  <si>
    <t>RF728</t>
  </si>
  <si>
    <t>RF855</t>
  </si>
  <si>
    <t>NT146</t>
  </si>
  <si>
    <t>NT171</t>
  </si>
  <si>
    <t>KB184</t>
  </si>
  <si>
    <t>RG199</t>
  </si>
  <si>
    <t>KB646</t>
  </si>
  <si>
    <t>KA294</t>
  </si>
  <si>
    <t>MM748</t>
  </si>
  <si>
    <t>KA356</t>
  </si>
  <si>
    <t>KA373</t>
  </si>
  <si>
    <t>PF462</t>
  </si>
  <si>
    <t>KA161</t>
  </si>
  <si>
    <t>KA308</t>
  </si>
  <si>
    <t>RR293</t>
  </si>
  <si>
    <t>KB204</t>
  </si>
  <si>
    <t>RS701</t>
  </si>
  <si>
    <t>RF584</t>
  </si>
  <si>
    <t>NT485</t>
  </si>
  <si>
    <t>LR360</t>
  </si>
  <si>
    <t>NS930</t>
  </si>
  <si>
    <t>HR360</t>
  </si>
  <si>
    <t>PF573</t>
  </si>
  <si>
    <t>PF572</t>
  </si>
  <si>
    <t>TA342</t>
  </si>
  <si>
    <t>LR334</t>
  </si>
  <si>
    <t>TA296</t>
  </si>
  <si>
    <t>TE811</t>
  </si>
  <si>
    <t>RF835</t>
  </si>
  <si>
    <t>NS958</t>
  </si>
  <si>
    <t>TW290</t>
  </si>
  <si>
    <t>TR.33</t>
  </si>
  <si>
    <t>NS842</t>
  </si>
  <si>
    <t>NS753</t>
  </si>
  <si>
    <t>NT379</t>
  </si>
  <si>
    <t>NT382</t>
  </si>
  <si>
    <t>HK380</t>
  </si>
  <si>
    <t>NT554</t>
  </si>
  <si>
    <t>KB192</t>
  </si>
  <si>
    <t>LR351</t>
  </si>
  <si>
    <t>TE619</t>
  </si>
  <si>
    <t>RL127</t>
  </si>
  <si>
    <t>NT502</t>
  </si>
  <si>
    <t>PF647</t>
  </si>
  <si>
    <t>KB236</t>
  </si>
  <si>
    <t>TW229</t>
  </si>
  <si>
    <t>HR373</t>
  </si>
  <si>
    <t>TE603</t>
  </si>
  <si>
    <t>MM430</t>
  </si>
  <si>
    <t>MM431</t>
  </si>
  <si>
    <t>RF823</t>
  </si>
  <si>
    <t>KA282</t>
  </si>
  <si>
    <t>KA160</t>
  </si>
  <si>
    <t>NT152</t>
  </si>
  <si>
    <t>NT369</t>
  </si>
  <si>
    <t>PZ435</t>
  </si>
  <si>
    <t>NT319</t>
  </si>
  <si>
    <t>NT551</t>
  </si>
  <si>
    <t>TE849</t>
  </si>
  <si>
    <t>MM549</t>
  </si>
  <si>
    <t>MM552</t>
  </si>
  <si>
    <t>MM508</t>
  </si>
  <si>
    <t>KB189</t>
  </si>
  <si>
    <t>NT246</t>
  </si>
  <si>
    <t>MM577</t>
  </si>
  <si>
    <t>PZ301</t>
  </si>
  <si>
    <t>KA200</t>
  </si>
  <si>
    <t>KA175</t>
  </si>
  <si>
    <t>KA263</t>
  </si>
  <si>
    <t>KA338</t>
  </si>
  <si>
    <t>KB237</t>
  </si>
  <si>
    <t>KB188</t>
  </si>
  <si>
    <t>LR558</t>
  </si>
  <si>
    <t>HK534</t>
  </si>
  <si>
    <t>HK469</t>
  </si>
  <si>
    <t>KA309</t>
  </si>
  <si>
    <t>KA325</t>
  </si>
  <si>
    <t>KA333</t>
  </si>
  <si>
    <t>KA169</t>
  </si>
  <si>
    <t>KA368</t>
  </si>
  <si>
    <t>KA417</t>
  </si>
  <si>
    <t>RR278</t>
  </si>
  <si>
    <t>NT447</t>
  </si>
  <si>
    <t>NT486</t>
  </si>
  <si>
    <t>NS659</t>
  </si>
  <si>
    <t>HR450</t>
  </si>
  <si>
    <t>DD664</t>
  </si>
  <si>
    <t>HR306</t>
  </si>
  <si>
    <t>HR307</t>
  </si>
  <si>
    <t>HR336</t>
  </si>
  <si>
    <t>HR440</t>
  </si>
  <si>
    <t>HR460</t>
  </si>
  <si>
    <t>HR485</t>
  </si>
  <si>
    <t>HR503</t>
  </si>
  <si>
    <t>HR504</t>
  </si>
  <si>
    <t>HR505</t>
  </si>
  <si>
    <t>HR510</t>
  </si>
  <si>
    <t>HR513</t>
  </si>
  <si>
    <t>LR569</t>
  </si>
  <si>
    <t>LR577</t>
  </si>
  <si>
    <t>NS680</t>
  </si>
  <si>
    <t>RG122</t>
  </si>
  <si>
    <t>RG152</t>
  </si>
  <si>
    <t>RG153</t>
  </si>
  <si>
    <t>HR343</t>
  </si>
  <si>
    <t>HK411</t>
  </si>
  <si>
    <t>NS529</t>
  </si>
  <si>
    <t>LR511</t>
  </si>
  <si>
    <t>HJ899</t>
  </si>
  <si>
    <t>NT237</t>
  </si>
  <si>
    <t>HK311</t>
  </si>
  <si>
    <t>MM477</t>
  </si>
  <si>
    <t>MM456</t>
  </si>
  <si>
    <t>DZ643</t>
  </si>
  <si>
    <t>DZ645</t>
  </si>
  <si>
    <t>RF671</t>
  </si>
  <si>
    <t>KA104</t>
  </si>
  <si>
    <t>MM795</t>
  </si>
  <si>
    <t>HR138</t>
  </si>
  <si>
    <t>HJ854</t>
  </si>
  <si>
    <t>ML926</t>
  </si>
  <si>
    <t>KB201</t>
  </si>
  <si>
    <t>KB234</t>
  </si>
  <si>
    <t>HK518</t>
  </si>
  <si>
    <t>KB225</t>
  </si>
  <si>
    <t>LR564</t>
  </si>
  <si>
    <t>NS960</t>
  </si>
  <si>
    <t>KB156</t>
  </si>
  <si>
    <t>KB471</t>
  </si>
  <si>
    <t>KB124</t>
  </si>
  <si>
    <t>NT487</t>
  </si>
  <si>
    <t>DZ471</t>
  </si>
  <si>
    <t>LR579</t>
  </si>
  <si>
    <t>RV340</t>
  </si>
  <si>
    <t>LR576</t>
  </si>
  <si>
    <t>MM803</t>
  </si>
  <si>
    <t>MV543</t>
  </si>
  <si>
    <t>RG151</t>
  </si>
  <si>
    <t>PF396</t>
  </si>
  <si>
    <t>MT467</t>
  </si>
  <si>
    <t>LR294</t>
  </si>
  <si>
    <t>MM517</t>
  </si>
  <si>
    <t>NS686</t>
  </si>
  <si>
    <t>NS740</t>
  </si>
  <si>
    <t>NT608</t>
  </si>
  <si>
    <t>HP854</t>
  </si>
  <si>
    <t>MM301</t>
  </si>
  <si>
    <t>MM302</t>
  </si>
  <si>
    <t>TE688</t>
  </si>
  <si>
    <t>NS877</t>
  </si>
  <si>
    <t>NT512</t>
  </si>
  <si>
    <t>HR260</t>
  </si>
  <si>
    <t>RS702</t>
  </si>
  <si>
    <t>ML914</t>
  </si>
  <si>
    <t>RF721</t>
  </si>
  <si>
    <t>HK353</t>
  </si>
  <si>
    <t>DZ363</t>
  </si>
  <si>
    <t>HK379</t>
  </si>
  <si>
    <t>LR479</t>
  </si>
  <si>
    <t>KB347</t>
  </si>
  <si>
    <t>MM571</t>
  </si>
  <si>
    <t>MM492</t>
  </si>
  <si>
    <t>HK467</t>
  </si>
  <si>
    <t>HK368</t>
  </si>
  <si>
    <t>PZ172</t>
  </si>
  <si>
    <t>HK369</t>
  </si>
  <si>
    <t>RV323</t>
  </si>
  <si>
    <t>KB160</t>
  </si>
  <si>
    <t>MM491</t>
  </si>
  <si>
    <t>RS554</t>
  </si>
  <si>
    <t>NT391</t>
  </si>
  <si>
    <t>RF640</t>
  </si>
  <si>
    <t>RF643</t>
  </si>
  <si>
    <t>RF902</t>
  </si>
  <si>
    <t>HR158</t>
  </si>
  <si>
    <t>RF913</t>
  </si>
  <si>
    <t>HR347</t>
  </si>
  <si>
    <t>TE768</t>
  </si>
  <si>
    <t>KB627</t>
  </si>
  <si>
    <t>RF988</t>
  </si>
  <si>
    <t>NS887</t>
  </si>
  <si>
    <t>RS606</t>
  </si>
  <si>
    <t>RG200</t>
  </si>
  <si>
    <t>RF930</t>
  </si>
  <si>
    <t>LR256</t>
  </si>
  <si>
    <t>RF888</t>
  </si>
  <si>
    <t>HX856</t>
  </si>
  <si>
    <t>PZ232</t>
  </si>
  <si>
    <t>TE649</t>
  </si>
  <si>
    <t>RF990</t>
  </si>
  <si>
    <t>RS621</t>
  </si>
  <si>
    <t>A52-135</t>
  </si>
  <si>
    <t>RF621</t>
  </si>
  <si>
    <t>PZ469</t>
  </si>
  <si>
    <t>NS679</t>
  </si>
  <si>
    <t>RK986</t>
  </si>
  <si>
    <t>MM393</t>
  </si>
  <si>
    <t>TE698</t>
  </si>
  <si>
    <t>NT280</t>
  </si>
  <si>
    <t>NT565</t>
  </si>
  <si>
    <t>TA117</t>
  </si>
  <si>
    <t>NT538</t>
  </si>
  <si>
    <t>TE854</t>
  </si>
  <si>
    <t>HJ831</t>
  </si>
  <si>
    <t>RF609</t>
  </si>
  <si>
    <t>RF641</t>
  </si>
  <si>
    <t>RF887</t>
  </si>
  <si>
    <t>RF889</t>
  </si>
  <si>
    <t>HR213</t>
  </si>
  <si>
    <t>TE828</t>
  </si>
  <si>
    <t>NT392</t>
  </si>
  <si>
    <t>NT417</t>
  </si>
  <si>
    <t>NT432</t>
  </si>
  <si>
    <t>KA326</t>
  </si>
  <si>
    <t>HJ741</t>
  </si>
  <si>
    <t>PZ339</t>
  </si>
  <si>
    <t>MM808</t>
  </si>
  <si>
    <t>NS991</t>
  </si>
  <si>
    <t>NT114</t>
  </si>
  <si>
    <t>PF541</t>
  </si>
  <si>
    <t>LR374</t>
  </si>
  <si>
    <t>HX977</t>
  </si>
  <si>
    <t>NS829</t>
  </si>
  <si>
    <t>HX819</t>
  </si>
  <si>
    <t>NS695</t>
  </si>
  <si>
    <t>TE746</t>
  </si>
  <si>
    <t>RG185</t>
  </si>
  <si>
    <t>RF940</t>
  </si>
  <si>
    <t>PF520</t>
  </si>
  <si>
    <t>KB491</t>
  </si>
  <si>
    <t>PF430</t>
  </si>
  <si>
    <t>MM554</t>
  </si>
  <si>
    <t>MM398</t>
  </si>
  <si>
    <t>TE761</t>
  </si>
  <si>
    <t>NS963</t>
  </si>
  <si>
    <t>LR291</t>
  </si>
  <si>
    <t>HR454</t>
  </si>
  <si>
    <t>RV312</t>
  </si>
  <si>
    <t>RF727</t>
  </si>
  <si>
    <t>RF951</t>
  </si>
  <si>
    <t>TE601</t>
  </si>
  <si>
    <t>TE606</t>
  </si>
  <si>
    <t>TE615</t>
  </si>
  <si>
    <t>TE628</t>
  </si>
  <si>
    <t>TE656</t>
  </si>
  <si>
    <t>TE690</t>
  </si>
  <si>
    <t>TE858</t>
  </si>
  <si>
    <t>TE870</t>
  </si>
  <si>
    <t>TE918</t>
  </si>
  <si>
    <t>TE929</t>
  </si>
  <si>
    <t>TW111</t>
  </si>
  <si>
    <t>RG186</t>
  </si>
  <si>
    <t>HR116</t>
  </si>
  <si>
    <t>RF776</t>
  </si>
  <si>
    <t>RF955</t>
  </si>
  <si>
    <t>TE597</t>
  </si>
  <si>
    <t>TE604</t>
  </si>
  <si>
    <t>TE616</t>
  </si>
  <si>
    <t>RF942</t>
  </si>
  <si>
    <t>RF946</t>
  </si>
  <si>
    <t>PZ410</t>
  </si>
  <si>
    <t>RF833</t>
  </si>
  <si>
    <t>PF574</t>
  </si>
  <si>
    <t>RS710</t>
  </si>
  <si>
    <t>MM350</t>
  </si>
  <si>
    <t>HR241</t>
  </si>
  <si>
    <t>LR388</t>
  </si>
  <si>
    <t>RF911</t>
  </si>
  <si>
    <t>HR340</t>
  </si>
  <si>
    <t>HR287</t>
  </si>
  <si>
    <t>HJ897</t>
  </si>
  <si>
    <t>RL198</t>
  </si>
  <si>
    <t>RF715</t>
  </si>
  <si>
    <t>TA547</t>
  </si>
  <si>
    <t>NS883</t>
  </si>
  <si>
    <t>PZ221</t>
  </si>
  <si>
    <t>NT236</t>
  </si>
  <si>
    <t>RF962</t>
  </si>
  <si>
    <t>RF587</t>
  </si>
  <si>
    <t>HR367</t>
  </si>
  <si>
    <t>KB436</t>
  </si>
  <si>
    <t>PF548</t>
  </si>
  <si>
    <t>TE868</t>
  </si>
  <si>
    <t>MM314</t>
  </si>
  <si>
    <t>NS560</t>
  </si>
  <si>
    <t>HR646</t>
  </si>
  <si>
    <t>PZ308</t>
  </si>
  <si>
    <t>A52-190</t>
  </si>
  <si>
    <t>RF718</t>
  </si>
  <si>
    <t>RR309</t>
  </si>
  <si>
    <t>KB493</t>
  </si>
  <si>
    <t>MT498</t>
  </si>
  <si>
    <t>PZ331</t>
  </si>
  <si>
    <t>RS526</t>
  </si>
  <si>
    <t>HR289</t>
  </si>
  <si>
    <t>RF616</t>
  </si>
  <si>
    <t>KB686</t>
  </si>
  <si>
    <t>RS644</t>
  </si>
  <si>
    <t>NT190</t>
  </si>
  <si>
    <t>RS615</t>
  </si>
  <si>
    <t>RG260</t>
  </si>
  <si>
    <t>VR331</t>
  </si>
  <si>
    <t>HR311</t>
  </si>
  <si>
    <t>PZ179</t>
  </si>
  <si>
    <t>NT155</t>
  </si>
  <si>
    <t>RL182</t>
  </si>
  <si>
    <t>MT483</t>
  </si>
  <si>
    <t>VR330</t>
  </si>
  <si>
    <t>NT169</t>
  </si>
  <si>
    <t>HR288</t>
  </si>
  <si>
    <t>ML901</t>
  </si>
  <si>
    <t>LR328</t>
  </si>
  <si>
    <t>PZ166</t>
  </si>
  <si>
    <t>MM116</t>
  </si>
  <si>
    <t>RF912</t>
  </si>
  <si>
    <t>RF928</t>
  </si>
  <si>
    <t>RF777</t>
  </si>
  <si>
    <t>RF844</t>
  </si>
  <si>
    <t>PZ239</t>
  </si>
  <si>
    <t>PZ247</t>
  </si>
  <si>
    <t>PZ284</t>
  </si>
  <si>
    <t>RV321</t>
  </si>
  <si>
    <t>PF525</t>
  </si>
  <si>
    <t>RV311</t>
  </si>
  <si>
    <t>PF500</t>
  </si>
  <si>
    <t>LR301</t>
  </si>
  <si>
    <t>RG179</t>
  </si>
  <si>
    <t>TW231</t>
  </si>
  <si>
    <t>PF468</t>
  </si>
  <si>
    <t>TE611</t>
  </si>
  <si>
    <t>VR334</t>
  </si>
  <si>
    <t>KA108</t>
  </si>
  <si>
    <t>TE595</t>
  </si>
  <si>
    <t>MM793</t>
  </si>
  <si>
    <t>MM799</t>
  </si>
  <si>
    <t>KA105</t>
  </si>
  <si>
    <t>KA107</t>
  </si>
  <si>
    <t>TA341</t>
  </si>
  <si>
    <t>ML929</t>
  </si>
  <si>
    <t>MM415</t>
  </si>
  <si>
    <t>RK972</t>
  </si>
  <si>
    <t>MM756</t>
  </si>
  <si>
    <t>RL131</t>
  </si>
  <si>
    <t>HJ821</t>
  </si>
  <si>
    <t>LR560</t>
  </si>
  <si>
    <t>HR490</t>
  </si>
  <si>
    <t>HR255</t>
  </si>
  <si>
    <t>RF838</t>
  </si>
  <si>
    <t>NS884</t>
  </si>
  <si>
    <t>NS927</t>
  </si>
  <si>
    <t>RF953</t>
  </si>
  <si>
    <t>RG286</t>
  </si>
  <si>
    <t>TE804</t>
  </si>
  <si>
    <t>TE852</t>
  </si>
  <si>
    <t>TE857</t>
  </si>
  <si>
    <t>TE860</t>
  </si>
  <si>
    <t>MM416</t>
  </si>
  <si>
    <t>MV563</t>
  </si>
  <si>
    <t>RF623</t>
  </si>
  <si>
    <t>RF964</t>
  </si>
  <si>
    <t>TE799</t>
  </si>
  <si>
    <t>PZ401</t>
  </si>
  <si>
    <t>NS572</t>
  </si>
  <si>
    <t>PZ250</t>
  </si>
  <si>
    <t>MM186</t>
  </si>
  <si>
    <t>RV356</t>
  </si>
  <si>
    <t>MT497</t>
  </si>
  <si>
    <t>MV561</t>
  </si>
  <si>
    <t>NT305</t>
  </si>
  <si>
    <t>NT482</t>
  </si>
  <si>
    <t>NT526</t>
  </si>
  <si>
    <t>NT550</t>
  </si>
  <si>
    <t>NT541</t>
  </si>
  <si>
    <t>MM751</t>
  </si>
  <si>
    <t>NT238</t>
  </si>
  <si>
    <t>PF598</t>
  </si>
  <si>
    <t>NS853</t>
  </si>
  <si>
    <t>RS611</t>
  </si>
  <si>
    <t>TA486</t>
  </si>
  <si>
    <t>TV965</t>
  </si>
  <si>
    <t>PZ443</t>
  </si>
  <si>
    <t>NT545</t>
  </si>
  <si>
    <t>TE721</t>
  </si>
  <si>
    <t>PF556</t>
  </si>
  <si>
    <t>RG206</t>
  </si>
  <si>
    <t>PZ473</t>
  </si>
  <si>
    <t>PF457</t>
  </si>
  <si>
    <t>RF874</t>
  </si>
  <si>
    <t>VA872</t>
  </si>
  <si>
    <t>RS578</t>
  </si>
  <si>
    <t>TE594</t>
  </si>
  <si>
    <t>TE607</t>
  </si>
  <si>
    <t>TA508</t>
  </si>
  <si>
    <t>HR184</t>
  </si>
  <si>
    <t>HR411</t>
  </si>
  <si>
    <t>NS835</t>
  </si>
  <si>
    <t>TE647</t>
  </si>
  <si>
    <t>HR279</t>
  </si>
  <si>
    <t>NT327</t>
  </si>
  <si>
    <t>PZ192</t>
  </si>
  <si>
    <t>ML934</t>
  </si>
  <si>
    <t>NT350</t>
  </si>
  <si>
    <t>PZ244</t>
  </si>
  <si>
    <t>TA615</t>
  </si>
  <si>
    <t>RS509</t>
  </si>
  <si>
    <t>RS605</t>
  </si>
  <si>
    <t>RL207</t>
  </si>
  <si>
    <t>PZ311</t>
  </si>
  <si>
    <t>VR333</t>
  </si>
  <si>
    <t>VR335</t>
  </si>
  <si>
    <t>HJ815</t>
  </si>
  <si>
    <t>NS940</t>
  </si>
  <si>
    <t>HR214</t>
  </si>
  <si>
    <t>HR238</t>
  </si>
  <si>
    <t>PZ240</t>
  </si>
  <si>
    <t>PZ171</t>
  </si>
  <si>
    <t>HJ824</t>
  </si>
  <si>
    <t>HJ772</t>
  </si>
  <si>
    <t>NS796</t>
  </si>
  <si>
    <t>NS802</t>
  </si>
  <si>
    <t>RG145</t>
  </si>
  <si>
    <t>HP856</t>
  </si>
  <si>
    <t>HR186</t>
  </si>
  <si>
    <t>HP864</t>
  </si>
  <si>
    <t>HP904</t>
  </si>
  <si>
    <t>HR217</t>
  </si>
  <si>
    <t>NT276</t>
  </si>
  <si>
    <t>HR148</t>
  </si>
  <si>
    <t>RG267</t>
  </si>
  <si>
    <t>NS624</t>
  </si>
  <si>
    <t>PZ242</t>
  </si>
  <si>
    <t>NS854</t>
  </si>
  <si>
    <t>PZ459</t>
  </si>
  <si>
    <t>PZ466</t>
  </si>
  <si>
    <t>RS640</t>
  </si>
  <si>
    <t>NS824</t>
  </si>
  <si>
    <t>RS565</t>
  </si>
  <si>
    <t>NT200</t>
  </si>
  <si>
    <t>KA117</t>
  </si>
  <si>
    <t>LR369</t>
  </si>
  <si>
    <t>KA144</t>
  </si>
  <si>
    <t>MM731</t>
  </si>
  <si>
    <t>HR215</t>
  </si>
  <si>
    <t>MM385</t>
  </si>
  <si>
    <t>KA121</t>
  </si>
  <si>
    <t>KA145</t>
  </si>
  <si>
    <t>KA147</t>
  </si>
  <si>
    <t>KA148</t>
  </si>
  <si>
    <t>KA157</t>
  </si>
  <si>
    <t>KA301</t>
  </si>
  <si>
    <t>MM397</t>
  </si>
  <si>
    <t>RS618</t>
  </si>
  <si>
    <t>HR348</t>
  </si>
  <si>
    <t>NT421</t>
  </si>
  <si>
    <t>KA122</t>
  </si>
  <si>
    <t>KA137</t>
  </si>
  <si>
    <t>KA149</t>
  </si>
  <si>
    <t>KA150</t>
  </si>
  <si>
    <t>KA199</t>
  </si>
  <si>
    <t>KA209</t>
  </si>
  <si>
    <t>KA212</t>
  </si>
  <si>
    <t>KA236</t>
  </si>
  <si>
    <t>KA271</t>
  </si>
  <si>
    <t>KA278</t>
  </si>
  <si>
    <t>KA312</t>
  </si>
  <si>
    <t>KA319</t>
  </si>
  <si>
    <t>KA335</t>
  </si>
  <si>
    <t>KA339</t>
  </si>
  <si>
    <t>KA344</t>
  </si>
  <si>
    <t>KA346</t>
  </si>
  <si>
    <t>KA359</t>
  </si>
  <si>
    <t>KA365</t>
  </si>
  <si>
    <t>KA366</t>
  </si>
  <si>
    <t>NS908</t>
  </si>
  <si>
    <t>KA120</t>
  </si>
  <si>
    <t>PF657</t>
  </si>
  <si>
    <t>MM133</t>
  </si>
  <si>
    <t>NT262</t>
  </si>
  <si>
    <t>TA382</t>
  </si>
  <si>
    <t>MM522</t>
  </si>
  <si>
    <t>KB231</t>
  </si>
  <si>
    <t>NS799</t>
  </si>
  <si>
    <t>KB355</t>
  </si>
  <si>
    <t>MM154</t>
  </si>
  <si>
    <t>DZ634</t>
  </si>
  <si>
    <t>NT261</t>
  </si>
  <si>
    <t>KB221</t>
  </si>
  <si>
    <t>RF883</t>
  </si>
  <si>
    <t>MM276</t>
  </si>
  <si>
    <t>RG214</t>
  </si>
  <si>
    <t>TE817</t>
  </si>
  <si>
    <t>KB180</t>
  </si>
  <si>
    <t>RF723</t>
  </si>
  <si>
    <t>TE667</t>
  </si>
  <si>
    <t>TE848</t>
  </si>
  <si>
    <t>TE908</t>
  </si>
  <si>
    <t>PF552</t>
  </si>
  <si>
    <t>NS737</t>
  </si>
  <si>
    <t>NS698</t>
  </si>
  <si>
    <t>NS588</t>
  </si>
  <si>
    <t>RG215</t>
  </si>
  <si>
    <t>TE756</t>
  </si>
  <si>
    <t>MM122</t>
  </si>
  <si>
    <t>PF415</t>
  </si>
  <si>
    <t>HR364</t>
  </si>
  <si>
    <t>HK466</t>
  </si>
  <si>
    <t>TW116</t>
  </si>
  <si>
    <t>PF432</t>
  </si>
  <si>
    <t>HR204</t>
  </si>
  <si>
    <t>MM747</t>
  </si>
  <si>
    <t>LR337</t>
  </si>
  <si>
    <t>PZ203</t>
  </si>
  <si>
    <t>TE743</t>
  </si>
  <si>
    <t>MM283</t>
  </si>
  <si>
    <t>NS580</t>
  </si>
  <si>
    <t>KB363</t>
  </si>
  <si>
    <t>KB298</t>
  </si>
  <si>
    <t>KB369</t>
  </si>
  <si>
    <t>HK475</t>
  </si>
  <si>
    <t>MM497</t>
  </si>
  <si>
    <t>MV554</t>
  </si>
  <si>
    <t>RS649</t>
  </si>
  <si>
    <t>KB344</t>
  </si>
  <si>
    <t>KB356</t>
  </si>
  <si>
    <t>MM465</t>
  </si>
  <si>
    <t>HK476</t>
  </si>
  <si>
    <t>MM523</t>
  </si>
  <si>
    <t>NS676</t>
  </si>
  <si>
    <t>RG157</t>
  </si>
  <si>
    <t>TE906</t>
  </si>
  <si>
    <t>KB117</t>
  </si>
  <si>
    <t>NT488</t>
  </si>
  <si>
    <t>RG147</t>
  </si>
  <si>
    <t>RF973</t>
  </si>
  <si>
    <t>RS648</t>
  </si>
  <si>
    <t>VR336</t>
  </si>
  <si>
    <t>HJ976</t>
  </si>
  <si>
    <t>NT112</t>
  </si>
  <si>
    <t>NS889</t>
  </si>
  <si>
    <t>VR337</t>
  </si>
  <si>
    <t>PF410</t>
  </si>
  <si>
    <t>MM454</t>
  </si>
  <si>
    <t>MM700</t>
  </si>
  <si>
    <t>NS845</t>
  </si>
  <si>
    <t>RF707</t>
  </si>
  <si>
    <t>TE920</t>
  </si>
  <si>
    <t>HJ927</t>
  </si>
  <si>
    <t>DZ591</t>
  </si>
  <si>
    <t>HK118</t>
  </si>
  <si>
    <t>HX831</t>
  </si>
  <si>
    <t>HX956</t>
  </si>
  <si>
    <t>HK175</t>
  </si>
  <si>
    <t>HJ721</t>
  </si>
  <si>
    <t>DD781</t>
  </si>
  <si>
    <t>LR420</t>
  </si>
  <si>
    <t>HX817</t>
  </si>
  <si>
    <t>DZ593</t>
  </si>
  <si>
    <t>DD617</t>
  </si>
  <si>
    <t>DZ697</t>
  </si>
  <si>
    <t>LR436</t>
  </si>
  <si>
    <t>HX902</t>
  </si>
  <si>
    <t>DZ587</t>
  </si>
  <si>
    <t>DK285</t>
  </si>
  <si>
    <t>HK378</t>
  </si>
  <si>
    <t>HK140</t>
  </si>
  <si>
    <t>LR465</t>
  </si>
  <si>
    <t>HK373</t>
  </si>
  <si>
    <t>DZ492</t>
  </si>
  <si>
    <t>HK401</t>
  </si>
  <si>
    <t>HJ830</t>
  </si>
  <si>
    <t>DZ459</t>
  </si>
  <si>
    <t>LR478</t>
  </si>
  <si>
    <t>HJ829</t>
  </si>
  <si>
    <t>DD780</t>
  </si>
  <si>
    <t>DD755</t>
  </si>
  <si>
    <t>LR411</t>
  </si>
  <si>
    <t>ML912</t>
  </si>
  <si>
    <t>DZ266</t>
  </si>
  <si>
    <t>DZ701</t>
  </si>
  <si>
    <t>ML908</t>
  </si>
  <si>
    <t>ML904</t>
  </si>
  <si>
    <t>DZ286</t>
  </si>
  <si>
    <t>HK173</t>
  </si>
  <si>
    <t>DZ489</t>
  </si>
  <si>
    <t>DD636</t>
  </si>
  <si>
    <t>HX869</t>
  </si>
  <si>
    <t>HJ742</t>
  </si>
  <si>
    <t>LR477</t>
  </si>
  <si>
    <t>HK183</t>
  </si>
  <si>
    <t>MM248</t>
  </si>
  <si>
    <t>HX978</t>
  </si>
  <si>
    <t>DZ614</t>
  </si>
  <si>
    <t>HX915</t>
  </si>
  <si>
    <t>DZ289</t>
  </si>
  <si>
    <t>MM244</t>
  </si>
  <si>
    <t>DZ304</t>
  </si>
  <si>
    <t>HK423</t>
  </si>
  <si>
    <t>HX906</t>
  </si>
  <si>
    <t>DD669</t>
  </si>
  <si>
    <t>HX957</t>
  </si>
  <si>
    <t>DZ259</t>
  </si>
  <si>
    <t>HJ810</t>
  </si>
  <si>
    <t>HK407</t>
  </si>
  <si>
    <t>LR258</t>
  </si>
  <si>
    <t>HX983</t>
  </si>
  <si>
    <t>DD667</t>
  </si>
  <si>
    <t>DD668</t>
  </si>
  <si>
    <t>DK290</t>
  </si>
  <si>
    <t>LR438</t>
  </si>
  <si>
    <t>HJ656</t>
  </si>
  <si>
    <t>HX962</t>
  </si>
  <si>
    <t>LR419</t>
  </si>
  <si>
    <t>DZ479</t>
  </si>
  <si>
    <t>LR499</t>
  </si>
  <si>
    <t>ML918</t>
  </si>
  <si>
    <t>DD739</t>
  </si>
  <si>
    <t>HX864</t>
  </si>
  <si>
    <t>MM238</t>
  </si>
  <si>
    <t>LR474</t>
  </si>
  <si>
    <t>HJ832</t>
  </si>
  <si>
    <t>HX966</t>
  </si>
  <si>
    <t>HX975</t>
  </si>
  <si>
    <t>HK163</t>
  </si>
  <si>
    <t>LR269</t>
  </si>
  <si>
    <t>DZ696</t>
  </si>
  <si>
    <t>DD754</t>
  </si>
  <si>
    <t>DZ354</t>
  </si>
  <si>
    <t>DZ684</t>
  </si>
  <si>
    <t>HJ981</t>
  </si>
  <si>
    <t>HP861</t>
  </si>
  <si>
    <t>DD618</t>
  </si>
  <si>
    <t>W4091</t>
  </si>
  <si>
    <t>ML903</t>
  </si>
  <si>
    <t>HX955</t>
  </si>
  <si>
    <t>HK424</t>
  </si>
  <si>
    <t>HJ760</t>
  </si>
  <si>
    <t>HX959</t>
  </si>
  <si>
    <t>HJ964</t>
  </si>
  <si>
    <t>HK190</t>
  </si>
  <si>
    <t>DZ749</t>
  </si>
  <si>
    <t>HX861</t>
  </si>
  <si>
    <t>DZ751</t>
  </si>
  <si>
    <t>HJ826</t>
  </si>
  <si>
    <t>DZ357</t>
  </si>
  <si>
    <t>HK375</t>
  </si>
  <si>
    <t>HJ879</t>
  </si>
  <si>
    <t>HJ880</t>
  </si>
  <si>
    <t>HJ882</t>
  </si>
  <si>
    <t>KB102</t>
  </si>
  <si>
    <t>KB108</t>
  </si>
  <si>
    <t>KB109</t>
  </si>
  <si>
    <t>KB111</t>
  </si>
  <si>
    <t>KB126</t>
  </si>
  <si>
    <t>KB169</t>
  </si>
  <si>
    <t>KB173</t>
  </si>
  <si>
    <t>KB278</t>
  </si>
  <si>
    <t>KB280</t>
  </si>
  <si>
    <t>KB281</t>
  </si>
  <si>
    <t>KB285</t>
  </si>
  <si>
    <t>KB288</t>
  </si>
  <si>
    <t>KB289</t>
  </si>
  <si>
    <t>KB290</t>
  </si>
  <si>
    <t>KB320</t>
  </si>
  <si>
    <t>KB321</t>
  </si>
  <si>
    <t>HJ646</t>
  </si>
  <si>
    <t>LR272</t>
  </si>
  <si>
    <t>MM271</t>
  </si>
  <si>
    <t>HK177</t>
  </si>
  <si>
    <t>LR268</t>
  </si>
  <si>
    <t>HJ681</t>
  </si>
  <si>
    <t>LR331</t>
  </si>
  <si>
    <t>HX954</t>
  </si>
  <si>
    <t>MM232</t>
  </si>
  <si>
    <t>HJ814</t>
  </si>
  <si>
    <t>HK468</t>
  </si>
  <si>
    <t>DZ616</t>
  </si>
  <si>
    <t>LR259</t>
  </si>
  <si>
    <t>HJ660</t>
  </si>
  <si>
    <t>HJ860</t>
  </si>
  <si>
    <t>DZ435</t>
  </si>
  <si>
    <t>HJ653</t>
  </si>
  <si>
    <t>DZ356</t>
  </si>
  <si>
    <t>DZ533</t>
  </si>
  <si>
    <t>LR407</t>
  </si>
  <si>
    <t>W4072</t>
  </si>
  <si>
    <t>DK293</t>
  </si>
  <si>
    <t>HJ784</t>
  </si>
  <si>
    <t>HX946</t>
  </si>
  <si>
    <t>HJ896</t>
  </si>
  <si>
    <t>DZ243</t>
  </si>
  <si>
    <t>DZ440</t>
  </si>
  <si>
    <t>LR290</t>
  </si>
  <si>
    <t>DZ681</t>
  </si>
  <si>
    <t>HK431</t>
  </si>
  <si>
    <t>DZ253</t>
  </si>
  <si>
    <t>HJ920</t>
  </si>
  <si>
    <t>DZ408</t>
  </si>
  <si>
    <t>DD795</t>
  </si>
  <si>
    <t>ML917</t>
  </si>
  <si>
    <t>HX958</t>
  </si>
  <si>
    <t>HX960</t>
  </si>
  <si>
    <t>HX964</t>
  </si>
  <si>
    <t>DZ473</t>
  </si>
  <si>
    <t>HJ774</t>
  </si>
  <si>
    <t>HJ682</t>
  </si>
  <si>
    <t>MM255</t>
  </si>
  <si>
    <t>DZ417</t>
  </si>
  <si>
    <t>HJ813</t>
  </si>
  <si>
    <t>HX908</t>
  </si>
  <si>
    <t>HK402</t>
  </si>
  <si>
    <t>DZ490</t>
  </si>
  <si>
    <t>HJ989</t>
  </si>
  <si>
    <t>HJ988</t>
  </si>
  <si>
    <t>HJ996</t>
  </si>
  <si>
    <t>HJ935</t>
  </si>
  <si>
    <t>HP851</t>
  </si>
  <si>
    <t>HJ722</t>
  </si>
  <si>
    <t>HK122</t>
  </si>
  <si>
    <t>LR495</t>
  </si>
  <si>
    <t>LR430</t>
  </si>
  <si>
    <t>MM406</t>
  </si>
  <si>
    <t>HX916</t>
  </si>
  <si>
    <t>HX951</t>
  </si>
  <si>
    <t>DD746</t>
  </si>
  <si>
    <t>DD745</t>
  </si>
  <si>
    <t>DZ239</t>
  </si>
  <si>
    <t>DZ551</t>
  </si>
  <si>
    <t>LR350</t>
  </si>
  <si>
    <t>HJ657</t>
  </si>
  <si>
    <t>HK363</t>
  </si>
  <si>
    <t>DD798</t>
  </si>
  <si>
    <t>HK454</t>
  </si>
  <si>
    <t>DZ548</t>
  </si>
  <si>
    <t>LR386</t>
  </si>
  <si>
    <t>LR380</t>
  </si>
  <si>
    <t>HJ674</t>
  </si>
  <si>
    <t>LR367</t>
  </si>
  <si>
    <t>HK374</t>
  </si>
  <si>
    <t>LR404</t>
  </si>
  <si>
    <t>LR412</t>
  </si>
  <si>
    <t>DZ558</t>
  </si>
  <si>
    <t>HJ715</t>
  </si>
  <si>
    <t>HJ944</t>
  </si>
  <si>
    <t>HK520</t>
  </si>
  <si>
    <t>HJ995</t>
  </si>
  <si>
    <t>HJ998</t>
  </si>
  <si>
    <t>DD629</t>
  </si>
  <si>
    <t>HK139</t>
  </si>
  <si>
    <t>HX863</t>
  </si>
  <si>
    <t>HK474</t>
  </si>
  <si>
    <t>HJ707</t>
  </si>
  <si>
    <t>ML928</t>
  </si>
  <si>
    <t>MM257</t>
  </si>
  <si>
    <t>HX922</t>
  </si>
  <si>
    <t>MM404</t>
  </si>
  <si>
    <t>HK225</t>
  </si>
  <si>
    <t>LR522</t>
  </si>
  <si>
    <t>HK397</t>
  </si>
  <si>
    <t>DZ612</t>
  </si>
  <si>
    <t>MM277</t>
  </si>
  <si>
    <t>LR273</t>
  </si>
  <si>
    <t>MM253</t>
  </si>
  <si>
    <t>MM401</t>
  </si>
  <si>
    <t>HX968</t>
  </si>
  <si>
    <t>HK367</t>
  </si>
  <si>
    <t>W4061</t>
  </si>
  <si>
    <t>LR289</t>
  </si>
  <si>
    <t>HP917</t>
  </si>
  <si>
    <t>HK371</t>
  </si>
  <si>
    <t>W4075</t>
  </si>
  <si>
    <t>HP911</t>
  </si>
  <si>
    <t>LR343</t>
  </si>
  <si>
    <t>MM405</t>
  </si>
  <si>
    <t>HJ943</t>
  </si>
  <si>
    <t>HX949</t>
  </si>
  <si>
    <t>DZ270</t>
  </si>
  <si>
    <t>DZ247</t>
  </si>
  <si>
    <t>DZ707</t>
  </si>
  <si>
    <t>DZ312</t>
  </si>
  <si>
    <t>HJ999</t>
  </si>
  <si>
    <t>LR516</t>
  </si>
  <si>
    <t>HX910</t>
  </si>
  <si>
    <t>HR432</t>
  </si>
  <si>
    <t>HP926</t>
  </si>
  <si>
    <t>HK453</t>
  </si>
  <si>
    <t>LR389</t>
  </si>
  <si>
    <t>LR403</t>
  </si>
  <si>
    <t>W4050</t>
  </si>
  <si>
    <t>Prototype</t>
  </si>
  <si>
    <t>LR466</t>
  </si>
  <si>
    <t>HP932</t>
  </si>
  <si>
    <t>HK455</t>
  </si>
  <si>
    <t>HK464</t>
  </si>
  <si>
    <t>LR471</t>
  </si>
  <si>
    <t>HP863</t>
  </si>
  <si>
    <t>LR253</t>
  </si>
  <si>
    <t>KB119</t>
  </si>
  <si>
    <t>HK461</t>
  </si>
  <si>
    <t>LR270</t>
  </si>
  <si>
    <t>HX809</t>
  </si>
  <si>
    <t>HP928</t>
  </si>
  <si>
    <t>HX857</t>
  </si>
  <si>
    <t>DK288</t>
  </si>
  <si>
    <t>DZ359</t>
  </si>
  <si>
    <t>LR364</t>
  </si>
  <si>
    <t>DZ718</t>
  </si>
  <si>
    <t>HK127</t>
  </si>
  <si>
    <t>HJ711</t>
  </si>
  <si>
    <t>LR344</t>
  </si>
  <si>
    <t>HJ763</t>
  </si>
  <si>
    <t>MM402</t>
  </si>
  <si>
    <t>HK408</t>
  </si>
  <si>
    <t>HK261</t>
  </si>
  <si>
    <t>HK326</t>
  </si>
  <si>
    <t>DZ647</t>
  </si>
  <si>
    <t>HJ665</t>
  </si>
  <si>
    <t>MM254</t>
  </si>
  <si>
    <t>HK314</t>
  </si>
  <si>
    <t>HK255</t>
  </si>
  <si>
    <t>HJ933</t>
  </si>
  <si>
    <t>LR361</t>
  </si>
  <si>
    <t>HJ913</t>
  </si>
  <si>
    <t>HX825</t>
  </si>
  <si>
    <t>LR476</t>
  </si>
  <si>
    <t>HX812</t>
  </si>
  <si>
    <t>HK535</t>
  </si>
  <si>
    <t>MM291</t>
  </si>
  <si>
    <t>HK533</t>
  </si>
  <si>
    <t>HX823</t>
  </si>
  <si>
    <t>HJ709</t>
  </si>
  <si>
    <t>KB116</t>
  </si>
  <si>
    <t>LR467</t>
  </si>
  <si>
    <t>NS879</t>
  </si>
  <si>
    <t>W4084</t>
  </si>
  <si>
    <t>DZ760</t>
  </si>
  <si>
    <t>HK222</t>
  </si>
  <si>
    <t>HJ708</t>
  </si>
  <si>
    <t>DZ388</t>
  </si>
  <si>
    <t>LR249</t>
  </si>
  <si>
    <t>MM417</t>
  </si>
  <si>
    <t>LR509</t>
  </si>
  <si>
    <t>LR276</t>
  </si>
  <si>
    <t>NS856</t>
  </si>
  <si>
    <t>HX950</t>
  </si>
  <si>
    <t>MM578</t>
  </si>
  <si>
    <t>MM464</t>
  </si>
  <si>
    <t>HX804</t>
  </si>
  <si>
    <t>DZ476</t>
  </si>
  <si>
    <t>KB196</t>
  </si>
  <si>
    <t>HX865</t>
  </si>
  <si>
    <t>NS875</t>
  </si>
  <si>
    <t>W4082</t>
  </si>
  <si>
    <t>MM444</t>
  </si>
  <si>
    <t>MM247</t>
  </si>
  <si>
    <t>DZ370</t>
  </si>
  <si>
    <t>HJ756</t>
  </si>
  <si>
    <t>MM239</t>
  </si>
  <si>
    <t>HK405</t>
  </si>
  <si>
    <t>ML957</t>
  </si>
  <si>
    <t>ML921</t>
  </si>
  <si>
    <t>NS948</t>
  </si>
  <si>
    <t>DZ584</t>
  </si>
  <si>
    <t>LR424</t>
  </si>
  <si>
    <t>LR297</t>
  </si>
  <si>
    <t>DD783</t>
  </si>
  <si>
    <t>NS900</t>
  </si>
  <si>
    <t>HP859</t>
  </si>
  <si>
    <t>MM413</t>
  </si>
  <si>
    <t>LR345</t>
  </si>
  <si>
    <t>LR349</t>
  </si>
  <si>
    <t>MM475</t>
  </si>
  <si>
    <t>MM505</t>
  </si>
  <si>
    <t>LR266</t>
  </si>
  <si>
    <t>HK132</t>
  </si>
  <si>
    <t>LR252</t>
  </si>
  <si>
    <t>LR418</t>
  </si>
  <si>
    <t>MM236</t>
  </si>
  <si>
    <t>LR416</t>
  </si>
  <si>
    <t>DD786</t>
  </si>
  <si>
    <t>NT272</t>
  </si>
  <si>
    <t>NF.30</t>
  </si>
  <si>
    <t>HP909</t>
  </si>
  <si>
    <t>A52-154</t>
  </si>
  <si>
    <t>A52-155</t>
  </si>
  <si>
    <t>A52-156</t>
  </si>
  <si>
    <t>A52-157</t>
  </si>
  <si>
    <t>A52-158</t>
  </si>
  <si>
    <t>A52-159</t>
  </si>
  <si>
    <t>A52-160</t>
  </si>
  <si>
    <t>A52-165</t>
  </si>
  <si>
    <t>A52-167</t>
  </si>
  <si>
    <t>A52-168</t>
  </si>
  <si>
    <t>A52-170</t>
  </si>
  <si>
    <t>RG130</t>
  </si>
  <si>
    <t>PF673</t>
  </si>
  <si>
    <t>RG264</t>
  </si>
  <si>
    <t>RR310</t>
  </si>
  <si>
    <t>RG294</t>
  </si>
  <si>
    <t>TH992</t>
  </si>
  <si>
    <t>VT622</t>
  </si>
  <si>
    <t>RG257</t>
  </si>
  <si>
    <t>TW245</t>
  </si>
  <si>
    <t>RR313</t>
  </si>
  <si>
    <t>MT491</t>
  </si>
  <si>
    <t>RL188</t>
  </si>
  <si>
    <t>RL125</t>
  </si>
  <si>
    <t>RL201</t>
  </si>
  <si>
    <t>VT654</t>
  </si>
  <si>
    <t>TA473</t>
  </si>
  <si>
    <t>RL191</t>
  </si>
  <si>
    <t>PZ307</t>
  </si>
  <si>
    <t>RK992</t>
  </si>
  <si>
    <t>RL144</t>
  </si>
  <si>
    <t>RL157</t>
  </si>
  <si>
    <t>RL173</t>
  </si>
  <si>
    <t>RL242</t>
  </si>
  <si>
    <t>VT659</t>
  </si>
  <si>
    <t>RL206</t>
  </si>
  <si>
    <t>RL124</t>
  </si>
  <si>
    <t>RS641</t>
  </si>
  <si>
    <t>HR295</t>
  </si>
  <si>
    <t>RL141</t>
  </si>
  <si>
    <t>RL138</t>
  </si>
  <si>
    <t>VX861</t>
  </si>
  <si>
    <t>RL134</t>
  </si>
  <si>
    <t>RL264</t>
  </si>
  <si>
    <t>RS595</t>
  </si>
  <si>
    <t>RL238</t>
  </si>
  <si>
    <t>TA579</t>
  </si>
  <si>
    <t>RK983</t>
  </si>
  <si>
    <t>RL235</t>
  </si>
  <si>
    <t>RK975</t>
  </si>
  <si>
    <t>VR804</t>
  </si>
  <si>
    <t>RL256</t>
  </si>
  <si>
    <t>TA710</t>
  </si>
  <si>
    <t>SZ965</t>
  </si>
  <si>
    <t>NT364</t>
  </si>
  <si>
    <t>NT472</t>
  </si>
  <si>
    <t>RK937</t>
  </si>
  <si>
    <t>NT611</t>
  </si>
  <si>
    <t>RK949</t>
  </si>
  <si>
    <t>RK939</t>
  </si>
  <si>
    <t>RK940</t>
  </si>
  <si>
    <t>RK942</t>
  </si>
  <si>
    <t>RK944</t>
  </si>
  <si>
    <t>RS666</t>
  </si>
  <si>
    <t>PF652</t>
  </si>
  <si>
    <t>RS566</t>
  </si>
  <si>
    <t>RF848</t>
  </si>
  <si>
    <t>RK987</t>
  </si>
  <si>
    <t>RK997</t>
  </si>
  <si>
    <t>RK980</t>
  </si>
  <si>
    <t>RK990</t>
  </si>
  <si>
    <t>VT697</t>
  </si>
  <si>
    <t>RG190</t>
  </si>
  <si>
    <t>RK994</t>
  </si>
  <si>
    <t>PF622</t>
  </si>
  <si>
    <t>TK597</t>
  </si>
  <si>
    <t>PF675</t>
  </si>
  <si>
    <t>RG266</t>
  </si>
  <si>
    <t>A52-204</t>
  </si>
  <si>
    <t>A52-39</t>
  </si>
  <si>
    <t>A52-33</t>
  </si>
  <si>
    <t>A52-32</t>
  </si>
  <si>
    <t>A52-31</t>
  </si>
  <si>
    <t>A52-25</t>
  </si>
  <si>
    <t>A52-3</t>
  </si>
  <si>
    <t>A52-42</t>
  </si>
  <si>
    <t>A52-38</t>
  </si>
  <si>
    <t>A52-27</t>
  </si>
  <si>
    <t>A52-22</t>
  </si>
  <si>
    <t>A52-21</t>
  </si>
  <si>
    <t>A52-6</t>
  </si>
  <si>
    <t>A52-15</t>
  </si>
  <si>
    <t>A52-161</t>
  </si>
  <si>
    <t>A52-164</t>
  </si>
  <si>
    <t>A52-169</t>
  </si>
  <si>
    <t>A52-171</t>
  </si>
  <si>
    <t>A52-172</t>
  </si>
  <si>
    <t>A52-174</t>
  </si>
  <si>
    <t>A52-175</t>
  </si>
  <si>
    <t>A52-179</t>
  </si>
  <si>
    <t>A52-181</t>
  </si>
  <si>
    <t>A52-182</t>
  </si>
  <si>
    <t>A52-183</t>
  </si>
  <si>
    <t>A52-184</t>
  </si>
  <si>
    <t>A52-185</t>
  </si>
  <si>
    <t>A52-186</t>
  </si>
  <si>
    <t>A52-187</t>
  </si>
  <si>
    <t>A52-188</t>
  </si>
  <si>
    <t>A52-189</t>
  </si>
  <si>
    <t>A52-191</t>
  </si>
  <si>
    <t>A52-212</t>
  </si>
  <si>
    <t>A52-5</t>
  </si>
  <si>
    <t>RG268</t>
  </si>
  <si>
    <t>RL174</t>
  </si>
  <si>
    <t>RF985</t>
  </si>
  <si>
    <t>RL181</t>
  </si>
  <si>
    <t>TW236</t>
  </si>
  <si>
    <t>RK985</t>
  </si>
  <si>
    <t>RR274</t>
  </si>
  <si>
    <t>RL205</t>
  </si>
  <si>
    <t>RL154</t>
  </si>
  <si>
    <t>RK996</t>
  </si>
  <si>
    <t>RL180</t>
  </si>
  <si>
    <t>RL193</t>
  </si>
  <si>
    <t>TA653</t>
  </si>
  <si>
    <t>TA715</t>
  </si>
  <si>
    <t>TK622</t>
  </si>
  <si>
    <t>VP349</t>
  </si>
  <si>
    <t>RL130</t>
  </si>
  <si>
    <t>VT593</t>
  </si>
  <si>
    <t>TW239</t>
  </si>
  <si>
    <t>TW285</t>
  </si>
  <si>
    <t>TW241</t>
  </si>
  <si>
    <t>TW279</t>
  </si>
  <si>
    <t>TW282</t>
  </si>
  <si>
    <t>TW252</t>
  </si>
  <si>
    <t>TW254</t>
  </si>
  <si>
    <t>TW287</t>
  </si>
  <si>
    <t>TE711</t>
  </si>
  <si>
    <t>TE720</t>
  </si>
  <si>
    <t>TE813</t>
  </si>
  <si>
    <t>TE829</t>
  </si>
  <si>
    <t>TS449</t>
  </si>
  <si>
    <t>TW228</t>
  </si>
  <si>
    <t>TW242</t>
  </si>
  <si>
    <t>TE871</t>
  </si>
  <si>
    <t>TE701</t>
  </si>
  <si>
    <t>RG248</t>
  </si>
  <si>
    <t>TE708</t>
  </si>
  <si>
    <t>VP196</t>
  </si>
  <si>
    <t>TW119</t>
  </si>
  <si>
    <t>TA663</t>
  </si>
  <si>
    <t>TK634</t>
  </si>
  <si>
    <t>RV348</t>
  </si>
  <si>
    <t>TK627</t>
  </si>
  <si>
    <t>HJ973</t>
  </si>
  <si>
    <t>MV556</t>
  </si>
  <si>
    <t>TA532</t>
  </si>
  <si>
    <t>RS575</t>
  </si>
  <si>
    <t>SZ962</t>
  </si>
  <si>
    <t>PZ195</t>
  </si>
  <si>
    <t>VT656</t>
  </si>
  <si>
    <t>RS653</t>
  </si>
  <si>
    <t>RS580</t>
  </si>
  <si>
    <t>NT618</t>
  </si>
  <si>
    <t>NT326</t>
  </si>
  <si>
    <t>RS557</t>
  </si>
  <si>
    <t>NT222</t>
  </si>
  <si>
    <t>VT677</t>
  </si>
  <si>
    <t>VT703</t>
  </si>
  <si>
    <t>TA505</t>
  </si>
  <si>
    <t>VX900</t>
  </si>
  <si>
    <t>RK936</t>
  </si>
  <si>
    <t>MT458</t>
  </si>
  <si>
    <t>MM704</t>
  </si>
  <si>
    <t>RS596</t>
  </si>
  <si>
    <t>TA541</t>
  </si>
  <si>
    <t>RK929</t>
  </si>
  <si>
    <t>RK930</t>
  </si>
  <si>
    <t>RK938</t>
  </si>
  <si>
    <t>RS658</t>
  </si>
  <si>
    <t>RS661</t>
  </si>
  <si>
    <t>RS663</t>
  </si>
  <si>
    <t>VT660</t>
  </si>
  <si>
    <t>VT662</t>
  </si>
  <si>
    <t>VT664</t>
  </si>
  <si>
    <t>VT665</t>
  </si>
  <si>
    <t>VT666</t>
  </si>
  <si>
    <t>VT667</t>
  </si>
  <si>
    <t>VT668</t>
  </si>
  <si>
    <t>VT670</t>
  </si>
  <si>
    <t>VT700</t>
  </si>
  <si>
    <t>VT704</t>
  </si>
  <si>
    <t>VT705</t>
  </si>
  <si>
    <t>VX869</t>
  </si>
  <si>
    <t>VX870</t>
  </si>
  <si>
    <t>VX872</t>
  </si>
  <si>
    <t>VX874</t>
  </si>
  <si>
    <t>VX887</t>
  </si>
  <si>
    <t xml:space="preserve">To the RNZAF[?] (Mosquito, Sharp, C.M. &amp; Bowyer, M.J.F. p464) Re-registered as NZ2381 from PZ413 upon import to New Zealand (http://www.adf-serials.com/)   </t>
  </si>
  <si>
    <t xml:space="preserve">To the RNZAF[?] (ZK-BCW) (Mosquito, Sharp, C.M. &amp; Bowyer, M.J.F. p464) Re-registered as NZ2385 from PZ444 upon import to New Zealand (http://www.adf-serials.com/)   </t>
  </si>
  <si>
    <t xml:space="preserve">To the RNZAF[?] Note that Mosquito by Sharp &amp; Bowyer states that PZ447 was sent to the RNZAF, probably a type for PZ446 (Mosquito, Sharp, C.M. &amp; Bowyer, M.J.F. p464) Re-registered as NZ2395 from PZ446 upon import to New Zealand   </t>
  </si>
  <si>
    <t xml:space="preserve">See also notes on PZ447 regarding entry in Mosquito by Sharp and Bowyer    </t>
  </si>
  <si>
    <t xml:space="preserve">14-1-1945, To 27 MU[?] (Mosquito, Sharp, C.M. &amp; Bowyer, M.J.F. p464) 23-7-1946, SOC[?] (Mosquito, Sharp, C.M. &amp; Bowyer, M.J.F. p464)   </t>
  </si>
  <si>
    <t xml:space="preserve">To the RNZAF[?] (ZK-BCV) (Mosquito, Sharp, C.M. &amp; Bowyer, M.J.F. p464) Re-registered as NZ2384 from PZ474 upon import to New Zealand (http://www.adf-serials.com/)   </t>
  </si>
  <si>
    <t>Between 16-12-1944 and 5-6-1945</t>
  </si>
  <si>
    <t>PF550</t>
  </si>
  <si>
    <t>RV308</t>
  </si>
  <si>
    <t>RV300</t>
  </si>
  <si>
    <t>NS581</t>
  </si>
  <si>
    <t>PF489</t>
  </si>
  <si>
    <t>PZ219</t>
  </si>
  <si>
    <t>HR433</t>
  </si>
  <si>
    <t>HK302</t>
  </si>
  <si>
    <t>KB229</t>
  </si>
  <si>
    <t>NS774</t>
  </si>
  <si>
    <t>HX918</t>
  </si>
  <si>
    <t>TA616</t>
  </si>
  <si>
    <t>RF914</t>
  </si>
  <si>
    <t>KA142</t>
  </si>
  <si>
    <t>KA159</t>
  </si>
  <si>
    <t>TV966</t>
  </si>
  <si>
    <t>MM533</t>
  </si>
  <si>
    <t>RG154</t>
  </si>
  <si>
    <t>RS610</t>
  </si>
  <si>
    <t>RS574</t>
  </si>
  <si>
    <t>TA597</t>
  </si>
  <si>
    <t>VR338</t>
  </si>
  <si>
    <t>HJ868</t>
  </si>
  <si>
    <t>SZ985</t>
  </si>
  <si>
    <t>HJ764</t>
  </si>
  <si>
    <t>RV316</t>
  </si>
  <si>
    <t>ML972</t>
  </si>
  <si>
    <t>ML927</t>
  </si>
  <si>
    <t>MM114</t>
  </si>
  <si>
    <t>PF619</t>
  </si>
  <si>
    <t>HJ729</t>
  </si>
  <si>
    <t>NS526</t>
  </si>
  <si>
    <t>LR362</t>
  </si>
  <si>
    <t>TA115</t>
  </si>
  <si>
    <t>TA116</t>
  </si>
  <si>
    <t>TA121</t>
  </si>
  <si>
    <t>KB470</t>
  </si>
  <si>
    <t>PF460</t>
  </si>
  <si>
    <t>NT153</t>
  </si>
  <si>
    <t>RS535</t>
  </si>
  <si>
    <t>HR244</t>
  </si>
  <si>
    <t>NT233</t>
  </si>
  <si>
    <t>RS607</t>
  </si>
  <si>
    <t>RG131</t>
  </si>
  <si>
    <t>NS642</t>
  </si>
  <si>
    <t>SZ991</t>
  </si>
  <si>
    <t>PF465</t>
  </si>
  <si>
    <t>PF526</t>
  </si>
  <si>
    <t>PF494</t>
  </si>
  <si>
    <t>PF539</t>
  </si>
  <si>
    <t>PF486</t>
  </si>
  <si>
    <t>PF467</t>
  </si>
  <si>
    <t>PF458</t>
  </si>
  <si>
    <t>PZ384</t>
  </si>
  <si>
    <t>SZ964</t>
  </si>
  <si>
    <t>SZ980</t>
  </si>
  <si>
    <t>LR553</t>
  </si>
  <si>
    <t>LR410</t>
  </si>
  <si>
    <t>RR280</t>
  </si>
  <si>
    <t>KA180</t>
  </si>
  <si>
    <t>KA187</t>
  </si>
  <si>
    <t>KA192</t>
  </si>
  <si>
    <t>KA196</t>
  </si>
  <si>
    <t>KA225</t>
  </si>
  <si>
    <t>KA228</t>
  </si>
  <si>
    <t>KA245</t>
  </si>
  <si>
    <t>KA247</t>
  </si>
  <si>
    <t>KA251</t>
  </si>
  <si>
    <t>KA255</t>
  </si>
  <si>
    <t>KA261</t>
  </si>
  <si>
    <t>KA267</t>
  </si>
  <si>
    <t>KA279</t>
  </si>
  <si>
    <t>KA285</t>
  </si>
  <si>
    <t>KA295</t>
  </si>
  <si>
    <t>KA296</t>
  </si>
  <si>
    <t>KA307</t>
  </si>
  <si>
    <t>KA321</t>
  </si>
  <si>
    <t>KA327</t>
  </si>
  <si>
    <t>KA331</t>
  </si>
  <si>
    <t>KA357</t>
  </si>
  <si>
    <t>KA363</t>
  </si>
  <si>
    <t>KA374</t>
  </si>
  <si>
    <t>NT144</t>
  </si>
  <si>
    <t>MM741</t>
  </si>
  <si>
    <t>PZ335</t>
  </si>
  <si>
    <t>PF469</t>
  </si>
  <si>
    <t>PF508</t>
  </si>
  <si>
    <t>KA146</t>
  </si>
  <si>
    <t>KA177</t>
  </si>
  <si>
    <t>KA182</t>
  </si>
  <si>
    <t>KA183</t>
  </si>
  <si>
    <t>KA185</t>
  </si>
  <si>
    <t>KA210</t>
  </si>
  <si>
    <t>KA213</t>
  </si>
  <si>
    <t>KA218</t>
  </si>
  <si>
    <t>KA224</t>
  </si>
  <si>
    <t>KA230</t>
  </si>
  <si>
    <t>KA239</t>
  </si>
  <si>
    <t>KA240</t>
  </si>
  <si>
    <t>KA241</t>
  </si>
  <si>
    <t>KA246</t>
  </si>
  <si>
    <t>KA254</t>
  </si>
  <si>
    <t>KA268</t>
  </si>
  <si>
    <t>KA269</t>
  </si>
  <si>
    <t>KA283</t>
  </si>
  <si>
    <t>KA292</t>
  </si>
  <si>
    <t>KA360</t>
  </si>
  <si>
    <t>KA369</t>
  </si>
  <si>
    <t>PZ286</t>
  </si>
  <si>
    <t>RG315</t>
  </si>
  <si>
    <t>PZ376</t>
  </si>
  <si>
    <t>PF635</t>
  </si>
  <si>
    <t>RG318</t>
  </si>
  <si>
    <t>PF649</t>
  </si>
  <si>
    <t>VP350</t>
  </si>
  <si>
    <t>RG306</t>
  </si>
  <si>
    <t>RG307</t>
  </si>
  <si>
    <t>NT204</t>
  </si>
  <si>
    <t>HJ978</t>
  </si>
  <si>
    <t>RG305</t>
  </si>
  <si>
    <t>TA600</t>
  </si>
  <si>
    <t>HR375</t>
  </si>
  <si>
    <t>RF793</t>
  </si>
  <si>
    <t>NT150</t>
  </si>
  <si>
    <t>ML925</t>
  </si>
  <si>
    <t>PF453</t>
  </si>
  <si>
    <t>TA487</t>
  </si>
  <si>
    <t>HJ757</t>
  </si>
  <si>
    <t>HP924</t>
  </si>
  <si>
    <t>HX855</t>
  </si>
  <si>
    <t>HJ851</t>
  </si>
  <si>
    <t>PF441</t>
  </si>
  <si>
    <t>HJ886</t>
  </si>
  <si>
    <t>PF444</t>
  </si>
  <si>
    <t>PZ229</t>
  </si>
  <si>
    <t>HR352</t>
  </si>
  <si>
    <t>HP862</t>
  </si>
  <si>
    <t>HR346</t>
  </si>
  <si>
    <t>HR299</t>
  </si>
  <si>
    <t>PZ449</t>
  </si>
  <si>
    <t>NT170</t>
  </si>
  <si>
    <t>HR219</t>
  </si>
  <si>
    <t>HJ762</t>
  </si>
  <si>
    <t>HP866</t>
  </si>
  <si>
    <t>PZ257</t>
  </si>
  <si>
    <t>HX835</t>
  </si>
  <si>
    <t>NT149</t>
  </si>
  <si>
    <t>HX919</t>
  </si>
  <si>
    <t>HP857</t>
  </si>
  <si>
    <t>HJ718</t>
  </si>
  <si>
    <t>NS825</t>
  </si>
  <si>
    <t>HR130</t>
  </si>
  <si>
    <t>PZ337</t>
  </si>
  <si>
    <t>TE919</t>
  </si>
  <si>
    <t>HJ663</t>
  </si>
  <si>
    <t>MM285</t>
  </si>
  <si>
    <t>NT128</t>
  </si>
  <si>
    <t>HJ819</t>
  </si>
  <si>
    <t>RV324</t>
  </si>
  <si>
    <t>HP982</t>
  </si>
  <si>
    <t>HP989</t>
  </si>
  <si>
    <t>HR121</t>
  </si>
  <si>
    <t>MM414</t>
  </si>
  <si>
    <t>PZ341</t>
  </si>
  <si>
    <t>NS590</t>
  </si>
  <si>
    <t>NS725</t>
  </si>
  <si>
    <t>NS745</t>
  </si>
  <si>
    <t>KB622</t>
  </si>
  <si>
    <t>RF675</t>
  </si>
  <si>
    <t>PZ408</t>
  </si>
  <si>
    <t>MV568</t>
  </si>
  <si>
    <t>PZ336</t>
  </si>
  <si>
    <t>HR361</t>
  </si>
  <si>
    <t>NT613</t>
  </si>
  <si>
    <t>NT621</t>
  </si>
  <si>
    <t>HR135</t>
  </si>
  <si>
    <t>A52-30</t>
  </si>
  <si>
    <t>KA958</t>
  </si>
  <si>
    <t>RR304</t>
  </si>
  <si>
    <t>HR207</t>
  </si>
  <si>
    <t>NS904</t>
  </si>
  <si>
    <t>HR294</t>
  </si>
  <si>
    <t>PZ276</t>
  </si>
  <si>
    <t>RV313</t>
  </si>
  <si>
    <t>HX828</t>
  </si>
  <si>
    <t>NT127</t>
  </si>
  <si>
    <t>NS822</t>
  </si>
  <si>
    <t>HJ808</t>
  </si>
  <si>
    <t>VT587</t>
  </si>
  <si>
    <t>NT199</t>
  </si>
  <si>
    <t>PZ187</t>
  </si>
  <si>
    <t>NT245</t>
  </si>
  <si>
    <t>RF820</t>
  </si>
  <si>
    <t>RL203</t>
  </si>
  <si>
    <t>RL137</t>
  </si>
  <si>
    <t>PZ378</t>
  </si>
  <si>
    <t>NS838</t>
  </si>
  <si>
    <t>NS876</t>
  </si>
  <si>
    <t>PZ191</t>
  </si>
  <si>
    <t>HR199</t>
  </si>
  <si>
    <t>PF490</t>
  </si>
  <si>
    <t>RS556</t>
  </si>
  <si>
    <t>VR340</t>
  </si>
  <si>
    <t>HR129</t>
  </si>
  <si>
    <t>PZ448</t>
  </si>
  <si>
    <t>LR378</t>
  </si>
  <si>
    <t>HR145</t>
  </si>
  <si>
    <t>NT120</t>
  </si>
  <si>
    <t>HR261</t>
  </si>
  <si>
    <t>HR136</t>
  </si>
  <si>
    <t>HR366</t>
  </si>
  <si>
    <t>NS797</t>
  </si>
  <si>
    <t>KB362</t>
  </si>
  <si>
    <t>KB433</t>
  </si>
  <si>
    <t>MM299</t>
  </si>
  <si>
    <t>NT420</t>
  </si>
  <si>
    <t>NT426</t>
  </si>
  <si>
    <t>NS739</t>
  </si>
  <si>
    <t>RF669</t>
  </si>
  <si>
    <t>NS641</t>
  </si>
  <si>
    <t>KA201</t>
  </si>
  <si>
    <t>NT586</t>
  </si>
  <si>
    <t>NS658</t>
  </si>
  <si>
    <t>PZ345</t>
  </si>
  <si>
    <t>RR279</t>
  </si>
  <si>
    <t>RF937</t>
  </si>
  <si>
    <t>RS597</t>
  </si>
  <si>
    <t>HR190</t>
  </si>
  <si>
    <t>NT184</t>
  </si>
  <si>
    <t>NT133</t>
  </si>
  <si>
    <t>HR157</t>
  </si>
  <si>
    <t>VR339</t>
  </si>
  <si>
    <t>PF383</t>
  </si>
  <si>
    <t>PF597</t>
  </si>
  <si>
    <t>NT389</t>
  </si>
  <si>
    <t>NT477</t>
  </si>
  <si>
    <t>NS985</t>
  </si>
  <si>
    <t>TE812</t>
  </si>
  <si>
    <t>Canada Post War</t>
  </si>
  <si>
    <t>TA120</t>
  </si>
  <si>
    <t>VP353</t>
  </si>
  <si>
    <t>NT568</t>
  </si>
  <si>
    <t>NT252</t>
  </si>
  <si>
    <t>SZ973</t>
  </si>
  <si>
    <t>NT434</t>
  </si>
  <si>
    <t>PF650</t>
  </si>
  <si>
    <t>NT124</t>
  </si>
  <si>
    <t>VT604</t>
  </si>
  <si>
    <t>VA886</t>
  </si>
  <si>
    <t>PF506</t>
  </si>
  <si>
    <t>VT615</t>
  </si>
  <si>
    <t>NT562</t>
  </si>
  <si>
    <t>NT242</t>
  </si>
  <si>
    <t>PF488</t>
  </si>
  <si>
    <t>PF511</t>
  </si>
  <si>
    <t>PF510</t>
  </si>
  <si>
    <t>PF513</t>
  </si>
  <si>
    <t>RV347</t>
  </si>
  <si>
    <t>PF448</t>
  </si>
  <si>
    <t>PF595</t>
  </si>
  <si>
    <t>RV343</t>
  </si>
  <si>
    <t>PF614</t>
  </si>
  <si>
    <t>PF608</t>
  </si>
  <si>
    <t>RV307</t>
  </si>
  <si>
    <t>RV299</t>
  </si>
  <si>
    <t>TA581</t>
  </si>
  <si>
    <t>ML933</t>
  </si>
  <si>
    <t>NS898</t>
  </si>
  <si>
    <t>PF464</t>
  </si>
  <si>
    <t>ML937</t>
  </si>
  <si>
    <t>RL204</t>
  </si>
  <si>
    <t>NT322</t>
  </si>
  <si>
    <t>MT465</t>
  </si>
  <si>
    <t>TA591</t>
  </si>
  <si>
    <t>RV344</t>
  </si>
  <si>
    <t>PF562</t>
  </si>
  <si>
    <t>PF499</t>
  </si>
  <si>
    <t>PF618</t>
  </si>
  <si>
    <t>A52-68</t>
  </si>
  <si>
    <t>A52-71</t>
  </si>
  <si>
    <t>A52-72</t>
  </si>
  <si>
    <t>A52-73</t>
  </si>
  <si>
    <t>A52-74</t>
  </si>
  <si>
    <t>A52-76</t>
  </si>
  <si>
    <t>A52-77</t>
  </si>
  <si>
    <t>A52-78</t>
  </si>
  <si>
    <t>A52-79</t>
  </si>
  <si>
    <t>A52-80</t>
  </si>
  <si>
    <t>A52-81</t>
  </si>
  <si>
    <t>A52-82</t>
  </si>
  <si>
    <t>A52-87</t>
  </si>
  <si>
    <t>A52-52</t>
  </si>
  <si>
    <t>A52-65</t>
  </si>
  <si>
    <t>A52-48</t>
  </si>
  <si>
    <t>A52-50</t>
  </si>
  <si>
    <t>A52-51</t>
  </si>
  <si>
    <t>A52-63</t>
  </si>
  <si>
    <t>A52-131</t>
  </si>
  <si>
    <t>A52-132</t>
  </si>
  <si>
    <t>A52-133</t>
  </si>
  <si>
    <t>A52-134</t>
  </si>
  <si>
    <t>A52-137</t>
  </si>
  <si>
    <t>A52-139</t>
  </si>
  <si>
    <t>A52-142</t>
  </si>
  <si>
    <t>A52-143</t>
  </si>
  <si>
    <t>A52-146</t>
  </si>
  <si>
    <t>A52-148</t>
  </si>
  <si>
    <t>A52-149</t>
  </si>
  <si>
    <t>A52-102</t>
  </si>
  <si>
    <t>A52-103</t>
  </si>
  <si>
    <t>A52-104</t>
  </si>
  <si>
    <t>A52-105</t>
  </si>
  <si>
    <t>A52-106</t>
  </si>
  <si>
    <t>A52-110</t>
  </si>
  <si>
    <t>A52-112</t>
  </si>
  <si>
    <t>A52-113</t>
  </si>
  <si>
    <t>A52-114</t>
  </si>
  <si>
    <t>A52-115</t>
  </si>
  <si>
    <t>A52-116</t>
  </si>
  <si>
    <t>A52-117</t>
  </si>
  <si>
    <t>A52-118</t>
  </si>
  <si>
    <t>A52-119</t>
  </si>
  <si>
    <t>A52-120</t>
  </si>
  <si>
    <t>A52-121</t>
  </si>
  <si>
    <t>A52-122</t>
  </si>
  <si>
    <t>A52-124</t>
  </si>
  <si>
    <t>A52-125</t>
  </si>
  <si>
    <t>A52-84</t>
  </si>
  <si>
    <t>A52-85</t>
  </si>
  <si>
    <t>A52-94</t>
  </si>
  <si>
    <t>A52-95</t>
  </si>
  <si>
    <t>A52-96</t>
  </si>
  <si>
    <t>A52-99</t>
  </si>
  <si>
    <t>A52-107</t>
  </si>
  <si>
    <t>A52-123</t>
  </si>
  <si>
    <t>A52-126</t>
  </si>
  <si>
    <t>A52-127</t>
  </si>
  <si>
    <t>A52-128</t>
  </si>
  <si>
    <t>A52-129</t>
  </si>
  <si>
    <t>A52-13</t>
  </si>
  <si>
    <t>A52-130</t>
  </si>
  <si>
    <t>A52-136</t>
  </si>
  <si>
    <t>A52-14</t>
  </si>
  <si>
    <t>A52-145</t>
  </si>
  <si>
    <t>A52-151</t>
  </si>
  <si>
    <t>A52-162</t>
  </si>
  <si>
    <t>A52-23</t>
  </si>
  <si>
    <t>A52-56</t>
  </si>
  <si>
    <t>A52-57</t>
  </si>
  <si>
    <t>A52-58</t>
  </si>
  <si>
    <t>A52-59</t>
  </si>
  <si>
    <t>A52-60</t>
  </si>
  <si>
    <t>A52-61</t>
  </si>
  <si>
    <t>LR556</t>
  </si>
  <si>
    <t>RS549</t>
  </si>
  <si>
    <t>RG261</t>
  </si>
  <si>
    <t>TK602</t>
  </si>
  <si>
    <t>NT422</t>
  </si>
  <si>
    <t>NT561</t>
  </si>
  <si>
    <t>SZ972</t>
  </si>
  <si>
    <t>HJ990</t>
  </si>
  <si>
    <t>PF661</t>
  </si>
  <si>
    <t>MM156</t>
  </si>
  <si>
    <t>PF604</t>
  </si>
  <si>
    <t>HK479</t>
  </si>
  <si>
    <t>NS592</t>
  </si>
  <si>
    <t>TA536</t>
  </si>
  <si>
    <t>RG308</t>
  </si>
  <si>
    <t>RG234</t>
  </si>
  <si>
    <t>VA873</t>
  </si>
  <si>
    <t>HJ885</t>
  </si>
  <si>
    <t>TA693</t>
  </si>
  <si>
    <t>RL129</t>
  </si>
  <si>
    <t>ML935</t>
  </si>
  <si>
    <t>MM187</t>
  </si>
  <si>
    <t>ML936</t>
  </si>
  <si>
    <t>PF491</t>
  </si>
  <si>
    <t>MM205</t>
  </si>
  <si>
    <t>MM191</t>
  </si>
  <si>
    <t>ML973</t>
  </si>
  <si>
    <t>LR348</t>
  </si>
  <si>
    <t>RS643</t>
  </si>
  <si>
    <t>NS564</t>
  </si>
  <si>
    <t>RV296</t>
  </si>
  <si>
    <t>RV322</t>
  </si>
  <si>
    <t>PF521</t>
  </si>
  <si>
    <t>PF544</t>
  </si>
  <si>
    <t>TE592</t>
  </si>
  <si>
    <t>VA871</t>
  </si>
  <si>
    <t>PF613</t>
  </si>
  <si>
    <t>PF671</t>
  </si>
  <si>
    <t>PZ373</t>
  </si>
  <si>
    <t>RL190</t>
  </si>
  <si>
    <t>HJ969</t>
  </si>
  <si>
    <t>PF446</t>
  </si>
  <si>
    <t>PF579</t>
  </si>
  <si>
    <t>HX979</t>
  </si>
  <si>
    <t>PF551</t>
  </si>
  <si>
    <t>PF545</t>
  </si>
  <si>
    <t>TK625</t>
  </si>
  <si>
    <t>A52-140</t>
  </si>
  <si>
    <t>A52-152</t>
  </si>
  <si>
    <t>A52-54</t>
  </si>
  <si>
    <t>A52-166</t>
  </si>
  <si>
    <t>RF853</t>
  </si>
  <si>
    <t>TA617</t>
  </si>
  <si>
    <t>VR798</t>
  </si>
  <si>
    <t>VA890</t>
  </si>
  <si>
    <t>RR284</t>
  </si>
  <si>
    <t>TA714</t>
  </si>
  <si>
    <t>RF938</t>
  </si>
  <si>
    <t>VL728</t>
  </si>
  <si>
    <t>RS551</t>
  </si>
  <si>
    <t>NT314</t>
  </si>
  <si>
    <t>VT630</t>
  </si>
  <si>
    <t>TE722</t>
  </si>
  <si>
    <t>TE691</t>
  </si>
  <si>
    <t>PF620</t>
  </si>
  <si>
    <t>RF915</t>
  </si>
  <si>
    <t>TA707</t>
  </si>
  <si>
    <t>RL116</t>
  </si>
  <si>
    <t>RV360</t>
  </si>
  <si>
    <t>MM806</t>
  </si>
  <si>
    <t>MV521</t>
  </si>
  <si>
    <t>MM813</t>
  </si>
  <si>
    <t>TA559</t>
  </si>
  <si>
    <t>PF596</t>
  </si>
  <si>
    <t>NT265</t>
  </si>
  <si>
    <t>RG303</t>
  </si>
  <si>
    <t>LR563</t>
  </si>
  <si>
    <t>HR175</t>
  </si>
  <si>
    <t>VL732</t>
  </si>
  <si>
    <t>VP193</t>
  </si>
  <si>
    <t>MV559</t>
  </si>
  <si>
    <t>TA469</t>
  </si>
  <si>
    <t>KA940</t>
  </si>
  <si>
    <t>KA959</t>
  </si>
  <si>
    <t>VT610</t>
  </si>
  <si>
    <t>TV961</t>
  </si>
  <si>
    <t>RS639</t>
  </si>
  <si>
    <t>TH984</t>
  </si>
  <si>
    <t>TE588</t>
  </si>
  <si>
    <t>KB584</t>
  </si>
  <si>
    <t>KA948</t>
  </si>
  <si>
    <t>KA951</t>
  </si>
  <si>
    <t>KB410</t>
  </si>
  <si>
    <t>KB574</t>
  </si>
  <si>
    <t>HR410</t>
  </si>
  <si>
    <t>HR488</t>
  </si>
  <si>
    <t>HR506</t>
  </si>
  <si>
    <t>LR572</t>
  </si>
  <si>
    <t>RL260</t>
  </si>
  <si>
    <t>VP199</t>
  </si>
  <si>
    <t>NT476</t>
  </si>
  <si>
    <t>PF625</t>
  </si>
  <si>
    <t>PF667</t>
  </si>
  <si>
    <t>PF624</t>
  </si>
  <si>
    <t>RG254</t>
  </si>
  <si>
    <t>PZ393</t>
  </si>
  <si>
    <t>TE855</t>
  </si>
  <si>
    <t>RF680</t>
  </si>
  <si>
    <t>RF878</t>
  </si>
  <si>
    <t>RL210</t>
  </si>
  <si>
    <t>VL726</t>
  </si>
  <si>
    <t>RK960</t>
  </si>
  <si>
    <t>VT616</t>
  </si>
  <si>
    <t>A52-111</t>
  </si>
  <si>
    <t>A52-141</t>
  </si>
  <si>
    <t>A52-100</t>
  </si>
  <si>
    <t>A52-109</t>
  </si>
  <si>
    <t>A52-43</t>
  </si>
  <si>
    <t>A52-89</t>
  </si>
  <si>
    <t>LR528</t>
  </si>
  <si>
    <t>RG237</t>
  </si>
  <si>
    <t>PF626</t>
  </si>
  <si>
    <t>RG245</t>
  </si>
  <si>
    <t>VA889</t>
  </si>
  <si>
    <t>NT594</t>
  </si>
  <si>
    <t>LR555</t>
  </si>
  <si>
    <t>RS528</t>
  </si>
  <si>
    <t>RF890</t>
  </si>
  <si>
    <t>RG288</t>
  </si>
  <si>
    <t>PZ288</t>
  </si>
  <si>
    <t>TA575</t>
  </si>
  <si>
    <t>TA528</t>
  </si>
  <si>
    <t>TE764</t>
  </si>
  <si>
    <t>TH994</t>
  </si>
  <si>
    <t>RS669</t>
  </si>
  <si>
    <t>RL257</t>
  </si>
  <si>
    <t>HJ888</t>
  </si>
  <si>
    <t>PF653</t>
  </si>
  <si>
    <t>TE757</t>
  </si>
  <si>
    <t>LR308</t>
  </si>
  <si>
    <t>HR337</t>
  </si>
  <si>
    <t>PZ455</t>
  </si>
  <si>
    <t>LR379</t>
  </si>
  <si>
    <t>RS502</t>
  </si>
  <si>
    <t>PZ168</t>
  </si>
  <si>
    <t>HP858</t>
  </si>
  <si>
    <t>PZ167</t>
  </si>
  <si>
    <t>HJ680</t>
  </si>
  <si>
    <t>RK993</t>
  </si>
  <si>
    <t>NT203</t>
  </si>
  <si>
    <t>TA501</t>
  </si>
  <si>
    <t>PF543</t>
  </si>
  <si>
    <t>VP194</t>
  </si>
  <si>
    <t>VT591</t>
  </si>
  <si>
    <t>MM742</t>
  </si>
  <si>
    <t>VA891</t>
  </si>
  <si>
    <t>A52-200</t>
  </si>
  <si>
    <t>PZ165</t>
  </si>
  <si>
    <t>RS679</t>
  </si>
  <si>
    <t>TE913</t>
  </si>
  <si>
    <t>VL615</t>
  </si>
  <si>
    <t>TE766</t>
  </si>
  <si>
    <t>HJ983</t>
  </si>
  <si>
    <t>TE851</t>
  </si>
  <si>
    <t>TE623</t>
  </si>
  <si>
    <t>TE687</t>
  </si>
  <si>
    <t>TE696</t>
  </si>
  <si>
    <t>TE713</t>
  </si>
  <si>
    <t>TE745</t>
  </si>
  <si>
    <t>TE759</t>
  </si>
  <si>
    <t>TE777</t>
  </si>
  <si>
    <t>SZ974</t>
  </si>
  <si>
    <t>MM144</t>
  </si>
  <si>
    <t>RF648</t>
  </si>
  <si>
    <t>TE753</t>
  </si>
  <si>
    <t>TE596</t>
  </si>
  <si>
    <t>TE853</t>
  </si>
  <si>
    <t>NT362</t>
  </si>
  <si>
    <t>SZ979</t>
  </si>
  <si>
    <t>PZ298</t>
  </si>
  <si>
    <t>PZ175</t>
  </si>
  <si>
    <t>TA588</t>
  </si>
  <si>
    <t>A52-101</t>
  </si>
  <si>
    <t>VL625</t>
  </si>
  <si>
    <t>RK953</t>
  </si>
  <si>
    <t>SZ960</t>
  </si>
  <si>
    <t>TE618</t>
  </si>
  <si>
    <t>TE683</t>
  </si>
  <si>
    <t>PF674</t>
  </si>
  <si>
    <t>RG193</t>
  </si>
  <si>
    <t>PF566</t>
  </si>
  <si>
    <t>RL252</t>
  </si>
  <si>
    <t>RF934</t>
  </si>
  <si>
    <t>RG239</t>
  </si>
  <si>
    <t>VL617</t>
  </si>
  <si>
    <t>TE882</t>
  </si>
  <si>
    <t>NT372</t>
  </si>
  <si>
    <t>MV548</t>
  </si>
  <si>
    <t>RG290</t>
  </si>
  <si>
    <t>PF454</t>
  </si>
  <si>
    <t>TA654</t>
  </si>
  <si>
    <t>TE765</t>
  </si>
  <si>
    <t>TE591</t>
  </si>
  <si>
    <t>TK617</t>
  </si>
  <si>
    <t>TA582</t>
  </si>
  <si>
    <t>PF658</t>
  </si>
  <si>
    <t>MM757</t>
  </si>
  <si>
    <t>VP179</t>
  </si>
  <si>
    <t>VT606</t>
  </si>
  <si>
    <t>PF660</t>
  </si>
  <si>
    <t>MM273</t>
  </si>
  <si>
    <t>PF564</t>
  </si>
  <si>
    <t>PZ224</t>
  </si>
  <si>
    <t>PZ241</t>
  </si>
  <si>
    <t>NT588</t>
  </si>
  <si>
    <t>MM816</t>
  </si>
  <si>
    <t>RF859</t>
  </si>
  <si>
    <t>PZ414</t>
  </si>
  <si>
    <t>NT496</t>
  </si>
  <si>
    <t>NT493</t>
  </si>
  <si>
    <t>NT531</t>
  </si>
  <si>
    <t>PZ347</t>
  </si>
  <si>
    <t>PZ352</t>
  </si>
  <si>
    <t>PZ356</t>
  </si>
  <si>
    <t>NT358</t>
  </si>
  <si>
    <t>TA386</t>
  </si>
  <si>
    <t>PZ404</t>
  </si>
  <si>
    <t>HR203</t>
  </si>
  <si>
    <t>NT602</t>
  </si>
  <si>
    <t>MM767</t>
  </si>
  <si>
    <t>NT281</t>
  </si>
  <si>
    <t>NT320</t>
  </si>
  <si>
    <t>HR202</t>
  </si>
  <si>
    <t>NT533</t>
  </si>
  <si>
    <t>RS506</t>
  </si>
  <si>
    <t>RS616</t>
  </si>
  <si>
    <t>NT583</t>
  </si>
  <si>
    <t>NT584</t>
  </si>
  <si>
    <t>PZ387</t>
  </si>
  <si>
    <t>NS790</t>
  </si>
  <si>
    <t>NT589</t>
  </si>
  <si>
    <t>RS608</t>
  </si>
  <si>
    <t>MT460</t>
  </si>
  <si>
    <t>NT556</t>
  </si>
  <si>
    <t>NT587</t>
  </si>
  <si>
    <t>RK934</t>
  </si>
  <si>
    <t>TA556</t>
  </si>
  <si>
    <t>TA584</t>
  </si>
  <si>
    <t>HP885</t>
  </si>
  <si>
    <t>RF893</t>
  </si>
  <si>
    <t>HR192</t>
  </si>
  <si>
    <t>NT540</t>
  </si>
  <si>
    <t>MV533</t>
  </si>
  <si>
    <t>TE693</t>
  </si>
  <si>
    <t>NT220</t>
  </si>
  <si>
    <t>TE660</t>
  </si>
  <si>
    <t>TE589</t>
  </si>
  <si>
    <t>TA592</t>
  </si>
  <si>
    <t>RF645</t>
  </si>
  <si>
    <t>NS977</t>
  </si>
  <si>
    <t>RK976</t>
  </si>
  <si>
    <t>PF600</t>
  </si>
  <si>
    <t>SZ984</t>
  </si>
  <si>
    <t>NT181</t>
  </si>
  <si>
    <t>RG304</t>
  </si>
  <si>
    <t>RG243</t>
  </si>
  <si>
    <t>PZ188</t>
  </si>
  <si>
    <t>RS632</t>
  </si>
  <si>
    <t>RG309</t>
  </si>
  <si>
    <t>TE807</t>
  </si>
  <si>
    <t>RG183</t>
  </si>
  <si>
    <t>TE779</t>
  </si>
  <si>
    <t>TE797</t>
  </si>
  <si>
    <t>HR128</t>
  </si>
  <si>
    <t>RF644</t>
  </si>
  <si>
    <t>RF760</t>
  </si>
  <si>
    <t>TE923</t>
  </si>
  <si>
    <t>NT205</t>
  </si>
  <si>
    <t>RF620</t>
  </si>
  <si>
    <t>RF932</t>
  </si>
  <si>
    <t>RF909</t>
  </si>
  <si>
    <t>TE744</t>
  </si>
  <si>
    <t>TE747</t>
  </si>
  <si>
    <t>TE748</t>
  </si>
  <si>
    <t>TE749</t>
  </si>
  <si>
    <t>TE750</t>
  </si>
  <si>
    <t>TE754</t>
  </si>
  <si>
    <t>TE767</t>
  </si>
  <si>
    <t>TE769</t>
  </si>
  <si>
    <t>TE773</t>
  </si>
  <si>
    <t>TE774</t>
  </si>
  <si>
    <t>TE775</t>
  </si>
  <si>
    <t>TE776</t>
  </si>
  <si>
    <t>TE778</t>
  </si>
  <si>
    <t>TE780</t>
  </si>
  <si>
    <t>TE793</t>
  </si>
  <si>
    <t>TE795</t>
  </si>
  <si>
    <t>TE798</t>
  </si>
  <si>
    <t>TE800</t>
  </si>
  <si>
    <t>TE801</t>
  </si>
  <si>
    <t>TE805</t>
  </si>
  <si>
    <t>TE806</t>
  </si>
  <si>
    <t>TE810</t>
  </si>
  <si>
    <t>TE827</t>
  </si>
  <si>
    <t>TE850</t>
  </si>
  <si>
    <t>NS961</t>
  </si>
  <si>
    <t>TE617</t>
  </si>
  <si>
    <t>TE620</t>
  </si>
  <si>
    <t>TE622</t>
  </si>
  <si>
    <t>TE624</t>
  </si>
  <si>
    <t>TE625</t>
  </si>
  <si>
    <t>TE626</t>
  </si>
  <si>
    <t>TE627</t>
  </si>
  <si>
    <t>TE642</t>
  </si>
  <si>
    <t>TE645</t>
  </si>
  <si>
    <t>TE648</t>
  </si>
  <si>
    <t>TE651</t>
  </si>
  <si>
    <t>TE652</t>
  </si>
  <si>
    <t>TE653</t>
  </si>
  <si>
    <t>TE655</t>
  </si>
  <si>
    <t>TE664</t>
  </si>
  <si>
    <t>TE665</t>
  </si>
  <si>
    <t>TE685</t>
  </si>
  <si>
    <t>TE689</t>
  </si>
  <si>
    <t>TE694</t>
  </si>
  <si>
    <t>TE914</t>
  </si>
  <si>
    <t>TE915</t>
  </si>
  <si>
    <t>TE917</t>
  </si>
  <si>
    <t>TE922</t>
  </si>
  <si>
    <t>TE930</t>
  </si>
  <si>
    <t>TE932</t>
  </si>
  <si>
    <t>RS656</t>
  </si>
  <si>
    <t>TA701</t>
  </si>
  <si>
    <t>TA636</t>
  </si>
  <si>
    <t>RL156</t>
  </si>
  <si>
    <t>TE866</t>
  </si>
  <si>
    <t>TE814</t>
  </si>
  <si>
    <t>TE815</t>
  </si>
  <si>
    <t>TE816</t>
  </si>
  <si>
    <t>TE818</t>
  </si>
  <si>
    <t>TE819</t>
  </si>
  <si>
    <t>TE824</t>
  </si>
  <si>
    <t>VP352</t>
  </si>
  <si>
    <t>VP346</t>
  </si>
  <si>
    <t>NT504</t>
  </si>
  <si>
    <t>TH999</t>
  </si>
  <si>
    <t>MV524</t>
  </si>
  <si>
    <t>RS699</t>
  </si>
  <si>
    <t>VT583</t>
  </si>
  <si>
    <t>RF906</t>
  </si>
  <si>
    <t>NS785</t>
  </si>
  <si>
    <t>RK981</t>
  </si>
  <si>
    <t>RR283</t>
  </si>
  <si>
    <t>RS707</t>
  </si>
  <si>
    <t>VL618</t>
  </si>
  <si>
    <t>RK991</t>
  </si>
  <si>
    <t>RV295</t>
  </si>
  <si>
    <t>TE820</t>
  </si>
  <si>
    <t>NS933</t>
  </si>
  <si>
    <t>NT188</t>
  </si>
  <si>
    <t>PZ281</t>
  </si>
  <si>
    <t>VA893</t>
  </si>
  <si>
    <t>VT589</t>
  </si>
  <si>
    <t>TV967</t>
  </si>
  <si>
    <t>RK984</t>
  </si>
  <si>
    <t>KA996</t>
  </si>
  <si>
    <t>PF482</t>
  </si>
  <si>
    <t>NT298</t>
  </si>
  <si>
    <t>RL240</t>
  </si>
  <si>
    <t>TV970</t>
  </si>
  <si>
    <t>RR305</t>
  </si>
  <si>
    <t>PF655</t>
  </si>
  <si>
    <t>VT625</t>
  </si>
  <si>
    <t>RS531</t>
  </si>
  <si>
    <t>RS613</t>
  </si>
  <si>
    <t>TK635</t>
  </si>
  <si>
    <t>RR317</t>
  </si>
  <si>
    <t>PF630</t>
  </si>
  <si>
    <t>RF974</t>
  </si>
  <si>
    <t>VP344</t>
  </si>
  <si>
    <t>VA892</t>
  </si>
  <si>
    <t>NT582</t>
  </si>
  <si>
    <t>RL246</t>
  </si>
  <si>
    <t>RG246</t>
  </si>
  <si>
    <t>PF629</t>
  </si>
  <si>
    <t>A52-202</t>
  </si>
  <si>
    <t>PF677</t>
  </si>
  <si>
    <t>PF672</t>
  </si>
  <si>
    <t>TE921</t>
  </si>
  <si>
    <t>TE924</t>
  </si>
  <si>
    <t>TE926</t>
  </si>
  <si>
    <t>LR520</t>
  </si>
  <si>
    <t>RF595</t>
  </si>
  <si>
    <t>TW115</t>
  </si>
  <si>
    <t>1941-07</t>
  </si>
  <si>
    <t>1941--06</t>
  </si>
  <si>
    <t>1941--08</t>
  </si>
  <si>
    <t>1941--09</t>
  </si>
  <si>
    <t>1941--10</t>
  </si>
  <si>
    <t>1941--11</t>
  </si>
  <si>
    <t>1941--12</t>
  </si>
  <si>
    <t>1942-01</t>
  </si>
  <si>
    <t>1942-02</t>
  </si>
  <si>
    <t>1942-03</t>
  </si>
  <si>
    <t>1942-04</t>
  </si>
  <si>
    <t>1942-05</t>
  </si>
  <si>
    <t>1942-06</t>
  </si>
  <si>
    <t>1942-07</t>
  </si>
  <si>
    <t>1942-08</t>
  </si>
  <si>
    <t>1942-09</t>
  </si>
  <si>
    <t>1942-10</t>
  </si>
  <si>
    <t>1942-11</t>
  </si>
  <si>
    <t>1942-12</t>
  </si>
  <si>
    <t>1943-01</t>
  </si>
  <si>
    <t>1943-02</t>
  </si>
  <si>
    <t>1943-03</t>
  </si>
  <si>
    <t>1943-04</t>
  </si>
  <si>
    <t>1943-05</t>
  </si>
  <si>
    <t>1943-06</t>
  </si>
  <si>
    <t>1943-07</t>
  </si>
  <si>
    <t>1943-08</t>
  </si>
  <si>
    <t>1943-09</t>
  </si>
  <si>
    <t>1943-10</t>
  </si>
  <si>
    <t>1943-11</t>
  </si>
  <si>
    <t>1943-12</t>
  </si>
  <si>
    <t>1944-01</t>
  </si>
  <si>
    <t>1944-02</t>
  </si>
  <si>
    <t>1944-03</t>
  </si>
  <si>
    <t>1944-04</t>
  </si>
  <si>
    <t>1944-05</t>
  </si>
  <si>
    <t>1944-06</t>
  </si>
  <si>
    <t>1944-07</t>
  </si>
  <si>
    <t>1944-08</t>
  </si>
  <si>
    <t>1944-09</t>
  </si>
  <si>
    <t>1944-10</t>
  </si>
  <si>
    <t>1944-11</t>
  </si>
  <si>
    <t>1944-12</t>
  </si>
  <si>
    <t>1945-01</t>
  </si>
  <si>
    <t>1945-02</t>
  </si>
  <si>
    <t>1945-03</t>
  </si>
  <si>
    <t>1945-04</t>
  </si>
  <si>
    <t>1945-05</t>
  </si>
  <si>
    <t>1945-06</t>
  </si>
  <si>
    <t>1945-07</t>
  </si>
  <si>
    <t>1945-08</t>
  </si>
  <si>
    <t>1945-09</t>
  </si>
  <si>
    <t>1945-10</t>
  </si>
  <si>
    <t>1945-11</t>
  </si>
  <si>
    <t>1945-12</t>
  </si>
  <si>
    <t>1946-01</t>
  </si>
  <si>
    <t>1946-02</t>
  </si>
  <si>
    <t>1946-03</t>
  </si>
  <si>
    <t>1946-04</t>
  </si>
  <si>
    <t>1946-05</t>
  </si>
  <si>
    <t>1946-06</t>
  </si>
  <si>
    <t>1946-07</t>
  </si>
  <si>
    <t>1946-08</t>
  </si>
  <si>
    <t>1946-09</t>
  </si>
  <si>
    <t>1946-10</t>
  </si>
  <si>
    <t>1946-11</t>
  </si>
  <si>
    <t>1946-12</t>
  </si>
  <si>
    <t>KB329</t>
  </si>
  <si>
    <t>LR373</t>
  </si>
  <si>
    <t>HX896</t>
  </si>
  <si>
    <t>HJ719</t>
  </si>
  <si>
    <t>MM499</t>
  </si>
  <si>
    <t>NS989</t>
  </si>
  <si>
    <t>HX901</t>
  </si>
  <si>
    <t>NS880</t>
  </si>
  <si>
    <t>LR413</t>
  </si>
  <si>
    <t>MM139</t>
  </si>
  <si>
    <t>DZ550</t>
  </si>
  <si>
    <t>HK119</t>
  </si>
  <si>
    <t>DK327</t>
  </si>
  <si>
    <t>HJ941</t>
  </si>
  <si>
    <t>DD787</t>
  </si>
  <si>
    <t>ML909</t>
  </si>
  <si>
    <t>ML960</t>
  </si>
  <si>
    <t>DZ482</t>
  </si>
  <si>
    <t>DZ516</t>
  </si>
  <si>
    <t>MM573</t>
  </si>
  <si>
    <t>NS926</t>
  </si>
  <si>
    <t>HK460</t>
  </si>
  <si>
    <t>HR134</t>
  </si>
  <si>
    <t>DZ644</t>
  </si>
  <si>
    <t>LR409</t>
  </si>
  <si>
    <t>MM516</t>
  </si>
  <si>
    <t>HK399</t>
  </si>
  <si>
    <t>ML931</t>
  </si>
  <si>
    <t>DZ442</t>
  </si>
  <si>
    <t>MM625</t>
  </si>
  <si>
    <t>NS995</t>
  </si>
  <si>
    <t>DZ411</t>
  </si>
  <si>
    <t>LR339</t>
  </si>
  <si>
    <t>HX917</t>
  </si>
  <si>
    <t>NT131</t>
  </si>
  <si>
    <t>NS937</t>
  </si>
  <si>
    <t>NT151</t>
  </si>
  <si>
    <t>NS886</t>
  </si>
  <si>
    <t>HP977</t>
  </si>
  <si>
    <t>HR161</t>
  </si>
  <si>
    <t>DZ310</t>
  </si>
  <si>
    <t>ML913</t>
  </si>
  <si>
    <t>MM553</t>
  </si>
  <si>
    <t>DZ698</t>
  </si>
  <si>
    <t>MM343</t>
  </si>
  <si>
    <t>MM272</t>
  </si>
  <si>
    <t>HJ725</t>
  </si>
  <si>
    <t>NS537</t>
  </si>
  <si>
    <t>ML964</t>
  </si>
  <si>
    <t>ML968</t>
  </si>
  <si>
    <t>MM147</t>
  </si>
  <si>
    <t>MM146</t>
  </si>
  <si>
    <t>MM570</t>
  </si>
  <si>
    <t>MM129</t>
  </si>
  <si>
    <t>HP876</t>
  </si>
  <si>
    <t>NS959</t>
  </si>
  <si>
    <t>NT186</t>
  </si>
  <si>
    <t>MM365</t>
  </si>
  <si>
    <t>HK500</t>
  </si>
  <si>
    <t>PF380</t>
  </si>
  <si>
    <t>MM547</t>
  </si>
  <si>
    <t>LR300</t>
  </si>
  <si>
    <t>NS873</t>
  </si>
  <si>
    <t>HK315</t>
  </si>
  <si>
    <t>HK312</t>
  </si>
  <si>
    <t>PZ233</t>
  </si>
  <si>
    <t>HP972</t>
  </si>
  <si>
    <t>HK293</t>
  </si>
  <si>
    <t>ML987</t>
  </si>
  <si>
    <t>PZ293</t>
  </si>
  <si>
    <t>MM551</t>
  </si>
  <si>
    <t>HR124</t>
  </si>
  <si>
    <t>MM390</t>
  </si>
  <si>
    <t>MM518</t>
  </si>
  <si>
    <t>MM249</t>
  </si>
  <si>
    <t>MM120</t>
  </si>
  <si>
    <t>MM441</t>
  </si>
  <si>
    <t>MM548</t>
  </si>
  <si>
    <t>HJ852</t>
  </si>
  <si>
    <t>LR431</t>
  </si>
  <si>
    <t>MM511</t>
  </si>
  <si>
    <t>HR183</t>
  </si>
  <si>
    <t>HK471</t>
  </si>
  <si>
    <t>HJ932</t>
  </si>
  <si>
    <t>ML939</t>
  </si>
  <si>
    <t>MM136</t>
  </si>
  <si>
    <t>MM292</t>
  </si>
  <si>
    <t>NT195</t>
  </si>
  <si>
    <t>ML967</t>
  </si>
  <si>
    <t>HK320</t>
  </si>
  <si>
    <t>DZ267</t>
  </si>
  <si>
    <t>PZ174</t>
  </si>
  <si>
    <t>ML984</t>
  </si>
  <si>
    <t>HJ865</t>
  </si>
  <si>
    <t>HX913</t>
  </si>
  <si>
    <t>HP973</t>
  </si>
  <si>
    <t>HR131</t>
  </si>
  <si>
    <t>LR519</t>
  </si>
  <si>
    <t>KB183</t>
  </si>
  <si>
    <t>HK242</t>
  </si>
  <si>
    <t>DK300</t>
  </si>
  <si>
    <t>HJ887</t>
  </si>
  <si>
    <t>MM654</t>
  </si>
  <si>
    <t>PZ218</t>
  </si>
  <si>
    <t>HK515</t>
  </si>
  <si>
    <t>LR425</t>
  </si>
  <si>
    <t>HR149</t>
  </si>
  <si>
    <t>MM655</t>
  </si>
  <si>
    <t>HR236</t>
  </si>
  <si>
    <t>NS510</t>
  </si>
  <si>
    <t>MM736</t>
  </si>
  <si>
    <t>MM708</t>
  </si>
  <si>
    <t>MM728</t>
  </si>
  <si>
    <t>DZ421</t>
  </si>
  <si>
    <t>HP937</t>
  </si>
  <si>
    <t>DZ240</t>
  </si>
  <si>
    <t>MM468</t>
  </si>
  <si>
    <t>MM494</t>
  </si>
  <si>
    <t>NT138</t>
  </si>
  <si>
    <t>MM681</t>
  </si>
  <si>
    <t>MM679</t>
  </si>
  <si>
    <t>LR475</t>
  </si>
  <si>
    <t>DZ636</t>
  </si>
  <si>
    <t>KB266</t>
  </si>
  <si>
    <t>DZ534</t>
  </si>
  <si>
    <t>MM510</t>
  </si>
  <si>
    <t>HK436</t>
  </si>
  <si>
    <t>MM474</t>
  </si>
  <si>
    <t>NS987</t>
  </si>
  <si>
    <t>NT130</t>
  </si>
  <si>
    <t>HK523</t>
  </si>
  <si>
    <t>MM467</t>
  </si>
  <si>
    <t>MM448</t>
  </si>
  <si>
    <t>NT135</t>
  </si>
  <si>
    <t>MM557</t>
  </si>
  <si>
    <t>HP923</t>
  </si>
  <si>
    <t>NS907</t>
  </si>
  <si>
    <t>NS935</t>
  </si>
  <si>
    <t>HP882</t>
  </si>
  <si>
    <t>MM562</t>
  </si>
  <si>
    <t>LR355</t>
  </si>
  <si>
    <t>NS831</t>
  </si>
  <si>
    <t>NT183</t>
  </si>
  <si>
    <t>HX832</t>
  </si>
  <si>
    <t>MM240</t>
  </si>
  <si>
    <t>HR126</t>
  </si>
  <si>
    <t>HP908</t>
  </si>
  <si>
    <t>DD749</t>
  </si>
  <si>
    <t>HK525</t>
  </si>
  <si>
    <t>MM526</t>
  </si>
  <si>
    <t>HR209</t>
  </si>
  <si>
    <t>PZ186</t>
  </si>
  <si>
    <t>HX858</t>
  </si>
  <si>
    <t>DZ296</t>
  </si>
  <si>
    <t>HP848</t>
  </si>
  <si>
    <t>LR368</t>
  </si>
  <si>
    <t>NT125</t>
  </si>
  <si>
    <t>NS557</t>
  </si>
  <si>
    <t>NS504</t>
  </si>
  <si>
    <t>HR243</t>
  </si>
  <si>
    <t>MM649</t>
  </si>
  <si>
    <t>MM621</t>
  </si>
  <si>
    <t>MM587</t>
  </si>
  <si>
    <t>KB202</t>
  </si>
  <si>
    <t>NT136</t>
  </si>
  <si>
    <t>NT202</t>
  </si>
  <si>
    <t>HK230</t>
  </si>
  <si>
    <t>MM311</t>
  </si>
  <si>
    <t>MM423</t>
  </si>
  <si>
    <t>KB118</t>
  </si>
  <si>
    <t>NS820</t>
  </si>
  <si>
    <t>NS978</t>
  </si>
  <si>
    <t>NT194</t>
  </si>
  <si>
    <t>KB262</t>
  </si>
  <si>
    <t>LR433</t>
  </si>
  <si>
    <t>MM274</t>
  </si>
  <si>
    <t>HK406</t>
  </si>
  <si>
    <t>HK108</t>
  </si>
  <si>
    <t>KB209</t>
  </si>
  <si>
    <t>LR435</t>
  </si>
  <si>
    <t>DZ717</t>
  </si>
  <si>
    <t>NT126</t>
  </si>
  <si>
    <t>MM245</t>
  </si>
  <si>
    <t>MM496</t>
  </si>
  <si>
    <t>HK516</t>
  </si>
  <si>
    <t>PF386</t>
  </si>
  <si>
    <t>HX941</t>
  </si>
  <si>
    <t>LR271</t>
  </si>
  <si>
    <t>HX942</t>
  </si>
  <si>
    <t>MM356</t>
  </si>
  <si>
    <t>NS533</t>
  </si>
  <si>
    <t>LR330</t>
  </si>
  <si>
    <t>HR140</t>
  </si>
  <si>
    <t>NS984</t>
  </si>
  <si>
    <t>MM632</t>
  </si>
  <si>
    <t>KB198</t>
  </si>
  <si>
    <t>NT173</t>
  </si>
  <si>
    <t>MM370</t>
  </si>
  <si>
    <t>NS951</t>
  </si>
  <si>
    <t>MM452</t>
  </si>
  <si>
    <t>DZ477</t>
  </si>
  <si>
    <t>KB269</t>
  </si>
  <si>
    <t>PZ223</t>
  </si>
  <si>
    <t>HP907</t>
  </si>
  <si>
    <t>HR286</t>
  </si>
  <si>
    <t>LR346</t>
  </si>
  <si>
    <t>HR139</t>
  </si>
  <si>
    <t>NS520</t>
  </si>
  <si>
    <t>MM729</t>
  </si>
  <si>
    <t>LR261</t>
  </si>
  <si>
    <t>KB297</t>
  </si>
  <si>
    <t>HP874</t>
  </si>
  <si>
    <t>HR237</t>
  </si>
  <si>
    <t>HK410</t>
  </si>
  <si>
    <t>HR251</t>
  </si>
  <si>
    <t>KB315</t>
  </si>
  <si>
    <t>HJ875</t>
  </si>
  <si>
    <t>MM354</t>
  </si>
  <si>
    <t>LR296</t>
  </si>
  <si>
    <t>KB224</t>
  </si>
  <si>
    <t>HR259</t>
  </si>
  <si>
    <t>NS625</t>
  </si>
  <si>
    <t>NT148</t>
  </si>
  <si>
    <t>HK291</t>
  </si>
  <si>
    <t>DZ433</t>
  </si>
  <si>
    <t>MM360</t>
  </si>
  <si>
    <t>LR352</t>
  </si>
  <si>
    <t>KB332</t>
  </si>
  <si>
    <t>MM308</t>
  </si>
  <si>
    <t>NT229</t>
  </si>
  <si>
    <t>DK321</t>
  </si>
  <si>
    <t>PF390</t>
  </si>
  <si>
    <t>MM355</t>
  </si>
  <si>
    <t>PF384</t>
  </si>
  <si>
    <t>KB242</t>
  </si>
  <si>
    <t>DZ309</t>
  </si>
  <si>
    <t>LR257</t>
  </si>
  <si>
    <t>NS952</t>
  </si>
  <si>
    <t>MM135</t>
  </si>
  <si>
    <t>MM140</t>
  </si>
  <si>
    <t>HK419</t>
  </si>
  <si>
    <t>MM564</t>
  </si>
  <si>
    <t>NS521</t>
  </si>
  <si>
    <t>MM341</t>
  </si>
  <si>
    <t>DZ405</t>
  </si>
  <si>
    <t>MM408</t>
  </si>
  <si>
    <t>PZ161</t>
  </si>
  <si>
    <t>NS841</t>
  </si>
  <si>
    <t>HK522</t>
  </si>
  <si>
    <t>MM623</t>
  </si>
  <si>
    <t>MM138</t>
  </si>
  <si>
    <t>NS944</t>
  </si>
  <si>
    <t>ML965</t>
  </si>
  <si>
    <t>DZ654</t>
  </si>
  <si>
    <t>KB212</t>
  </si>
  <si>
    <t>MM528</t>
  </si>
  <si>
    <t>HJ792</t>
  </si>
  <si>
    <t>LR263</t>
  </si>
  <si>
    <t>KB207</t>
  </si>
  <si>
    <t>LR382</t>
  </si>
  <si>
    <t>MM618</t>
  </si>
  <si>
    <t>MM362</t>
  </si>
  <si>
    <t>HP931</t>
  </si>
  <si>
    <t>HR154</t>
  </si>
  <si>
    <t>NS878</t>
  </si>
  <si>
    <t>ML985</t>
  </si>
  <si>
    <t>ML932</t>
  </si>
  <si>
    <t>NS965</t>
  </si>
  <si>
    <t>MM471</t>
  </si>
  <si>
    <t>MM672</t>
  </si>
  <si>
    <t>NS912</t>
  </si>
  <si>
    <t>NS532</t>
  </si>
  <si>
    <t>MM233</t>
  </si>
  <si>
    <t>A52-4</t>
  </si>
  <si>
    <t>PR.4</t>
  </si>
  <si>
    <t>DZ263</t>
  </si>
  <si>
    <t>MM420</t>
  </si>
  <si>
    <t>PZ163</t>
  </si>
  <si>
    <t>DZ317</t>
  </si>
  <si>
    <t>LR570</t>
  </si>
  <si>
    <t>MM300</t>
  </si>
  <si>
    <t>PZ230</t>
  </si>
  <si>
    <t>KB264</t>
  </si>
  <si>
    <t>NS538</t>
  </si>
  <si>
    <t>HX811</t>
  </si>
  <si>
    <t>LR333</t>
  </si>
  <si>
    <t>NS565</t>
  </si>
  <si>
    <t>MM709</t>
  </si>
  <si>
    <t>HJ816</t>
  </si>
  <si>
    <t>HJ675</t>
  </si>
  <si>
    <t>MM246</t>
  </si>
  <si>
    <t>NT228</t>
  </si>
  <si>
    <t>DZ655</t>
  </si>
  <si>
    <t>HP915</t>
  </si>
  <si>
    <t>KB227</t>
  </si>
  <si>
    <t>KB218</t>
  </si>
  <si>
    <t>DZ254</t>
  </si>
  <si>
    <t>MM127</t>
  </si>
  <si>
    <t>NT180</t>
  </si>
  <si>
    <t>HP886</t>
  </si>
  <si>
    <t>KB219</t>
  </si>
  <si>
    <t>MM280</t>
  </si>
  <si>
    <t>MM126</t>
  </si>
  <si>
    <t>KB359</t>
  </si>
  <si>
    <t>MM306</t>
  </si>
  <si>
    <t>NS513</t>
  </si>
  <si>
    <t>KB270</t>
  </si>
  <si>
    <t>NS633</t>
  </si>
  <si>
    <t>LR406</t>
  </si>
  <si>
    <t>DZ708</t>
  </si>
  <si>
    <t>PZ295</t>
  </si>
  <si>
    <t>KB239</t>
  </si>
  <si>
    <t>PZ184</t>
  </si>
  <si>
    <t>PZ226</t>
  </si>
  <si>
    <t>TA396</t>
  </si>
  <si>
    <t>KB211</t>
  </si>
  <si>
    <t>NS979</t>
  </si>
  <si>
    <t>KB210</t>
  </si>
  <si>
    <t>LR366</t>
  </si>
  <si>
    <t>HX952</t>
  </si>
  <si>
    <t>NS946</t>
  </si>
  <si>
    <t>HK223</t>
  </si>
  <si>
    <t>HK228</t>
  </si>
  <si>
    <t>HK194</t>
  </si>
  <si>
    <t>DK314</t>
  </si>
  <si>
    <t>MM384</t>
  </si>
  <si>
    <t>NS593</t>
  </si>
  <si>
    <t>NS648</t>
  </si>
  <si>
    <t>MM231</t>
  </si>
  <si>
    <t>MT456</t>
  </si>
  <si>
    <t>PZ180</t>
  </si>
  <si>
    <t>DZ635</t>
  </si>
  <si>
    <t>NS962</t>
  </si>
  <si>
    <t>PZ177</t>
  </si>
  <si>
    <t>HR194</t>
  </si>
  <si>
    <t>MM620</t>
  </si>
  <si>
    <t>KB267</t>
  </si>
  <si>
    <t>MM586</t>
  </si>
  <si>
    <t>W4059</t>
  </si>
  <si>
    <t>MM453</t>
  </si>
  <si>
    <t>MM286</t>
  </si>
  <si>
    <t>HK345</t>
  </si>
  <si>
    <t>MM463</t>
  </si>
  <si>
    <t>HK180</t>
  </si>
  <si>
    <t>NT141</t>
  </si>
  <si>
    <t>NT156</t>
  </si>
  <si>
    <t>A52-24</t>
  </si>
  <si>
    <t>MM312</t>
  </si>
  <si>
    <t>DZ535</t>
  </si>
  <si>
    <t>HR142</t>
  </si>
  <si>
    <t>HK517</t>
  </si>
  <si>
    <t>HK300</t>
  </si>
  <si>
    <t>LR262</t>
  </si>
  <si>
    <t>PZ302</t>
  </si>
  <si>
    <t>NT134</t>
  </si>
  <si>
    <t>MM589</t>
  </si>
  <si>
    <t>HX862</t>
  </si>
  <si>
    <t>NS570</t>
  </si>
  <si>
    <t>MM690</t>
  </si>
  <si>
    <t>PF393</t>
  </si>
  <si>
    <t>HJ884</t>
  </si>
  <si>
    <t>LR267</t>
  </si>
  <si>
    <t>MM648</t>
  </si>
  <si>
    <t>HK265</t>
  </si>
  <si>
    <t>HK305</t>
  </si>
  <si>
    <t>DZ521</t>
  </si>
  <si>
    <t>NT185</t>
  </si>
  <si>
    <t>NT119</t>
  </si>
  <si>
    <t>MM743</t>
  </si>
  <si>
    <t>HX851</t>
  </si>
  <si>
    <t>KB366</t>
  </si>
  <si>
    <t>MM407</t>
  </si>
  <si>
    <t>MM762</t>
  </si>
  <si>
    <t>MM646</t>
  </si>
  <si>
    <t>TA398</t>
  </si>
  <si>
    <t>NT179</t>
  </si>
  <si>
    <t>MM643</t>
  </si>
  <si>
    <t>W4086</t>
  </si>
  <si>
    <t>MP469</t>
  </si>
  <si>
    <t>Mk. XV pressure cabin prototype bomber</t>
  </si>
  <si>
    <t>MM141</t>
  </si>
  <si>
    <t>NS993</t>
  </si>
  <si>
    <t>W4078</t>
  </si>
  <si>
    <t>ML997</t>
  </si>
  <si>
    <t>PZ440</t>
  </si>
  <si>
    <t>NS906</t>
  </si>
  <si>
    <t>HR201</t>
  </si>
  <si>
    <t>NS988</t>
  </si>
  <si>
    <t>NS523</t>
  </si>
  <si>
    <t>HJ779</t>
  </si>
  <si>
    <t>PZ342</t>
  </si>
  <si>
    <t>HP936</t>
  </si>
  <si>
    <t>TA411</t>
  </si>
  <si>
    <t>DZ578</t>
  </si>
  <si>
    <t>HK299</t>
  </si>
  <si>
    <t>MM153</t>
  </si>
  <si>
    <t>ML986</t>
  </si>
  <si>
    <t>HR443</t>
  </si>
  <si>
    <t>NS888</t>
  </si>
  <si>
    <t>HR193</t>
  </si>
  <si>
    <t>HJ864</t>
  </si>
  <si>
    <t>HK179</t>
  </si>
  <si>
    <t>HK503</t>
  </si>
  <si>
    <t>NS522</t>
  </si>
  <si>
    <t>MM113</t>
  </si>
  <si>
    <t>HK504</t>
  </si>
  <si>
    <t>HK499</t>
  </si>
  <si>
    <t>HR187</t>
  </si>
  <si>
    <t>MM574</t>
  </si>
  <si>
    <t>MM678</t>
  </si>
  <si>
    <t>ML996</t>
  </si>
  <si>
    <t>KB195</t>
  </si>
  <si>
    <t>MM639</t>
  </si>
  <si>
    <t>HK256</t>
  </si>
  <si>
    <t>MM512</t>
  </si>
  <si>
    <t>KB261</t>
  </si>
  <si>
    <t>DZ385</t>
  </si>
  <si>
    <t>DZ366</t>
  </si>
  <si>
    <t>DZ409</t>
  </si>
  <si>
    <t>HR331</t>
  </si>
  <si>
    <t>HR362</t>
  </si>
  <si>
    <t>HX821</t>
  </si>
  <si>
    <t>HK514</t>
  </si>
  <si>
    <t>KB404</t>
  </si>
  <si>
    <t>B.25</t>
  </si>
  <si>
    <t>NS882</t>
  </si>
  <si>
    <t>HX945</t>
  </si>
  <si>
    <t>DZ543</t>
  </si>
  <si>
    <t>KB348</t>
  </si>
  <si>
    <t>HX899</t>
  </si>
  <si>
    <t>KB203</t>
  </si>
  <si>
    <t>HK509</t>
  </si>
  <si>
    <t>MM143</t>
  </si>
  <si>
    <t>MM287</t>
  </si>
  <si>
    <t>DZ302</t>
  </si>
  <si>
    <t>NS656</t>
  </si>
  <si>
    <t>LR340</t>
  </si>
  <si>
    <t>KB162</t>
  </si>
  <si>
    <t>MM184</t>
  </si>
  <si>
    <t>LR535</t>
  </si>
  <si>
    <t>KB396</t>
  </si>
  <si>
    <t>HR239</t>
  </si>
  <si>
    <t>KB388</t>
  </si>
  <si>
    <t>HP941</t>
  </si>
  <si>
    <t>MV531</t>
  </si>
  <si>
    <t>MM476</t>
  </si>
  <si>
    <t>MM674</t>
  </si>
  <si>
    <t>MM118</t>
  </si>
  <si>
    <t>PZ220</t>
  </si>
  <si>
    <t>HR407</t>
  </si>
  <si>
    <t>HR351</t>
  </si>
  <si>
    <t>MM178</t>
  </si>
  <si>
    <t>HP852</t>
  </si>
  <si>
    <t>KB215</t>
  </si>
  <si>
    <t>LR537</t>
  </si>
  <si>
    <t>HK260</t>
  </si>
  <si>
    <t>HR125</t>
  </si>
  <si>
    <t>ML993</t>
  </si>
  <si>
    <t>TA400</t>
  </si>
  <si>
    <t>HP919</t>
  </si>
  <si>
    <t>HP921</t>
  </si>
  <si>
    <t xml:space="preserve">Renumbered as A52-1012 from LR572 upon import into Australia (Mosquito, Sharp, C.M. &amp; Bowyer, M.J.F. p114) 1950, Sold (Mosquito Monograph, Vincent, D. p218)   </t>
  </si>
  <si>
    <t>A52-1013</t>
  </si>
  <si>
    <t xml:space="preserve">Renumbered as A52-1013 from LR573 upon import into Australia (Mosquito, Sharp, C.M. &amp; Bowyer, M.J.F. p114) 17-8-1945, Crashed while performing single engine manoeuvres, Laverton, Victoria (Mosquito Monograph, Vincent, D. p218)   </t>
  </si>
  <si>
    <t>A52-1014</t>
  </si>
  <si>
    <t xml:space="preserve">Renumbered as A52-1014 from LR577 upon import into Australia (Mosquito, Sharp, C.M. &amp; Bowyer, M.J.F. p114) 1946, Converted to components (Mosquito Monograph, Vincent, D. p218)   </t>
  </si>
  <si>
    <t>A52-1015</t>
  </si>
  <si>
    <t xml:space="preserve">1949, To DAP[?] for disposal (Mosquito Monograph, Vincent, D. p204)    </t>
  </si>
  <si>
    <t>A52-1050</t>
  </si>
  <si>
    <t xml:space="preserve">Renumbered as A52-1050 from A52-3 upon conversion to Mosquito, Sharp, C.M. &amp; Bowyer, M.J.F. p114) 1954, Sold and dismantled by purchaser (Mosquito Monograph, Vincent, D. p218)   </t>
  </si>
  <si>
    <t>A52-1051</t>
  </si>
  <si>
    <t xml:space="preserve">Renumbered as A52-1051 from A52-16 upon conversion to Mosquito, Sharp, C.M. &amp; Bowyer, M.J.F. p114) 1947, Sold to the RNZAF[?] (Mosquito Monograph, Vincent, D. p218) Became NZ2307 upon import into New Zealand (Mosquito Monograph, Vincent, D. p218)  </t>
  </si>
  <si>
    <t>A52-1052</t>
  </si>
  <si>
    <t xml:space="preserve">Renumbered as A52-1052 from A52-17 upon conversion to Mosquito, Sharp, C.M. &amp; Bowyer, M.J.F. p114) 1947, Sold to the RNZAF[?] (Mosquito Monograph, Vincent, D. p218) Became NZ2306 upon import into New Zealand (Mosquito Monograph, Vincent, D. p218)  </t>
  </si>
  <si>
    <t>A52-1053</t>
  </si>
  <si>
    <t>A52-1054</t>
  </si>
  <si>
    <t xml:space="preserve">Renumbered as A52-1054 from A52-20 upon conversion to Mosquito, Sharp, C.M. &amp; Bowyer, M.J.F. p114) 1947, Sold to the RNZAF[?] (Mosquito Monograph, Vincent, D. p218) Became NZ2308 upon import into New Zealand (Mosquito Monograph, Vincent, D. p218)  </t>
  </si>
  <si>
    <t>A52-1055</t>
  </si>
  <si>
    <t>A52-1056</t>
  </si>
  <si>
    <t xml:space="preserve">Renumbered as A52-1056 from A52-8 upon conversion to Mosquito, Sharp, C.M. &amp; Bowyer, M.J.F. p114) 1958, Sold to R.H.Grant Trading Co. (Mosquito Monograph, Vincent, D. p218)   </t>
  </si>
  <si>
    <t>A52-1057</t>
  </si>
  <si>
    <t xml:space="preserve">Renumbered as A52-1057 from A52-11 upon conversion to Mosquito, Sharp, C.M. &amp; Bowyer, M.J.F. p114) 1958, Sold to R.H.Grant Trading Co. (Mosquito Monograph, Vincent, D. p218)   </t>
  </si>
  <si>
    <t>A52-1058</t>
  </si>
  <si>
    <t xml:space="preserve">Renumbered as A52-1058 from A52-21 upon conversion to Mosquito, Sharp, C.M. &amp; Bowyer, M.J.F. p114) 1954, Sold and dismantled by purchaser (Mosquito Monograph, Vincent, D. p218)   </t>
  </si>
  <si>
    <t>A52-1059</t>
  </si>
  <si>
    <t xml:space="preserve">Renumbered as A52-1059 from A52-22 upon conversion to Mosquito, Sharp, C.M. &amp; Bowyer, M.J.F. p114) 1954, Sold and dismantled by purchaser (Mosquito Monograph, Vincent, D. p218)   </t>
  </si>
  <si>
    <t>A52-1060</t>
  </si>
  <si>
    <t xml:space="preserve">Renumbered as A52-1060 from A52-25 upon conversion to Mosquito, Sharp, C.M. &amp; Bowyer, M.J.F. p114) 1954, Sold and dismantled by purchaser (Mosquito Monograph, Vincent, D. p218)   </t>
  </si>
  <si>
    <t>A52-1061</t>
  </si>
  <si>
    <t xml:space="preserve">Renumbered as A52-1061 from A52-27 upon conversion to Mosquito, Sharp, C.M. &amp; Bowyer, M.J.F. p114) 1954, Sold and dismantled by purchaser (Mosquito Monograph, Vincent, D. p218)   </t>
  </si>
  <si>
    <t>A52-1062</t>
  </si>
  <si>
    <t xml:space="preserve">Renumbered as A52-1062 from A52-28 upon conversion to Mosquito, Sharp, C.M. &amp; Bowyer, M.J.F. p114) 1958, Sold to R.H.Grant Trading Co. (Mosquito Monograph, Vincent, D. p218)   </t>
  </si>
  <si>
    <t>A52-1063</t>
  </si>
  <si>
    <t xml:space="preserve">Renumbered as A52-1063 from A52-30 upon conversion to Mosquito, Sharp, C.M. &amp; Bowyer, M.J.F. p114) 9-9-1947, Crashed on take-off, Archerfield, Queensland (Mosquito Monograph, Vincent, D. p218)   </t>
  </si>
  <si>
    <t>A52-1064</t>
  </si>
  <si>
    <t xml:space="preserve">DH[?] and A&amp;AEE[?]/FIU[?]/DH[?] (Royal Air Force Aircraft W1000 - Z9999, Halley, James J.) 26-11-1946, SOC[?] (Royal Air Force Aircraft W1000 - Z9999, Halley, James J.)   </t>
  </si>
  <si>
    <t xml:space="preserve">DH[?]/16 OTU[?] (Royal Air Force Aircraft W1000 - Z9999, Halley, James J.) 1-7-1945, Engine caught fire on approach, Barford St. John (Royal Air Force Aircraft W1000 - Z9999, Halley, James J.)   </t>
  </si>
  <si>
    <t xml:space="preserve">DH[?] and A&amp;AEE[?]/1 PRU[?]/540 Squadron (Royal Air Force Aircraft W1000 - Z9999, Halley, James J.) 28-3-1943, FTR[?] from PR[?] mission to Trondheim (Royal Air Force Aircraft W1000 - Z9999, Halley, James J.)   </t>
  </si>
  <si>
    <t xml:space="preserve">1 PRU[?] (Royal Air Force Aircraft W1000 - Z9999, Halley, James J.) 4-12-1941, FTR[?] from PR[?] mission to Trondheim (Royal Air Force Aircraft W1000 - Z9999, Halley, James J.)   </t>
  </si>
  <si>
    <t xml:space="preserve">1 PRU[?] (Royal Air Force Aircraft W1000 - Z9999, Halley, James J.) 2-4-1942, FTR[?] from PR[?] mission to Trondheim (Royal Air Force Aircraft W1000 - Z9999, Halley, James J.)   </t>
  </si>
  <si>
    <t xml:space="preserve">A&amp;AEE[?] and DH[?] (Royal Air Force Aircraft W1000 - Z9999, Halley, James J.) 26-9-1943, SOC[?] (Royal Air Force Aircraft W1000 - Z9999, Halley, James J.)   </t>
  </si>
  <si>
    <t xml:space="preserve">1 PRU[?]/1 PRU[?] (Royal Air Force Aircraft W1000 - Z9999, Halley, James J.) 17-10-1942, FTR[?] from PR[?] mission to Oslo (Royal Air Force Aircraft W1000 - Z9999, Halley, James J.)   </t>
  </si>
  <si>
    <t xml:space="preserve">1 PRU[?]/1 PRU[?]/540 Squadron/8 OTU[?] (Royal Air Force Aircraft W1000 - Z9999, Halley, James J.) 20-9-1944, SOC[?] (Royal Air Force Aircraft W1000 - Z9999, Halley, James J.)   </t>
  </si>
  <si>
    <t xml:space="preserve">A&amp;AEE[?]/1 PRU[?]/540 Squadron (Royal Air Force Aircraft W1000 - Z9999, Halley, James J.) 20-2-1943, FTR[?] from PR[?] mission to Bergen (Royal Air Force Aircraft W1000 - Z9999, Halley, James J.)   </t>
  </si>
  <si>
    <t xml:space="preserve">1 PRU[?]/540 Squadron/8 OTU[?]/8 OTU[?] (Royal Air Force Aircraft W1000 - Z9999, Halley, James J.) 22-2-1944, Engine cut on take-off and wing hit ground. Aircraft nosed over, Dyce; DBR[?] (Royal Air Force Aircraft W1000 - Z9999, Halley, James J.)   </t>
  </si>
  <si>
    <t xml:space="preserve">1 PRU[?]/69 Squadron (Royal Air Force Aircraft W1000 - Z9999, Halley, James J.) 13-1-1942, Damaged by flak, Pantellaria; engine cut, stalled on approach and wing hit ground, Luqa (Royal Air Force Aircraft W1000 - Z9999, Halley, James J.)   </t>
  </si>
  <si>
    <t xml:space="preserve">1 PRU[?]/69 Squadron (Royal Air Force Aircraft W1000 - Z9999, Halley, James J.) 31-3-1942, Damaged by Bf 109s and crash-landed and Luqa (Royal Air Force Aircraft W1000 - Z9999, Halley, James J.)   </t>
  </si>
  <si>
    <t xml:space="preserve">105 Squadron (Royal Air Force Aircraft W1000 - Z9999, Halley, James J.) 31-5-1942, Hit by flak, Cologne and crash-landed, Bazel, Netherlands (Royal Air Force Aircraft W1000 - Z9999, Halley, James J.)   </t>
  </si>
  <si>
    <t xml:space="preserve">Renumbered as A52-620 from RG151 upon import into Australia (Mosquito, Sharp, C.M. &amp; Bowyer, M.J.F. p114) 17-1-1947, Crashed on take-off, Parafield, South Australia (Mosquito Monograph, Vincent, D. p213)   </t>
  </si>
  <si>
    <t>A52-621</t>
  </si>
  <si>
    <t xml:space="preserve">Renumbered as A52-621 from RG152 upon import into Australia (Mosquito, Sharp, C.M. &amp; Bowyer, M.J.F. p114) 1946, Converted to components (Mosquito Monograph, Vincent, D. p213)   </t>
  </si>
  <si>
    <t>A52-622</t>
  </si>
  <si>
    <t xml:space="preserve">Renumbered as A52-622 from RG153 upon import into Australia (Mosquito, Sharp, C.M. &amp; Bowyer, M.J.F. p114) 1946, Converted to components (Mosquito Monograph, Vincent, D. p213)   </t>
  </si>
  <si>
    <t xml:space="preserve">22-4-1945, Crashed on landing, Williamtown, New South Wales (Mosquito Monograph, Vincent, D. p202)    </t>
  </si>
  <si>
    <t xml:space="preserve">28-4-1947, Forced wheels up landing, Archerfield, Queensland (Mosquito Monograph, Vincent, D. p208)    </t>
  </si>
  <si>
    <t>PR.41</t>
  </si>
  <si>
    <t>Between 5-1944 and 10-1945</t>
  </si>
  <si>
    <t xml:space="preserve">12-6-1945, Converted to components after mainplane inspection (Mosquito Monograph, Vincent, D. p199)    </t>
  </si>
  <si>
    <t xml:space="preserve">Renumbered A52-1054 on conversion to T.43 (Mosquito, Sharp, C.M. &amp; Bowyer, M.J.F. p113) Upon conversion to T.43, engines changed to Merlin 33 with paddle-bladed propellers (Mosquito, Sharp, C.M. &amp; Bowyer, M.J.F. p113)   </t>
  </si>
  <si>
    <t>HK201</t>
  </si>
  <si>
    <t>HJ731</t>
  </si>
  <si>
    <t>DZ301</t>
  </si>
  <si>
    <t>HR257</t>
  </si>
  <si>
    <t>PZ201</t>
  </si>
  <si>
    <t>HK226</t>
  </si>
  <si>
    <t>KB213</t>
  </si>
  <si>
    <t>MM309</t>
  </si>
  <si>
    <t>DZ319</t>
  </si>
  <si>
    <t>DZ596</t>
  </si>
  <si>
    <t>DD672</t>
  </si>
  <si>
    <t>HK279</t>
  </si>
  <si>
    <t>HK259</t>
  </si>
  <si>
    <t>HK322</t>
  </si>
  <si>
    <t>HK359</t>
  </si>
  <si>
    <t>DD676</t>
  </si>
  <si>
    <t>DZ306</t>
  </si>
  <si>
    <t>HK400</t>
  </si>
  <si>
    <t>HK435</t>
  </si>
  <si>
    <t>HR498</t>
  </si>
  <si>
    <t>HR562</t>
  </si>
  <si>
    <t>RR277</t>
  </si>
  <si>
    <t>TA497</t>
  </si>
  <si>
    <t>DZ250</t>
  </si>
  <si>
    <t>DZ580</t>
  </si>
  <si>
    <t>RF711</t>
  </si>
  <si>
    <t>RF664</t>
  </si>
  <si>
    <t>RF696</t>
  </si>
  <si>
    <t>HR560</t>
  </si>
  <si>
    <t>LR532</t>
  </si>
  <si>
    <t>NT324</t>
  </si>
  <si>
    <t>LR299</t>
  </si>
  <si>
    <t>HR196</t>
  </si>
  <si>
    <t>NT263</t>
  </si>
  <si>
    <t>MM645</t>
  </si>
  <si>
    <t>TA397</t>
  </si>
  <si>
    <t>PF434</t>
  </si>
  <si>
    <t>MV528</t>
  </si>
  <si>
    <t>TE699</t>
  </si>
  <si>
    <t>RF766</t>
  </si>
  <si>
    <t>RG146</t>
  </si>
  <si>
    <t>RG313</t>
  </si>
  <si>
    <t>DD724</t>
  </si>
  <si>
    <t>TA243</t>
  </si>
  <si>
    <t>HP920</t>
  </si>
  <si>
    <t>HK437</t>
  </si>
  <si>
    <t>KB415</t>
  </si>
  <si>
    <t>NS780</t>
  </si>
  <si>
    <t>NS674</t>
  </si>
  <si>
    <t>TA525</t>
  </si>
  <si>
    <t>MM347</t>
  </si>
  <si>
    <t>TA409</t>
  </si>
  <si>
    <t>PZ383</t>
  </si>
  <si>
    <t>RF663</t>
  </si>
  <si>
    <t>RF961</t>
  </si>
  <si>
    <t>PF507</t>
  </si>
  <si>
    <t>NT558</t>
  </si>
  <si>
    <t>KB345</t>
  </si>
  <si>
    <t>RF991</t>
  </si>
  <si>
    <t>RF751</t>
  </si>
  <si>
    <t>HR524</t>
  </si>
  <si>
    <t>NS587</t>
  </si>
  <si>
    <t>HP929</t>
  </si>
  <si>
    <t>KB419</t>
  </si>
  <si>
    <t>KB533</t>
  </si>
  <si>
    <t>KA257</t>
  </si>
  <si>
    <t>DZ426</t>
  </si>
  <si>
    <t>HJ654</t>
  </si>
  <si>
    <t>HJ937</t>
  </si>
  <si>
    <t>DD790</t>
  </si>
  <si>
    <t>DD726</t>
  </si>
  <si>
    <t>DD641</t>
  </si>
  <si>
    <t>W4081</t>
  </si>
  <si>
    <t>HJ769</t>
  </si>
  <si>
    <t>DZ713</t>
  </si>
  <si>
    <t>DZ724</t>
  </si>
  <si>
    <t>HR308</t>
  </si>
  <si>
    <t>DK331</t>
  </si>
  <si>
    <t>HP873</t>
  </si>
  <si>
    <t>HR393</t>
  </si>
  <si>
    <t>HR521</t>
  </si>
  <si>
    <t>DZ255</t>
  </si>
  <si>
    <t>DZ653</t>
  </si>
  <si>
    <t>DZ485</t>
  </si>
  <si>
    <t>HJ889</t>
  </si>
  <si>
    <t>LR383</t>
  </si>
  <si>
    <t>DZ462</t>
  </si>
  <si>
    <t>HR465</t>
  </si>
  <si>
    <t>HR444</t>
  </si>
  <si>
    <t>HP884</t>
  </si>
  <si>
    <t>HR462</t>
  </si>
  <si>
    <t>RG149</t>
  </si>
  <si>
    <t>TA143</t>
  </si>
  <si>
    <t>TA156</t>
  </si>
  <si>
    <t>TA189</t>
  </si>
  <si>
    <t>DZ659</t>
  </si>
  <si>
    <t>RF734</t>
  </si>
  <si>
    <t>TA136</t>
  </si>
  <si>
    <t>RF708</t>
  </si>
  <si>
    <t>TA480</t>
  </si>
  <si>
    <t>NS703</t>
  </si>
  <si>
    <t>NS534</t>
  </si>
  <si>
    <t>TA125</t>
  </si>
  <si>
    <t>TA425</t>
  </si>
  <si>
    <t>MM590</t>
  </si>
  <si>
    <t>MM615</t>
  </si>
  <si>
    <t>TA431</t>
  </si>
  <si>
    <t>HR605</t>
  </si>
  <si>
    <t>HR397</t>
  </si>
  <si>
    <t>HR409</t>
  </si>
  <si>
    <t>DZ700</t>
  </si>
  <si>
    <t>TA391</t>
  </si>
  <si>
    <t>NT440</t>
  </si>
  <si>
    <t>KB648</t>
  </si>
  <si>
    <t>RG312</t>
  </si>
  <si>
    <t>TE650</t>
  </si>
  <si>
    <t>LR568</t>
  </si>
  <si>
    <t>HX898</t>
  </si>
  <si>
    <t>HR283</t>
  </si>
  <si>
    <t>HR552</t>
  </si>
  <si>
    <t>HR545</t>
  </si>
  <si>
    <t>HR435</t>
  </si>
  <si>
    <t>VT728</t>
  </si>
  <si>
    <t>TR.37</t>
  </si>
  <si>
    <t>HR635</t>
  </si>
  <si>
    <t>RF593</t>
  </si>
  <si>
    <t>NS736</t>
  </si>
  <si>
    <t>MM295</t>
  </si>
  <si>
    <t>TA144</t>
  </si>
  <si>
    <t>KB534</t>
  </si>
  <si>
    <t>HR292</t>
  </si>
  <si>
    <t>NT309</t>
  </si>
  <si>
    <t>RG117</t>
  </si>
  <si>
    <t>PF519</t>
  </si>
  <si>
    <t>MV566</t>
  </si>
  <si>
    <t>A52-147</t>
  </si>
  <si>
    <t>RG316</t>
  </si>
  <si>
    <t>KA181</t>
  </si>
  <si>
    <t>MM805</t>
  </si>
  <si>
    <t>RF998</t>
  </si>
  <si>
    <t>RF891</t>
  </si>
  <si>
    <t>TE692</t>
  </si>
  <si>
    <t>RV346</t>
  </si>
  <si>
    <t>NT383</t>
  </si>
  <si>
    <t>PF503</t>
  </si>
  <si>
    <t>PF492</t>
  </si>
  <si>
    <t>KA248</t>
  </si>
  <si>
    <t>TV969</t>
  </si>
  <si>
    <t>HX971</t>
  </si>
  <si>
    <t>MM221</t>
  </si>
  <si>
    <t>NS956</t>
  </si>
  <si>
    <t>HR438</t>
  </si>
  <si>
    <t>HR647</t>
  </si>
  <si>
    <t>HR500</t>
  </si>
  <si>
    <t>HR526</t>
  </si>
  <si>
    <t>RF945</t>
  </si>
  <si>
    <t>MM329</t>
  </si>
  <si>
    <t>RF698</t>
  </si>
  <si>
    <t>RF699</t>
  </si>
  <si>
    <t>RF943</t>
  </si>
  <si>
    <t>HR557</t>
  </si>
  <si>
    <t>RF695</t>
  </si>
  <si>
    <t>RF735</t>
  </si>
  <si>
    <t>RF768</t>
  </si>
  <si>
    <t>HJ938</t>
  </si>
  <si>
    <t>LR530</t>
  </si>
  <si>
    <t>MM288</t>
  </si>
  <si>
    <t>RG144</t>
  </si>
  <si>
    <t>HJ870</t>
  </si>
  <si>
    <t>NT442</t>
  </si>
  <si>
    <t>NS964</t>
  </si>
  <si>
    <t>NT560</t>
  </si>
  <si>
    <t>RV317</t>
  </si>
  <si>
    <t>KA941</t>
  </si>
  <si>
    <t>MM123</t>
  </si>
  <si>
    <t>RF879</t>
  </si>
  <si>
    <t>KA341</t>
  </si>
  <si>
    <t>DZ559</t>
  </si>
  <si>
    <t>DZ539</t>
  </si>
  <si>
    <t>DZ520</t>
  </si>
  <si>
    <t>DZ524</t>
  </si>
  <si>
    <t>DZ529</t>
  </si>
  <si>
    <t>DZ531</t>
  </si>
  <si>
    <t>DZ537</t>
  </si>
  <si>
    <t>DZ542</t>
  </si>
  <si>
    <t>DZ546</t>
  </si>
  <si>
    <t>DZ552</t>
  </si>
  <si>
    <t>DZ554</t>
  </si>
  <si>
    <t>DZ555</t>
  </si>
  <si>
    <t>DZ556</t>
  </si>
  <si>
    <t>DZ575</t>
  </si>
  <si>
    <t>DZ577</t>
  </si>
  <si>
    <t>DZ581</t>
  </si>
  <si>
    <t>DZ582</t>
  </si>
  <si>
    <t>DZ583</t>
  </si>
  <si>
    <t>DZ585</t>
  </si>
  <si>
    <t>DZ586</t>
  </si>
  <si>
    <t>DZ618</t>
  </si>
  <si>
    <t>DZ639</t>
  </si>
  <si>
    <t>DZ648</t>
  </si>
  <si>
    <t>DZ651</t>
  </si>
  <si>
    <t>DZ652</t>
  </si>
  <si>
    <t>NS729</t>
  </si>
  <si>
    <t>NS732</t>
  </si>
  <si>
    <t>SZ981</t>
  </si>
  <si>
    <t>RG142</t>
  </si>
  <si>
    <t>NS800</t>
  </si>
  <si>
    <t>NS755</t>
  </si>
  <si>
    <t>TE823</t>
  </si>
  <si>
    <t>PZ475</t>
  </si>
  <si>
    <t>MM392</t>
  </si>
  <si>
    <t>NS704</t>
  </si>
  <si>
    <t>PZ357</t>
  </si>
  <si>
    <t>KB403</t>
  </si>
  <si>
    <t>TE762</t>
  </si>
  <si>
    <t>RF619</t>
  </si>
  <si>
    <t>RF581</t>
  </si>
  <si>
    <t>RL232</t>
  </si>
  <si>
    <t>DZ294</t>
  </si>
  <si>
    <t>RF639</t>
  </si>
  <si>
    <t>MM669</t>
  </si>
  <si>
    <t>LR472</t>
  </si>
  <si>
    <t>RF614</t>
  </si>
  <si>
    <t>HR611</t>
  </si>
  <si>
    <t>RF660</t>
  </si>
  <si>
    <t>NS636</t>
  </si>
  <si>
    <t>RF976</t>
  </si>
  <si>
    <t>KB643</t>
  </si>
  <si>
    <t>KA407</t>
  </si>
  <si>
    <t>DD626</t>
  </si>
  <si>
    <t>HK364</t>
  </si>
  <si>
    <t>TA492</t>
  </si>
  <si>
    <t>NT503</t>
  </si>
  <si>
    <t>TA127</t>
  </si>
  <si>
    <t>ML992</t>
  </si>
  <si>
    <t>KB682</t>
  </si>
  <si>
    <t>HX943</t>
  </si>
  <si>
    <t>HP970</t>
  </si>
  <si>
    <t>RF852</t>
  </si>
  <si>
    <t>NS805</t>
  </si>
  <si>
    <t>RF678</t>
  </si>
  <si>
    <t>TE644</t>
  </si>
  <si>
    <t>TA445</t>
  </si>
  <si>
    <t>TA134</t>
  </si>
  <si>
    <t>HR523</t>
  </si>
  <si>
    <t>RF876</t>
  </si>
  <si>
    <t>RG148</t>
  </si>
  <si>
    <t>NS747</t>
  </si>
  <si>
    <t>TA374</t>
  </si>
  <si>
    <t>RG141</t>
  </si>
  <si>
    <t>LR565</t>
  </si>
  <si>
    <t>TE825</t>
  </si>
  <si>
    <t>RF661</t>
  </si>
  <si>
    <t>HK309</t>
  </si>
  <si>
    <t>KB672</t>
  </si>
  <si>
    <t>MM758</t>
  </si>
  <si>
    <t>LR498</t>
  </si>
  <si>
    <t>RV363</t>
  </si>
  <si>
    <t>LR507</t>
  </si>
  <si>
    <t>TW102</t>
  </si>
  <si>
    <t>KA138</t>
  </si>
  <si>
    <t>TE669</t>
  </si>
  <si>
    <t>ML897</t>
  </si>
  <si>
    <t>LR513</t>
  </si>
  <si>
    <t>ML920</t>
  </si>
  <si>
    <t>TW108</t>
  </si>
  <si>
    <t>KB641</t>
  </si>
  <si>
    <t>DD722</t>
  </si>
  <si>
    <t>DZ355</t>
  </si>
  <si>
    <t>DD620</t>
  </si>
  <si>
    <t>DZ298</t>
  </si>
  <si>
    <t>DZ299</t>
  </si>
  <si>
    <t>DZ484</t>
  </si>
  <si>
    <t>LR265</t>
  </si>
  <si>
    <t>DZ757</t>
  </si>
  <si>
    <t>TE697</t>
  </si>
  <si>
    <t>TA178</t>
  </si>
  <si>
    <t>RF857</t>
  </si>
  <si>
    <t>TE695</t>
  </si>
  <si>
    <t>PZ274</t>
  </si>
  <si>
    <t>NS626</t>
  </si>
  <si>
    <t>NS573</t>
  </si>
  <si>
    <t>KB605</t>
  </si>
  <si>
    <t>NS566</t>
  </si>
  <si>
    <t>HK189</t>
  </si>
  <si>
    <t>NT393</t>
  </si>
  <si>
    <t>RF850</t>
  </si>
  <si>
    <t>NT137</t>
  </si>
  <si>
    <t>RF898</t>
  </si>
  <si>
    <t>TE877</t>
  </si>
  <si>
    <t>PF400</t>
  </si>
  <si>
    <t>LR311</t>
  </si>
  <si>
    <t>HR564</t>
  </si>
  <si>
    <t>HR456</t>
  </si>
  <si>
    <t>LR422</t>
  </si>
  <si>
    <t>RF710</t>
  </si>
  <si>
    <t>NS562</t>
  </si>
  <si>
    <t>RV304</t>
  </si>
  <si>
    <t>HR512</t>
  </si>
  <si>
    <t>HR565</t>
  </si>
  <si>
    <t>HR631</t>
  </si>
  <si>
    <t>HR441</t>
  </si>
  <si>
    <t>LR254</t>
  </si>
  <si>
    <t>RF653</t>
  </si>
  <si>
    <t>RF756</t>
  </si>
  <si>
    <t>RF775</t>
  </si>
  <si>
    <t>RF819</t>
  </si>
  <si>
    <t>RF604</t>
  </si>
  <si>
    <t>RF649</t>
  </si>
  <si>
    <t>RF654</t>
  </si>
  <si>
    <t>RG124</t>
  </si>
  <si>
    <t>TA142</t>
  </si>
  <si>
    <t>TA177</t>
  </si>
  <si>
    <t>TA230</t>
  </si>
  <si>
    <t>TA333</t>
  </si>
  <si>
    <t>TA478</t>
  </si>
  <si>
    <t>HP968</t>
  </si>
  <si>
    <t>TE865</t>
  </si>
  <si>
    <t>RF759</t>
  </si>
  <si>
    <t>TV957</t>
  </si>
  <si>
    <t>NS497</t>
  </si>
  <si>
    <t>NS706</t>
  </si>
  <si>
    <t>NS779</t>
  </si>
  <si>
    <t>RF994</t>
  </si>
  <si>
    <t>RG119</t>
  </si>
  <si>
    <t>RG127</t>
  </si>
  <si>
    <t>RG132</t>
  </si>
  <si>
    <t>RG187</t>
  </si>
  <si>
    <t>RG192</t>
  </si>
  <si>
    <t>RG203</t>
  </si>
  <si>
    <t>RG263</t>
  </si>
  <si>
    <t>MM739</t>
  </si>
  <si>
    <t>RF733</t>
  </si>
  <si>
    <t>RF950</t>
  </si>
  <si>
    <t>HR555</t>
  </si>
  <si>
    <t>KB620</t>
  </si>
  <si>
    <t>KB626</t>
  </si>
  <si>
    <t>HR571</t>
  </si>
  <si>
    <t>HR578</t>
  </si>
  <si>
    <t>HR580</t>
  </si>
  <si>
    <t>HR610</t>
  </si>
  <si>
    <t>HR619</t>
  </si>
  <si>
    <t>HR621</t>
  </si>
  <si>
    <t>HR156</t>
  </si>
  <si>
    <t>HR453</t>
  </si>
  <si>
    <t>ML959</t>
  </si>
  <si>
    <t>HK529</t>
  </si>
  <si>
    <t>MM371</t>
  </si>
  <si>
    <t>NT143</t>
  </si>
  <si>
    <t>MV549</t>
  </si>
  <si>
    <t>HX827</t>
  </si>
  <si>
    <t>HK248</t>
  </si>
  <si>
    <t>HR403</t>
  </si>
  <si>
    <t>PF382</t>
  </si>
  <si>
    <t>HR395</t>
  </si>
  <si>
    <t>HR284</t>
  </si>
  <si>
    <t>TA392</t>
  </si>
  <si>
    <t>ML911</t>
  </si>
  <si>
    <t>KB459</t>
  </si>
  <si>
    <t>NS638</t>
  </si>
  <si>
    <t>NS827</t>
  </si>
  <si>
    <t>KB393</t>
  </si>
  <si>
    <t>KB421</t>
  </si>
  <si>
    <t>ML998</t>
  </si>
  <si>
    <t>ML981</t>
  </si>
  <si>
    <t>HP930</t>
  </si>
  <si>
    <t>KB549</t>
  </si>
  <si>
    <t>PZ385</t>
  </si>
  <si>
    <t>LR354</t>
  </si>
  <si>
    <t>HR282</t>
  </si>
  <si>
    <t>HR394</t>
  </si>
  <si>
    <t>RS524</t>
  </si>
  <si>
    <t>MM281</t>
  </si>
  <si>
    <t>MM811</t>
  </si>
  <si>
    <t>MM705</t>
  </si>
  <si>
    <t>W4097</t>
  </si>
  <si>
    <t>MM506</t>
  </si>
  <si>
    <t>ML961</t>
  </si>
  <si>
    <t>NS519</t>
  </si>
  <si>
    <t>MM693</t>
  </si>
  <si>
    <t>MM730</t>
  </si>
  <si>
    <t>MM819</t>
  </si>
  <si>
    <t>MV570</t>
  </si>
  <si>
    <t>MV567</t>
  </si>
  <si>
    <t>DZ538</t>
  </si>
  <si>
    <t>HJ861</t>
  </si>
  <si>
    <t>PF402</t>
  </si>
  <si>
    <t>DZ650</t>
  </si>
  <si>
    <t>NS791</t>
  </si>
  <si>
    <t>MM524</t>
  </si>
  <si>
    <t>MT473</t>
  </si>
  <si>
    <t>KB394</t>
  </si>
  <si>
    <t>PF436</t>
  </si>
  <si>
    <t>DD605</t>
  </si>
  <si>
    <t>DZ589</t>
  </si>
  <si>
    <t>MM225</t>
  </si>
  <si>
    <t>HR603</t>
  </si>
  <si>
    <t>HR608</t>
  </si>
  <si>
    <t>HR623</t>
  </si>
  <si>
    <t>HR253</t>
  </si>
  <si>
    <t>MM399</t>
  </si>
  <si>
    <t>HP922</t>
  </si>
  <si>
    <t>NT231</t>
  </si>
  <si>
    <t>HJ872</t>
  </si>
  <si>
    <t>HK365</t>
  </si>
  <si>
    <t>HX965</t>
  </si>
  <si>
    <t>PF414</t>
  </si>
  <si>
    <t>MM284</t>
  </si>
  <si>
    <t>PF411</t>
  </si>
  <si>
    <t>NT253</t>
  </si>
  <si>
    <t>MM349</t>
  </si>
  <si>
    <t>NS567</t>
  </si>
  <si>
    <t>NS746</t>
  </si>
  <si>
    <t>MM124</t>
  </si>
  <si>
    <t>PZ340</t>
  </si>
  <si>
    <t>HJ980</t>
  </si>
  <si>
    <t>MT462</t>
  </si>
  <si>
    <t>HK377</t>
  </si>
  <si>
    <t>MM797</t>
  </si>
  <si>
    <t>KB222</t>
  </si>
  <si>
    <t>PF431</t>
  </si>
  <si>
    <t>ML989</t>
  </si>
  <si>
    <t>NS833</t>
  </si>
  <si>
    <t>HR515</t>
  </si>
  <si>
    <t>LR557</t>
  </si>
  <si>
    <t>MM558</t>
  </si>
  <si>
    <t>MM701</t>
  </si>
  <si>
    <t>KB443</t>
  </si>
  <si>
    <t>MM755</t>
  </si>
  <si>
    <t>MV545</t>
  </si>
  <si>
    <t>NT259</t>
  </si>
  <si>
    <t>MV558</t>
  </si>
  <si>
    <t>ML942</t>
  </si>
  <si>
    <t>KB397</t>
  </si>
  <si>
    <t>HK296</t>
  </si>
  <si>
    <t>NS830</t>
  </si>
  <si>
    <t>NT116</t>
  </si>
  <si>
    <t>MM710</t>
  </si>
  <si>
    <t>KB407</t>
  </si>
  <si>
    <t>PZ351</t>
  </si>
  <si>
    <t>HK111</t>
  </si>
  <si>
    <t>MM815</t>
  </si>
  <si>
    <t>HR159</t>
  </si>
  <si>
    <t>NS891</t>
  </si>
  <si>
    <t>HJ780</t>
  </si>
  <si>
    <t>HK238</t>
  </si>
  <si>
    <t>PF403</t>
  </si>
  <si>
    <t>PZ190</t>
  </si>
  <si>
    <t>MM226</t>
  </si>
  <si>
    <t>HR492</t>
  </si>
  <si>
    <t>HK481</t>
  </si>
  <si>
    <t>PZ350</t>
  </si>
  <si>
    <t>DK286</t>
  </si>
  <si>
    <t>NS996</t>
  </si>
  <si>
    <t>PZ465</t>
  </si>
  <si>
    <t>HR341</t>
  </si>
  <si>
    <t>DD602</t>
  </si>
  <si>
    <t>ML902</t>
  </si>
  <si>
    <t>ML922</t>
  </si>
  <si>
    <t>MM128</t>
  </si>
  <si>
    <t>ML976</t>
  </si>
  <si>
    <t>MM132</t>
  </si>
  <si>
    <t>KB263</t>
  </si>
  <si>
    <t>PF437</t>
  </si>
  <si>
    <t>MM150</t>
  </si>
  <si>
    <t>RS571</t>
  </si>
  <si>
    <t>PF404</t>
  </si>
  <si>
    <t>PF401</t>
  </si>
  <si>
    <t>MM194</t>
  </si>
  <si>
    <t>MV565</t>
  </si>
  <si>
    <t>HP984</t>
  </si>
  <si>
    <t>RS523</t>
  </si>
  <si>
    <t>HR402</t>
  </si>
  <si>
    <t>PZ419</t>
  </si>
  <si>
    <t>PZ442</t>
  </si>
  <si>
    <t>PZ460</t>
  </si>
  <si>
    <t>HR563</t>
  </si>
  <si>
    <t>RS507</t>
  </si>
  <si>
    <t>TA446</t>
  </si>
  <si>
    <t>LR304</t>
  </si>
  <si>
    <t>HK415</t>
  </si>
  <si>
    <t>LR302</t>
  </si>
  <si>
    <t>MM461</t>
  </si>
  <si>
    <t>PZ390</t>
  </si>
  <si>
    <t>MM403</t>
  </si>
  <si>
    <t>MM220</t>
  </si>
  <si>
    <t>KB447</t>
  </si>
  <si>
    <t>KB446</t>
  </si>
  <si>
    <t>MM582</t>
  </si>
  <si>
    <t>HR455</t>
  </si>
  <si>
    <t>MM568</t>
  </si>
  <si>
    <t>HJ992</t>
  </si>
  <si>
    <t>HR249</t>
  </si>
  <si>
    <t>HJ833</t>
  </si>
  <si>
    <t>HJ666</t>
  </si>
  <si>
    <t>NS649</t>
  </si>
  <si>
    <t>NS509</t>
  </si>
  <si>
    <t>TA438</t>
  </si>
  <si>
    <t>TA439</t>
  </si>
  <si>
    <t>KB463</t>
  </si>
  <si>
    <t>PZ173</t>
  </si>
  <si>
    <t>HJ873</t>
  </si>
  <si>
    <t>HR413</t>
  </si>
  <si>
    <t>PZ253</t>
  </si>
  <si>
    <t>HK477</t>
  </si>
  <si>
    <t>MM584</t>
  </si>
  <si>
    <t>PZ445</t>
  </si>
  <si>
    <t>HJ874</t>
  </si>
  <si>
    <t>PZ316</t>
  </si>
  <si>
    <t>NS556</t>
  </si>
  <si>
    <t>HR247</t>
  </si>
  <si>
    <t>MT494</t>
  </si>
  <si>
    <t>MV529</t>
  </si>
  <si>
    <t>SZ959</t>
  </si>
  <si>
    <t>HR493</t>
  </si>
  <si>
    <t>HK511</t>
  </si>
  <si>
    <t>MV546</t>
  </si>
  <si>
    <t>MT475</t>
  </si>
  <si>
    <t>HR447</t>
  </si>
  <si>
    <t>PZ225</t>
  </si>
  <si>
    <t>NS836</t>
  </si>
  <si>
    <t>NS594</t>
  </si>
  <si>
    <t>HJ645</t>
  </si>
  <si>
    <t>KB157</t>
  </si>
  <si>
    <t>MM761</t>
  </si>
  <si>
    <t>ML923</t>
  </si>
  <si>
    <t>HJ775</t>
  </si>
  <si>
    <t>NS848</t>
  </si>
  <si>
    <t>KB540</t>
  </si>
  <si>
    <t>A52-29</t>
  </si>
  <si>
    <t>ML915</t>
  </si>
  <si>
    <t>HR293</t>
  </si>
  <si>
    <t>HP855</t>
  </si>
  <si>
    <t>MM183</t>
  </si>
  <si>
    <t>RS627</t>
  </si>
  <si>
    <t>LR356</t>
  </si>
  <si>
    <t>DZ637</t>
  </si>
  <si>
    <t>MM224</t>
  </si>
  <si>
    <t>KB509</t>
  </si>
  <si>
    <t>NS890</t>
  </si>
  <si>
    <t>KB498</t>
  </si>
  <si>
    <t>ML910</t>
  </si>
  <si>
    <t>HR300</t>
  </si>
  <si>
    <t>MM155</t>
  </si>
  <si>
    <t>RS520</t>
  </si>
  <si>
    <t>KB479</t>
  </si>
  <si>
    <t>PZ245</t>
  </si>
  <si>
    <t>PZ314</t>
  </si>
  <si>
    <t>DZ272</t>
  </si>
  <si>
    <t>DZ437</t>
  </si>
  <si>
    <t>HX967</t>
  </si>
  <si>
    <t>MM151</t>
  </si>
  <si>
    <t>HK513</t>
  </si>
  <si>
    <t>LR529</t>
  </si>
  <si>
    <t>PZ452</t>
  </si>
  <si>
    <t>HX911</t>
  </si>
  <si>
    <t>DZ292</t>
  </si>
  <si>
    <t>NS730</t>
  </si>
  <si>
    <t>KB313</t>
  </si>
  <si>
    <t>RS629</t>
  </si>
  <si>
    <t>MM199</t>
  </si>
  <si>
    <t>PZ235</t>
  </si>
  <si>
    <t>HX981</t>
  </si>
  <si>
    <t>PF412</t>
  </si>
  <si>
    <t>KB469</t>
  </si>
  <si>
    <t>MM115</t>
  </si>
  <si>
    <t>A52-46</t>
  </si>
  <si>
    <t>DD687</t>
  </si>
  <si>
    <t>MM182</t>
  </si>
  <si>
    <t>NT176</t>
  </si>
  <si>
    <t>PZ348</t>
  </si>
  <si>
    <t>NS583</t>
  </si>
  <si>
    <t>KB228</t>
  </si>
  <si>
    <t>HR644</t>
  </si>
  <si>
    <t>MT489</t>
  </si>
  <si>
    <t>HR152</t>
  </si>
  <si>
    <t>HR151</t>
  </si>
  <si>
    <t>HR345</t>
  </si>
  <si>
    <t>HK141</t>
  </si>
  <si>
    <t>MM189</t>
  </si>
  <si>
    <t>A52-47</t>
  </si>
  <si>
    <t>HR178</t>
  </si>
  <si>
    <t>MM763</t>
  </si>
  <si>
    <t>KB370</t>
  </si>
  <si>
    <t>HK160</t>
  </si>
  <si>
    <t>HR607</t>
  </si>
  <si>
    <t>PZ381</t>
  </si>
  <si>
    <t>LR566</t>
  </si>
  <si>
    <t>DZ404</t>
  </si>
  <si>
    <t>TE725</t>
  </si>
  <si>
    <t>PZ470</t>
  </si>
  <si>
    <t>RG115</t>
  </si>
  <si>
    <t>TA495</t>
  </si>
  <si>
    <t>ML899</t>
  </si>
  <si>
    <t>HK134</t>
  </si>
  <si>
    <t>HK251</t>
  </si>
  <si>
    <t>HK246</t>
  </si>
  <si>
    <t>PZ243</t>
  </si>
  <si>
    <t>MM344</t>
  </si>
  <si>
    <t>MM345</t>
  </si>
  <si>
    <t>NS552</t>
  </si>
  <si>
    <t>NS553</t>
  </si>
  <si>
    <t>NS559</t>
  </si>
  <si>
    <t>NS709</t>
  </si>
  <si>
    <t>NS712</t>
  </si>
  <si>
    <t>NS710</t>
  </si>
  <si>
    <t>NS810</t>
  </si>
  <si>
    <t>RF754</t>
  </si>
  <si>
    <t>HP912</t>
  </si>
  <si>
    <t>MM367</t>
  </si>
  <si>
    <t>NT419</t>
  </si>
  <si>
    <t>KA191</t>
  </si>
  <si>
    <t>NT592</t>
  </si>
  <si>
    <t>HK258</t>
  </si>
  <si>
    <t>NS754</t>
  </si>
  <si>
    <t>NT274</t>
  </si>
  <si>
    <t>MM695</t>
  </si>
  <si>
    <t>HP910</t>
  </si>
  <si>
    <t>HK202</t>
  </si>
  <si>
    <t>NT198</t>
  </si>
  <si>
    <t>NT196</t>
  </si>
  <si>
    <t>MM617</t>
  </si>
  <si>
    <t>KB510</t>
  </si>
  <si>
    <t>HK462</t>
  </si>
  <si>
    <t>RF993</t>
  </si>
  <si>
    <t>PZ181</t>
  </si>
  <si>
    <t>MM337</t>
  </si>
  <si>
    <t>MT469</t>
  </si>
  <si>
    <t>HP925</t>
  </si>
  <si>
    <t>HK370</t>
  </si>
  <si>
    <t>PZ182</t>
  </si>
  <si>
    <t>KA189</t>
  </si>
  <si>
    <t>PZ441</t>
  </si>
  <si>
    <t>KA370</t>
  </si>
  <si>
    <t>KA978</t>
  </si>
  <si>
    <t>MM188</t>
  </si>
  <si>
    <t>HJ853</t>
  </si>
  <si>
    <t>MM566</t>
  </si>
  <si>
    <t>HK199</t>
  </si>
  <si>
    <t>HK200</t>
  </si>
  <si>
    <t>LR347</t>
  </si>
  <si>
    <t>MM529</t>
  </si>
  <si>
    <t>NS858</t>
  </si>
  <si>
    <t>MM251</t>
  </si>
  <si>
    <t>MV534</t>
  </si>
  <si>
    <t>LR510</t>
  </si>
  <si>
    <t>NS982</t>
  </si>
  <si>
    <t>NS577</t>
  </si>
  <si>
    <t>TA371</t>
  </si>
  <si>
    <t>PZ447</t>
  </si>
  <si>
    <t>MM426</t>
  </si>
  <si>
    <t>NS517</t>
  </si>
  <si>
    <t>RG250</t>
  </si>
  <si>
    <t>RG241</t>
  </si>
  <si>
    <t>PZ193</t>
  </si>
  <si>
    <t>PZ358</t>
  </si>
  <si>
    <t>PZ194</t>
  </si>
  <si>
    <t>PZ273</t>
  </si>
  <si>
    <t>SZ970</t>
  </si>
  <si>
    <t>PZ389</t>
  </si>
  <si>
    <t>RF958</t>
  </si>
  <si>
    <t>KA306</t>
  </si>
  <si>
    <t>NS693</t>
  </si>
  <si>
    <t>TV980</t>
  </si>
  <si>
    <t>TW118</t>
  </si>
  <si>
    <t>TA357</t>
  </si>
  <si>
    <t>NS576</t>
  </si>
  <si>
    <t>MM258</t>
  </si>
  <si>
    <t>HJ738</t>
  </si>
  <si>
    <t>TA436</t>
  </si>
  <si>
    <t>NS683</t>
  </si>
  <si>
    <t>HK192</t>
  </si>
  <si>
    <t>HR359</t>
  </si>
  <si>
    <t>TE602</t>
  </si>
  <si>
    <t>NT329</t>
  </si>
  <si>
    <t>RG258</t>
  </si>
  <si>
    <t>MM460</t>
  </si>
  <si>
    <t>HK433</t>
  </si>
  <si>
    <t>MM561</t>
  </si>
  <si>
    <t>HK456</t>
  </si>
  <si>
    <t>MM569</t>
  </si>
  <si>
    <t>HK527</t>
  </si>
  <si>
    <t>HK403</t>
  </si>
  <si>
    <t>RG188</t>
  </si>
  <si>
    <t>MM616</t>
  </si>
  <si>
    <t>MV536</t>
  </si>
  <si>
    <t>NT607</t>
  </si>
  <si>
    <t>NT617</t>
  </si>
  <si>
    <t>NT318</t>
  </si>
  <si>
    <t>LR298</t>
  </si>
  <si>
    <t>NT278</t>
  </si>
  <si>
    <t>NT313</t>
  </si>
  <si>
    <t>NT385</t>
  </si>
  <si>
    <t>HR200</t>
  </si>
  <si>
    <t>HR415</t>
  </si>
  <si>
    <t>PF455</t>
  </si>
  <si>
    <t>LR575</t>
  </si>
  <si>
    <t>NS738</t>
  </si>
  <si>
    <t>RF785</t>
  </si>
  <si>
    <t>RF960</t>
  </si>
  <si>
    <t>MM369</t>
  </si>
  <si>
    <t>MM289</t>
  </si>
  <si>
    <t>NS687</t>
  </si>
  <si>
    <t>NS808</t>
  </si>
  <si>
    <t>RF761</t>
  </si>
  <si>
    <t>RF618</t>
  </si>
  <si>
    <t>MM307</t>
  </si>
  <si>
    <t>TA329</t>
  </si>
  <si>
    <t>RF624</t>
  </si>
  <si>
    <t>HK521</t>
  </si>
  <si>
    <t>MM556</t>
  </si>
  <si>
    <t>MM495</t>
  </si>
  <si>
    <t>MM504</t>
  </si>
  <si>
    <t>MM800</t>
  </si>
  <si>
    <t>MV553</t>
  </si>
  <si>
    <t>TA494</t>
  </si>
  <si>
    <t>SZ989</t>
  </si>
  <si>
    <t>RF786</t>
  </si>
  <si>
    <t>PZ476</t>
  </si>
  <si>
    <t>PF601</t>
  </si>
  <si>
    <t>MM810</t>
  </si>
  <si>
    <t>NS849</t>
  </si>
  <si>
    <t>HK422</t>
  </si>
  <si>
    <t>NS803</t>
  </si>
  <si>
    <t>MT477</t>
  </si>
  <si>
    <t>NT363</t>
  </si>
  <si>
    <t>MM305</t>
  </si>
  <si>
    <t>RG155</t>
  </si>
  <si>
    <t>NT306</t>
  </si>
  <si>
    <t>PZ315</t>
  </si>
  <si>
    <t>RF851</t>
  </si>
  <si>
    <t>TA271</t>
  </si>
  <si>
    <t>RG210</t>
  </si>
  <si>
    <t>RF818</t>
  </si>
  <si>
    <t>RF949</t>
  </si>
  <si>
    <t>HK396</t>
  </si>
  <si>
    <t>HK536</t>
  </si>
  <si>
    <t>HK524</t>
  </si>
  <si>
    <t>PF665</t>
  </si>
  <si>
    <t>NT328</t>
  </si>
  <si>
    <t>MM619</t>
  </si>
  <si>
    <t>NT353</t>
  </si>
  <si>
    <t>RV302</t>
  </si>
  <si>
    <t>MM563</t>
  </si>
  <si>
    <t>HK428</t>
  </si>
  <si>
    <t>HK417</t>
  </si>
  <si>
    <t>HK457</t>
  </si>
  <si>
    <t>KB352</t>
  </si>
  <si>
    <t>HK420</t>
  </si>
  <si>
    <t>HK432</t>
  </si>
  <si>
    <t>TA153</t>
  </si>
  <si>
    <t>KB241</t>
  </si>
  <si>
    <t>NT547</t>
  </si>
  <si>
    <t>NS954</t>
  </si>
  <si>
    <t>PF651</t>
  </si>
  <si>
    <t>NS794</t>
  </si>
  <si>
    <t>MM185</t>
  </si>
  <si>
    <t>PZ417</t>
  </si>
  <si>
    <t>NT559</t>
  </si>
  <si>
    <t>NS795</t>
  </si>
  <si>
    <t>RG292</t>
  </si>
  <si>
    <t>RF652</t>
  </si>
  <si>
    <t>MM673</t>
  </si>
  <si>
    <t>LR385</t>
  </si>
  <si>
    <t>HX806</t>
  </si>
  <si>
    <t>RR300</t>
  </si>
  <si>
    <t>KA215</t>
  </si>
  <si>
    <t>KA217</t>
  </si>
  <si>
    <t>KA227</t>
  </si>
  <si>
    <t>KA256</t>
  </si>
  <si>
    <t>KA262</t>
  </si>
  <si>
    <t>KA264</t>
  </si>
  <si>
    <t>KA277</t>
  </si>
  <si>
    <t>KA284</t>
  </si>
  <si>
    <t>KA286</t>
  </si>
  <si>
    <t>KA310</t>
  </si>
  <si>
    <t>KA324</t>
  </si>
  <si>
    <t>KA337</t>
  </si>
  <si>
    <t>KA342</t>
  </si>
  <si>
    <t>KA343</t>
  </si>
  <si>
    <t>KA351</t>
  </si>
  <si>
    <t>KA389</t>
  </si>
  <si>
    <t>KA412</t>
  </si>
  <si>
    <t>KA413</t>
  </si>
  <si>
    <t>KA414</t>
  </si>
  <si>
    <t>RF655</t>
  </si>
  <si>
    <t>TE646</t>
  </si>
  <si>
    <t>TA499</t>
  </si>
  <si>
    <t>HR496</t>
  </si>
  <si>
    <t>NS511</t>
  </si>
  <si>
    <t>MM335</t>
  </si>
  <si>
    <t>KA134</t>
  </si>
  <si>
    <t>KA135</t>
  </si>
  <si>
    <t>KA136</t>
  </si>
  <si>
    <t>KA140</t>
  </si>
  <si>
    <t>KA151</t>
  </si>
  <si>
    <t>KA152</t>
  </si>
  <si>
    <t>KA154</t>
  </si>
  <si>
    <t>KA165</t>
  </si>
  <si>
    <t>KA171</t>
  </si>
  <si>
    <t>KA190</t>
  </si>
  <si>
    <t>KA214</t>
  </si>
  <si>
    <t>KA258</t>
  </si>
  <si>
    <t>KA259</t>
  </si>
  <si>
    <t>KA266</t>
  </si>
  <si>
    <t>KA329</t>
  </si>
  <si>
    <t>KA198</t>
  </si>
  <si>
    <t>HJ788</t>
  </si>
  <si>
    <t>HX814</t>
  </si>
  <si>
    <t>KA178</t>
  </si>
  <si>
    <t>KA304</t>
  </si>
  <si>
    <t>KA353</t>
  </si>
  <si>
    <t>KA354</t>
  </si>
  <si>
    <t>KA362</t>
  </si>
  <si>
    <t>KA364</t>
  </si>
  <si>
    <t>KA416</t>
  </si>
  <si>
    <t>RF767</t>
  </si>
  <si>
    <t>RF824</t>
  </si>
  <si>
    <t>RF834</t>
  </si>
  <si>
    <t>RF841</t>
  </si>
  <si>
    <t>RF907</t>
  </si>
  <si>
    <t>RF941</t>
  </si>
  <si>
    <t>RR276</t>
  </si>
  <si>
    <t>TA140</t>
  </si>
  <si>
    <t>TA145</t>
  </si>
  <si>
    <t>TA146</t>
  </si>
  <si>
    <t>TA150</t>
  </si>
  <si>
    <t>TA154</t>
  </si>
  <si>
    <t>TA169</t>
  </si>
  <si>
    <t>TA172</t>
  </si>
  <si>
    <t>TA173</t>
  </si>
  <si>
    <t>TA174</t>
  </si>
  <si>
    <t>TA181</t>
  </si>
  <si>
    <t>TA186</t>
  </si>
  <si>
    <t>TA195</t>
  </si>
  <si>
    <t>TA196</t>
  </si>
  <si>
    <t>TA197</t>
  </si>
  <si>
    <t>TA198</t>
  </si>
  <si>
    <t>TA216</t>
  </si>
  <si>
    <t>TA218</t>
  </si>
  <si>
    <t>TA223</t>
  </si>
  <si>
    <t>TA227</t>
  </si>
  <si>
    <t>TA229</t>
  </si>
  <si>
    <t>TA405</t>
  </si>
  <si>
    <t>TA435</t>
  </si>
  <si>
    <t>TA441</t>
  </si>
  <si>
    <t>TA447</t>
  </si>
  <si>
    <t>TV979</t>
  </si>
  <si>
    <t>TW107</t>
  </si>
  <si>
    <t>TA185</t>
  </si>
  <si>
    <t>TA187</t>
  </si>
  <si>
    <t>TA219</t>
  </si>
  <si>
    <t>TA220</t>
  </si>
  <si>
    <t>TA222</t>
  </si>
  <si>
    <t>RF965</t>
  </si>
  <si>
    <t>RG126</t>
  </si>
  <si>
    <t>TA151</t>
  </si>
  <si>
    <t>TA155</t>
  </si>
  <si>
    <t>TA179</t>
  </si>
  <si>
    <t>TA180</t>
  </si>
  <si>
    <t>TA188</t>
  </si>
  <si>
    <t>TA224</t>
  </si>
  <si>
    <t>TA225</t>
  </si>
  <si>
    <t>TA231</t>
  </si>
  <si>
    <t>TA232</t>
  </si>
  <si>
    <t>TA235</t>
  </si>
  <si>
    <t>TA237</t>
  </si>
  <si>
    <t>TA241</t>
  </si>
  <si>
    <t>TA244</t>
  </si>
  <si>
    <t>TA246</t>
  </si>
  <si>
    <t>TA268</t>
  </si>
  <si>
    <t>TA272</t>
  </si>
  <si>
    <t>TA297</t>
  </si>
  <si>
    <t>TA300</t>
  </si>
  <si>
    <t>TA301</t>
  </si>
  <si>
    <t>TA302</t>
  </si>
  <si>
    <t>TA303</t>
  </si>
  <si>
    <t>TA324</t>
  </si>
  <si>
    <t>TA325</t>
  </si>
  <si>
    <t>TA331</t>
  </si>
  <si>
    <t>TA334</t>
  </si>
  <si>
    <t>TA339</t>
  </si>
  <si>
    <t>TE600</t>
  </si>
  <si>
    <t>TE608</t>
  </si>
  <si>
    <t>TE609</t>
  </si>
  <si>
    <t>TE613</t>
  </si>
  <si>
    <t>TE658</t>
  </si>
  <si>
    <t>TE684</t>
  </si>
  <si>
    <t>TE931</t>
  </si>
  <si>
    <t>NS644</t>
  </si>
  <si>
    <t>TA217</t>
  </si>
  <si>
    <t>TA443</t>
  </si>
  <si>
    <t>RR275</t>
  </si>
  <si>
    <t>NS787</t>
  </si>
  <si>
    <t>NS807</t>
  </si>
  <si>
    <t>NS496</t>
  </si>
  <si>
    <t>NS647</t>
  </si>
  <si>
    <t>RF972</t>
  </si>
  <si>
    <t>RF977</t>
  </si>
  <si>
    <t>RF978</t>
  </si>
  <si>
    <t>RF987</t>
  </si>
  <si>
    <t>RG121</t>
  </si>
  <si>
    <t>RG135</t>
  </si>
  <si>
    <t>RG138</t>
  </si>
  <si>
    <t>TA123</t>
  </si>
  <si>
    <t>TA126</t>
  </si>
  <si>
    <t>TA407</t>
  </si>
  <si>
    <t>TA410</t>
  </si>
  <si>
    <t>TA413</t>
  </si>
  <si>
    <t>TA426</t>
  </si>
  <si>
    <t>TA429</t>
  </si>
  <si>
    <t>TA433</t>
  </si>
  <si>
    <t>TA444</t>
  </si>
  <si>
    <t>TA448</t>
  </si>
  <si>
    <t>RF670</t>
  </si>
  <si>
    <t>TA132</t>
  </si>
  <si>
    <t>TA395</t>
  </si>
  <si>
    <t>TA399</t>
  </si>
  <si>
    <t>TA412</t>
  </si>
  <si>
    <t>TA432</t>
  </si>
  <si>
    <t>KA162</t>
  </si>
  <si>
    <t>KA164</t>
  </si>
  <si>
    <t>KA349</t>
  </si>
  <si>
    <t>TA390</t>
  </si>
  <si>
    <t>TA135</t>
  </si>
  <si>
    <t>KA378</t>
  </si>
  <si>
    <t>RF713</t>
  </si>
  <si>
    <t>MT492</t>
  </si>
  <si>
    <t>TA191</t>
  </si>
  <si>
    <t>TA192</t>
  </si>
  <si>
    <t>MM389</t>
  </si>
  <si>
    <t>HK130</t>
  </si>
  <si>
    <t>TA475</t>
  </si>
  <si>
    <t>A52-108</t>
  </si>
  <si>
    <t>A52-98</t>
  </si>
  <si>
    <t>A52-144</t>
  </si>
  <si>
    <t>A52-53</t>
  </si>
  <si>
    <t>HJ946</t>
  </si>
  <si>
    <t>ML994</t>
  </si>
  <si>
    <t>NT529</t>
  </si>
  <si>
    <t>MM694</t>
  </si>
  <si>
    <t>MM137</t>
  </si>
  <si>
    <t>RL196</t>
  </si>
  <si>
    <t>DZ290</t>
  </si>
  <si>
    <t>RV361</t>
  </si>
  <si>
    <t>PZ170</t>
  </si>
  <si>
    <t>TE587</t>
  </si>
  <si>
    <t>DZ711</t>
  </si>
  <si>
    <t>HX900</t>
  </si>
  <si>
    <t>DZ746</t>
  </si>
  <si>
    <t>NS909</t>
  </si>
  <si>
    <t>HJ730</t>
  </si>
  <si>
    <t>HJ668</t>
  </si>
  <si>
    <t>PZ222</t>
  </si>
  <si>
    <t>HP916</t>
  </si>
  <si>
    <t>HP938</t>
  </si>
  <si>
    <t>HR612</t>
  </si>
  <si>
    <t>HR575</t>
  </si>
  <si>
    <t>RS593</t>
  </si>
  <si>
    <t>HR636</t>
  </si>
  <si>
    <t>HR291</t>
  </si>
  <si>
    <t>NS911</t>
  </si>
  <si>
    <t>HR459</t>
  </si>
  <si>
    <t>HR559</t>
  </si>
  <si>
    <t>HR396</t>
  </si>
  <si>
    <t>HR442</t>
  </si>
  <si>
    <t>HR486</t>
  </si>
  <si>
    <t>RF778</t>
  </si>
  <si>
    <t>HP872</t>
  </si>
  <si>
    <t>HR399</t>
  </si>
  <si>
    <t>HR491</t>
  </si>
  <si>
    <t>RF947</t>
  </si>
  <si>
    <t>RF792</t>
  </si>
  <si>
    <t>RF729</t>
  </si>
  <si>
    <t>RF790</t>
  </si>
  <si>
    <t>HR285</t>
  </si>
  <si>
    <t>HR520</t>
  </si>
  <si>
    <t>HR541</t>
  </si>
  <si>
    <t>HR616</t>
  </si>
  <si>
    <t>HR624</t>
  </si>
  <si>
    <t>HR626</t>
  </si>
  <si>
    <t>HR633</t>
  </si>
  <si>
    <t>HR640</t>
  </si>
  <si>
    <t>HR642</t>
  </si>
  <si>
    <t>RF592</t>
  </si>
  <si>
    <t>RF611</t>
  </si>
  <si>
    <t>RF657</t>
  </si>
  <si>
    <t>RF666</t>
  </si>
  <si>
    <t>RF679</t>
  </si>
  <si>
    <t>RF681</t>
  </si>
  <si>
    <t>RF722</t>
  </si>
  <si>
    <t>RF736</t>
  </si>
  <si>
    <t>RF772</t>
  </si>
  <si>
    <t>RF774</t>
  </si>
  <si>
    <t>RR272</t>
  </si>
  <si>
    <t>RR273</t>
  </si>
  <si>
    <t>TA183</t>
  </si>
  <si>
    <t>TA194</t>
  </si>
  <si>
    <t>TA221</t>
  </si>
  <si>
    <t>TA245</t>
  </si>
  <si>
    <t>TA247</t>
  </si>
  <si>
    <t>TA267</t>
  </si>
  <si>
    <t>TA273</t>
  </si>
  <si>
    <t>TA274</t>
  </si>
  <si>
    <t>TA323</t>
  </si>
  <si>
    <t>TA326</t>
  </si>
  <si>
    <t>TA327</t>
  </si>
  <si>
    <t>TA328</t>
  </si>
  <si>
    <t>TA330</t>
  </si>
  <si>
    <t>TA332</t>
  </si>
  <si>
    <t>TA335</t>
  </si>
  <si>
    <t>TA336</t>
  </si>
  <si>
    <t>TA337</t>
  </si>
  <si>
    <t>TA340</t>
  </si>
  <si>
    <t>TA344</t>
  </si>
  <si>
    <t>TA345</t>
  </si>
  <si>
    <t>TA346</t>
  </si>
  <si>
    <t>TA348</t>
  </si>
  <si>
    <t>TA477</t>
  </si>
  <si>
    <t>RF784</t>
  </si>
  <si>
    <t>RF591</t>
  </si>
  <si>
    <t>RG140</t>
  </si>
  <si>
    <t>HR561</t>
  </si>
  <si>
    <t>HR615</t>
  </si>
  <si>
    <t xml:space="preserve">Renumbered as A52-516 from HR410 upon import into Australia (Mosquito, Sharp, C.M. &amp; Bowyer, M.J.F. p114)    </t>
  </si>
  <si>
    <t xml:space="preserve">Renumbered as A52-510 from HR412 upon import into Australia (Mosquito, Sharp, C.M. &amp; Bowyer, M.J.F. p114)    </t>
  </si>
  <si>
    <t xml:space="preserve">Renumbered as A52-517 from HR440 upon import into Australia (Mosquito, Sharp, C.M. &amp; Bowyer, M.J.F. p114)    </t>
  </si>
  <si>
    <t xml:space="preserve">Renumbered as A52-531 from HR445 upon import into Australia (Mosquito, Sharp, C.M. &amp; Bowyer, M.J.F. p114)    </t>
  </si>
  <si>
    <t xml:space="preserve">Renumbered as A52-511 from HR450 upon import into Australia (Mosquito, Sharp, C.M. &amp; Bowyer, M.J.F. p114)    </t>
  </si>
  <si>
    <t xml:space="preserve">Renumbered as A52-518 from HR460 upon import into Australia (Mosquito, Sharp, C.M. &amp; Bowyer, M.J.F. p114)    </t>
  </si>
  <si>
    <t xml:space="preserve">Renumbered as A52-519 from HR461 upon import into Australia (Mosquito, Sharp, C.M. &amp; Bowyer, M.J.F. p114)    </t>
  </si>
  <si>
    <t xml:space="preserve">Renumbered as A52-512 from HR463 upon import into Australia (Mosquito, Sharp, C.M. &amp; Bowyer, M.J.F. p114)    </t>
  </si>
  <si>
    <t xml:space="preserve">Renumbered as A52-530 from HR485 upon import into Australia (Mosquito, Sharp, C.M. &amp; Bowyer, M.J.F. p114)    </t>
  </si>
  <si>
    <t xml:space="preserve">Renumbered as A52-520 from what appears to be HR487 upon import into Australia. Note that the aircraft quoted in a number of sources, HR467, does not exist in the list of produced Mosquitos. (Mosquito, Sharp, C.M. &amp; Bowyer, M.J.F. p114)    </t>
  </si>
  <si>
    <t xml:space="preserve">Renumbered as A52-521 from HR488 upon import into Australia (Mosquito, Sharp, C.M. &amp; Bowyer, M.J.F. p114)    </t>
  </si>
  <si>
    <t xml:space="preserve">Renumbered as A52-513 from HR499 upon import into Australia (Mosquito, Sharp, C.M. &amp; Bowyer, M.J.F. p114)    </t>
  </si>
  <si>
    <t xml:space="preserve">Renumbered as A52-522 from HR501 upon import into Australia (Mosquito, Sharp, C.M. &amp; Bowyer, M.J.F. p114)    </t>
  </si>
  <si>
    <t xml:space="preserve">Renumbered A52-302 on conversion to PR.41 (Mosquito, Sharp, C.M. &amp; Bowyer, M.J.F. p113) Upon conversion to PR.41, received Merlin 69 engines (Mosquito, Sharp, C.M. &amp; Bowyer, M.J.F. p113) Delivered as PR.41 between 29-5-1947 and 22-7-1948 (Mosquito, Sharp, C.M. &amp; Bowyer, M.J.F. p113)  </t>
  </si>
  <si>
    <t xml:space="preserve">Renumbered as A52-535 from HR511 upon import into Australia (Mosquito, Sharp, C.M. &amp; Bowyer, M.J.F. p114)    </t>
  </si>
  <si>
    <t xml:space="preserve">Renumbered as A52-536 from HR513 upon import into Australia (Mosquito, Sharp, C.M. &amp; Bowyer, M.J.F. p114)    </t>
  </si>
  <si>
    <t xml:space="preserve">Renumbered as A52-534 from HR517 upon import into Australia (Mosquito, Sharp, C.M. &amp; Bowyer, M.J.F. p114)    </t>
  </si>
  <si>
    <t xml:space="preserve">Renumbered as A52-537 from HR577 upon import into Australia (Mosquito, Sharp, C.M. &amp; Bowyer, M.J.F. p114)    </t>
  </si>
  <si>
    <t xml:space="preserve">Merlin 21, 23, 25 </t>
  </si>
  <si>
    <t>Between 14-17-1943 and 11-11-1943</t>
  </si>
  <si>
    <t xml:space="preserve">12-1943, To A&amp;AEE[?] for performance tests (Mosquito, Sharp, C.M. &amp; Bowyer, M.J.F. p461)    </t>
  </si>
  <si>
    <t xml:space="preserve">Not delivered (Mosquito, Sharp, C.M. &amp; Bowyer, M.J.F. p461)    </t>
  </si>
  <si>
    <t xml:space="preserve">Merlin 25 </t>
  </si>
  <si>
    <t xml:space="preserve">HX902-HX904, one delivered 5-9-1943, two on 6-10-1943 (Mosquito, Sharp, C.M. &amp; Bowyer, M.J.F. p461) 5-19-1943, To A&amp;AEE[?] as HX902/G (Mosquito, Sharp, C.M. &amp; Bowyer, M.J.F. p461) 23-10-1943, To 248 Squadron (Mosquito, Sharp, C.M. &amp; Bowyer, M.J.F. p461)  </t>
  </si>
  <si>
    <t xml:space="preserve">HX902-HX904, one delivered 5-9-1943, two on 6-10-1943 (Mosquito, Sharp, C.M. &amp; Bowyer, M.J.F. p461)    </t>
  </si>
  <si>
    <t xml:space="preserve">11-1943, To A&amp;AEE[?] for RP[?] tests (Mosquito, Sharp, C.M. &amp; Bowyer, M.J.F. p461)    </t>
  </si>
  <si>
    <t>Can</t>
  </si>
  <si>
    <t xml:space="preserve">Crashed in transit (British Aircraft Military Serials 1912 - 1963, Robertson, B.)    </t>
  </si>
  <si>
    <t xml:space="preserve">Lost in transit before reaching service (British Aircraft Military Serials 1912 - 1963, Robertson, B.)    </t>
  </si>
  <si>
    <t>KA287</t>
  </si>
  <si>
    <t>KA377</t>
  </si>
  <si>
    <t>KA898</t>
  </si>
  <si>
    <t>KA899</t>
  </si>
  <si>
    <t>KA900</t>
  </si>
  <si>
    <t>KA901</t>
  </si>
  <si>
    <t>KA902</t>
  </si>
  <si>
    <t>KA903</t>
  </si>
  <si>
    <t>KA904</t>
  </si>
  <si>
    <t>KA905</t>
  </si>
  <si>
    <t>KA906</t>
  </si>
  <si>
    <t>KA907</t>
  </si>
  <si>
    <t>KA908</t>
  </si>
  <si>
    <t>KA909</t>
  </si>
  <si>
    <t>KA910</t>
  </si>
  <si>
    <t>KA911</t>
  </si>
  <si>
    <t>KA912</t>
  </si>
  <si>
    <t>KA913</t>
  </si>
  <si>
    <t>KA914</t>
  </si>
  <si>
    <t>KA915</t>
  </si>
  <si>
    <t>KA916</t>
  </si>
  <si>
    <t>KA917</t>
  </si>
  <si>
    <t>KA918</t>
  </si>
  <si>
    <t>KA919</t>
  </si>
  <si>
    <t>KA920</t>
  </si>
  <si>
    <t>KA921</t>
  </si>
  <si>
    <t>KA922</t>
  </si>
  <si>
    <t>KA923</t>
  </si>
  <si>
    <t>KA924</t>
  </si>
  <si>
    <t>KA925</t>
  </si>
  <si>
    <t>KA926</t>
  </si>
  <si>
    <t>KA927</t>
  </si>
  <si>
    <t xml:space="preserve">Merlin 31 </t>
  </si>
  <si>
    <t xml:space="preserve">Crashed on test or delivery flight (British Aircraft Military Serials 1912 - 1963, Robertson, B.)    </t>
  </si>
  <si>
    <t xml:space="preserve">Off-set ot the USAAF[?] (British Aircraft Military Serials 1912 - 1963, Robertson, B.)    </t>
  </si>
  <si>
    <t xml:space="preserve">Merlin 33 </t>
  </si>
  <si>
    <t xml:space="preserve">Written off before reaching service (British Aircraft Military Serials 1912 - 1963, Robertson, B.)    </t>
  </si>
  <si>
    <t>Between 17-10-1943 and 8-1-1944</t>
  </si>
  <si>
    <t>Folding wings</t>
  </si>
  <si>
    <t xml:space="preserve">Merlin 72 </t>
  </si>
  <si>
    <t>Between 20-5-1943 and 21-10-1943</t>
  </si>
  <si>
    <t xml:space="preserve">6-1943 to 5-1946, To RR[?] (Mosquito, Sharp, C.M. &amp; Bowyer, M.J.F. p462)    </t>
  </si>
  <si>
    <t xml:space="preserve">7-1943 to 4-1944, To RAE[?] (Mosquito, Sharp, C.M. &amp; Bowyer, M.J.F. p462)    </t>
  </si>
  <si>
    <t>Between 17-4-1943 and 10-11-1943</t>
  </si>
  <si>
    <t xml:space="preserve">17-4-1943, First trials aircraft to A&amp;AEE[?] (Mosquito, Sharp, C.M. &amp; Bowyer, M.J.F. p462) 29-1-1944, Destroyed on take-off overload trials (Mosquito, Sharp, C.M. &amp; Bowyer, M.J.F. p462)   </t>
  </si>
  <si>
    <t xml:space="preserve">1945, Victory tour of Canada (Mosquito, Sharp, C.M. &amp; Bowyer, M.J.F. p462)    </t>
  </si>
  <si>
    <t>Between 30-12-1943 and 9-10-1944</t>
  </si>
  <si>
    <t xml:space="preserve">To the RAAF[?] in Australia as A52-1010 (Mosquito, Sharp, C.M. &amp; Bowyer, M.J.F. p114) Merlin 31 or 33 motors (Mosquito, Sharp, C.M. &amp; Bowyer, M.J.F. p114) Used by 87 Squadron RAAF[?] (Mosquito, Sharp, C.M. &amp; Bowyer, M.J.F. p114)  </t>
  </si>
  <si>
    <t xml:space="preserve">To the RAAF[?] in Australia as A52-1011 (Mosquito, Sharp, C.M. &amp; Bowyer, M.J.F. p114) Merlin 31 or 33 motors (Mosquito, Sharp, C.M. &amp; Bowyer, M.J.F. p114)   </t>
  </si>
  <si>
    <t xml:space="preserve">To the RAAF[?] in Australia as A52-1012 (Mosquito, Sharp, C.M. &amp; Bowyer, M.J.F. p114) Merlin 31 or 33 motors (Mosquito, Sharp, C.M. &amp; Bowyer, M.J.F. p114)   </t>
  </si>
  <si>
    <t xml:space="preserve">To the RAAF[?] in Australia as A52-1013 (Mosquito, Sharp, C.M. &amp; Bowyer, M.J.F. p114) Merlin 31 or 33 motors (Mosquito, Sharp, C.M. &amp; Bowyer, M.J.F. p114)   </t>
  </si>
  <si>
    <t xml:space="preserve">To the RAAF[?] in Australia as A52-1014 (Mosquito, Sharp, C.M. &amp; Bowyer, M.J.F. p114) Merlin 31 or 33 motors (Mosquito, Sharp, C.M. &amp; Bowyer, M.J.F. p114) Used by 94 Squadron RAAF[?] (Mosquito, Sharp, C.M. &amp; Bowyer, M.J.F. p114)  </t>
  </si>
  <si>
    <t xml:space="preserve">To the RAAF[?] in Australia as A52-1015 (Mosquito, Sharp, C.M. &amp; Bowyer, M.J.F. p114) Merlin 31 or 33 motors (Mosquito, Sharp, C.M. &amp; Bowyer, M.J.F. p114) To the RNZAF[?] becoming NZ2301 (Mosquito, Sharp, C.M. &amp; Bowyer, M.J.F. p114)  </t>
  </si>
  <si>
    <t>Between 10-7-1943 and 20-10-1943</t>
  </si>
  <si>
    <t xml:space="preserve">Trials with 4,000lb bomb and 6-store Avro carrier (Mosquito, Sharp, C.M. &amp; Bowyer, M.J.F. p462)    </t>
  </si>
  <si>
    <t xml:space="preserve">Merlin 72/73 </t>
  </si>
  <si>
    <t>Between 24-11-1943 and 4-12-1944</t>
  </si>
  <si>
    <t xml:space="preserve">Radar bombsight, Oboe repeater, H2S trials at Defford (Mosquito, Sharp, C.M. &amp; Bowyer, M.J.F. p462)    </t>
  </si>
  <si>
    <t xml:space="preserve">Rogue aircraft tests (Mosquito, Sharp, C.M. &amp; Bowyer, M.J.F. p462)    </t>
  </si>
  <si>
    <t>TT.39 for R.N. by General Aircraft</t>
  </si>
  <si>
    <t xml:space="preserve">A&amp;AEE[?] load and performance tests (Mosquito, Sharp, C.M. &amp; Bowyer, M.J.F. p462)    </t>
  </si>
  <si>
    <t xml:space="preserve">200 gallon drop tanks, Mk.VIII mine drops, development aircraft (Mosquito, Sharp, C.M. &amp; Bowyer, M.J.F. p462)    </t>
  </si>
  <si>
    <t xml:space="preserve">To the Netherlands (Mosquito, Sharp, C.M. &amp; Bowyer, M.J.F. p462)    </t>
  </si>
  <si>
    <t xml:space="preserve">Undelivered (Mosquito, Sharp, C.M. &amp; Bowyer, M.J.F. p462)    </t>
  </si>
  <si>
    <t xml:space="preserve">H2S trials, Defford (Mosquito, Sharp, C.M. &amp; Bowyer, M.J.F. p462)    </t>
  </si>
  <si>
    <t xml:space="preserve">Some sources list MM180 as being built, others don't. If you know for sure one way or the other, could you please let me know?    </t>
  </si>
  <si>
    <t>Between 29-8-1943 and 19-11-1943</t>
  </si>
  <si>
    <t xml:space="preserve">Merlin 67 (R.M. 10 S.M.) installation trials; used by 105, 627 and 109 Squadrons (Mosquito, Sharp, C.M. &amp; Bowyer, M.J.F. p462) 15-1-1946, SOC[?] (Mosquito, Sharp, C.M. &amp; Bowyer, M.J.F. p462)   </t>
  </si>
  <si>
    <t xml:space="preserve">Exhaust shroud tests DH[?] and FIU[?] TI[?] Aircraft (Mosquito, Sharp, C.M. &amp; Bowyer, M.J.F. p462)    </t>
  </si>
  <si>
    <t xml:space="preserve">12-43, Hamilton paddle blade propeller tests A&amp;AEE[?] (Mosquito, Sharp, C.M. &amp; Bowyer, M.J.F. p462)    </t>
  </si>
  <si>
    <t>Between 7-10-1943 and 3-11-1943</t>
  </si>
  <si>
    <t>MM458</t>
  </si>
  <si>
    <t>MM145</t>
  </si>
  <si>
    <t>KB182</t>
  </si>
  <si>
    <t>HR518</t>
  </si>
  <si>
    <t>HJ758</t>
  </si>
  <si>
    <t>RF605</t>
  </si>
  <si>
    <t>HX969</t>
  </si>
  <si>
    <t>DZ351</t>
  </si>
  <si>
    <t>RF858</t>
  </si>
  <si>
    <t>MM759</t>
  </si>
  <si>
    <t>KB695</t>
  </si>
  <si>
    <t>KB696</t>
  </si>
  <si>
    <t>KB698</t>
  </si>
  <si>
    <t>KB697</t>
  </si>
  <si>
    <t>MM634</t>
  </si>
  <si>
    <t>DZ748</t>
  </si>
  <si>
    <t>LR500</t>
  </si>
  <si>
    <t>MM446</t>
  </si>
  <si>
    <t>RF791</t>
  </si>
  <si>
    <t>HR516</t>
  </si>
  <si>
    <t>W4090</t>
  </si>
  <si>
    <t>NT264</t>
  </si>
  <si>
    <t>W4085</t>
  </si>
  <si>
    <t>HK236</t>
  </si>
  <si>
    <t>NS852</t>
  </si>
  <si>
    <t>DZ633</t>
  </si>
  <si>
    <t>DZ410</t>
  </si>
  <si>
    <t>DK333</t>
  </si>
  <si>
    <t>HK376</t>
  </si>
  <si>
    <t>NS708</t>
  </si>
  <si>
    <t>HR115</t>
  </si>
  <si>
    <t>RF783</t>
  </si>
  <si>
    <t>DZ741</t>
  </si>
  <si>
    <t>HJ765</t>
  </si>
  <si>
    <t>KB208</t>
  </si>
  <si>
    <t>MM473</t>
  </si>
  <si>
    <t>HP875</t>
  </si>
  <si>
    <t>HP985</t>
  </si>
  <si>
    <t>HR389</t>
  </si>
  <si>
    <t>MM252</t>
  </si>
  <si>
    <t>LR460</t>
  </si>
  <si>
    <t>MM331</t>
  </si>
  <si>
    <t>NS826</t>
  </si>
  <si>
    <t>RF702</t>
  </si>
  <si>
    <t>KA111</t>
  </si>
  <si>
    <t>KB699</t>
  </si>
  <si>
    <t>KA197</t>
  </si>
  <si>
    <t>DZ262</t>
  </si>
  <si>
    <t>KA935</t>
  </si>
  <si>
    <t>HR617</t>
  </si>
  <si>
    <t>DZ303</t>
  </si>
  <si>
    <t>DZ727</t>
  </si>
  <si>
    <t>PF487</t>
  </si>
  <si>
    <t>HK308</t>
  </si>
  <si>
    <t>RF598</t>
  </si>
  <si>
    <t>KB254</t>
  </si>
  <si>
    <t>W4076</t>
  </si>
  <si>
    <t>DD622</t>
  </si>
  <si>
    <t>HJ917</t>
  </si>
  <si>
    <t>HJ649</t>
  </si>
  <si>
    <t>DD752</t>
  </si>
  <si>
    <t>MM686</t>
  </si>
  <si>
    <t>KA943</t>
  </si>
  <si>
    <t>HK232</t>
  </si>
  <si>
    <t>MT479</t>
  </si>
  <si>
    <t>HJ759</t>
  </si>
  <si>
    <t>PF502</t>
  </si>
  <si>
    <t>KA950</t>
  </si>
  <si>
    <t>KA945</t>
  </si>
  <si>
    <t>NT473</t>
  </si>
  <si>
    <t>HX822</t>
  </si>
  <si>
    <t>LR310</t>
  </si>
  <si>
    <t>MM339</t>
  </si>
  <si>
    <t>PF440</t>
  </si>
  <si>
    <t>KA237</t>
  </si>
  <si>
    <t>PZ437</t>
  </si>
  <si>
    <t>KB454</t>
  </si>
  <si>
    <t>NS530</t>
  </si>
  <si>
    <t>DZ344</t>
  </si>
  <si>
    <t>DK330</t>
  </si>
  <si>
    <t>A52-2</t>
  </si>
  <si>
    <t>KB200</t>
  </si>
  <si>
    <t>NS694</t>
  </si>
  <si>
    <t>DZ241</t>
  </si>
  <si>
    <t>DZ293</t>
  </si>
  <si>
    <t>DD663</t>
  </si>
  <si>
    <t>DZ297</t>
  </si>
  <si>
    <t>W4092</t>
  </si>
  <si>
    <t>DZ307</t>
  </si>
  <si>
    <t>HK526</t>
  </si>
  <si>
    <t>HR123</t>
  </si>
  <si>
    <t>HJ737</t>
  </si>
  <si>
    <t>HP969</t>
  </si>
  <si>
    <t>HR372</t>
  </si>
  <si>
    <t>KA953</t>
  </si>
  <si>
    <t>NS653</t>
  </si>
  <si>
    <t>NT549</t>
  </si>
  <si>
    <t>MM304</t>
  </si>
  <si>
    <t>HK510</t>
  </si>
  <si>
    <t>A52-69</t>
  </si>
  <si>
    <t>A52-1</t>
  </si>
  <si>
    <t>PF518</t>
  </si>
  <si>
    <t>HR452</t>
  </si>
  <si>
    <t>DZ418</t>
  </si>
  <si>
    <t>KA964</t>
  </si>
  <si>
    <t>KA962</t>
  </si>
  <si>
    <t>KA960</t>
  </si>
  <si>
    <t>KA961</t>
  </si>
  <si>
    <t>KB465</t>
  </si>
  <si>
    <t>KB477</t>
  </si>
  <si>
    <t>HR549</t>
  </si>
  <si>
    <t>KB272</t>
  </si>
  <si>
    <t>KA260</t>
  </si>
  <si>
    <t>RF755</t>
  </si>
  <si>
    <t>HR309</t>
  </si>
  <si>
    <t>HJ712</t>
  </si>
  <si>
    <t>DD719</t>
  </si>
  <si>
    <t>HJ928</t>
  </si>
  <si>
    <t>HJ934</t>
  </si>
  <si>
    <t>DD609</t>
  </si>
  <si>
    <t>HK264</t>
  </si>
  <si>
    <t>KB326</t>
  </si>
  <si>
    <t>MM388</t>
  </si>
  <si>
    <t>KA956</t>
  </si>
  <si>
    <t>RF706</t>
  </si>
  <si>
    <t>NS728</t>
  </si>
  <si>
    <t>DD611</t>
  </si>
  <si>
    <t>HX961</t>
  </si>
  <si>
    <t>HK290</t>
  </si>
  <si>
    <t>RF589</t>
  </si>
  <si>
    <t>MM336</t>
  </si>
  <si>
    <t>NS735</t>
  </si>
  <si>
    <t>DD796</t>
  </si>
  <si>
    <t>HJ739</t>
  </si>
  <si>
    <t>KA954</t>
  </si>
  <si>
    <t>LR443</t>
  </si>
  <si>
    <t>DZ260</t>
  </si>
  <si>
    <t>NT201</t>
  </si>
  <si>
    <t>HK253</t>
  </si>
  <si>
    <t>HK356</t>
  </si>
  <si>
    <t>KA965</t>
  </si>
  <si>
    <t>TA282</t>
  </si>
  <si>
    <t>NS575</t>
  </si>
  <si>
    <t>RF757</t>
  </si>
  <si>
    <t>W4051</t>
  </si>
  <si>
    <t>PR.1 prototype</t>
  </si>
  <si>
    <t>LR473</t>
  </si>
  <si>
    <t>PF563</t>
  </si>
  <si>
    <t>NS857</t>
  </si>
  <si>
    <t>MM567</t>
  </si>
  <si>
    <t>HP883</t>
  </si>
  <si>
    <t>KB531</t>
  </si>
  <si>
    <t>RF716</t>
  </si>
  <si>
    <t>HK366</t>
  </si>
  <si>
    <t>HX860</t>
  </si>
  <si>
    <t>RV358</t>
  </si>
  <si>
    <t>HP880</t>
  </si>
  <si>
    <t>KA896</t>
  </si>
  <si>
    <t>T22</t>
  </si>
  <si>
    <t>MM580</t>
  </si>
  <si>
    <t>KA897</t>
  </si>
  <si>
    <t>KB610</t>
  </si>
  <si>
    <t>HK286</t>
  </si>
  <si>
    <t>DZ594</t>
  </si>
  <si>
    <t>DZ530</t>
  </si>
  <si>
    <t>A52-88</t>
  </si>
  <si>
    <t>NT528</t>
  </si>
  <si>
    <t>RF582</t>
  </si>
  <si>
    <t>KA317</t>
  </si>
  <si>
    <t>TA263</t>
  </si>
  <si>
    <t>KB606</t>
  </si>
  <si>
    <t>HR554</t>
  </si>
  <si>
    <t>TA122</t>
  </si>
  <si>
    <t>HR246</t>
  </si>
  <si>
    <t>MT474</t>
  </si>
  <si>
    <t>HP987</t>
  </si>
  <si>
    <t>W4053</t>
  </si>
  <si>
    <t>Turret fighter. T.III prototype</t>
  </si>
  <si>
    <t>KA316</t>
  </si>
  <si>
    <t>KB223</t>
  </si>
  <si>
    <t>DZ527</t>
  </si>
  <si>
    <t>RF647</t>
  </si>
  <si>
    <t>RF779</t>
  </si>
  <si>
    <t>HK166</t>
  </si>
  <si>
    <t>KB416</t>
  </si>
  <si>
    <t>RF600</t>
  </si>
  <si>
    <t>HR312</t>
  </si>
  <si>
    <t>HX904</t>
  </si>
  <si>
    <t>HP868</t>
  </si>
  <si>
    <t>MM438</t>
  </si>
  <si>
    <t>LR248</t>
  </si>
  <si>
    <t>HP974</t>
  </si>
  <si>
    <t>KB120</t>
  </si>
  <si>
    <t>HP869</t>
  </si>
  <si>
    <t>LR440</t>
  </si>
  <si>
    <t>LR445</t>
  </si>
  <si>
    <t>MM500</t>
  </si>
  <si>
    <t>HP914</t>
  </si>
  <si>
    <t>HP971</t>
  </si>
  <si>
    <t>HR437</t>
  </si>
  <si>
    <t>KA973</t>
  </si>
  <si>
    <t>TA190</t>
  </si>
  <si>
    <t>DZ576</t>
  </si>
  <si>
    <t>KB496</t>
  </si>
  <si>
    <t>LR463</t>
  </si>
  <si>
    <t>MM332</t>
  </si>
  <si>
    <t>HR540</t>
  </si>
  <si>
    <t>DD600</t>
  </si>
  <si>
    <t>HP988</t>
  </si>
  <si>
    <t>NT296</t>
  </si>
  <si>
    <t>HK532</t>
  </si>
  <si>
    <t>HK458</t>
  </si>
  <si>
    <t>HK313</t>
  </si>
  <si>
    <t>PZ178</t>
  </si>
  <si>
    <t>RV351</t>
  </si>
  <si>
    <t>RF651</t>
  </si>
  <si>
    <t>KA969</t>
  </si>
  <si>
    <t>TA249</t>
  </si>
  <si>
    <t>DD788</t>
  </si>
  <si>
    <t>RF672</t>
  </si>
  <si>
    <t>RF762</t>
  </si>
  <si>
    <t>PF501</t>
  </si>
  <si>
    <t>PF406</t>
  </si>
  <si>
    <t>RG191</t>
  </si>
  <si>
    <t>PZ255</t>
  </si>
  <si>
    <t>DZ682</t>
  </si>
  <si>
    <t>KB458</t>
  </si>
  <si>
    <t>KA966</t>
  </si>
  <si>
    <t>KA976</t>
  </si>
  <si>
    <t>MM734</t>
  </si>
  <si>
    <t>KA977</t>
  </si>
  <si>
    <t>RF705</t>
  </si>
  <si>
    <t>KB560</t>
  </si>
  <si>
    <t>KA109</t>
  </si>
  <si>
    <t>DZ251</t>
  </si>
  <si>
    <t>MM501</t>
  </si>
  <si>
    <t>LR585</t>
  </si>
  <si>
    <t>LR459</t>
  </si>
  <si>
    <t>RG137</t>
  </si>
  <si>
    <t>KB217</t>
  </si>
  <si>
    <t>NS840</t>
  </si>
  <si>
    <t>DK291</t>
  </si>
  <si>
    <t>KB492</t>
  </si>
  <si>
    <t>NS702</t>
  </si>
  <si>
    <t>HR630</t>
  </si>
  <si>
    <t>HK470</t>
  </si>
  <si>
    <t>MM172</t>
  </si>
  <si>
    <t>ML916</t>
  </si>
  <si>
    <t>HK171</t>
  </si>
  <si>
    <t>HK198</t>
  </si>
  <si>
    <t>DZ540</t>
  </si>
  <si>
    <t>HR614</t>
  </si>
  <si>
    <t>RF650</t>
  </si>
  <si>
    <t>MM784</t>
  </si>
  <si>
    <t>KA981</t>
  </si>
  <si>
    <t>HK234</t>
  </si>
  <si>
    <t>HK164</t>
  </si>
  <si>
    <t>HK297</t>
  </si>
  <si>
    <t>HK282</t>
  </si>
  <si>
    <t>PF517</t>
  </si>
  <si>
    <t>HR132</t>
  </si>
  <si>
    <t>DZ604</t>
  </si>
  <si>
    <t>MM179</t>
  </si>
  <si>
    <t>DZ269</t>
  </si>
  <si>
    <t>ML991</t>
  </si>
  <si>
    <t>KB660</t>
  </si>
  <si>
    <t>NS681</t>
  </si>
  <si>
    <t>HJ791</t>
  </si>
  <si>
    <t>HX907</t>
  </si>
  <si>
    <t>KB530</t>
  </si>
  <si>
    <t>RG208</t>
  </si>
  <si>
    <t>TA280</t>
  </si>
  <si>
    <t>DD740</t>
  </si>
  <si>
    <t>HR412</t>
  </si>
  <si>
    <t>HR487</t>
  </si>
  <si>
    <t>KA983</t>
  </si>
  <si>
    <t>NS684</t>
  </si>
  <si>
    <t>HR553</t>
  </si>
  <si>
    <t>KB663</t>
  </si>
  <si>
    <t>KB662</t>
  </si>
  <si>
    <t>NS691</t>
  </si>
  <si>
    <t>NS700</t>
  </si>
  <si>
    <t>NS749</t>
  </si>
  <si>
    <t>NS781</t>
  </si>
  <si>
    <t>RG129</t>
  </si>
  <si>
    <t>RG134</t>
  </si>
  <si>
    <t>RG143</t>
  </si>
  <si>
    <t>RG150</t>
  </si>
  <si>
    <t>KB684</t>
  </si>
  <si>
    <t>KB692</t>
  </si>
  <si>
    <t>KB694</t>
  </si>
  <si>
    <t>KB395</t>
  </si>
  <si>
    <t>KB488</t>
  </si>
  <si>
    <t>KB474</t>
  </si>
  <si>
    <t>KB669</t>
  </si>
  <si>
    <t>MM698</t>
  </si>
  <si>
    <t>PZ379</t>
  </si>
  <si>
    <t>KA979</t>
  </si>
  <si>
    <t>KB379</t>
  </si>
  <si>
    <t>KB384</t>
  </si>
  <si>
    <t>KB402</t>
  </si>
  <si>
    <t>KB431</t>
  </si>
  <si>
    <t>KB555</t>
  </si>
  <si>
    <t>KB556</t>
  </si>
  <si>
    <t>KB579</t>
  </si>
  <si>
    <t>RL215</t>
  </si>
  <si>
    <t>KB659</t>
  </si>
  <si>
    <t>KB691</t>
  </si>
  <si>
    <t>KB630</t>
  </si>
  <si>
    <t>TE879</t>
  </si>
  <si>
    <t>RV354</t>
  </si>
  <si>
    <t>NT277</t>
  </si>
  <si>
    <t>TE796</t>
  </si>
  <si>
    <t>KB417</t>
  </si>
  <si>
    <t>KA933</t>
  </si>
  <si>
    <t>KA930</t>
  </si>
  <si>
    <t>KB603</t>
  </si>
  <si>
    <t>PF615</t>
  </si>
  <si>
    <t>KB399</t>
  </si>
  <si>
    <t>KB405</t>
  </si>
  <si>
    <t>NS743</t>
  </si>
  <si>
    <t>NS502</t>
  </si>
  <si>
    <t>KB635</t>
  </si>
  <si>
    <t>KB520</t>
  </si>
  <si>
    <t>KB557</t>
  </si>
  <si>
    <t>KB673</t>
  </si>
  <si>
    <t>KB445</t>
  </si>
  <si>
    <t>KB413</t>
  </si>
  <si>
    <t>KB441</t>
  </si>
  <si>
    <t>KB655</t>
  </si>
  <si>
    <t>KB490</t>
  </si>
  <si>
    <t>KB545</t>
  </si>
  <si>
    <t>KB559</t>
  </si>
  <si>
    <t>NT191</t>
  </si>
  <si>
    <t>KB611</t>
  </si>
  <si>
    <t>KB612</t>
  </si>
  <si>
    <t>KB633</t>
  </si>
  <si>
    <t>KB676</t>
  </si>
  <si>
    <t>KB678</t>
  </si>
  <si>
    <t>KB432</t>
  </si>
  <si>
    <t>KB466</t>
  </si>
  <si>
    <t>NT511</t>
  </si>
  <si>
    <t>TE760</t>
  </si>
  <si>
    <t>TW244</t>
  </si>
  <si>
    <t>KB551</t>
  </si>
  <si>
    <t>KB505</t>
  </si>
  <si>
    <t>KB541</t>
  </si>
  <si>
    <t>KB526</t>
  </si>
  <si>
    <t>KB487</t>
  </si>
  <si>
    <t>KB631</t>
  </si>
  <si>
    <t>KB675</t>
  </si>
  <si>
    <t>KB511</t>
  </si>
  <si>
    <t>KA967</t>
  </si>
  <si>
    <t>NT566</t>
  </si>
  <si>
    <t>TK601</t>
  </si>
  <si>
    <t>RG247</t>
  </si>
  <si>
    <t>TE599</t>
  </si>
  <si>
    <t>TE809</t>
  </si>
  <si>
    <t>TE859</t>
  </si>
  <si>
    <t>MM738</t>
  </si>
  <si>
    <t>KB558</t>
  </si>
  <si>
    <t>RL177</t>
  </si>
  <si>
    <t>KB547</t>
  </si>
  <si>
    <t>KB387</t>
  </si>
  <si>
    <t>KB456</t>
  </si>
  <si>
    <t>KB391</t>
  </si>
  <si>
    <t>KB453</t>
  </si>
  <si>
    <t>KB461</t>
  </si>
  <si>
    <t>KB548</t>
  </si>
  <si>
    <t>KA932</t>
  </si>
  <si>
    <t>KA934</t>
  </si>
  <si>
    <t>KB382</t>
  </si>
  <si>
    <t>NS776</t>
  </si>
  <si>
    <t>NS816</t>
  </si>
  <si>
    <t>KB448</t>
  </si>
  <si>
    <t>KB689</t>
  </si>
  <si>
    <t>KA156</t>
  </si>
  <si>
    <t>KA166</t>
  </si>
  <si>
    <t>KA167</t>
  </si>
  <si>
    <t>KA173</t>
  </si>
  <si>
    <t>KA174</t>
  </si>
  <si>
    <t>KA203</t>
  </si>
  <si>
    <t>KA204</t>
  </si>
  <si>
    <t>KA205</t>
  </si>
  <si>
    <t>KA207</t>
  </si>
  <si>
    <t>KA208</t>
  </si>
  <si>
    <t>KA219</t>
  </si>
  <si>
    <t>KA220</t>
  </si>
  <si>
    <t>KA221</t>
  </si>
  <si>
    <t>KA231</t>
  </si>
  <si>
    <t>KA232</t>
  </si>
  <si>
    <t>PF389</t>
  </si>
  <si>
    <t>PZ196</t>
  </si>
  <si>
    <t>KA155</t>
  </si>
  <si>
    <t>LR523</t>
  </si>
  <si>
    <t>PF575</t>
  </si>
  <si>
    <t>KA112</t>
  </si>
  <si>
    <t>KA113</t>
  </si>
  <si>
    <t>KA118</t>
  </si>
  <si>
    <t>KA124</t>
  </si>
  <si>
    <t>KA125</t>
  </si>
  <si>
    <t>KA126</t>
  </si>
  <si>
    <t>KA127</t>
  </si>
  <si>
    <t>KA128</t>
  </si>
  <si>
    <t>KA129</t>
  </si>
  <si>
    <t>KA130</t>
  </si>
  <si>
    <t>KA131</t>
  </si>
  <si>
    <t>KA132</t>
  </si>
  <si>
    <t>KA133</t>
  </si>
  <si>
    <t>KA143</t>
  </si>
  <si>
    <t>KA110</t>
  </si>
  <si>
    <t>PF561</t>
  </si>
  <si>
    <t>KA103</t>
  </si>
  <si>
    <t>RK947</t>
  </si>
  <si>
    <t>RG251</t>
  </si>
  <si>
    <t>MV538</t>
  </si>
  <si>
    <t>NT598</t>
  </si>
  <si>
    <t>KA116</t>
  </si>
  <si>
    <t>RS503</t>
  </si>
  <si>
    <t>VL729</t>
  </si>
  <si>
    <t>NT552</t>
  </si>
  <si>
    <t>TE872</t>
  </si>
  <si>
    <t>MM798</t>
  </si>
  <si>
    <t>NT619</t>
  </si>
  <si>
    <t>TA476</t>
  </si>
  <si>
    <t>PF612</t>
  </si>
  <si>
    <t>NT499</t>
  </si>
  <si>
    <t>LR578</t>
  </si>
  <si>
    <t>RS647</t>
  </si>
  <si>
    <t>PZ303</t>
  </si>
  <si>
    <t>TA503</t>
  </si>
  <si>
    <t>PZ467</t>
  </si>
  <si>
    <t>PZ280</t>
  </si>
  <si>
    <t>NT139</t>
  </si>
  <si>
    <t>HX833</t>
  </si>
  <si>
    <t>LR365</t>
  </si>
  <si>
    <t>NS673</t>
  </si>
  <si>
    <t>KA322</t>
  </si>
  <si>
    <t>KA188</t>
  </si>
  <si>
    <t>KA193</t>
  </si>
  <si>
    <t>KA216</t>
  </si>
  <si>
    <t>KA226</t>
  </si>
  <si>
    <t>KA253</t>
  </si>
  <si>
    <t>KA318</t>
  </si>
  <si>
    <t>KA361</t>
  </si>
  <si>
    <t>KA163</t>
  </si>
  <si>
    <t>KA170</t>
  </si>
  <si>
    <t>KA179</t>
  </si>
  <si>
    <t>KA184</t>
  </si>
  <si>
    <t>KA186</t>
  </si>
  <si>
    <t>KA194</t>
  </si>
  <si>
    <t>KA195</t>
  </si>
  <si>
    <t>KA211</t>
  </si>
  <si>
    <t>KA223</t>
  </si>
  <si>
    <t>KA229</t>
  </si>
  <si>
    <t>KA238</t>
  </si>
  <si>
    <t>KA249</t>
  </si>
  <si>
    <t>KA250</t>
  </si>
  <si>
    <t>KA270</t>
  </si>
  <si>
    <t>KA272</t>
  </si>
  <si>
    <t>KA274</t>
  </si>
  <si>
    <t>KA275</t>
  </si>
  <si>
    <t>KA276</t>
  </si>
  <si>
    <t>KA289</t>
  </si>
  <si>
    <t>KA291</t>
  </si>
  <si>
    <t>KA293</t>
  </si>
  <si>
    <t>KA305</t>
  </si>
  <si>
    <t>KA315</t>
  </si>
  <si>
    <t>KA320</t>
  </si>
  <si>
    <t>KA323</t>
  </si>
  <si>
    <t>KA330</t>
  </si>
  <si>
    <t>KA334</t>
  </si>
  <si>
    <t>KA355</t>
  </si>
  <si>
    <t>KA358</t>
  </si>
  <si>
    <t>HR494</t>
  </si>
  <si>
    <t>KA367</t>
  </si>
  <si>
    <t>VR344</t>
  </si>
  <si>
    <t>RV342</t>
  </si>
  <si>
    <t>NT567</t>
  </si>
  <si>
    <t>MM818</t>
  </si>
  <si>
    <t>NT352</t>
  </si>
  <si>
    <t>NT359</t>
  </si>
  <si>
    <t>NT509</t>
  </si>
  <si>
    <t>VR341</t>
  </si>
  <si>
    <t>VR342</t>
  </si>
  <si>
    <t>TE590</t>
  </si>
  <si>
    <t>TA275</t>
  </si>
  <si>
    <t>TA281</t>
  </si>
  <si>
    <t>TA285</t>
  </si>
  <si>
    <t>TA286</t>
  </si>
  <si>
    <t>PF603</t>
  </si>
  <si>
    <t>TA546</t>
  </si>
  <si>
    <t>VR343</t>
  </si>
  <si>
    <t>NT295</t>
  </si>
  <si>
    <t>RF979</t>
  </si>
  <si>
    <t>NS786</t>
  </si>
  <si>
    <t>VR332</t>
  </si>
  <si>
    <t>VT594</t>
  </si>
  <si>
    <t>PF408</t>
  </si>
  <si>
    <t>MM142</t>
  </si>
  <si>
    <t>NT542</t>
  </si>
  <si>
    <t>NT371</t>
  </si>
  <si>
    <t>RS654</t>
  </si>
  <si>
    <t>RK943</t>
  </si>
  <si>
    <t>A52-150</t>
  </si>
  <si>
    <t>NS793</t>
  </si>
  <si>
    <t>RG116</t>
  </si>
  <si>
    <t>RG139</t>
  </si>
  <si>
    <t>NS798</t>
  </si>
  <si>
    <t>RV320</t>
  </si>
  <si>
    <t>RL147</t>
  </si>
  <si>
    <t>TA523</t>
  </si>
  <si>
    <t>RV309</t>
  </si>
  <si>
    <t>RV345</t>
  </si>
  <si>
    <t>NT532</t>
  </si>
  <si>
    <t>NS561</t>
  </si>
  <si>
    <t>RL122</t>
  </si>
  <si>
    <t>RF840</t>
  </si>
  <si>
    <t>MM732</t>
  </si>
  <si>
    <t>RF899</t>
  </si>
  <si>
    <t>MM357</t>
  </si>
  <si>
    <t>NS678</t>
  </si>
  <si>
    <t>NS652</t>
  </si>
  <si>
    <t>NS784</t>
  </si>
  <si>
    <t>PF463</t>
  </si>
  <si>
    <t>PF516</t>
  </si>
  <si>
    <t>PF523</t>
  </si>
  <si>
    <t>RF981</t>
  </si>
  <si>
    <t>PF456</t>
  </si>
  <si>
    <t>MM822</t>
  </si>
  <si>
    <t>KA944</t>
  </si>
  <si>
    <t>NT260</t>
  </si>
  <si>
    <t>NT307</t>
  </si>
  <si>
    <t>NT539</t>
  </si>
  <si>
    <t>NS734</t>
  </si>
  <si>
    <t>MM358</t>
  </si>
  <si>
    <t>RF980</t>
  </si>
  <si>
    <t>RG128</t>
  </si>
  <si>
    <t>MM282</t>
  </si>
  <si>
    <t>RG133</t>
  </si>
  <si>
    <t>KA952</t>
  </si>
  <si>
    <t>RF615</t>
  </si>
  <si>
    <t>VP345</t>
  </si>
  <si>
    <t>KB429</t>
  </si>
  <si>
    <t>HR113</t>
  </si>
  <si>
    <t>RF897</t>
  </si>
  <si>
    <t>TA380</t>
  </si>
  <si>
    <t>TA535</t>
  </si>
  <si>
    <t>NT555</t>
  </si>
  <si>
    <t>KB409</t>
  </si>
  <si>
    <t>KB637</t>
  </si>
  <si>
    <t>KA955</t>
  </si>
  <si>
    <t>KB602</t>
  </si>
  <si>
    <t>KB485</t>
  </si>
  <si>
    <t>KB636</t>
  </si>
  <si>
    <t>KB439</t>
  </si>
  <si>
    <t>NS699</t>
  </si>
  <si>
    <t>RS567</t>
  </si>
  <si>
    <t>MV562</t>
  </si>
  <si>
    <t>TE772</t>
  </si>
  <si>
    <t>RG171</t>
  </si>
  <si>
    <t>KB681</t>
  </si>
  <si>
    <t>PZ375</t>
  </si>
  <si>
    <t>VL731</t>
  </si>
  <si>
    <t>NT557</t>
  </si>
  <si>
    <t>SZ958</t>
  </si>
  <si>
    <t>RK932</t>
  </si>
  <si>
    <t>TA585</t>
  </si>
  <si>
    <t>RG293</t>
  </si>
  <si>
    <t>RG301</t>
  </si>
  <si>
    <t>MM223</t>
  </si>
  <si>
    <t>RK933</t>
  </si>
  <si>
    <t>DZ541</t>
  </si>
  <si>
    <t>HR349</t>
  </si>
  <si>
    <t>HR338</t>
  </si>
  <si>
    <t>RR296</t>
  </si>
  <si>
    <t>TW293</t>
  </si>
  <si>
    <t>VR347</t>
  </si>
  <si>
    <t>PZ296</t>
  </si>
  <si>
    <t>VA881</t>
  </si>
  <si>
    <t>RF782</t>
  </si>
  <si>
    <t>PF553</t>
  </si>
  <si>
    <t>NT543</t>
  </si>
  <si>
    <t>NT316</t>
  </si>
  <si>
    <t>PF567</t>
  </si>
  <si>
    <t>VA877</t>
  </si>
  <si>
    <t>PF617</t>
  </si>
  <si>
    <t>KA971</t>
  </si>
  <si>
    <t>MM192</t>
  </si>
  <si>
    <t>PF611</t>
  </si>
  <si>
    <t>TK632</t>
  </si>
  <si>
    <t>RV303</t>
  </si>
  <si>
    <t>MM395</t>
  </si>
  <si>
    <t>VR345</t>
  </si>
  <si>
    <t>MM689</t>
  </si>
  <si>
    <t>HJ991</t>
  </si>
  <si>
    <t>TV975</t>
  </si>
  <si>
    <t>PZ399</t>
  </si>
  <si>
    <t>RG283</t>
  </si>
  <si>
    <t>PF388</t>
  </si>
  <si>
    <t>TE612</t>
  </si>
  <si>
    <t>TE873</t>
  </si>
  <si>
    <t>TE909</t>
  </si>
  <si>
    <t>RF939</t>
  </si>
  <si>
    <t>TE822</t>
  </si>
  <si>
    <t>HJ985</t>
  </si>
  <si>
    <t>RK995</t>
  </si>
  <si>
    <t>RK974</t>
  </si>
  <si>
    <t>RS602</t>
  </si>
  <si>
    <t>VR346</t>
  </si>
  <si>
    <t>PF634</t>
  </si>
  <si>
    <t>TW277</t>
  </si>
  <si>
    <t>TK594</t>
  </si>
  <si>
    <t>TE826</t>
  </si>
  <si>
    <t>KA974</t>
  </si>
  <si>
    <t>NT423</t>
  </si>
  <si>
    <t>RS697</t>
  </si>
  <si>
    <t>TA555</t>
  </si>
  <si>
    <t>VL624</t>
  </si>
  <si>
    <t>RS678</t>
  </si>
  <si>
    <t>VR348</t>
  </si>
  <si>
    <t>PF407</t>
  </si>
  <si>
    <t>TW110</t>
  </si>
  <si>
    <t>NT304</t>
  </si>
  <si>
    <t>KA115</t>
  </si>
  <si>
    <t>RR292</t>
  </si>
  <si>
    <t>SZ997</t>
  </si>
  <si>
    <t>KA139</t>
  </si>
  <si>
    <t>RG284</t>
  </si>
  <si>
    <t>NS894</t>
  </si>
  <si>
    <t>NS812</t>
  </si>
  <si>
    <t>TA276</t>
  </si>
  <si>
    <t>TA290</t>
  </si>
  <si>
    <t>TA292</t>
  </si>
  <si>
    <t>TA293</t>
  </si>
  <si>
    <t>TA304</t>
  </si>
  <si>
    <t>TA277</t>
  </si>
  <si>
    <t>TA279</t>
  </si>
  <si>
    <t>TA284</t>
  </si>
  <si>
    <t>TA288</t>
  </si>
  <si>
    <t>TA294</t>
  </si>
  <si>
    <t>TW284</t>
  </si>
  <si>
    <t>NT458</t>
  </si>
  <si>
    <t>NT527</t>
  </si>
  <si>
    <t>MM754</t>
  </si>
  <si>
    <t>MM764</t>
  </si>
  <si>
    <t>NT250</t>
  </si>
  <si>
    <t>MV540</t>
  </si>
  <si>
    <t>ML966</t>
  </si>
  <si>
    <t>NT445</t>
  </si>
  <si>
    <t>NT454</t>
  </si>
  <si>
    <t>NT585</t>
  </si>
  <si>
    <t>PZ287</t>
  </si>
  <si>
    <t>NT439</t>
  </si>
  <si>
    <t>MV537</t>
  </si>
  <si>
    <t>NT268</t>
  </si>
  <si>
    <t>MT459</t>
  </si>
  <si>
    <t>NT308</t>
  </si>
  <si>
    <t>NT310</t>
  </si>
  <si>
    <t>NT269</t>
  </si>
  <si>
    <t>MM702</t>
  </si>
  <si>
    <t>RK951</t>
  </si>
  <si>
    <t>NT415</t>
  </si>
  <si>
    <t>NT435</t>
  </si>
  <si>
    <t>NT448</t>
  </si>
  <si>
    <t>NT597</t>
  </si>
  <si>
    <t>PZ338</t>
  </si>
  <si>
    <t>MV522</t>
  </si>
  <si>
    <t>NT251</t>
  </si>
  <si>
    <t>NT537</t>
  </si>
  <si>
    <t>NT433</t>
  </si>
  <si>
    <t>NT360</t>
  </si>
  <si>
    <t>NT257</t>
  </si>
  <si>
    <t>MT457</t>
  </si>
  <si>
    <t>NT355</t>
  </si>
  <si>
    <t>MV527</t>
  </si>
  <si>
    <t>NT491</t>
  </si>
  <si>
    <t>NT492</t>
  </si>
  <si>
    <t>NT361</t>
  </si>
  <si>
    <t>MM703</t>
  </si>
  <si>
    <t>MM750</t>
  </si>
  <si>
    <t>MM801</t>
  </si>
  <si>
    <t>MM802</t>
  </si>
  <si>
    <t>ML999</t>
  </si>
  <si>
    <t>MV550</t>
  </si>
  <si>
    <t>MV552</t>
  </si>
  <si>
    <t>NT381</t>
  </si>
  <si>
    <t>MT481</t>
  </si>
  <si>
    <t>MV535</t>
  </si>
  <si>
    <t>NT378</t>
  </si>
  <si>
    <t>NT481</t>
  </si>
  <si>
    <t>VR349</t>
  </si>
  <si>
    <t>MM744</t>
  </si>
  <si>
    <t>NS571</t>
  </si>
  <si>
    <t>PF602</t>
  </si>
  <si>
    <t>TK633</t>
  </si>
  <si>
    <t>PF593</t>
  </si>
  <si>
    <t>PF578</t>
  </si>
  <si>
    <t>TW288</t>
  </si>
  <si>
    <t>ML974</t>
  </si>
  <si>
    <t>MM117</t>
  </si>
  <si>
    <t>RS624</t>
  </si>
  <si>
    <t>RL155</t>
  </si>
  <si>
    <t>RG180</t>
  </si>
  <si>
    <t>VT596</t>
  </si>
  <si>
    <t>MT461</t>
  </si>
  <si>
    <t>NT297</t>
  </si>
  <si>
    <t>RR285</t>
  </si>
  <si>
    <t>TV982</t>
  </si>
  <si>
    <t>NT620</t>
  </si>
  <si>
    <t>MM149</t>
  </si>
  <si>
    <t>RV297</t>
  </si>
  <si>
    <t>PF515</t>
  </si>
  <si>
    <t>NT483</t>
  </si>
  <si>
    <t>NT390</t>
  </si>
  <si>
    <t>PF509</t>
  </si>
  <si>
    <t>RV362</t>
  </si>
  <si>
    <t>MM204</t>
  </si>
  <si>
    <t>PF443</t>
  </si>
  <si>
    <t>NT498</t>
  </si>
  <si>
    <t>NT457</t>
  </si>
  <si>
    <t>NT336</t>
  </si>
  <si>
    <t>PF413</t>
  </si>
  <si>
    <t>NT591</t>
  </si>
  <si>
    <t>TE610</t>
  </si>
  <si>
    <t>MM727</t>
  </si>
  <si>
    <t>NT452</t>
  </si>
  <si>
    <t>NT564</t>
  </si>
  <si>
    <t>NT610</t>
  </si>
  <si>
    <t>PF554</t>
  </si>
  <si>
    <t>NT484</t>
  </si>
  <si>
    <t>NT388</t>
  </si>
  <si>
    <t>TA291</t>
  </si>
  <si>
    <t>TA308</t>
  </si>
  <si>
    <t>TA240</t>
  </si>
  <si>
    <t>PZ275</t>
  </si>
  <si>
    <t>TA152</t>
  </si>
  <si>
    <t>TA238</t>
  </si>
  <si>
    <t>TA242</t>
  </si>
  <si>
    <t>MM630</t>
  </si>
  <si>
    <t>MM656</t>
  </si>
  <si>
    <t>MM675</t>
  </si>
  <si>
    <t>TA287</t>
  </si>
  <si>
    <t>TA289</t>
  </si>
  <si>
    <t>TA305</t>
  </si>
  <si>
    <t>TA347</t>
  </si>
  <si>
    <t>TA350</t>
  </si>
  <si>
    <t>TA403</t>
  </si>
  <si>
    <t>TA266</t>
  </si>
  <si>
    <t>TA269</t>
  </si>
  <si>
    <t>TA389</t>
  </si>
  <si>
    <t>TA401</t>
  </si>
  <si>
    <t>MM651</t>
  </si>
  <si>
    <t>TA278</t>
  </si>
  <si>
    <t>TA353</t>
  </si>
  <si>
    <t>TA355</t>
  </si>
  <si>
    <t>NT247</t>
  </si>
  <si>
    <t>PF607</t>
  </si>
  <si>
    <t>NT425</t>
  </si>
  <si>
    <t>MM817</t>
  </si>
  <si>
    <t>MT464</t>
  </si>
  <si>
    <t>NT436</t>
  </si>
  <si>
    <t>MM726</t>
  </si>
  <si>
    <t>KB494</t>
  </si>
  <si>
    <t>NT302</t>
  </si>
  <si>
    <t>NT311</t>
  </si>
  <si>
    <t>NT255</t>
  </si>
  <si>
    <t>NT513</t>
  </si>
  <si>
    <t>MV547</t>
  </si>
  <si>
    <t>NT267</t>
  </si>
  <si>
    <t>NT333</t>
  </si>
  <si>
    <t>NT349</t>
  </si>
  <si>
    <t>NT534</t>
  </si>
  <si>
    <t>NT553</t>
  </si>
  <si>
    <t>MV523</t>
  </si>
  <si>
    <t>NT546</t>
  </si>
  <si>
    <t>NT321</t>
  </si>
  <si>
    <t>NT366</t>
  </si>
  <si>
    <t>NT424</t>
  </si>
  <si>
    <t>MT487</t>
  </si>
  <si>
    <t>MM627</t>
  </si>
  <si>
    <t>TA393</t>
  </si>
  <si>
    <t>TA236</t>
  </si>
  <si>
    <t>TA193</t>
  </si>
  <si>
    <t>TA239</t>
  </si>
  <si>
    <t>TA248</t>
  </si>
  <si>
    <t xml:space="preserve">Re-registered as NZ2322 from TE925 upon import to New Zealand (http://www.adf-serials.com/)    </t>
  </si>
  <si>
    <t>NZ2323</t>
  </si>
  <si>
    <t xml:space="preserve">Re-registered as NZ2323 from TE862 upon import to New Zealand (http://www.adf-serials.com/)    </t>
  </si>
  <si>
    <t>NZ2324</t>
  </si>
  <si>
    <t xml:space="preserve">Re-registered as NZ2324 from TE861 upon import to New Zealand (http://www.adf-serials.com/)    </t>
  </si>
  <si>
    <t>NZ2325</t>
  </si>
  <si>
    <t xml:space="preserve">Renumbered A52-1058 on conversion to T.43 (Mosquito, Sharp, C.M. &amp; Bowyer, M.J.F. p113) Upon conversion to T.43, engines changed to Merlin 33 with paddle-bladed propellers (Mosquito, Sharp, C.M. &amp; Bowyer, M.J.F. p113)   </t>
  </si>
  <si>
    <t xml:space="preserve">Renumbered A52-1059 on conversion to T.43 (Mosquito, Sharp, C.M. &amp; Bowyer, M.J.F. p113) Upon conversion to T.43, engines changed to Merlin 33 with paddle-bladed propellers (Mosquito, Sharp, C.M. &amp; Bowyer, M.J.F. p113)   </t>
  </si>
  <si>
    <t xml:space="preserve">Destroyed in a landing accident before being delivered (Mosquito, Sharp, C.M. &amp; Bowyer, M.J.F. p113) 21-9-1944, Crashed prior to RAAF[?] acceptance, Bankstown, New South Wales (Mosquito Monograph, Vincent, D. p199)   </t>
  </si>
  <si>
    <t xml:space="preserve">Renumbered A52-1060 on conversion to T.43 (Mosquito, Sharp, C.M. &amp; Bowyer, M.J.F. p113) Upon conversion to T.43, engines changed to Merlin 33 with paddle-bladed propellers (Mosquito, Sharp, C.M. &amp; Bowyer, M.J.F. p113)   </t>
  </si>
  <si>
    <t xml:space="preserve">2-3-1945, Crashed on landing, Coomalie Creek, Northern Territories (Mosquito Monograph, Vincent, D. p199)    </t>
  </si>
  <si>
    <t xml:space="preserve">Renumbered A52-1061 on conversion to T.43 (Mosquito, Sharp, C.M. &amp; Bowyer, M.J.F. p113) Upon conversion to T.43, engines changed to Merlin 33 with paddle-bladed propellers (Mosquito, Sharp, C.M. &amp; Bowyer, M.J.F. p113)   </t>
  </si>
  <si>
    <t xml:space="preserve">Renumbered A52-1062 on conversion to T.43 (Mosquito, Sharp, C.M. &amp; Bowyer, M.J.F. p113) Upon conversion to T.43, engines changed to Merlin 33 with paddle-bladed propellers (Mosquito, Sharp, C.M. &amp; Bowyer, M.J.F. p113)   </t>
  </si>
  <si>
    <t xml:space="preserve">3-1-1945, Crashed near Williamstown, New South Wales (Mosquito Monograph, Vincent, D. p199)    </t>
  </si>
  <si>
    <t xml:space="preserve">Renumbered A52-1050 on conversion to T.43 (Mosquito, Sharp, C.M. &amp; Bowyer, M.J.F. p113) Upon conversion to T.43, engines changed to Merlin 33 with paddle-bladed propellers (Mosquito, Sharp, C.M. &amp; Bowyer, M.J.F. p113)   </t>
  </si>
  <si>
    <t xml:space="preserve">Renumbered A52-1063 on conversion to T.43 (Mosquito, Sharp, C.M. &amp; Bowyer, M.J.F. p113) Upon conversion to T.43, engines changed to Merlin 33 with paddle-bladed propellers (Mosquito, Sharp, C.M. &amp; Bowyer, M.J.F. p113)   </t>
  </si>
  <si>
    <t>A52-300</t>
  </si>
  <si>
    <t xml:space="preserve">Renumbered as A52-300 from A52-90 on conversion from FB.40 to FB.42 (Mosquito, Sharp, C.M. &amp; Bowyer, M.J.F. p113) 1958, Sold to R.H.Grant Trading Co. (Mosquito Monograph, Vincent, D. p208)   </t>
  </si>
  <si>
    <t>A52-301</t>
  </si>
  <si>
    <t xml:space="preserve">Renumbered as A52-301 from A52-192 on conversion from FB.40 to PR.41 (Mosquito, Sharp, C.M. &amp; Bowyer, M.J.F. p113) 1958, Sold to R.H.Grant Trading Co. (Mosquito Monograph, Vincent, D. p208)   </t>
  </si>
  <si>
    <t>A52-302</t>
  </si>
  <si>
    <t xml:space="preserve">Renumbered as A52-302 from A52-193 on conversion from FB.40 to PR.41 (Mosquito, Sharp, C.M. &amp; Bowyer, M.J.F. p113) 1958, Sold to R.H.Grant Trading Co. (Mosquito Monograph, Vincent, D. p208)   </t>
  </si>
  <si>
    <t>A52-303</t>
  </si>
  <si>
    <t xml:space="preserve">Renumbered as A52-303 from A52-194 on conversion from FB.40 to PR.41 (Mosquito, Sharp, C.M. &amp; Bowyer, M.J.F. p113) 9-11-1951, Crashed 105 miles south east of Daley Waters, Northern Territory (Mosquito Monograph, Vincent, D. p208)   </t>
  </si>
  <si>
    <t>A52-304</t>
  </si>
  <si>
    <t xml:space="preserve">Imported complete from Britain for the RAAF[?] (Mosquito, Sharp, C.M. &amp; Bowyer, M.J.F. p114) Renumbered as A52-521 from HR488 upon import to Australia (Mosquito, Sharp, C.M. &amp; Bowyer, M.J.F. p114) Used by No. 1 Squadron, RAAF[?] (Mosquito, Sharp, C.M. &amp; Bowyer, M.J.F. p114) 1950, Sold (Mosquito Monograph, Vincent, D. p210) </t>
  </si>
  <si>
    <t xml:space="preserve">Imported complete from Britain for the RAAF[?] (Mosquito, Sharp, C.M. &amp; Bowyer, M.J.F. p114) Renumbered as A52-522 from HR501 upon import to Australia (Mosquito, Sharp, C.M. &amp; Bowyer, M.J.F. p114) Used by No. 1 Squadron, RAAF[?] (Mosquito, Sharp, C.M. &amp; Bowyer, M.J.F. p114) 1949, To DAP[?] for disposal (Mosquito Monograph, Vincent, D. p210) </t>
  </si>
  <si>
    <t xml:space="preserve">Imported complete from Britain for the RAAF[?] (Mosquito, Sharp, C.M. &amp; Bowyer, M.J.F. p114) Renumbered as A52-523 from HR502 upon import to Australia (Mosquito, Sharp, C.M. &amp; Bowyer, M.J.F. p114) Used by No. 1 Squadron, RAAF[?] (Mosquito, Sharp, C.M. &amp; Bowyer, M.J.F. p114) 7-5-1945, Crashed 10 miles north east of Kingaroy aerodrome, Queensland (Mosquito Monograph, Vincent, D. p210) </t>
  </si>
  <si>
    <t xml:space="preserve">Imported complete from Britain for the RAAF[?] (Mosquito, Sharp, C.M. &amp; Bowyer, M.J.F. p114) Renumbered as A52-524 from HR504 upon import to Australia (Mosquito, Sharp, C.M. &amp; Bowyer, M.J.F. p114) Used by No. 1 Squadron, RAAF[?] (Mosquito, Sharp, C.M. &amp; Bowyer, M.J.F. p114) 1946, Converted to components (Mosquito Monograph, Vincent, D. p210) </t>
  </si>
  <si>
    <t xml:space="preserve">Imported complete from Britain for the RAAF[?] (Mosquito, Sharp, C.M. &amp; Bowyer, M.J.F. p114) Renumbered as A52-525 from HR505 upon import to Australia (Mosquito, Sharp, C.M. &amp; Bowyer, M.J.F. p114) Used by No. 1 Squadron, RAAF[?] (Mosquito, Sharp, C.M. &amp; Bowyer, M.J.F. p114) 1946, Converted to components (Mosquito Monograph, Vincent, D. p210) </t>
  </si>
  <si>
    <t xml:space="preserve">Imported complete from Britain for the RAAF[?] (Mosquito, Sharp, C.M. &amp; Bowyer, M.J.F. p114) Renumbered as A52-526 from HR506 upon import to Australia (Mosquito, Sharp, C.M. &amp; Bowyer, M.J.F. p114) Used by No. 1 Squadron, RAAF[?] (Mosquito, Sharp, C.M. &amp; Bowyer, M.J.F. p114) 1950, Sold (Mosquito Monograph, Vincent, D. p210) </t>
  </si>
  <si>
    <t xml:space="preserve">Imported complete from Britain for the RAAF[?] (Mosquito, Sharp, C.M. &amp; Bowyer, M.J.F. p114) Renumbered as A52-527 from HR510 upon import to Australia (Mosquito, Sharp, C.M. &amp; Bowyer, M.J.F. p114) Used by No. 1 Squadron, RAAF[?] (Mosquito, Sharp, C.M. &amp; Bowyer, M.J.F. p114) 1946, Converted to components (Mosquito Monograph, Vincent, D. p210) </t>
  </si>
  <si>
    <t xml:space="preserve">Imported complete from Britain for the RAAF[?] (Mosquito, Sharp, C.M. &amp; Bowyer, M.J.F. p114) Renumbered as A52-528 from HR503 upon import to Australia (Mosquito, Sharp, C.M. &amp; Bowyer, M.J.F. p114) Used by No. 1 Squadron, RAAF[?] (Mosquito, Sharp, C.M. &amp; Bowyer, M.J.F. p114) 1946, Converted to components (Mosquito Monograph, Vincent, D. p210) </t>
  </si>
  <si>
    <t xml:space="preserve">Renumbered as A52-325 from A52-64 on conversion from FB.40 to PR.41 (Mosquito, Sharp, C.M. &amp; Bowyer, M.J.F. p113) 1958, Sold to R.H.Grant Trading Co. (Mosquito Monograph, Vincent, D. p210)   </t>
  </si>
  <si>
    <t>A52-326</t>
  </si>
  <si>
    <t xml:space="preserve">Renumbered as A52-326 from A52-83 on conversion from FB.40 to PR.41 (Mosquito, Sharp, C.M. &amp; Bowyer, M.J.F. p113) 1958, Sold to R.H.Grant Trading Co. (Mosquito Monograph, Vincent, D. p210)   </t>
  </si>
  <si>
    <t>A52-327</t>
  </si>
  <si>
    <t xml:space="preserve">Renumbered as A52-327 from A52-36 on conversion from FB.40 to PR.41 (Mosquito, Sharp, C.M. &amp; Bowyer, M.J.F. p113) 19-3-1949, Crashed near Casino, New South Wales (Mosquito Monograph, Vincent, D. p210)   </t>
  </si>
  <si>
    <t xml:space="preserve">Renumbered A52-1066 on conversion to T.43 (Mosquito, Sharp, C.M. &amp; Bowyer, M.J.F. p113) Upon conversion to T.43, engines changed to Merlin 33 with paddle-bladed propellers (Mosquito, Sharp, C.M. &amp; Bowyer, M.J.F. p113)   </t>
  </si>
  <si>
    <t xml:space="preserve">19-2-1945, Overshot runway and ground looped, Williamtown, New South Wales (Mosquito Monograph, Vincent, D. p199)    </t>
  </si>
  <si>
    <t xml:space="preserve">15-2-1945, Abandoned and crashed 5 miles south of Morriset, New South Wales (Mosquito Monograph, Vincent, D. p199)    </t>
  </si>
  <si>
    <t xml:space="preserve">Renumbered A52-1067 on conversion to T.43 (Mosquito, Sharp, C.M. &amp; Bowyer, M.J.F. p113) Upon conversion to T.43, engines changed to Merlin 33 with paddle-bladed propellers (Mosquito, Sharp, C.M. &amp; Bowyer, M.J.F. p113)   </t>
  </si>
  <si>
    <t xml:space="preserve">Renumbered A52-1068 on conversion to T.43 (Mosquito, Sharp, C.M. &amp; Bowyer, M.J.F. p113) Upon conversion to T.43, engines changed to Merlin 33 with paddle-bladed propellers (Mosquito, Sharp, C.M. &amp; Bowyer, M.J.F. p113)   </t>
  </si>
  <si>
    <t xml:space="preserve">Renumbered A52-1069 on conversion to T.43 (Mosquito, Sharp, C.M. &amp; Bowyer, M.J.F. p113) Upon conversion to T.43, engines changed to Merlin 33 with paddle-bladed propellers (Mosquito, Sharp, C.M. &amp; Bowyer, M.J.F. p113)   </t>
  </si>
  <si>
    <t xml:space="preserve">4-19-1944, Ditched west of Manokwari (Mosquito Monograph, Vincent, D. p199)    </t>
  </si>
  <si>
    <t xml:space="preserve">16-11-1944, Crashed into the sae north east of Cabbage Tree Island, New South Wales (Mosquito Monograph, Vincent, D. p202)    </t>
  </si>
  <si>
    <t xml:space="preserve">Renumbered A52-1070 on conversion to T.43 (Mosquito, Sharp, C.M. &amp; Bowyer, M.J.F. p113) Upon conversion to T.43, engines changed to Merlin 33 with paddle-bladed propellers (Mosquito, Sharp, C.M. &amp; Bowyer, M.J.F. p113)   </t>
  </si>
  <si>
    <t xml:space="preserve">1950, Sold (Mosquito Monograph, Vincent, D. p202)    </t>
  </si>
  <si>
    <t xml:space="preserve">Renumbered A52-1071 on conversion to T.43 (Mosquito, Sharp, C.M. &amp; Bowyer, M.J.F. p113) Upon conversion to T.43, engines changed to Merlin 33 with paddle-bladed propellers (Mosquito, Sharp, C.M. &amp; Bowyer, M.J.F. p113)   </t>
  </si>
  <si>
    <t xml:space="preserve">6-2-1945, Overshot runway and ground looped, Williamtown, New South Wales (Mosquito Monograph, Vincent, D. p202)    </t>
  </si>
  <si>
    <t xml:space="preserve">10-2-1945, Undercarriage collapsed on take-off, Williamtown, New South Wales (Mosquito Monograph, Vincent, D. p202)    </t>
  </si>
  <si>
    <t xml:space="preserve">1949, To DAP[?] for disposal (Mosquito Monograph, Vincent, D. p202)    </t>
  </si>
  <si>
    <t>A52-500</t>
  </si>
  <si>
    <t>A52-501</t>
  </si>
  <si>
    <t>A52-502</t>
  </si>
  <si>
    <t>A52-503</t>
  </si>
  <si>
    <t>A52-504</t>
  </si>
  <si>
    <t>A52-505</t>
  </si>
  <si>
    <t>A52-506</t>
  </si>
  <si>
    <t>A52-507</t>
  </si>
  <si>
    <t>A52-508</t>
  </si>
  <si>
    <t>A52-509</t>
  </si>
  <si>
    <t>A52-510</t>
  </si>
  <si>
    <t>A52-511</t>
  </si>
  <si>
    <t>A52-512</t>
  </si>
  <si>
    <t>A52-513</t>
  </si>
  <si>
    <t>A52-514</t>
  </si>
  <si>
    <t>A52-515</t>
  </si>
  <si>
    <t>A52-516</t>
  </si>
  <si>
    <t>A52-517</t>
  </si>
  <si>
    <t>A52-518</t>
  </si>
  <si>
    <t>A52-519</t>
  </si>
  <si>
    <t>A52-520</t>
  </si>
  <si>
    <t>A52-521</t>
  </si>
  <si>
    <t>A52-522</t>
  </si>
  <si>
    <t>A52-523</t>
  </si>
  <si>
    <t>A52-524</t>
  </si>
  <si>
    <t>A52-525</t>
  </si>
  <si>
    <t>A52-526</t>
  </si>
  <si>
    <t>A52-527</t>
  </si>
  <si>
    <t>A52-528</t>
  </si>
  <si>
    <t>A52-529</t>
  </si>
  <si>
    <t xml:space="preserve">1946, Converted to components (Mosquito Monograph, Vincent, D. p202)    </t>
  </si>
  <si>
    <t>A52-530</t>
  </si>
  <si>
    <t>A52-531</t>
  </si>
  <si>
    <t>A52-532</t>
  </si>
  <si>
    <t>A52-533</t>
  </si>
  <si>
    <t>A52-534</t>
  </si>
  <si>
    <t>A52-535</t>
  </si>
  <si>
    <t>A52-536</t>
  </si>
  <si>
    <t>A52-537</t>
  </si>
  <si>
    <t xml:space="preserve">1949, Offered for disposal (Mosquito Monograph, Vincent, D. p202)    </t>
  </si>
  <si>
    <t xml:space="preserve">Converted to instructional airframe (Mosquito Monograph, Vincent, D. p202) 1953, Sold to R.H.Grant Trading Co. (Mosquito Monograph, Vincent, D. p202)   </t>
  </si>
  <si>
    <t>A52-600</t>
  </si>
  <si>
    <t>A52-601</t>
  </si>
  <si>
    <t xml:space="preserve">Renumbered as A52-601 from NS659 upon import into Australia (Mosquito, Sharp, C.M. &amp; Bowyer, M.J.F. p114) Used by No. 87 Squadron RAAF[?] (Mosquito, Sharp, C.M. &amp; Bowyer, M.J.F. p114) 1946, Converted to components (Mosquito Monograph, Vincent, D. p213)  </t>
  </si>
  <si>
    <t>A52-602</t>
  </si>
  <si>
    <t>A52-603</t>
  </si>
  <si>
    <t>A52-604</t>
  </si>
  <si>
    <t>HJ930</t>
  </si>
  <si>
    <t>DZ427</t>
  </si>
  <si>
    <t>DZ496</t>
  </si>
  <si>
    <t>DZ261</t>
  </si>
  <si>
    <t>DD750</t>
  </si>
  <si>
    <t>DZ257</t>
  </si>
  <si>
    <t>DZ248</t>
  </si>
  <si>
    <t>DK318</t>
  </si>
  <si>
    <t>DZ699</t>
  </si>
  <si>
    <t>HJ866</t>
  </si>
  <si>
    <t>HJ869</t>
  </si>
  <si>
    <t>W4054</t>
  </si>
  <si>
    <t>DZ416</t>
  </si>
  <si>
    <t>DZ522</t>
  </si>
  <si>
    <t>DZ234</t>
  </si>
  <si>
    <t>DD742</t>
  </si>
  <si>
    <t>DZ487</t>
  </si>
  <si>
    <t>DZ380</t>
  </si>
  <si>
    <t>DZ233</t>
  </si>
  <si>
    <t>DZ486</t>
  </si>
  <si>
    <t>DD674</t>
  </si>
  <si>
    <t>DZ430</t>
  </si>
  <si>
    <t>DD747</t>
  </si>
  <si>
    <t>DZ743</t>
  </si>
  <si>
    <t>DZ703</t>
  </si>
  <si>
    <t>DZ470</t>
  </si>
  <si>
    <t>DZ536</t>
  </si>
  <si>
    <t>DD727</t>
  </si>
  <si>
    <t>DZ709</t>
  </si>
  <si>
    <t>DZ406</t>
  </si>
  <si>
    <t>DZ694</t>
  </si>
  <si>
    <t>DZ755</t>
  </si>
  <si>
    <t>DZ386</t>
  </si>
  <si>
    <t>DZ723</t>
  </si>
  <si>
    <t>DD681</t>
  </si>
  <si>
    <t>DZ710</t>
  </si>
  <si>
    <t>DZ693</t>
  </si>
  <si>
    <t>HJ876</t>
  </si>
  <si>
    <t>DK338</t>
  </si>
  <si>
    <t>DZ695</t>
  </si>
  <si>
    <t>DZ532</t>
  </si>
  <si>
    <t>W4080</t>
  </si>
  <si>
    <t>HJ931</t>
  </si>
  <si>
    <t>DZ316</t>
  </si>
  <si>
    <t>HJ936</t>
  </si>
  <si>
    <t>DK302</t>
  </si>
  <si>
    <t>DZ523</t>
  </si>
  <si>
    <t>DZ494</t>
  </si>
  <si>
    <t>DZ493</t>
  </si>
  <si>
    <t>DD713</t>
  </si>
  <si>
    <t>DZ712</t>
  </si>
  <si>
    <t>DZ683</t>
  </si>
  <si>
    <t>DZ288</t>
  </si>
  <si>
    <t>DZ368</t>
  </si>
  <si>
    <t>HJ661</t>
  </si>
  <si>
    <t>DD729</t>
  </si>
  <si>
    <t>DZ464</t>
  </si>
  <si>
    <t>DZ752</t>
  </si>
  <si>
    <t>HJ915</t>
  </si>
  <si>
    <t>DZ719</t>
  </si>
  <si>
    <t>DZ381</t>
  </si>
  <si>
    <t>DZ602</t>
  </si>
  <si>
    <t>DZ605</t>
  </si>
  <si>
    <t>DZ467</t>
  </si>
  <si>
    <t>DZ483</t>
  </si>
  <si>
    <t>DZ758</t>
  </si>
  <si>
    <t>DZ432</t>
  </si>
  <si>
    <t>DD660</t>
  </si>
  <si>
    <t>DZ264</t>
  </si>
  <si>
    <t>HJ701</t>
  </si>
  <si>
    <t>HJ881</t>
  </si>
  <si>
    <t>DZ245</t>
  </si>
  <si>
    <t>DD612</t>
  </si>
  <si>
    <t>HJ883</t>
  </si>
  <si>
    <t>DZ308</t>
  </si>
  <si>
    <t>DZ702</t>
  </si>
  <si>
    <t>HJ677</t>
  </si>
  <si>
    <t>HJ733</t>
  </si>
  <si>
    <t>DZ438</t>
  </si>
  <si>
    <t>DZ753</t>
  </si>
  <si>
    <t>DZ685</t>
  </si>
  <si>
    <t>DZ688</t>
  </si>
  <si>
    <t>LR501</t>
  </si>
  <si>
    <t>DD643</t>
  </si>
  <si>
    <t>HK169</t>
  </si>
  <si>
    <t>DZ230</t>
  </si>
  <si>
    <t>DZ754</t>
  </si>
  <si>
    <t>DZ740</t>
  </si>
  <si>
    <t>HJ766</t>
  </si>
  <si>
    <t>HJ735</t>
  </si>
  <si>
    <t>DD644</t>
  </si>
  <si>
    <t>HK135</t>
  </si>
  <si>
    <t>DZ657</t>
  </si>
  <si>
    <t>DD743</t>
  </si>
  <si>
    <t>HJ672</t>
  </si>
  <si>
    <t>DZ716</t>
  </si>
  <si>
    <t>HJ678</t>
  </si>
  <si>
    <t>HK172</t>
  </si>
  <si>
    <t>HJ740</t>
  </si>
  <si>
    <t>DZ419</t>
  </si>
  <si>
    <t>DZ517</t>
  </si>
  <si>
    <t>HJ755</t>
  </si>
  <si>
    <t>HJ673</t>
  </si>
  <si>
    <t>HJ921</t>
  </si>
  <si>
    <t>HJ724</t>
  </si>
  <si>
    <t>W4094</t>
  </si>
  <si>
    <t>DZ515</t>
  </si>
  <si>
    <t>DZ431</t>
  </si>
  <si>
    <t>LR502</t>
  </si>
  <si>
    <t>DZ495</t>
  </si>
  <si>
    <t>DZ742</t>
  </si>
  <si>
    <t>HJ727</t>
  </si>
  <si>
    <t>HJ736</t>
  </si>
  <si>
    <t>HJ892</t>
  </si>
  <si>
    <t>HJ726</t>
  </si>
  <si>
    <t>HK112</t>
  </si>
  <si>
    <t>HJ787</t>
  </si>
  <si>
    <t>DZ318</t>
  </si>
  <si>
    <t>HJ822</t>
  </si>
  <si>
    <t>HK133</t>
  </si>
  <si>
    <t>DZ595</t>
  </si>
  <si>
    <t>HJ786</t>
  </si>
  <si>
    <t>DZ382</t>
  </si>
  <si>
    <t>DZ458</t>
  </si>
  <si>
    <t>HJ643</t>
  </si>
  <si>
    <t>DZ600</t>
  </si>
  <si>
    <t>DZ553</t>
  </si>
  <si>
    <t>HX810</t>
  </si>
  <si>
    <t>DD748</t>
  </si>
  <si>
    <t>DZ705</t>
  </si>
  <si>
    <t>HX808</t>
  </si>
  <si>
    <t>HJ789</t>
  </si>
  <si>
    <t>HJ700</t>
  </si>
  <si>
    <t>HJ820</t>
  </si>
  <si>
    <t>HJ782</t>
  </si>
  <si>
    <t>KB164</t>
  </si>
  <si>
    <t>HJ959</t>
  </si>
  <si>
    <t>HJ958</t>
  </si>
  <si>
    <t>HK196</t>
  </si>
  <si>
    <t>DD690</t>
  </si>
  <si>
    <t>DD614</t>
  </si>
  <si>
    <t>DZ721</t>
  </si>
  <si>
    <t>HJ962</t>
  </si>
  <si>
    <t>DD637</t>
  </si>
  <si>
    <t>DZ607</t>
  </si>
  <si>
    <t>DD630</t>
  </si>
  <si>
    <t>DZ231</t>
  </si>
  <si>
    <t>HJ929</t>
  </si>
  <si>
    <t>HX820</t>
  </si>
  <si>
    <t>HJ720</t>
  </si>
  <si>
    <t>HJ895</t>
  </si>
  <si>
    <t>HX826</t>
  </si>
  <si>
    <t>DD744</t>
  </si>
  <si>
    <t>DZ465</t>
  </si>
  <si>
    <t>DZ379</t>
  </si>
  <si>
    <t>HJ825</t>
  </si>
  <si>
    <t>DZ348</t>
  </si>
  <si>
    <t>DZ714</t>
  </si>
  <si>
    <t>HJ655</t>
  </si>
  <si>
    <t>HJ734</t>
  </si>
  <si>
    <t>HX897</t>
  </si>
  <si>
    <t>HX849</t>
  </si>
  <si>
    <t>HX850</t>
  </si>
  <si>
    <t>HJ773</t>
  </si>
  <si>
    <t>DZ305</t>
  </si>
  <si>
    <t>DZ745</t>
  </si>
  <si>
    <t>DZ545</t>
  </si>
  <si>
    <t>DZ374</t>
  </si>
  <si>
    <t>DZ425</t>
  </si>
  <si>
    <t>DZ739</t>
  </si>
  <si>
    <t>KB328</t>
  </si>
  <si>
    <t>HK182</t>
  </si>
  <si>
    <t>W4098</t>
  </si>
  <si>
    <t>HX829</t>
  </si>
  <si>
    <t>DK337</t>
  </si>
  <si>
    <t>HX834</t>
  </si>
  <si>
    <t>HK161</t>
  </si>
  <si>
    <t>HK126</t>
  </si>
  <si>
    <t>HJ716</t>
  </si>
  <si>
    <t>HJ812</t>
  </si>
  <si>
    <t>HJ778</t>
  </si>
  <si>
    <t>DD685</t>
  </si>
  <si>
    <t>DK323</t>
  </si>
  <si>
    <t>HJ965</t>
  </si>
  <si>
    <t>HJ966</t>
  </si>
  <si>
    <t>HX805</t>
  </si>
  <si>
    <t>HX802</t>
  </si>
  <si>
    <t>DZ375</t>
  </si>
  <si>
    <t>DK287</t>
  </si>
  <si>
    <t>DZ598</t>
  </si>
  <si>
    <t>HK123</t>
  </si>
  <si>
    <t>HK203</t>
  </si>
  <si>
    <t>DD678</t>
  </si>
  <si>
    <t>HJ827</t>
  </si>
  <si>
    <t>DZ428</t>
  </si>
  <si>
    <t>HJ717</t>
  </si>
  <si>
    <t>HJ790</t>
  </si>
  <si>
    <t>HX818</t>
  </si>
  <si>
    <t>LR405</t>
  </si>
  <si>
    <t>LR439</t>
  </si>
  <si>
    <t>HJ658</t>
  </si>
  <si>
    <t>W4057</t>
  </si>
  <si>
    <t>Bomber prototype. B.V</t>
  </si>
  <si>
    <t>HX852</t>
  </si>
  <si>
    <t>DZ690</t>
  </si>
  <si>
    <t>LR506</t>
  </si>
  <si>
    <t>HJ823</t>
  </si>
  <si>
    <t>DD613</t>
  </si>
  <si>
    <t>DD735</t>
  </si>
  <si>
    <t>DD608</t>
  </si>
  <si>
    <t>DD633</t>
  </si>
  <si>
    <t>DD757</t>
  </si>
  <si>
    <t>DD738</t>
  </si>
  <si>
    <t>HJ713</t>
  </si>
  <si>
    <t>DK320</t>
  </si>
  <si>
    <t>HJ974</t>
  </si>
  <si>
    <t>HK120</t>
  </si>
  <si>
    <t>HP850</t>
  </si>
  <si>
    <t>HX937</t>
  </si>
  <si>
    <t>HX938</t>
  </si>
  <si>
    <t>HX912</t>
  </si>
  <si>
    <t>HK204</t>
  </si>
  <si>
    <t>KB113</t>
  </si>
  <si>
    <t>HJ817</t>
  </si>
  <si>
    <t>HX830</t>
  </si>
  <si>
    <t>HK235</t>
  </si>
  <si>
    <t>DZ345</t>
  </si>
  <si>
    <t>LR441</t>
  </si>
  <si>
    <t>DZ519</t>
  </si>
  <si>
    <t>DZ597</t>
  </si>
  <si>
    <t>DZ689</t>
  </si>
  <si>
    <t>DZ759</t>
  </si>
  <si>
    <t>HJ768</t>
  </si>
  <si>
    <t>HX948</t>
  </si>
  <si>
    <t>DZ434</t>
  </si>
  <si>
    <t>DZ680</t>
  </si>
  <si>
    <t xml:space="preserve">Renumbered as A52-618 from RG123 upon import into Australia (Mosquito, Sharp, C.M. &amp; Bowyer, M.J.F. p114) Used by No. 87 Squadron RAAF[?] (Mosquito, Sharp, C.M. &amp; Bowyer, M.J.F. p114) 1949, Converted to components (Mosquito Monograph, Vincent, D. p213)  </t>
  </si>
  <si>
    <t>A52-619</t>
  </si>
  <si>
    <t xml:space="preserve">Renumbered as A52-619 from RG130 upon import into Australia (Mosquito, Sharp, C.M. &amp; Bowyer, M.J.F. p114) Used by No. 87 Squadron RAAF[?] (Mosquito, Sharp, C.M. &amp; Bowyer, M.J.F. p114) 1954, Sold (Mosquito Monograph, Vincent, D. p213)  </t>
  </si>
  <si>
    <t>A52-620</t>
  </si>
  <si>
    <t>RL185</t>
  </si>
  <si>
    <t>HX803</t>
  </si>
  <si>
    <t>RF875</t>
  </si>
  <si>
    <t>NT505</t>
  </si>
  <si>
    <t>RG310</t>
  </si>
  <si>
    <t>RL229</t>
  </si>
  <si>
    <t>KA206</t>
  </si>
  <si>
    <t>MT466</t>
  </si>
  <si>
    <t>A52-203</t>
  </si>
  <si>
    <t>TW114</t>
  </si>
  <si>
    <t>PF654</t>
  </si>
  <si>
    <t>RL233</t>
  </si>
  <si>
    <t>TV972</t>
  </si>
  <si>
    <t>VL619</t>
  </si>
  <si>
    <t>KA172</t>
  </si>
  <si>
    <t>NT317</t>
  </si>
  <si>
    <t>A52-67</t>
  </si>
  <si>
    <t>HJ977</t>
  </si>
  <si>
    <t>TH979</t>
  </si>
  <si>
    <t>TE663</t>
  </si>
  <si>
    <t>VT706</t>
  </si>
  <si>
    <t>VT701</t>
  </si>
  <si>
    <t>VX871</t>
  </si>
  <si>
    <t>VX892</t>
  </si>
  <si>
    <t>VX896</t>
  </si>
  <si>
    <t>VX902</t>
  </si>
  <si>
    <t>RL230</t>
  </si>
  <si>
    <t>TE614</t>
  </si>
  <si>
    <t>RR318</t>
  </si>
  <si>
    <t>RL118</t>
  </si>
  <si>
    <t>RR301</t>
  </si>
  <si>
    <t>VX875</t>
  </si>
  <si>
    <t>VX876</t>
  </si>
  <si>
    <t>VX906</t>
  </si>
  <si>
    <t>VX912</t>
  </si>
  <si>
    <t>VX913</t>
  </si>
  <si>
    <t>VA923</t>
  </si>
  <si>
    <t>RF646</t>
  </si>
  <si>
    <t>TE771</t>
  </si>
  <si>
    <t>VT651</t>
  </si>
  <si>
    <t>VT683</t>
  </si>
  <si>
    <t>VT691</t>
  </si>
  <si>
    <t>VX862</t>
  </si>
  <si>
    <t>VX863</t>
  </si>
  <si>
    <t>VX904</t>
  </si>
  <si>
    <t>VX915</t>
  </si>
  <si>
    <t>A52-194</t>
  </si>
  <si>
    <t>RL184</t>
  </si>
  <si>
    <t>LR567</t>
  </si>
  <si>
    <t>VT707</t>
  </si>
  <si>
    <t>RS677</t>
  </si>
  <si>
    <t>VT663</t>
  </si>
  <si>
    <t>VT681</t>
  </si>
  <si>
    <t>VX864</t>
  </si>
  <si>
    <t>VX878</t>
  </si>
  <si>
    <t>VX898</t>
  </si>
  <si>
    <t>VT605</t>
  </si>
  <si>
    <t>LR571</t>
  </si>
  <si>
    <t>RS660</t>
  </si>
  <si>
    <t>TA553</t>
  </si>
  <si>
    <t>NT449</t>
  </si>
  <si>
    <t>VT669</t>
  </si>
  <si>
    <t>VT694</t>
  </si>
  <si>
    <t>VT696</t>
  </si>
  <si>
    <t>VX866</t>
  </si>
  <si>
    <t>VX879</t>
  </si>
  <si>
    <t>VX890</t>
  </si>
  <si>
    <t>VX903</t>
  </si>
  <si>
    <t>VX914</t>
  </si>
  <si>
    <t>HJ970</t>
  </si>
  <si>
    <t>NT507</t>
  </si>
  <si>
    <t>NT596</t>
  </si>
  <si>
    <t>NT616</t>
  </si>
  <si>
    <t>RK979</t>
  </si>
  <si>
    <t>VT682</t>
  </si>
  <si>
    <t>RS650</t>
  </si>
  <si>
    <t>RS662</t>
  </si>
  <si>
    <t>VT693</t>
  </si>
  <si>
    <t>VT698</t>
  </si>
  <si>
    <t>VT699</t>
  </si>
  <si>
    <t>VX889</t>
  </si>
  <si>
    <t>VX916</t>
  </si>
  <si>
    <t>RL121</t>
  </si>
  <si>
    <t>RL267</t>
  </si>
  <si>
    <t>TE657</t>
  </si>
  <si>
    <t>MM193</t>
  </si>
  <si>
    <t>TA586</t>
  </si>
  <si>
    <t>VT678</t>
  </si>
  <si>
    <t>VT692</t>
  </si>
  <si>
    <t>VT702</t>
  </si>
  <si>
    <t>VX860</t>
  </si>
  <si>
    <t>VX873</t>
  </si>
  <si>
    <t>VX877</t>
  </si>
  <si>
    <t>RG299</t>
  </si>
  <si>
    <t>VX868</t>
  </si>
  <si>
    <t>VX910</t>
  </si>
  <si>
    <t>PF621</t>
  </si>
  <si>
    <t>HJ993</t>
  </si>
  <si>
    <t>HR250</t>
  </si>
  <si>
    <t>LR524</t>
  </si>
  <si>
    <t>PZ472</t>
  </si>
  <si>
    <t>TA602</t>
  </si>
  <si>
    <t>VX897</t>
  </si>
  <si>
    <t>VX909</t>
  </si>
  <si>
    <t>PZ462</t>
  </si>
  <si>
    <t>TA504</t>
  </si>
  <si>
    <t>RS695</t>
  </si>
  <si>
    <t>RS664</t>
  </si>
  <si>
    <t>VT673</t>
  </si>
  <si>
    <t>VX886</t>
  </si>
  <si>
    <t>TA590</t>
  </si>
  <si>
    <t>TH985</t>
  </si>
  <si>
    <t>RS530</t>
  </si>
  <si>
    <t>VR795</t>
  </si>
  <si>
    <t>VT675</t>
  </si>
  <si>
    <t>RF966</t>
  </si>
  <si>
    <t>RK988</t>
  </si>
  <si>
    <t>RG285</t>
  </si>
  <si>
    <t>PZ254</t>
  </si>
  <si>
    <t>HJ972</t>
  </si>
  <si>
    <t>RR290</t>
  </si>
  <si>
    <t>NS843</t>
  </si>
  <si>
    <t>RS617</t>
  </si>
  <si>
    <t>RS676</t>
  </si>
  <si>
    <t>VT671</t>
  </si>
  <si>
    <t>VT679</t>
  </si>
  <si>
    <t>VT695</t>
  </si>
  <si>
    <t>TA533</t>
  </si>
  <si>
    <t>RF667</t>
  </si>
  <si>
    <t>TA601</t>
  </si>
  <si>
    <t>VT674</t>
  </si>
  <si>
    <t>TW103</t>
  </si>
  <si>
    <t>A52-37</t>
  </si>
  <si>
    <t>PF668</t>
  </si>
  <si>
    <t>RF910</t>
  </si>
  <si>
    <t>TA485</t>
  </si>
  <si>
    <t>RF882</t>
  </si>
  <si>
    <t>PZ446</t>
  </si>
  <si>
    <t>TA383</t>
  </si>
  <si>
    <t>RR288</t>
  </si>
  <si>
    <t>TV971</t>
  </si>
  <si>
    <t>TE864</t>
  </si>
  <si>
    <t>RR319</t>
  </si>
  <si>
    <t>PF576</t>
  </si>
  <si>
    <t>VA925</t>
  </si>
  <si>
    <t>VT658</t>
  </si>
  <si>
    <t>TA527</t>
  </si>
  <si>
    <t>VX891</t>
  </si>
  <si>
    <t>VT672</t>
  </si>
  <si>
    <t>VT676</t>
  </si>
  <si>
    <t>TA343</t>
  </si>
  <si>
    <t>TA299</t>
  </si>
  <si>
    <t>VT653</t>
  </si>
  <si>
    <t>RF712</t>
  </si>
  <si>
    <t>NS997</t>
  </si>
  <si>
    <t>RS667</t>
  </si>
  <si>
    <t>RS601</t>
  </si>
  <si>
    <t>VP183</t>
  </si>
  <si>
    <t>MM412</t>
  </si>
  <si>
    <t>TA543</t>
  </si>
  <si>
    <t>TA526</t>
  </si>
  <si>
    <t>TA599</t>
  </si>
  <si>
    <t>RG235</t>
  </si>
  <si>
    <t>RS600</t>
  </si>
  <si>
    <t>PZ246</t>
  </si>
  <si>
    <t>NS896</t>
  </si>
  <si>
    <t>TA496</t>
  </si>
  <si>
    <t>TA552</t>
  </si>
  <si>
    <t>RK973</t>
  </si>
  <si>
    <t>LR264</t>
  </si>
  <si>
    <t>PF512</t>
  </si>
  <si>
    <t>MT499</t>
  </si>
  <si>
    <t>TW101</t>
  </si>
  <si>
    <t>TA483</t>
  </si>
  <si>
    <t>TA534</t>
  </si>
  <si>
    <t>RS694</t>
  </si>
  <si>
    <t>PF659</t>
  </si>
  <si>
    <t>TA545</t>
  </si>
  <si>
    <t>LR372</t>
  </si>
  <si>
    <t>RL237</t>
  </si>
  <si>
    <t>HR358</t>
  </si>
  <si>
    <t>TA524</t>
  </si>
  <si>
    <t>RS665</t>
  </si>
  <si>
    <t>PF522</t>
  </si>
  <si>
    <t>PF568</t>
  </si>
  <si>
    <t>PF570</t>
  </si>
  <si>
    <t>RL211</t>
  </si>
  <si>
    <t>RG176</t>
  </si>
  <si>
    <t>VT612</t>
  </si>
  <si>
    <t>HX859</t>
  </si>
  <si>
    <t>HX939</t>
  </si>
  <si>
    <t>TA550</t>
  </si>
  <si>
    <t>PZ453</t>
  </si>
  <si>
    <t>RS696</t>
  </si>
  <si>
    <t>VT680</t>
  </si>
  <si>
    <t>RS680</t>
  </si>
  <si>
    <t>RL126</t>
  </si>
  <si>
    <t>HJ982</t>
  </si>
  <si>
    <t>RL186</t>
  </si>
  <si>
    <t>NS939</t>
  </si>
  <si>
    <t>RS630</t>
  </si>
  <si>
    <t>NT174</t>
  </si>
  <si>
    <t>TA484</t>
  </si>
  <si>
    <t>TE714</t>
  </si>
  <si>
    <t>TE716</t>
  </si>
  <si>
    <t>TH983</t>
  </si>
  <si>
    <t>RL234</t>
  </si>
  <si>
    <t>NT178</t>
  </si>
  <si>
    <t>TA598</t>
  </si>
  <si>
    <t>TE886</t>
  </si>
  <si>
    <t>TA595</t>
  </si>
  <si>
    <t>RS674</t>
  </si>
  <si>
    <t>RS659</t>
  </si>
  <si>
    <t>TE709</t>
  </si>
  <si>
    <t>RR270</t>
  </si>
  <si>
    <t>RF610</t>
  </si>
  <si>
    <t>TA544</t>
  </si>
  <si>
    <t>TE707</t>
  </si>
  <si>
    <t>RS522</t>
  </si>
  <si>
    <t>NS914</t>
  </si>
  <si>
    <t>LR377</t>
  </si>
  <si>
    <t>TA377</t>
  </si>
  <si>
    <t>RL189</t>
  </si>
  <si>
    <t>TA369</t>
  </si>
  <si>
    <t>HR162</t>
  </si>
  <si>
    <t>HR208</t>
  </si>
  <si>
    <t>HX853</t>
  </si>
  <si>
    <t>PZ353</t>
  </si>
  <si>
    <t>TA603</t>
  </si>
  <si>
    <t>TA539</t>
  </si>
  <si>
    <t>TV955</t>
  </si>
  <si>
    <t>RS668</t>
  </si>
  <si>
    <t>PZ392</t>
  </si>
  <si>
    <t>PZ185</t>
  </si>
  <si>
    <t>RS504</t>
  </si>
  <si>
    <t>A52-16</t>
  </si>
  <si>
    <t>PZ237</t>
  </si>
  <si>
    <t>RF903</t>
  </si>
  <si>
    <t>RF856</t>
  </si>
  <si>
    <t>PZ403</t>
  </si>
  <si>
    <t>PZ310</t>
  </si>
  <si>
    <t>RF719</t>
  </si>
  <si>
    <t>RF837</t>
  </si>
  <si>
    <t>RF935</t>
  </si>
  <si>
    <t>RF709</t>
  </si>
  <si>
    <t>PZ313</t>
  </si>
  <si>
    <t>PZ297</t>
  </si>
  <si>
    <t>HJ960</t>
  </si>
  <si>
    <t>RF885</t>
  </si>
  <si>
    <t>TE912</t>
  </si>
  <si>
    <t>RG265</t>
  </si>
  <si>
    <t>TA472</t>
  </si>
  <si>
    <t>TA576</t>
  </si>
  <si>
    <t>TA488</t>
  </si>
  <si>
    <t>PF676</t>
  </si>
  <si>
    <t>VL616</t>
  </si>
  <si>
    <t>RL195</t>
  </si>
  <si>
    <t>TJ135</t>
  </si>
  <si>
    <t>PF633</t>
  </si>
  <si>
    <t>RG298</t>
  </si>
  <si>
    <t>PF609</t>
  </si>
  <si>
    <t>PF560</t>
  </si>
  <si>
    <t>PF606</t>
  </si>
  <si>
    <t>HR180</t>
  </si>
  <si>
    <t>RS513</t>
  </si>
  <si>
    <t>NT275</t>
  </si>
  <si>
    <t>NT368</t>
  </si>
  <si>
    <t>MM177</t>
  </si>
  <si>
    <t>PF439</t>
  </si>
  <si>
    <t>PF445</t>
  </si>
  <si>
    <t>PF483</t>
  </si>
  <si>
    <t>ML956</t>
  </si>
  <si>
    <t>ML980</t>
  </si>
  <si>
    <t>PF599</t>
  </si>
  <si>
    <t>VL622</t>
  </si>
  <si>
    <t>A52-173</t>
  </si>
  <si>
    <t>A52-177</t>
  </si>
  <si>
    <t>RR311</t>
  </si>
  <si>
    <t>VP201</t>
  </si>
  <si>
    <t>VA882</t>
  </si>
  <si>
    <t>RS675</t>
  </si>
  <si>
    <t>PZ199</t>
  </si>
  <si>
    <t>VA927</t>
  </si>
  <si>
    <t>PF569</t>
  </si>
  <si>
    <t>RG189</t>
  </si>
  <si>
    <t>TW253</t>
  </si>
  <si>
    <t>SZ994</t>
  </si>
  <si>
    <t>TA479</t>
  </si>
  <si>
    <t>PZ330</t>
  </si>
  <si>
    <t>PF680</t>
  </si>
  <si>
    <t>VA888</t>
  </si>
  <si>
    <t>TK615</t>
  </si>
  <si>
    <t>TW109</t>
  </si>
  <si>
    <t>A52-195</t>
  </si>
  <si>
    <t>TW256</t>
  </si>
  <si>
    <t>LR527</t>
  </si>
  <si>
    <t>HR339</t>
  </si>
  <si>
    <t>TA373</t>
  </si>
  <si>
    <t>RF753</t>
  </si>
  <si>
    <t>RS599</t>
  </si>
  <si>
    <t>RS646</t>
  </si>
  <si>
    <t>TA491</t>
  </si>
  <si>
    <t>TE751</t>
  </si>
  <si>
    <t>TE752</t>
  </si>
  <si>
    <t>TE755</t>
  </si>
  <si>
    <t>TE874</t>
  </si>
  <si>
    <t>TE875</t>
  </si>
  <si>
    <t>TE888</t>
  </si>
  <si>
    <t>TE905</t>
  </si>
  <si>
    <t>HJ893</t>
  </si>
  <si>
    <t>HJ968</t>
  </si>
  <si>
    <t>TE830</t>
  </si>
  <si>
    <t>TE876</t>
  </si>
  <si>
    <t>TE880</t>
  </si>
  <si>
    <t>TE883</t>
  </si>
  <si>
    <t>TE911</t>
  </si>
  <si>
    <t>VT609</t>
  </si>
  <si>
    <t>VT592</t>
  </si>
  <si>
    <t>A52-44</t>
  </si>
  <si>
    <t>PZ444</t>
  </si>
  <si>
    <t>LR518</t>
  </si>
  <si>
    <t>PF605</t>
  </si>
  <si>
    <t>RF904</t>
  </si>
  <si>
    <t>RG178</t>
  </si>
  <si>
    <t>RR312</t>
  </si>
  <si>
    <t>TW106</t>
  </si>
  <si>
    <t>RS651</t>
  </si>
  <si>
    <t>RK935</t>
  </si>
  <si>
    <t>TW250</t>
  </si>
  <si>
    <t>LR581</t>
  </si>
  <si>
    <t>TW113</t>
  </si>
  <si>
    <t>TW248</t>
  </si>
  <si>
    <t>MM368</t>
  </si>
  <si>
    <t>NS804</t>
  </si>
  <si>
    <t>VT724</t>
  </si>
  <si>
    <t>TW291</t>
  </si>
  <si>
    <t>TW286</t>
  </si>
  <si>
    <t>TE719</t>
  </si>
  <si>
    <t>TW232</t>
  </si>
  <si>
    <t>TW238</t>
  </si>
  <si>
    <t>TV956</t>
  </si>
  <si>
    <t>HJ979</t>
  </si>
  <si>
    <t>TW227</t>
  </si>
  <si>
    <t>PZ183</t>
  </si>
  <si>
    <t>TE916</t>
  </si>
  <si>
    <t>TV954</t>
  </si>
  <si>
    <t>TH997</t>
  </si>
  <si>
    <t>TA689</t>
  </si>
  <si>
    <t>TK650</t>
  </si>
  <si>
    <t>PZ454</t>
  </si>
  <si>
    <t>TW292</t>
  </si>
  <si>
    <t>VT725</t>
  </si>
  <si>
    <t>NT471</t>
  </si>
  <si>
    <t>TW257</t>
  </si>
  <si>
    <t>RG172</t>
  </si>
  <si>
    <t>RK959</t>
  </si>
  <si>
    <t>RS673</t>
  </si>
  <si>
    <t>PF481</t>
  </si>
  <si>
    <t>PF449</t>
  </si>
  <si>
    <t>PF616</t>
  </si>
  <si>
    <t>PF452</t>
  </si>
  <si>
    <t>LR517</t>
  </si>
  <si>
    <t>MM342</t>
  </si>
  <si>
    <t>RG198</t>
  </si>
  <si>
    <t>A52-62</t>
  </si>
  <si>
    <t>HJ862</t>
  </si>
  <si>
    <t>VP355</t>
  </si>
  <si>
    <t>A52-210</t>
  </si>
  <si>
    <t>RL133</t>
  </si>
  <si>
    <t>LR303</t>
  </si>
  <si>
    <t>NT450</t>
  </si>
  <si>
    <t>NT563</t>
  </si>
  <si>
    <t>RS717</t>
  </si>
  <si>
    <t>TW255</t>
  </si>
  <si>
    <t>TW240</t>
  </si>
  <si>
    <t>TW283</t>
  </si>
  <si>
    <t>TW251</t>
  </si>
  <si>
    <t>NS775</t>
  </si>
  <si>
    <t>TW280</t>
  </si>
  <si>
    <t>VT727</t>
  </si>
  <si>
    <t>VT729</t>
  </si>
  <si>
    <t>RF730</t>
  </si>
  <si>
    <t>TS444</t>
  </si>
  <si>
    <t>TE705</t>
  </si>
  <si>
    <t>TE724</t>
  </si>
  <si>
    <t>TW234</t>
  </si>
  <si>
    <t>NS983</t>
  </si>
  <si>
    <t>RS625</t>
  </si>
  <si>
    <t>RS570</t>
  </si>
  <si>
    <t>PF662</t>
  </si>
  <si>
    <t>HJ781</t>
  </si>
  <si>
    <t>VT657</t>
  </si>
  <si>
    <t>VT655</t>
  </si>
  <si>
    <t>HR137</t>
  </si>
  <si>
    <t>HX921</t>
  </si>
  <si>
    <t>NS947</t>
  </si>
  <si>
    <t>RS518</t>
  </si>
  <si>
    <t>VX888</t>
  </si>
  <si>
    <t>TA583</t>
  </si>
  <si>
    <t>RK954</t>
  </si>
  <si>
    <t>VT582</t>
  </si>
  <si>
    <t>RG175</t>
  </si>
  <si>
    <t>TW243</t>
  </si>
  <si>
    <t>NT530</t>
  </si>
  <si>
    <t>RG182</t>
  </si>
  <si>
    <t>MV539</t>
  </si>
  <si>
    <t>NT283</t>
  </si>
  <si>
    <t>NT609</t>
  </si>
  <si>
    <t>NT497</t>
  </si>
  <si>
    <t>NT500</t>
  </si>
  <si>
    <t>NT612</t>
  </si>
  <si>
    <t>NT273</t>
  </si>
  <si>
    <t>MM361</t>
  </si>
  <si>
    <t>TW278</t>
  </si>
  <si>
    <t>TW247</t>
  </si>
  <si>
    <t>TW249</t>
  </si>
  <si>
    <t>MM364</t>
  </si>
  <si>
    <t>RF986</t>
  </si>
  <si>
    <t>RF999</t>
  </si>
  <si>
    <t>NS772</t>
  </si>
  <si>
    <t>NS505</t>
  </si>
  <si>
    <t>TW294</t>
  </si>
  <si>
    <t>RF788</t>
  </si>
  <si>
    <t>RF901</t>
  </si>
  <si>
    <t>PZ277</t>
  </si>
  <si>
    <t>NT374</t>
  </si>
  <si>
    <t>TE862</t>
  </si>
  <si>
    <t>TE925</t>
  </si>
  <si>
    <t>TE710</t>
  </si>
  <si>
    <t>TW289</t>
  </si>
  <si>
    <t>PF385</t>
  </si>
  <si>
    <t>TV978</t>
  </si>
  <si>
    <t>VX907</t>
  </si>
  <si>
    <t>RF931</t>
  </si>
  <si>
    <t>HX980</t>
  </si>
  <si>
    <t>TA381</t>
  </si>
  <si>
    <t>TA551</t>
  </si>
  <si>
    <t>RS672</t>
  </si>
  <si>
    <t>PZ176</t>
  </si>
  <si>
    <t>RS517</t>
  </si>
  <si>
    <t>RF969</t>
  </si>
  <si>
    <t>RF975</t>
  </si>
  <si>
    <t>VP354</t>
  </si>
  <si>
    <t>RL145</t>
  </si>
  <si>
    <t>RL209</t>
  </si>
  <si>
    <t>RL120</t>
  </si>
  <si>
    <t>RL150</t>
  </si>
  <si>
    <t>RL142</t>
  </si>
  <si>
    <t>NT441</t>
  </si>
  <si>
    <t>RL263</t>
  </si>
  <si>
    <t>RL214</t>
  </si>
  <si>
    <t>RL152</t>
  </si>
  <si>
    <t>NT595</t>
  </si>
  <si>
    <t>NT614</t>
  </si>
  <si>
    <t>RL178</t>
  </si>
  <si>
    <t>MT500</t>
  </si>
  <si>
    <t>RL148</t>
  </si>
  <si>
    <t>RL241</t>
  </si>
  <si>
    <t>RL176</t>
  </si>
  <si>
    <t>NT601</t>
  </si>
  <si>
    <t>NT604</t>
  </si>
  <si>
    <t>RK941</t>
  </si>
  <si>
    <t>RK946</t>
  </si>
  <si>
    <t>RK948</t>
  </si>
  <si>
    <t>RK950</t>
  </si>
  <si>
    <t>VT590</t>
  </si>
  <si>
    <t>A52-138</t>
  </si>
  <si>
    <t xml:space="preserve">To the RNZAF[?] (Mosquito, Sharp, C.M. &amp; Bowyer, M.J.F. p464) Re-registered as NZ2350 from PZ330 upon import to New Zealand (http://www.adf-serials.com/)   </t>
  </si>
  <si>
    <t xml:space="preserve">5-9-1944, To CCPP[?] (Mosquito, Sharp, C.M. &amp; Bowyer, M.J.F. p464) 28-10-1944, To 248 Squadron (as 'Z') (Mosquito, Sharp, C.M. &amp; Bowyer, M.J.F. p464) 7-12-1944, FTR[?] (Mosquito, Sharp, C.M. &amp; Bowyer, M.J.F. p464)  </t>
  </si>
  <si>
    <t xml:space="preserve">To the RNZAF[?] Re-registered as NZ2380 from PZ392 upon import to New Zealand (http://www.adf-serials.com/)   </t>
  </si>
  <si>
    <t xml:space="preserve">To the RNZAF[?] (Mosquito, Sharp, C.M. &amp; Bowyer, M.J.F. p464) Re-registered as NZ2347 from PZ403 upon import to New Zealand (http://www.adf-serials.com/)   </t>
  </si>
  <si>
    <t xml:space="preserve">20-10-1944 to 20-8-1945, CRD[?] Hucknall (Mosquito, Sharp, C.M. &amp; Bowyer, M.J.F. p464)    </t>
  </si>
  <si>
    <t xml:space="preserve">To the RNZAF[?] (Mosquito, Sharp, C.M. &amp; Bowyer, M.J.F. p464) Re-registered as NZ2365 from PZ297 upon import to New Zealand (http://www.adf-serials.com/)   </t>
  </si>
  <si>
    <t xml:space="preserve">To the RNZAF[?] (Mosquito, Sharp, C.M. &amp; Bowyer, M.J.F. p464) Re-registered as NZ2362 from PZ310 upon import to New Zealand (http://www.adf-serials.com/)   </t>
  </si>
  <si>
    <t xml:space="preserve">To the RNZAF[?] (Mosquito, Sharp, C.M. &amp; Bowyer, M.J.F. p464) Re-registered as NZ2353 from PZ313 upon import to New Zealand (http://www.adf-serials.com/)   </t>
  </si>
  <si>
    <t xml:space="preserve">2-5-1943 to 25-10-1943, To BOAC as G-AGGG. Crashed near Leuchars returning from Sweden killing Captain M. Hamre and R/O S. Haug (de Havilland Mosquito, Bowman, M.W. p167) 25-10-1943, Crashed approximately a mile from Leuchars after nearly completing the journey to base when the port engine failed. Passenger Mr Carl Rogers along with Captain Hamre and R/O Haug lost their lives (de Havilland Mosquito, Hardy, M.J. p65)   </t>
  </si>
  <si>
    <t xml:space="preserve">To the RNZAF[?] (Mosquito, Sharp, C.M. &amp; Bowyer, M.J.F. p465) Re-registered as NZ2396 from RF595 upon import to New Zealand (http://www.adf-serials.com/)   </t>
  </si>
  <si>
    <t xml:space="preserve">To the RNZAF[?] (ZK-BCU) (Mosquito, Sharp, C.M. &amp; Bowyer, M.J.F. p465) Re-registered as NZ2383 from RF597 upon import to New Zealand (http://www.adf-serials.com/)   </t>
  </si>
  <si>
    <t xml:space="preserve">To the RNZAF[?] (Mosquito, Sharp, C.M. &amp; Bowyer, M.J.F. p465) Re-registered as NZ2367 from RF709 upon import to New Zealand (http://www.adf-serials.com/)   </t>
  </si>
  <si>
    <t xml:space="preserve">To the RNZAF[?] (Mosquito, Sharp, C.M. &amp; Bowyer, M.J.F. p465) Re-registered as NZ2364 from RF719 upon import to New Zealand (http://www.adf-serials.com/)   </t>
  </si>
  <si>
    <t xml:space="preserve">To the RNZAF[?] (Mosquito, Sharp, C.M. &amp; Bowyer, M.J.F. p465) Re-registered as NZ2379 from RF753 upon import to New Zealand (http://www.adf-serials.com/)   </t>
  </si>
  <si>
    <t xml:space="preserve">To the RNZAF[?] (Mosquito, Sharp, C.M. &amp; Bowyer, M.J.F. p465) Re-registered as NZ2354 from RF837 upon import to New Zealand (http://www.adf-serials.com/)   </t>
  </si>
  <si>
    <t xml:space="preserve">To the RNZAF[?] (Mosquito, Sharp, C.M. &amp; Bowyer, M.J.F. p465) Re-registered as NZ2386 from RF849 upon import to New Zealand (http://www.adf-serials.com/)   </t>
  </si>
  <si>
    <t xml:space="preserve">To the RNZAF[?] (Mosquito, Sharp, C.M. &amp; Bowyer, M.J.F. p465) Re-registered as NZ2366 from RF856 upon import to New Zealand (http://www.adf-serials.com/)   </t>
  </si>
  <si>
    <t xml:space="preserve">Mosquito by Sharp and Bowyer states that RF857 was sent to the RNZAF[?], however it is not mentioned as having gone to NZ by any other source! (Mosquito, Sharp, C.M. &amp; Bowyer, M.J.F. p465)    </t>
  </si>
  <si>
    <t xml:space="preserve">To the RNZAF[?] Re-registered as NZ2388 from RF882 upon import to New Zealand (http://www.adf-serials.com/)   </t>
  </si>
  <si>
    <t xml:space="preserve">To the RNZAF[?] (Mosquito, Sharp, C.M. &amp; Bowyer, M.J.F. p465) Re-registered as NZ2377 from RF885 upon import to New Zealand (http://www.adf-serials.com/)   </t>
  </si>
  <si>
    <t xml:space="preserve">To the RNZAF[?] (Mosquito, Sharp, C.M. &amp; Bowyer, M.J.F. p465) Re-registered as NZ2378 from RF903 upon import to New Zealand (http://www.adf-serials.com/)   </t>
  </si>
  <si>
    <t xml:space="preserve">To the RNZAF[?] (Mosquito, Sharp, C.M. &amp; Bowyer, M.J.F. p465) Re-registered as NZ2369 from RF908 upon import to New Zealand (http://www.adf-serials.com/)   </t>
  </si>
  <si>
    <t xml:space="preserve">To the RNZAF[?] (Mosquito, Sharp, C.M. &amp; Bowyer, M.J.F. p465) Re-registered as NZ2389 from RF910 upon import to New Zealand (http://www.adf-serials.com/)   </t>
  </si>
  <si>
    <t xml:space="preserve">To the RNZAF[?] (Mosquito, Sharp, C.M. &amp; Bowyer, M.J.F. p465) Re-registered as NZ2372 from RF935 upon import to New Zealand (http://www.adf-serials.com/)   </t>
  </si>
  <si>
    <t>Between 12-12-1944 and 3-5-1945</t>
  </si>
  <si>
    <t xml:space="preserve">Renumbered as A52-615 from RF969 upon import into Australia (Mosquito, Sharp, C.M. &amp; Bowyer, M.J.F. p114)    </t>
  </si>
  <si>
    <t xml:space="preserve">Renumbered as A52-616 from RF975 upon import into Australia (Mosquito, Sharp, C.M. &amp; Bowyer, M.J.F. p114)    </t>
  </si>
  <si>
    <t xml:space="preserve">To the USAAF[?] in the UK (Mosquito, Sharp, C.M. &amp; Bowyer, M.J.F. p465)    </t>
  </si>
  <si>
    <t xml:space="preserve">To the SAAF[?] (British Aircraft Military Serials 1912 - 1963, Robertson, B.)    </t>
  </si>
  <si>
    <t xml:space="preserve">Renumbered as A52-617 from RG120 upon import into Australia (Mosquito, Sharp, C.M. &amp; Bowyer, M.J.F. p114)    </t>
  </si>
  <si>
    <t xml:space="preserve">Renumbered as A52-612 from RG122 upon import into Australia (Mosquito, Sharp, C.M. &amp; Bowyer, M.J.F. p114)    </t>
  </si>
  <si>
    <t xml:space="preserve">Renumbered as A52-618 from RG123 upon import into Australia (Mosquito, Sharp, C.M. &amp; Bowyer, M.J.F. p114)    </t>
  </si>
  <si>
    <t xml:space="preserve">Renumbered as A52-619 from RG130 upon import into Australia (Mosquito, Sharp, C.M. &amp; Bowyer, M.J.F. p114)    </t>
  </si>
  <si>
    <t xml:space="preserve">Renumbered as A52-620 from RG151 upon import into Australia (Mosquito, Sharp, C.M. &amp; Bowyer, M.J.F. p114)    </t>
  </si>
  <si>
    <t xml:space="preserve">Renumbered as A52-621 from RG152 upon import into Australia (Mosquito, Sharp, C.M. &amp; Bowyer, M.J.F. p114)    </t>
  </si>
  <si>
    <t xml:space="preserve">Renumbered as A52-622 from RG153 upon import into Australia (Mosquito, Sharp, C.M. &amp; Bowyer, M.J.F. p114)    </t>
  </si>
  <si>
    <t xml:space="preserve">To the RN[?] (hooked) (Mosquito, Sharp, C.M. &amp; Bowyer, M.J.F. p465)    </t>
  </si>
  <si>
    <t xml:space="preserve">Merlin 113/114 </t>
  </si>
  <si>
    <t>Between 6-1-1945 and 10-1-1946</t>
  </si>
  <si>
    <t xml:space="preserve">A&amp;AEE[?] trials (Mosquito, Sharp, C.M. &amp; Bowyer, M.J.F. p465)    </t>
  </si>
  <si>
    <t>Between 27-4-1945 and 12-6-1945</t>
  </si>
  <si>
    <t xml:space="preserve">30-8-1945 to 28-12-1945, To Vickers, Wisley as RK945/G (Mosquito, Sharp, C.M. &amp; Bowyer, M.J.F. p465)    </t>
  </si>
  <si>
    <t xml:space="preserve">Merlin 113 </t>
  </si>
  <si>
    <t>Between 16-5-1945 and 23-3-1947</t>
  </si>
  <si>
    <t>Between 12-10-1944 and 25-7-1945</t>
  </si>
  <si>
    <t/>
  </si>
  <si>
    <t xml:space="preserve">RR299 was operated for many years on the airshow circuit by BAe 1996, Crashed at Barton killing both aboard   </t>
  </si>
  <si>
    <t>Between 13-10-1944 and 22-1-1945</t>
  </si>
  <si>
    <t xml:space="preserve">To the RNZAF[?] Re-registered as NZ2363 from RS504 upon import to New Zealand (http://www.adf-serials.com/)   </t>
  </si>
  <si>
    <t xml:space="preserve">To the RNZAF[?] Re-registered as NZ2391 from RS599 upon import to New Zealand (http://www.adf-serials.com/)   </t>
  </si>
  <si>
    <t>Between 8-4-1945 and 7-6-1946</t>
  </si>
  <si>
    <t xml:space="preserve">To the RN[?]Z.A.F as NZ2375 (Mosquito, Sharp, C.M. &amp; Bowyer, M.J.F. p465) Re-registered as NZ2375 from RS646 upon import to New Zealand (http://www.adf-serials.com/)   </t>
  </si>
  <si>
    <t xml:space="preserve">14-8-1947 to 31-3-1949, RN[?] service (hooked) (Mosquito, Sharp, C.M. &amp; Bowyer, M.J.F. p465)    </t>
  </si>
  <si>
    <t xml:space="preserve">To the RN[?]Z.A.F as NZ2357 (Mosquito, Sharp, C.M. &amp; Bowyer, M.J.F. p465) Re-registered as NZ2357 from RS670 upon import to New Zealand (http://www.adf-serials.com/)   </t>
  </si>
  <si>
    <t xml:space="preserve">To the RN[?]Z.A.F as NZ2358 (note that Mosquito by Sharp &amp; Bowyer states as NZ2348, probably a typo) (Mosquito, Sharp, C.M. &amp; Bowyer, M.J.F. p465) Re-registered as NZ2358 from RS693 upon import to New Zealand (http://www.adf-serials.com/)   </t>
  </si>
  <si>
    <t>Between 28-2-1946 and 11-4-1947</t>
  </si>
  <si>
    <t xml:space="preserve">Postwar service with 109 and 139 Squadrons (Mosquito, Sharp, C.M. &amp; Bowyer, M.J.F. p465)    </t>
  </si>
  <si>
    <t xml:space="preserve">Postwar service with 109 and 139 Squadrons (Mosquito, Sharp, C.M. &amp; Bowyer, M.J.F. p465) First PR.35 (Mosquito, Sharp, C.M. &amp; Bowyer, M.J.F. p465)   </t>
  </si>
  <si>
    <t>Between 11-12-1944 and 21-3-1945</t>
  </si>
  <si>
    <t xml:space="preserve">To the RN[?] (Mosquito, Sharp, C.M. &amp; Bowyer, M.J.F. p465)    </t>
  </si>
  <si>
    <t xml:space="preserve">Merlin 113A </t>
  </si>
  <si>
    <t>Between 29-3-1945 and 3-4-1945</t>
  </si>
  <si>
    <t xml:space="preserve">Merlin 113A/114 </t>
  </si>
  <si>
    <t>KA467</t>
  </si>
  <si>
    <t>KA468</t>
  </si>
  <si>
    <t>KA469</t>
  </si>
  <si>
    <t>KA470</t>
  </si>
  <si>
    <t>KA471</t>
  </si>
  <si>
    <t>KA472</t>
  </si>
  <si>
    <t>KA473</t>
  </si>
  <si>
    <t>KA474</t>
  </si>
  <si>
    <t>KA475</t>
  </si>
  <si>
    <t>KA476</t>
  </si>
  <si>
    <t>KA477</t>
  </si>
  <si>
    <t>KA478</t>
  </si>
  <si>
    <t>KA479</t>
  </si>
  <si>
    <t>KA480</t>
  </si>
  <si>
    <t>KA481</t>
  </si>
  <si>
    <t>KA482</t>
  </si>
  <si>
    <t>KA483</t>
  </si>
  <si>
    <t>KA484</t>
  </si>
  <si>
    <t>KA485</t>
  </si>
  <si>
    <t>KA486</t>
  </si>
  <si>
    <t>KA488</t>
  </si>
  <si>
    <t>KA489</t>
  </si>
  <si>
    <t>KA490</t>
  </si>
  <si>
    <t>KA491</t>
  </si>
  <si>
    <t>KA492</t>
  </si>
  <si>
    <t>KA493</t>
  </si>
  <si>
    <t>KA494</t>
  </si>
  <si>
    <t>KA495</t>
  </si>
  <si>
    <t>KA496</t>
  </si>
  <si>
    <t>HX982</t>
  </si>
  <si>
    <t>HX807</t>
  </si>
  <si>
    <t>DK296</t>
  </si>
  <si>
    <t>DZ439</t>
  </si>
  <si>
    <t>DZ549</t>
  </si>
  <si>
    <t>DD616</t>
  </si>
  <si>
    <t>HJ644</t>
  </si>
  <si>
    <t>NS928</t>
  </si>
  <si>
    <t>HJ945</t>
  </si>
  <si>
    <t>HK128</t>
  </si>
  <si>
    <t>KB216</t>
  </si>
  <si>
    <t>DZ603</t>
  </si>
  <si>
    <t>HX854</t>
  </si>
  <si>
    <t>LR313</t>
  </si>
  <si>
    <t>DZ249</t>
  </si>
  <si>
    <t>HK168</t>
  </si>
  <si>
    <t>MM445</t>
  </si>
  <si>
    <t>MM400</t>
  </si>
  <si>
    <t>MM419</t>
  </si>
  <si>
    <t>HJ942</t>
  </si>
  <si>
    <t>LR525</t>
  </si>
  <si>
    <t>DZ377</t>
  </si>
  <si>
    <t>ML977</t>
  </si>
  <si>
    <t>DD615</t>
  </si>
  <si>
    <t>NS819</t>
  </si>
  <si>
    <t>NS895</t>
  </si>
  <si>
    <t>HP935</t>
  </si>
  <si>
    <t>NS828</t>
  </si>
  <si>
    <t>MM411</t>
  </si>
  <si>
    <t>LR496</t>
  </si>
  <si>
    <t>LR329</t>
  </si>
  <si>
    <t>LR293</t>
  </si>
  <si>
    <t>DZ656</t>
  </si>
  <si>
    <t>HP849</t>
  </si>
  <si>
    <t>HK321</t>
  </si>
  <si>
    <t>DZ744</t>
  </si>
  <si>
    <t>NT192</t>
  </si>
  <si>
    <t>HJ818</t>
  </si>
  <si>
    <t>HJ811</t>
  </si>
  <si>
    <t>NS847</t>
  </si>
  <si>
    <t>MM409</t>
  </si>
  <si>
    <t>HK418</t>
  </si>
  <si>
    <t>NS821</t>
  </si>
  <si>
    <t>NS874</t>
  </si>
  <si>
    <t>DD779</t>
  </si>
  <si>
    <t>HJ783</t>
  </si>
  <si>
    <t>DZ646</t>
  </si>
  <si>
    <t>MM647</t>
  </si>
  <si>
    <t>DZ747</t>
  </si>
  <si>
    <t>HJ770</t>
  </si>
  <si>
    <t>HJ728</t>
  </si>
  <si>
    <t>HJ699</t>
  </si>
  <si>
    <t>MM443</t>
  </si>
  <si>
    <t>HK404</t>
  </si>
  <si>
    <t>ML958</t>
  </si>
  <si>
    <t>HX909</t>
  </si>
  <si>
    <t>DZ422</t>
  </si>
  <si>
    <t>KB220</t>
  </si>
  <si>
    <t>DZ478</t>
  </si>
  <si>
    <t>NS986</t>
  </si>
  <si>
    <t>MM410</t>
  </si>
  <si>
    <t>MM359</t>
  </si>
  <si>
    <t>LR421</t>
  </si>
  <si>
    <t>HK350</t>
  </si>
  <si>
    <t>MM421</t>
  </si>
  <si>
    <t>LR375</t>
  </si>
  <si>
    <t>LR358</t>
  </si>
  <si>
    <t>NS945</t>
  </si>
  <si>
    <t>NS929</t>
  </si>
  <si>
    <t>NS932</t>
  </si>
  <si>
    <t>KB161</t>
  </si>
  <si>
    <t>NS905</t>
  </si>
  <si>
    <t>NT117</t>
  </si>
  <si>
    <t>ML905</t>
  </si>
  <si>
    <t>LR274</t>
  </si>
  <si>
    <t>HK409</t>
  </si>
  <si>
    <t>NS885</t>
  </si>
  <si>
    <t>NS949</t>
  </si>
  <si>
    <t>ML978</t>
  </si>
  <si>
    <t>MM256</t>
  </si>
  <si>
    <t>DZ638</t>
  </si>
  <si>
    <t>HP939</t>
  </si>
  <si>
    <t>NS855</t>
  </si>
  <si>
    <t>LR357</t>
  </si>
  <si>
    <t>HK501</t>
  </si>
  <si>
    <t>LR408</t>
  </si>
  <si>
    <t>MM575</t>
  </si>
  <si>
    <t>DZ726</t>
  </si>
  <si>
    <t>ML988</t>
  </si>
  <si>
    <t>MM436</t>
  </si>
  <si>
    <t>MM442</t>
  </si>
  <si>
    <t>LR250</t>
  </si>
  <si>
    <t>LR370</t>
  </si>
  <si>
    <t>KB230</t>
  </si>
  <si>
    <t>DZ528</t>
  </si>
  <si>
    <t>HK414</t>
  </si>
  <si>
    <t>LR292</t>
  </si>
  <si>
    <t>LR371</t>
  </si>
  <si>
    <t>LR434</t>
  </si>
  <si>
    <t>HR119</t>
  </si>
  <si>
    <t>HK351</t>
  </si>
  <si>
    <t>NT145</t>
  </si>
  <si>
    <t>NS901</t>
  </si>
  <si>
    <t>NS942</t>
  </si>
  <si>
    <t>DZ610</t>
  </si>
  <si>
    <t>DZ649</t>
  </si>
  <si>
    <t>DD632</t>
  </si>
  <si>
    <t>DZ468</t>
  </si>
  <si>
    <t>HJ714</t>
  </si>
  <si>
    <t>NS851</t>
  </si>
  <si>
    <t>NS931</t>
  </si>
  <si>
    <t>HX972</t>
  </si>
  <si>
    <t>MM503</t>
  </si>
  <si>
    <t>DD717</t>
  </si>
  <si>
    <t>HK426</t>
  </si>
  <si>
    <t>HX984</t>
  </si>
  <si>
    <t>HK465</t>
  </si>
  <si>
    <t>HJ676</t>
  </si>
  <si>
    <t>PZ162</t>
  </si>
  <si>
    <t>NS980</t>
  </si>
  <si>
    <t>NT154</t>
  </si>
  <si>
    <t>HR179</t>
  </si>
  <si>
    <t>ML962</t>
  </si>
  <si>
    <t>NS518</t>
  </si>
  <si>
    <t>HJ809</t>
  </si>
  <si>
    <t>ML971</t>
  </si>
  <si>
    <t>DD733</t>
  </si>
  <si>
    <t>MM243</t>
  </si>
  <si>
    <t>NT122</t>
  </si>
  <si>
    <t>PZ189</t>
  </si>
  <si>
    <t>NS950</t>
  </si>
  <si>
    <t>NS897</t>
  </si>
  <si>
    <t>MM450</t>
  </si>
  <si>
    <t>MM451</t>
  </si>
  <si>
    <t>HK413</t>
  </si>
  <si>
    <t>MM279</t>
  </si>
  <si>
    <t>LR275</t>
  </si>
  <si>
    <t>NS902</t>
  </si>
  <si>
    <t>W4074</t>
  </si>
  <si>
    <t>First production F.II (single control)</t>
  </si>
  <si>
    <t>NS555</t>
  </si>
  <si>
    <t>NS941</t>
  </si>
  <si>
    <t>DD673</t>
  </si>
  <si>
    <t>DZ353</t>
  </si>
  <si>
    <t>DD758</t>
  </si>
  <si>
    <t>HK354</t>
  </si>
  <si>
    <t>HX903</t>
  </si>
  <si>
    <t>MM352</t>
  </si>
  <si>
    <t>HK358</t>
  </si>
  <si>
    <t>HR117</t>
  </si>
  <si>
    <t>HK505</t>
  </si>
  <si>
    <t>A52-12</t>
  </si>
  <si>
    <t>FB.40</t>
  </si>
  <si>
    <t>DD607</t>
  </si>
  <si>
    <t>DZ608</t>
  </si>
  <si>
    <t>MM125</t>
  </si>
  <si>
    <t>HR153</t>
  </si>
  <si>
    <t>HJ916</t>
  </si>
  <si>
    <t>HR133</t>
  </si>
  <si>
    <t>HK252</t>
  </si>
  <si>
    <t>LR332</t>
  </si>
  <si>
    <t>LR505</t>
  </si>
  <si>
    <t>DZ609</t>
  </si>
  <si>
    <t>NS893</t>
  </si>
  <si>
    <t>HK459</t>
  </si>
  <si>
    <t>HR143</t>
  </si>
  <si>
    <t>HK288</t>
  </si>
  <si>
    <t>NS535</t>
  </si>
  <si>
    <t>NS892</t>
  </si>
  <si>
    <t>HJ863</t>
  </si>
  <si>
    <t>HK138</t>
  </si>
  <si>
    <t>HP878</t>
  </si>
  <si>
    <t>NS938</t>
  </si>
  <si>
    <t>ML975</t>
  </si>
  <si>
    <t>MM576</t>
  </si>
  <si>
    <t>NS913</t>
  </si>
  <si>
    <t>NT142</t>
  </si>
  <si>
    <t>DZ300</t>
  </si>
  <si>
    <t>HJ767</t>
  </si>
  <si>
    <t>MM310</t>
  </si>
  <si>
    <t>ML900</t>
  </si>
  <si>
    <t>HP860</t>
  </si>
  <si>
    <t>NT140</t>
  </si>
  <si>
    <t>HX976</t>
  </si>
  <si>
    <t>HK292</t>
  </si>
  <si>
    <t>NT182</t>
  </si>
  <si>
    <t>NS558</t>
  </si>
  <si>
    <t>MM457</t>
  </si>
  <si>
    <t>HX866</t>
  </si>
  <si>
    <t>DD732</t>
  </si>
  <si>
    <t>NT129</t>
  </si>
  <si>
    <t>MM447</t>
  </si>
  <si>
    <t>HK176</t>
  </si>
  <si>
    <t>NS837</t>
  </si>
  <si>
    <t>HK463</t>
  </si>
  <si>
    <t>HP867</t>
  </si>
  <si>
    <t>HK480</t>
  </si>
  <si>
    <t>KA540</t>
  </si>
  <si>
    <t>KA873</t>
  </si>
  <si>
    <t>KA874</t>
  </si>
  <si>
    <t>KA875</t>
  </si>
  <si>
    <t>KA876</t>
  </si>
  <si>
    <t>KA877</t>
  </si>
  <si>
    <t>KA878</t>
  </si>
  <si>
    <t>KA879</t>
  </si>
  <si>
    <t>KA880</t>
  </si>
  <si>
    <t>KA881</t>
  </si>
  <si>
    <t>KA882</t>
  </si>
  <si>
    <t>KA883</t>
  </si>
  <si>
    <t>KA884</t>
  </si>
  <si>
    <t>KA885</t>
  </si>
  <si>
    <t>KA886</t>
  </si>
  <si>
    <t>KA887</t>
  </si>
  <si>
    <t>KA888</t>
  </si>
  <si>
    <t>KA889</t>
  </si>
  <si>
    <t>KA936</t>
  </si>
  <si>
    <t>KA942</t>
  </si>
  <si>
    <t>KA984</t>
  </si>
  <si>
    <t>KA985</t>
  </si>
  <si>
    <t>KA986</t>
  </si>
  <si>
    <t>KA987</t>
  </si>
  <si>
    <t>KA988</t>
  </si>
  <si>
    <t>KA990</t>
  </si>
  <si>
    <t>KA991</t>
  </si>
  <si>
    <t>KA992</t>
  </si>
  <si>
    <t>KA993</t>
  </si>
  <si>
    <t>KA994</t>
  </si>
  <si>
    <t>KA995</t>
  </si>
  <si>
    <t>KA997</t>
  </si>
  <si>
    <t>KA998</t>
  </si>
  <si>
    <t>KA999</t>
  </si>
  <si>
    <t>KB101</t>
  </si>
  <si>
    <t>KB103</t>
  </si>
  <si>
    <t>KB104</t>
  </si>
  <si>
    <t>KB105</t>
  </si>
  <si>
    <t>KB106</t>
  </si>
  <si>
    <t>KB107</t>
  </si>
  <si>
    <t>KB112</t>
  </si>
  <si>
    <t>KB114</t>
  </si>
  <si>
    <t>KB121</t>
  </si>
  <si>
    <t>KB127</t>
  </si>
  <si>
    <t>KB128</t>
  </si>
  <si>
    <t>KB129</t>
  </si>
  <si>
    <t>KB135</t>
  </si>
  <si>
    <t>KB136</t>
  </si>
  <si>
    <t>KB137</t>
  </si>
  <si>
    <t>KB142</t>
  </si>
  <si>
    <t>KB143</t>
  </si>
  <si>
    <t>KB145</t>
  </si>
  <si>
    <t>KB165</t>
  </si>
  <si>
    <t>KB167</t>
  </si>
  <si>
    <t>KB168</t>
  </si>
  <si>
    <t>KB172</t>
  </si>
  <si>
    <t>KB174</t>
  </si>
  <si>
    <t>KB175</t>
  </si>
  <si>
    <t>KB176</t>
  </si>
  <si>
    <t>KB177</t>
  </si>
  <si>
    <t>KB179</t>
  </si>
  <si>
    <t>KB190</t>
  </si>
  <si>
    <t>KB243</t>
  </si>
  <si>
    <t>KB244</t>
  </si>
  <si>
    <t>KB245</t>
  </si>
  <si>
    <t>KB247</t>
  </si>
  <si>
    <t>KB249</t>
  </si>
  <si>
    <t>KB250</t>
  </si>
  <si>
    <t>KB251</t>
  </si>
  <si>
    <t>KB252</t>
  </si>
  <si>
    <t>KB253</t>
  </si>
  <si>
    <t>KB255</t>
  </si>
  <si>
    <t>KB256</t>
  </si>
  <si>
    <t>KB257</t>
  </si>
  <si>
    <t>KB258</t>
  </si>
  <si>
    <t>KB259</t>
  </si>
  <si>
    <t>KB260</t>
  </si>
  <si>
    <t>KB274</t>
  </si>
  <si>
    <t>KB275</t>
  </si>
  <si>
    <t>KB276</t>
  </si>
  <si>
    <t>KB279</t>
  </si>
  <si>
    <t>KB282</t>
  </si>
  <si>
    <t>KB283</t>
  </si>
  <si>
    <t>KB284</t>
  </si>
  <si>
    <t>KB286</t>
  </si>
  <si>
    <t>KB287</t>
  </si>
  <si>
    <t>KB291</t>
  </si>
  <si>
    <t>KB293</t>
  </si>
  <si>
    <t>KB294</t>
  </si>
  <si>
    <t>KB295</t>
  </si>
  <si>
    <t>KB299</t>
  </si>
  <si>
    <t>KB300</t>
  </si>
  <si>
    <t>KB301</t>
  </si>
  <si>
    <t>KB302</t>
  </si>
  <si>
    <t>KB303</t>
  </si>
  <si>
    <t>KB304</t>
  </si>
  <si>
    <t>KB308</t>
  </si>
  <si>
    <t>KB309</t>
  </si>
  <si>
    <t>KB311</t>
  </si>
  <si>
    <t>KB314</t>
  </si>
  <si>
    <t>KB318</t>
  </si>
  <si>
    <t>KB319</t>
  </si>
  <si>
    <t>KB322</t>
  </si>
  <si>
    <t>KB324</t>
  </si>
  <si>
    <t>KB325</t>
  </si>
  <si>
    <t>KB327</t>
  </si>
  <si>
    <t>KB330</t>
  </si>
  <si>
    <t>KB331</t>
  </si>
  <si>
    <t>KB333</t>
  </si>
  <si>
    <t>KB334</t>
  </si>
  <si>
    <t>KB335</t>
  </si>
  <si>
    <t>KB337</t>
  </si>
  <si>
    <t>KB341</t>
  </si>
  <si>
    <t>KB342</t>
  </si>
  <si>
    <t>KB371</t>
  </si>
  <si>
    <t>KB372</t>
  </si>
  <si>
    <t>KB373</t>
  </si>
  <si>
    <t>KB374</t>
  </si>
  <si>
    <t>KB375</t>
  </si>
  <si>
    <t>KB377</t>
  </si>
  <si>
    <t>KB380</t>
  </si>
  <si>
    <t>KB412</t>
  </si>
  <si>
    <t>KB418</t>
  </si>
  <si>
    <t>KB420</t>
  </si>
  <si>
    <t>KB428</t>
  </si>
  <si>
    <t>KB478</t>
  </si>
  <si>
    <t>KB480</t>
  </si>
  <si>
    <t>KB585</t>
  </si>
  <si>
    <t>KB587</t>
  </si>
  <si>
    <t>KB596</t>
  </si>
  <si>
    <t>KB597</t>
  </si>
  <si>
    <t>KB598</t>
  </si>
  <si>
    <t>KB642</t>
  </si>
  <si>
    <t>LR533</t>
  </si>
  <si>
    <t>LR536</t>
  </si>
  <si>
    <t>KA114</t>
  </si>
  <si>
    <t>KB336</t>
  </si>
  <si>
    <t>NS631</t>
  </si>
  <si>
    <t>Sum of Num</t>
  </si>
  <si>
    <t>Total</t>
  </si>
  <si>
    <t>Grand Total</t>
  </si>
  <si>
    <t>Count of Reg</t>
  </si>
  <si>
    <t>???</t>
  </si>
  <si>
    <t>(MH - 112!)</t>
  </si>
  <si>
    <t>REC TO ANDY</t>
  </si>
  <si>
    <t>ANDY</t>
  </si>
  <si>
    <t>Post-War</t>
  </si>
  <si>
    <t>From Production list website: total Canadian production 1133, Sharp &amp; Bowyers graph only to Aug '45</t>
  </si>
  <si>
    <t>Count of Serial</t>
  </si>
  <si>
    <t>Build Location:</t>
  </si>
  <si>
    <t>Build Type</t>
  </si>
  <si>
    <t>Bankstown, Australia</t>
  </si>
  <si>
    <t>Chester</t>
  </si>
  <si>
    <t>Hatfield</t>
  </si>
  <si>
    <t>Hatfield: Chester</t>
  </si>
  <si>
    <t>Leavesden</t>
  </si>
  <si>
    <t>Percival</t>
  </si>
  <si>
    <t>Standard Motors</t>
  </si>
  <si>
    <t>Toronto, Canada (de Havilland Canada)</t>
  </si>
  <si>
    <t>Where</t>
  </si>
  <si>
    <t>Engine</t>
  </si>
  <si>
    <t>ProPellers</t>
  </si>
  <si>
    <t>Contract Number:</t>
  </si>
  <si>
    <t>Contract Date:</t>
  </si>
  <si>
    <t>WarProdn</t>
  </si>
  <si>
    <t>Contract Notes</t>
  </si>
  <si>
    <t>Delivery Period:</t>
  </si>
  <si>
    <t>Converted To</t>
  </si>
  <si>
    <t>Notes</t>
  </si>
  <si>
    <t>Aus</t>
  </si>
  <si>
    <t>Merlin 31</t>
  </si>
  <si>
    <t xml:space="preserve">Tapered-blade  </t>
  </si>
  <si>
    <t>?</t>
  </si>
  <si>
    <t>Between 1944 and 1945</t>
  </si>
  <si>
    <t xml:space="preserve">14-6-1944, Compressed air cylinder burst while charging causing the fuselage to be wrecked, Leverton, Victoria (Mosquito Monograph, Vincent, D. p199)    </t>
  </si>
  <si>
    <t>Between 27-6-1944 and 2-5-1947</t>
  </si>
  <si>
    <t>T.43</t>
  </si>
  <si>
    <t xml:space="preserve">Renumbered A52-1055 on conversion to T.43 (Mosquito, Sharp, C.M. &amp; Bowyer, M.J.F. p113) Upon conversion to T.43, engines changed to Merlin 33 with paddle-bladed propellers (Mosquito, Sharp, C.M. &amp; Bowyer, M.J.F. p113)   </t>
  </si>
  <si>
    <t xml:space="preserve">1950, Sold (Mosquito Monograph, Vincent, D. p204)    </t>
  </si>
  <si>
    <t>A52-1001</t>
  </si>
  <si>
    <t xml:space="preserve">Renumbered as A52-1001 from DD664 upon import into Australia (Mosquito, Sharp, C.M. &amp; Bowyer, M.J.F. p114) 1946, Converted to components (Mosquito Monograph, Vincent, D. p213)   </t>
  </si>
  <si>
    <t>A52-1002</t>
  </si>
  <si>
    <t xml:space="preserve">Renumbered as A52-1002 from HJ891 upon import into Australia (Mosquito, Sharp, C.M. &amp; Bowyer, M.J.F. p114) 1949, To DAP[?] for disposal (Mosquito Monograph, Vincent, D. p213)   </t>
  </si>
  <si>
    <t>A52-1003</t>
  </si>
  <si>
    <t>A52-1004</t>
  </si>
  <si>
    <t xml:space="preserve">Renumbered as A52-1004 from HJ963 upon import into Australia (Mosquito, Sharp, C.M. &amp; Bowyer, M.J.F. p114) 1949, To DAP[?] for disposal (Mosquito Monograph, Vincent, D. p213)   </t>
  </si>
  <si>
    <t>A52-1005</t>
  </si>
  <si>
    <t>A52-1006</t>
  </si>
  <si>
    <t>A52-1007</t>
  </si>
  <si>
    <t xml:space="preserve">Renumbered as A52-1007 from HJ975 upon import into Australia (Mosquito, Sharp, C.M. &amp; Bowyer, M.J.F. p114) 1949, To DAP[?] for disposal (Mosquito Monograph, Vincent, D. p213)   </t>
  </si>
  <si>
    <t>A52-1008</t>
  </si>
  <si>
    <t xml:space="preserve">Renumbered as A52-1008 from HJ984 upon import into Australia (Mosquito, Sharp, C.M. &amp; Bowyer, M.J.F. p114) 1949, Converted to an instructional airframe. To DAP[?] for disposal (Mosquito Monograph, Vincent, D. p218)   </t>
  </si>
  <si>
    <t>A52-1009</t>
  </si>
  <si>
    <t xml:space="preserve">Renumbered as A52-1009 from HJ987 upon import into Australia (Mosquito, Sharp, C.M. &amp; Bowyer, M.J.F. p114) 1949, Converted to components after failure of sale (Mosquito Monograph, Vincent, D. p218)   </t>
  </si>
  <si>
    <t>Merlin 33</t>
  </si>
  <si>
    <t xml:space="preserve">Paddle-blade  </t>
  </si>
  <si>
    <t xml:space="preserve">20-12-1946, Crashed on landing, Ohakea, and subsequently sold to the RNZAF (Mosquito Monograph, Vincent, D. p204) 1950, Converted to components (Mosquito Monograph, Vincent, D. p204)   </t>
  </si>
  <si>
    <t>A52-1010</t>
  </si>
  <si>
    <t xml:space="preserve">Renumbered as A52-1010 from LR568 upon import into Australia (Mosquito, Sharp, C.M. &amp; Bowyer, M.J.F. p114) 12-3-1946, Crashed, Parkes, New South Wales (Mosquito Monograph, Vincent, D. p218)   </t>
  </si>
  <si>
    <t>A52-1011</t>
  </si>
  <si>
    <t xml:space="preserve">Renumbered as A52-1011 from LR569 upon import into Australia (Mosquito, Sharp, C.M. &amp; Bowyer, M.J.F. p114) 1946, Converted to components (Mosquito Monograph, Vincent, D. p218)   </t>
  </si>
  <si>
    <t>A52-1012</t>
  </si>
  <si>
    <t xml:space="preserve">To the RNZAF[?] (Mosquito, Sharp, C.M. &amp; Bowyer, M.J.F. p466) Re-registered as NZ2321 from TE912 upon import to New Zealand (http://www.adf-serials.com/)   </t>
  </si>
  <si>
    <t xml:space="preserve">To the RNZAF[?] (Mosquito, Sharp, C.M. &amp; Bowyer, M.J.F. p466) Re-registered as NZ2325 from TE913 upon import to New Zealand (http://www.adf-serials.com/)   </t>
  </si>
  <si>
    <t xml:space="preserve">To the RNZAF[?] (Mosquito, Sharp, C.M. &amp; Bowyer, M.J.F. p466) Re-registered as NZ2322 from TE925 upon import to New Zealand (http://www.adf-serials.com/)   </t>
  </si>
  <si>
    <t xml:space="preserve">To the RNZAF[?] (Mosquito, Sharp, C.M. &amp; Bowyer, M.J.F. p466) Re-registered as NZ2330 from TE927 upon import to New Zealand (http://www.adf-serials.com/)   </t>
  </si>
  <si>
    <t>Between 11-7-1945 and 9-11-1945</t>
  </si>
  <si>
    <t xml:space="preserve">Ordered as B.XVI, built as B.35 (Mosquito, Sharp, C.M. &amp; Bowyer, M.J.F. p466)    </t>
  </si>
  <si>
    <t>Between 11-10-1945 and 12-5-1946</t>
  </si>
  <si>
    <t xml:space="preserve">Ordered as NF.30, built as B.35 (Mosquito, Sharp, C.M. &amp; Bowyer, M.J.F. p466)    </t>
  </si>
  <si>
    <t>Between 20-7-1945 and 31-5-1946</t>
  </si>
  <si>
    <t>Between 1946 and 1947</t>
  </si>
  <si>
    <t xml:space="preserve">Early, fixed wing, version (Mosquito, Sharp, C.M. &amp; Bowyer, M.J.F. p467)    </t>
  </si>
  <si>
    <t xml:space="preserve">Early, fixed wing, version (Mosquito, Sharp, C.M. &amp; Bowyer, M.J.F. p467) Trials of Card (Highball development) (Mosquito, Sharp, C.M. &amp; Bowyer, M.J.F. p467)   </t>
  </si>
  <si>
    <t xml:space="preserve">Early, fixed wing, version (Mosquito, Sharp, C.M. &amp; Bowyer, M.J.F. p467) TW230/G for Highball trials (Mosquito, Sharp, C.M. &amp; Bowyer, M.J.F. p467)   </t>
  </si>
  <si>
    <t xml:space="preserve">TR.37 prototype (Mosquito, Sharp, C.M. &amp; Bowyer, M.J.F. p467)    </t>
  </si>
  <si>
    <t>Between 6-6-1946 and 1-1947</t>
  </si>
  <si>
    <t xml:space="preserve">To the RAF[?] (Mosquito, Sharp, C.M. &amp; Bowyer, M.J.F. p467)    </t>
  </si>
  <si>
    <t xml:space="preserve">To the RN[?] (Mosquito, Sharp, C.M. &amp; Bowyer, M.J.F. p467)    </t>
  </si>
  <si>
    <t xml:space="preserve">Merlin 113A/114A </t>
  </si>
  <si>
    <t>Between 14-3-1947 and 3-10-1947</t>
  </si>
  <si>
    <t>Between 1944 and 6-6-1947</t>
  </si>
  <si>
    <t>Between 11-1946 and 4-1948</t>
  </si>
  <si>
    <t>Between 10-7-1947 and 13-2-1948</t>
  </si>
  <si>
    <t xml:space="preserve">Banner TT.35 prototype, trials at Cambridge (Mosquito, Sharp, C.M. &amp; Bowyer, M.J.F. p467)    </t>
  </si>
  <si>
    <t>Between 6-6-1947 and 10-1948</t>
  </si>
  <si>
    <t>Between 2-1948 and 1-1950</t>
  </si>
  <si>
    <t>Between 2-1950 and 12-1950</t>
  </si>
  <si>
    <t xml:space="preserve">VX916, completed in November 1950 was the 7,781st (and last) Mosquito built (Mosquito, Sharp, C.M. &amp; Bowyer, M.J.F. p467)    </t>
  </si>
  <si>
    <t>B.69990/40</t>
  </si>
  <si>
    <t>B.69990/40 amended to 21 aircraft, 6-1940</t>
  </si>
  <si>
    <t xml:space="preserve">Flown as E2034 for the first two flights (Mosquito, Sharp, C.M. &amp; Bowyer, M.J.F.) A&amp;AEE[?]/DH[?] and RR[?] (Royal Air Force Aircraft W1000 - Z9999, Halley, James J.) 18-3-1944, SOC[?] (Royal Air Force Aircraft W1000 - Z9999, Halley, James J.)  </t>
  </si>
  <si>
    <t xml:space="preserve">A&amp;AEE[?]/PRU[?]/1 PRU[?]/521 Squadron/540 Squadron/8 OTU[?] (Royal Air Force Aircraft W1000 - Z9999, Halley, James J.) 22-6-1945, SOC[?] (Royal Air Force Aircraft W1000 - Z9999, Halley, James J.)   </t>
  </si>
  <si>
    <t>Overshot landing at Manston 26.8.42</t>
  </si>
  <si>
    <t>23/333</t>
  </si>
  <si>
    <t>Collided with NS105 on approach Leuchars 8.8.43</t>
  </si>
  <si>
    <t>Crashlanded at Luqa 27.12.42 DBR</t>
  </si>
  <si>
    <t>Missing 29.11.42</t>
  </si>
  <si>
    <t>Missing from night intruder mission to Bremen 17.5.43</t>
  </si>
  <si>
    <t>23/85/BSDU/51OTU</t>
  </si>
  <si>
    <t>Overshot landing at Cranfield 1.3.45</t>
  </si>
  <si>
    <t>Cv XII/Mkrs/TFU/85/FIU/406</t>
  </si>
  <si>
    <t>To 4960M</t>
  </si>
  <si>
    <t>157/8OTU</t>
  </si>
  <si>
    <t>157/60OTU/141</t>
  </si>
  <si>
    <t>Spun into ground Clenchwarton Norfolk 29.5.44</t>
  </si>
  <si>
    <t>157/307/264/239/51OTU</t>
  </si>
  <si>
    <t>SOC 27.6.46</t>
  </si>
  <si>
    <t>85/410/456/54OTU</t>
  </si>
  <si>
    <t>85/307/264/239/1692 Flt/51OTU</t>
  </si>
  <si>
    <t>SOC 23.3.45</t>
  </si>
  <si>
    <t>Missing from night intruder mission to Rennes 12.3.43</t>
  </si>
  <si>
    <t>85/410/239/1492 Flt/51OTU/13OTU</t>
  </si>
  <si>
    <t>85/R-R</t>
  </si>
  <si>
    <t>85/151/264/307/157/51OTU</t>
  </si>
  <si>
    <t>SOC 12.2.46</t>
  </si>
  <si>
    <t>85/25/141/239/1692 Flt/51OTU/54OTU</t>
  </si>
  <si>
    <t>SOC 24.4.45</t>
  </si>
  <si>
    <t>85/456/140/60OTU/13OTU</t>
  </si>
  <si>
    <t>Flew into hill 1m S of Oakhill Somerset 12.4.43</t>
  </si>
  <si>
    <t>85/264/307/157/13OTU</t>
  </si>
  <si>
    <t>Crashlanded at Finmere 2.4.45</t>
  </si>
  <si>
    <t>85/307</t>
  </si>
  <si>
    <t>Ditched 12m off Bardsey island Caernarvon 21.5.43</t>
  </si>
  <si>
    <t>157/60OTU</t>
  </si>
  <si>
    <t>To 5061M 3.45</t>
  </si>
  <si>
    <t>Crashed on Dengle Flats Essex 20.1.43</t>
  </si>
  <si>
    <t>85/151/141</t>
  </si>
  <si>
    <t>Damaged by flak nr Dusseldorf and abandoned nr Swaffham Norfolk 22.6.44</t>
  </si>
  <si>
    <t>25/157/60OTU</t>
  </si>
  <si>
    <t>Crashlanded after engine failure Ronaldsway 5.6.44</t>
  </si>
  <si>
    <t>85/410/456/157/13OTU</t>
  </si>
  <si>
    <t>Missing on training exercise presumed ditched 7.11.44</t>
  </si>
  <si>
    <t>264/60OTU/141</t>
  </si>
  <si>
    <t>To 4227M 10.43</t>
  </si>
  <si>
    <t>R-R/AAEE/141/1692 Flt</t>
  </si>
  <si>
    <t>Spun into ground nr Kings Lynn Norfolk 23.11.44</t>
  </si>
  <si>
    <t>85/264/54OTU</t>
  </si>
  <si>
    <t>Missing on training flight 6.12.44</t>
  </si>
  <si>
    <t>85/25</t>
  </si>
  <si>
    <t>Collided with HJ713 and crashed Thorpe Salop. 2.10.43</t>
  </si>
  <si>
    <t>85/456</t>
  </si>
  <si>
    <t>Missing on bomber support mission to Kassel 4.12.43</t>
  </si>
  <si>
    <t>85/307/264/13OTU</t>
  </si>
  <si>
    <t>Bellylanded at Middleton St.George 8.8.45</t>
  </si>
  <si>
    <t>Crashed on take-off Hunsdon 28.11.42</t>
  </si>
  <si>
    <t>85/TFU/85</t>
  </si>
  <si>
    <t>Shot down by own AA Hove Sussex 2.4.43</t>
  </si>
  <si>
    <t>1FTU/301FTU/OADU/23/60SAAF</t>
  </si>
  <si>
    <t>SOC 11.43</t>
  </si>
  <si>
    <t>1FTU/301FTU/OADU/60SAAF</t>
  </si>
  <si>
    <t>To 4410M 2.44</t>
  </si>
  <si>
    <t>25/157/307</t>
  </si>
  <si>
    <t>To 4241M 2.44</t>
  </si>
  <si>
    <t>Broke up in air and crashed Airmyn Yorks. 8.4.43</t>
  </si>
  <si>
    <t>Crashed in sea 10m E of Flamborough Head Yorks. 30.7.43</t>
  </si>
  <si>
    <t>151/264/157/410/264/239</t>
  </si>
  <si>
    <t>Crashed on overshoot West Raynham 3.8.44</t>
  </si>
  <si>
    <t>Flew into hill at night nr Keighley Yorks. 22.3.43</t>
  </si>
  <si>
    <t>456/51OTU</t>
  </si>
  <si>
    <t>25/54OTU</t>
  </si>
  <si>
    <t>410/141/54OTU</t>
  </si>
  <si>
    <t>Flew into high ground nr Yetholm Berwickshire 12.12.44</t>
  </si>
  <si>
    <t>Spun into ground nr Filey Yorks. 12.12.43</t>
  </si>
  <si>
    <t>25/141</t>
  </si>
  <si>
    <t>Broke up in air Polebrook 13.11.43</t>
  </si>
  <si>
    <t>25/239/141/239/515/1692 Flt/60OTU/13OTU</t>
  </si>
  <si>
    <t>Crashed on landing Croft 3.10.45</t>
  </si>
  <si>
    <t>To 4242M 10.43</t>
  </si>
  <si>
    <t>Bellylanded at West Raynham 9.6.44</t>
  </si>
  <si>
    <t>25/141/239/1692 Flt/51OTU</t>
  </si>
  <si>
    <t>To 5912M 3.45</t>
  </si>
  <si>
    <t>Crashed in sea while chasing enemy aircraft 30m off Clacton Essex 20.1.43</t>
  </si>
  <si>
    <t>307/264/13OTU/54OTU</t>
  </si>
  <si>
    <t>410/169</t>
  </si>
  <si>
    <t>Missing from bomber support mission 3.5.44</t>
  </si>
  <si>
    <t>307/264</t>
  </si>
  <si>
    <t>Crashed in forced landing Bynoldstone Glam. 12.11.43</t>
  </si>
  <si>
    <t>85/264/307</t>
  </si>
  <si>
    <t>Missing over Bay of Biscay 25.10.43</t>
  </si>
  <si>
    <t>Crashed on approach Church Fenton 30.11.42</t>
  </si>
  <si>
    <t>151/169</t>
  </si>
  <si>
    <t>Spun into ground nr Little Snoring 11.4.44</t>
  </si>
  <si>
    <t>19MU</t>
  </si>
  <si>
    <t>Lost tail recovering from dive Pen-y-Coedcae Glam. 15.10.42</t>
  </si>
  <si>
    <t>Collided with DD665 and crashed Chasebarn Herts. 2.2.43</t>
  </si>
  <si>
    <t>410/456/13OTU</t>
  </si>
  <si>
    <t>Flew into ground Foxcote Bucks. 14.4.44</t>
  </si>
  <si>
    <t>151/141</t>
  </si>
  <si>
    <t>Missing from Serrate patrol over N.France 28.6.44</t>
  </si>
  <si>
    <t>157/307/13OTU</t>
  </si>
  <si>
    <t>Bellylanded at Dunsfold 12.7.45</t>
  </si>
  <si>
    <t>456/239/1692Flt/51OTU</t>
  </si>
  <si>
    <t>Lost tail and spun into ground 4m S of Cranfield 27.4.45</t>
  </si>
  <si>
    <t>307/264/169/141/54OTU</t>
  </si>
  <si>
    <t>Undershot landing at Exeter 26.1.43</t>
  </si>
  <si>
    <t>Missing on patrol from Malta 16.2.43</t>
  </si>
  <si>
    <t>Missing on patrol from Malta 21.2.43</t>
  </si>
  <si>
    <t>Missing on patrol from Malta 12.2.43</t>
  </si>
  <si>
    <t>Flew into hill nr New Galloway Ayrshire 21.1.44</t>
  </si>
  <si>
    <t>161/140/54OTU</t>
  </si>
  <si>
    <t>Overshot landing at Charterhall 20.6.45</t>
  </si>
  <si>
    <t xml:space="preserve">Converted to an instructional airframe (Mosquito Monograph, Vincent, D. p202) 1951, Written off (Mosquito Monograph, Vincent, D. p202)   </t>
  </si>
  <si>
    <t xml:space="preserve">14-6-1945, Swung on take-off and ground looped, Williamtown, New South Wales (Mosquito Monograph, Vincent, D. p202)    </t>
  </si>
  <si>
    <t xml:space="preserve">28-2-1945, Ditched in the vicinity of Sunday Island, WA (Mosquito Monograph, Vincent, D. p199)    </t>
  </si>
  <si>
    <t xml:space="preserve">16-4-1945, Crashed into trees whilst flying in dense fog or cloud, Barrington Tops, New South Wales (Mosquito Monograph, Vincent, D. p202)    </t>
  </si>
  <si>
    <t xml:space="preserve">29-11-1945, Ground looped on take-off from Wagga, New South Wales (Mosquito Monograph, Vincent, D. p202)    </t>
  </si>
  <si>
    <t xml:space="preserve">Renumbered A52-1056 on conversion to T.43 (Mosquito, Sharp, C.M. &amp; Bowyer, M.J.F. p113) Upon conversion to T.43, engines changed to Merlin 33 with paddle-bladed propellers (Mosquito, Sharp, C.M. &amp; Bowyer, M.J.F. p113)   </t>
  </si>
  <si>
    <t xml:space="preserve">19-9-1945, Crashed into the sea after strikign wireless mast, Cemetery Point, New South Wales (Mosquito Monograph, Vincent, D. p204)    </t>
  </si>
  <si>
    <t xml:space="preserve">28-6-1945, Crashed into the sea as a result of a high speed stall, Cemetery Point, New South Wales (Mosquito Monograph, Vincent, D. p204)    </t>
  </si>
  <si>
    <t xml:space="preserve">1946, Converted to components (Mosquito Monograph, Vincent, D. p199)    </t>
  </si>
  <si>
    <t>FB.42 Became the PR.41 prototype after testing as an FB.42. The FB.42 was not proceeded with.</t>
  </si>
  <si>
    <t xml:space="preserve">22-9-1945, Crashed on landing, Morotai (Mosquito Monograph, Vincent, D. p204)    </t>
  </si>
  <si>
    <t xml:space="preserve">16-8-1945, Crashed after a tyre blew in take-off, Morotai (Mosquito Monograph, Vincent, D. p204)    </t>
  </si>
  <si>
    <t>UK</t>
  </si>
  <si>
    <t xml:space="preserve">Merlin 21/22 </t>
  </si>
  <si>
    <t>555/C.23(a)</t>
  </si>
  <si>
    <t>Between 25-2-1942 and 15-10-1942</t>
  </si>
  <si>
    <t xml:space="preserve">AI[?] Clearance RAE[?] (Mosquito, Sharp, C.M. &amp; Bowyer, M.J.F.)    </t>
  </si>
  <si>
    <t>PR.II</t>
  </si>
  <si>
    <t xml:space="preserve">6-9-1942, To Australia, became A52-1001 (Mosquito, Sharp, C.M. &amp; Bowyer, M.J.F.)    </t>
  </si>
  <si>
    <t xml:space="preserve">7-1942, AI[?] Mk. V trials FIU[?] (Mosquito, Sharp, C.M. &amp; Bowyer, M.J.F.)    </t>
  </si>
  <si>
    <t>NF.XII From British Military Aircraft Serials 1912-1963</t>
  </si>
  <si>
    <t xml:space="preserve">Lancaster 'power unit' trials, and chin radiators (Mosquito, Sharp, C.M. &amp; Bowyer, M.J.F.)    </t>
  </si>
  <si>
    <t xml:space="preserve">Tailplane incidence, stick load tests, DH[?] (Mosquito, Sharp, C.M. &amp; Bowyer, M.J.F.)    </t>
  </si>
  <si>
    <t>Mk.XII</t>
  </si>
  <si>
    <t xml:space="preserve">Merlin 21/23 </t>
  </si>
  <si>
    <t>Between 11-4-1942 and 13-9-1942</t>
  </si>
  <si>
    <t xml:space="preserve">9-9-1942, To Canada on the 'Oregon' (Mosquito, Sharp, C.M. &amp; Bowyer, M.J.F.) Damaged during unloading at Halifax (Mosquito, The Illustrated history, Birtles, P.J. p70)   </t>
  </si>
  <si>
    <t xml:space="preserve">DK290/G had cutaway bomb bay (British Aircraft Military Serials 1912 - 1963, Robertson, B.)    </t>
  </si>
  <si>
    <t xml:space="preserve">19-4-1944, To Russia (Flypast (Feb 2001)) 15-5-1944, Crashed at Sverdlovsk, Pilot A.I. Kabanov, Nav. P.I. Perevalov (Flypast (Feb 2001))   </t>
  </si>
  <si>
    <t xml:space="preserve">Martin Bowman in 'de Havilland Mosquito' suggests that DK301 undertook the first flight of a diplomatic bag to Stockholm instead of DK292. See DK292 for further details. (de Havilland Mosquito, Bowman, M.W. p167)    </t>
  </si>
  <si>
    <t>Between 12-10-1942 and 30-12-1942</t>
  </si>
  <si>
    <t xml:space="preserve">Stability investigation DH[?] RAE[?] (Mosquito, Sharp, C.M. &amp; Bowyer, M.J.F.)    </t>
  </si>
  <si>
    <t>NF.XII by Marshalls of Cambridge</t>
  </si>
  <si>
    <t xml:space="preserve">Research aircraft for TFU[?] (Mosquito, Sharp, C.M. &amp; Bowyer, M.J.F.)    </t>
  </si>
  <si>
    <t xml:space="preserve">Research aircraft for RAE[?] (Mosquito, Sharp, C.M. &amp; Bowyer, M.J.F.)    </t>
  </si>
  <si>
    <t xml:space="preserve">To MAC[?] (Mosquito, Sharp, C.M. &amp; Bowyer, M.J.F.)    </t>
  </si>
  <si>
    <t>PR.IV between 5-12-1942 and 21-3-1943</t>
  </si>
  <si>
    <t xml:space="preserve">10-1-1943 to 6-1-1945, To BOAC as G-AGFV (Mosquito, Sharp, C.M. &amp; Bowyer, M.J.F. p460) 15-12-1942, BOAC delivery date disagreement (note 15-12-1942 seems to be the generally agreed date) (Mosquito: The Illustrated history, Birtles, P. p217)   </t>
  </si>
  <si>
    <t>FB.VI Series I prototype (HJ662/G)</t>
  </si>
  <si>
    <t xml:space="preserve">DZ434 became HJ662, replaced by a second (Mosquito, Sharp, C.M. &amp; Bowyer, M.J.F.)    </t>
  </si>
  <si>
    <t>Highball aircraft for 618 Squadron (prototype) by Vickers-Armstrong (Weybridge) and de Havilland</t>
  </si>
  <si>
    <t>Highball aircraft for 618 Squadron by Vickers-Armstrong (Weybridge) and de Havilland</t>
  </si>
  <si>
    <t>Highball aircraft (DZ524/G) for 618 Squadron by Vickers-Armstrong (Weybridge) and de Havilland</t>
  </si>
  <si>
    <t>Highball aircraft (DZ530/G) for 618 Squadron by Vickers-Armstrong (Weybridge) and de Havilland</t>
  </si>
  <si>
    <t>Highball aircraft (DZ531/G) for 618 Squadron by First modified by Vickers-Armstrong</t>
  </si>
  <si>
    <t>Bulged bomb-bay to carry 4,000lb bomb by de Havilland</t>
  </si>
  <si>
    <t>Highball aircraft (DZ535/G) for 618 Squadron by Vickers-Armstrong (Weybridge) and de Havilland</t>
  </si>
  <si>
    <t>Highball aircraft (DZ537/G) for 618 Squadron by Vickers-Armstrong (Weybridge) and de Havilland</t>
  </si>
  <si>
    <t>B.XVI pressure cabin prototype with Merlin 73 motors</t>
  </si>
  <si>
    <t xml:space="preserve">5-11-1943, To A&amp;AEE[?] (Mosquito, Sharp, C.M. &amp; Bowyer, M.J.F.) 28-7-1945, SOC[?] (Mosquito, Sharp, C.M. &amp; Bowyer, M.J.F.)   </t>
  </si>
  <si>
    <t>RF594</t>
  </si>
  <si>
    <t>RF704</t>
  </si>
  <si>
    <t>RF731</t>
  </si>
  <si>
    <t>RF954</t>
  </si>
  <si>
    <t>TA137</t>
  </si>
  <si>
    <t>TA170</t>
  </si>
  <si>
    <t>RF656</t>
  </si>
  <si>
    <t>RF749</t>
  </si>
  <si>
    <t>RF780</t>
  </si>
  <si>
    <t>HJ732</t>
  </si>
  <si>
    <t>PF461</t>
  </si>
  <si>
    <t>MM462</t>
  </si>
  <si>
    <t>DD666</t>
  </si>
  <si>
    <t>HJ922</t>
  </si>
  <si>
    <t>DZ295</t>
  </si>
  <si>
    <t>KA265</t>
  </si>
  <si>
    <t>TE686</t>
  </si>
  <si>
    <t>HJ961</t>
  </si>
  <si>
    <t>NS903</t>
  </si>
  <si>
    <t>PF577</t>
  </si>
  <si>
    <t>RF583</t>
  </si>
  <si>
    <t>HR543</t>
  </si>
  <si>
    <t>RG289</t>
  </si>
  <si>
    <t>MM439</t>
  </si>
  <si>
    <t>PF397</t>
  </si>
  <si>
    <t>TV960</t>
  </si>
  <si>
    <t>NS621</t>
  </si>
  <si>
    <t>NS551</t>
  </si>
  <si>
    <t>RF765</t>
  </si>
  <si>
    <t>HR155</t>
  </si>
  <si>
    <t>LR540</t>
  </si>
  <si>
    <t>HJ651</t>
  </si>
  <si>
    <t>RF995</t>
  </si>
  <si>
    <t>RR286</t>
  </si>
  <si>
    <t>RF997</t>
  </si>
  <si>
    <t>NS777</t>
  </si>
  <si>
    <t>KA101</t>
  </si>
  <si>
    <t>FB21</t>
  </si>
  <si>
    <t>MM340</t>
  </si>
  <si>
    <t>RF769</t>
  </si>
  <si>
    <t>HR303</t>
  </si>
  <si>
    <t>RF822</t>
  </si>
  <si>
    <t>TA560</t>
  </si>
  <si>
    <t>LR381</t>
  </si>
  <si>
    <t>RS534</t>
  </si>
  <si>
    <t>RF839</t>
  </si>
  <si>
    <t>RS671</t>
  </si>
  <si>
    <t>TA557</t>
  </si>
  <si>
    <t>HK233</t>
  </si>
  <si>
    <t>DD718</t>
  </si>
  <si>
    <t>HK113</t>
  </si>
  <si>
    <t>RV314</t>
  </si>
  <si>
    <t>NS507</t>
  </si>
  <si>
    <t>NS578</t>
  </si>
  <si>
    <t>PF394</t>
  </si>
  <si>
    <t>LR584</t>
  </si>
  <si>
    <t>HR542</t>
  </si>
  <si>
    <t>HK263</t>
  </si>
  <si>
    <t>DD751</t>
  </si>
  <si>
    <t>HK346</t>
  </si>
  <si>
    <t>KB685</t>
  </si>
  <si>
    <t>RR295</t>
  </si>
  <si>
    <t>RF781</t>
  </si>
  <si>
    <t>RF843</t>
  </si>
  <si>
    <t>TA141</t>
  </si>
  <si>
    <t>TA147</t>
  </si>
  <si>
    <t>RF752</t>
  </si>
  <si>
    <t>TA264</t>
  </si>
  <si>
    <t>TA184</t>
  </si>
  <si>
    <t>MM348</t>
  </si>
  <si>
    <t>NS741</t>
  </si>
  <si>
    <t>TA114</t>
  </si>
  <si>
    <t>RF832</t>
  </si>
  <si>
    <t>TA130</t>
  </si>
  <si>
    <t>TA428</t>
  </si>
  <si>
    <t>TA430</t>
  </si>
  <si>
    <t>TA437</t>
  </si>
  <si>
    <t>TA440</t>
  </si>
  <si>
    <t>HK284</t>
  </si>
  <si>
    <t>HK361</t>
  </si>
  <si>
    <t>RF726</t>
  </si>
  <si>
    <t>RF732</t>
  </si>
  <si>
    <t>TA549</t>
  </si>
  <si>
    <t>RF602</t>
  </si>
  <si>
    <t>HR122</t>
  </si>
  <si>
    <t>MM391</t>
  </si>
  <si>
    <t>TA490</t>
  </si>
  <si>
    <t>RG256</t>
  </si>
  <si>
    <t>DD675</t>
  </si>
  <si>
    <t>MM171</t>
  </si>
  <si>
    <t>PZ439</t>
  </si>
  <si>
    <t>NS696</t>
  </si>
  <si>
    <t>NS701</t>
  </si>
  <si>
    <t>RG253</t>
  </si>
  <si>
    <t>LR295</t>
  </si>
  <si>
    <t>PF538</t>
  </si>
  <si>
    <t>DZ720</t>
  </si>
  <si>
    <t>RF854</t>
  </si>
  <si>
    <t>RF880</t>
  </si>
  <si>
    <t>RF992</t>
  </si>
  <si>
    <t>PF549</t>
  </si>
  <si>
    <t>RF894</t>
  </si>
  <si>
    <t>MM696</t>
  </si>
  <si>
    <t>RF826</t>
  </si>
  <si>
    <t>NS563</t>
  </si>
  <si>
    <t>HJ986</t>
  </si>
  <si>
    <t>PF546</t>
  </si>
  <si>
    <t>DZ412</t>
  </si>
  <si>
    <t>PF542</t>
  </si>
  <si>
    <t>KA290</t>
  </si>
  <si>
    <t>RF881</t>
  </si>
  <si>
    <t>NS585</t>
  </si>
  <si>
    <t>RK931</t>
  </si>
  <si>
    <t>TE661</t>
  </si>
  <si>
    <t>TE794</t>
  </si>
  <si>
    <t>HR449</t>
  </si>
  <si>
    <t>NS628</t>
  </si>
  <si>
    <t>TE598</t>
  </si>
  <si>
    <t>MM294</t>
  </si>
  <si>
    <t>RF956</t>
  </si>
  <si>
    <t>RG118</t>
  </si>
  <si>
    <t>RG136</t>
  </si>
  <si>
    <t>TA176</t>
  </si>
  <si>
    <t>TA215</t>
  </si>
  <si>
    <t>RF982</t>
  </si>
  <si>
    <t>MM296</t>
  </si>
  <si>
    <t>MM334</t>
  </si>
  <si>
    <t>NS527</t>
  </si>
  <si>
    <t>NS629</t>
  </si>
  <si>
    <t>NS655</t>
  </si>
  <si>
    <t>NS688</t>
  </si>
  <si>
    <t>HR558</t>
  </si>
  <si>
    <t>RF763</t>
  </si>
  <si>
    <t>MM353</t>
  </si>
  <si>
    <t>RS515</t>
  </si>
  <si>
    <t>RF842</t>
  </si>
  <si>
    <t>NS574</t>
  </si>
  <si>
    <t>MT490</t>
  </si>
  <si>
    <t>TA306</t>
  </si>
  <si>
    <t>RF984</t>
  </si>
  <si>
    <t>TE802</t>
  </si>
  <si>
    <t>MM313</t>
  </si>
  <si>
    <t>RG244</t>
  </si>
  <si>
    <t>NS783</t>
  </si>
  <si>
    <t>RF983</t>
  </si>
  <si>
    <t>MM275</t>
  </si>
  <si>
    <t>NS591</t>
  </si>
  <si>
    <t>NS801</t>
  </si>
  <si>
    <t>TE643</t>
  </si>
  <si>
    <t>PF540</t>
  </si>
  <si>
    <t xml:space="preserve">To 60 Squadron SAAF[?] (Mosquito, Sharp, C.M. &amp; Bowyer, M.J.F. p461)    </t>
  </si>
  <si>
    <t xml:space="preserve">Radar research at A&amp;AEE[?], Hatfield ASWDU[?] (Mosquito, Sharp, C.M. &amp; Bowyer, M.J.F. p461)    </t>
  </si>
  <si>
    <t xml:space="preserve">16/17-4-1943 to 3-1-1944, To BOAC as G-AGGD. Crash landed in Sweden (de Havilland Mosquito, Bowman, M.W. p167) Reduced to produce spares after a landing accident 3-1-1944 (de Havilland Mosquito, Hardy, M.J. p65)   </t>
  </si>
  <si>
    <t xml:space="preserve">23-4-1943 to 22-6-1945, To BOAC as G-AGGE (de Havilland Mosquito, Bowman, M.W. p167)    </t>
  </si>
  <si>
    <t xml:space="preserve">24-4-1943 to 17-8-1943, To BOAC as G-AGGF. Crashed killing Captain L.A. Wilkins and R/O N.H. Beaumont (de Havilland Mosquito, Bowman, M.W. p167) 17-8-1943, Crashed into high ground at Invernairk, Glen Esk (de Havilland Mosquito, Hardy, M.J. p65)   </t>
  </si>
  <si>
    <t xml:space="preserve">2-5-1943 to 22-6-1945, To BOAC as G-AGGH (de Havilland Mosquito, Bowman, M.W. p167) 22-6-1945, Handed over to the RAF[?] (de Havilland Mosquito, Hardy, M.J. p65)   </t>
  </si>
  <si>
    <t>Mk. XVIII ('Tsetse') prototype</t>
  </si>
  <si>
    <t xml:space="preserve">12-6-1943, A&amp;AEE[?] (Mosquito, Sharp, C.M. &amp; Bowyer, M.J.F. p461) 24-7-1945, To 10 MU[?] (Mosquito, Sharp, C.M. &amp; Bowyer, M.J.F. p461) 31-5-1946, SOC[?] (Mosquito, Sharp, C.M. &amp; Bowyer, M.J.F. p461)  </t>
  </si>
  <si>
    <t>1576/SAS/C.23(a)</t>
  </si>
  <si>
    <t>Between 14-5-1942 and 22-12-1943</t>
  </si>
  <si>
    <t xml:space="preserve">To the RAAF[?] in Australia as A52-1002 (Mosquito, Sharp, C.M. &amp; Bowyer, M.J.F. p114) Merlin 31 or 33 motors (Mosquito, Sharp, C.M. &amp; Bowyer, M.J.F. p114) Used by 5 OTU[?] (Mosquito, Sharp, C.M. &amp; Bowyer, M.J.F. p114)  </t>
  </si>
  <si>
    <t>Between 9-9-1942 and 9-1-1943</t>
  </si>
  <si>
    <t>NF.XII (Mk.VIII A.I.) by Marshalls of Cambridge between 8-1-1943 and 6-6-1943</t>
  </si>
  <si>
    <t xml:space="preserve">To the RAAF[?] in Australia as A52-1004 (Mosquito, Sharp, C.M. &amp; Bowyer, M.J.F. p114) Merlin 31 or 33 motors (Mosquito, Sharp, C.M. &amp; Bowyer, M.J.F. p114) Used by 5 OTU[?] (Mosquito, Sharp, C.M. &amp; Bowyer, M.J.F. p114)  </t>
  </si>
  <si>
    <t xml:space="preserve">To the RAAF[?] in Australia as A52-1007 (Mosquito, Sharp, C.M. &amp; Bowyer, M.J.F. p114) Merlin 31 or 33 motors (Mosquito, Sharp, C.M. &amp; Bowyer, M.J.F. p114) Used by 5 OTU[?] (Mosquito, Sharp, C.M. &amp; Bowyer, M.J.F. p114)  </t>
  </si>
  <si>
    <t xml:space="preserve">To the RAAF[?] in Australia as A52-1008 (Mosquito, Sharp, C.M. &amp; Bowyer, M.J.F. p114) Merlin 31 or 33 motors (Mosquito, Sharp, C.M. &amp; Bowyer, M.J.F. p114) Used by 5 OTU[?] (Mosquito, Sharp, C.M. &amp; Bowyer, M.J.F. p114)  </t>
  </si>
  <si>
    <t xml:space="preserve">To the RAAF[?] in Australia as A52-1009 (Mosquito, Sharp, C.M. &amp; Bowyer, M.J.F. p114) Merlin 31 or 33 motors (Mosquito, Sharp, C.M. &amp; Bowyer, M.J.F. p114) Used by 5 OTU[?] (Mosquito, Sharp, C.M. &amp; Bowyer, M.J.F. p114)  </t>
  </si>
  <si>
    <t>NF.XII by Marshalls of Cambridge between 10-2-1943 and 14-7-1943</t>
  </si>
  <si>
    <t xml:space="preserve">Initially to Southern Aircraft, later to Marshalls for conversion to NF.XII (Mosquito, Sharp, C.M. &amp; Bowyer, M.J.F. p461)    </t>
  </si>
  <si>
    <t>NF.XII (Mk.VIII A.I.) by Marshalls of Cambridge</t>
  </si>
  <si>
    <t xml:space="preserve">Merlin 21, 23 </t>
  </si>
  <si>
    <t>Mk.XVII (SCR 720 radar) by Marshalls of Cambridge</t>
  </si>
  <si>
    <t xml:space="preserve">To Marshalls as Mk.II from 6-6-1943 (Mosquito, Sharp, C.M. &amp; Bowyer, M.J.F. p461) Delivered as a Mk.XVII between 4-9-1943 and 26-2-1944 (Mosquito, Sharp, C.M. &amp; Bowyer, M.J.F. p461)   </t>
  </si>
  <si>
    <t xml:space="preserve">Merlin 23 </t>
  </si>
  <si>
    <t>Between 15-9-1943 and 2-2-1944</t>
  </si>
  <si>
    <t xml:space="preserve">Mk.VIII A.I. Some of series HK363-HK382, HK396-HK437, HK453-HK481, HK499-HK536 universal nose, others, thimble nose (Mosquito, Sharp, C.M. &amp; Bowyer, M.J.F. p461)    </t>
  </si>
  <si>
    <t>Mk.XIX prototype</t>
  </si>
  <si>
    <t xml:space="preserve">Mk.VIII A.I. Some of series HK363-HK382, HK396-HK437, HK453-HK481, HK499-HK536 universal nose, others, thimble nose (Mosquito, Sharp, C.M. &amp; Bowyer, M.J.F. p461) To the RN[?] (Mosquito, Sharp, C.M. &amp; Bowyer, M.J.F. p461)   </t>
  </si>
  <si>
    <t xml:space="preserve">Merlin 23, 25 </t>
  </si>
  <si>
    <t>Between 16-6-1943 and 17-12-1944</t>
  </si>
  <si>
    <t xml:space="preserve">Renumbered as A52-506 from HR281 upon import into Australia (Mosquito, Sharp, C.M. &amp; Bowyer, M.J.F. p114)    </t>
  </si>
  <si>
    <t xml:space="preserve">Renumbered as A52-500 from HR302 upon import into Australia (Mosquito, Sharp, C.M. &amp; Bowyer, M.J.F. p114)    </t>
  </si>
  <si>
    <t xml:space="preserve">Renumbered as A52-501 from HR304 upon import into Australia (Mosquito, Sharp, C.M. &amp; Bowyer, M.J.F. p114)    </t>
  </si>
  <si>
    <t xml:space="preserve">Renumbered as A52-507 from HR306 upon import into Australia (Mosquito, Sharp, C.M. &amp; Bowyer, M.J.F. p114)    </t>
  </si>
  <si>
    <t xml:space="preserve">Renumbered as A52-508 from HR307 upon import into Australia (Mosquito, Sharp, C.M. &amp; Bowyer, M.J.F. p114)    </t>
  </si>
  <si>
    <t xml:space="preserve">Renumbered as A52-509 from HR310 upon import into Australia (Mosquito, Sharp, C.M. &amp; Bowyer, M.J.F. p114)    </t>
  </si>
  <si>
    <t xml:space="preserve">Renumbered as A52-502 from HR312 upon import into Australia (Mosquito, Sharp, C.M. &amp; Bowyer, M.J.F. p114)    </t>
  </si>
  <si>
    <t xml:space="preserve">Renumbered as A52-503 from HR333 upon import into Australia (Mosquito, Sharp, C.M. &amp; Bowyer, M.J.F. p114)    </t>
  </si>
  <si>
    <t xml:space="preserve">Renumbered as A52-504 from HR335 upon import into Australia (Mosquito, Sharp, C.M. &amp; Bowyer, M.J.F. p114)    </t>
  </si>
  <si>
    <t xml:space="preserve">Renumbered as A52-505 from HR336 upon import into Australia (Mosquito, Sharp, C.M. &amp; Bowyer, M.J.F. p114)    </t>
  </si>
  <si>
    <t xml:space="preserve">To the RNZAF[?] Re-registered as NZ2382 from HR339 upon import to New Zealand (http://www.adf-serials.com/)   </t>
  </si>
  <si>
    <t xml:space="preserve">Renumbered as A52-514 from HR370 upon import into Australia (Mosquito, Sharp, C.M. &amp; Bowyer, M.J.F. p114)    </t>
  </si>
  <si>
    <t xml:space="preserve">To the RNZAF[?] (http://www.adf-serials.com/) Aircraft lost on delivery flight from England (http://www.adf-serials.com/) 27-8-1947, Crashed, Gulf of Cutch (www.kiwiaircraftimages.com/mossielisting.html)  </t>
  </si>
  <si>
    <t xml:space="preserve">Renumbered as A52-515 from HR408 upon import into Australia (Mosquito, Sharp, C.M. &amp; Bowyer, M.J.F. p114)    </t>
  </si>
  <si>
    <t xml:space="preserve">Renumbered A52-301 on conversion to PR.41 (Mosquito, Sharp, C.M. &amp; Bowyer, M.J.F. p113) Upon conversion to PR.41, received Merlin 69 engines (Mosquito, Sharp, C.M. &amp; Bowyer, M.J.F. p113) Delivered as PR.41 between 29-5-1947 and 22-7-1948 (Mosquito, Sharp, C.M. &amp; Bowyer, M.J.F. p113)  </t>
  </si>
  <si>
    <t xml:space="preserve">Renumbered as A52-1015 from LR578 upon import into Australia (Mosquito, Sharp, C.M. &amp; Bowyer, M.J.F. p114) 1946, Sold to the RNZAF[?] (Mosquito Monograph, Vincent, D. p218) Became NZ2301 upon import into New Zealand (Mosquito Monograph, Vincent, D. p218)  </t>
  </si>
  <si>
    <t xml:space="preserve">Renumbered as A52-1053 from A52-19 upon conversion to Mosquito, Sharp, C.M. &amp; Bowyer, M.J.F. p114) 1947, Sold to the RNZAF[?] (Mosquito Monograph, Vincent, D. p218) Became NZ2305 upon import into New Zealand (Mosquito Monograph, Vincent, D. p218) Obtained by MOTAT, under restoration. See NZ2305 for further details (Mosquito Monograph, Vincent, D. p218) </t>
  </si>
  <si>
    <t xml:space="preserve">Renumbered as A52-1055 from A52-10 upon conversion to Mosquito, Sharp, C.M. &amp; Bowyer, M.J.F. p114) Converted to an instructional airframe (Mosquito Monograph, Vincent, D. p218) 1960, To Queensland University Squadron (Mosquito Monograph, Vincent, D. p218)  </t>
  </si>
  <si>
    <t>1655MTU/13OTU/1655 NTU</t>
  </si>
  <si>
    <t>Hit HT cables low flying nr Cranfield 18.7.43</t>
  </si>
  <si>
    <t>Crashed on overshoot Martlesham Heath 21.3.43</t>
  </si>
  <si>
    <t>Missing (Paderborn) 16.3.43</t>
  </si>
  <si>
    <t>Abandoned over North Sea returning from Berlin 15.7.43</t>
  </si>
  <si>
    <t>Missing (Beauvoir) 29.6.44</t>
  </si>
  <si>
    <t>Crashed in bad visibility 2m S of Montrose 11.7.43</t>
  </si>
  <si>
    <t>105/618/139/627</t>
  </si>
  <si>
    <t>SOC 15.10.46</t>
  </si>
  <si>
    <t>Missing (Berlin) 21.10.43</t>
  </si>
  <si>
    <t>105/618</t>
  </si>
  <si>
    <t>SOC 5.4.46</t>
  </si>
  <si>
    <t>Dived into ground Tilney All Saints Norfolk 27.9.44</t>
  </si>
  <si>
    <t>Missing from PR sortie to Plzen 15.5.43</t>
  </si>
  <si>
    <t>109/RAE/692/627</t>
  </si>
  <si>
    <t>SOC 14.10.46</t>
  </si>
  <si>
    <t>SOC 2.7.45</t>
  </si>
  <si>
    <t>1655MTU/13OTU/1655MTU</t>
  </si>
  <si>
    <t>Dived into ground Broughton Hunts. 21.5.44</t>
  </si>
  <si>
    <t>618/627</t>
  </si>
  <si>
    <t>SOC 28.6.45</t>
  </si>
  <si>
    <t>Missing from PR sortie to Breslau 3.5.43</t>
  </si>
  <si>
    <t>Manston/618</t>
  </si>
  <si>
    <t>Hit bump on take-off and u/c collapsed Weybridge 8.1.44</t>
  </si>
  <si>
    <t>618/627/692/627</t>
  </si>
  <si>
    <t>Ditched 12m E of Cherbourg 27.7.44</t>
  </si>
  <si>
    <t>Vickers/618/192</t>
  </si>
  <si>
    <t xml:space="preserve">Renumbered A52-303 on conversion to PR.41 (Mosquito, Sharp, C.M. &amp; Bowyer, M.J.F. p113) Upon conversion to PR.41, received Merlin 69 engines (Mosquito, Sharp, C.M. &amp; Bowyer, M.J.F. p113) Delivered as PR.41 between 29-5-1947 and 22-7-1948 (Mosquito, Sharp, C.M. &amp; Bowyer, M.J.F. p113)  </t>
  </si>
  <si>
    <t xml:space="preserve">Renumbered A52-304 on conversion to PR.41 (Mosquito, Sharp, C.M. &amp; Bowyer, M.J.F. p113) Upon conversion to PR.41, received Merlin 69 engines (Mosquito, Sharp, C.M. &amp; Bowyer, M.J.F. p113) Delivered as PR.41 between 29-5-1947 and 22-7-1948 (Mosquito, Sharp, C.M. &amp; Bowyer, M.J.F. p113)  </t>
  </si>
  <si>
    <t xml:space="preserve">Renumbered A52-305 on conversion to PR.41 (Mosquito, Sharp, C.M. &amp; Bowyer, M.J.F. p113) Upon conversion to PR.41, received Merlin 69 engines (Mosquito, Sharp, C.M. &amp; Bowyer, M.J.F. p113) Delivered as PR.41 between 29-5-1947 and 22-7-1948 (Mosquito, Sharp, C.M. &amp; Bowyer, M.J.F. p113)  </t>
  </si>
  <si>
    <t xml:space="preserve">Renumbered A52-306 on conversion to PR.41 (Mosquito, Sharp, C.M. &amp; Bowyer, M.J.F. p113) Upon conversion to PR.41, received Merlin 69 engines (Mosquito, Sharp, C.M. &amp; Bowyer, M.J.F. p113) Delivered as PR.41 between 29-5-1947 and 22-7-1948 (Mosquito, Sharp, C.M. &amp; Bowyer, M.J.F. p113)  </t>
  </si>
  <si>
    <t xml:space="preserve">Renumbered A52-307 on conversion to PR.41 (Mosquito, Sharp, C.M. &amp; Bowyer, M.J.F. p113) Upon conversion to PR.41, received Merlin 69 engines (Mosquito, Sharp, C.M. &amp; Bowyer, M.J.F. p113) Delivered as PR.41 between 29-5-1947 and 22-7-1948 (Mosquito, Sharp, C.M. &amp; Bowyer, M.J.F. p113)  </t>
  </si>
  <si>
    <t xml:space="preserve">Renumbered A52-308 on conversion to PR.41 (Mosquito, Sharp, C.M. &amp; Bowyer, M.J.F. p113) Upon conversion to PR.41, received Merlin 69 engines (Mosquito, Sharp, C.M. &amp; Bowyer, M.J.F. p113) Delivered as PR.41 between 29-5-1947 and 22-7-1948 (Mosquito, Sharp, C.M. &amp; Bowyer, M.J.F. p113)  </t>
  </si>
  <si>
    <t xml:space="preserve">Renumbered A52-309 on conversion to PR.41 (Mosquito, Sharp, C.M. &amp; Bowyer, M.J.F. p113) Upon conversion to PR.41, received Merlin 69 engines (Mosquito, Sharp, C.M. &amp; Bowyer, M.J.F. p113) Delivered as PR.41 between 29-5-1947 and 22-7-1948 (Mosquito, Sharp, C.M. &amp; Bowyer, M.J.F. p113)  </t>
  </si>
  <si>
    <t xml:space="preserve">Renumbered A52-310 on conversion to PR.41 (Mosquito, Sharp, C.M. &amp; Bowyer, M.J.F. p113) Upon conversion to PR.41, received Merlin 69 engines (Mosquito, Sharp, C.M. &amp; Bowyer, M.J.F. p113) Delivered as PR.41 between 29-5-1947 and 22-7-1948 (Mosquito, Sharp, C.M. &amp; Bowyer, M.J.F. p113)  </t>
  </si>
  <si>
    <t xml:space="preserve">Renumbered A52-311 on conversion to PR.41 (Mosquito, Sharp, C.M. &amp; Bowyer, M.J.F. p113) Upon conversion to PR.41, received Merlin 69 engines (Mosquito, Sharp, C.M. &amp; Bowyer, M.J.F. p113) Delivered as PR.41 between 29-5-1947 and 22-7-1948 (Mosquito, Sharp, C.M. &amp; Bowyer, M.J.F. p113)  </t>
  </si>
  <si>
    <t xml:space="preserve">Renumbered A52-312 on conversion to PR.41 (Mosquito, Sharp, C.M. &amp; Bowyer, M.J.F. p113) Upon conversion to PR.41, received Merlin 69 engines (Mosquito, Sharp, C.M. &amp; Bowyer, M.J.F. p113) Delivered as PR.41 between 29-5-1947 and 22-7-1948 (Mosquito, Sharp, C.M. &amp; Bowyer, M.J.F. p113)  </t>
  </si>
  <si>
    <t xml:space="preserve">Renumbered A52-313 on conversion to PR.41 (Mosquito, Sharp, C.M. &amp; Bowyer, M.J.F. p113) Upon conversion to PR.41, received Merlin 69 engines (Mosquito, Sharp, C.M. &amp; Bowyer, M.J.F. p113) Delivered as PR.41 between 29-5-1947 and 22-7-1948 (Mosquito, Sharp, C.M. &amp; Bowyer, M.J.F. p113)  </t>
  </si>
  <si>
    <t xml:space="preserve">Renumbered A52-314 on conversion to PR.41 (Mosquito, Sharp, C.M. &amp; Bowyer, M.J.F. p113) Upon conversion to PR.41, received Merlin 69 engines (Mosquito, Sharp, C.M. &amp; Bowyer, M.J.F. p113) Delivered as PR.41 between 29-5-1947 and 22-7-1948 (Mosquito, Sharp, C.M. &amp; Bowyer, M.J.F. p113)  </t>
  </si>
  <si>
    <t xml:space="preserve">Renumbered A52-315 on conversion to PR.41 (Mosquito, Sharp, C.M. &amp; Bowyer, M.J.F. p113) Upon conversion to PR.41, received Merlin 69 engines (Mosquito, Sharp, C.M. &amp; Bowyer, M.J.F. p113) Delivered as PR.41 between 29-5-1947 and 22-7-1948 (Mosquito, Sharp, C.M. &amp; Bowyer, M.J.F. p113)  </t>
  </si>
  <si>
    <t xml:space="preserve">Renumbered A52-316 on conversion to PR.41 (Mosquito, Sharp, C.M. &amp; Bowyer, M.J.F. p113) Upon conversion to PR.41, received Merlin 69 engines (Mosquito, Sharp, C.M. &amp; Bowyer, M.J.F. p113) Delivered as PR.41 between 29-5-1947 and 22-7-1948 (Mosquito, Sharp, C.M. &amp; Bowyer, M.J.F. p113)  </t>
  </si>
  <si>
    <t xml:space="preserve">Renumbered A52-317 on conversion to PR.41 (Mosquito, Sharp, C.M. &amp; Bowyer, M.J.F. p113) Upon conversion to PR.41, received Merlin 69 engines (Mosquito, Sharp, C.M. &amp; Bowyer, M.J.F. p113) Delivered as PR.41 between 29-5-1947 and 22-7-1948 (Mosquito, Sharp, C.M. &amp; Bowyer, M.J.F. p113)  </t>
  </si>
  <si>
    <t xml:space="preserve">Renumbered A52-318 on conversion to PR.41 (Mosquito, Sharp, C.M. &amp; Bowyer, M.J.F. p113) Upon conversion to PR.41, received Merlin 69 engines (Mosquito, Sharp, C.M. &amp; Bowyer, M.J.F. p113) Delivered as PR.41 between 29-5-1947 and 22-7-1948 (Mosquito, Sharp, C.M. &amp; Bowyer, M.J.F. p113)  </t>
  </si>
  <si>
    <t xml:space="preserve">Renumbered A52-319 on conversion to PR.41 (Mosquito, Sharp, C.M. &amp; Bowyer, M.J.F. p113) Upon conversion to PR.41, received Merlin 69 engines (Mosquito, Sharp, C.M. &amp; Bowyer, M.J.F. p113) Delivered as PR.41 between 29-5-1947 and 22-7-1948 (Mosquito, Sharp, C.M. &amp; Bowyer, M.J.F. p113)  </t>
  </si>
  <si>
    <t xml:space="preserve">Renumbered A52-320 on conversion to PR.41 (Mosquito, Sharp, C.M. &amp; Bowyer, M.J.F. p113) Upon conversion to PR.41, received Merlin 69 engines (Mosquito, Sharp, C.M. &amp; Bowyer, M.J.F. p113) Delivered as PR.41 between 29-5-1947 and 22-7-1948 (Mosquito, Sharp, C.M. &amp; Bowyer, M.J.F. p113)  </t>
  </si>
  <si>
    <t xml:space="preserve">Renumbered as A52-306 from A52-197 on conversion from FB.40 to PR.41 (Mosquito, Sharp, C.M. &amp; Bowyer, M.J.F. p113) 1954, Sold to World Wide Surveys and registered as N1596V, then VH-WWS (Mosquito Monograph, Vincent, D. p208) 20-8-57, SOR[?] (Mosquito Monograph, Vincent, D. p208)  </t>
  </si>
  <si>
    <t>Renumbered as A52-319 from A52-210 on conversion from FB.40 to PR.41 (Mosquito, Sharp, C.M. &amp; Bowyer, M.J.F. p113) 1953, Sold to Captain J. Woods and registered as VH-WAD (Mosquito Monograph, Vincent, D. p210) Alloted to Captain Woods for the England to New Zealand Race as VH-WAD, but did not compete (Mosquito, Sharp, C.M. &amp; Bowyer, M.J.F. p113) 12-10-1953, SOR[?] (Mosquito Monograph, Vincent, D. p210) 1969 to 1971, Sold various times, but not moved overseas due to unpaid shipping costs (Mosquito Monograph, Vincent, D. p210)</t>
  </si>
  <si>
    <t xml:space="preserve">Some sources list MM242 as being built, others don't. If you know for sure one way or the other, could you please let me know?    </t>
  </si>
  <si>
    <t>Between 24-11-1943 and 4-5-1944</t>
  </si>
  <si>
    <t xml:space="preserve">TI[?] Aircraft (Mosquito, Sharp, C.M. &amp; Bowyer, M.J.F. p462)    </t>
  </si>
  <si>
    <t xml:space="preserve">To the RN[?] (Mosquito, Sharp, C.M. &amp; Bowyer, M.J.F. p462)    </t>
  </si>
  <si>
    <t xml:space="preserve">To the USAAF[?] in the UK (Mosquito, Sharp, C.M. &amp; Bowyer, M.J.F. p462) H2X ('Mickey) in nose (Mosquito, Sharp, C.M. &amp; Bowyer, M.J.F. p462)   </t>
  </si>
  <si>
    <t xml:space="preserve">To the USAAF[?] in the UK (Mosquito, Sharp, C.M. &amp; Bowyer, M.J.F. p462)    </t>
  </si>
  <si>
    <t xml:space="preserve">TI[?]s for PR.32 (Mosquito, Sharp, C.M. &amp; Bowyer, M.J.F. p462)    </t>
  </si>
  <si>
    <t xml:space="preserve">To the USAAF[?] in the UK (Mosquito, Sharp, C.M. &amp; Bowyer, M.J.F. p462) To the RN[?] (Mosquito, Sharp, C.M. &amp; Bowyer, M.J.F. p462)   </t>
  </si>
  <si>
    <t xml:space="preserve">Assymetric load, drop tank tests at A&amp;AEE[?] (Mosquito, Sharp, C.M. &amp; Bowyer, M.J.F. p462)    </t>
  </si>
  <si>
    <t>KB525</t>
  </si>
  <si>
    <t>NS955</t>
  </si>
  <si>
    <t>MM429</t>
  </si>
  <si>
    <t>RS559</t>
  </si>
  <si>
    <t>HR195</t>
  </si>
  <si>
    <t>LR402</t>
  </si>
  <si>
    <t>PZ451</t>
  </si>
  <si>
    <t>HX953</t>
  </si>
  <si>
    <t>ML938</t>
  </si>
  <si>
    <t>KB576</t>
  </si>
  <si>
    <t>HR146</t>
  </si>
  <si>
    <t>NS839</t>
  </si>
  <si>
    <t>NT416</t>
  </si>
  <si>
    <t>KB514</t>
  </si>
  <si>
    <t>KB528</t>
  </si>
  <si>
    <t>HK327</t>
  </si>
  <si>
    <t>MM338</t>
  </si>
  <si>
    <t>MM130</t>
  </si>
  <si>
    <t>KB649</t>
  </si>
  <si>
    <t>NT335</t>
  </si>
  <si>
    <t>KB539</t>
  </si>
  <si>
    <t>KA937</t>
  </si>
  <si>
    <t>KA939</t>
  </si>
  <si>
    <t>KB683</t>
  </si>
  <si>
    <t>KB435</t>
  </si>
  <si>
    <t>KB457</t>
  </si>
  <si>
    <t>KB647</t>
  </si>
  <si>
    <t>KB544</t>
  </si>
  <si>
    <t>KB628</t>
  </si>
  <si>
    <t>KB552</t>
  </si>
  <si>
    <t>KB679</t>
  </si>
  <si>
    <t>KA158</t>
  </si>
  <si>
    <t>KA119</t>
  </si>
  <si>
    <t>KA280</t>
  </si>
  <si>
    <t>PZ400</t>
  </si>
  <si>
    <t>KA345</t>
  </si>
  <si>
    <t>KA938</t>
  </si>
  <si>
    <t>KA946</t>
  </si>
  <si>
    <t>KA947</t>
  </si>
  <si>
    <t>KA963</t>
  </si>
  <si>
    <t>KA980</t>
  </si>
  <si>
    <t>KB378</t>
  </si>
  <si>
    <t>KB422</t>
  </si>
  <si>
    <t>KB500</t>
  </si>
  <si>
    <t>KB553</t>
  </si>
  <si>
    <t>KB566</t>
  </si>
  <si>
    <t>KB567</t>
  </si>
  <si>
    <t>KB571</t>
  </si>
  <si>
    <t>KB572</t>
  </si>
  <si>
    <t>KB573</t>
  </si>
  <si>
    <t>KB582</t>
  </si>
  <si>
    <t>KB583</t>
  </si>
  <si>
    <t>KB586</t>
  </si>
  <si>
    <t>KB588</t>
  </si>
  <si>
    <t>KB594</t>
  </si>
  <si>
    <t>KB599</t>
  </si>
  <si>
    <t>KB607</t>
  </si>
  <si>
    <t>KB608</t>
  </si>
  <si>
    <t>KB609</t>
  </si>
  <si>
    <t>KB616</t>
  </si>
  <si>
    <t>KB618</t>
  </si>
  <si>
    <t>KB621</t>
  </si>
  <si>
    <t>KB634</t>
  </si>
  <si>
    <t>KB638</t>
  </si>
  <si>
    <t>KB639</t>
  </si>
  <si>
    <t>KB644</t>
  </si>
  <si>
    <t>KB653</t>
  </si>
  <si>
    <t>KB657</t>
  </si>
  <si>
    <t>KB661</t>
  </si>
  <si>
    <t>KB666</t>
  </si>
  <si>
    <t>KB680</t>
  </si>
  <si>
    <t>KB688</t>
  </si>
  <si>
    <t>KB690</t>
  </si>
  <si>
    <t>KB693</t>
  </si>
  <si>
    <t>KB462</t>
  </si>
  <si>
    <t>KB486</t>
  </si>
  <si>
    <t>KB538</t>
  </si>
  <si>
    <t>KB423</t>
  </si>
  <si>
    <t>KB519</t>
  </si>
  <si>
    <t>RS508</t>
  </si>
  <si>
    <t>KB645</t>
  </si>
  <si>
    <t>MM749</t>
  </si>
  <si>
    <t>MM812</t>
  </si>
  <si>
    <t>KB518</t>
  </si>
  <si>
    <t>KB623</t>
  </si>
  <si>
    <t>KA949</t>
  </si>
  <si>
    <t>KA957</t>
  </si>
  <si>
    <t>KA972</t>
  </si>
  <si>
    <t>KA975</t>
  </si>
  <si>
    <t>KB376</t>
  </si>
  <si>
    <t>KB385</t>
  </si>
  <si>
    <t>KB386</t>
  </si>
  <si>
    <t>KB515</t>
  </si>
  <si>
    <t>KB516</t>
  </si>
  <si>
    <t>KB521</t>
  </si>
  <si>
    <t>KB542</t>
  </si>
  <si>
    <t>KB543</t>
  </si>
  <si>
    <t>KB546</t>
  </si>
  <si>
    <t>KB550</t>
  </si>
  <si>
    <t>KB569</t>
  </si>
  <si>
    <t>KB577</t>
  </si>
  <si>
    <t>KB578</t>
  </si>
  <si>
    <t>KB580</t>
  </si>
  <si>
    <t>KB581</t>
  </si>
  <si>
    <t>KB590</t>
  </si>
  <si>
    <t>KB592</t>
  </si>
  <si>
    <t>KB595</t>
  </si>
  <si>
    <t>KB600</t>
  </si>
  <si>
    <t>KB601</t>
  </si>
  <si>
    <t>KB604</t>
  </si>
  <si>
    <t>KB614</t>
  </si>
  <si>
    <t>KB629</t>
  </si>
  <si>
    <t>KB650</t>
  </si>
  <si>
    <t>KB651</t>
  </si>
  <si>
    <t>KB654</t>
  </si>
  <si>
    <t>KB656</t>
  </si>
  <si>
    <t>KB658</t>
  </si>
  <si>
    <t>KB667</t>
  </si>
  <si>
    <t>KB671</t>
  </si>
  <si>
    <t xml:space="preserve">10-1944, Merlin 113 (R.M. 16 S.M.) fitted for NF.36 programme (Mosquito, Sharp, C.M. &amp; Bowyer, M.J.F. p463)    </t>
  </si>
  <si>
    <t xml:space="preserve">To RN[?] (Mosquito, Sharp, C.M. &amp; Bowyer, M.J.F. p463)    </t>
  </si>
  <si>
    <t xml:space="preserve">Undelivered (Mosquito, Sharp, C.M. &amp; Bowyer, M.J.F. p463)    </t>
  </si>
  <si>
    <t xml:space="preserve">To MAC[?] (255 Squadron 1945) (Mosquito, Sharp, C.M. &amp; Bowyer, M.J.F. p463)    </t>
  </si>
  <si>
    <t xml:space="preserve">Merlin 72/73 or 76/77 </t>
  </si>
  <si>
    <t>Between 24-3-1944 and 31-12-1944</t>
  </si>
  <si>
    <t xml:space="preserve">To the USAAF[?] in the UK (Mosquito, Sharp, C.M. &amp; Bowyer, M.J.F. p463)    </t>
  </si>
  <si>
    <t xml:space="preserve">To the USAAF[?] in the UK (Mosquito, Sharp, C.M. &amp; Bowyer, M.J.F. p463) H2X prototype for the USAAF[?] (Mosquito, Sharp, C.M. &amp; Bowyer, M.J.F. p463)   </t>
  </si>
  <si>
    <t xml:space="preserve">mid-1944, Special grey-green/grey finish (Mosquito, Sharp, C.M. &amp; Bowyer, M.J.F. p463)    </t>
  </si>
  <si>
    <t xml:space="preserve">To the USAAF[?] in the UK (Mosquito, Sharp, C.M. &amp; Bowyer, M.J.F. p463) H2X aircraft (Mosquito, Sharp, C.M. &amp; Bowyer, M.J.F. p463)   </t>
  </si>
  <si>
    <t xml:space="preserve">Merlin 76/77 </t>
  </si>
  <si>
    <t>Between 13-9-1944 and 18-10-1944</t>
  </si>
  <si>
    <t xml:space="preserve">Renumbered as A52-600 from NS631 upon import into Australia (Mosquito, Sharp, C.M. &amp; Bowyer, M.J.F. p114)    </t>
  </si>
  <si>
    <t>Civil aircraft G-AOCI</t>
  </si>
  <si>
    <t xml:space="preserve">Renumbered as A52-601 from NS659 upon import into Australia (Mosquito, Sharp, C.M. &amp; Bowyer, M.J.F. p114)    </t>
  </si>
  <si>
    <t xml:space="preserve">Renumbered as A52-602 from NS660 upon import into Australia (Mosquito, Sharp, C.M. &amp; Bowyer, M.J.F. p114)    </t>
  </si>
  <si>
    <t xml:space="preserve">Renumbered as A52-603 from NS679 upon import into Australia (Mosquito, Sharp, C.M. &amp; Bowyer, M.J.F. p114)    </t>
  </si>
  <si>
    <t xml:space="preserve">Renumbered as A52-604 from NS680 upon import into Australia (Mosquito, Sharp, C.M. &amp; Bowyer, M.J.F. p114)    </t>
  </si>
  <si>
    <t xml:space="preserve">Renumbered as A52-605 from NS681 upon import into Australia (Mosquito, Sharp, C.M. &amp; Bowyer, M.J.F. p114)    </t>
  </si>
  <si>
    <t xml:space="preserve">Renumbered as A52-606 from NS694 upon import into Australia (Mosquito, Sharp, C.M. &amp; Bowyer, M.J.F. p114)    </t>
  </si>
  <si>
    <t xml:space="preserve">Renumbered as A52-607 from NS695 upon import into Australia (Mosquito, Sharp, C.M. &amp; Bowyer, M.J.F. p114)    </t>
  </si>
  <si>
    <t xml:space="preserve">Renumbered as A52-608 from NS697 upon import into Australia (Mosquito, Sharp, C.M. &amp; Bowyer, M.J.F. p114)    </t>
  </si>
  <si>
    <t xml:space="preserve">Renumbered as A52-609 from NS726 upon import into Australia (Mosquito, Sharp, C.M. &amp; Bowyer, M.J.F. p114)    </t>
  </si>
  <si>
    <t xml:space="preserve">Renumbered as A52-610 from NS727 upon import into Australia (Mosquito, Sharp, C.M. &amp; Bowyer, M.J.F. p114)    </t>
  </si>
  <si>
    <t xml:space="preserve">Renumbered as A52-611 from NS728 upon import into Australia (Mosquito, Sharp, C.M. &amp; Bowyer, M.J.F. p114)    </t>
  </si>
  <si>
    <t xml:space="preserve">9-1944, Arrester gear TI[?] (Mosquito, Sharp, C.M. &amp; Bowyer, M.J.F. p463)    </t>
  </si>
  <si>
    <t>Civil aircraft G-AOCK</t>
  </si>
  <si>
    <t>Civil aircraft G-AIRU</t>
  </si>
  <si>
    <t>Civil aircraft G-AIRT</t>
  </si>
  <si>
    <t xml:space="preserve">Renumbered as A52-613 from NS813 upon import into Australia (Mosquito, Sharp, C.M. &amp; Bowyer, M.J.F. p114)    </t>
  </si>
  <si>
    <t xml:space="preserve">Renumbered as A52-614 from NS815 upon import into Australia (Mosquito, Sharp, C.M. &amp; Bowyer, M.J.F. p114)    </t>
  </si>
  <si>
    <t>Between 25-1-1944 and 19-5-1944</t>
  </si>
  <si>
    <t xml:space="preserve">1-7-1944, Monica IIIE trials, radar ranging trials FIU[?] (Mosquito, Sharp, C.M. &amp; Bowyer, M.J.F. p463)    </t>
  </si>
  <si>
    <t xml:space="preserve">Nose like B.IV, torpedo rack and RP[?]s. Used at RAE[?] (Mosquito, Sharp, C.M. &amp; Bowyer, M.J.F. p463)    </t>
  </si>
  <si>
    <t xml:space="preserve">2-6-1944, To 248 Squadron as 'E' (Mosquito, Sharp, C.M. &amp; Bowyer, M.J.F. p463) 7-12-1944, FTR[?] (Mosquito, Sharp, C.M. &amp; Bowyer, M.J.F. p463)   </t>
  </si>
  <si>
    <t>Between 4-11-1944 and 2-5-1945</t>
  </si>
  <si>
    <t>NZ2301</t>
  </si>
  <si>
    <t xml:space="preserve">Re-registered as NZ2301 from A52-1015 upon import from Australia (Mosquito Monograph, Vincent, D. p218)    </t>
  </si>
  <si>
    <t>NZ2302</t>
  </si>
  <si>
    <t xml:space="preserve">Re-registered as NZ2302 from A52-1006 upon import from Australia (Mosquito Monograph, Vincent, D. p218)    </t>
  </si>
  <si>
    <t>NZ2303</t>
  </si>
  <si>
    <t xml:space="preserve">Re-registered as NZ2303 from A52-1005 upon import from Australia (Mosquito Monograph, Vincent, D. p218)    </t>
  </si>
  <si>
    <t>NZ2304</t>
  </si>
  <si>
    <t xml:space="preserve">Re-registered as NZ2304 from A52-1003 upon import from Australia (Mosquito Monograph, Vincent, D. p218)    </t>
  </si>
  <si>
    <t>NZ2305</t>
  </si>
  <si>
    <t xml:space="preserve">Re-registered as NZ2305 from A52-1053 upon import from Australia (Mosquito Monograph, Vincent, D. p218)    </t>
  </si>
  <si>
    <t>NZ2306</t>
  </si>
  <si>
    <t xml:space="preserve">Re-registered as NZ2306 from A52-1052 upon import from Australia (Mosquito Monograph, Vincent, D. p218)    </t>
  </si>
  <si>
    <t>NZ2307</t>
  </si>
  <si>
    <t xml:space="preserve">Re-registered as NZ2307 from A52-1051 upon import from Australia (Mosquito Monograph, Vincent, D. p218)    </t>
  </si>
  <si>
    <t>NZ2308</t>
  </si>
  <si>
    <t xml:space="preserve">Re-registered as NZ2308 from A52-1054 upon import from Australia (Mosquito Monograph, Vincent, D. p218)    </t>
  </si>
  <si>
    <t>NZ2320</t>
  </si>
  <si>
    <t>NZ2321</t>
  </si>
  <si>
    <t xml:space="preserve">Re-registered as NZ2321 from TE912 upon import to New Zealand (http://www.adf-serials.com/)    </t>
  </si>
  <si>
    <t>NZ2322</t>
  </si>
  <si>
    <t xml:space="preserve">Imported complete from Britain for the RAAF[?] (Mosquito, Sharp, C.M. &amp; Bowyer, M.J.F. p114) Renumbered as A52-515 from HR408 upon import to Australia (Mosquito, Sharp, C.M. &amp; Bowyer, M.J.F. p114) Used by No. 1 Squadron, RAAF[?] (Mosquito, Sharp, C.M. &amp; Bowyer, M.J.F. p114) 1949, To DAP[?] for disposal (Mosquito Monograph, Vincent, D. p210) </t>
  </si>
  <si>
    <t xml:space="preserve">Imported complete from Britain for the RAAF[?] (Mosquito, Sharp, C.M. &amp; Bowyer, M.J.F. p114) Renumbered as A52-516 from HR410 upon import to Australia (Mosquito, Sharp, C.M. &amp; Bowyer, M.J.F. p114) Used by No. 1 Squadron, RAAF[?] (Mosquito, Sharp, C.M. &amp; Bowyer, M.J.F. p114) 1950, Sold (Mosquito Monograph, Vincent, D. p210) </t>
  </si>
  <si>
    <t xml:space="preserve">Imported complete from Britain for the RAAF[?] (Mosquito, Sharp, C.M. &amp; Bowyer, M.J.F. p114) Renumbered as A52-517 from HR440 upon import to Australia (Mosquito, Sharp, C.M. &amp; Bowyer, M.J.F. p114) Used by No. 1 Squadron, RAAF[?] (Mosquito, Sharp, C.M. &amp; Bowyer, M.J.F. p114) 1946, Converted to components (Mosquito Monograph, Vincent, D. p210) </t>
  </si>
  <si>
    <t xml:space="preserve">Imported complete from Britain for the RAAF[?] (Mosquito, Sharp, C.M. &amp; Bowyer, M.J.F. p114) Renumbered as A52-518 from HR460 upon import to Australia (Mosquito, Sharp, C.M. &amp; Bowyer, M.J.F. p114) Used by No. 1 Squadron, RAAF[?] (Mosquito, Sharp, C.M. &amp; Bowyer, M.J.F. p114) 1946, Converted to components (Mosquito Monograph, Vincent, D. p210) </t>
  </si>
  <si>
    <t xml:space="preserve">Imported complete from Britain for the RAAF[?] (Mosquito, Sharp, C.M. &amp; Bowyer, M.J.F. p114) Renumbered as A52-519 from HR461 upon import to Australia (Mosquito, Sharp, C.M. &amp; Bowyer, M.J.F. p114) Used by No. 1 Squadron, RAAF[?] (Mosquito, Sharp, C.M. &amp; Bowyer, M.J.F. p114) 1949, To DAP[?] for disposal (Mosquito Monograph, Vincent, D. p210) </t>
  </si>
  <si>
    <t xml:space="preserve">Imported complete from Britain for the RAAF[?] (Mosquito, Sharp, C.M. &amp; Bowyer, M.J.F. p114) Renumbered as A52-520 from HR467 upon import to Australia (Note that HR467 doesn't seem to exist in the list of Mosquitos produced and this aircraft is more likely to be HR487) (Mosquito, Sharp, C.M. &amp; Bowyer, M.J.F. p114) Used by No. 1 Squadron, RAAF[?] (Mosquito, Sharp, C.M. &amp; Bowyer, M.J.F. p114) 8-8-1945, Swung into A29-608 on take-off, Labuan (Mosquito Monograph, Vincent, D. p210) </t>
  </si>
  <si>
    <t>51OTU/60OTU/BOAC/60OTU/1655MTU/16OTU/CFS</t>
  </si>
  <si>
    <t>Crashlanded on single-engined overshoot Little Rissington 15.8.49</t>
  </si>
  <si>
    <t>51OTU/60OTU/54OTU</t>
  </si>
  <si>
    <t>51OTU/60OTU/12FIS</t>
  </si>
  <si>
    <t>Engine cut on take-off overshot into river on landing St.Angelo 22.7.44</t>
  </si>
  <si>
    <t>51OTU/60OTU/13OTU/ETPS</t>
  </si>
  <si>
    <t>To 6954M 1.6.50</t>
  </si>
  <si>
    <t>60OTU/13OTU</t>
  </si>
  <si>
    <t>8OTU/132OTU/8OTU/132OTU/54OTU</t>
  </si>
  <si>
    <t>SOC 28.4.49</t>
  </si>
  <si>
    <t>To RAAF 28.4.49 as A52-1002 5OTU To DAP for disposal .49</t>
  </si>
  <si>
    <t>60OTU</t>
  </si>
  <si>
    <t>Dived into ground after loss of control at low altitude Cleobury Mortimer Salop. 21.7.43</t>
  </si>
  <si>
    <t>To RAAF 30.6.43 as A52-1003 5OTU To RNZAF 11.11.46 as NZ2304 Sold 5.53</t>
  </si>
  <si>
    <t>Engine cut stalled in circuit Dyce 17.8.43</t>
  </si>
  <si>
    <t>Bounced on landing and swung off runway High Ercall 12.1.44</t>
  </si>
  <si>
    <t>60OTU/132OTU/8OTU/132OTU/CCIS/248/36</t>
  </si>
  <si>
    <t>SOC 18.4.47</t>
  </si>
  <si>
    <t>8OTU/BOAC/16OTU/304CTU/204AFS/ETPS/RAE</t>
  </si>
  <si>
    <t>Retained at RAE</t>
  </si>
  <si>
    <t>488/North Weald/456/51OTU/13OTU</t>
  </si>
  <si>
    <t>157/307/141/1692 Flt</t>
  </si>
  <si>
    <t>SOC 19.2.45</t>
  </si>
  <si>
    <t>25/169/60OTU/13OTU</t>
  </si>
  <si>
    <t>410/157/307/410/157/307/13OTU</t>
  </si>
  <si>
    <t>Lost height and crashlanded nr Buckingham 22.3.44</t>
  </si>
  <si>
    <t>25/51OTU</t>
  </si>
  <si>
    <t>Dived into ground Hants. 8.12.44 cause unknown</t>
  </si>
  <si>
    <t>Missing from day ranger over Brittany 24.5.43</t>
  </si>
  <si>
    <t>456/8OTU/141/239/1692 Flt</t>
  </si>
  <si>
    <t>Accident report shows aircraft broke up in air 2m S of Chippenham Cambs. 11.6.44 while with 141 Squadron movement records show later units but no final SOC</t>
  </si>
  <si>
    <t>410/169/141/239/BSDU/54OTU</t>
  </si>
  <si>
    <t>Broke up and crashed 2m E of Church Fenton 5.2.43</t>
  </si>
  <si>
    <t>410/25/410</t>
  </si>
  <si>
    <t>Stalled while low flying and crashed in sea off Sea Houses Northumberland 23.1.43</t>
  </si>
  <si>
    <t>Bellylanded at Acklington 20.1.44 DBR</t>
  </si>
  <si>
    <t>Spun into ground Weardale Road Nottingham 13.7.43</t>
  </si>
  <si>
    <t>25/169/1692 Flt/51OTU</t>
  </si>
  <si>
    <t>TFU/8OTU/169/339/BSDU/54OTU</t>
  </si>
  <si>
    <t>Dived into ground Greenhill Roxburgh 25.3.45</t>
  </si>
  <si>
    <t xml:space="preserve">307/157/410/Hunsdon/410 </t>
  </si>
  <si>
    <t>Damaged in accident 18.3.45 NFT</t>
  </si>
  <si>
    <t>Missing from patrol 22.10.43</t>
  </si>
  <si>
    <t>410/157/307/54OTU</t>
  </si>
  <si>
    <t>Abandoned after tail flutter and spun into ground Dethick nr Matlock Derbyshire 16.8.43</t>
  </si>
  <si>
    <t>Dived into ground NE of Coleby Grange 19.3.43 presumed pilot dazzled by searchlight</t>
  </si>
  <si>
    <t>Swung on landing and hit ditch Bradwell Bay 7.5.43</t>
  </si>
  <si>
    <t>307/264/13OTU</t>
  </si>
  <si>
    <t>Taxied into ditch at night Finmere 18.7.44 DBR</t>
  </si>
  <si>
    <t>Control lost in cloud dived into ground Audlem Cheshire 20.3.44</t>
  </si>
  <si>
    <t>307/456/239/54OTU</t>
  </si>
  <si>
    <t>Missing 28.1.44</t>
  </si>
  <si>
    <t>U/c collapsed on landing Coleby Grange 11.5.43</t>
  </si>
  <si>
    <t>307/264/141/239/141/1692 Flt/51OTU</t>
  </si>
  <si>
    <t>To 5911M 29.3.46</t>
  </si>
  <si>
    <t>456/60OTU/54OTU</t>
  </si>
  <si>
    <t>85/410/456/157/60OTU</t>
  </si>
  <si>
    <t>SOC 12.4.45</t>
  </si>
  <si>
    <t>456/141</t>
  </si>
  <si>
    <t>Missing from bomber support mission 28.6.44</t>
  </si>
  <si>
    <t>86/456/Fairwood Common/13OTU</t>
  </si>
  <si>
    <t>Stalled on single-engined landing Finmere 25.4.44</t>
  </si>
  <si>
    <t>456/141/456/141</t>
  </si>
  <si>
    <t>Missing from night intruder mission 25.2.44</t>
  </si>
  <si>
    <t>Engine lost power on night patrol bellylanded at Coltishall 11.2.44</t>
  </si>
  <si>
    <t>256/Malta</t>
  </si>
  <si>
    <t>SOC 21.4.44</t>
  </si>
  <si>
    <t>SOC 1.10.46</t>
  </si>
  <si>
    <t>To RCAF 7.8.43</t>
  </si>
  <si>
    <t>To RCAF 7.8.43 Accident Debert NS .44</t>
  </si>
  <si>
    <t>To RAAF 30.7.43 as A52-1005 5OTU To RNZAF 8.11.46 as NZ2303</t>
  </si>
  <si>
    <t>305FTU/1FU</t>
  </si>
  <si>
    <t>SOC 6.6.46</t>
  </si>
  <si>
    <t>Engine cut stalled and crashed on approach Marham 11.8.43</t>
  </si>
  <si>
    <t>To RAAF 14.8.43 as A52-1004 5OTU To DAP for disposal .49</t>
  </si>
  <si>
    <t>Air bottle exploded lost tall and crashed nr Dyce 23.12.43</t>
  </si>
  <si>
    <t>To RCAF 8.9.43</t>
  </si>
  <si>
    <t>464/487/51OTU/54OTU/60OTU/13OTU/304CTU/231OCU</t>
  </si>
  <si>
    <t>SOC 17.11.48</t>
  </si>
  <si>
    <t>To RAAF 11.10.43 as A52-1006 5OTU To RNZAF 8.11.46 as NZ2302 Sold 5.53</t>
  </si>
  <si>
    <t>487/464/1482 Flt/464/60OTU</t>
  </si>
  <si>
    <t>SS 26.8.49</t>
  </si>
  <si>
    <t>60OTU/151/51OTU/13OTU/237OCU/231OCU/226OCU/233OCU</t>
  </si>
  <si>
    <t>DBR in accident 28.11.51 NFD</t>
  </si>
  <si>
    <t>1655MTU/Polebrook/Pershore/Manston/204AFS/231OCU/HCEU</t>
  </si>
  <si>
    <t>SS 31.10.56</t>
  </si>
  <si>
    <t>1655MTU/16OTU/8OTU/504/608/204AFS</t>
  </si>
  <si>
    <t>Lost power and forcelanded 1 1/2m NNW of Royston Cambs. 21.2.52 DBR</t>
  </si>
  <si>
    <t xml:space="preserve">Imported complete from Britain for the RAAF[?] (Mosquito, Sharp, C.M. &amp; Bowyer, M.J.F. p114) Renumbered as A52-529 from HR508 upon import to Australia (Mosquito, Sharp, C.M. &amp; Bowyer, M.J.F. p114) Used by No. 1 Squadron, RAAF[?] (Mosquito, Sharp, C.M. &amp; Bowyer, M.J.F. p114) 28-8-1945, Overshot runway and ground looped, Labuan (Mosquito Monograph, Vincent, D. p213) </t>
  </si>
  <si>
    <t xml:space="preserve">Imported complete from Britain for the RAAF[?] (Mosquito, Sharp, C.M. &amp; Bowyer, M.J.F. p114) Renumbered as A52-530 from HR485 upon import to Australia (Mosquito, Sharp, C.M. &amp; Bowyer, M.J.F. p114) Used by No. 1 Squadron, RAAF[?] (Mosquito, Sharp, C.M. &amp; Bowyer, M.J.F. p114) 1946, Converted to components (Mosquito Monograph, Vincent, D. p213) </t>
  </si>
  <si>
    <t xml:space="preserve">Imported complete from Britain for the RAAF[?] (Mosquito, Sharp, C.M. &amp; Bowyer, M.J.F. p114) Renumbered as A52-531 from HR445 upon import to Australia (Mosquito, Sharp, C.M. &amp; Bowyer, M.J.F. p114) Used by No. 1 Squadron, RAAF[?] (Mosquito, Sharp, C.M. &amp; Bowyer, M.J.F. p114) 1949, To DAP[?] for disposal (Mosquito Monograph, Vincent, D. p213) </t>
  </si>
  <si>
    <t xml:space="preserve">Imported complete from Britain for the RAAF[?] (Mosquito, Sharp, C.M. &amp; Bowyer, M.J.F. p114) Renumbered as A52-532 from HR587 upon import to Australia (Note that HR587 doesn't seem to exist in the list of Mosquito produced and this aircraft is more likely to be HR507) (Mosquito, Sharp, C.M. &amp; Bowyer, M.J.F. p114) Used by No. 1 Squadron, RAAF[?] (Mosquito, Sharp, C.M. &amp; Bowyer, M.J.F. p114) 1946, Converted to components (Mosquito Monograph, Vincent, D. p213) </t>
  </si>
  <si>
    <t xml:space="preserve">Imported complete from Britain for the RAAF[?] (Mosquito, Sharp, C.M. &amp; Bowyer, M.J.F. p114) Renumbered as A52-533 from HR509 upon import to Australia (Mosquito, Sharp, C.M. &amp; Bowyer, M.J.F. p114) Used by No. 1 Squadron, RAAF[?] (Mosquito, Sharp, C.M. &amp; Bowyer, M.J.F. p114) 1949, To DAP[?] for disposal (Mosquito Monograph, Vincent, D. p213) </t>
  </si>
  <si>
    <t xml:space="preserve">Re-registered as NZ2325 from TE913 upon import to New Zealand (http://www.adf-serials.com/)    </t>
  </si>
  <si>
    <t>NZ2326</t>
  </si>
  <si>
    <t xml:space="preserve">Re-registered as NZ2326 from TE739 upon import to New Zealand (http://www.adf-serials.com/)    </t>
  </si>
  <si>
    <t>NZ2327</t>
  </si>
  <si>
    <t xml:space="preserve">Re-registered as NZ2327 from TE751 upon import to New Zealand (http://www.adf-serials.com/)    </t>
  </si>
  <si>
    <t>NZ2328</t>
  </si>
  <si>
    <t xml:space="preserve">Re-registered as NZ2328 from TE758 upon import to New Zealand (http://www.adf-serials.com/)    </t>
  </si>
  <si>
    <t>NZ2329</t>
  </si>
  <si>
    <t xml:space="preserve">Re-registered as NZ2329 from TE765 upon import to New Zealand (http://www.adf-serials.com/)    </t>
  </si>
  <si>
    <t>NZ2330</t>
  </si>
  <si>
    <t xml:space="preserve">Re-registered as NZ2330 from TE927 upon import to New Zealand (http://www.adf-serials.com/)    </t>
  </si>
  <si>
    <t>NZ2331</t>
  </si>
  <si>
    <t xml:space="preserve">Re-registered as NZ2331 from TE864 upon import to New Zealand (http://www.adf-serials.com/)    </t>
  </si>
  <si>
    <t>NZ2332</t>
  </si>
  <si>
    <t xml:space="preserve">Re-registered as NZ2332 from TE905 upon import to New Zealand (http://www.adf-serials.com/)    </t>
  </si>
  <si>
    <t>NZ2333</t>
  </si>
  <si>
    <t xml:space="preserve">Re-registered as NZ2333 from TE755 upon import to New Zealand (http://www.adf-serials.com/)    </t>
  </si>
  <si>
    <t>NZ2334</t>
  </si>
  <si>
    <t xml:space="preserve">Re-registered as NZ2334 from TE830 upon import to New Zealand (http://www.adf-serials.com/)    </t>
  </si>
  <si>
    <t>NZ2335</t>
  </si>
  <si>
    <t xml:space="preserve">Re-registered as NZ2335 from TE766 upon import to New Zealand (http://www.adf-serials.com/)    </t>
  </si>
  <si>
    <t>NZ2336</t>
  </si>
  <si>
    <t xml:space="preserve">Re-registered as NZ2336 from TE910 upon import to New Zealand (http://www.adf-serials.com/)    </t>
  </si>
  <si>
    <t>NZ2337</t>
  </si>
  <si>
    <t xml:space="preserve">Re-registered as NZ2337 from TE757 upon import to New Zealand (http://www.adf-serials.com/)    </t>
  </si>
  <si>
    <t>NZ2338</t>
  </si>
  <si>
    <t xml:space="preserve">Re-registered as NZ2338 from TE887 upon import to New Zealand (http://www.adf-serials.com/)    </t>
  </si>
  <si>
    <t>NZ2339</t>
  </si>
  <si>
    <t xml:space="preserve">Re-registered as NZ2339 from TE885 upon import to New Zealand (http://www.adf-serials.com/)    </t>
  </si>
  <si>
    <t>NZ2340</t>
  </si>
  <si>
    <t xml:space="preserve">Re-registered as NZ2340 from TE878 upon import to New Zealand (http://www.adf-serials.com/)    </t>
  </si>
  <si>
    <t>NZ2341</t>
  </si>
  <si>
    <t xml:space="preserve">Re-registered as NZ2341 from TE874 upon import to New Zealand (http://www.adf-serials.com/)    </t>
  </si>
  <si>
    <t>NZ2342</t>
  </si>
  <si>
    <t xml:space="preserve">Re-registered as NZ2342 from TE888 upon import to New Zealand (http://www.adf-serials.com/)    </t>
  </si>
  <si>
    <t>NZ2343</t>
  </si>
  <si>
    <t xml:space="preserve">Re-registered as NZ2343 from TE752 upon import to New Zealand (http://www.adf-serials.com/)    </t>
  </si>
  <si>
    <t>NZ2344</t>
  </si>
  <si>
    <t xml:space="preserve">Re-registered as NZ2344 from TE876 upon import to New Zealand (http://www.adf-serials.com/)    </t>
  </si>
  <si>
    <t>NZ2345</t>
  </si>
  <si>
    <t xml:space="preserve">Re-registered as NZ2345 from TE881 upon import to New Zealand (http://www.adf-serials.com/)    </t>
  </si>
  <si>
    <t>NZ2346</t>
  </si>
  <si>
    <t xml:space="preserve">Re-registered as NZ2346 from PZ185 upon import to New Zealand (http://www.adf-serials.com/)    </t>
  </si>
  <si>
    <t>NZ2347</t>
  </si>
  <si>
    <t xml:space="preserve">Re-registered as NZ2347 from PZ403 upon import to New Zealand (http://www.adf-serials.com/)    </t>
  </si>
  <si>
    <t>NZ2348</t>
  </si>
  <si>
    <t xml:space="preserve">Re-registered as NZ2348 from TE883 upon import to New Zealand (http://www.adf-serials.com/)    </t>
  </si>
  <si>
    <t>NZ2349</t>
  </si>
  <si>
    <t xml:space="preserve">Re-registered as NZ2349 from TE880 upon import to New Zealand (http://www.adf-serials.com/)    </t>
  </si>
  <si>
    <t>NZ2350</t>
  </si>
  <si>
    <t xml:space="preserve">Renumbered as A52-604 from NS680 upon import into Australia (Mosquito, Sharp, C.M. &amp; Bowyer, M.J.F. p114) Used by No. 87 Squadron RAAF[?] (Mosquito, Sharp, C.M. &amp; Bowyer, M.J.F. p114) 1946, Converted to components (Mosquito Monograph, Vincent, D. p213)  </t>
  </si>
  <si>
    <t>A52-605</t>
  </si>
  <si>
    <t>A52-606</t>
  </si>
  <si>
    <t>A52-607</t>
  </si>
  <si>
    <t xml:space="preserve">Renumbered as A52-607 from NS695 upon import into Australia (Mosquito, Sharp, C.M. &amp; Bowyer, M.J.F. p114) 25-3-1947, Crashed, Cromarty, Queensland (Mosquito Monograph, Vincent, D. p213)   </t>
  </si>
  <si>
    <t>A52-608</t>
  </si>
  <si>
    <t>A52-609</t>
  </si>
  <si>
    <t>A52-610</t>
  </si>
  <si>
    <t>A52-611</t>
  </si>
  <si>
    <t>A52-612</t>
  </si>
  <si>
    <t xml:space="preserve">Renumbered as A52-612 from RG122 upon import into Australia (Mosquito, Sharp, C.M. &amp; Bowyer, M.J.F. p114) 1946, Converted to components (Mosquito Monograph, Vincent, D. p213)   </t>
  </si>
  <si>
    <t>A52-613</t>
  </si>
  <si>
    <t>A52-614</t>
  </si>
  <si>
    <t>A52-615</t>
  </si>
  <si>
    <t xml:space="preserve">Renumbered as A52-615 from RF969 upon import into Australia (Mosquito, Sharp, C.M. &amp; Bowyer, M.J.F. p114) 1954, Sold and dismantled by purchaser (Mosquito Monograph, Vincent, D. p213)   </t>
  </si>
  <si>
    <t>A52-616</t>
  </si>
  <si>
    <t>A52-617</t>
  </si>
  <si>
    <t xml:space="preserve">Renumbered as A52-617 from RG120 upon import into Australia (Mosquito, Sharp, C.M. &amp; Bowyer, M.J.F. p114) 1954, Sold to Wilmor Aviation Co. (Mosquito Monograph, Vincent, D. p213)   </t>
  </si>
  <si>
    <t>A52-618</t>
  </si>
  <si>
    <t xml:space="preserve">Re-registered as NZ2364 from RF719 upon import to New Zealand (http://www.adf-serials.com/)    </t>
  </si>
  <si>
    <t>NZ2365</t>
  </si>
  <si>
    <t xml:space="preserve">Re-registered as NZ2365 from PZ297 upon import to New Zealand (http://www.adf-serials.com/)    </t>
  </si>
  <si>
    <t>NZ2366</t>
  </si>
  <si>
    <t xml:space="preserve">Re-registered as NZ2366 from RF856 upon import to New Zealand (http://www.adf-serials.com/)    </t>
  </si>
  <si>
    <t>NZ2367</t>
  </si>
  <si>
    <t xml:space="preserve">Re-registered as NZ2367 from RF709 upon import to New Zealand (http://www.adf-serials.com/)    </t>
  </si>
  <si>
    <t>NZ2368</t>
  </si>
  <si>
    <t xml:space="preserve">Re-registered as NZ2368 from PZ277 upon import to New Zealand (http://www.adf-serials.com/)    </t>
  </si>
  <si>
    <t>NZ2369</t>
  </si>
  <si>
    <t xml:space="preserve">Re-registered as NZ2369 from RF908 upon import to New Zealand (http://www.adf-serials.com/)    </t>
  </si>
  <si>
    <t>NZ2370</t>
  </si>
  <si>
    <t xml:space="preserve">Re-registered as NZ2370 from TA491 upon import to New Zealand (http://www.adf-serials.com/)    </t>
  </si>
  <si>
    <t>NZ2371</t>
  </si>
  <si>
    <t xml:space="preserve">Re-registered as NZ2371 from TA577 upon import to New Zealand (http://www.adf-serials.com/)    </t>
  </si>
  <si>
    <t>NZ2372</t>
  </si>
  <si>
    <t xml:space="preserve">Re-registered as NZ2372 from RF935 upon import to New Zealand (http://www.adf-serials.com/)    </t>
  </si>
  <si>
    <t>NZ2373</t>
  </si>
  <si>
    <t xml:space="preserve">Re-registered as NZ2373 from TA373 upon import to New Zealand (http://www.adf-serials.com/)    </t>
  </si>
  <si>
    <t>NZ2374</t>
  </si>
  <si>
    <t xml:space="preserve">Re-registered as NZ2374 from TE856 upon import to New Zealand (http://www.adf-serials.com/)    </t>
  </si>
  <si>
    <t>NZ2375</t>
  </si>
  <si>
    <t xml:space="preserve">Re-registered as NZ2375 from RS646 upon import to New Zealand (http://www.adf-serials.com/)    </t>
  </si>
  <si>
    <t>NZ2376</t>
  </si>
  <si>
    <t xml:space="preserve">Re-registered as NZ2376 from TA385 upon import to New Zealand (http://www.adf-serials.com/)    </t>
  </si>
  <si>
    <t>NZ2377</t>
  </si>
  <si>
    <t xml:space="preserve">Re-registered as NZ2377 from RF885 upon import to New Zealand (http://www.adf-serials.com/)    </t>
  </si>
  <si>
    <t>NZ2378</t>
  </si>
  <si>
    <t xml:space="preserve">Re-registered as NZ2378 from RF903 upon import to New Zealand (http://www.adf-serials.com/)    </t>
  </si>
  <si>
    <t>NZ2379</t>
  </si>
  <si>
    <t xml:space="preserve">Re-registered as NZ2379 from RF753 upon import to New Zealand (http://www.adf-serials.com/)    </t>
  </si>
  <si>
    <t>NZ2380</t>
  </si>
  <si>
    <t xml:space="preserve">Re-registered as NZ2380 from PZ392 upon import to New Zealand (http://www.adf-serials.com/)    </t>
  </si>
  <si>
    <t>NZ2381</t>
  </si>
  <si>
    <t xml:space="preserve">Re-registered as NZ2381 from PZ413 upon import to New Zealand (http://www.adf-serials.com/)    </t>
  </si>
  <si>
    <t>NZ2382</t>
  </si>
  <si>
    <t xml:space="preserve">Re-registered as NZ2382 from HR339 upon import to New Zealand (http://www.adf-serials.com/)    </t>
  </si>
  <si>
    <t>NZ2383</t>
  </si>
  <si>
    <t xml:space="preserve">Re-registered as NZ2383 from RF597 upon import to New Zealand (http://www.adf-serials.com/)    </t>
  </si>
  <si>
    <t>NZ2384</t>
  </si>
  <si>
    <t xml:space="preserve">Re-registered as NZ2384 from PZ474 upon import to New Zealand (http://www.adf-serials.com/)    </t>
  </si>
  <si>
    <t>NZ2385</t>
  </si>
  <si>
    <t xml:space="preserve">Re-registered as NZ2385 from PZ444 upon import to New Zealand (http://www.adf-serials.com/)    </t>
  </si>
  <si>
    <t>NZ2386</t>
  </si>
  <si>
    <t xml:space="preserve">Re-registered as NZ2386 from RF849 upon import to New Zealand (http://www.adf-serials.com/)    </t>
  </si>
  <si>
    <t>NZ2387</t>
  </si>
  <si>
    <t xml:space="preserve">Re-registered as NZ2387 from PZ200 upon import to New Zealand (http://www.adf-serials.com/)    </t>
  </si>
  <si>
    <t>NZ2388</t>
  </si>
  <si>
    <t xml:space="preserve">Re-registered as NZ2388 from RF882 upon import to New Zealand (http://www.adf-serials.com/)    </t>
  </si>
  <si>
    <t>NZ2389</t>
  </si>
  <si>
    <t xml:space="preserve">Re-registered as NZ2389 from RF910 upon import to New Zealand (http://www.adf-serials.com/)    </t>
  </si>
  <si>
    <t>NZ2390</t>
  </si>
  <si>
    <t xml:space="preserve">Re-registered as NZ2390 from PZ254 upon import to New Zealand (http://www.adf-serials.com/)    </t>
  </si>
  <si>
    <t>NZ2391</t>
  </si>
  <si>
    <t xml:space="preserve">Re-registered as NZ2391 from RS599 upon import to New Zealand (http://www.adf-serials.com/)    </t>
  </si>
  <si>
    <t>NZ2392</t>
  </si>
  <si>
    <t xml:space="preserve">Re-registered as NZ2392 from TA485 upon import to New Zealand (http://www.adf-serials.com/)    </t>
  </si>
  <si>
    <t>NZ2393</t>
  </si>
  <si>
    <t xml:space="preserve">Re-registered as NZ2393 from TA383 upon import to New Zealand (http://www.adf-serials.com/)    </t>
  </si>
  <si>
    <t>NZ2394</t>
  </si>
  <si>
    <t xml:space="preserve">Re-registered as NZ2394 from SZ994 upon import to New Zealand (http://www.adf-serials.com/)    </t>
  </si>
  <si>
    <t>NZ2395</t>
  </si>
  <si>
    <t xml:space="preserve">Re-registered as NZ2395 from PZ446 upon import to New Zealand (http://www.adf-serials.com/)    </t>
  </si>
  <si>
    <t>NZ2396</t>
  </si>
  <si>
    <t xml:space="preserve">Re-registered as NZ2396 from RF595 upon import to New Zealand (http://www.adf-serials.com/)    </t>
  </si>
  <si>
    <t>Between 15-5-1944 and 15-12-1945</t>
  </si>
  <si>
    <t>TT.39</t>
  </si>
  <si>
    <t xml:space="preserve">Second prototype TT.39 (Mosquito, Sharp, C.M. &amp; Bowyer, M.J.F. p464)    </t>
  </si>
  <si>
    <t>Between 6-9-1945 and 26-7-1946</t>
  </si>
  <si>
    <t>PR.34a</t>
  </si>
  <si>
    <t>Between 16-5-1944 and 19-6-1945</t>
  </si>
  <si>
    <t xml:space="preserve">To the RNZAF[?] Re-registered as NZ2346 from PZ185 upon import to New Zealand (http://www.adf-serials.com/)   </t>
  </si>
  <si>
    <t xml:space="preserve">To the RNZAF[?] (http://www.adf-serials.com/) Aircraft lost on delivery flight from England (http://www.adf-serials.com/) 26-11-1947, Crashed on take-off, Mingaladon (www.kiwiaircraftimages.com/mossielisting.html)  </t>
  </si>
  <si>
    <t xml:space="preserve">To the RNZAF[?] (ZK-BCY) (Mosquito, Sharp, C.M. &amp; Bowyer, M.J.F. p464) Re-registered as NZ2387 from PZ200 upon import to New Zealand (http://www.adf-serials.com/)   </t>
  </si>
  <si>
    <t xml:space="preserve">1945, RP[?]/drop tank tests A&amp;AEE[?] (Mosquito, Sharp, C.M. &amp; Bowyer, M.J.F. p464)    </t>
  </si>
  <si>
    <t xml:space="preserve">To the RNZAF[?] (Mosquito, Sharp, C.M. &amp; Bowyer, M.J.F. p464) Re-registered as NZ2359 from PZ237 upon import to New Zealand (http://www.adf-serials.com/)   </t>
  </si>
  <si>
    <t xml:space="preserve">13-7-1944, To CCPP[?] (Mosquito, Sharp, C.M. &amp; Bowyer, M.J.F. p464) 21-10-1944, To 248 Squadron (Mosquito, Sharp, C.M. &amp; Bowyer, M.J.F. p464) 21-10-1944 (?), FTR[?] (Mosquito, Sharp, C.M. &amp; Bowyer, M.J.F. p464)  </t>
  </si>
  <si>
    <t xml:space="preserve">To the RNZAF[?] (Mosquito, Sharp, C.M. &amp; Bowyer, M.J.F. p464) Re-registered as NZ2390 from PZ254 upon import to New Zealand (http://www.adf-serials.com/)   </t>
  </si>
  <si>
    <t xml:space="preserve">To the RNZAF[?] Re-registered as NZ2368 from PZ277 upon import to New Zealand (http://www.adf-serials.com/)   </t>
  </si>
  <si>
    <t xml:space="preserve">16-4-1945 to 12-3-1948, Vickers, Highball development (Mosquito, Sharp, C.M. &amp; Bowyer, M.J.F. p464)    </t>
  </si>
  <si>
    <t xml:space="preserve">HJ662/G Mk.VI prototype started life as DZ434 and made several flights as this. (Mosquito, Sharp, C.M. &amp; Bowyer, M.J.F. p460) Built by SAG[?] (Mosquito, Sharp, C.M. &amp; Bowyer, M.J.F. p460) 13-6-1942, Delivered to A&amp;AEE[?] (Mosquito, Sharp, C.M. &amp; Bowyer, M.J.F. p460) 30-7-1942, Written off (Mosquito, Sharp, C.M. &amp; Bowyer, M.J.F. p460) </t>
  </si>
  <si>
    <t xml:space="preserve">16-4-1943 to 9-1-1946, To BOAC as G-AGGC. (de Havilland Mosquito, Bowman, M.W. p167) Birtles has HJ690 (misprint) rather than HJ680, which is confirmed later in Birtles' book along with other sources (Mosquito, The Illustrated history, Birtles, P.J. p217) 9-1-1946, Handed over to the RAF[?] (de Havilland Mosquito, Hardy, M.J. p65)  </t>
  </si>
  <si>
    <t>SS 4.8.47</t>
  </si>
  <si>
    <t>410/264/219</t>
  </si>
  <si>
    <t>overshot crosswind landing Castle Camps 5.1.44</t>
  </si>
  <si>
    <t>SOC 31.12.46</t>
  </si>
  <si>
    <t>410/604/264</t>
  </si>
  <si>
    <t>Overshot single-engined landing Knocke 24.7.45</t>
  </si>
  <si>
    <t>Collided with Tempest EJ530 and crashed Broadleak Sussex 18.7.44</t>
  </si>
  <si>
    <t>264/RN</t>
  </si>
  <si>
    <t>264/409</t>
  </si>
  <si>
    <t>Hit Halifax JB919 while landing Riccall 15.2.44</t>
  </si>
  <si>
    <t>264/604/264</t>
  </si>
  <si>
    <t>SS 7.8.47</t>
  </si>
  <si>
    <t>overshot into snowbank and u/c collapsed Vendeville 22.1.45</t>
  </si>
  <si>
    <t>DH/TRE/FIU/NFDW</t>
  </si>
  <si>
    <t>SOC 16.2.45</t>
  </si>
  <si>
    <t>SOC 31.7.49</t>
  </si>
  <si>
    <t>Missing 24.6.44</t>
  </si>
  <si>
    <t>Bounced on landing in snow and stalled Lille/Vendeville 13.1.45</t>
  </si>
  <si>
    <t>96/29</t>
  </si>
  <si>
    <t>Missing from night intruder to Handorf 6.10.44</t>
  </si>
  <si>
    <t>Engine cut overshot landing at Zeals 10.7.44 DBF</t>
  </si>
  <si>
    <t>Abandoned on patrol nr Alton Hants. 14.5.44</t>
  </si>
  <si>
    <t>Lost height on overshoot and bellylanded Gilze-Rijen 19.4.45</t>
  </si>
  <si>
    <t>151/409</t>
  </si>
  <si>
    <t>Lost power and bellylanded Le Culot 6.10.44</t>
  </si>
  <si>
    <t>488/29</t>
  </si>
  <si>
    <t>Missing from night intruder to Stade 6.10.44</t>
  </si>
  <si>
    <t>Missing from day ranger to Bordeaux 10.6.44</t>
  </si>
  <si>
    <t>Lost 13.3.45 no mention in 256 Sqn records</t>
  </si>
  <si>
    <t>Missing from night Intruder pres. abandoned nr Copparo 19.4.45</t>
  </si>
  <si>
    <t>Missing on night intruder over N.Italy 12.10.44</t>
  </si>
  <si>
    <t>304FTU/256</t>
  </si>
  <si>
    <t>SOC 14.6.45</t>
  </si>
  <si>
    <t>U/c leg collapsed on landing Hal Far 26.1.45</t>
  </si>
  <si>
    <t>264/604/409</t>
  </si>
  <si>
    <t>Abandoned after engine fire 12.12.44</t>
  </si>
  <si>
    <t>307/29</t>
  </si>
  <si>
    <t>Bounced on landing overshot and overturned Hunsdon 3.2.45</t>
  </si>
  <si>
    <t>264/29</t>
  </si>
  <si>
    <t>Stalled while chasing Mustang and spun into ground 1m NW of Coltishall 10.10.44</t>
  </si>
  <si>
    <t>Shot down nr Plantlunne 22.7.44</t>
  </si>
  <si>
    <t>264/29/264</t>
  </si>
  <si>
    <t>Hit by MM496 after landing Picauville 12.8.44 DBF</t>
  </si>
  <si>
    <t>Missing from night intruder to Varel 23.9.44</t>
  </si>
  <si>
    <t>Crashed in sea off Bradwell Bay 11.2.44 cause unknown</t>
  </si>
  <si>
    <t>410/96/54OTU</t>
  </si>
  <si>
    <t>SOC 2.9.46</t>
  </si>
  <si>
    <t>Damaged on operations 27.8.44</t>
  </si>
  <si>
    <t>Engine cut overshot landing at Maupertus 29.7.44</t>
  </si>
  <si>
    <t>604/264</t>
  </si>
  <si>
    <t>604/96/604</t>
  </si>
  <si>
    <t>307/29/264</t>
  </si>
  <si>
    <t>SOC 30.10.46</t>
  </si>
  <si>
    <t>Missing from night intruder 17.12.44</t>
  </si>
  <si>
    <t>Missing from night intruder to Gutersloh 2.12.44</t>
  </si>
  <si>
    <t>307/29/604/264</t>
  </si>
  <si>
    <t>SOC 14.11.46</t>
  </si>
  <si>
    <t>488/264</t>
  </si>
  <si>
    <t>Engine cut overshot forced landing and u/c collapsed Leeming 23.3.44</t>
  </si>
  <si>
    <t>Reserial SM700/488</t>
  </si>
  <si>
    <t>Overshot single-engined landing and u/c raised to stop Fairwood Common 23.3.44</t>
  </si>
  <si>
    <t xml:space="preserve">11-4-1944 to 28-8-1944, To BOAC as G-AGKR. Lost at sea returning from Sweden, Captian J.H. White and R/O J.C. Gaffeny lost their lives (de Havilland Mosquito, Bowman, M.W. p167) 28-8-1944, G-AGKR lost returning from a trip to Goteburg, no trace of aircraft or crew were found (Mosquito, The Illustrated history, Birtles, P.J. p220)   </t>
  </si>
  <si>
    <t xml:space="preserve">To the RAAF[?] in Australia as A52-1003 (Mosquito, Sharp, C.M. &amp; Bowyer, M.J.F. p114) Merlin 31 or 33 motors (Mosquito, Sharp, C.M. &amp; Bowyer, M.J.F. p114) Used by 5 OTU[?] (Mosquito, Sharp, C.M. &amp; Bowyer, M.J.F. p114) To the RNZAF[?] becoming NZ2304 (Mosquito, Sharp, C.M. &amp; Bowyer, M.J.F. p114) </t>
  </si>
  <si>
    <t xml:space="preserve">22-4-1945, Crew trainer for BOAC (de Havilland Mosquito, Bowman, M.W. p167) Retained Standard RAF[?] markings during period as a BOAC trainer as all flights were local (de Havilland Mosquito, Hardy, M.J. p64) 12-5-1945, Returned to the RAF[?] (de Havilland Mosquito, Bowman, M.W. p167)  </t>
  </si>
  <si>
    <t xml:space="preserve">To the RAAF[?] in Australia as A52-1005 (Mosquito, Sharp, C.M. &amp; Bowyer, M.J.F. p114) Merlin 31 or 33 motors (Mosquito, Sharp, C.M. &amp; Bowyer, M.J.F. p114) Used by 5 OTU[?] (Mosquito, Sharp, C.M. &amp; Bowyer, M.J.F. p114) To the RNZAF[?] becoming NZ2303 (Mosquito, Sharp, C.M. &amp; Bowyer, M.J.F. p114) </t>
  </si>
  <si>
    <t xml:space="preserve">To the RAAF[?] in Australia as A52-1006 (Mosquito, Sharp, C.M. &amp; Bowyer, M.J.F. p114) Merlin 31 or 33 motors (Mosquito, Sharp, C.M. &amp; Bowyer, M.J.F. p114) Used by 5 OTU[?] (Mosquito, Sharp, C.M. &amp; Bowyer, M.J.F. p114) To the RNZAF[?] becoming NZ2302 (Mosquito, Sharp, C.M. &amp; Bowyer, M.J.F. p114) </t>
  </si>
  <si>
    <t xml:space="preserve">28-11-1943, Crew trainer for BOAC. (de Havilland Mosquito, Bowman, M.W. p167) Retained Standard RAF[?] markings during period as a BOAC trainer as all flights were local (de Havilland Mosquito, Hardy, M.J. p64) 26-1-1944, Returned to the RAF[?] (de Havilland Mosquito, Bowman, M.W. p167)  </t>
  </si>
  <si>
    <t xml:space="preserve">Mk.VIII A.I. Some of series HK363-HK382, HK396-HK437, HK453-HK481, HK499-HK536 universal nose, others, thimble nose (Mosquito, Sharp, C.M. &amp; Bowyer, M.J.F. p461) 12-1943, Trials of Mk.VIII A.I. in comparison with Mosquito Mk.XII/MkXIII at FIU[?] Also gained a universal nose (Mosquito, Sharp, C.M. &amp; Bowyer, M.J.F. p461)   </t>
  </si>
  <si>
    <t xml:space="preserve">Mk.VIII A.I. Some of series HK363-HK382, HK396-HK437, HK453-HK481, HK499-HK536 universal nose, others, thimble nose (Mosquito, Sharp, C.M. &amp; Bowyer, M.J.F. p461) HK535 serial duplicated (Lancaster I) so renumbered SM700 (British Aircraft Military Serials 1912 - 1963, Robertson, B.)   </t>
  </si>
  <si>
    <t xml:space="preserve">Mk.VIII A.I. Some of series HK363-HK382, HK396-HK437, HK453-HK481, HK499-HK536 universal nose, others, thimble nose (Mosquito, Sharp, C.M. &amp; Bowyer, M.J.F. p461) HK536 serial duplicated (Lancaster I) so renumbered SM701 (British Aircraft Military Serials 1912 - 1963, Robertson, B.)   </t>
  </si>
  <si>
    <t xml:space="preserve">22-4-1944 to 19-8-1944, To BOAC as G-AGKP. Crashed into the sea 9 miles from Leuchars. Captain G. Rae, R/O D.T. Roberts and Captain B.W.B. Orton lost their lives (de Havilland Mosquito, Bowman, M.W. p167) 18/19-8-1944, Captain B.W.B Orton flying as a passenger during the ill fated flight (de Havilland Mosquito, Hardy, M.J. p65)   </t>
  </si>
  <si>
    <t xml:space="preserve">21-1-1944, Crew trainer for BOAC. (de Havilland Mosquito, Bowman, M.W. p167) Retained Standard RAF[?] markings during period as a BOAC trainer as all flights were local (de Havilland Mosquito, Hardy, M.J. p64) 4-12-1944, Returned to the RAF[?] (de Havilland Mosquito, Bowman, M.W. p167)  </t>
  </si>
  <si>
    <t>5-6-1944, To 248 Squadron (Mosquito, Sharp, C.M. &amp; Bowyer, M.J.F. p464) 6-11-1944, To Martin Hearn (Mosquito, Sharp, C.M. &amp; Bowyer, M.J.F. p464) 22-2-1945, To DH[?] (Mosquito, Sharp, C.M. &amp; Bowyer, M.J.F. p464) 17-4-1945, To 248 Squadron (Mosquito, Sharp, C.M. &amp; Bowyer, M.J.F. p464) 22-3-1945, To Bircham Newton (Mosquito, Sharp, C.M. &amp; Bowyer, M.J.F. p464)</t>
  </si>
  <si>
    <t xml:space="preserve">Re-registered as NZ2320 from A52-101 following acquisition by the RNZAF after a landing accident at Ohakea (http://www.adf-serials.com/) The RNZAF[?] stated that NZ2320 would have its engines used as spares for their newly acquired T.43 Mosquitos, with the airframe being put to use as an instructional unit at a technical training establishment. The aircraft however received no instructional airframe number and in all likelyhood saw no use at all (Mosquito Monograph, Vincent, D. p233)   </t>
  </si>
  <si>
    <t>13-7-1944, To CCPP[?] (Mosquito, Sharp, C.M. &amp; Bowyer, M.J.F. p464) 25-8-1944, To 248 Squadron (as 'Z') (Mosquito, Sharp, C.M. &amp; Bowyer, M.J.F. p464) 16-3-1945, To 254 Squadron (Mosquito, Sharp, C.M. &amp; Bowyer, M.J.F. p464) 23-8-1945, To 9 MU[?] (Mosquito, Sharp, C.M. &amp; Bowyer, M.J.F. p464) 25-11-1946, SOC[?] (Mosquito, Sharp, C.M. &amp; Bowyer, M.J.F. p464)</t>
  </si>
  <si>
    <t>14-8-1944, To CCPP[?] (Mosquito, Sharp, C.M. &amp; Bowyer, M.J.F. p464) 25-8-1944, To 248 Squadron (Mosquito, Sharp, C.M. &amp; Bowyer, M.J.F. p464) 21-3-1945, To 254 Squadron (Mosquito, Sharp, C.M. &amp; Bowyer, M.J.F. p464) 4-6-1945, RIW[?] (Mosquito, Sharp, C.M. &amp; Bowyer, M.J.F. p464) 5-12-1945, Cat. E[?] (Mosquito, Sharp, C.M. &amp; Bowyer, M.J.F. p464)</t>
  </si>
  <si>
    <t>18-8-1944, To CCPP[?] (Mosquito, Sharp, C.M. &amp; Bowyer, M.J.F. p464) 25-8-1944, To 248 Squadron (as 'T') (Mosquito, Sharp, C.M. &amp; Bowyer, M.J.F. p464) 16-3-1945, To 254 Squadron (Mosquito, Sharp, C.M. &amp; Bowyer, M.J.F. p464) 3-9-1945, To 9 MU[?] (Mosquito, Sharp, C.M. &amp; Bowyer, M.J.F. p464) 31-12-1946, SOC[?] (Mosquito, Sharp, C.M. &amp; Bowyer, M.J.F. p464)</t>
  </si>
  <si>
    <t>5-10-1944, CRD[?] DH[?] (Mosquito, Sharp, C.M. &amp; Bowyer, M.J.F. p464) 12-12-1944, To 27 MU[?] (Mosquito, Sharp, C.M. &amp; Bowyer, M.J.F. p464) 9-3-1945, Pershore (Mosquito, Sharp, C.M. &amp; Bowyer, M.J.F. p464) 9-4-1945, To U.S.A. Arrived 27-4-1945, Dorval. (Mosquito, Sharp, C.M. &amp; Bowyer, M.J.F. p464) 30/04/1945, Reached Patuxent (U.S.N.) (Mosquito, Sharp, C.M. &amp; Bowyer, M.J.F. p464)</t>
  </si>
  <si>
    <t>Between 29-3-1945 and 9-4-1945</t>
  </si>
  <si>
    <t>SM700</t>
  </si>
  <si>
    <t xml:space="preserve">SM700 renumbered from HK535 due to serial duplication (Lancaster I) (British Aircraft Military Serials 1912 - 1963, Robertson, B.)    </t>
  </si>
  <si>
    <t>SM701</t>
  </si>
  <si>
    <t xml:space="preserve">SM701 renumbered from HK536 due to serial duplication (Lancaster I) (British Aircraft Military Serials 1912 - 1963, Robertson, B.)    </t>
  </si>
  <si>
    <t>Between 4-1-1945 and 23-3-1945</t>
  </si>
  <si>
    <t xml:space="preserve">To the RNZAF[?] (Mosquito, Sharp, C.M. &amp; Bowyer, M.J.F. p466) Re-registered as NZ2394 from SZ994 upon import to New Zealand (http://www.adf-serials.com/)   </t>
  </si>
  <si>
    <t>Between 27-9-1944 and 19-9-1945</t>
  </si>
  <si>
    <t xml:space="preserve">Became G-ALGV (Mosquito, Sharp, C.M. &amp; Bowyer, M.J.F. p466)    </t>
  </si>
  <si>
    <t xml:space="preserve">21-2-1949, To Flight refuelling as G-ALGU (Mosquito, Sharp, C.M. &amp; Bowyer, M.J.F. p466)    </t>
  </si>
  <si>
    <t>Between 9-3-1945 and 10-4-1945</t>
  </si>
  <si>
    <t xml:space="preserve">To the RNZAF[?] (Mosquito, Sharp, C.M. &amp; Bowyer, M.J.F. p466) Re-registered as NZ2373 from TA373 upon import to New Zealand (http://www.adf-serials.com/)   </t>
  </si>
  <si>
    <t xml:space="preserve">To the RNZAF[?] (Mosquito, Sharp, C.M. &amp; Bowyer, M.J.F. p466) Re-registered as NZ2393 from TA383 upon import to New Zealand (http://www.adf-serials.com/)   </t>
  </si>
  <si>
    <t xml:space="preserve">To the RNZAF[?], registered as NZ2376 (Mosquito, Sharp, C.M. &amp; Bowyer, M.J.F. p466) Re-registered as NZ2376 from TA385 upon import to New Zealand (http://www.adf-serials.com/)   </t>
  </si>
  <si>
    <t>Between 20-6-1944 and 25-11-1944</t>
  </si>
  <si>
    <t>Between 12-4-1945 and 15-12-1945</t>
  </si>
  <si>
    <t xml:space="preserve">To the RNZAF[?] Re-registered as NZ2351 from TA479 upon import to New Zealand (http://www.adf-serials.com/)   </t>
  </si>
  <si>
    <t xml:space="preserve">To the RNZAF[?] Re-registered as NZ2392 from TA485 upon import to New Zealand (http://www.adf-serials.com/)   </t>
  </si>
  <si>
    <t xml:space="preserve">ASWDU camera tests (Mosquito, Sharp, C.M. &amp; Bowyer, M.J.F. p466)    </t>
  </si>
  <si>
    <t>KA497</t>
  </si>
  <si>
    <t>KA498</t>
  </si>
  <si>
    <t>KA499</t>
  </si>
  <si>
    <t>KA500</t>
  </si>
  <si>
    <t>KA501</t>
  </si>
  <si>
    <t>KA502</t>
  </si>
  <si>
    <t>KA503</t>
  </si>
  <si>
    <t>KA504</t>
  </si>
  <si>
    <t>KA505</t>
  </si>
  <si>
    <t>KA506</t>
  </si>
  <si>
    <t>KA507</t>
  </si>
  <si>
    <t>KA508</t>
  </si>
  <si>
    <t>KA509</t>
  </si>
  <si>
    <t>KA510</t>
  </si>
  <si>
    <t>KA511</t>
  </si>
  <si>
    <t>KA512</t>
  </si>
  <si>
    <t>KA513</t>
  </si>
  <si>
    <t>KA514</t>
  </si>
  <si>
    <t>KA515</t>
  </si>
  <si>
    <t>KA516</t>
  </si>
  <si>
    <t>KA517</t>
  </si>
  <si>
    <t>KA518</t>
  </si>
  <si>
    <t>KA519</t>
  </si>
  <si>
    <t>KA520</t>
  </si>
  <si>
    <t>KA521</t>
  </si>
  <si>
    <t>KA522</t>
  </si>
  <si>
    <t>KA523</t>
  </si>
  <si>
    <t>KA524</t>
  </si>
  <si>
    <t>KA525</t>
  </si>
  <si>
    <t>KA526</t>
  </si>
  <si>
    <t>KA527</t>
  </si>
  <si>
    <t>KA528</t>
  </si>
  <si>
    <t>KA529</t>
  </si>
  <si>
    <t>KA530</t>
  </si>
  <si>
    <t>KA531</t>
  </si>
  <si>
    <t>KA532</t>
  </si>
  <si>
    <t>KA533</t>
  </si>
  <si>
    <t>KA534</t>
  </si>
  <si>
    <t>KA535</t>
  </si>
  <si>
    <t>KA536</t>
  </si>
  <si>
    <t>KA537</t>
  </si>
  <si>
    <t>KA538</t>
  </si>
  <si>
    <t>KA539</t>
  </si>
  <si>
    <t xml:space="preserve">To the RNZAF[?] (Mosquito, Sharp, C.M. &amp; Bowyer, M.J.F. p466) Re-registered as NZ2328 from TE758 upon import to New Zealand (http://www.adf-serials.com/)   </t>
  </si>
  <si>
    <t xml:space="preserve">To the RNZAF[?] (Mosquito, Sharp, C.M. &amp; Bowyer, M.J.F. p466) Re-registered as NZ2329 from TE765 upon import to New Zealand (http://www.adf-serials.com/)   </t>
  </si>
  <si>
    <t xml:space="preserve">To the RNZAF[?] (Mosquito, Sharp, C.M. &amp; Bowyer, M.J.F. p466) Re-registered as NZ2335 from TE766 upon import to New Zealand (http://www.adf-serials.com/)   </t>
  </si>
  <si>
    <t xml:space="preserve">To the RNZAF[?] (Mosquito, Sharp, C.M. &amp; Bowyer, M.J.F. p466) Re-registered as NZ2334 from TE830 upon import to New Zealand (http://www.adf-serials.com/)   </t>
  </si>
  <si>
    <t xml:space="preserve">To the RNZAF[?] (Mosquito, Sharp, C.M. &amp; Bowyer, M.J.F. p466) Re-registered as NZ2374 from TE856 upon import to New Zealand (http://www.adf-serials.com/)   </t>
  </si>
  <si>
    <t xml:space="preserve">To the RNZAF[?] (Mosquito, Sharp, C.M. &amp; Bowyer, M.J.F. p466) Re-registered as NZ2324 from TE861 upon import to New Zealand (http://www.adf-serials.com/)   </t>
  </si>
  <si>
    <t xml:space="preserve">To the RNZAF[?] (Mosquito, Sharp, C.M. &amp; Bowyer, M.J.F. p466) Re-registered as NZ2323 from TE862 upon import to New Zealand (http://www.adf-serials.com/)   </t>
  </si>
  <si>
    <t xml:space="preserve">To the RNZAF[?] (Mosquito, Sharp, C.M. &amp; Bowyer, M.J.F. p466) Re-registered as NZ2355 from TE863 upon import to New Zealand (http://www.adf-serials.com/)   </t>
  </si>
  <si>
    <t xml:space="preserve">To the RNZAF[?] (Mosquito, Sharp, C.M. &amp; Bowyer, M.J.F. p466) Re-registered as NZ2331 from TE864 upon import to New Zealand (http://www.adf-serials.com/)   </t>
  </si>
  <si>
    <t xml:space="preserve">To the RNZAF[?] Re-registered as NZ2361 from TE869 upon import to New Zealand (http://www.adf-serials.com/)   </t>
  </si>
  <si>
    <t xml:space="preserve">To the RNZAF[?] (Mosquito, Sharp, C.M. &amp; Bowyer, M.J.F. p466) Re-registered as NZ2341 from TE874 upon import to New Zealand (http://www.adf-serials.com/)   </t>
  </si>
  <si>
    <t xml:space="preserve">To the RNZAF[?] (Mosquito, Sharp, C.M. &amp; Bowyer, M.J.F. p466) Re-registered as NZ2356 from TE875 upon import to New Zealand (http://www.adf-serials.com/)   </t>
  </si>
  <si>
    <t xml:space="preserve">To the RNZAF[?] (Mosquito, Sharp, C.M. &amp; Bowyer, M.J.F. p466) Re-registered as NZ2344 from TE876 upon import to New Zealand (http://www.adf-serials.com/)   </t>
  </si>
  <si>
    <t xml:space="preserve">To the RNZAF[?] (Mosquito, Sharp, C.M. &amp; Bowyer, M.J.F. p466) Re-registered as NZ2340 from TE878 upon import to New Zealand (http://www.adf-serials.com/)   </t>
  </si>
  <si>
    <t xml:space="preserve">Re-registered as NZ2349 from TE880 upon import to New Zealand (http://www.adf-serials.com/) To the RNZAF[?] (Mosquito, Sharp, C.M. &amp; Bowyer, M.J.F. p466)   </t>
  </si>
  <si>
    <t xml:space="preserve">To the RNZAF[?] (Mosquito, Sharp, C.M. &amp; Bowyer, M.J.F. p466) Re-registered as NZ2345 from TE881 upon import to New Zealand (http://www.adf-serials.com/)   </t>
  </si>
  <si>
    <t xml:space="preserve">To the RNZAF[?] (Mosquito, Sharp, C.M. &amp; Bowyer, M.J.F. p466) Re-registered as NZ2348 from TE883 upon import to New Zealand (http://www.adf-serials.com/)   </t>
  </si>
  <si>
    <t xml:space="preserve">To the RNZAF[?] (Mosquito, Sharp, C.M. &amp; Bowyer, M.J.F. p466) Re-registered as NZ2339 from TE885 upon import to New Zealand (http://www.adf-serials.com/)   </t>
  </si>
  <si>
    <t xml:space="preserve">To the RNZAF[?] (Mosquito, Sharp, C.M. &amp; Bowyer, M.J.F. p466) Re-registered as NZ2338 from TE887 upon import to New Zealand (http://www.adf-serials.com/)   </t>
  </si>
  <si>
    <t xml:space="preserve">To the RNZAF[?] (Mosquito, Sharp, C.M. &amp; Bowyer, M.J.F. p466) Re-registered as NZ2342 from TE888 upon import to New Zealand (http://www.adf-serials.com/)   </t>
  </si>
  <si>
    <t xml:space="preserve">To the RNZAF[?] (Mosquito, Sharp, C.M. &amp; Bowyer, M.J.F. p466) Re-registered as NZ2332 from TE905 upon import to New Zealand (http://www.adf-serials.com/)   </t>
  </si>
  <si>
    <t xml:space="preserve">To the RNZAF[?] (Mosquito, Sharp, C.M. &amp; Bowyer, M.J.F. p466) Re-registered as NZ2336 from TE910 upon import to New Zealand (http://www.adf-serials.com/)   </t>
  </si>
  <si>
    <t xml:space="preserve">To the RNZAF[?] (Mosquito, Sharp, C.M. &amp; Bowyer, M.J.F. p466) Re-registered as NZ2352 from TE911 upon import to New Zealand (http://www.adf-serials.com/)   </t>
  </si>
  <si>
    <t>264/307/157/307/13OTU</t>
  </si>
  <si>
    <t>Hit HT cables low flying and DBR 27.5.44</t>
  </si>
  <si>
    <t>264/157</t>
  </si>
  <si>
    <t>To 4106M 9.43</t>
  </si>
  <si>
    <t>264/307</t>
  </si>
  <si>
    <t>Hit Spitfire AR501 on landing Exeter 15.3.43</t>
  </si>
  <si>
    <t>264/307/264/Mkrs</t>
  </si>
  <si>
    <t>Hdlg Sqn/264/307/157</t>
  </si>
  <si>
    <t>Engine cut on patrol over Bay of Biscay ditched 19.11.43</t>
  </si>
  <si>
    <t>264/25</t>
  </si>
  <si>
    <t>Dived into ground Sigglesthorne Yorks. 12.8.43</t>
  </si>
  <si>
    <t>264/307/157/60OTU</t>
  </si>
  <si>
    <t>Flew into hangar Colerne 2.10.43</t>
  </si>
  <si>
    <t>Ditched after engine fire off Southwold Suffolk 29.5.42</t>
  </si>
  <si>
    <t>157/410/169/51OTU</t>
  </si>
  <si>
    <t>SOC 4.5.45</t>
  </si>
  <si>
    <t>Stalled and spun into sea on patrol 14.6.43</t>
  </si>
  <si>
    <t>Crashed on air test Penarth Glam. 27.6.43</t>
  </si>
  <si>
    <t>1PRU/540/8OTU</t>
  </si>
  <si>
    <t>To 5084M 3.45</t>
  </si>
  <si>
    <t>Crashed on landing Colerne 28.5.43</t>
  </si>
  <si>
    <t>Missing from night intruder mission to Rennes 11.3.43</t>
  </si>
  <si>
    <t>Undershot landing at Colerne 22.1.43</t>
  </si>
  <si>
    <t>151/307/141/BSDU/54OTU</t>
  </si>
  <si>
    <t>To RAAF 11.9.42 as A52-1001 5OTU rtp .46</t>
  </si>
  <si>
    <t>Collided with DD785 and crashed Bishops Waltham Hants. 2.2.43</t>
  </si>
  <si>
    <t>RAE/264/307/141/515/1692 Flt/51OTU</t>
  </si>
  <si>
    <t>SOC 4.6.46</t>
  </si>
  <si>
    <t>FIU</t>
  </si>
  <si>
    <t>To 4412M 12.43</t>
  </si>
  <si>
    <t>To 4413M 12.43</t>
  </si>
  <si>
    <t>151/157/410</t>
  </si>
  <si>
    <t>Collided with DZ259 during practice interception Nazeing Essex 26.11.43</t>
  </si>
  <si>
    <t>23/Hunsdon/51OTU/60OTU/1 RS</t>
  </si>
  <si>
    <t>4780M NTU SOC 31.1.46</t>
  </si>
  <si>
    <t>Crashed on overshoot Bradwell Bay 23.9.42</t>
  </si>
  <si>
    <t>23/60OTU</t>
  </si>
  <si>
    <t>23/51OTU/60OTU/141</t>
  </si>
  <si>
    <t>Hit by flak nr Granville and abandoned nr Wisbech Cambs. 9.6.44</t>
  </si>
  <si>
    <t>23/410</t>
  </si>
  <si>
    <t>Missing from day intruder mission 6.4.43</t>
  </si>
  <si>
    <t>23/8OTU</t>
  </si>
  <si>
    <t>To 4849M 7.46</t>
  </si>
  <si>
    <t>23/301FTU</t>
  </si>
  <si>
    <t>Missing 29.7.42</t>
  </si>
  <si>
    <t>23/51OTU/60OTU</t>
  </si>
  <si>
    <t>Dived into ground nr Shawbury 16.9.43</t>
  </si>
  <si>
    <t>Crashed on take-off Manston 3.9.42</t>
  </si>
  <si>
    <t>23/301FTU/TFU/54OTU</t>
  </si>
  <si>
    <t>Swung on landing and u/c collapsed Luqa 24.4.43</t>
  </si>
  <si>
    <t>23/456/8OTU/132OTU/143</t>
  </si>
  <si>
    <t>SOC 21.4.45</t>
  </si>
  <si>
    <t>Dived into sea 15m SE of Bradwell Bay 9.9.42</t>
  </si>
  <si>
    <t>Missing 9.9.42</t>
  </si>
  <si>
    <t>Crashed nr Hales Staffs. 7.9.43 NFD</t>
  </si>
  <si>
    <t>Crashed on take-off Manston 7.9.42</t>
  </si>
  <si>
    <t>23/54OTU</t>
  </si>
  <si>
    <t>Hit by Halifax MZ625 after landing Topcliffe 7.2.45</t>
  </si>
  <si>
    <t>To RAAF as A52-523 1 Sqn Crashed 10 miles north east of Kingaroy Aerodrome QLD 07.05.45</t>
  </si>
  <si>
    <t>To RAAF as A52-528 1 Sqn rtp .46</t>
  </si>
  <si>
    <t>To RAAF as A52-524 1 Sqn rtp .46</t>
  </si>
  <si>
    <t>To RAAF as A52-525 1 Sqn Code J-NA rtp .46</t>
  </si>
  <si>
    <t>To RAAF as A52-526 1 Sqn Sold .50</t>
  </si>
  <si>
    <t>To RAAF but not used</t>
  </si>
  <si>
    <t>To RAAF as A52-529 1 Sqn Overshot Runway and Groundlooped Labaun 28.08.45</t>
  </si>
  <si>
    <t>To RAAF as A52-533 1 Sqn To DAP for disposal .49</t>
  </si>
  <si>
    <t>To RAAF as A52-527 1 Sqn rtp .46</t>
  </si>
  <si>
    <t>To RAAF as A52-535 1 Sqn To DAP for disposal .49</t>
  </si>
  <si>
    <t>To RAAF 28.2.45 as A52-536 1 Sqn rtp .46</t>
  </si>
  <si>
    <t>Engine cut on take-off crashed in jungle near Kumbhirgram 3.1.45</t>
  </si>
  <si>
    <t>Lost 28.5.45 NFD</t>
  </si>
  <si>
    <t>To RAAF 20.1.45 as A52-534 1 Sqn To DAP for disposal .49</t>
  </si>
  <si>
    <t>Tyre burst on landing swung and cartwheeled Kinmagan 17.5.45</t>
  </si>
  <si>
    <t>Hit trees on take-off Kumbhirgram 17.4.45</t>
  </si>
  <si>
    <t>ACSEA CS</t>
  </si>
  <si>
    <t>Overshot landing and u/c collapsed Mingaladon 6.10.45</t>
  </si>
  <si>
    <t>1FU/47/132RSU</t>
  </si>
  <si>
    <t>Taxied into roller at night Butterworth 21.2.46 DBR</t>
  </si>
  <si>
    <t>SOC 31.2.45</t>
  </si>
  <si>
    <t>Flew into ground attacking vehicles in Burma 26.3.45</t>
  </si>
  <si>
    <t>Stalled on landing and u/c collapsed Kinmagan 5.7.45 DBF</t>
  </si>
  <si>
    <t>11FU/FE</t>
  </si>
  <si>
    <t>1FU/9 FU/9RFU</t>
  </si>
  <si>
    <t>SOC 9.6.46</t>
  </si>
  <si>
    <t>SOC 25.10.45</t>
  </si>
  <si>
    <t>Swung on landing and u/c collapsed Yelahanka 11.3.45</t>
  </si>
  <si>
    <t>Missing 6.4.45</t>
  </si>
  <si>
    <t>1672CU</t>
  </si>
  <si>
    <t>Swung on landing and u/c collapsed Yelahanka 16.6.45</t>
  </si>
  <si>
    <t>Swung on landing and u/c collapsed Yelahanka 11.3.45 SOC</t>
  </si>
  <si>
    <t>1FU/84</t>
  </si>
  <si>
    <t>Swung on take-off and u/c collapsed St. Thomas Mount 9.8.45</t>
  </si>
  <si>
    <t>1FU/211</t>
  </si>
  <si>
    <t>Control lost during fighter affiliation exercise 30m W of Kolar 29.6.45</t>
  </si>
  <si>
    <t>Crashed in forced landing after engine failure 15m E of Agedabla 16.1.45 DBF</t>
  </si>
  <si>
    <t>1FU/110/82</t>
  </si>
  <si>
    <t>Swung in take-off and u/c collapsed Don Muang 5.12.45</t>
  </si>
  <si>
    <t>Hit mast and crashlanded 22.2.45 NFD</t>
  </si>
  <si>
    <t>To Australia 16.12.44</t>
  </si>
  <si>
    <t>Engine cut stalled and crashed in sea 25m W of Chowghat Kerala 12.4.45</t>
  </si>
  <si>
    <t>Lost 4.4.45 NFD</t>
  </si>
  <si>
    <t>Missing 14.4.45</t>
  </si>
  <si>
    <t>12FU/FE</t>
  </si>
  <si>
    <t>Dived into ground in flames Petersham NSW 2.5.45</t>
  </si>
  <si>
    <t>To RAAF 28.2.45 as A52-537 1 Sqn To DAP for disposal .49</t>
  </si>
  <si>
    <t>SS 23.2.49</t>
  </si>
  <si>
    <t>To Australia 31.12.44</t>
  </si>
  <si>
    <t>Lost power on overshoot and crashlanded Sylt 4.12.45</t>
  </si>
  <si>
    <t>Swung on take-off and u/c collapsed Yelahanka 12.2.45 SOC</t>
  </si>
  <si>
    <t>Engine cut crashlanded 1m W of Dubbo NSW 12.5.45</t>
  </si>
  <si>
    <t>SOC 25.4.46</t>
  </si>
  <si>
    <t>Crashed after control lost 1m E of Narromine 27.7.45</t>
  </si>
  <si>
    <t>Swung on landing and u/c collapsed Chharra 2.6.45 DBR</t>
  </si>
  <si>
    <t>Flew into ground recovering from dive on range near Kolar 18.2.45</t>
  </si>
  <si>
    <t>U/c collapsed on landing Joari 4.4.45</t>
  </si>
  <si>
    <t>To Australia 16.12.44 Camden Museum NSW</t>
  </si>
  <si>
    <t>Damaged by bomb debris 1.5.45 SOC</t>
  </si>
  <si>
    <t>84/GATU</t>
  </si>
  <si>
    <t>Broke up in dive 20m W of Ranchi 14.5.45</t>
  </si>
  <si>
    <t>Missing 18.4.45</t>
  </si>
  <si>
    <t>Hit sea during run Guindy bombing range Madras 22.7.45</t>
  </si>
  <si>
    <t>110/47</t>
  </si>
  <si>
    <t>Missing pres. shot down by fighters 30m SW of The Naze Essex 12.3.45</t>
  </si>
  <si>
    <t>Stalled on approach and u/c collapsed Seletar 5.10.45 DBF</t>
  </si>
  <si>
    <t>1FU/9RFU</t>
  </si>
  <si>
    <t>Missing 27.4.45</t>
  </si>
  <si>
    <t>Engine cut on overshoot stalled into ground Yelahanka 26.2.45</t>
  </si>
  <si>
    <t>Bounced on landing and u/c collapsed Yelahanka 12.3.45 DBR</t>
  </si>
  <si>
    <t>5FU</t>
  </si>
  <si>
    <t>Swung on take-off and u/c collapsed Jiwani 9.2.45</t>
  </si>
  <si>
    <t>Crashed recovering from dive Kolar ranges 5.3.45</t>
  </si>
  <si>
    <t>ME</t>
  </si>
  <si>
    <t>Sold to Turkey 28.4.47</t>
  </si>
  <si>
    <t>1FU/89</t>
  </si>
  <si>
    <t>Spun into ground out of cloud 55m SE of Khota Tregannu Malaya 20.10.45</t>
  </si>
  <si>
    <t>Missing 7.11.43</t>
  </si>
  <si>
    <t>418/107/305/FCAPS/102FRS</t>
  </si>
  <si>
    <t>SS 16.9.51</t>
  </si>
  <si>
    <t>Lost 1.4.44 NFD</t>
  </si>
  <si>
    <t>Broke up in air Brinkworth Wilts. 9.9.43</t>
  </si>
  <si>
    <t>301FTU/Malta/1 MECCU/1330CU</t>
  </si>
  <si>
    <t>U/c leg jammed collapsed on landing Holmsley South 19.4.44</t>
  </si>
  <si>
    <t>Missing 31.7.45</t>
  </si>
  <si>
    <t>418/AAEE/FIU/605</t>
  </si>
  <si>
    <t>Hit balloon cable abandoned nr Buntingford Herts. 11.3.44</t>
  </si>
  <si>
    <t>Swung on take-off and u/c collapsed Ford 29.7.43</t>
  </si>
  <si>
    <t>Missing from night Intruder to Vechta 8.9.44</t>
  </si>
  <si>
    <t>Hx812</t>
  </si>
  <si>
    <t>Missing from night intruder to Stuttgart 23.3.44</t>
  </si>
  <si>
    <t>301FTU/23/1330CU</t>
  </si>
  <si>
    <t>Broke up during roll 8m SE of Cairo West 9.4 45</t>
  </si>
  <si>
    <t>418/60OTU</t>
  </si>
  <si>
    <t>Spun into ground on single-engined approach Wittering 12.12.44</t>
  </si>
  <si>
    <t>Hit blister hangar on takeoff South Cerney 27.10.43</t>
  </si>
  <si>
    <t>Damaged by night fighter Hannover engine caught fire abandoned 20m E of Manston 23.9.43</t>
  </si>
  <si>
    <t>Sold 25.3.47</t>
  </si>
  <si>
    <t>301FTU/27/45/143RSU</t>
  </si>
  <si>
    <t>Broke up in air after bird strike 3 1/2m NW of Piadoba 10.10.44</t>
  </si>
  <si>
    <t>SOC 9.6.45</t>
  </si>
  <si>
    <t>Missing (Gardelegen) 24.3.44</t>
  </si>
  <si>
    <t>29/464/13OTU</t>
  </si>
  <si>
    <t>Abandoned after engine fire Kirklevington Yorks. 30.8.45</t>
  </si>
  <si>
    <t>29/464/487</t>
  </si>
  <si>
    <t>U/c collapsed on landing Hunsdon 22.3.44</t>
  </si>
  <si>
    <t>Crashed after take-off West Mersea Essex 26.11.42</t>
  </si>
  <si>
    <t>23/RN</t>
  </si>
  <si>
    <t>To RN 5.2.44</t>
  </si>
  <si>
    <t>23/1619/141/1692 Flt/60OTU/13OTU</t>
  </si>
  <si>
    <t>SOC 27.9.45</t>
  </si>
  <si>
    <t>301FTU/1 OADU/23</t>
  </si>
  <si>
    <t>Missing on patrol from Malta 2.3.43</t>
  </si>
  <si>
    <t>SOC 18.11.44</t>
  </si>
  <si>
    <t>1401 Flt/139/1655MTU</t>
  </si>
  <si>
    <t>Missing presumed ditched in Irish Sea 5.11.43</t>
  </si>
  <si>
    <t>RAE/109/1655MTU</t>
  </si>
  <si>
    <t>SOC 13.1.45</t>
  </si>
  <si>
    <t>To Canada 11.9.42</t>
  </si>
  <si>
    <t>RAE/105/1655MTU/13OTU/1655MTU</t>
  </si>
  <si>
    <t>Dinghy came loose and fouled tail crashlanded near Bury St.Edmunds 13.3.44</t>
  </si>
  <si>
    <t>1401 Flt</t>
  </si>
  <si>
    <t>Missing on met flight 26.7.42</t>
  </si>
  <si>
    <t>AAEE</t>
  </si>
  <si>
    <t>To 4411M 12.43</t>
  </si>
  <si>
    <t>105/139/105/BDU/139/1655MTU/139/1655MTU</t>
  </si>
  <si>
    <t>SOC 21.7.45</t>
  </si>
  <si>
    <t>105/1655MTU/13OTU/192</t>
  </si>
  <si>
    <t>Missing from bomber support mission 27.4.44</t>
  </si>
  <si>
    <t>105/618/109/627</t>
  </si>
  <si>
    <t>Missing (Frankfurt) 9.1.44</t>
  </si>
  <si>
    <t>Missing (Flensburg) 2.7.42</t>
  </si>
  <si>
    <t>Missing (Essen) 28.7.42</t>
  </si>
  <si>
    <t>105/305FTU</t>
  </si>
  <si>
    <t>To Russia 20.4.44</t>
  </si>
  <si>
    <t>Missing (Brauweller) 25.8.42</t>
  </si>
  <si>
    <t>Missing (Flensburg) 11.7.42</t>
  </si>
  <si>
    <t>105/109/1655MTU</t>
  </si>
  <si>
    <t>Broke up in air Pidley Hunts. 22.7.44</t>
  </si>
  <si>
    <t>Crashed in forced landing near Marham 8.11.42</t>
  </si>
  <si>
    <t>105/139</t>
  </si>
  <si>
    <t>Missing (Berlin) 13.5.43</t>
  </si>
  <si>
    <t>Ditched 9m off Dungeness Kent 29.8.42</t>
  </si>
  <si>
    <t>Missing (Bremen) 1.8.42</t>
  </si>
  <si>
    <t>Missing (Mainz) 15.8.42</t>
  </si>
  <si>
    <t>Forcelanded in Switzerland 24.9.42 and sold to Swiss Air Force as B-5 HB-IMO</t>
  </si>
  <si>
    <t>Crashed on overshoot Horsham St.Faith 1.8.42</t>
  </si>
  <si>
    <t>105/139/627/1655MTU/NTU</t>
  </si>
  <si>
    <t>Crashed on overshoot Warboys 19.2.45</t>
  </si>
  <si>
    <t>1PRU/8OTU</t>
  </si>
  <si>
    <t>SOC 18.9.44</t>
  </si>
  <si>
    <t>1PRU/540</t>
  </si>
  <si>
    <t>Missing 6.3.43</t>
  </si>
  <si>
    <t>Missing (Lingen) 30.10.42</t>
  </si>
  <si>
    <t>Missing (Hannover) 11.10.42</t>
  </si>
  <si>
    <t>Missing presumed ditched returning from Duisburg 26.3.43</t>
  </si>
  <si>
    <t>SOC 7.5.45</t>
  </si>
  <si>
    <t>Missing from low-level navex 4.10.43</t>
  </si>
  <si>
    <t>109/1655MTU</t>
  </si>
  <si>
    <t>Crashed on landing Warboys 23.8.44</t>
  </si>
  <si>
    <t>Missing (Frankfurt) 6.9.42</t>
  </si>
  <si>
    <t>105/1655MTU/13OTU/1655MTU</t>
  </si>
  <si>
    <t>Crashed on take-off Marham 8.9.43</t>
  </si>
  <si>
    <t>Cv IX/AAEE/540/1409 Flt/139</t>
  </si>
  <si>
    <t>SOC 1.11.46</t>
  </si>
  <si>
    <t>Shot down by Bf109 over OslofJord 26.9.42</t>
  </si>
  <si>
    <t>Missing (Berlin) 19.9.42</t>
  </si>
  <si>
    <t>AAEE/139/192</t>
  </si>
  <si>
    <t>Damaged by Allied aircraft and crashlanded at Friston 28.6.44</t>
  </si>
  <si>
    <t>Missing from attack on shipping in Gironde 8.11.42</t>
  </si>
  <si>
    <t>Missing on met flight 8.9.42</t>
  </si>
  <si>
    <t>105/139/BDU/16OTU</t>
  </si>
  <si>
    <t>SOC 12.6.45</t>
  </si>
  <si>
    <t>109/NTU</t>
  </si>
  <si>
    <t>Overshot landing at Wyton 13.1.43</t>
  </si>
  <si>
    <t>109/192</t>
  </si>
  <si>
    <t>Crashed near Shipdham returning from Cologne 27.1.43</t>
  </si>
  <si>
    <t>Missing (Duisburg) 31.8.43</t>
  </si>
  <si>
    <t>Crashed on approach Marham 1.5.43</t>
  </si>
  <si>
    <t>Missing (Duisburg) 9.10.42</t>
  </si>
  <si>
    <t>Missing off Malta 21.1.43</t>
  </si>
  <si>
    <t>23/60OTU/13OTU</t>
  </si>
  <si>
    <t>SOC 19.10.45</t>
  </si>
  <si>
    <t>Overshot landing at Luqa 22 6.43</t>
  </si>
  <si>
    <t>NFT 8.43</t>
  </si>
  <si>
    <t>Overshot landing at Luqa 21.2.43</t>
  </si>
  <si>
    <t>Missing off Malta 3.4.43</t>
  </si>
  <si>
    <t>Missing off Malta 1.4.43</t>
  </si>
  <si>
    <t>23/FIU/60OTU/13OTU</t>
  </si>
  <si>
    <t>SOC 29.11.45</t>
  </si>
  <si>
    <t>301FTU/1 OADU/23/60OTU/13OTU</t>
  </si>
  <si>
    <t>SOC 27.12.45</t>
  </si>
  <si>
    <t>Crashed at Kir Uppu Malta 9.1.43</t>
  </si>
  <si>
    <t>SOC 12.11.45</t>
  </si>
  <si>
    <t>307/264/239</t>
  </si>
  <si>
    <t>Crashed after take-off Great Dunham Norfolk 1.2.44</t>
  </si>
  <si>
    <t>RAE/Mkrs/141</t>
  </si>
  <si>
    <t>Missing from Serrate patrol 253.44</t>
  </si>
  <si>
    <t>151/141/169/141/1692 Flt/54OTU</t>
  </si>
  <si>
    <t>264/307/254/60OTU/13OTU</t>
  </si>
  <si>
    <t>SOC 9.11.45</t>
  </si>
  <si>
    <t>157/307</t>
  </si>
  <si>
    <t>Flew into Greenleys Hill nr Benholm Kincardine 13.1.44</t>
  </si>
  <si>
    <t>264/307/264/60OTU</t>
  </si>
  <si>
    <t>Dived into ground in circuit Condover 9.11.44</t>
  </si>
  <si>
    <t>Abandoned after Instrument failure Brentworth Cornwall 31.5.43</t>
  </si>
  <si>
    <t>Overshot landing at Acklington and hit bowser 26.1.43</t>
  </si>
  <si>
    <t>456/239</t>
  </si>
  <si>
    <t>Flew into ground 1m S of Wellingham Norfolk 26.2.44</t>
  </si>
  <si>
    <t>Dived into ground Bradfield Essex 24.3.43</t>
  </si>
  <si>
    <t>410/8OTU</t>
  </si>
  <si>
    <t>Crashed in forced landing Bridge of Don Aberdeen 24.4.44</t>
  </si>
  <si>
    <t>8OTU</t>
  </si>
  <si>
    <t>410/456/157/60OTU/13OTU</t>
  </si>
  <si>
    <t>Swung on landing and u/c collapsed Finmere 19.7.45</t>
  </si>
  <si>
    <t>Broke up in air Pennan Aberdeenshire 18.1.44</t>
  </si>
  <si>
    <t>8OTU/141/169/141/239</t>
  </si>
  <si>
    <t>Missing on bomber support mission to Frankfurt 12.9.44</t>
  </si>
  <si>
    <t>410/51OTU</t>
  </si>
  <si>
    <t>25/410/239</t>
  </si>
  <si>
    <t>Spun into ground nr Newark Notts. 27.10.44</t>
  </si>
  <si>
    <t>Missing on night flying test from Wittering 24.3.43</t>
  </si>
  <si>
    <t>Undershot landing at Church Fenton 21.1.43</t>
  </si>
  <si>
    <t>Collided with DD669 during practice Interception and crashed Brent Pelham Essex 26.11.43</t>
  </si>
  <si>
    <t>157/307/51OTU</t>
  </si>
  <si>
    <t>Damaged by burning debris from TA282 Cranfield 21.6.45 SOC</t>
  </si>
  <si>
    <t>Crashed on approach Exeter 21.3.43</t>
  </si>
  <si>
    <t>8OTU/132OTU/143/13OTU</t>
  </si>
  <si>
    <t>SOC 2.6.45</t>
  </si>
  <si>
    <t>307/264/141/239</t>
  </si>
  <si>
    <t>SOC 4.9.44</t>
  </si>
  <si>
    <t>Crashed on approach Church Fenton 28.5.43</t>
  </si>
  <si>
    <t xml:space="preserve">AFDU/105 Squadron (Royal Air Force Aircraft W1000 - Z9999, Halley, James J.) 19-8-1942, FTR from Bremen (Royal Air Force Aircraft W1000 - Z9999, Halley, James J.)   </t>
  </si>
  <si>
    <t xml:space="preserve">RAE[?] and DH[?]/A&amp;AEE[?]/1 PRU[?] (Royal Air Force Aircraft W1000 - Z9999, Halley, James J.) 27-7-1942, FTR[?] from PR[?] mission to Bergen and Stavanger (Royal Air Force Aircraft W1000 - Z9999, Halley, James J.)   </t>
  </si>
  <si>
    <t xml:space="preserve">105 Squadron (Royal Air Force Aircraft W1000 - Z9999, Halley, James J.) 1-6-1942, FTR[?] from Cologne (Royal Air Force Aircraft W1000 - Z9999, Halley, James J.)   </t>
  </si>
  <si>
    <t>Merlin 24 motors, arrester hook, new windscreen, armour plating and motive powerfor Highball stores by Vickers-Armstrong (Weybridge), Airspeed and Marshalls between 8-1944 and 9-1944</t>
  </si>
  <si>
    <t>Bulged bomb-bay to carry 4,000lb bomb (prototype) by de Havilland</t>
  </si>
  <si>
    <t>Bulged bomb-bay to carry 4,000lb bomb by Vickers-Armstrong (Weybridge) and Marshalls (Cambridge)</t>
  </si>
  <si>
    <t>Bulged bomb-bay to carry 4,000lb bomb by Vickers and de Havilland</t>
  </si>
  <si>
    <t>Between 31-12-1942 and 22-3-1943</t>
  </si>
  <si>
    <t xml:space="preserve">Delivered to MAC[?] (?) (Mosquito, Sharp, C.M. &amp; Bowyer, M.J.F. p460)    </t>
  </si>
  <si>
    <t xml:space="preserve">Merlin 21 </t>
  </si>
  <si>
    <t xml:space="preserve">Delivered to MAC[?] (?) (Mosquito, Sharp, C.M. &amp; Bowyer, M.J.F. p460) 4-1943 to 5-1945, SCR720, SCR729 radar types at FIU[?] 'Eleanora', universal radar nose TI[?] (Mosquito, Sharp, C.M. &amp; Bowyer, M.J.F.)   </t>
  </si>
  <si>
    <t xml:space="preserve">Delivered to MAC[?] (?) (Mosquito, Sharp, C.M. &amp; Bowyer, M.J.F. p460) To the RN[?] (Mosquito, Sharp, C.M. &amp; Bowyer, M.J.F.)   </t>
  </si>
  <si>
    <t xml:space="preserve">Delivered to MAC[?] (?) (Mosquito, Sharp, C.M. &amp; Bowyer, M.J.F. p460) Special H2S scanner installed (British Aircraft Military Serials 1912 - 1963, Robertson, B.)   </t>
  </si>
  <si>
    <t>Between 12-3-1943 and 20-5-1943</t>
  </si>
  <si>
    <t xml:space="preserve">Bomb gear TI[?]s (Mosquito, Sharp, C.M. &amp; Bowyer, M.J.F.)    </t>
  </si>
  <si>
    <t xml:space="preserve">Merlin 23/25 </t>
  </si>
  <si>
    <t xml:space="preserve">1943, ADFU[?] trials (Mosquito, Sharp, C.M. &amp; Bowyer, M.J.F. p461)    </t>
  </si>
  <si>
    <t xml:space="preserve">8-3-1943 to 22-6-1945, To BOAC as G-AGKO (de Havilland Mosquito, Bowman, M.W. p167) 22-6-1945, Handed over to the RAF[?] (de Havilland Mosquito, Hardy, M.J. p65)   </t>
  </si>
  <si>
    <t xml:space="preserve">264 Squadron/307 Squadron/157 Squadron/51 OTU[?] (Royal Air Force Aircraft W1000 - Z9999, Halley, James J.) 28-2-1946, SOC[?] (Royal Air Force Aircraft W1000 - Z9999, Halley, James J.)   </t>
  </si>
  <si>
    <t xml:space="preserve">157 Squadron/85 Squadron/157 Squadron (Royal Air Force Aircraft W1000 - Z9999, Halley, James J.) 7-4-1944, To 4408M[?] (Royal Air Force Aircraft W1000 - Z9999, Halley, James J.)   </t>
  </si>
  <si>
    <t xml:space="preserve">264 Squadron (Royal Air Force Aircraft W1000 - Z9999, Halley, James J.) 29-9-1942, Engine cut on overshoot. Aircraft flew into ground on approach 1m S of Colerne (Royal Air Force Aircraft W1000 - Z9999, Halley, James J.)   </t>
  </si>
  <si>
    <t xml:space="preserve">157 Squadron/60 OTU[?]/141 Squadron/239 Squadron (Royal Air Force Aircraft W1000 - Z9999, Halley, James J.) 25-3-1944, Caught fire and abandoned on bomber support mission to Berlin (Royal Air Force Aircraft W1000 - Z9999, Halley, James J.)   </t>
  </si>
  <si>
    <t xml:space="preserve">157 Squadron/141 Squadron/169 Squadron/141 Squadron/54 OTU[?] (Royal Air Force Aircraft W1000 - Z9999, Halley, James J.) 30-5-1945, SOC[?] (Royal Air Force Aircraft W1000 - Z9999, Halley, James J.)   </t>
  </si>
  <si>
    <t xml:space="preserve">157 Squadron/1422 Flight (Royal Air Force Aircraft W1000 - Z9999, Halley, James J.) 30-1-1946, SOC[?] (Royal Air Force Aircraft W1000 - Z9999, Halley, James J.)   </t>
  </si>
  <si>
    <t xml:space="preserve">157 Squadron/A&amp;AEE[?]/51 OTU[?] (Royal Air Force Aircraft W1000 - Z9999, Halley, James J.) 1-11-1944, Flew into Mynydd Mawr near Cwm Brychan, N. Wales (Royal Air Force Aircraft W1000 - Z9999, Halley, James J.)   </t>
  </si>
  <si>
    <t xml:space="preserve">1 PRU[?] (Royal Air Force Aircraft W1000 - Z9999, Halley, James J.) 12-7-1942, FTR[?] from PR[?] mission to Strasbourg and Ingolstadt (Royal Air Force Aircraft W1000 - Z9999, Halley, James J.)   </t>
  </si>
  <si>
    <t xml:space="preserve">151 Squadron/A&amp;AEE[?] (Royal Air Force Aircraft W1000 - Z9999, Halley, James J.) 29-5-1945, SOC[?] (Royal Air Force Aircraft W1000 - Z9999, Halley, James J.)   </t>
  </si>
  <si>
    <t xml:space="preserve">157 Squadron/264 Squadron/307 Squadron/264 Squadron (Royal Air Force Aircraft W1000 - Z9999, Halley, James J.) 20-12-1943, SOC[?] (Royal Air Force Aircraft W1000 - Z9999, Halley, James J.)   </t>
  </si>
  <si>
    <t xml:space="preserve">157 Squadron/239 Squadron/1692 Flight/ 54 OTU[?] (Royal Air Force Aircraft W1000 - Z9999, Halley, James J.) 13-6-1945, SOC[?] (Royal Air Force Aircraft W1000 - Z9999, Halley, James J.)   </t>
  </si>
  <si>
    <t xml:space="preserve">157 Squadron (Royal Air Force Aircraft W1000 - Z9999, Halley, James J.) 23-12-1942, Engine cut on air test. Aircraft crash landed in field, Hampstead, near Castle Combe (Royal Air Force Aircraft W1000 - Z9999, Halley, James J.)   </t>
  </si>
  <si>
    <t xml:space="preserve">157 Squadron (Royal Air Force Aircraft W1000 - Z9999, Halley, James J.) 14-7-1943, To 3872M[?] (Royal Air Force Aircraft W1000 - Z9999, Halley, James J.)   </t>
  </si>
  <si>
    <t xml:space="preserve">151 Squadron (Royal Air Force Aircraft W1000 - Z9999, Halley, James J.) 24-9-1942, Broke up in dive on air test 2m E of Polesbrook (Royal Air Force Aircraft W1000 - Z9999, Halley, James J.)   </t>
  </si>
  <si>
    <t xml:space="preserve">A&amp;AEE[?]/60 OTU[?]/13 OTU[?] (Royal Air Force Aircraft W1000 - Z9999, Halley, James J.) 5-4-1945, Crashed on landing at Finmere (Royal Air Force Aircraft W1000 - Z9999, Halley, James J.)   </t>
  </si>
  <si>
    <t xml:space="preserve">157 Squadron (Royal Air Force Aircraft W1000 - Z9999, Halley, James J.) 31-8-1943, To 4107M[?] (Royal Air Force Aircraft W1000 - Z9999, Halley, James J.)   </t>
  </si>
  <si>
    <t xml:space="preserve">157 Squadron (Royal Air Force Aircraft W1000 - Z9999, Halley, James J.) 12-12-1942, Hit tree on low flying exercise, Radwinter, Essex (Royal Air Force Aircraft W1000 - Z9999, Halley, James J.)   </t>
  </si>
  <si>
    <t>Lead</t>
  </si>
  <si>
    <t>A52</t>
  </si>
  <si>
    <t>(Multiple Items)</t>
  </si>
  <si>
    <t>REC TO SHARP &amp; BOWYER GRAPH</t>
  </si>
  <si>
    <t>(The official Canadian production total is 1133)</t>
  </si>
  <si>
    <t>KA100-540 excluding KA287 KA377 KA487</t>
  </si>
  <si>
    <t>KA873-897, KA930-999, KB100-699</t>
  </si>
  <si>
    <t>Some sources include KA898-927 (30) These aircraft were not built.</t>
  </si>
  <si>
    <t>MH</t>
  </si>
  <si>
    <t>BuildLoc</t>
  </si>
  <si>
    <t xml:space="preserve">Renumbered as A52-1003 from HJ893 upon import into Australia (Mosquito, Sharp, C.M. &amp; Bowyer, M.J.F. p114) 1946, Sold to the RNZAF[?] (Mosquito Monograph, Vincent, D. p213) Became NZ2304 upon import into New Zealand (Mosquito Monograph, Vincent, D. p213)  </t>
  </si>
  <si>
    <t xml:space="preserve">Renumbered as A52-1005 from HJ960 upon import into Australia (Mosquito, Sharp, C.M. &amp; Bowyer, M.J.F. p114) 1946, Sold to the RNZAF[?] (Mosquito Monograph, Vincent, D. p213) Became NZ2303 upon import into New Zealand (Mosquito Monograph, Vincent, D. p213)  </t>
  </si>
  <si>
    <t xml:space="preserve">Renumbered as A52-1006 from HJ968 upon import into Australia (Mosquito, Sharp, C.M. &amp; Bowyer, M.J.F. p114) 1946, Sold to the RNZAF[?] (Mosquito Monograph, Vincent, D. p213) Became NZ2302 upon import into New Zealand (Mosquito Monograph, Vincent, D. p213)  </t>
  </si>
  <si>
    <t>Missing (Beauvoir) 30.6.44</t>
  </si>
  <si>
    <t>192/105</t>
  </si>
  <si>
    <t>Crashed on landing Marham 27.5.43</t>
  </si>
  <si>
    <t>109/627/1655MTU</t>
  </si>
  <si>
    <t>139/618</t>
  </si>
  <si>
    <t>Flew into hill 10m SW of Durness Caithness 5.4.43</t>
  </si>
  <si>
    <t>Missing from PR sortie to Oslo 4.4.43</t>
  </si>
  <si>
    <t>521/1401 Flt/1409 Flt/8OTU/16OTU</t>
  </si>
  <si>
    <t>106/618/619/105</t>
  </si>
  <si>
    <t>Overshot landing at Marham 19.11.43 DBR</t>
  </si>
  <si>
    <t>BDU/139</t>
  </si>
  <si>
    <t>Crashed on landing Wyton 28.1.44</t>
  </si>
  <si>
    <t>139/192</t>
  </si>
  <si>
    <t>Swung into ditch on landing and u/c collapsed Foulsham 3.3.45</t>
  </si>
  <si>
    <t>105/109</t>
  </si>
  <si>
    <t>Hit by flak Bochum and crashlanded at Wyton 9.11.43</t>
  </si>
  <si>
    <t>Swung on takeoff Weybridge 17.5.43 DBF</t>
  </si>
  <si>
    <t>Benson/540</t>
  </si>
  <si>
    <t>Missing on PR sortie over Northern France 15.5.43</t>
  </si>
  <si>
    <t>Missing 15.5.44</t>
  </si>
  <si>
    <t>309FTU/60SAAF</t>
  </si>
  <si>
    <t>NFT 7.44</t>
  </si>
  <si>
    <t>R-R</t>
  </si>
  <si>
    <t>Engine cut after take-off bellylanded El Acuina 14.11.43</t>
  </si>
  <si>
    <t>541/540</t>
  </si>
  <si>
    <t>Flew into high ground on navex Aran Fawddwy Mtn. Dolgellau Merioneth 9.2.44</t>
  </si>
  <si>
    <t>Crashlanded in Corsica after PR mission to Marseille 26.6.44</t>
  </si>
  <si>
    <t>SOC 17.10.46</t>
  </si>
  <si>
    <t>Escape hatch came off lost wing recovering from dive Kingston Bagpuize 13.4.44</t>
  </si>
  <si>
    <t>454/8OTU</t>
  </si>
  <si>
    <t>Engine cut overshot landing hit ditch and u/c collapsed Farnborough 12.4.44</t>
  </si>
  <si>
    <t>8OTU/544</t>
  </si>
  <si>
    <t>Dived into ground out of cloud Yalding Kent 2.12.43 en route for PR mission</t>
  </si>
  <si>
    <t>Missing 26.10.43</t>
  </si>
  <si>
    <t>Missing from PR mission to Munich 10.5.44</t>
  </si>
  <si>
    <t>540/PRDU</t>
  </si>
  <si>
    <t>8OTU/544/8OTU</t>
  </si>
  <si>
    <t>SOC 21.10.46</t>
  </si>
  <si>
    <t>Missing from PR mission to Friedrichshafen 10.4.44</t>
  </si>
  <si>
    <t>Engine vibrated and control lost abandoned SW of Trindom Grange Colliery Co.Durham 23.7.44</t>
  </si>
  <si>
    <t>540/544/8OTU</t>
  </si>
  <si>
    <t>540/ME</t>
  </si>
  <si>
    <t>SOC 13.12.45</t>
  </si>
  <si>
    <t>Missing (Le Mans) 29.1.44</t>
  </si>
  <si>
    <t>Missing (Braunschweig) 17.7.44</t>
  </si>
  <si>
    <t>Missing on PR mission to Munich 8.8.44</t>
  </si>
  <si>
    <t>Missing (Berlin) 24.5.44</t>
  </si>
  <si>
    <t>Missing (Gdynia) 9.8.44</t>
  </si>
  <si>
    <t>Flew into high ground descending in cloud on return from PR mission Leith Hill Abinger Surrey 3.11.43 DBF</t>
  </si>
  <si>
    <t>60SAAF/680</t>
  </si>
  <si>
    <t>Wheel caught in rut on takeoff swung and u/c collapsed Deversoir 5.11.45</t>
  </si>
  <si>
    <t>Missing 3.12.43</t>
  </si>
  <si>
    <t>SOC 1.10.43 as lost on operations</t>
  </si>
  <si>
    <t>681/684</t>
  </si>
  <si>
    <t>Hit river bank on approach at night in rain Ranchi 18.10.43</t>
  </si>
  <si>
    <t>60SAAF/614</t>
  </si>
  <si>
    <t>Engine cut stalled on approach Capodichino 30.4.45 DBF</t>
  </si>
  <si>
    <t>681/684/TFU</t>
  </si>
  <si>
    <t>Engine cut on take-off swung to avoid people and hit obstruction Kanchrapara 21.6.45</t>
  </si>
  <si>
    <t>Engine cut abandoned over Crete 28.2.45</t>
  </si>
  <si>
    <t>60SAAF/256</t>
  </si>
  <si>
    <t>Swung on take-off for training flight and u/c collapsed Foggia Main 23.11.44</t>
  </si>
  <si>
    <t>SOC 19.7.45</t>
  </si>
  <si>
    <t>317MU</t>
  </si>
  <si>
    <t>Stalled on approach Mauripur 7.11.43 DBF</t>
  </si>
  <si>
    <t>Missing (Turin) 1.3.44</t>
  </si>
  <si>
    <t>Swung on take-off and u/c collapsed Benson 24.3.44</t>
  </si>
  <si>
    <t>60SAAF/205 Gp</t>
  </si>
  <si>
    <t>Dived into ground nr Bresceglia Italy 16.3.45 cause not known</t>
  </si>
  <si>
    <t>Missing (Zara) 4.3.44</t>
  </si>
  <si>
    <t>684/9FU</t>
  </si>
  <si>
    <t>U/c collapsed on landing Bamrauli 22.6.45</t>
  </si>
  <si>
    <t>Swung on take-off and hit B-17 El Aouina 7.12.43 DBF</t>
  </si>
  <si>
    <t>Hit trees on single-engined approach Woodbridge on return from Givors 28.7.44</t>
  </si>
  <si>
    <t>Bomb dropped off on landing and blew up Marham 22.3.44 on return from airfield Intruder sortie DBF</t>
  </si>
  <si>
    <t>Lost height and hit ground on approach returning from Knapsack Marham 23.11.43</t>
  </si>
  <si>
    <t xml:space="preserve">Missing (Modane) 11.11.43 crashed Navarre Northern Spain </t>
  </si>
  <si>
    <t>140/RAE/Wickenby</t>
  </si>
  <si>
    <t>To South African National War Museum 28.10.46</t>
  </si>
  <si>
    <t>Engine cut broke up in forced landing in field Larkbill Wilts. 29.1.44</t>
  </si>
  <si>
    <t>Swung on landing from training flight and u/c collapsed Bourn 27.4.44</t>
  </si>
  <si>
    <t>109/105/627/109/Woodhall Spa</t>
  </si>
  <si>
    <t>109/1409 Flt/571/109/105</t>
  </si>
  <si>
    <t>SOC 15.5.46</t>
  </si>
  <si>
    <t>Missing (Bochum) 2.12.43</t>
  </si>
  <si>
    <t>SOC 26.5.45</t>
  </si>
  <si>
    <t>109/1409 Flt</t>
  </si>
  <si>
    <t>Missing on met sortie 14.6.43</t>
  </si>
  <si>
    <t>Missing on met sortie 5.7.43</t>
  </si>
  <si>
    <t>109/105/Canada</t>
  </si>
  <si>
    <t>SOC 10.5.45 in Canada</t>
  </si>
  <si>
    <t>109/105/109</t>
  </si>
  <si>
    <t>SOC 14.9.45</t>
  </si>
  <si>
    <t>Crashed in forced landing Briston Norfolk 23.9.44</t>
  </si>
  <si>
    <t>Missing (Hengelo) 11.4.43</t>
  </si>
  <si>
    <t>SOC 28.12.44</t>
  </si>
  <si>
    <t>Vickers/618</t>
  </si>
  <si>
    <t>Cv XVI/AAEE</t>
  </si>
  <si>
    <t>SOC 28.7.45</t>
  </si>
  <si>
    <t>618/AAEE</t>
  </si>
  <si>
    <t>To 6500M 12.4.48</t>
  </si>
  <si>
    <t>Flew into Bransdale Hill Helmsdale Sutherland 11.10.44</t>
  </si>
  <si>
    <t>540/8OTU/1655MTU/8OTU</t>
  </si>
  <si>
    <t>Crashed while low flying Peterhead 28.8.43</t>
  </si>
  <si>
    <t>SOC 11.10.46</t>
  </si>
  <si>
    <t>Collided with B-17G 42-97480 and crashed St.Ives Hunts. 5.2.44</t>
  </si>
  <si>
    <t>DBR in accident in North Africa 20.4.44 NFD</t>
  </si>
  <si>
    <t>Dived into ground Chesterton Farm Hunts. 27.6.44</t>
  </si>
  <si>
    <t>109/627</t>
  </si>
  <si>
    <t>Missing (Berlin) 2.2.44</t>
  </si>
  <si>
    <t>Missing on PR sortie from Malta 29.7.43</t>
  </si>
  <si>
    <t>Missing (Krefeld) 10.2.44</t>
  </si>
  <si>
    <t>618/627/618</t>
  </si>
  <si>
    <t>SOC 5.7.45</t>
  </si>
  <si>
    <t>Swung on take-off and u/c collapsed Beccles 3.10.44</t>
  </si>
  <si>
    <t>618/MAEE</t>
  </si>
  <si>
    <t>Splash from drop test hit tall lost wing and dived into sea Machir Bay Islay 25.10.45</t>
  </si>
  <si>
    <t>Crashed on approach Dyce 10.4.44</t>
  </si>
  <si>
    <t>109/105</t>
  </si>
  <si>
    <t>Crashed nr Hardwick airfield on return from Leverkusen 5.11.43</t>
  </si>
  <si>
    <t>Spun into ground Little Treffgarne Pembs. 5.3.45</t>
  </si>
  <si>
    <t>109/105/1655MTU/NTU</t>
  </si>
  <si>
    <t>Abandoned after engine fire nr Ramsey Hunts. 31.12.44</t>
  </si>
  <si>
    <t>AAEE/192</t>
  </si>
  <si>
    <t>Missing (Cologne) 23.10.43</t>
  </si>
  <si>
    <t>Missing 10.4.45 NFD</t>
  </si>
  <si>
    <t>Missing (Cologne) 1.11.43</t>
  </si>
  <si>
    <t>AAEE/627</t>
  </si>
  <si>
    <t>U/c retracted on ground Foulsham 26.8.43</t>
  </si>
  <si>
    <t>Missing (Berlin) 15.9.43</t>
  </si>
  <si>
    <t>692/627</t>
  </si>
  <si>
    <t>Missing from target marking over Elbe 28.3.45</t>
  </si>
  <si>
    <t>540/544</t>
  </si>
  <si>
    <t>Shot down by another Mosquito nr Benson and crashed at Ipsden 28.7.43</t>
  </si>
  <si>
    <t>Collided with DZ381 avoiding flak nr Kassel 27.5.43</t>
  </si>
  <si>
    <t>Overshot landing and crashed nr St.Ives Hunts. 22.4.44</t>
  </si>
  <si>
    <t>SOC 2.8.45</t>
  </si>
  <si>
    <t>Hit HT cable in circuit Coltishall 28.5.43</t>
  </si>
  <si>
    <t>692/627/1655MTU/627/109</t>
  </si>
  <si>
    <t>U/c collapsed while taxying Woodhall Spa 17.10.45</t>
  </si>
  <si>
    <t>Ditched off Norfolk coast returning from Berlin 13.8.43</t>
  </si>
  <si>
    <t>692/169</t>
  </si>
  <si>
    <t>Dived into ground Gayton Norfolk 10.6.44</t>
  </si>
  <si>
    <t>692/139</t>
  </si>
  <si>
    <t>Missing (Berlin) 12.6.44</t>
  </si>
  <si>
    <t>Missing (Ludwigshafen) 27.5.44</t>
  </si>
  <si>
    <t>692/627/109</t>
  </si>
  <si>
    <t>Swung on landing Woodhall Spa 9.10.45 not repaired</t>
  </si>
  <si>
    <t>139/692</t>
  </si>
  <si>
    <t>Missing (Berlin) 20.2.44</t>
  </si>
  <si>
    <t>1655MTU/Banff/Benson/PRDU</t>
  </si>
  <si>
    <t>1655MTU/139</t>
  </si>
  <si>
    <t>Missing (Berlin) 24.11.43</t>
  </si>
  <si>
    <t>139/627/16OTU</t>
  </si>
  <si>
    <t>1655MTU/139/627</t>
  </si>
  <si>
    <t>Crashed after take-off for Berlin Oakington 5.1.44</t>
  </si>
  <si>
    <t>1655MTU/139/192</t>
  </si>
  <si>
    <t>692/1655MTU/EANS</t>
  </si>
  <si>
    <t>692/139/692/109/692/627</t>
  </si>
  <si>
    <t>Damaged on ground 12.4.45 NFD</t>
  </si>
  <si>
    <t>692/627/139/1655MTU</t>
  </si>
  <si>
    <t>Dived into ground Lound Suffolk 8.11.44</t>
  </si>
  <si>
    <t>693/627</t>
  </si>
  <si>
    <t>SOC 31.7.47</t>
  </si>
  <si>
    <t>692/139/1655MTU/627</t>
  </si>
  <si>
    <t>Missing while target marking Bremerhaven 18.9.44</t>
  </si>
  <si>
    <t>Missing (Givors) 27.7.44</t>
  </si>
  <si>
    <t>627/692/627</t>
  </si>
  <si>
    <t>Missing (Siegen) 2.2.45</t>
  </si>
  <si>
    <t>Missing from mining Kiel Canal 13.5.44</t>
  </si>
  <si>
    <t>Missing (Walcheren) 30.10.44 believed target indicator exploded in bomb bay</t>
  </si>
  <si>
    <t>SOC 19.1.46</t>
  </si>
  <si>
    <t>Flew into hill nr Sumburgh 22.11.44</t>
  </si>
  <si>
    <t>SOC 2.1.47</t>
  </si>
  <si>
    <t>627/139</t>
  </si>
  <si>
    <t>Missing (Homberg) 1.7.44</t>
  </si>
  <si>
    <t>139/627/109</t>
  </si>
  <si>
    <t>692/627/139</t>
  </si>
  <si>
    <t>Crashed in circuit Bourn returning from Ludwigshafen 5.5.44</t>
  </si>
  <si>
    <t>627/692</t>
  </si>
  <si>
    <t>Missing (Frankfurt) 19.3.44</t>
  </si>
  <si>
    <t>Swung on take-off and u/c collapsed Woodhall Spa 29.12.44</t>
  </si>
  <si>
    <t>264/51OTU</t>
  </si>
  <si>
    <t>Missing on exercise 28.8.44</t>
  </si>
  <si>
    <t>25/239/54OTU/51OTU</t>
  </si>
  <si>
    <t>Overshot landing at Kirton-in-Lindsey 11.9.44</t>
  </si>
  <si>
    <t>410/264/141</t>
  </si>
  <si>
    <t>Missing from Serrate patrol to Friedrichshafen 27.4.44</t>
  </si>
  <si>
    <t>605/60OTU</t>
  </si>
  <si>
    <t>NFT 7.43</t>
  </si>
  <si>
    <t>Crashed on approach Valley 25.1.43</t>
  </si>
  <si>
    <t>SOC 11.9.45</t>
  </si>
  <si>
    <t>410/60OTU/141/239/1692CU/60OTU/13OTU</t>
  </si>
  <si>
    <t>Missing from bomber support mission 23.10.43</t>
  </si>
  <si>
    <t>Overshot landing at Fairwood Common 15.1.44 DBR</t>
  </si>
  <si>
    <t>456/157/13OTU</t>
  </si>
  <si>
    <t>U/c collapsed after landing Finmere 15.7.45</t>
  </si>
  <si>
    <t>Damaged by flak and crashlanded West Malling 18.5.43</t>
  </si>
  <si>
    <t>605/151/307/60OTU</t>
  </si>
  <si>
    <t>Ran out of fuel and abandoned 1m SW of Holt Denbigh 13.12.43</t>
  </si>
  <si>
    <t>Missing from patrol over Bay of Biscay 13.6.43</t>
  </si>
  <si>
    <t>SOC 10.9.45</t>
  </si>
  <si>
    <t>157/60OTU/13OTU</t>
  </si>
  <si>
    <t>Missing on bomber support mission 21.10.43</t>
  </si>
  <si>
    <t>Spun after high speed stall and engine detached Colerne 29.9.43</t>
  </si>
  <si>
    <t>Missing (Tours) 10.3.43</t>
  </si>
  <si>
    <t>301FTU/1 OADU/FE/ME</t>
  </si>
  <si>
    <t>SOC 30.8.45</t>
  </si>
  <si>
    <t>301FTU/1 OADU/Malta</t>
  </si>
  <si>
    <t>Missing 28.4.43</t>
  </si>
  <si>
    <t>Missing from night Intruder mission 20.4.43</t>
  </si>
  <si>
    <t>301FTU/1 OADU/27</t>
  </si>
  <si>
    <t>Engine cut overshot landing at Agartala 3.5.43</t>
  </si>
  <si>
    <t>301FTU/1 OADU/27/681</t>
  </si>
  <si>
    <t>Missing 12.12.43</t>
  </si>
  <si>
    <t>SOC 29.11.43</t>
  </si>
  <si>
    <t>151/418/157/307/157/13OTU</t>
  </si>
  <si>
    <t>Crashed in Central Avenue Fartown Huddersfield Yorks. 6.7.44 NFD</t>
  </si>
  <si>
    <t>301FTU/1 OADU</t>
  </si>
  <si>
    <t>Missing on ferry flight Portreath-Gibraltar 27.3.43</t>
  </si>
  <si>
    <t>235/333/248/235/132OTU/143/51OTU</t>
  </si>
  <si>
    <t>To 5913M 3.46</t>
  </si>
  <si>
    <t>51OTU/60OTU</t>
  </si>
  <si>
    <t>Crashed nr Broadstone Salop. 15.11.43 NFT</t>
  </si>
  <si>
    <t>Engine cut on approach Luqa 5.6.43</t>
  </si>
  <si>
    <t>Missing 11.4.43</t>
  </si>
  <si>
    <t>151/51OTU</t>
  </si>
  <si>
    <t>Crashed in sea 3m E of Montrose 30.7.43</t>
  </si>
  <si>
    <t>301FTU/1 OADU/23/RAE/TFU</t>
  </si>
  <si>
    <t>151/307/157</t>
  </si>
  <si>
    <t>Crashed on approach Predannack 26.2.44</t>
  </si>
  <si>
    <t>301FTU/1 OADU/60OTU</t>
  </si>
  <si>
    <t>Undershot landing at High Ercall 15.9.44</t>
  </si>
  <si>
    <t>Missing 13.4.43</t>
  </si>
  <si>
    <t>Missing 26.4.43</t>
  </si>
  <si>
    <t>235/333/248/132OTU/143/51OTU</t>
  </si>
  <si>
    <t>SOC 8.10.46</t>
  </si>
  <si>
    <t>Missing from night intruder mission 18.5.43</t>
  </si>
  <si>
    <t>605/169/54OTU</t>
  </si>
  <si>
    <t>Overshot landing at Valley and crashed in sea 20.8.43</t>
  </si>
  <si>
    <t>605/60OTU/13OTU</t>
  </si>
  <si>
    <t>SOC 24.1.46</t>
  </si>
  <si>
    <t>Crashed on landing Castle Camps 7.7.43</t>
  </si>
  <si>
    <t>609/307/264/307/157/60OTU</t>
  </si>
  <si>
    <t>Swung on take-off and u/c collapsed High Ercall 10.8.44</t>
  </si>
  <si>
    <t>Flew into hill 3m E of Dromore Co.Down 14.3.44</t>
  </si>
  <si>
    <t>Missing (Gilze-Rijen) 26.5.43</t>
  </si>
  <si>
    <t>SOC 3.7.46</t>
  </si>
  <si>
    <t>Crashed on landing High Ercall 11.8.43</t>
  </si>
  <si>
    <t>605/60OTU/</t>
  </si>
  <si>
    <t>Ran into wreck of HR257 13OTU while taxying Croft 15.11.45</t>
  </si>
  <si>
    <t>Dived into ground nr Lewes Sussex 24.4.43</t>
  </si>
  <si>
    <t>RAE/FIU/1692 Flt/13OTU</t>
  </si>
  <si>
    <t>410/141</t>
  </si>
  <si>
    <t>Missing on AI exercise over North Sea 16.5.44</t>
  </si>
  <si>
    <t>SOC 4.6.45</t>
  </si>
  <si>
    <t>85/157</t>
  </si>
  <si>
    <t xml:space="preserve">Renumbered as A52-324 from A52-62 on conversion from FB.40 to PR.41 (Mosquito, Sharp, C.M. &amp; Bowyer, M.J.F. p113) 1953, Issued to Mr. A.J. Oates and registered as VH-KLG (Mosquito Monograph, Vincent, D. p210) 3-10-1953, Ditched off soiuth west Burma coast (Mosquito Monograph, Vincent, D. p210) 21-10-1953, SOR[?] (Mosquito Monograph, Vincent, D. p210) </t>
  </si>
  <si>
    <t xml:space="preserve">Renumbered A52-327 on conversion to PR.41 (Mosquito, Sharp, C.M. &amp; Bowyer, M.J.F. p113) Upon conversion to PR.41, received Merlin 69 engines (Mosquito, Sharp, C.M. &amp; Bowyer, M.J.F. p113) Delivered as PR.41 between 29-5-1947 and 22-7-1948 (Mosquito, Sharp, C.M. &amp; Bowyer, M.J.F. p113)  </t>
  </si>
  <si>
    <t xml:space="preserve">Renumbered A52-321 on conversion to PR.41 (Mosquito, Sharp, C.M. &amp; Bowyer, M.J.F. p113) Upon conversion to PR.41, received Merlin 69 engines (Mosquito, Sharp, C.M. &amp; Bowyer, M.J.F. p113) Delivered as PR.41 between 29-5-1947 and 22-7-1948 (Mosquito, Sharp, C.M. &amp; Bowyer, M.J.F. p113)  </t>
  </si>
  <si>
    <t xml:space="preserve">Renumbered A52-322 on conversion to PR.41 (Mosquito, Sharp, C.M. &amp; Bowyer, M.J.F. p113) Upon conversion to PR.41, received Merlin 69 engines (Mosquito, Sharp, C.M. &amp; Bowyer, M.J.F. p113) Delivered as PR.41 between 29-5-1947 and 22-7-1948 (Mosquito, Sharp, C.M. &amp; Bowyer, M.J.F. p113)  </t>
  </si>
  <si>
    <t xml:space="preserve">Renumbered A52-323 on conversion to PR.41 (Mosquito, Sharp, C.M. &amp; Bowyer, M.J.F. p113) Upon conversion to PR.41, received Merlin 69 engines (Mosquito, Sharp, C.M. &amp; Bowyer, M.J.F. p113) Delivered as PR.41 between 29-5-1947 and 22-7-1948 (Mosquito, Sharp, C.M. &amp; Bowyer, M.J.F. p113)  </t>
  </si>
  <si>
    <t xml:space="preserve">Imported complete from Britain for the RAAF[?] (Mosquito, Sharp, C.M. &amp; Bowyer, M.J.F. p114) Renumbered as A52-500 from HR302 upon import to Australia (Mosquito, Sharp, C.M. &amp; Bowyer, M.J.F. p114) Used by No. 1 Squadron, RAAF[?] (Mosquito, Sharp, C.M. &amp; Bowyer, M.J.F. p114) 11-8-1945, Crashed on take-off, Labuan (Mosquito Monograph, Vincent, D. p210) </t>
  </si>
  <si>
    <t xml:space="preserve">To the USAAF[?] in the UK (Mosquito, Sharp, C.M. &amp; Bowyer, M.J.F. p462) Trop.[?] (Mosquito, Sharp, C.M. &amp; Bowyer, M.J.F. p462)   </t>
  </si>
  <si>
    <t>Between 6-1-1944 and 9-3-1944</t>
  </si>
  <si>
    <t>Between 23-1-1944 and 12-5-1944</t>
  </si>
  <si>
    <t xml:space="preserve">To the RN[?] (Mosquito, Sharp, C.M. &amp; Bowyer, M.J.F. p463)    </t>
  </si>
  <si>
    <t>MM519</t>
  </si>
  <si>
    <t>Between 17-4-1944 and 27-5-1944</t>
  </si>
  <si>
    <t xml:space="preserve">To Sweden (Mosquito, Sharp, C.M. &amp; Bowyer, M.J.F. p463)    </t>
  </si>
  <si>
    <t xml:space="preserve">To Belgium (Mosquito, Sharp, C.M. &amp; Bowyer, M.J.F. p463)    </t>
  </si>
  <si>
    <t>Between 28-4-1944 and 1-9-1944</t>
  </si>
  <si>
    <t xml:space="preserve">To the USAAF[?] in N.W. Africa. Later to RAF[?], MAC[?] (Mosquito, Sharp, C.M. &amp; Bowyer, M.J.F. p463)    </t>
  </si>
  <si>
    <t xml:space="preserve">Merlin 76 </t>
  </si>
  <si>
    <t>Between 30-8-1944 and 29-9-1944</t>
  </si>
  <si>
    <t xml:space="preserve">To 416 Squadron USAAF[?] in N.W. Africa (Mosquito, Sharp, C.M. &amp; Bowyer, M.J.F. p463)    </t>
  </si>
  <si>
    <t xml:space="preserve">Imported complete from Britain for the RAAF[?] (Mosquito, Sharp, C.M. &amp; Bowyer, M.J.F. p114) Renumbered as A52-507 from HR306 upon import to Australia (Mosquito, Sharp, C.M. &amp; Bowyer, M.J.F. p114) Used by No. 1 Squadron, RAAF[?] (Mosquito, Sharp, C.M. &amp; Bowyer, M.J.F. p114) 1946, Converted to components (Mosquito Monograph, Vincent, D. p210) </t>
  </si>
  <si>
    <t xml:space="preserve">Imported complete from Britain for the RAAF[?] (Mosquito, Sharp, C.M. &amp; Bowyer, M.J.F. p114) Renumbered as A52-508 from HR307 upon import to Australia (Mosquito, Sharp, C.M. &amp; Bowyer, M.J.F. p114) Used by No. 1 Squadron, RAAF[?] (Mosquito, Sharp, C.M. &amp; Bowyer, M.J.F. p114) 1946, Converted to components (Mosquito Monograph, Vincent, D. p210) </t>
  </si>
  <si>
    <t xml:space="preserve">Imported complete from Britain for the RAAF[?] (Mosquito, Sharp, C.M. &amp; Bowyer, M.J.F. p114) Renumbered as A52-509 from HR310 upon import to Australia (Mosquito, Sharp, C.M. &amp; Bowyer, M.J.F. p114) Used by No. 1 Squadron, RAAF[?] (Mosquito, Sharp, C.M. &amp; Bowyer, M.J.F. p114) 28-9-1945, Crashed on take-off, Labuan (Mosquito Monograph, Vincent, D. p210) </t>
  </si>
  <si>
    <t xml:space="preserve">Imported complete from Britain for the RAAF[?] (Mosquito, Sharp, C.M. &amp; Bowyer, M.J.F. p114) Renumbered as A52-510 from HR412 upon import to Australia (Mosquito, Sharp, C.M. &amp; Bowyer, M.J.F. p114) Used by No. 1 Squadron, RAAF[?] (Mosquito, Sharp, C.M. &amp; Bowyer, M.J.F. p114) 8-8-1945, Crashed into Sarawak River, Kuching (Mosquito Monograph, Vincent, D. p210) </t>
  </si>
  <si>
    <t xml:space="preserve">Imported complete from Britain for the RAAF[?] (Mosquito, Sharp, C.M. &amp; Bowyer, M.J.F. p114) Renumbered as A52-511 from HR450 upon import to Australia (Mosquito, Sharp, C.M. &amp; Bowyer, M.J.F. p114) Used by No. 1 Squadron, RAAF[?] (Mosquito, Sharp, C.M. &amp; Bowyer, M.J.F. p114) 1946, Converted to components (Mosquito Monograph, Vincent, D. p210) </t>
  </si>
  <si>
    <t xml:space="preserve">Imported complete from Britain for the RAAF[?] (Mosquito, Sharp, C.M. &amp; Bowyer, M.J.F. p114) Renumbered as A52-512 from HR463 upon import to Australia (Mosquito, Sharp, C.M. &amp; Bowyer, M.J.F. p114) Used by No. 1 Squadron, RAAF[?] (Mosquito, Sharp, C.M. &amp; Bowyer, M.J.F. p114) 13-8-1945, Ditched near Labuan (Mosquito Monograph, Vincent, D. p210) </t>
  </si>
  <si>
    <t xml:space="preserve">Imported complete from Britain for the RAAF[?] (Mosquito, Sharp, C.M. &amp; Bowyer, M.J.F. p114) Renumbered as A52-513 from HR499 upon import to Australia (Mosquito, Sharp, C.M. &amp; Bowyer, M.J.F. p114) Used by No. 1 Squadron, RAAF[?] (Mosquito, Sharp, C.M. &amp; Bowyer, M.J.F. p114) 1949, To DAP[?] for disposal (Mosquito Monograph, Vincent, D. p210) </t>
  </si>
  <si>
    <t xml:space="preserve">Imported complete from Britain for the RAAF[?] (Mosquito, Sharp, C.M. &amp; Bowyer, M.J.F. p114) Renumbered as A52-514 from HR370 upon import to Australia (Mosquito, Sharp, C.M. &amp; Bowyer, M.J.F. p114) Used by No. 1 Squadron, RAAF[?] (Mosquito, Sharp, C.M. &amp; Bowyer, M.J.F. p114) 13-3-1945, Forced landing due to overheating, Evans Head, New South Wales (Mosquito Monograph, Vincent, D. p210) </t>
  </si>
  <si>
    <t>Lost power on take-off and hit bus High Ercall 1.5.44</t>
  </si>
  <si>
    <t>151/456/60OTU/51OTU</t>
  </si>
  <si>
    <t>SOC 4.9.47</t>
  </si>
  <si>
    <t>Missing from night intruder to Limburg 3.8.43</t>
  </si>
  <si>
    <t>Sold 3.6.47</t>
  </si>
  <si>
    <t>Missing (Twente) 26.7.43</t>
  </si>
  <si>
    <t>Hit balloon cable and crashed on seashore Dover Kent 30.9.43</t>
  </si>
  <si>
    <t>140/107</t>
  </si>
  <si>
    <t>Missing from night intruder to Papenburg 19.8.43</t>
  </si>
  <si>
    <t>410/60OTU</t>
  </si>
  <si>
    <t>Engine cut stalled on approach and spun into ground Chedworth 28.12.43</t>
  </si>
  <si>
    <t>Missing from night intruder to Melun 17.9.43</t>
  </si>
  <si>
    <t>248/51OTU</t>
  </si>
  <si>
    <t>To 6325M</t>
  </si>
  <si>
    <t>Missing 12.11.43</t>
  </si>
  <si>
    <t>Missing on night intruder to Poix 10.11.43</t>
  </si>
  <si>
    <t>Sold 18.3.47</t>
  </si>
  <si>
    <t>SOC 20.1.45</t>
  </si>
  <si>
    <t>264/51OTU/60OTU/54OTU</t>
  </si>
  <si>
    <t>SOC 30.8.47</t>
  </si>
  <si>
    <t>23/157/456/60OTU</t>
  </si>
  <si>
    <t>Engine cut on overshoot bellylanded High Ercall 17.7.44</t>
  </si>
  <si>
    <t>307/1655MTU/16OTU</t>
  </si>
  <si>
    <t>SOC 6.8.46</t>
  </si>
  <si>
    <t>1655MTU/13OTU/1655MTU/268</t>
  </si>
  <si>
    <t>SOC 7.1.47</t>
  </si>
  <si>
    <t>139/60OTU/13OTU</t>
  </si>
  <si>
    <t>Engine caught fire swung on landing and u/c collapsed Finmere 2.5.45</t>
  </si>
  <si>
    <t>1655MTU/13OTU/1655MTU/16OTU/Polebrook/CRD</t>
  </si>
  <si>
    <t>SOC 11.8.45</t>
  </si>
  <si>
    <t>To RCAF 31.3.43</t>
  </si>
  <si>
    <t>105/1655MTU/13OTU/1655MTU/51OTU/13OTU</t>
  </si>
  <si>
    <t>SOC 1.9.45</t>
  </si>
  <si>
    <t>Engine lost power bellylanded at Bogenjois Farm Aberdeen 7.1.44</t>
  </si>
  <si>
    <t>25/60OTU/16OTU/Polebrook/23/OCU/204AFS/231OCU/33</t>
  </si>
  <si>
    <t>SOC 6.10.53</t>
  </si>
  <si>
    <t>1655MTU/13OTU/1655MTU/305FTU/60OTU</t>
  </si>
  <si>
    <t>Engine cut on overshoot Crashlanded in field High Ercall 14.6.44 DBF</t>
  </si>
  <si>
    <t>85/96/488/96/51OTU/54OTU</t>
  </si>
  <si>
    <t>SOC 6.10.44</t>
  </si>
  <si>
    <t>410/51OTU/60OTU</t>
  </si>
  <si>
    <t>Engine cut on take-off u/c raised to stop High Ercall 21.7.44</t>
  </si>
  <si>
    <t>To RCAF 27.3.43</t>
  </si>
  <si>
    <t>605/307/410/125/Woodvale/157/13OTU/60OTU</t>
  </si>
  <si>
    <t>SOC 9.4.45</t>
  </si>
  <si>
    <t>1655MTU/13OTU/1655MTU/60OTU/54OTU</t>
  </si>
  <si>
    <t>418/169/141/1692 Flt/85/16OTU</t>
  </si>
  <si>
    <t>Bounced on landing and swung off runway Cottesmore 30.3.46</t>
  </si>
  <si>
    <t>To RCAF 31.3.43 Accident Allans Creek NS .43</t>
  </si>
  <si>
    <t>To RCAF 27.3.43 Accident Greenwood NS .45</t>
  </si>
  <si>
    <t>SOC 22.1.45</t>
  </si>
  <si>
    <t>To RCAF 22.1.45</t>
  </si>
  <si>
    <t>SOC 19.8.44</t>
  </si>
  <si>
    <t>To RCAF 30.4.43</t>
  </si>
  <si>
    <t>157/256/29/85/4/140/13OTU</t>
  </si>
  <si>
    <t>Swung on landing and u/c collapsed Finmere 4.4.45</t>
  </si>
  <si>
    <t>25/410/Coltishall/25/51OTU</t>
  </si>
  <si>
    <t>SOC 3.4.45</t>
  </si>
  <si>
    <t>To RCAF 1.6.43 Accident Greenwood NS .44</t>
  </si>
  <si>
    <t>To RCAF 30.4.43 Accident Debert NS .44</t>
  </si>
  <si>
    <t>157/51OTU/60OTU</t>
  </si>
  <si>
    <t>DBR in accident 31.5.43</t>
  </si>
  <si>
    <t>To RCAF 30.4.43 Accident Greenwood NS .44</t>
  </si>
  <si>
    <t>To RCAF 1.6.43</t>
  </si>
  <si>
    <t>Lost height on single-engined overshoot practice and crashed Finmere 26.9.44 DBR</t>
  </si>
  <si>
    <t>Engine lost power abandoned nr Calais returning from Nurnberg 26.11.44</t>
  </si>
  <si>
    <t>627/128/14</t>
  </si>
  <si>
    <t>627/109/139/105</t>
  </si>
  <si>
    <t>Overshot landing and u/c leg collapsed on return Upwood 17.3.45 DBF</t>
  </si>
  <si>
    <t>692/128/169</t>
  </si>
  <si>
    <t>Engine cut on return u/c collapsed on landing Melsbroek 19.1.45</t>
  </si>
  <si>
    <t>692/163/692/180</t>
  </si>
  <si>
    <t>571/109/105</t>
  </si>
  <si>
    <t>Lost power on take-off failed to climb and crash-landed Ramsey St.Mary Hunts. 6.11.45</t>
  </si>
  <si>
    <t>627/571/128/109</t>
  </si>
  <si>
    <t>SOC 10.4.48</t>
  </si>
  <si>
    <t>Engine cut on return overshot landing and hit car Bury St.Edmunds 1.2.45</t>
  </si>
  <si>
    <t>128/105</t>
  </si>
  <si>
    <t>Damaged by flak and crashlanded Manston 31.12.44</t>
  </si>
  <si>
    <t>Swung on take-off and u/c collapsed Bourn 12.1.45 DBF</t>
  </si>
  <si>
    <t>SOC 23.8.45</t>
  </si>
  <si>
    <t>DH/105/1409 Flt/627/1317 Flt/627/109</t>
  </si>
  <si>
    <t>DH/FIU/DH</t>
  </si>
  <si>
    <t>Missing (Lubeck) 18.9.44</t>
  </si>
  <si>
    <t>Missing (Reims) 4.1.44</t>
  </si>
  <si>
    <t>Missing (Dresden) 2.9.44</t>
  </si>
  <si>
    <t>544/8OTU</t>
  </si>
  <si>
    <t>DH/8OTU</t>
  </si>
  <si>
    <t>Overshot single-engined landing and hit obstruction Woodvale 13.2.45</t>
  </si>
  <si>
    <t>Swung on take-off for training flight and hit flare Benson 12.4.44 DBR</t>
  </si>
  <si>
    <t>Shot down by night fighter in error and abandoned Frayling Abbey Norfolk 7.3.45 on return from Berlin</t>
  </si>
  <si>
    <t>Engine cut returning from met flight overshot landing and stalled on overshoot Manston 5.12.43 DBF</t>
  </si>
  <si>
    <t>Swung on take-off and u/c collapsed San Severo 8.4.44</t>
  </si>
  <si>
    <t>Engine cut due to fuel flow failure hit trees on approach to forced landing South Marston 2.8.44</t>
  </si>
  <si>
    <t>109/105/109/TFU</t>
  </si>
  <si>
    <t>SOC 22.11.46</t>
  </si>
  <si>
    <t>Missing on PR sorties to Le Mans 5.6.44</t>
  </si>
  <si>
    <t>Both engines cut on training flight abandoned nr Loch Ness 25.11.43</t>
  </si>
  <si>
    <t>Missing (Foret de Nieppe) 11.8.44</t>
  </si>
  <si>
    <t>Lost power on take-off ground-looped to avoid overshoot and u/c collapsed Benson 10.9.44</t>
  </si>
  <si>
    <t>Missing (Peenemunde) 7.4.44</t>
  </si>
  <si>
    <t>Engine lost power on take-off swung and u/c raised to stop Hartfordbridge 24.11.43</t>
  </si>
  <si>
    <t>Engine cut on return from PR mission crashed in forced landing in bad visibility Windsor Great Park Berks. 15.7.44</t>
  </si>
  <si>
    <t>Lost power on take-off swung and u/c collapsed Dum Dum 21.2.44</t>
  </si>
  <si>
    <t>Swung on take-off and u/c collapsed Dum Dum 19.3.44</t>
  </si>
  <si>
    <t>U/c jammed bellylanded at San Severo 23.1.44</t>
  </si>
  <si>
    <t>Missing (Marseille) 13.5.44</t>
  </si>
  <si>
    <t>Swung on take-off and and u/c collapsed Ramu 18.2.44</t>
  </si>
  <si>
    <t>TFU/140</t>
  </si>
  <si>
    <t>To Armee de l'Air 21.8.46</t>
  </si>
  <si>
    <t>Swung on overshoot and stalled Hartfordbridge 2.1.44 DBF</t>
  </si>
  <si>
    <t>Tyre burst on landing swung and u/c collapsed Benson 6.7.44</t>
  </si>
  <si>
    <t>140/4/RN 728</t>
  </si>
  <si>
    <t>Crashed into sea during single-engine landing Malta 31.10.50</t>
  </si>
  <si>
    <t>Engine cut returning from PR mission overshot landing Northolt 8.8.44 DBR</t>
  </si>
  <si>
    <t>140/400/140</t>
  </si>
  <si>
    <t>SOC 17.7.46</t>
  </si>
  <si>
    <t>4/544</t>
  </si>
  <si>
    <t>140/400</t>
  </si>
  <si>
    <t>Flaps raised on overshoot crashed Odiham 20.2.44 DBF</t>
  </si>
  <si>
    <t>140/400/140/151RU</t>
  </si>
  <si>
    <t>Engine cut on take-off swung and u/c collapsed Lille/Vendeville 6.3.45</t>
  </si>
  <si>
    <t>Missing on PR sortie to Cambrai 7.6.44</t>
  </si>
  <si>
    <t>Damaged by night fighter and crashlanded on return from Witternburg Amiens/Glisy 13.9.44</t>
  </si>
  <si>
    <t>Engine cut on take-off swung and wheel torn off Melsbroek 26.12.44 not repaired</t>
  </si>
  <si>
    <t>SOC 11.3.48</t>
  </si>
  <si>
    <t>400/140</t>
  </si>
  <si>
    <t>Destroyed in air raid Melsbroek 1.1.45</t>
  </si>
  <si>
    <t>4/SF Upwood/409</t>
  </si>
  <si>
    <t>Ran into bad weather during search for lost aircraft and crashed St.Andre 20.9.44</t>
  </si>
  <si>
    <t>Missing (Vienna) 13.10.44</t>
  </si>
  <si>
    <t>SOC 29.3.46</t>
  </si>
  <si>
    <t>SOC 6.12.45</t>
  </si>
  <si>
    <t>Crashed on take-off Matariya 23.3.44</t>
  </si>
  <si>
    <t>Engine cut crashed on landing and u/c collapsed San Severo 19.7.44</t>
  </si>
  <si>
    <t>400/RN</t>
  </si>
  <si>
    <t>To RN 10.9.45</t>
  </si>
  <si>
    <t>Swung after take-off on PR mission hit vehicle and crashed Melsbroek 19.3.45</t>
  </si>
  <si>
    <t>4/540</t>
  </si>
  <si>
    <t>SOC 30.9.47</t>
  </si>
  <si>
    <t>400/540</t>
  </si>
  <si>
    <t>Missing on PR mission to Munich 6.9.44</t>
  </si>
  <si>
    <t>140/109</t>
  </si>
  <si>
    <t>To 6352M 23.1.47</t>
  </si>
  <si>
    <t>To 6235M 23.1.47</t>
  </si>
  <si>
    <t>4/140</t>
  </si>
  <si>
    <t>To 5761M 1.1.46</t>
  </si>
  <si>
    <t>Swung to avoid cyclist on runway and u/c collapsed Eindhoven 13.6.45</t>
  </si>
  <si>
    <t>To Armee de l'Air 10.9.46</t>
  </si>
  <si>
    <t>Missing from PR mission to Hamburg 14.9.44</t>
  </si>
  <si>
    <t>400/140/544</t>
  </si>
  <si>
    <t>SOC 30.8.46</t>
  </si>
  <si>
    <t>SOC 22.8.44</t>
  </si>
  <si>
    <t>4/RN</t>
  </si>
  <si>
    <t>Stalled on approach u/c collapsed landing Ayr 31.1.46</t>
  </si>
  <si>
    <t>To USAAF 22.2.44</t>
  </si>
  <si>
    <t>Damaged by explosion pres. flak on PR mission and crashlanded Amiens/Glisy 22.9.44 DBR</t>
  </si>
  <si>
    <t>4/SF Upwood/TFU</t>
  </si>
  <si>
    <t>SOC 15.7.46</t>
  </si>
  <si>
    <t>PRDU</t>
  </si>
  <si>
    <t>SOC 27.4.47</t>
  </si>
  <si>
    <t>544/1409 Flt</t>
  </si>
  <si>
    <t>To (6154M) 24.10.46</t>
  </si>
  <si>
    <t>DH/PRDU/R-R/PRDU</t>
  </si>
  <si>
    <t>DH/107/51OTU/13OTU/Leuchars/237OCU/231OCU</t>
  </si>
  <si>
    <t>SS 7.9.54</t>
  </si>
  <si>
    <t>To RCAF 8.10.43</t>
  </si>
  <si>
    <t>To RAAF 30.10.43 as A52-1007 5OTU To DAP for disposal .49</t>
  </si>
  <si>
    <t>169/1692 Flt/268/16OTU/139 Wg</t>
  </si>
  <si>
    <t>DBR in accident 8.8.47 NFD</t>
  </si>
  <si>
    <t>333/248/235/Turnberry/CCIS/504/609/204AFS</t>
  </si>
  <si>
    <t>Swung on landing and u/c collapsed Wigsley 10.10.51</t>
  </si>
  <si>
    <t>60OTU/54OTU/8OTU/CFS</t>
  </si>
  <si>
    <t>Undershot landing at Little Rissington 27.8.47</t>
  </si>
  <si>
    <t>140/54OTU/13OTU/54OTU/CFS/204AFS/FTU</t>
  </si>
  <si>
    <t>Swung on landing and u/c collapsed Kemble 30.7.53</t>
  </si>
  <si>
    <t>239/13OTU/264/151/68/151/51OTU/54OTU</t>
  </si>
  <si>
    <t>Ran into Beaufighter V8824 while taxying Charterhall 2.1.45</t>
  </si>
  <si>
    <t>613/305</t>
  </si>
  <si>
    <t>U/c collapsed on landing Lasham 13.12.43</t>
  </si>
  <si>
    <t>60OTU/13OTU/8OTU/ITF West Raynham/237OCU/231OCU</t>
  </si>
  <si>
    <t>U/c collapsed on landing Bassingbourn 25.6.52</t>
  </si>
  <si>
    <t>1FU/1655MTU/226/180/4/140/228OCU</t>
  </si>
  <si>
    <t>Swung on landing and u/c collapsed Acklington 31.7.50</t>
  </si>
  <si>
    <t>To RAAF 5.1.44 as A52-1008 5OTU To Inst A/f To DAP for disposal .49</t>
  </si>
  <si>
    <t>BOAC/8OTU/Mount Farm/16OTU/204CTU/204AFS</t>
  </si>
  <si>
    <t>U/c leg collapsed on landing Driffield 25.5.48 SOC 29.5.48</t>
  </si>
  <si>
    <t>Swung on landing and u/c collapsed Middleton St.George 8.7.46</t>
  </si>
  <si>
    <t>To RAAF 6.2.44 as A52-1009 5OTU rtp .49</t>
  </si>
  <si>
    <t>To RCAF 28.1.44</t>
  </si>
  <si>
    <t>To RCAF 28.1.44 Accident Debert NS .44</t>
  </si>
  <si>
    <t>1FU/60OTU/13OTU/231OCU/1689 Flt</t>
  </si>
  <si>
    <t>Swung on single-engined overshoot and hit trees Kemble 20.7.49</t>
  </si>
  <si>
    <t>13OTU/CFS</t>
  </si>
  <si>
    <t>Hit tree on overshoot 2m NW of Moreton-in-Marsh 6.5.48</t>
  </si>
  <si>
    <t>1FU</t>
  </si>
  <si>
    <t>Hit HT cables and crashed Fladbury Worcs. 19.1.45</t>
  </si>
  <si>
    <t>400/464/54OTU/162/16FU/228OCU</t>
  </si>
  <si>
    <t>Swung on take-off and u/c collapsed Leeming 7.1.52</t>
  </si>
  <si>
    <t>4/13OTU/228OCU</t>
  </si>
  <si>
    <t>SS 30.8.57</t>
  </si>
  <si>
    <t>To RCAF 12.2.44</t>
  </si>
  <si>
    <t>8OTU/132OTU/16OTU/231OCU/228OCU/226OCU</t>
  </si>
  <si>
    <t>SOC 3.10.54</t>
  </si>
  <si>
    <t>To RCAF 26.2.44</t>
  </si>
  <si>
    <t>85/307/51OTU</t>
  </si>
  <si>
    <t>Tyre burst swung on takeoff Coltishall 9.8.44</t>
  </si>
  <si>
    <t>85/307/Horsham St.Faith/1422 Flt/307</t>
  </si>
  <si>
    <t>SOC 15.1.46</t>
  </si>
  <si>
    <t>SOC 24.10.46</t>
  </si>
  <si>
    <t>SOC 8.1.45</t>
  </si>
  <si>
    <t>Missing 23.7.43</t>
  </si>
  <si>
    <t>85/307/SF Heston/51OTU</t>
  </si>
  <si>
    <t>85/286/256</t>
  </si>
  <si>
    <t>SOC 27.10.45</t>
  </si>
  <si>
    <t>Climbed on approach stalled and dived into ground Church Fenton 2.12.44</t>
  </si>
  <si>
    <t>SOC 6.9.45</t>
  </si>
  <si>
    <t>SOC 25.10.46</t>
  </si>
  <si>
    <t>Missing 23.10.43</t>
  </si>
  <si>
    <t>Engine cut undershot landing Andreas 27.6.44</t>
  </si>
  <si>
    <t>Pres. shot down by own AA St.Margarets Bay Kent 9.10.43</t>
  </si>
  <si>
    <t>256/488/51OTU</t>
  </si>
  <si>
    <t>SOC 22.10.46</t>
  </si>
  <si>
    <t>Engine overheated abandoned over sea 28.1.44</t>
  </si>
  <si>
    <t>Apparently damaged by return fire from Ju88 and abandoned Tenterden Kent 15.9.43</t>
  </si>
  <si>
    <t>SOC 27.10.56</t>
  </si>
  <si>
    <t>256/155MU</t>
  </si>
  <si>
    <t>Stalled during low altitude aerobatics Satif 26.2.45</t>
  </si>
  <si>
    <t>Missing on patrol 4.9.43</t>
  </si>
  <si>
    <t>256/108</t>
  </si>
  <si>
    <t>Abandoned take-off and u/c raised to stop Luqa 14.3.44</t>
  </si>
  <si>
    <t>219/256</t>
  </si>
  <si>
    <t>Damaged in accident 21.4.44 NFT</t>
  </si>
  <si>
    <t>29/307/51OTU</t>
  </si>
  <si>
    <t>Hit ground in bad weather Cranfield 28.4.45</t>
  </si>
  <si>
    <t>256/FIU/256</t>
  </si>
  <si>
    <t>SOC 10.46</t>
  </si>
  <si>
    <t>29/488/307</t>
  </si>
  <si>
    <t>Missing from patrol pres. ditched in North Sea 12.7.44</t>
  </si>
  <si>
    <t>Missing on night patrol from Malta 26.7.43</t>
  </si>
  <si>
    <t>256/488/54OTU</t>
  </si>
  <si>
    <t>SOC 25.7.46</t>
  </si>
  <si>
    <t>Missing 30.6.43</t>
  </si>
  <si>
    <t>SOC 28.3.45</t>
  </si>
  <si>
    <t>256/488/406</t>
  </si>
  <si>
    <t>SOC 23.4.45</t>
  </si>
  <si>
    <t>85/29/406</t>
  </si>
  <si>
    <t>Engine cut bounced on landing Winkleigh 14.6.44</t>
  </si>
  <si>
    <t>Bounced on take-off and u/c collapsed Drem 13.2.44</t>
  </si>
  <si>
    <t>Broke up in storm nr Knaphill Surrey 6.11.43</t>
  </si>
  <si>
    <t>Flew into Helvellyn in cloud Cumberland 10.2.45</t>
  </si>
  <si>
    <t>Engine caught fire on takeoff bellylanded at Church Fenton 7.11.44</t>
  </si>
  <si>
    <t>29/256</t>
  </si>
  <si>
    <t>Missing from Interception 20m off Ravenna 12.2.45</t>
  </si>
  <si>
    <t>256/29</t>
  </si>
  <si>
    <t>Missing from sweep pres. flew into ground at night 25.4.45</t>
  </si>
  <si>
    <t>Engine cut on take-off overshot across road Ford 11.12.43</t>
  </si>
  <si>
    <t>29/406/51OTU</t>
  </si>
  <si>
    <t>SOC 1.8.45</t>
  </si>
  <si>
    <t>SOC 23.10.46</t>
  </si>
  <si>
    <t>FIU/264/86 Gp CS</t>
  </si>
  <si>
    <t>SOC 3.7.45</t>
  </si>
  <si>
    <t>29/307/264/51OTU</t>
  </si>
  <si>
    <t>Swung on landing and u/c collapsed Cranfield 14.4.45</t>
  </si>
  <si>
    <t>29/307</t>
  </si>
  <si>
    <t>Failed to take-off and crashed Coleby Grange 24.4.44</t>
  </si>
  <si>
    <t>Crashed in sea off Brightlingsea Essex 21.6.43 apparently on approach to Bradwell Bay</t>
  </si>
  <si>
    <t>151/604</t>
  </si>
  <si>
    <t>SOC 11.12.44</t>
  </si>
  <si>
    <t>29/54OTU</t>
  </si>
  <si>
    <t>SOC 25.7.45</t>
  </si>
  <si>
    <t>Broke up in air over Boxley nr Maidstone Kent 9.7.43</t>
  </si>
  <si>
    <t>Engine cut in Icing conditions crashed in forced landing Nettlestead Green Kent 17.11.43</t>
  </si>
  <si>
    <t>Swung on take-off and u/c collapsed Cranfield 7.5.45</t>
  </si>
  <si>
    <t>Landed in error on decoy airfield and wrecked Coleworth Farm Bognor Sussex 23.10.43</t>
  </si>
  <si>
    <t>Engine cut overshot forced landing into ditch and u/c collapsed Riccall 23.6.44 DBF</t>
  </si>
  <si>
    <t>96/151</t>
  </si>
  <si>
    <t>Lost power on take-off and crashlanded Colerne 2.1.44</t>
  </si>
  <si>
    <t>Missing from intruder mission 4.3.45</t>
  </si>
  <si>
    <t>29/406/307</t>
  </si>
  <si>
    <t>Swung on take-off and hit Tempests EJ794 and EJ689 Coltishall 6.10.44</t>
  </si>
  <si>
    <t>96/406/307</t>
  </si>
  <si>
    <t>Lost power hit tree in forced landing Ulleskel Yorks. 21.9.44 DBF</t>
  </si>
  <si>
    <t>151/604/307</t>
  </si>
  <si>
    <t xml:space="preserve">Re-registered as NZ2350 from PZ330 upon import to New Zealand (http://www.adf-serials.com/)    </t>
  </si>
  <si>
    <t>NZ2351</t>
  </si>
  <si>
    <t xml:space="preserve">Re-registered as NZ2351 from TA479 upon import to New Zealand (http://www.adf-serials.com/)    </t>
  </si>
  <si>
    <t>NZ2352</t>
  </si>
  <si>
    <t xml:space="preserve">Re-registered as NZ2352 from TE911 upon import to New Zealand (http://www.adf-serials.com/)    </t>
  </si>
  <si>
    <t>NZ2353</t>
  </si>
  <si>
    <t xml:space="preserve">Re-registered as NZ2353 from PZ313 upon import to New Zealand (http://www.adf-serials.com/)    </t>
  </si>
  <si>
    <t>NZ2354</t>
  </si>
  <si>
    <t xml:space="preserve">Re-registered as NZ2354 from RF837 upon import to New Zealand (http://www.adf-serials.com/)    </t>
  </si>
  <si>
    <t>NZ2355</t>
  </si>
  <si>
    <t xml:space="preserve">Re-registered as NZ2355 from TE863 upon import to New Zealand (http://www.adf-serials.com/)    </t>
  </si>
  <si>
    <t>NZ2356</t>
  </si>
  <si>
    <t xml:space="preserve">Re-registered as NZ2356 from TE875 upon import to New Zealand (http://www.adf-serials.com/)    </t>
  </si>
  <si>
    <t>NZ2357</t>
  </si>
  <si>
    <t xml:space="preserve">Re-registered as NZ2357 from RS670 upon import to New Zealand (http://www.adf-serials.com/)    </t>
  </si>
  <si>
    <t>NZ2358</t>
  </si>
  <si>
    <t xml:space="preserve">Re-registered as NZ2358 from RS693 upon import to New Zealand (http://www.adf-serials.com/)    </t>
  </si>
  <si>
    <t>NZ2359</t>
  </si>
  <si>
    <t xml:space="preserve">Re-registered as NZ2359 from PZ237 upon import to New Zealand (http://www.adf-serials.com/)    </t>
  </si>
  <si>
    <t>NZ2360</t>
  </si>
  <si>
    <t xml:space="preserve">Re-registered as NZ2360 from TA578 upon import to New Zealand (http://www.adf-serials.com/)    </t>
  </si>
  <si>
    <t>NZ2361</t>
  </si>
  <si>
    <t xml:space="preserve">Re-registered as NZ2361 from TE869 upon import to New Zealand (http://www.adf-serials.com/)    </t>
  </si>
  <si>
    <t>NZ2362</t>
  </si>
  <si>
    <t xml:space="preserve">Re-registered as NZ2362 from PZ310 upon import to New Zealand (http://www.adf-serials.com/)    </t>
  </si>
  <si>
    <t>NZ2363</t>
  </si>
  <si>
    <t xml:space="preserve">Re-registered as NZ2363 from RS504 upon import to New Zealand (http://www.adf-serials.com/)    </t>
  </si>
  <si>
    <t>NZ2364</t>
  </si>
  <si>
    <t xml:space="preserve">Renumbered as A52-602 from NS660 upon import into Australia (Mosquito, Sharp, C.M. &amp; Bowyer, M.J.F. p114) Used by No. 87 Squadron RAAF[?] (Mosquito, Sharp, C.M. &amp; Bowyer, M.J.F. p114) 1955, Sold to Wilmor Aviation Co. (Mosquito Monograph, Vincent, D. p213)  </t>
  </si>
  <si>
    <t xml:space="preserve">Renumbered as A52-603 from NS679 upon import into Australia (Mosquito, Sharp, C.M. &amp; Bowyer, M.J.F. p114) Used by No. 87 Squadron RAAF[?] (Mosquito, Sharp, C.M. &amp; Bowyer, M.J.F. p114) 11-3-1947, Crashed on take-off, Fairbairn, ACT (Mosquito Monograph, Vincent, D. p213)  </t>
  </si>
  <si>
    <t xml:space="preserve">Renumbered as A52-605 from NS681 upon import into Australia (Mosquito, Sharp, C.M. &amp; Bowyer, M.J.F. p114) Used by No. 87 Squadron RAAF[?] (Mosquito, Sharp, C.M. &amp; Bowyer, M.J.F. p114) 3-8-1945, Crashed on take-off, Coomalie Creek, Northern Territory (Mosquito Monograph, Vincent, D. p213)  </t>
  </si>
  <si>
    <t xml:space="preserve">Renumbered as A52-606 from NS694 upon import into Australia (Mosquito, Sharp, C.M. &amp; Bowyer, M.J.F. p114) Used by No. 87 Squadron RAAF[?] (Mosquito, Sharp, C.M. &amp; Bowyer, M.J.F. p114) 12-6-1945, Belly landed, North Keeling Island (Mosquito Monograph, Vincent, D. p213)  </t>
  </si>
  <si>
    <t xml:space="preserve">Renumbered as A52-608 from NS697 upon import into Australia (Mosquito, Sharp, C.M. &amp; Bowyer, M.J.F. p114) Used by No. 87 Squadron RAAF[?] (Mosquito, Sharp, C.M. &amp; Bowyer, M.J.F. p114) 1955, Sold to Wilmor Aviation Co. (Mosquito Monograph, Vincent, D. p213)  </t>
  </si>
  <si>
    <t xml:space="preserve">Renumbered as A52-609 from NS726 upon import into Australia (Mosquito, Sharp, C.M. &amp; Bowyer, M.J.F. p114) Used by No. 87 Squadron RAAF[?] (Mosquito, Sharp, C.M. &amp; Bowyer, M.J.F. p114) 26-1-1946, Crashed on take-off, Balikpapan (Mosquito Monograph, Vincent, D. p213)  </t>
  </si>
  <si>
    <t xml:space="preserve">Renumbered as A52-610 from NS727 upon import into Australia (Mosquito, Sharp, C.M. &amp; Bowyer, M.J.F. p114) Used by No. 87 Squadron RAAF[?] (Mosquito, Sharp, C.M. &amp; Bowyer, M.J.F. p114) 1955, Sold to Wilmor Aviation Co. (Mosquito Monograph, Vincent, D. p213)  </t>
  </si>
  <si>
    <t xml:space="preserve">Renumbered as A52-611 from NS728 upon import into Australia (Mosquito, Sharp, C.M. &amp; Bowyer, M.J.F. p114) Used by No. 87 Squadron RAAF[?] (Mosquito, Sharp, C.M. &amp; Bowyer, M.J.F. p114) 18-6-1945, Crashed on take-off, Coomalie Creek, Northern Territory (Mosquito Monograph, Vincent, D. p213)  </t>
  </si>
  <si>
    <t xml:space="preserve">Renumbered as A52-613 from NS813 upon import into Australia (Mosquito, Sharp, C.M. &amp; Bowyer, M.J.F. p114) Used by No. 87 Squadron RAAF[?] (Mosquito, Sharp, C.M. &amp; Bowyer, M.J.F. p114) 14-10-1945, Crashed on take-off, Charleville, Queensland (Mosquito Monograph, Vincent, D. p213)  </t>
  </si>
  <si>
    <t xml:space="preserve">Renumbered as A52-614 from NS815 upon import into Australia (Mosquito, Sharp, C.M. &amp; Bowyer, M.J.F. p114) Used by No. 87 Squadron RAAF[?] (Mosquito, Sharp, C.M. &amp; Bowyer, M.J.F. p114) 16-5-1946, Crashed, Fairbairn, ACT (Mosquito Monograph, Vincent, D. p213)  </t>
  </si>
  <si>
    <t xml:space="preserve">Renumbered as A52-616 from RF975 upon import into Australia (Mosquito, Sharp, C.M. &amp; Bowyer, M.J.F. p114) Used by No. 87 Squadron RAAF[?] (Mosquito, Sharp, C.M. &amp; Bowyer, M.J.F. p114) 1954, Sold and dismantled by purchaser (Mosquito Monograph, Vincent, D. p213)  </t>
  </si>
  <si>
    <t>Renumbered A52-324 on conversion to PR.41 (Mosquito, Sharp, C.M. &amp; Bowyer, M.J.F. p113) Upon conversion to PR.41, received Merlin 69 engines (Mosquito, Sharp, C.M. &amp; Bowyer, M.J.F. p113) Delivered as PR.41 between 29-5-1947 and 22-7-1948 (Mosquito, Sharp, C.M. &amp; Bowyer, M.J.F. p113) Entered for the England to New Zealand Air Race as VH-KLG (fitted with Merlin 77 engines) (Mosquito, Sharp, C.M. &amp; Bowyer, M.J.F. p113) Ditched by Squadron Leader Oates on 3-10-1953 in the Indian Ocean off Burma prior to the race. See also A52-319. (Mosquito, Sharp, C.M. &amp; Bowyer, M.J.F. p113)</t>
  </si>
  <si>
    <t xml:space="preserve">Renumbered A52-325 on conversion to PR.41 (Mosquito, Sharp, C.M. &amp; Bowyer, M.J.F. p113) Upon conversion to PR.41, received Merlin 69 engines (Mosquito, Sharp, C.M. &amp; Bowyer, M.J.F. p113) Delivered as PR.41 between 29-5-1947 and 22-7-1948 (Mosquito, Sharp, C.M. &amp; Bowyer, M.J.F. p113)  </t>
  </si>
  <si>
    <t xml:space="preserve">Renumbered A52-326 on conversion to PR.41 (Mosquito, Sharp, C.M. &amp; Bowyer, M.J.F. p113) Upon conversion to PR.41, received Merlin 69 engines (Mosquito, Sharp, C.M. &amp; Bowyer, M.J.F. p113) Delivered as PR.41 between 29-5-1947 and 22-7-1948 (Mosquito, Sharp, C.M. &amp; Bowyer, M.J.F. p113)  </t>
  </si>
  <si>
    <t xml:space="preserve">6-8-1942, F/L Parry and P/O Robinson took a diplomatic bag to Stockholm in DK292. This flight paved the way for subsequent BOAC flights. All roundels, numbers and letters were removed from the aircraft and the crew wore civilian clothes. (Mosquito, Sharp, C.M. &amp; Bowyer, M.J.F. p191) Martin Bowman in 'de Havilland Mosquito' disagrees with the date, aircraft and names of those flying the first diplomatic flight to Stockholm and suggests 4-8-1942, DK301 and F/L D.A.G. Parry and F/O V.Robson respectively instead. (de Havilland Mosquito, Bowman, M.W. p167) Hardy notes that DK292 was with 105 Squadron at the time of the first diplomatic flight to Stockholm (de Havilland Mosquito, Hardy, M.J. p63)  </t>
  </si>
  <si>
    <t>488/FIU/409</t>
  </si>
  <si>
    <t>Damaged in accident 26.11.44 NFD</t>
  </si>
  <si>
    <t>410/604/409</t>
  </si>
  <si>
    <t>SOC 2.10.45</t>
  </si>
  <si>
    <t>410/409</t>
  </si>
  <si>
    <t>SOC 28.12.45</t>
  </si>
  <si>
    <t>Hit tree on approach Castle Camps 16.1.44 DBF</t>
  </si>
  <si>
    <t>29/96/29/264/219</t>
  </si>
  <si>
    <t>301FTU/4FU</t>
  </si>
  <si>
    <t>Missing on ferry flight to Italy 2.12.44</t>
  </si>
  <si>
    <t>Missing from interception 27.7.44</t>
  </si>
  <si>
    <t>SOC 14.2.46</t>
  </si>
  <si>
    <t>SOC 29.2.44</t>
  </si>
  <si>
    <t>Lost u/c doors and rudder knocked off broke up Tilty (sic) Essex 5.2.44</t>
  </si>
  <si>
    <t>Overshot single-engined landing and ran into ditch Castle Camps 3.3.44</t>
  </si>
  <si>
    <t>410/96/151</t>
  </si>
  <si>
    <t>488/604</t>
  </si>
  <si>
    <t>410/264</t>
  </si>
  <si>
    <t>Crashed in Normandy on patrol 13.6.44</t>
  </si>
  <si>
    <t>Engine cut overshot landing at Ford returning from V-1 patrol 30.6.44</t>
  </si>
  <si>
    <t>Swung on landing hit hedge on attempted overshoot Bradwell Bay 10.3.44 DBF</t>
  </si>
  <si>
    <t>Hit by flak off Normandy 24.6.44 DBR</t>
  </si>
  <si>
    <t>Engine cut on take-off from Ford crashlanded Goring Hall Sussex 4.3.44</t>
  </si>
  <si>
    <t>Engine cut on take-off overshot landing into ditch Hunsdon 30.5.44</t>
  </si>
  <si>
    <t>Lost power after take-off and bellylanded nr Sherston Wilts. 4.1.45</t>
  </si>
  <si>
    <t>219/410</t>
  </si>
  <si>
    <t>Crashed on patrol nr Louvain 26.12.44</t>
  </si>
  <si>
    <t>Lost height after vibration on test flight lost height and flew into ground nr Amiens 1.3.45</t>
  </si>
  <si>
    <t>Missing from night intruder to Leeuwarden 11.12.44</t>
  </si>
  <si>
    <t>Missing from day intruder to Nantes 25.7.44</t>
  </si>
  <si>
    <t>Swung on landing and tipped up attempting overshoot Winkleigh 9.9.44</t>
  </si>
  <si>
    <t>U/c leg jammed and u/c collapsed on landing Amiens/Glisy 6.1.45</t>
  </si>
  <si>
    <t>SS 11.8.48</t>
  </si>
  <si>
    <t>Hit by flak Le Havre and bellylanded Tangmere 15.8.44</t>
  </si>
  <si>
    <t>Hit by B-17 while parked Manston 27.12.44 DBF</t>
  </si>
  <si>
    <t>406/54OTU</t>
  </si>
  <si>
    <t>406/29</t>
  </si>
  <si>
    <t>SS 9.3.48</t>
  </si>
  <si>
    <t>Missing from patrol over Scholdt estuary 19.4.45</t>
  </si>
  <si>
    <t>Stalled on approach and crashed Harrowbeer 16.7.45</t>
  </si>
  <si>
    <t>Missing presumed crashed in sea off Heligoland 19.2.45</t>
  </si>
  <si>
    <t>Flew into hill on night patrol in bad visibility nr Corbic France 20.10.44</t>
  </si>
  <si>
    <t>406/54OTU/RAE</t>
  </si>
  <si>
    <t>SOC 18.11.47</t>
  </si>
  <si>
    <t>Missing from night intruder to Twente 24.3.45</t>
  </si>
  <si>
    <t>406/410</t>
  </si>
  <si>
    <t>To Armee de l'Air 7.7.50</t>
  </si>
  <si>
    <t>Ran short of fuel on night intruder bellylanded nr Dammartin France 27.9.44</t>
  </si>
  <si>
    <t>6347M NTU To 6571M 9.7.48</t>
  </si>
  <si>
    <t>Flew into ground on overshoot Predannack hit walls and blew up nr Gunwalloo Cornwall 9.8.45</t>
  </si>
  <si>
    <t>Med/USAAF</t>
  </si>
  <si>
    <t>SOC 20.3.45</t>
  </si>
  <si>
    <t>AAEE/DH</t>
  </si>
  <si>
    <t>SOC 28.11.46</t>
  </si>
  <si>
    <t>SOC 22.10.47</t>
  </si>
  <si>
    <t>To MoS 12.6.47</t>
  </si>
  <si>
    <t>12FU/NA</t>
  </si>
  <si>
    <t>Damaged by fire from Stirling on night patrol and bellylanded Melsbroek 2.11.44</t>
  </si>
  <si>
    <t>1 OADU/NA/UK</t>
  </si>
  <si>
    <t>Swung on take-off and u/c collapsed Lille/Vendeville 5.1.45</t>
  </si>
  <si>
    <t>410/219/141</t>
  </si>
  <si>
    <t>SOC 3.6.47</t>
  </si>
  <si>
    <t>To Belgian AF 21.12.48 as MB-18. Written off 14.10.50</t>
  </si>
  <si>
    <t>Swung on landing from air test and u/c collapsed Predannack 23.5.45</t>
  </si>
  <si>
    <t>Engine cut on night patrol overshot forced landing and overturned Melsbroek 11.11.44</t>
  </si>
  <si>
    <t>1FU/416US</t>
  </si>
  <si>
    <t>Missing 29.1.45</t>
  </si>
  <si>
    <t>Engine cut on night patrol hit bomb crater landing at Lille/Vendeville 28.9.44</t>
  </si>
  <si>
    <t>Missing from bomber support mission 11.2.45</t>
  </si>
  <si>
    <t>ME/USAAF/UK</t>
  </si>
  <si>
    <t>1FU/NA</t>
  </si>
  <si>
    <t>To USAAF 30.11.44</t>
  </si>
  <si>
    <t>SOC as lost 9.3.45</t>
  </si>
  <si>
    <t>To Armee de l'Air 26.2.48</t>
  </si>
  <si>
    <t>To Belgian AF 21.11.47 as MB-2 SS 17.10.56</t>
  </si>
  <si>
    <t>SOC 29.10.45</t>
  </si>
  <si>
    <t>12FU</t>
  </si>
  <si>
    <t>Slide-slipped into ground in bad visibility on approach Melton Mowbray 30.11.44</t>
  </si>
  <si>
    <t>Reserial SM701/RAE</t>
  </si>
  <si>
    <t>410/464/21/2GSU</t>
  </si>
  <si>
    <t>Hit trees low flying nr Colliers End Herts. 5.8.44</t>
  </si>
  <si>
    <t>410/464/487</t>
  </si>
  <si>
    <t>U/c collapsed on landing Swanton Morley 28.4.44</t>
  </si>
  <si>
    <t>157/464</t>
  </si>
  <si>
    <t>Missing (Metz/Wolppy) 9.10.43</t>
  </si>
  <si>
    <t>Missing (Florennes) 29.1.44</t>
  </si>
  <si>
    <t>256/29/487/21</t>
  </si>
  <si>
    <t>Missing on navex in bad weather 19.10.44</t>
  </si>
  <si>
    <t>25/487/21/464/613/305/60OTU</t>
  </si>
  <si>
    <t>Collided with Auster TJ412 and crashed nr Middle Wallop 1.3.45</t>
  </si>
  <si>
    <t>307/60OTU/13OTU</t>
  </si>
  <si>
    <t>To Czech AF 23.1.47</t>
  </si>
  <si>
    <t>To 4850M 1.2.45</t>
  </si>
  <si>
    <t>8OTU/RN</t>
  </si>
  <si>
    <t>SS 8.6.50</t>
  </si>
  <si>
    <t>Both engines lost power overshot emergency landing at Radlett 11.4.44</t>
  </si>
  <si>
    <t>Missing from anti-submarine patrol 18.6.44</t>
  </si>
  <si>
    <t>Missing from shipping reconnaissance off Norwegian coast 18.12.43</t>
  </si>
  <si>
    <t>Missing from gunnery exercise over North Sea 4.3.44</t>
  </si>
  <si>
    <t>Engine cut ditched 10m SW of Ramsey Head Pembs. 18.4.45</t>
  </si>
  <si>
    <t>248/235/8OTU</t>
  </si>
  <si>
    <t>333/301FTU/45</t>
  </si>
  <si>
    <t>Hit tree low flying and bellylanded Dalbumgarh 24.6.44</t>
  </si>
  <si>
    <t>301FTU/45/1672CU</t>
  </si>
  <si>
    <t>301FTU/1672CU</t>
  </si>
  <si>
    <t>301FTU/1331FTU</t>
  </si>
  <si>
    <t>Hit bank on approach Risalpur 20.3.45 DBR</t>
  </si>
  <si>
    <t>301FTU/45</t>
  </si>
  <si>
    <t>SOC 30.11.44</t>
  </si>
  <si>
    <t>301FTU/FE</t>
  </si>
  <si>
    <t>SOC 29.2.46</t>
  </si>
  <si>
    <t>SOC 16.8.44</t>
  </si>
  <si>
    <t>Engine cut overshot night landing at Ondal 8.7.44</t>
  </si>
  <si>
    <t>Engine cut on take-off crashlanded Dalbumgarh 14.6.44 DBR during salvage</t>
  </si>
  <si>
    <t>SOC 26.4.45</t>
  </si>
  <si>
    <t>SOC 26.6.45</t>
  </si>
  <si>
    <t>301FTU/21FC</t>
  </si>
  <si>
    <t>Flew into ground in cloud 170m E of Hyderabad Sind 31.7.44</t>
  </si>
  <si>
    <t>301FTU/45/110</t>
  </si>
  <si>
    <t>Swung on take-off and u/c collapsed Kanchrapara 25.6.45</t>
  </si>
  <si>
    <t>301FTU/8OTU/132OTU</t>
  </si>
  <si>
    <t>SS 6.11.50</t>
  </si>
  <si>
    <t>301FTU/82</t>
  </si>
  <si>
    <t>Dived into ground off turn 25m N of Kolar 13.9.44</t>
  </si>
  <si>
    <t>235/51OTU</t>
  </si>
  <si>
    <t>Sold 9.2.49</t>
  </si>
  <si>
    <t>To MoS 5.1.49</t>
  </si>
  <si>
    <t>Missing from high altitude PR exercise 15.11.44</t>
  </si>
  <si>
    <t>Hit by flak and ditched off Royan 14.8.44</t>
  </si>
  <si>
    <t>Missing from anti-submarine sweep 2.8.44</t>
  </si>
  <si>
    <t>Lost power and stalled on approach Portreath 17.4.44</t>
  </si>
  <si>
    <t>SOC 29.7.46</t>
  </si>
  <si>
    <t>Missing 23.2.44</t>
  </si>
  <si>
    <t>CRD Ansty/305</t>
  </si>
  <si>
    <t>Damaged by flak and abandoned nr Reims 26.11.44</t>
  </si>
  <si>
    <t>Dived into ground during low turn Ranchi ranges 11.9.44</t>
  </si>
  <si>
    <t>DBR in accident 22.2.44</t>
  </si>
  <si>
    <t>SOC 12.10.45</t>
  </si>
  <si>
    <t>Broke up recovering from dive nr Ranchi 20.10.44</t>
  </si>
  <si>
    <t>301FTU/Med/ME CS</t>
  </si>
  <si>
    <t>Broke up in air nr Kuabhirgram 20.10.44</t>
  </si>
  <si>
    <t>Ditched returning from strike on Flekkefjord 31.12.44</t>
  </si>
  <si>
    <t>Tyre burst on landing swung and hit gliders Exeter 30.7.44</t>
  </si>
  <si>
    <t>487/464/487/16/268/69</t>
  </si>
  <si>
    <t>To 6030M 31.7.46</t>
  </si>
  <si>
    <t>Damaged by flak over Pas de Calais and abandoned off Kent coast 28.2.44</t>
  </si>
  <si>
    <t>Sold to Turkey 12.11.46</t>
  </si>
  <si>
    <t>U/c collapsed on landing Tangmere 11.3.44</t>
  </si>
  <si>
    <t>305/Andover/60OTU/13OTU</t>
  </si>
  <si>
    <t>SOC 25.2.46</t>
  </si>
  <si>
    <t>Missing from night intruder over NW Germany 23.12.44</t>
  </si>
  <si>
    <t>Missing from attack on SS headquarters nr Metz 31.8.44</t>
  </si>
  <si>
    <t>15FPP</t>
  </si>
  <si>
    <t>Stalled on approach Lasham 3.3.44 DBF</t>
  </si>
  <si>
    <t>Missing from day intruder over NW Germany 22.2.45</t>
  </si>
  <si>
    <t>107/464</t>
  </si>
  <si>
    <t>Missing from night intruder mission 28.11.44</t>
  </si>
  <si>
    <t>Hit tree while attacking V-1 site 27.4.44</t>
  </si>
  <si>
    <t>Missing on sweep to Meiktila 3.10.44</t>
  </si>
  <si>
    <t>1FU/308MU</t>
  </si>
  <si>
    <t>Broke up in dive 9m NNW of Bamrauli 25.7.44</t>
  </si>
  <si>
    <t>Broke up recovering from roll Amarda Road 13.5.44</t>
  </si>
  <si>
    <t>FE</t>
  </si>
  <si>
    <t>SOC 28.11.44</t>
  </si>
  <si>
    <t>SOC 23.10.44</t>
  </si>
  <si>
    <t>1FU/45</t>
  </si>
  <si>
    <t>1FU/235</t>
  </si>
  <si>
    <t>Shot down by flak attacking convoy off Kinn Norway 4.11.44</t>
  </si>
  <si>
    <t>SOC 30.5.46</t>
  </si>
  <si>
    <t>1FU/FE</t>
  </si>
  <si>
    <t>SOC 9.5.46</t>
  </si>
  <si>
    <t>Dinghy released in flight crashlanded Bamrauli 12.7.44</t>
  </si>
  <si>
    <t>235/248</t>
  </si>
  <si>
    <t>Hit by return fire from He177 and caught fire crashed in sea off Ushant 21.7.44</t>
  </si>
  <si>
    <t>1FU/Med</t>
  </si>
  <si>
    <t>SOC 29.3.45</t>
  </si>
  <si>
    <t>Missing from shipping reconnaissance off Gironde 5.7.44</t>
  </si>
  <si>
    <t>SOC 31.3.45</t>
  </si>
  <si>
    <t>Sold to Turkey .46</t>
  </si>
  <si>
    <t>235/CGS</t>
  </si>
  <si>
    <t>SOC 5.9.45</t>
  </si>
  <si>
    <t>Missing from shipping reconnaissance off Norway 15.1.45</t>
  </si>
  <si>
    <t>SOC 29.8.45</t>
  </si>
  <si>
    <t>SOC 31.6.45</t>
  </si>
  <si>
    <t>235/248/464</t>
  </si>
  <si>
    <t>Swung on landing and u/c collapsed Melsbroek 6.7.45</t>
  </si>
  <si>
    <t>235/305/BAFO Comm Wg/268/21</t>
  </si>
  <si>
    <t>To 6524M 15.3.48</t>
  </si>
  <si>
    <t>DBR in accident 23.7.44</t>
  </si>
  <si>
    <t>Sold to Turkey</t>
  </si>
  <si>
    <t>Hit by flak from R-boat and crashed in sea off Ushant 10.6.44</t>
  </si>
  <si>
    <t>Crashlanded after engine fire Lossiemouth 22.2.45</t>
  </si>
  <si>
    <t>overshot landing swung and u/c collapsed Portreath 24.5.44 DBR</t>
  </si>
  <si>
    <t>Crashed in sea during attack on convoy off Norway 5.12.44</t>
  </si>
  <si>
    <t>SS 29.6.46</t>
  </si>
  <si>
    <t>1FU/82/22FC</t>
  </si>
  <si>
    <t>Crashed on ferry flight Kuarpur 15.7.44</t>
  </si>
  <si>
    <t>Hit by flak attacking convoy and ditched off Norway 19.10.44</t>
  </si>
  <si>
    <t>Hit mast attacking ship off Oberstad and crashed in sea 2.8.44</t>
  </si>
  <si>
    <t>235/248/235</t>
  </si>
  <si>
    <t>Missing from attack on ship off Solund 16.12.44</t>
  </si>
  <si>
    <t>235/248/8OTU</t>
  </si>
  <si>
    <t>SS 17.1.51</t>
  </si>
  <si>
    <t>Sold to Turkey 26.9.47</t>
  </si>
  <si>
    <t>Missing from anti-submarine patrol 21.7.44</t>
  </si>
  <si>
    <t>248/8OTU/132OTU</t>
  </si>
  <si>
    <t>To 5534M 2.8.45</t>
  </si>
  <si>
    <t>Damaged by friendly fighter and ditched off Stronsay Orkneys 11.6.44</t>
  </si>
  <si>
    <t>Damaged by flak from convoy and ditched off Benodet 30.6.44</t>
  </si>
  <si>
    <t>235/248/AAEE</t>
  </si>
  <si>
    <t>Sold to Turkey 5.9.47</t>
  </si>
  <si>
    <t>Sold to Turkey 29.9.47</t>
  </si>
  <si>
    <t>SS 19.11.53</t>
  </si>
  <si>
    <t>Sold to Turkey 3.1.47</t>
  </si>
  <si>
    <t>Missing believed ditched off Ile de Monies 14.8.44</t>
  </si>
  <si>
    <t>2-11-1944, 3504 SU[?] (Mosquito, Sharp, C.M. &amp; Bowyer, M.J.F. p464) 1-11-1944 (?), DH[?] (Mosquito, Sharp, C.M. &amp; Bowyer, M.J.F. p464) 12-12-1944, To 248 Squadron (Mosquito, Sharp, C.M. &amp; Bowyer, M.J.F. p464) 21-3-1945, To 254 Squadron (Mosquito, Sharp, C.M. &amp; Bowyer, M.J.F. p464) 20-8-1945, To 9 MU[?] (Mosquito, Sharp, C.M. &amp; Bowyer, M.J.F. p464)</t>
  </si>
  <si>
    <t xml:space="preserve">4-12-1944, To 27 MU[?] (Mosquito, Sharp, C.M. &amp; Bowyer, M.J.F. p464) 8-8-1945, A&amp;AEE[?], 27 MU[?] (Mosquito, Sharp, C.M. &amp; Bowyer, M.J.F. p464) 17-10-1945, To 57 MU[?] (Mosquito, Sharp, C.M. &amp; Bowyer, M.J.F. p464) 7-8-1947, To Lanzer and Co. as scrap (Mosquito, Sharp, C.M. &amp; Bowyer, M.J.F. p464) </t>
  </si>
  <si>
    <t xml:space="preserve">To the RNZAF (Mosquito, Sharp, C.M. &amp; Bowyer, M.J.F. p466) To the RNZAF[?] (http://www.adf-serials.com/) Aircraft lost on delivery flight from England (http://www.adf-serials.com/) 19-8-1947, Crashed on take-off, Darwin (www.kiwiaircraftimages.com/mossielisting.html) </t>
  </si>
  <si>
    <t xml:space="preserve">To the RNZAF[?] (Mosquito, Sharp, C.M. &amp; Bowyer, M.J.F. p466) To the RNZAF (Mosquito, Sharp, C.M. &amp; Bowyer, M.J.F. p466) Aircraft lost on delivery flight from England (http://www.adf-serials.com/) 26-3-1947, Crashed, Gulf of Carpentaria (www.kiwiaircraftimages.com/mossielisting.html) </t>
  </si>
  <si>
    <t xml:space="preserve">105 Squadron/8 OTU[?] (Royal Air Force Aircraft W1000 - Z9999, Halley, James J.) 6-11-1944, Engine caught fire and undercarriage fell down. Aircraft rolled and dived into the ground 3 miles SE of Conningsby (Royal Air Force Aircraft W1000 - Z9999, Halley, James J.)   </t>
  </si>
  <si>
    <t xml:space="preserve">105 Squadron/1655 CU[?]/105 Squadron/1655 MTU[?]/627 Squadron (Royal Air Force Aircraft W1000 - Z9999, Halley, James J.) 9-1-1944, Engine lost power returning from Berlin. Aircraft lost height and ditched off East Mersea, Essex (Royal Air Force Aircraft W1000 - Z9999, Halley, James J.)   </t>
  </si>
  <si>
    <t xml:space="preserve">To the RNZAF[?], registered as NZ2370 (Mosquito, Sharp, C.M. &amp; Bowyer, M.J.F. p466) Re-registered as NZ2370 from TA491 upon import to New Zealand (http://www.adf-serials.com/)   </t>
  </si>
  <si>
    <t xml:space="preserve">To A&amp;AEE[?] for RP[?] flight path trials (Mosquito, Sharp, C.M. &amp; Bowyer, M.J.F. p466)    </t>
  </si>
  <si>
    <t xml:space="preserve">To the RNZAF[?], registered as NZ2371 (Mosquito, Sharp, C.M. &amp; Bowyer, M.J.F. p466) Re-registered as NZ2371 from TA577 upon import to New Zealand (http://www.adf-serials.com/)   </t>
  </si>
  <si>
    <t xml:space="preserve">To the RNZAF[?], registered as NZ2360 (Mosquito, Sharp, C.M. &amp; Bowyer, M.J.F. p466) Re-registered as NZ2360 from TA578 upon import to New Zealand (http://www.adf-serials.com/)   </t>
  </si>
  <si>
    <t>Between 29-3-1945 and 16-7-1945</t>
  </si>
  <si>
    <t>Between 27-5-1945 and 21-12-1945</t>
  </si>
  <si>
    <t xml:space="preserve">To the RN[?] (Mosquito, Sharp, C.M. &amp; Bowyer, M.J.F. p466)    </t>
  </si>
  <si>
    <t xml:space="preserve">To the RNZAF[?] (Mosquito, Sharp, C.M. &amp; Bowyer, M.J.F. p466) Re-registered as NZ2326 from TE739 upon import to New Zealand (http://www.adf-serials.com/)   </t>
  </si>
  <si>
    <t xml:space="preserve">To the RNZAF[?] (Mosquito, Sharp, C.M. &amp; Bowyer, M.J.F. p466) Re-registered as NZ2327 from TE751 upon import to New Zealand (http://www.adf-serials.com/)   </t>
  </si>
  <si>
    <t xml:space="preserve">To the RNZAF[?] (Mosquito, Sharp, C.M. &amp; Bowyer, M.J.F. p466) Re-registered as NZ2343 from TE752 upon import to New Zealand (http://www.adf-serials.com/)   </t>
  </si>
  <si>
    <t xml:space="preserve">To the RNZAF[?] (Mosquito, Sharp, C.M. &amp; Bowyer, M.J.F. p466) Re-registered as NZ2333 from TE755 upon import to New Zealand (http://www.adf-serials.com/)   </t>
  </si>
  <si>
    <t xml:space="preserve">To the RNZAF[?] (Mosquito, Sharp, C.M. &amp; Bowyer, M.J.F. p466) Re-registered as NZ2337 from TE757x upon import to New Zealand (http://www.adf-serials.com/)    </t>
  </si>
  <si>
    <t>105/1655CU/105/1655MTU/627</t>
  </si>
  <si>
    <t>Engine lost power returning from Berlin lost height and ditched off East Mersea Essex 9.1.44</t>
  </si>
  <si>
    <t>Cv III/AAEE/157/464/21</t>
  </si>
  <si>
    <t>RAE/141/239</t>
  </si>
  <si>
    <t>Throttle jammed open on air test overshot single-engined landing and u/c raised to stop West Raynliam 8.6.44</t>
  </si>
  <si>
    <t>Cv III/105/1655MTU</t>
  </si>
  <si>
    <t>SOC 23.2.44</t>
  </si>
  <si>
    <t>AAEE/60OTU/141/169/239/1692 Flt/54OTU</t>
  </si>
  <si>
    <t>SOC 5.6.45</t>
  </si>
  <si>
    <t>Cv III/151/4/613/54OTU</t>
  </si>
  <si>
    <t>SOC 12.3.45</t>
  </si>
  <si>
    <t>157/239</t>
  </si>
  <si>
    <t>To 4880M 30.9.44</t>
  </si>
  <si>
    <t>157/RAE/51OTU</t>
  </si>
  <si>
    <t>Crashed on overshoot Cranfield 29.11.44</t>
  </si>
  <si>
    <t>157/264</t>
  </si>
  <si>
    <t>Engine cut on air test overshot forced landing and hit bank Predannack 5.5.43</t>
  </si>
  <si>
    <t>264/307/157/51OTU</t>
  </si>
  <si>
    <t>SOC 28.2.46</t>
  </si>
  <si>
    <t>157/85/157</t>
  </si>
  <si>
    <t>To 4408M 7.4.44</t>
  </si>
  <si>
    <t>Engine cut on overshoot flew into ground on approach 1m S of Colerne 29.9.42</t>
  </si>
  <si>
    <t>157/60OTU/141/239</t>
  </si>
  <si>
    <t>Caught fire and abandoned on bomber support mission to Berlin 25.3.44</t>
  </si>
  <si>
    <t>157/141/169/141/54OTU</t>
  </si>
  <si>
    <t>SOC 30.5.45</t>
  </si>
  <si>
    <t>264/60OTU</t>
  </si>
  <si>
    <t>Spun into ground 1m W of Peplow 29.9.44 believed due to partial engine failure</t>
  </si>
  <si>
    <t>157/1422 Flt</t>
  </si>
  <si>
    <t>SOC 30.1.46</t>
  </si>
  <si>
    <t>157/AAEE/51OTU</t>
  </si>
  <si>
    <t>Flew into Mynydd Mawr nr Cwm Brychan N.Wales 1.11.44</t>
  </si>
  <si>
    <t>Missing from PR mission to Strasbourg and Ingolstadt 12.7.42</t>
  </si>
  <si>
    <t>151/AAEE</t>
  </si>
  <si>
    <t>SOC 29.5.45</t>
  </si>
  <si>
    <t>157/264/307/264</t>
  </si>
  <si>
    <t>SOC 20.12.43</t>
  </si>
  <si>
    <t>157/239/1692 Flt/54OTU</t>
  </si>
  <si>
    <t>SOC 13.6.45</t>
  </si>
  <si>
    <t>Engine cut on air test crashlanded in field Hampstead nr Castle Combe 23.12.42</t>
  </si>
  <si>
    <t>To 3872M 14.7.43</t>
  </si>
  <si>
    <t>Broke up in dive on air test 2m E of Polebrook 24.9.42</t>
  </si>
  <si>
    <t>AAEE/60OTU/13OTU</t>
  </si>
  <si>
    <t>Crashed on landing Finmere 5.4.45</t>
  </si>
  <si>
    <t>151/455/141/239/51OTU</t>
  </si>
  <si>
    <t>Lost part of skinning in flight 1.11.44 and SOC 27.12.44</t>
  </si>
  <si>
    <t>To 4107M 31.8.43</t>
  </si>
  <si>
    <t>Hit tree on low flying exercise Radwinter Essex 12.12.42</t>
  </si>
  <si>
    <t>151/157/307/13OTU</t>
  </si>
  <si>
    <t>SOC 6.7.45</t>
  </si>
  <si>
    <t>Crashed on approach Castle Camps 19.5.42</t>
  </si>
  <si>
    <t>157/51OTU</t>
  </si>
  <si>
    <t>Dived into ground Wavendon Bucks. 14.1.45</t>
  </si>
  <si>
    <t>Broke up in air and crashed Stansted Mountfitchet Essex 10.6.42</t>
  </si>
  <si>
    <t>Hit bus on landing Castle Camps 26.5.42</t>
  </si>
  <si>
    <t>264/456/141/169/141/239/54OTU</t>
  </si>
  <si>
    <t>Overshot landing at Charterhall 31.12.44</t>
  </si>
  <si>
    <t>151/307/264/51OTU</t>
  </si>
  <si>
    <t>SOC 9.10.46</t>
  </si>
  <si>
    <t>157/8OTU/169</t>
  </si>
  <si>
    <t>Abandoned after control lost in cloud Gayton Norfolk 10.6.44</t>
  </si>
  <si>
    <t>151/410</t>
  </si>
  <si>
    <t>To 4231M 10.43</t>
  </si>
  <si>
    <t>151/54OTU</t>
  </si>
  <si>
    <t>SOC 18.6.45</t>
  </si>
  <si>
    <t>151/456</t>
  </si>
  <si>
    <t>SOC 16.5.45</t>
  </si>
  <si>
    <t>157/264/157/51OTU</t>
  </si>
  <si>
    <t>Engine caught fire crashlanded at Valley 19.6.45</t>
  </si>
  <si>
    <t>To 3802M 6.43</t>
  </si>
  <si>
    <t>151/RAE/151</t>
  </si>
  <si>
    <t>To 4109M 9.43</t>
  </si>
  <si>
    <t>Crashed in forced landing Crewley Cross Sussex 9.8.43</t>
  </si>
  <si>
    <t>540/141</t>
  </si>
  <si>
    <t>Missing from Serrate patrol to Essen 27.4.44</t>
  </si>
  <si>
    <t>151/60OTU/151/141/169</t>
  </si>
  <si>
    <t>Missing from bomber support mission to Cologne 21.4.44</t>
  </si>
  <si>
    <t>151/456/25</t>
  </si>
  <si>
    <t>To 4360M 11.43</t>
  </si>
  <si>
    <t>157/410/157/307/412/157/307</t>
  </si>
  <si>
    <t>Dived into sea off Sumburgh 20.12.43</t>
  </si>
  <si>
    <t>151/141/TFU/RAE/BSDU/51OTU</t>
  </si>
  <si>
    <t>1PRU/456/51OTU</t>
  </si>
  <si>
    <t>SOC 21.5.46</t>
  </si>
  <si>
    <t>1FPP</t>
  </si>
  <si>
    <t>Engine cut crashlanded at Hatfield 29.3.42 DBF</t>
  </si>
  <si>
    <t>264/60OTU/456/239/1692 Flt/54OTU</t>
  </si>
  <si>
    <t>Crashed in sea during night interception 10.8.42</t>
  </si>
  <si>
    <t>Crashed on landing Wittering 17.12.42</t>
  </si>
  <si>
    <t>264/307/264/60OTU/13OTU</t>
  </si>
  <si>
    <t>Swung on landing Croft 4.10.45 not repaired</t>
  </si>
  <si>
    <t>151/456/140</t>
  </si>
  <si>
    <t>SOC 31.4.46</t>
  </si>
  <si>
    <t>Crashed after take-off Radwinter Essex 2.9.42</t>
  </si>
  <si>
    <t>151/264/151/410/60OTU/13OTU</t>
  </si>
  <si>
    <t>SOC 31.1.46</t>
  </si>
  <si>
    <t>151/25/169</t>
  </si>
  <si>
    <t>Crashed in sea off Burnham Norfolk 13.2.44</t>
  </si>
  <si>
    <t>Crashed during aerobatics High Ercall 13.8.43</t>
  </si>
  <si>
    <t>25/169/51OTU</t>
  </si>
  <si>
    <t>Crashed in forced landing nr Cranfield 19.4.45</t>
  </si>
  <si>
    <t>Caught fire in air and crashed 25m NNE of Myingyan 29.3.45</t>
  </si>
  <si>
    <t>Missing from attack on Heho airfield 17.2.45</t>
  </si>
  <si>
    <t>1FU/82</t>
  </si>
  <si>
    <t>Engine caught fire crashed nr Daungtaung 26.12.44</t>
  </si>
  <si>
    <t>SOC 21.12.44</t>
  </si>
  <si>
    <t>SOC 26.10.44</t>
  </si>
  <si>
    <t>1FU/82/45</t>
  </si>
  <si>
    <t>Swung on landing and u/c collapsed Cholavarum 25.9.45</t>
  </si>
  <si>
    <t>45/82</t>
  </si>
  <si>
    <t>Damaged by Ki43s and crashed 8m N of Thedaw 15.1.45</t>
  </si>
  <si>
    <t>Missing on navex 19.12.44</t>
  </si>
  <si>
    <t>Hit water buffalo on take-off and u/c collapsed Thazi 5.3.45</t>
  </si>
  <si>
    <t>SOC 23.11.46</t>
  </si>
  <si>
    <t>Lost 25.2.45</t>
  </si>
  <si>
    <t>1FU/315MU</t>
  </si>
  <si>
    <t>Prop ran away forcelanded and hit rock u/c collapsed Salod 18.10.44</t>
  </si>
  <si>
    <t>To RAAF 6.11.44 as A52-515 1 Sqn To DAP for disposal .49</t>
  </si>
  <si>
    <t>To RAAF 6.11.46 as A52-516 1 Sqn Sold .50</t>
  </si>
  <si>
    <t>Sold to Turkey 30.6.47</t>
  </si>
  <si>
    <t>To RAAF 12.10.44 as A52-510 1 Sqn Crashed into Sarawak River Kuching 08.08.45</t>
  </si>
  <si>
    <t>143/14</t>
  </si>
  <si>
    <t>Sold to Turkey 8.11.46</t>
  </si>
  <si>
    <t>SOC 29.8.46</t>
  </si>
  <si>
    <t>SOC 28.2.44</t>
  </si>
  <si>
    <t>To Armee de l'Air 14.8.47</t>
  </si>
  <si>
    <t>Missing 24.3.45</t>
  </si>
  <si>
    <t>Sold 12.11.46</t>
  </si>
  <si>
    <t>1FU/110/84</t>
  </si>
  <si>
    <t>SOC 28.3.46</t>
  </si>
  <si>
    <t>Missing from night intruder mission 2.3.45</t>
  </si>
  <si>
    <t>To RAAF 6.11.44 as A52-517 1 Sqn rtp .46</t>
  </si>
  <si>
    <t>1FU/ME</t>
  </si>
  <si>
    <t>SOC 5.10.44</t>
  </si>
  <si>
    <t>To RAAF 25.1.45 as A52-531 1 Sqn To DAP for disposal .49</t>
  </si>
  <si>
    <t>1FU/110</t>
  </si>
  <si>
    <t>Missing 2.5.45</t>
  </si>
  <si>
    <t>SOC 27.1.45</t>
  </si>
  <si>
    <t>132OTU/8OTU</t>
  </si>
  <si>
    <t>Missing on exercise 2.4.45</t>
  </si>
  <si>
    <t>1FU/82/110</t>
  </si>
  <si>
    <t>SOC 11.7.46</t>
  </si>
  <si>
    <t>To RAAF 12.10.44 as A52-511 1 Sqn rtp .46</t>
  </si>
  <si>
    <t>1FU/1672CU</t>
  </si>
  <si>
    <t>Swung on landing and u/c collapsed Yelahanka 15.6.45</t>
  </si>
  <si>
    <t>132OTU/8OTU/132OTU</t>
  </si>
  <si>
    <t>Sold 10.4.47</t>
  </si>
  <si>
    <t>SOC 19.1.45</t>
  </si>
  <si>
    <t>1FU/451/10</t>
  </si>
  <si>
    <t>Broke up in air during dive bombing 40m SE of Mandalay 28.2.45</t>
  </si>
  <si>
    <t>Swung on take-off Thazi 1.3.45 DBF</t>
  </si>
  <si>
    <t>To RAAF 6.11.44 as A52-518 1 Sqn rtp .46</t>
  </si>
  <si>
    <t>To RAAF 4.11.44 as A52-519 1 APU/1 Sqn To DAP for disposal .49</t>
  </si>
  <si>
    <t xml:space="preserve">To RAAF 12.10.44 as A52-512 1 Sqn </t>
  </si>
  <si>
    <t>Broke up in air 1m E of Haverfordwest 22.4.45</t>
  </si>
  <si>
    <t>To RAAF 29.12.44 as A52-530 1 Sqn rtp .46</t>
  </si>
  <si>
    <t>To RAAF 13.11.44 as A52-520</t>
  </si>
  <si>
    <t>To RAAF 13.11.44 as A52-521 1 Sqn Sold .50</t>
  </si>
  <si>
    <t>Caught fire and crashed S of Allagappa 29.3.45</t>
  </si>
  <si>
    <t>Engine cut on take-off crashed in jungle Kumbhirgram 12.1.45</t>
  </si>
  <si>
    <t>SOC 26.1.45</t>
  </si>
  <si>
    <t>132OTU/8OTU/132OTU/204AFS</t>
  </si>
  <si>
    <t>Flew into ground at night 1m N of Great Pointon Lincs. 31.1.48</t>
  </si>
  <si>
    <t>Lost height on overshoot and bellylanded Brawdy 9.4.45</t>
  </si>
  <si>
    <t>To Armee de l'Air 26.9.46</t>
  </si>
  <si>
    <t>Forcelanded with fuel problem on disused airfield Kuching and abandoned as impossible to fly out 31.1.46</t>
  </si>
  <si>
    <t>To RAAF 11.44 as A52-513 1 Sqn To DAP for disposal .49</t>
  </si>
  <si>
    <t>To RAAF as A52-522 1 Sqn To DAP for disposal .49</t>
  </si>
  <si>
    <t>Missing from night intruder 11.7.44</t>
  </si>
  <si>
    <t>Dived into ground Littleworth Common Bucks. 2.5.44 presumed control lost in cloud on navex</t>
  </si>
  <si>
    <t>Missing from intruder to Lake Konstanz 7.4.44 found crashed on Swiss side of lake</t>
  </si>
  <si>
    <t>Sold 23.1.47</t>
  </si>
  <si>
    <t>Missing from intruder to Gilze-Rijen 1.9.43</t>
  </si>
  <si>
    <t>Hit wires nr Biville and crashlanded Friston 24.3.44</t>
  </si>
  <si>
    <t>Broke up in air on air test and crashed on Margate railway station Kent 26.6.44</t>
  </si>
  <si>
    <t>464/515</t>
  </si>
  <si>
    <t>Caught fire in air and broke up nr Lymington Hants. 10.10.44</t>
  </si>
  <si>
    <t>Sold 22.4.47</t>
  </si>
  <si>
    <t>Missing 12.5.44</t>
  </si>
  <si>
    <t>Missing from offensive patrol to Le Mans 5.7.44</t>
  </si>
  <si>
    <t>SOC 13.2.47</t>
  </si>
  <si>
    <t>Stalled on approach and spun into ground on air test 2m W of Lasham 5.10.44</t>
  </si>
  <si>
    <t>Sold 8.8.47</t>
  </si>
  <si>
    <t>Missing from night intruder 2.2.45</t>
  </si>
  <si>
    <t>Hit tree in blizzard on navex and crashed Wharram Percy Farm Yorks. 10.1.45</t>
  </si>
  <si>
    <t>Blew up while loading bombs Manston 13.6.44</t>
  </si>
  <si>
    <t>Bomb dropped off wing on approach on return from intruder swung and crashed Tangmere 11.6.44</t>
  </si>
  <si>
    <t>SOC 3.7.48</t>
  </si>
  <si>
    <t>Missing from patrol to Venlo 27.4.44</t>
  </si>
  <si>
    <t>464/10FU</t>
  </si>
  <si>
    <t>To Yug AF 21.4.52 as 8083</t>
  </si>
  <si>
    <t>Missing from night intruder 6.6.44</t>
  </si>
  <si>
    <t>613/60OTU/11</t>
  </si>
  <si>
    <t>Stalled off turn and spun into Danube Hochstadt Germany 27.5.49</t>
  </si>
  <si>
    <t>Missing from night intruder over NW Germany 22.2.45</t>
  </si>
  <si>
    <t>44MU</t>
  </si>
  <si>
    <t>Crashed in forced landing nr Edzell 11.4.44</t>
  </si>
  <si>
    <t>Hit trees on approach on return from Bonn Lasham 25.5.44</t>
  </si>
  <si>
    <t>Missing presumed abandoned over Channel returning from Mozoudin 8.6.44</t>
  </si>
  <si>
    <t>21/305</t>
  </si>
  <si>
    <t>107/2GSU</t>
  </si>
  <si>
    <t>Sold 15.9.47</t>
  </si>
  <si>
    <t>Missing from intruder to Chateaudun 11.5.44</t>
  </si>
  <si>
    <t>Missing from day intruder to Aalborg 30.9.44</t>
  </si>
  <si>
    <t>Missing from night intruder over Normandy 31.7.44</t>
  </si>
  <si>
    <t>Sold 24.7.47</t>
  </si>
  <si>
    <t>305/13OTU/16FU</t>
  </si>
  <si>
    <t>Both engines cut crashed nr Penhale Point Cornwall 8.10.46</t>
  </si>
  <si>
    <t>Damaged by exploding train and crashlanded Evere 29.11.44</t>
  </si>
  <si>
    <t>Missing from attack on railways in NW Germany 2.9.44</t>
  </si>
  <si>
    <t>Missing from day intruder over Denmark 16.6.44</t>
  </si>
  <si>
    <t>605/107/305/10FU</t>
  </si>
  <si>
    <t>To Yug AF 25.9.52 as 8110</t>
  </si>
  <si>
    <t>Swung on take-off and hit Lancaster ND812 Thorney Island 4.7.44 to 4835M</t>
  </si>
  <si>
    <t>305/21</t>
  </si>
  <si>
    <t>Missing (Rheine) 21.4.44</t>
  </si>
  <si>
    <t>Missing from patrol to Gilze-Rijen 10.5.44</t>
  </si>
  <si>
    <t>Missing from patrol to Leeuwarden 28.5.44</t>
  </si>
  <si>
    <t>515/141</t>
  </si>
  <si>
    <t>SS 11.4.51</t>
  </si>
  <si>
    <t>Hit by flak and crashlanded at Manston 4.11.44</t>
  </si>
  <si>
    <t>Missing 31.7.44</t>
  </si>
  <si>
    <t>Hit by flak and abandoned nr Caen 5.7.44</t>
  </si>
  <si>
    <t>Missing from night intruder over Normandy 14.6.44</t>
  </si>
  <si>
    <t>107/13OTU/54OTU/10FU</t>
  </si>
  <si>
    <t>To Yug AF 22.7.52 as 8086</t>
  </si>
  <si>
    <t>DH/TRE/16OTU</t>
  </si>
  <si>
    <t>Missing (Coulommiers) 8.6.44</t>
  </si>
  <si>
    <t>Missing (Venlo) 25.5.44</t>
  </si>
  <si>
    <t>Missing from night intruder 24.4.45</t>
  </si>
  <si>
    <t>Engine caught fire returning from night intruder mission abandoned over Zuider Zee 28.8.44</t>
  </si>
  <si>
    <t>Crashed nr Dover returning from Venlo 11.5.44</t>
  </si>
  <si>
    <t>Missing from attack on German positions Arnhem 17.9.44</t>
  </si>
  <si>
    <t>515/54OTU</t>
  </si>
  <si>
    <t>Missing from patrol to Lille 10.4.44</t>
  </si>
  <si>
    <t>Missing from patrol to Twente 12.5.44</t>
  </si>
  <si>
    <t>Missing from patrol to Gilze-Rijen 6.6.44</t>
  </si>
  <si>
    <t>Engine cut lost height and bellylanded nr Larkhill 13.8.44</t>
  </si>
  <si>
    <t>Engine cut bellylanded at Ford 24.8.44</t>
  </si>
  <si>
    <t>Missing from patrol to Rechlin 29.10.44</t>
  </si>
  <si>
    <t>Engine cut on take-off swung and u/c collapsed Leeming 19.9.46</t>
  </si>
  <si>
    <t>515/51OTU/44MU</t>
  </si>
  <si>
    <t>Hit by tractor in hangar Edzell 13.10.47 SOC</t>
  </si>
  <si>
    <t>Collided with Halifax MZ482 on patrol to Kitzingen and crashed Laroche Belgium 19.3.45</t>
  </si>
  <si>
    <t>107/21/107/2 Gp CS/107</t>
  </si>
  <si>
    <t>SOC 6.12.46</t>
  </si>
  <si>
    <t>Crashed on landing on return from night intruder Thorney Island 10.7.44</t>
  </si>
  <si>
    <t>SOC 9.1.47</t>
  </si>
  <si>
    <t>515/13OTU</t>
  </si>
  <si>
    <t>SS 18.1.51</t>
  </si>
  <si>
    <t>Missing from patrol to Wenzendorf 18.9.44</t>
  </si>
  <si>
    <t>Sold 8.4.47</t>
  </si>
  <si>
    <t>487/605/4</t>
  </si>
  <si>
    <t>Engine cut on take-off bellylanded Gutersloh 1.4.46</t>
  </si>
  <si>
    <t>Missing from night intruder 1.9.44</t>
  </si>
  <si>
    <t>613/13OTU/2FP</t>
  </si>
  <si>
    <t>Lost 18.5.43 NFD</t>
  </si>
  <si>
    <t>25/605/60OTU</t>
  </si>
  <si>
    <t>overshot single-engined landing and u/c raised to stop High Ercall 19.12.44</t>
  </si>
  <si>
    <t>25/487/21/613</t>
  </si>
  <si>
    <t>Abandoned after elevator jammed and crashed in sea off Dorset coast 31.8.43</t>
  </si>
  <si>
    <t>151/487/21</t>
  </si>
  <si>
    <t>U/c collapsed on landing Marham 15.10.43</t>
  </si>
  <si>
    <t>151/487</t>
  </si>
  <si>
    <t>Overshot landing in rain at Sculthorpe 23.10.43</t>
  </si>
  <si>
    <t>151/487/107</t>
  </si>
  <si>
    <t>Engine seized crashlanded at Thorney Island 2.8.44 DBR</t>
  </si>
  <si>
    <t>264/487</t>
  </si>
  <si>
    <t>SS 30.1.48</t>
  </si>
  <si>
    <t>Missing from night intruder mission 1.9.43</t>
  </si>
  <si>
    <t>264/60OTU/13OTU</t>
  </si>
  <si>
    <t>Collided on air test 3m ESE of St.Alban's 23.8.43</t>
  </si>
  <si>
    <t>Engine caught fire belly-landed at High Ercall 27.9.44</t>
  </si>
  <si>
    <t>Missing from night intruder mission 28.9.43</t>
  </si>
  <si>
    <t>605/13OTU/1OFU</t>
  </si>
  <si>
    <t>To Yug AF 30.10.52 as 8104</t>
  </si>
  <si>
    <t>85/487/60OTU/487/107</t>
  </si>
  <si>
    <t>Hit trees after take-off Preston Candover Hants 23.4.44</t>
  </si>
  <si>
    <t>85/487/AAEE/ETPS</t>
  </si>
  <si>
    <t>85/487/16/268/107</t>
  </si>
  <si>
    <t>Caught fire in hangar Gutersloh 21.2.47</t>
  </si>
  <si>
    <t>85/487</t>
  </si>
  <si>
    <t>Ditched in Channel returning from Herbouville 13.3.44</t>
  </si>
  <si>
    <t>85/464</t>
  </si>
  <si>
    <t>Missing from night intruder mission 5.8.44</t>
  </si>
  <si>
    <t>307/60OTU/13OTU/1OFU</t>
  </si>
  <si>
    <t>To Yug AF 13.6.52 as 8096</t>
  </si>
  <si>
    <t>Engine cut bellylanded at Hampstead Norris 26.6.45</t>
  </si>
  <si>
    <t>29/307/60OTU</t>
  </si>
  <si>
    <t>Dived into ground Coln St. Dennis Glos. 28.12.43</t>
  </si>
  <si>
    <t>Flew into high ground at night Talybont Caernarvon 25.9.44</t>
  </si>
  <si>
    <t>Spun into sea and blew up off Rhyl Flint 14.2.44</t>
  </si>
  <si>
    <t>Missing in fog off Dutch coast 4.12.43</t>
  </si>
  <si>
    <t>29/60OTU</t>
  </si>
  <si>
    <t>Engine cut stalled on approach and cartwheeled High Ercall 6.4.44</t>
  </si>
  <si>
    <t>25/487/464/13OTU</t>
  </si>
  <si>
    <t>Engine cut on take-off overshot runway into wall Colerne 21.6.44</t>
  </si>
  <si>
    <t>301FTU/Med/FE</t>
  </si>
  <si>
    <t>SOC 11.46</t>
  </si>
  <si>
    <t>DBR in accident 26.11.43</t>
  </si>
  <si>
    <t>301FTU/23/3ADF</t>
  </si>
  <si>
    <t>Spun into ground out of cloud Masirah 25.6.44</t>
  </si>
  <si>
    <t>Not delivered</t>
  </si>
  <si>
    <t>301FTU/1 MECCU/1330CU</t>
  </si>
  <si>
    <t>301FTU/1 MECCU/133OCU</t>
  </si>
  <si>
    <t>Swung on take-off Bilbeis 12.10.44 DBR</t>
  </si>
  <si>
    <t>29/464/107</t>
  </si>
  <si>
    <t>Engine cut over Normandy crashlanded at Exeter 26.6.44</t>
  </si>
  <si>
    <t>Cv XVIII/AAEE/248</t>
  </si>
  <si>
    <t>Missing 4.11.43</t>
  </si>
  <si>
    <t>Cv XVIII/AAEE/248/618/248</t>
  </si>
  <si>
    <t>Collided with HR138 over Cornwall on return from sweep 9.6.44</t>
  </si>
  <si>
    <t>Cv XVIII/AAEE/248/618/248/618/248/254</t>
  </si>
  <si>
    <t>Swung on landing and u/c collapsed Chivenor 5.7.45</t>
  </si>
  <si>
    <t>Engine overspeeding bellylanded 1/2m SE of Bicester 16.5.45</t>
  </si>
  <si>
    <t>29/487/464/21/107</t>
  </si>
  <si>
    <t>Hit by flak and bellylanded Cambrai/Epinoy 15.3.44</t>
  </si>
  <si>
    <t>Flew into ground on night navex Lincs. 4.8.45</t>
  </si>
  <si>
    <t>85/487/305</t>
  </si>
  <si>
    <t>Both engines cut stalled on approach and crashed Shaldon Hants. 28.1.44</t>
  </si>
  <si>
    <t>85/487/305/21</t>
  </si>
  <si>
    <t>Broke up in air Eynesbury Beds. 7.5.44</t>
  </si>
  <si>
    <t>85/464/107</t>
  </si>
  <si>
    <t>Flew into ground in blizzard 1m S of Eastcote Easterton Wilts. 28.2.44</t>
  </si>
  <si>
    <t>85/464/60OTU</t>
  </si>
  <si>
    <t>Engine cut on take-off swung on landing and u/c raised to stop High Ercall 4.2.45</t>
  </si>
  <si>
    <t>464/2GSU</t>
  </si>
  <si>
    <t>Flew into Portland Bill at night on navex 21.7.44</t>
  </si>
  <si>
    <t>464/54OTU/228OCU</t>
  </si>
  <si>
    <t>SOC 17.2.49</t>
  </si>
  <si>
    <t>Hit tree on low-level raid and abandoned nr Mucklebury Somerset 24.11.43</t>
  </si>
  <si>
    <t>Flew into ground in fog Bilsham Corner Sussex 30.1.44</t>
  </si>
  <si>
    <t>487/464/487</t>
  </si>
  <si>
    <t>Missing from night intruder mission 5.7.44</t>
  </si>
  <si>
    <t>Mkrs</t>
  </si>
  <si>
    <t>To R.Nor AF 15.8.47 as SF-AR</t>
  </si>
  <si>
    <t>464/305/464</t>
  </si>
  <si>
    <t>Missing from day intruder mission over NW Germany 22.2.45</t>
  </si>
  <si>
    <t>464/BAFO Comm Wg</t>
  </si>
  <si>
    <t>Missing 18.2.44</t>
  </si>
  <si>
    <t>Missing 9.12.43</t>
  </si>
  <si>
    <t>Both engines cut abandoned nr Willebroeck 9.10.43</t>
  </si>
  <si>
    <t>613/305/1OFU</t>
  </si>
  <si>
    <t>To Yug AF 13.6.52 as 8100</t>
  </si>
  <si>
    <t>301FTU/89</t>
  </si>
  <si>
    <t>Damaged in accident 12.8.44 NFT</t>
  </si>
  <si>
    <t>301FTU/308MU</t>
  </si>
  <si>
    <t>Engine cut bellylanded at Iradatgang 12.8.44</t>
  </si>
  <si>
    <t>301FTU/27/1672CU</t>
  </si>
  <si>
    <t>Overshot landing and hit vehicle Yelahanka 11.10.44</t>
  </si>
  <si>
    <t>Missing from attack on MT nr Prome 12.1.44</t>
  </si>
  <si>
    <t>Overshot night landing at Sculthorpe 22.10.43</t>
  </si>
  <si>
    <t>464/487</t>
  </si>
  <si>
    <t>Missing on night intruder to St.Trond 26.2.44</t>
  </si>
  <si>
    <t>Missing from night Intruder to Munster 31.3.44</t>
  </si>
  <si>
    <t>Dived into ground Priors Lease Sussex 31.1.44 cause not known</t>
  </si>
  <si>
    <t>Missing (Nijmegen barracks) 17.9.44</t>
  </si>
  <si>
    <t>464/21/487/418/605/4</t>
  </si>
  <si>
    <t>SOC 16.10.47</t>
  </si>
  <si>
    <t>307/456/239/1692 Flt</t>
  </si>
  <si>
    <t xml:space="preserve">105 Squadron (Royal Air Force Aircraft W1000 - Z9999, Halley, James J.) 16-7-1942, FTR[?] from Wilhelmshaven (Royal Air Force Aircraft W1000 - Z9999, Halley, James J.)   </t>
  </si>
  <si>
    <t xml:space="preserve">105 Squadron (Royal Air Force Aircraft W1000 - Z9999, Halley, James J.) 27-8-1942, Hit the sea and sank on return from Vegesack. Crash position 5430N:0600E (Royal Air Force Aircraft W1000 - Z9999, Halley, James J.)   </t>
  </si>
  <si>
    <t>B.1355522</t>
  </si>
  <si>
    <t>Originally ordered under B.69990/40 which was amended to 21 aircraft in 6-1941</t>
  </si>
  <si>
    <t xml:space="preserve">105 Squadron/1655 CU[?]/192 Squadron (Royal Air Force Aircraft W1000 - Z9999, Halley, James J.) 18-4-1945, To 14 MU[?]; NFT[?] (Royal Air Force Aircraft W1000 - Z9999, Halley, James J.)   </t>
  </si>
  <si>
    <t xml:space="preserve">Cv III/A&amp;AEE[?]/157 Squadron/464 Squadron/21 Squadron (Royal Air Force Aircraft W1000 - Z9999, Halley, James J.)    </t>
  </si>
  <si>
    <t xml:space="preserve">Cv III/105 Squadron/1655 MTU[?] (Royal Air Force Aircraft W1000 - Z9999, Halley, James J.) 23-2-1944, SOC[?] (Royal Air Force Aircraft W1000 - Z9999, Halley, James J.)   </t>
  </si>
  <si>
    <t xml:space="preserve">A&amp;AEE[?]/60 OTU[?]/141 Squadron/169 Squadron/239 Squadron/1692 Flt/54 OTU[?] (Royal Air Force Aircraft W1000 - Z9999, Halley, James J.) 5-6-1945, SOC[?] (Royal Air Force Aircraft W1000 - Z9999, Halley, James J.)   </t>
  </si>
  <si>
    <t xml:space="preserve">Cv III/151 Squadron/4 Squadron/613 Squadron/54 OTU[?] (Royal Air Force Aircraft W1000 - Z9999, Halley, James J.) 12-3-1945, SOC[?] (Royal Air Force Aircraft W1000 - Z9999, Halley, James J.)   </t>
  </si>
  <si>
    <t xml:space="preserve">157 Squadron/239 Squadron (Royal Air Force Aircraft W1000 - Z9999, Halley, James J.) 30-9-1944, To 4880M[?] (Royal Air Force Aircraft W1000 - Z9999, Halley, James J.)   </t>
  </si>
  <si>
    <t xml:space="preserve">157 Squadron/RAE[?]/51 OTU[?] (Royal Air Force Aircraft W1000 - Z9999, Halley, James J.) 29-11-1944, Crashed on overshoot at Cranfield (Royal Air Force Aircraft W1000 - Z9999, Halley, James J.)   </t>
  </si>
  <si>
    <t xml:space="preserve">157 Squadron/264 Squadron (Royal Air Force Aircraft W1000 - Z9999, Halley, James J.) 5-5-1943, Engine cut on air test. Aircraft overshot forced landing at Predannack and hit a bank (Royal Air Force Aircraft W1000 - Z9999, Halley, James J.)   </t>
  </si>
  <si>
    <t>8OTU/239</t>
  </si>
  <si>
    <t>Bellylanded at West Raynham 24.8.44</t>
  </si>
  <si>
    <t>Missing from Serrate patrol over N.France 6.7.44</t>
  </si>
  <si>
    <t>Missing from attack on Oldenburg to Osnabruck railway 23.1.43</t>
  </si>
  <si>
    <t>105/1655MTU</t>
  </si>
  <si>
    <t>Flew into ground out of cloud at night Stradlett Norfolk 26.2.44</t>
  </si>
  <si>
    <t>Missing (Hannover) 20.10.42</t>
  </si>
  <si>
    <t>Missing (Den Helder) 9.1.43</t>
  </si>
  <si>
    <t>Missing (Rouen) 9.1.43</t>
  </si>
  <si>
    <t>521/1401 Flt/1409 Flt</t>
  </si>
  <si>
    <t>Shot down by Fw190 nr Den Helder 9.5.43</t>
  </si>
  <si>
    <t>Crashed on landing Warboys 5.9.44</t>
  </si>
  <si>
    <t>109/105/1655MTU</t>
  </si>
  <si>
    <t>Crashed on approach Marham 25.7.43</t>
  </si>
  <si>
    <t>109/MTU</t>
  </si>
  <si>
    <t>Missing from attack on ships off Vlissingen 13.11.42</t>
  </si>
  <si>
    <t>Hit by flak Leeuwarden and crashlanded at Marham 11.10.42</t>
  </si>
  <si>
    <t>540/8OTU</t>
  </si>
  <si>
    <t>SOC 3.12.45</t>
  </si>
  <si>
    <t>Missing (Rengelo) 23.10.42</t>
  </si>
  <si>
    <t>1655MTU/627/692/627/2 Gp CS/21/140 Wg</t>
  </si>
  <si>
    <t>1655MTU/TFU</t>
  </si>
  <si>
    <t>Flew into hill Overbury Worcs. 17.10.43</t>
  </si>
  <si>
    <t>1655MTU</t>
  </si>
  <si>
    <t>Crashed in bad visibility Norton Church Suffolk 31.10.42</t>
  </si>
  <si>
    <t>Crashed on landing Marham 28.2.43</t>
  </si>
  <si>
    <t>1655MTU/105/139</t>
  </si>
  <si>
    <t>Missing (Berlin) 29.8.43</t>
  </si>
  <si>
    <t>105/305FTU/1655MTU</t>
  </si>
  <si>
    <t>SOC 10.10.46</t>
  </si>
  <si>
    <t>RAE</t>
  </si>
  <si>
    <t>SOC 30.10.44</t>
  </si>
  <si>
    <t>105/139/TFU</t>
  </si>
  <si>
    <t>SOC 21.5.45</t>
  </si>
  <si>
    <t>To 4938M 11.44</t>
  </si>
  <si>
    <t>105/139/627</t>
  </si>
  <si>
    <t>Missing (Rennes) 9.6.44</t>
  </si>
  <si>
    <t>Missing (Essen) 13.12.43</t>
  </si>
  <si>
    <t>105/618/139/1655MTU</t>
  </si>
  <si>
    <t>Blew up in air Llangarrow Hereford 8.1.44</t>
  </si>
  <si>
    <t>540/256</t>
  </si>
  <si>
    <t>Missing from air test off Malta 28.12.43</t>
  </si>
  <si>
    <t>Ran out of fuel and abandoned returning from Vienna 8.12.42 not located</t>
  </si>
  <si>
    <t>521/139</t>
  </si>
  <si>
    <t>Swung on landing and u/c collapsed Upwood 13.3.44</t>
  </si>
  <si>
    <t>Missing (Termonde) 22.12.42</t>
  </si>
  <si>
    <t>1655MTU/105</t>
  </si>
  <si>
    <t>Missing 13.11.42</t>
  </si>
  <si>
    <t>Engine lost power damaged by Fw190s and abandoned 30m off Great Yarmouth Norfolk 5.3.43</t>
  </si>
  <si>
    <t>521/1404 Flt/1409 Flt/TFU</t>
  </si>
  <si>
    <t>SOC 30.1.47</t>
  </si>
  <si>
    <t>Missing from PR sortie to Brux 18.3.43</t>
  </si>
  <si>
    <t>Collided with DZ413 during attack Rennes 17.2.43</t>
  </si>
  <si>
    <t>TFU/FIU/85</t>
  </si>
  <si>
    <t>To 4883M 10.44</t>
  </si>
  <si>
    <t>Missing (Berlin) 30.1.43</t>
  </si>
  <si>
    <t>Crashed in forced landing 4m SW of Newbury Berks. 20.5.43</t>
  </si>
  <si>
    <t>Overshot landing at Molesworth 28.11.42</t>
  </si>
  <si>
    <t>105/139/627/139</t>
  </si>
  <si>
    <t>Missing (Hamburg) 7.4.44</t>
  </si>
  <si>
    <t>Hit by flak and crashed in sea returning from Eindhoven 6.12.42</t>
  </si>
  <si>
    <t>Crashed on landing Marham 2.3.43</t>
  </si>
  <si>
    <t>Missing (Liage) 13.3.43</t>
  </si>
  <si>
    <t>1655MTU/105/1655MTU/105/139</t>
  </si>
  <si>
    <t>Missing (Duisburg) 30.8.43</t>
  </si>
  <si>
    <t>1474 Flt/192</t>
  </si>
  <si>
    <t>Missing on SD flight over Bay of Biscay 11.9.43</t>
  </si>
  <si>
    <t>192/1473 Flt/192</t>
  </si>
  <si>
    <t>Hit by Halifax after landing Foulsham 28.4.44</t>
  </si>
  <si>
    <t>Damaged 20.2.43 to 3509M</t>
  </si>
  <si>
    <t>Missing (Berlin) 18.8.43</t>
  </si>
  <si>
    <t>Missing (Aulnoye) 3.4.43</t>
  </si>
  <si>
    <t>Collided with DZ602 avoiding flak nr Kassel 27.5.43</t>
  </si>
  <si>
    <t>540/1 OADU/ME</t>
  </si>
  <si>
    <t>NFT 5.43</t>
  </si>
  <si>
    <t>540/138 Wg</t>
  </si>
  <si>
    <t>SOC 31.10.46</t>
  </si>
  <si>
    <t>Crashed in forced landing Cubbitt's Farm Norfolk 12.12.42</t>
  </si>
  <si>
    <t>AAEE/FIU/85/Turnhouse/1409 Flt/85/1409 Flt</t>
  </si>
  <si>
    <t>To 4884M 10.44</t>
  </si>
  <si>
    <t>Missing (Berlin) 20.4.43</t>
  </si>
  <si>
    <t>Missing (Rheine) 20 12.42</t>
  </si>
  <si>
    <t>521/1409 Flt/139/1655MTU</t>
  </si>
  <si>
    <t>Spun into ground nr Folkingham 26.3.44</t>
  </si>
  <si>
    <t>SOC 23.7.46</t>
  </si>
  <si>
    <t>521/192</t>
  </si>
  <si>
    <t>Missing from SD flight to Stendal 27.8.44</t>
  </si>
  <si>
    <t>Missing on met flight 16.4.43</t>
  </si>
  <si>
    <t>Missing (Copenhagen) 27.1.43</t>
  </si>
  <si>
    <t>Abandoned after control lost nr Marham 20.1.44</t>
  </si>
  <si>
    <t>To 4888M 10.44</t>
  </si>
  <si>
    <t>TFU/192</t>
  </si>
  <si>
    <t>Benson/Lyneham/BOAC</t>
  </si>
  <si>
    <t>SOC 10.10.46 G-AGFV Destroyed Stockholm 4.7.44 [c/n 98421]</t>
  </si>
  <si>
    <t>TFU</t>
  </si>
  <si>
    <t>SOC 9.7.46</t>
  </si>
  <si>
    <t>Collided with DZ365 during attack Rennes 26.2.43</t>
  </si>
  <si>
    <t>105/109/105/139/Swanton Morley/Sculthorpe/Swanton Morley/Hunsdon/2 Gp CF/138 Wg/140 Wg</t>
  </si>
  <si>
    <t>SOC 16.10.46</t>
  </si>
  <si>
    <t>105/627</t>
  </si>
  <si>
    <t>SOC 15.9.45</t>
  </si>
  <si>
    <t>Missing (Liage) 28.3.43</t>
  </si>
  <si>
    <t>Cv XV/TFU/FIU/85/RAE</t>
  </si>
  <si>
    <t>Engines lost power crashed in forced landing Burrow Hill Frimley Hants. 25.1.44</t>
  </si>
  <si>
    <t>139/627</t>
  </si>
  <si>
    <t>U/c collapsed on landing Woodhall Spa 15.6.45</t>
  </si>
  <si>
    <t>Crashed in sea off Arbroath Angus 11.7.43</t>
  </si>
  <si>
    <t>Missing (Tours) 18.2.43</t>
  </si>
  <si>
    <t>139/627/1655MTU</t>
  </si>
  <si>
    <t>Broke up in air Acklam Yorks. 25.7.44</t>
  </si>
  <si>
    <t>Crashed on approach Woodhall Spa 7.5.44</t>
  </si>
  <si>
    <t>139/618/ Marham/NTU</t>
  </si>
  <si>
    <t>SOC 21.9.45</t>
  </si>
  <si>
    <t>Cv VIII/Benson/540/8OTU</t>
  </si>
  <si>
    <t>SOC 20.9.45</t>
  </si>
  <si>
    <t>Crashed after take-off from Marham Swaffham Norfolk 30.8.43</t>
  </si>
  <si>
    <t>521/1401 Flt/1409 Flt/139/627/139/627/NTU</t>
  </si>
  <si>
    <t>Broke up in air Boston Lincs. 19.3.43</t>
  </si>
  <si>
    <t>Lost 17.9.43 NFD</t>
  </si>
  <si>
    <t>Spun into ground Alrewas Staffs. 24.11.44</t>
  </si>
  <si>
    <t>Crashed on take-off from Wyton Hartford Cambs. 8.4.43</t>
  </si>
  <si>
    <t>Missing 16.7.43</t>
  </si>
  <si>
    <t>Missing (Essen) 27.5.43</t>
  </si>
  <si>
    <t>Spun into ground out of cloud 5m S of Finningley 21.8.44</t>
  </si>
  <si>
    <t>Broke up after control lost in cloud over Lincolnshire 22.10.43</t>
  </si>
  <si>
    <t>Hit trees on approach at night Marham 7.1.44</t>
  </si>
  <si>
    <t>Swung on take-off Wyton 2.11.44 DBR</t>
  </si>
  <si>
    <t>109/1655MTU/NTU</t>
  </si>
  <si>
    <t>Crashed on take-off Warboys 3.2.45</t>
  </si>
  <si>
    <t>Lost 13.6.43 NFD</t>
  </si>
  <si>
    <t>Crashed after take-off Little Raveley Hunts. 20.4.44</t>
  </si>
  <si>
    <t>Missing (Essen) 14.1.44</t>
  </si>
  <si>
    <t>109/105/140 Wg/627/605/418</t>
  </si>
  <si>
    <t>SOC 18.10.46</t>
  </si>
  <si>
    <t>521/1409 Flt/139/607/1655MTU</t>
  </si>
  <si>
    <t>Crashed on landing Wyton 2.7.44</t>
  </si>
  <si>
    <t>Missing (Duisburg) 28.7.43</t>
  </si>
  <si>
    <t>Dived into ground nr Thornaby 11.11.43</t>
  </si>
  <si>
    <t>Missing (Lingen) 8.3.43</t>
  </si>
  <si>
    <t>105/139/Mkrs/139/692/1655MTU/627/109</t>
  </si>
  <si>
    <t>SOC 23.1.46</t>
  </si>
  <si>
    <t>Missing (Knaben) 3.3.43</t>
  </si>
  <si>
    <t>Shot down by flak on French coast returning from Orleans 21.5.43</t>
  </si>
  <si>
    <t>139/618/Marham</t>
  </si>
  <si>
    <t>SOC 18.8.43 NFD</t>
  </si>
  <si>
    <t>Missing from PR sorties to Paris area 20.2.43</t>
  </si>
  <si>
    <t>Missing (Jena) 27.5.43</t>
  </si>
  <si>
    <t>105/139/618/692/627</t>
  </si>
  <si>
    <t>Crashed in sea off French coast 28.5.44</t>
  </si>
  <si>
    <t>Missing (Le Mans) 10.3.43</t>
  </si>
  <si>
    <t>Shot down by Fw190s nr Malines 11.4.43</t>
  </si>
  <si>
    <t>Vickers</t>
  </si>
  <si>
    <t>SOC 15.1.47</t>
  </si>
  <si>
    <t>Lost wing and crashed 2m SE of Marham 27.2.43</t>
  </si>
  <si>
    <t>Spun into ground nr Middleton St.George 22.1.44</t>
  </si>
  <si>
    <t>Crashed on overshoot Debden 19.2.43</t>
  </si>
  <si>
    <t>Missing from met flight to Rouen 25.2.43</t>
  </si>
  <si>
    <t>Crashed on take-off Upwood 1.4.44</t>
  </si>
  <si>
    <t>Abandoned after pilot became disorientated at night Hereford-Ross road 14.8.44</t>
  </si>
  <si>
    <t>139/692/139/627</t>
  </si>
  <si>
    <t>Dived into ground on approach Woodhall Spa 7.5.44</t>
  </si>
  <si>
    <t>521/1401 Flt/1409 Flt/139/627</t>
  </si>
  <si>
    <t>Missing (Berlin) 3.12.43</t>
  </si>
  <si>
    <t>Lost power after take-off and bellylanded Haverfordwest 4.3.45</t>
  </si>
  <si>
    <t>Missing (Rennes) 26.2.43</t>
  </si>
  <si>
    <t>U/c collapsed on landing from training flight Lasham 11.5.44 DBR</t>
  </si>
  <si>
    <t>613/54OTU</t>
  </si>
  <si>
    <t>Overshot landing at night in bad weather on return from navex Church Fenton 25.4.45</t>
  </si>
  <si>
    <t>248/CGS/1OFU</t>
  </si>
  <si>
    <t>To Yug AF 25.9.52 as 8095</t>
  </si>
  <si>
    <t>Sold to Fairey 29.9.47</t>
  </si>
  <si>
    <t>605/FIDS</t>
  </si>
  <si>
    <t>Missing from attack on V-1 site Bois Coquereaux 6.2.44</t>
  </si>
  <si>
    <t>21/60OTU/13OTU</t>
  </si>
  <si>
    <t>Swung on take-off and u/c collapsed on take-off Middleton St.George 21.6.46</t>
  </si>
  <si>
    <t>Missing from night Intruder mission 31.8.44</t>
  </si>
  <si>
    <t>464/13OTU</t>
  </si>
  <si>
    <t>613/107/251/60OTU</t>
  </si>
  <si>
    <t>Control lost in cloud on night navex dived into sea off Bridport Dorset 25.11.44</t>
  </si>
  <si>
    <t>21/487/16/268/487/268</t>
  </si>
  <si>
    <t>Missing from attack on V-1 site Bois Meglie 5.2.44</t>
  </si>
  <si>
    <t>DH/RAE/AAEE/Cv TR33/RN 778</t>
  </si>
  <si>
    <t>Port elevator torn off by arrester wire on landing 30.10.46 CS(A) 9.5.47 to GI 23.4.48</t>
  </si>
  <si>
    <t>Sold to Fairey 16.4.47</t>
  </si>
  <si>
    <t>Missing from attack on V-1 site Pas de Calais 29.2.44</t>
  </si>
  <si>
    <t>Sold to DH 14.10.47</t>
  </si>
  <si>
    <t>Missing from attack on V-1 site Ballyville 29.2.44</t>
  </si>
  <si>
    <t>Missing from attack on V-1 site Bois Meglie 8.2.44</t>
  </si>
  <si>
    <t>Missing 24.9.43</t>
  </si>
  <si>
    <t>Missing (Danzig) 14.9.44</t>
  </si>
  <si>
    <t>Engine cut stalled on approach 1/2m N of Benson 8.1.44</t>
  </si>
  <si>
    <t>Engine cut on take-off and u/c raised to stop Manston 13.6.45</t>
  </si>
  <si>
    <t>239/44MU</t>
  </si>
  <si>
    <t>Dived into ground on approach Shawbury 14.1.48 cause not known</t>
  </si>
  <si>
    <t>To Armee de l'Air 16.3.48</t>
  </si>
  <si>
    <t>To Armee de l'Air 6.4.48</t>
  </si>
  <si>
    <t>Control lost in cloud on navex spun into ground Pitsford Northants. 19.2.46</t>
  </si>
  <si>
    <t>239/169</t>
  </si>
  <si>
    <t>SOC 23.9.46</t>
  </si>
  <si>
    <t>To 5915M 1.4.46 RN Yeovilton as GI</t>
  </si>
  <si>
    <t>85/504</t>
  </si>
  <si>
    <t>SOC 16.7.49</t>
  </si>
  <si>
    <t>25/504</t>
  </si>
  <si>
    <t>SOC 20.5.49</t>
  </si>
  <si>
    <t>406/54OTU/228OCU/504</t>
  </si>
  <si>
    <t>To 6486M 17.11.47</t>
  </si>
  <si>
    <t>406/CFE</t>
  </si>
  <si>
    <t>239/609</t>
  </si>
  <si>
    <t>To 6659M 6.5.49</t>
  </si>
  <si>
    <t>157/228OCU/29</t>
  </si>
  <si>
    <t>Dived into sea off Sussex coast on air firing practice 5.7.51</t>
  </si>
  <si>
    <t>To Armee de l'Air 31.3.48</t>
  </si>
  <si>
    <t>307/125/151</t>
  </si>
  <si>
    <t>10MU</t>
  </si>
  <si>
    <t>Overshot landing at Hullavington 30.9.47</t>
  </si>
  <si>
    <t>157/54OTU/157</t>
  </si>
  <si>
    <t>To Armee de l'Air 30.7.47</t>
  </si>
  <si>
    <t>To Armee de l'Air 20.12.48</t>
  </si>
  <si>
    <t>157/605/616</t>
  </si>
  <si>
    <t>To 6017M 26.7.46</t>
  </si>
  <si>
    <t>SS 16.3.49</t>
  </si>
  <si>
    <t>157/228OCU</t>
  </si>
  <si>
    <t>U/c leg not locked down collapsed during single-engined landing Leeming 13.4.50</t>
  </si>
  <si>
    <t>502/29</t>
  </si>
  <si>
    <t>To 6917M 30.11.51</t>
  </si>
  <si>
    <t>To Armee de l'Air 20.8.47 to Israel 1.11.51 as 2127 Written off 29.1.57</t>
  </si>
  <si>
    <t>To Armee de l'Air 14.3.49</t>
  </si>
  <si>
    <t>SOC 8.2.49</t>
  </si>
  <si>
    <t>To 6598M 18.10.48</t>
  </si>
  <si>
    <t>608/228OCU/29</t>
  </si>
  <si>
    <t>CS(A)</t>
  </si>
  <si>
    <t>CFE/29</t>
  </si>
  <si>
    <t>CFE</t>
  </si>
  <si>
    <t>609/616</t>
  </si>
  <si>
    <t>To 6918M 30.11.51</t>
  </si>
  <si>
    <t>228OCU/29</t>
  </si>
  <si>
    <t>Engine cut lost height and bellylanded at Gravesend 18.1.48</t>
  </si>
  <si>
    <t>To 6594M 8.48</t>
  </si>
  <si>
    <t>4000lb bomb hung up and flaps jammed u/c collapsed in heavy landing Manston 21.11.44 DBF</t>
  </si>
  <si>
    <t>Missing (Berlin) 11.7.44</t>
  </si>
  <si>
    <t>Swung on take-off and u/c collapsed Oakington 11.4.45 DBR</t>
  </si>
  <si>
    <t>627/105/109</t>
  </si>
  <si>
    <t>Hdlg Sqn/1409 Flt/139</t>
  </si>
  <si>
    <t>Flew into ground descending in cloud 1m NW of West Raynham returning from Bochum 29.9.43 DBF</t>
  </si>
  <si>
    <t>Engine cut dived into ground on overshoot Melsbroek returning from Schleisshelm 25.4.45 DBF</t>
  </si>
  <si>
    <t>Caught fire in air and dived into ground Bluntisham Hunts. 27.3.44</t>
  </si>
  <si>
    <t>109/105/109/627/TRE/Oulton</t>
  </si>
  <si>
    <t>SOC 8.8.46</t>
  </si>
  <si>
    <t>109/105/109/627/1317 Flt/627/ Little Snoring</t>
  </si>
  <si>
    <t>109/105/BDU</t>
  </si>
  <si>
    <t>SOC 17.5.46</t>
  </si>
  <si>
    <t>To USAAF 21.1.44</t>
  </si>
  <si>
    <t>8OTU/132OTU/6OTU/CFE</t>
  </si>
  <si>
    <t>SS 16.9.53</t>
  </si>
  <si>
    <t>305/1482 Flt/305/1655CU/16MU/1655CU/616/204AFS</t>
  </si>
  <si>
    <t>SOC 11.5.53</t>
  </si>
  <si>
    <t>Overshot abandoned take-off and u/c collapsed Winkleigh 21.7.44</t>
  </si>
  <si>
    <t>8OTU/132OTU/Hooton Park/1689 Flt/CFS/204AFS</t>
  </si>
  <si>
    <t>Stalled on single-engined approach Wigsley 29.8.51</t>
  </si>
  <si>
    <t>Lost wing and spun into ground on air test 3m SE of Bamraull 1.5.45</t>
  </si>
  <si>
    <t>Caught fire in air and crashed S of Stone Somerset 19.2.44</t>
  </si>
  <si>
    <t>8OTU/204AFS</t>
  </si>
  <si>
    <t>Swung on take-off and u/c collapsed Cottesmore 1.12.47 to 6550M 14.4.48</t>
  </si>
  <si>
    <t>BOAC/1FU/1OFU</t>
  </si>
  <si>
    <t>To Yug AF 16.1.52 as 8103</t>
  </si>
  <si>
    <t>Engine cut spun into ground Broughton Hunts. 25.4.44</t>
  </si>
  <si>
    <t>1655MTU/16OTU</t>
  </si>
  <si>
    <t>Control lost on approach at night dived into ground Upper Heyford 10.3.45</t>
  </si>
  <si>
    <t>1655MTU/16OTU/CBE/228OCU/1689 Flt/FTU</t>
  </si>
  <si>
    <t>Dived into ground on single-engined approach Benson 20.4.53</t>
  </si>
  <si>
    <t>To 6318M 10.5.47 To Belgian AF Saffraanberg as GI 7.47 Wfu 21.3.50</t>
  </si>
  <si>
    <t>Engine overspeeded flew into ground on emergency approach 3m W of Barford St.John 4.2.45 DBF</t>
  </si>
  <si>
    <t>USAAF</t>
  </si>
  <si>
    <t>To 5910M 29.3.46</t>
  </si>
  <si>
    <t>141/1692 Flt/141/16OTU</t>
  </si>
  <si>
    <t>Engine cut crashlanded in circuit Barford St.John 27.4.45</t>
  </si>
  <si>
    <t>132OTU/8OTU/ECFS</t>
  </si>
  <si>
    <t>Dived into ground on approach to Hullavington after control lost on single-engined approach Leamington 1.2.46</t>
  </si>
  <si>
    <t>to RCAF</t>
  </si>
  <si>
    <t>USAAF/464/204AFS/231OCU/MU</t>
  </si>
  <si>
    <t>SS 6.8.57</t>
  </si>
  <si>
    <t>Lost height on single-engined overshoot and crashlanded Swanton Morley 15.10.44</t>
  </si>
  <si>
    <t>Engine cut on take-off swung and u/c collapsed Yelahanka 19.10.44</t>
  </si>
  <si>
    <t>54OTU/51OTU/54OTU/13OTU/CFS/228OCU</t>
  </si>
  <si>
    <t>SS 25.9.56</t>
  </si>
  <si>
    <t>409/51OTU/13OTU</t>
  </si>
  <si>
    <t>To 5957M 14.6.46</t>
  </si>
  <si>
    <t>Engine cut bellylanded at Stagsden Beds. 24.4.45</t>
  </si>
  <si>
    <t>12FIS/CCFIS/ECFS/EFS/139 Wg/SF Wahn/SF Celle/204AFS/231OCU</t>
  </si>
  <si>
    <t>54OTU/608/605/204AFS</t>
  </si>
  <si>
    <t>Crashed on overshoot 1/2m NE of Brize Norton 14.4.50</t>
  </si>
  <si>
    <t>305/51OTU/54OTU/CFS</t>
  </si>
  <si>
    <t>Lost height on single-engined overshoot with flaps down 1 1/2m SE of Moreton-in-Marsh 4.7.49</t>
  </si>
  <si>
    <t>Dived into ground while overshooting Cranfield at night Wavenden Beds. 4.1.45</t>
  </si>
  <si>
    <t>1FU/1331CU</t>
  </si>
  <si>
    <t>132OTU</t>
  </si>
  <si>
    <t>Flew into high ground at night in rain nr Haddington East Lothian 22.10.44</t>
  </si>
  <si>
    <t>54OTU/51OTU/13OTU</t>
  </si>
  <si>
    <t>SOC 4.6.47</t>
  </si>
  <si>
    <t>Tyre burst on take-off u/c raised to stop Cranfield 3.4.45</t>
  </si>
  <si>
    <t>Damaged in accident 28.10.44 SOC 28.12.44</t>
  </si>
  <si>
    <t>54OTU/51OTU/54OTU/616</t>
  </si>
  <si>
    <t>SOC 11.11.49</t>
  </si>
  <si>
    <t>54OTU/CCFIS</t>
  </si>
  <si>
    <t>Dived into ground during instrument flying Thornley Hall Co.Durham 11.5.46</t>
  </si>
  <si>
    <t>312OTU/235/8OTU/132OTU</t>
  </si>
  <si>
    <t>1665MTU/16OTU/204CTU/204AFS/1OFU</t>
  </si>
  <si>
    <t>To Yug AF 16.11.51 as 8062</t>
  </si>
  <si>
    <t>To RAAF 28.7.44 as A52-1010 87 Sqn Crashed Parkes NSW 12.03.46</t>
  </si>
  <si>
    <t>To RAAF 28.7.44 as A52-1011 rtp .46</t>
  </si>
  <si>
    <t>Swung on overshoot lost height and crashlanded Warboys 5.9.44</t>
  </si>
  <si>
    <t>1655MTU/16OTU/228OCU/204AFS</t>
  </si>
  <si>
    <t>Damaged in accident 19.11.51 to 6988M 10.6.52</t>
  </si>
  <si>
    <t>To RAAF 3.10.44 as A52-1012 Sold .50</t>
  </si>
  <si>
    <t>To RAAF 27.9.44 as A52-1013 Crashed whilst performing single engine flight Laverton VIC 17.08.45</t>
  </si>
  <si>
    <t>1FU/133OCU</t>
  </si>
  <si>
    <t>Stalled on overshoot and crashed Kilo 40 27.10.44</t>
  </si>
  <si>
    <t>1FU/1330CU</t>
  </si>
  <si>
    <t>6FU</t>
  </si>
  <si>
    <t>SOC 16.1.47</t>
  </si>
  <si>
    <t>To RAAF 27.9.44 as A52-1014 94 Sqn rtp .46</t>
  </si>
  <si>
    <t>To RAAF 27.9.44 as A52-1015 CFS To RNZAF 8.11.46 as NZ2301 rtp Hobsonville 27.1.48</t>
  </si>
  <si>
    <t>54OTU/58/FTU</t>
  </si>
  <si>
    <t>SOC 12.7.55</t>
  </si>
  <si>
    <t>143/132OTU/8OTU/132OTU/CCFIS/540/204AFS</t>
  </si>
  <si>
    <t>SOC 28.6.53</t>
  </si>
  <si>
    <t>1655MTU/1FU/614</t>
  </si>
  <si>
    <t>SOC 6.10.45</t>
  </si>
  <si>
    <t>1FU/59 SP FF</t>
  </si>
  <si>
    <t>Swung on take-off hit bank and u/c collapsed Nagpur 26.11.45</t>
  </si>
  <si>
    <t>ME/RN</t>
  </si>
  <si>
    <t>1FU/255</t>
  </si>
  <si>
    <t>109/105/ME</t>
  </si>
  <si>
    <t>Abandoned while lost over Egypt 7.11.44</t>
  </si>
  <si>
    <t>109/105/1409 Flt</t>
  </si>
  <si>
    <t>109/105/TFU/Marham</t>
  </si>
  <si>
    <t>TFU/AAEE/ATDU</t>
  </si>
  <si>
    <t>TFU/109</t>
  </si>
  <si>
    <t>Engine lost power on take-off for air test swung and overshot into gunpit Little Staughton 18.6.44</t>
  </si>
  <si>
    <t>DH/RAE</t>
  </si>
  <si>
    <t>SOC 15.5.47</t>
  </si>
  <si>
    <t>Swung on take-off and u/c collapsed Manston 14.1.45 DBR</t>
  </si>
  <si>
    <t>1409 Flt</t>
  </si>
  <si>
    <t>Swung on take-off and u/c leg collapsed Kenley 20.12.43 DBF</t>
  </si>
  <si>
    <t>Missing (Dusseldorf) 16.11.43</t>
  </si>
  <si>
    <t>Stalled at low altitude Stanstead Abbot Essex 31.8.43</t>
  </si>
  <si>
    <t>Collided with DD707 nr Predannack 23.6.43</t>
  </si>
  <si>
    <t>157/264/157/307/169/141/1692 Flt/128/51OTU</t>
  </si>
  <si>
    <t>SOC 31.5.45</t>
  </si>
  <si>
    <t>Missing from night intruder 18.7.43</t>
  </si>
  <si>
    <t>Missing from day intruder 10.4.43</t>
  </si>
  <si>
    <t>253/333</t>
  </si>
  <si>
    <t>Dived into sea 1m WSE of Buddon Ness Angus. 30.4.44</t>
  </si>
  <si>
    <t>235/333</t>
  </si>
  <si>
    <t>Missing from shipping reconnaissance off Norway 28.8.43</t>
  </si>
  <si>
    <t>151/418/60OTU</t>
  </si>
  <si>
    <t>Crashed after control lost in cloud nr Ellesmere Salop. 6.5.44</t>
  </si>
  <si>
    <t>157/169/141/1692 Flt/60OTU/13OTU</t>
  </si>
  <si>
    <t>Dived into ground nr Finmere 26.5.45</t>
  </si>
  <si>
    <t>151/418/157/264/307/157</t>
  </si>
  <si>
    <t>Flew into ground out of cloud 3m N of Predannack 28.12.43</t>
  </si>
  <si>
    <t>151/264/307/157/60OTU/51OTU</t>
  </si>
  <si>
    <t>Crashed on landing Cranfield 25.4.45</t>
  </si>
  <si>
    <t>Flew into ground Newton Cheshire 28.12.43</t>
  </si>
  <si>
    <t>Crashed on approach Leuchars 23.5.43</t>
  </si>
  <si>
    <t>Missing pres. shot down by Fw190 off Brittany 13.6.43</t>
  </si>
  <si>
    <t>Shot down by flak attacking ships off Ytteroen 23.6.43</t>
  </si>
  <si>
    <t>Missing from night Intruder 20.4.43</t>
  </si>
  <si>
    <t>51OTU/60OTU/13OTU</t>
  </si>
  <si>
    <t>SOC 24.12.45</t>
  </si>
  <si>
    <t>Missing from night intruder mission to Vechta 27.5.43</t>
  </si>
  <si>
    <t>Crashed in forced landing Bempston Yorks. 21.10.43</t>
  </si>
  <si>
    <t>Overshot landing at High Ercall 25.3.44 DBR</t>
  </si>
  <si>
    <t>264/307/141/1692 Flt/RAE/RN</t>
  </si>
  <si>
    <t>To RN 21.9.45</t>
  </si>
  <si>
    <t>151/307/157/13OTU</t>
  </si>
  <si>
    <t>SOC 22.11.45</t>
  </si>
  <si>
    <t>Collided with Spitfire AA924 nr Atcham 28.7.43</t>
  </si>
  <si>
    <t>307/60OTU/141/239</t>
  </si>
  <si>
    <t>Missing on bomber support mission 21.4.44</t>
  </si>
  <si>
    <t>25/13OTU</t>
  </si>
  <si>
    <t>Engines cut bellylanded in field Hadnall Salop. 28.1.45</t>
  </si>
  <si>
    <t>264/307/157</t>
  </si>
  <si>
    <t>Swung on take-off and u/c collapsed Predannack 1.1.44</t>
  </si>
  <si>
    <t>SOC 26.11.45</t>
  </si>
  <si>
    <t>307/169/60OTU</t>
  </si>
  <si>
    <t>U/c collapsed on landing High Ercall 18.2.45</t>
  </si>
  <si>
    <t>25/239/1692 Flt/54OTU</t>
  </si>
  <si>
    <t>Stalled out of formation and dived into ground nr West Bromwich Warks. 22.11.44</t>
  </si>
  <si>
    <t>264/307/264/307/13OTU</t>
  </si>
  <si>
    <t>SOC 15.6.46</t>
  </si>
  <si>
    <t>SOC 1.12.45</t>
  </si>
  <si>
    <t>Bounced on landing and overturned Acklington 7.1.44</t>
  </si>
  <si>
    <t>25/169/141/515/BSTU/1692 Flt/1652 Flt/51OTU</t>
  </si>
  <si>
    <t>151/264/307</t>
  </si>
  <si>
    <t>Shot down by Fw190 over Bay of Biscay 22.8.43</t>
  </si>
  <si>
    <t>Missing 1.12.43</t>
  </si>
  <si>
    <t>307/264/239/60OTU</t>
  </si>
  <si>
    <t>To 4495M 3.2.44</t>
  </si>
  <si>
    <t>307/264/307</t>
  </si>
  <si>
    <t>Missing pres. ditched in Bay of Biscay after engaging Ju88s 26.9.43</t>
  </si>
  <si>
    <t xml:space="preserve">Imported complete from Britain for the RAAF[?] (Mosquito, Sharp, C.M. &amp; Bowyer, M.J.F. p114) Renumbered as A52-501 from HR304 upon import to Australia (Mosquito, Sharp, C.M. &amp; Bowyer, M.J.F. p114) Used by No. 1 Squadron, RAAF[?] (Mosquito, Sharp, C.M. &amp; Bowyer, M.J.F. p114) 16-4-1945, Crashed on an operational practice flight, bombing range, Kingaroy, Queensland (Mosquito Monograph, Vincent, D. p210) </t>
  </si>
  <si>
    <t xml:space="preserve">Imported complete from Britain for the RAAF[?] (Mosquito, Sharp, C.M. &amp; Bowyer, M.J.F. p114) Renumbered as A52-502 from HR312 upon import to Australia (Mosquito, Sharp, C.M. &amp; Bowyer, M.J.F. p114) Used by No. 1 Squadron, RAAF[?] (Mosquito, Sharp, C.M. &amp; Bowyer, M.J.F. p114) 31-7-1945, Port engine failed and aircraft swung and hit a truck, Amberley, Queensland (Mosquito Monograph, Vincent, D. p210) </t>
  </si>
  <si>
    <t xml:space="preserve">Imported complete from Britain for the RAAF[?] (Mosquito, Sharp, C.M. &amp; Bowyer, M.J.F. p114) Renumbered as A52-503 from HR333 upon import to Australia (Mosquito, Sharp, C.M. &amp; Bowyer, M.J.F. p114) Used by No. 1 Squadron, RAAF[?] (Mosquito, Sharp, C.M. &amp; Bowyer, M.J.F. p114) 14-4-1945, Landing accident, Kingaroy, Queensland (Mosquito Monograph, Vincent, D. p210) </t>
  </si>
  <si>
    <t xml:space="preserve">Imported complete from Britain for the RAAF[?] (Mosquito, Sharp, C.M. &amp; Bowyer, M.J.F. p114) Renumbered as A52-504 from HR335 upon import to Australia (Mosquito, Sharp, C.M. &amp; Bowyer, M.J.F. p114) Used by No. 1 Squadron, RAAF[?] (Mosquito, Sharp, C.M. &amp; Bowyer, M.J.F. p114) 1949, To DAP[?] for disposal (Mosquito Monograph, Vincent, D. p210) </t>
  </si>
  <si>
    <t xml:space="preserve">Imported complete from Britain for the RAAF[?] (Mosquito, Sharp, C.M. &amp; Bowyer, M.J.F. p114) Renumbered as A52-505 from HR336 upon import to Australia (Mosquito, Sharp, C.M. &amp; Bowyer, M.J.F. p114) Used by No. 1 Squadron, RAAF[?] (Mosquito, Sharp, C.M. &amp; Bowyer, M.J.F. p114) 1946, Converted to components (Mosquito Monograph, Vincent, D. p210) </t>
  </si>
  <si>
    <t xml:space="preserve">Imported complete from Britain for the RAAF[?] (Mosquito, Sharp, C.M. &amp; Bowyer, M.J.F. p114) Renumbered as A52-506 from HR281 upon import to Australia (Mosquito, Sharp, C.M. &amp; Bowyer, M.J.F. p114) Used by No. 1 Squadron, RAAF[?] (Mosquito, Sharp, C.M. &amp; Bowyer, M.J.F. p114) 1949, To DAP[?] for disposal (Mosquito Monograph, Vincent, D. p210) </t>
  </si>
  <si>
    <t>Engine cut on take-off hit tree Ford 12.6.43 DBF</t>
  </si>
  <si>
    <t>13OTU</t>
  </si>
  <si>
    <t>Record missing NFD</t>
  </si>
  <si>
    <t>Engine cut crashed in forced landing approx 100m SSW of Riyad 25.6.43</t>
  </si>
  <si>
    <t>Missing 21.7.43</t>
  </si>
  <si>
    <t>23/FE</t>
  </si>
  <si>
    <t>SOC 20.8.46</t>
  </si>
  <si>
    <t>301FTU/23/45</t>
  </si>
  <si>
    <t>SOC 20.6.45</t>
  </si>
  <si>
    <t>Med</t>
  </si>
  <si>
    <t>Missing 10.7.43</t>
  </si>
  <si>
    <t>SOC 20.3.47</t>
  </si>
  <si>
    <t>Crashed during attempted overshoot at Ford Lyminster Sussex 21.11.43</t>
  </si>
  <si>
    <t>418/25/487/21</t>
  </si>
  <si>
    <t>301FTU/1 OADU/25</t>
  </si>
  <si>
    <t>Engine cut crashed 2m E of Calne Wilts. 13.7.43</t>
  </si>
  <si>
    <t>418/25/487/21/613/305/4</t>
  </si>
  <si>
    <t>Engine cut undershot swung and u/c collapsed Gatwick 8.4.44</t>
  </si>
  <si>
    <t>418/25/487/21/464/613/305/107/13OTU</t>
  </si>
  <si>
    <t>Sold 30.8.47</t>
  </si>
  <si>
    <t>Both engines cut bellylanded at Feltwell 18.5.45 DBR</t>
  </si>
  <si>
    <t>SOC 7.6.45</t>
  </si>
  <si>
    <t>27/684</t>
  </si>
  <si>
    <t>Flew into water tank 20m S of Feni 23.12.43</t>
  </si>
  <si>
    <t>Hit by HX970 while parked Croft 27.11.45</t>
  </si>
  <si>
    <t>418/157/464/21/487/613/305/107/54OTU</t>
  </si>
  <si>
    <t>418/29/464/107</t>
  </si>
  <si>
    <t>Lost wing in dive Woodcott range 17.3.44</t>
  </si>
  <si>
    <t>418/13OTU/418/268</t>
  </si>
  <si>
    <t>301FTU/ME/FE</t>
  </si>
  <si>
    <t>Missing 9.9.43</t>
  </si>
  <si>
    <t>Spun into ground pres. after control lost in cloud nr Newton 17.6.44</t>
  </si>
  <si>
    <t>Hit trees after night take-off and blew up Bradwell Bay 22.10.43</t>
  </si>
  <si>
    <t>301FTU/23/FE</t>
  </si>
  <si>
    <t>301FTU/27/142RSU</t>
  </si>
  <si>
    <t>Hangar roof collapsed in storm Agartala 6.5.44 DBR</t>
  </si>
  <si>
    <t>418/151/487/21/107/613</t>
  </si>
  <si>
    <t>Missing on night intruder mission 3.4.45</t>
  </si>
  <si>
    <t>418/29</t>
  </si>
  <si>
    <t>Sold 16.7.47</t>
  </si>
  <si>
    <t>Missing from night intruder to Orleans 24.8.43</t>
  </si>
  <si>
    <t>418/157/464</t>
  </si>
  <si>
    <t>Dived into ground 1m S of Hunsdon 23.1.44</t>
  </si>
  <si>
    <t>605/13OTU/51OTU</t>
  </si>
  <si>
    <t>Caught fire in air and crashed nr Northampton 29.1.45</t>
  </si>
  <si>
    <t>605/464/60OTU/13OTU</t>
  </si>
  <si>
    <t>Swung on take-off and u/c collapsed Croft 14.12.45</t>
  </si>
  <si>
    <t>Damaged by bomb in air raid and caught fire Castle Camps 6.9.43</t>
  </si>
  <si>
    <t>Missing on night Intruder over Baltic 3.10.44</t>
  </si>
  <si>
    <t>605/13OTU</t>
  </si>
  <si>
    <t>Engine cut after take-off from Grove crashlanded 2m S of Wantage 10.1.45</t>
  </si>
  <si>
    <t>Sold 19.11.53</t>
  </si>
  <si>
    <t>DBR in accident 2.8.43</t>
  </si>
  <si>
    <t>418/157/464/21/487/613/305/107/2GSU</t>
  </si>
  <si>
    <t>Engine cut crashed in forced landing nr Foxton Leics. 4.5.44</t>
  </si>
  <si>
    <t>Missing (Schiphol) 11.1.44</t>
  </si>
  <si>
    <t>Swung on take-off and u/c torn off Croft 15.11.45</t>
  </si>
  <si>
    <t>Missing (Soesterberg) 27.7.43</t>
  </si>
  <si>
    <t>301FTU</t>
  </si>
  <si>
    <t>Engine caught fire abandoned and parachute caught in tail crashed nr Church Stoke Montgomery 24.7.43</t>
  </si>
  <si>
    <t>SOC 26.9.46</t>
  </si>
  <si>
    <t>301FTU/ME</t>
  </si>
  <si>
    <t>Missing 1.8.43</t>
  </si>
  <si>
    <t>Missing (Ardorf) 23.9.43</t>
  </si>
  <si>
    <t>Crashed in sea on night navex off Filey Yorks. 4.8.45</t>
  </si>
  <si>
    <t>418/BOAC</t>
  </si>
  <si>
    <t>G-AGKR Missing between Gothenburg and Leuchars 29.8.44</t>
  </si>
  <si>
    <t>605/305</t>
  </si>
  <si>
    <t>Sold 17.9.47</t>
  </si>
  <si>
    <t>Engine cut stalled on approach Finmere 4.6.44</t>
  </si>
  <si>
    <t>Missing 27.6.43</t>
  </si>
  <si>
    <t>301FTU/27/45</t>
  </si>
  <si>
    <t>Engine cut crashed in forced landing Rajalmundy airstrip 1.5.44</t>
  </si>
  <si>
    <t>Flew into sea after take-off Bahrein 6.9.43</t>
  </si>
  <si>
    <t>301FTU/27</t>
  </si>
  <si>
    <t>SOC 26.1.44</t>
  </si>
  <si>
    <t>151/456/60OTU</t>
  </si>
  <si>
    <t>Overshot landing and hit obstruction Chedworth 5.1.44</t>
  </si>
  <si>
    <t>SS 16.7.47</t>
  </si>
  <si>
    <t>Broke up recovering from dive Banks ranges Southport Lancs. 10.9.44</t>
  </si>
  <si>
    <t>Flew into ground at night in bad visibility Coalville Leics. 14.10.43</t>
  </si>
  <si>
    <t>Ran short of fuel in bad weather on return and abandoned nr Greenham Common 15.1.45</t>
  </si>
  <si>
    <t>692/105</t>
  </si>
  <si>
    <t>Ran short of fuel on return and feather one engine overshot landing and other engine cut crashlanded Knocke 4.2.45</t>
  </si>
  <si>
    <t>Flew into hill Longhole Stud nr Newmarket Suffolk returning from Bielefeld 11.12.44</t>
  </si>
  <si>
    <t>692/109</t>
  </si>
  <si>
    <t>Missing (Heilbronn) 5.10.44</t>
  </si>
  <si>
    <t>105/109/(RN)</t>
  </si>
  <si>
    <t>Engine cut on attempted overshoot crashlanded and hit Lancaster NG443 Little Staughton 2.2.45</t>
  </si>
  <si>
    <t>109/571/Cv TT39/RN</t>
  </si>
  <si>
    <t>Over-ran landing on test flight retracted u/c to stop Stretton 21.7.49</t>
  </si>
  <si>
    <t>Overshot single-engined landing on return swung and u/c collapsed Oakington 10.4.45</t>
  </si>
  <si>
    <t>Missing (Witten) 18.3.45</t>
  </si>
  <si>
    <t>692/109/105</t>
  </si>
  <si>
    <t>SOC 1.7.46</t>
  </si>
  <si>
    <t>Swung on landing at night and u/c collapsed Gransden Lodge 24.7.45</t>
  </si>
  <si>
    <t>AAEE/RAE</t>
  </si>
  <si>
    <t>SOC 2.11.46</t>
  </si>
  <si>
    <t>SOC 5.5.45</t>
  </si>
  <si>
    <t>571/692/180</t>
  </si>
  <si>
    <t>Stalled on landing swung and u/c collapsed Melsbroek 10.10.45</t>
  </si>
  <si>
    <t>RAE/105/109/105/Cv TT39/RN</t>
  </si>
  <si>
    <t>Stored Stretton SOC Lossiemouth 11.12.52</t>
  </si>
  <si>
    <t>Missing (Pforzheim) 19.10.44</t>
  </si>
  <si>
    <t>Bounced on landing and u/c collapsed Warboys 2.8.45</t>
  </si>
  <si>
    <t>Ran out of fuel and abandoned S of Romilly-sur-Seine 10.12.44</t>
  </si>
  <si>
    <t>Missing (Hamburg) 31.10.44</t>
  </si>
  <si>
    <t>Missing (Mainz) 8.2.45</t>
  </si>
  <si>
    <t>128/692</t>
  </si>
  <si>
    <t>Engine cut bellylanded at Manston 1.2.45</t>
  </si>
  <si>
    <t>Missing (Berlin) 14.10.44</t>
  </si>
  <si>
    <t>128/571/98</t>
  </si>
  <si>
    <t>Engine failed to unfeather lost height and flew into trees Weeson nr Fassberg BZG 23.9.46 DBF</t>
  </si>
  <si>
    <t>SOC 10.6.47</t>
  </si>
  <si>
    <t>128/692/163/692/180</t>
  </si>
  <si>
    <t>128/692/180/69</t>
  </si>
  <si>
    <t>Overshot landing into ditch and u/c collapsed Wahn 6.8.46 DBR</t>
  </si>
  <si>
    <t>128/139</t>
  </si>
  <si>
    <t>U/c collapsed while running up Upwood 10.2.45</t>
  </si>
  <si>
    <t>Missing (Hamburg) 11.12.44</t>
  </si>
  <si>
    <t>128/105/RN</t>
  </si>
  <si>
    <t>105/128/14</t>
  </si>
  <si>
    <t>SOC 22.4.48</t>
  </si>
  <si>
    <t>128/105/109/105/Cv TT39/RN</t>
  </si>
  <si>
    <t>SOC 19.12.51</t>
  </si>
  <si>
    <t>Ran out of fuel on return and abandoned nr Chatteris Hunts. 15.1.45</t>
  </si>
  <si>
    <t>Missing (Nurnberg) 29.11.44</t>
  </si>
  <si>
    <t>109/128</t>
  </si>
  <si>
    <t>Missing (Berlin) 16.11.44</t>
  </si>
  <si>
    <t>Engine cut after take-off for Berlin wingtip hit ground on approach crash-landed Wyton 4.11.44 DBF</t>
  </si>
  <si>
    <t>Stalled on single-engined approach from air test and crashed Wyton 9.12.44 DBF</t>
  </si>
  <si>
    <t>105/128</t>
  </si>
  <si>
    <t>Missing (Hannover) 5.2.45</t>
  </si>
  <si>
    <t>Overshot landing on one engine Valley 27.8.45</t>
  </si>
  <si>
    <t>Missing (Hannover) 24.11.44</t>
  </si>
  <si>
    <t>SOC 13.10.45</t>
  </si>
  <si>
    <t>305/613/69</t>
  </si>
  <si>
    <t>To 6057M 12.8.46</t>
  </si>
  <si>
    <t>239/1692 Flt/4</t>
  </si>
  <si>
    <t>Swung on take-off and u/c collapsed Wahn 9.8.48</t>
  </si>
  <si>
    <t>618/132OTU/8OTU/132OTU</t>
  </si>
  <si>
    <t>Sold 16.9.47</t>
  </si>
  <si>
    <t>To RNZAF 21.5.47 as NZ2368 Inst.159 rts Woodbourne 26.11.53</t>
  </si>
  <si>
    <t>Missing from night intruder 26.11.44</t>
  </si>
  <si>
    <t>239/1692 Flt</t>
  </si>
  <si>
    <t>618/51OTU</t>
  </si>
  <si>
    <t>DH/Vickers</t>
  </si>
  <si>
    <t>To 6853M 18.4.51</t>
  </si>
  <si>
    <t>To 5636M 15.9.45</t>
  </si>
  <si>
    <t>To 5695M 9.45</t>
  </si>
  <si>
    <t>To Armee de l'Air 11.10.46</t>
  </si>
  <si>
    <t>BSDU/239/515/141</t>
  </si>
  <si>
    <t>Sold 22.8.47</t>
  </si>
  <si>
    <t>141/515/141</t>
  </si>
  <si>
    <t>239/23</t>
  </si>
  <si>
    <t>SS 1.5.50</t>
  </si>
  <si>
    <t>Engine cut on night intruder crashlanded Cambrai/Epinoy 5.4.45</t>
  </si>
  <si>
    <t>Hit ground during dummy attack on army co-operation exercise Stanford Norfolk 10.12.44</t>
  </si>
  <si>
    <t>Missing from patrol to Florennes 14.7.44</t>
  </si>
  <si>
    <t>Swung on night take-off and hit trees Hampstead Norris 25.3.45</t>
  </si>
  <si>
    <t>Engine lost power on takeoff swung and bellylanded North Coaxes 15.9.44</t>
  </si>
  <si>
    <t>618/8OTU/132OTU</t>
  </si>
  <si>
    <t>To Armee de l'Air 19.4.48</t>
  </si>
  <si>
    <t>To RNZAF 8.9.47 as NZ2365</t>
  </si>
  <si>
    <t>SS 18.8.50</t>
  </si>
  <si>
    <t>To Armee de l'Air 28.10.46</t>
  </si>
  <si>
    <t>Tyre burst on landing swung and u/c leg collapsed North Coates 3.5.45 DBR</t>
  </si>
  <si>
    <t>Collided with LR262 and crashed nr Lasham 24.9.44</t>
  </si>
  <si>
    <t>618/132OTU/8OTU/13OTU/204AFS</t>
  </si>
  <si>
    <t>Hit by flak on night intruder and crashlanded Melsbroek 3.11.44</t>
  </si>
  <si>
    <t>Bellylanded on return from interdiction aortic Rosibrea-en-Santerre 22.2.45</t>
  </si>
  <si>
    <t>21/204AFS/231OCU</t>
  </si>
  <si>
    <t>SOC 22.4.54</t>
  </si>
  <si>
    <t>Sold 28.4.47</t>
  </si>
  <si>
    <t>Abandoned on night intruder nr Namur 27.2.45</t>
  </si>
  <si>
    <t>To RNZAF 20.8.47 as NZ2362</t>
  </si>
  <si>
    <t>To R.Nor AF 12.7.47</t>
  </si>
  <si>
    <t>To RNZAF 17.7.47 as NZ2353</t>
  </si>
  <si>
    <t>Abandoned on night intruder over Netherlands 2.2.45</t>
  </si>
  <si>
    <t>To Armee de l'Air 11.9.46</t>
  </si>
  <si>
    <t>Missing on night intruder 22.1.45</t>
  </si>
  <si>
    <t>To RNZAF 24.6.47 as NZ2350 Inst.123 Sold 2.53</t>
  </si>
  <si>
    <t>Sold 2.5.47</t>
  </si>
  <si>
    <t>Missing from night intruder 26.4.45</t>
  </si>
  <si>
    <t>Missing from night intruder to Bonn 28.10.44</t>
  </si>
  <si>
    <t>487/16FU</t>
  </si>
  <si>
    <t>To 6293M 20.3.47</t>
  </si>
  <si>
    <t>Control lost returning from bomber support mission dived into ground Narford Hall Norfolk 1.1.45</t>
  </si>
  <si>
    <t>Missing from night intruder to Wurzburg 3.10.44</t>
  </si>
  <si>
    <t>Missing from night intruder 18.3.45</t>
  </si>
  <si>
    <t>Missing from patrol to Echtordingen 21.11.44</t>
  </si>
  <si>
    <t>544/540</t>
  </si>
  <si>
    <t>Sold 1.10.47</t>
  </si>
  <si>
    <t>To Armee de l'Air 17.7.47</t>
  </si>
  <si>
    <t>SOC 8.2.45</t>
  </si>
  <si>
    <t>Missing from night intruder 10.3.45</t>
  </si>
  <si>
    <t>Missing from night intruder 13.1.45</t>
  </si>
  <si>
    <t>Missing from bomber support mission to Munich 7.1.45</t>
  </si>
  <si>
    <t>464/1OFU</t>
  </si>
  <si>
    <t>To Yug AF 30.10.52 as 8112</t>
  </si>
  <si>
    <t>To Armee de l'Air 6.10.47</t>
  </si>
  <si>
    <t>SOC 12.4.46</t>
  </si>
  <si>
    <t>418/141/515/141/RAE</t>
  </si>
  <si>
    <t>To 6058M 12.8.46</t>
  </si>
  <si>
    <t>Missing 28.3.45</t>
  </si>
  <si>
    <t>To 6678M 25.8.49</t>
  </si>
  <si>
    <t>Missing from night intruder 26.2.45</t>
  </si>
  <si>
    <t>613/54OTU/305</t>
  </si>
  <si>
    <t>Sold 22.9.47</t>
  </si>
  <si>
    <t>Sold 23.10.47</t>
  </si>
  <si>
    <t>To Armee de l'Air 22.7.46</t>
  </si>
  <si>
    <t>248/21</t>
  </si>
  <si>
    <t>Engine cut at low altitude on navex hit house 5m NE of Aachen 14.2.46</t>
  </si>
  <si>
    <t>Missing from intruder over Ardennes 24.12.44</t>
  </si>
  <si>
    <t>Missing 2.11.44</t>
  </si>
  <si>
    <t>Missing from night patrol to Osnabruck 22.2.45</t>
  </si>
  <si>
    <t>To 6059M 12.8.46</t>
  </si>
  <si>
    <t>Missing from night intruder 18.1.45</t>
  </si>
  <si>
    <t>107/305/4</t>
  </si>
  <si>
    <t>107/487/16/268/69</t>
  </si>
  <si>
    <t>To RNZAF 22.1.48 as NZ2380</t>
  </si>
  <si>
    <t>613/69/204AFS</t>
  </si>
  <si>
    <t>Swung on landing and u/c collapsed Brize Norton 17.1.50</t>
  </si>
  <si>
    <t>Missing from night patrol nr Osnabruck 1.4.45</t>
  </si>
  <si>
    <t>Missing from night patrol nr Osnabruck 22.2.45</t>
  </si>
  <si>
    <t>BSDU/239/515</t>
  </si>
  <si>
    <t>Damaged on ground 16.10.45</t>
  </si>
  <si>
    <t>SOC 10.5.48</t>
  </si>
  <si>
    <t>To Armee de l'Air 9.6.47</t>
  </si>
  <si>
    <t>Damaged by flak Copenhagen 21.3.45 SOC on return</t>
  </si>
  <si>
    <t>To RNZAF 8.5.47 as NZ2347</t>
  </si>
  <si>
    <t>Hit by flak attacking enemy transport and crashlanded Volkel 23.4.45</t>
  </si>
  <si>
    <t>To Armee de l'Air 16.10.46</t>
  </si>
  <si>
    <t>Engine cut after take-off crashlanded Faucescourt 27.2.45 DBF</t>
  </si>
  <si>
    <t>23/RWE/CSE</t>
  </si>
  <si>
    <t>U/c leg jammed bellylanded at Watton 14.4.47</t>
  </si>
  <si>
    <t>Hit by flak while attacking shipping at Tejgonaes ditched 1m S of Svinou 23.3.45</t>
  </si>
  <si>
    <t>143/248/143/248/489/132OTU</t>
  </si>
  <si>
    <t>To RNZAF 23.1.48 as NZ2381 ZK-BCT N4935V? scrapped Palmerston North</t>
  </si>
  <si>
    <t>418/464</t>
  </si>
  <si>
    <t>To Armee de l'Air 27.6.47</t>
  </si>
  <si>
    <t>Damaged by flak Kamfjorden and forcelanded in Sweden 2.4.45</t>
  </si>
  <si>
    <t>143/14/21</t>
  </si>
  <si>
    <t>Broke up in air during auto-pilot trials over Southrop Glos. 1.4.45</t>
  </si>
  <si>
    <t>Engine cut overshot landing Mchrabad Iran 6.9.45 DBR</t>
  </si>
  <si>
    <t>Hit by ground fire from Rhodes and crashlanded Lydda 30.4.45 DBR</t>
  </si>
  <si>
    <t>680/256</t>
  </si>
  <si>
    <t>Overshot single-engined landing on return from PR mission and u/c raised to stop Mingaladon 19.6.45</t>
  </si>
  <si>
    <t>To Armee de l'Air 20.10.47</t>
  </si>
  <si>
    <t>USAAF/544/USAAF</t>
  </si>
  <si>
    <t>SOC 17.6.46</t>
  </si>
  <si>
    <t>Hit sea 13m S of Pondicherry 26.8.44</t>
  </si>
  <si>
    <t>USAAF/RN</t>
  </si>
  <si>
    <t>Scrapped Lossiemouth 30.9.53</t>
  </si>
  <si>
    <t>Swung on take-off and u/c collapsed Alipore 6.7.44 DBF</t>
  </si>
  <si>
    <t>USAAF/RN RDU</t>
  </si>
  <si>
    <t>Port engine failed on test flight crashed 1m from Stretton 9.12.48</t>
  </si>
  <si>
    <t>SOC 16.4.47</t>
  </si>
  <si>
    <t>Missing from PR mission to Paderborn 11.11.44</t>
  </si>
  <si>
    <t>Missing from PR mission 9.6.44</t>
  </si>
  <si>
    <t>To Armee de l'Air 11.7.46</t>
  </si>
  <si>
    <t>Damaged by Bf109s and crash-landed in wood in Normandy 19.8.44 DBR</t>
  </si>
  <si>
    <t>Missing from PR mission to Den Helder 23.8.44</t>
  </si>
  <si>
    <t>Engine cut on take-off u/c raised to stop Farnborough 12.8.44</t>
  </si>
  <si>
    <t>SOC 10.3.48</t>
  </si>
  <si>
    <t>Swung on take-off and u/c collapsed Northolt 9.5.44</t>
  </si>
  <si>
    <t>Missing from PR mission to Stettin 21.8.44</t>
  </si>
  <si>
    <t>4/AAEE/RN 770/772/771</t>
  </si>
  <si>
    <t>SS Lossiemouth 25.11.53</t>
  </si>
  <si>
    <t>SOC 31.8.44</t>
  </si>
  <si>
    <t>AAEE/RAE/PRDU</t>
  </si>
  <si>
    <t>To 6662M 22.8.45</t>
  </si>
  <si>
    <t>USAAF/RN 770/771</t>
  </si>
  <si>
    <t>Flew into hill in bad weather returning from reconnaissance 8m SW of Keith Banffshire 10.7.44</t>
  </si>
  <si>
    <t>SS Culham 23.7.53</t>
  </si>
  <si>
    <t>To USAAF</t>
  </si>
  <si>
    <t>SOC 23.7.47</t>
  </si>
  <si>
    <t>To 6143M 30.9.46 Yeovilton</t>
  </si>
  <si>
    <t>Prop ran away swung on landing and u/c collapsed San Severo 15.7.44</t>
  </si>
  <si>
    <t>To Armee de l'Air 30.6.46</t>
  </si>
  <si>
    <t>SOC 11.4.46</t>
  </si>
  <si>
    <t>SOC 13.3.47</t>
  </si>
  <si>
    <t>Damaged 5.11.44 NFT</t>
  </si>
  <si>
    <t>SS 29.4.48</t>
  </si>
  <si>
    <t>140/544</t>
  </si>
  <si>
    <t>Stalled on take-off and crash-landed Benson 30.3.45 DBF</t>
  </si>
  <si>
    <t>21/464</t>
  </si>
  <si>
    <t>Sold 5.4.47</t>
  </si>
  <si>
    <t>Crashed on landing Banff on return from strike 3 1.12.44</t>
  </si>
  <si>
    <t>Hit water and ditched off Pas de Calais 25.4.44</t>
  </si>
  <si>
    <t>Damaged by flak attacking V-1 site in Pas de Calais 21.2.44 SOC</t>
  </si>
  <si>
    <t>Missing 21.3.44</t>
  </si>
  <si>
    <t>Engine cut lost height and abandoned on intruder mission 10m NE of Merville 18.1.45</t>
  </si>
  <si>
    <t>Missing from attack on V-1 site 18.2.44</t>
  </si>
  <si>
    <t>Hit by blast attacking V-1 site and crashed in wood 24.2.44</t>
  </si>
  <si>
    <t>Hit by flak Bellevue V-1 site and crashlanded at Ford 29.1.44 to 4540M</t>
  </si>
  <si>
    <t>Missing from night intruder to Ruhr 28.9.44</t>
  </si>
  <si>
    <t>Missing (Rouen) 27.8.44</t>
  </si>
  <si>
    <t>Missing from night intruder to Bonn 2.5.44</t>
  </si>
  <si>
    <t>Damaged by flak and overshot landing Bradwell Bay 9.5.44</t>
  </si>
  <si>
    <t>Swung on take-off and u/c collapsed Lasham 27.4.44</t>
  </si>
  <si>
    <t>464/487/13OTU/1OFU</t>
  </si>
  <si>
    <t>To Yug AF 7.4.52 as 8081</t>
  </si>
  <si>
    <t>Flew into hill in cloud after take-off for night patrol Cornwall 11.4.44 DBF</t>
  </si>
  <si>
    <t>605/51OTU</t>
  </si>
  <si>
    <t>Sold to Fairey 2.6.47</t>
  </si>
  <si>
    <t>Hit by flak Les Hayes V-1 site and crashlanded Hunsdon 26.3.44</t>
  </si>
  <si>
    <t>Swung in heavy landing and u/c collapsed Thorney Island 18.11.44</t>
  </si>
  <si>
    <t>Crashed during attack on V-1 site Heudibre 25.4.44</t>
  </si>
  <si>
    <t>Damaged by flak and crashed Malchin 4.9.44</t>
  </si>
  <si>
    <t>Missing from night intruder to Greifiswald 10.5.44</t>
  </si>
  <si>
    <t>Missing from night intruder over Netherlands 9.11.44</t>
  </si>
  <si>
    <t>Missing from night intruder 8.8.44</t>
  </si>
  <si>
    <t>Cv XVIII/248/254</t>
  </si>
  <si>
    <t>Cv XVIII/248/618/248</t>
  </si>
  <si>
    <t>Prop feathered itself on take-off u/c leg jammed bellylanded at Banff 16.12.44</t>
  </si>
  <si>
    <t>To 6054M 9.8.46</t>
  </si>
  <si>
    <t>Missing from night intruder 3.12.44</t>
  </si>
  <si>
    <t>464/54OTU</t>
  </si>
  <si>
    <t>Engine cut on take-off bellylanded Charterhall 23.2.45</t>
  </si>
  <si>
    <t>Sold 13.10.47</t>
  </si>
  <si>
    <t>To Czech AF 18.12.46</t>
  </si>
  <si>
    <t>Stalled on landing and u/c collapsed Predannack 17.5.44</t>
  </si>
  <si>
    <t>151/29/604/409</t>
  </si>
  <si>
    <t>SOC 13.9.45</t>
  </si>
  <si>
    <t>151/604/264</t>
  </si>
  <si>
    <t>488/RN/RAE/RN</t>
  </si>
  <si>
    <t>To RN 11.6.46 NFT</t>
  </si>
  <si>
    <t>Missing from intruder to Toulouse 16.7.44</t>
  </si>
  <si>
    <t>Crashed in sea during searchlight co-operation off Catania 18.5.44</t>
  </si>
  <si>
    <t>Crashed on landing Luqa 6.5.44</t>
  </si>
  <si>
    <t>Crashed in bad weather Serkra d'Oron 7.4.44</t>
  </si>
  <si>
    <t>Hit air raid shelter on take-off and crashed Hatfield 24.4.44 DBF</t>
  </si>
  <si>
    <t>151/96/29</t>
  </si>
  <si>
    <t>SOC 28.5.45</t>
  </si>
  <si>
    <t>151/410/151</t>
  </si>
  <si>
    <t>Missing on day intruder to Saumur 23.6.44</t>
  </si>
  <si>
    <t>151/96</t>
  </si>
  <si>
    <t>Damaged by flak and crash-landed Friston 30.7.44</t>
  </si>
  <si>
    <t>Overshot landing and u/c raised to stop Rholne 20.4.45 on return</t>
  </si>
  <si>
    <t>Missing from night intruder to Kerlin Bastard 6.6.44</t>
  </si>
  <si>
    <t>Abandoned after engine failure 10m off Manston 5.44</t>
  </si>
  <si>
    <t>Flow through hangar on takeoff at night and hit wall Ford 14.8.44 DBF</t>
  </si>
  <si>
    <t xml:space="preserve">Imported complete from Britain for the RAAF[?] (Mosquito, Sharp, C.M. &amp; Bowyer, M.J.F. p114) Renumbered as A52-534 from HR517 upon import to Australia (Mosquito, Sharp, C.M. &amp; Bowyer, M.J.F. p114) Used by No. 1 Squadron, RAAF[?] (Mosquito, Sharp, C.M. &amp; Bowyer, M.J.F. p114) 1949, To DAP[?] for disposal (Mosquito Monograph, Vincent, D. p213) </t>
  </si>
  <si>
    <t xml:space="preserve">Imported complete from Britain for the RAAF[?] (Mosquito, Sharp, C.M. &amp; Bowyer, M.J.F. p114) Renumbered as A52-535 from HR511 upon import to Australia (Mosquito, Sharp, C.M. &amp; Bowyer, M.J.F. p114) Used by No. 1 Squadron, RAAF[?] (Mosquito, Sharp, C.M. &amp; Bowyer, M.J.F. p114) 1949, To DAP[?] for disposal (Mosquito Monograph, Vincent, D. p213) </t>
  </si>
  <si>
    <t xml:space="preserve">Imported complete from Britain for the RAAF[?] (Mosquito, Sharp, C.M. &amp; Bowyer, M.J.F. p114) Renumbered as A52-536 from HR513 upon import to Australia (Mosquito, Sharp, C.M. &amp; Bowyer, M.J.F. p114) Used by No. 1 Squadron, RAAF[?] (Mosquito, Sharp, C.M. &amp; Bowyer, M.J.F. p114) 1946, Converted to components (Mosquito Monograph, Vincent, D. p213) </t>
  </si>
  <si>
    <t xml:space="preserve">Imported complete from Britain for the RAAF[?] (Mosquito, Sharp, C.M. &amp; Bowyer, M.J.F. p114) Renumbered as A52-537 from HR577 upon import to Australia (Mosquito, Sharp, C.M. &amp; Bowyer, M.J.F. p114) Used by No. 1 Squadron, RAAF[?] (Mosquito, Sharp, C.M. &amp; Bowyer, M.J.F. p114) 1949, To DAP[?] for disposal (Mosquito Monograph, Vincent, D. p213) </t>
  </si>
  <si>
    <t>Renumbered as A52-600 from NS631 upon import into Australia (Mosquito, Sharp, C.M. &amp; Bowyer, M.J.F. p114) Used by No. 87 Squadron RAAF[?] (Mosquito, Sharp, C.M. &amp; Bowyer, M.J.F. p114) Converted to an instructional airframe (Mosquito Monograph, Vincent, D. p213) Sold (Mosquito Monograph, Vincent, D. p213) Obtained by Warbirds Aviation Museum (Mosquito Monograph, Vincent, D. p213)</t>
  </si>
  <si>
    <t>Overshot single-engined landing and u/c raised to stop Church Fenton 22.10.44</t>
  </si>
  <si>
    <t>Defford/DH/151/604/51OTU</t>
  </si>
  <si>
    <t>To 5255M 7.6.45</t>
  </si>
  <si>
    <t>488/307/54OTU</t>
  </si>
  <si>
    <t>SOC 26.6.46</t>
  </si>
  <si>
    <t>488/307/264/51OTU</t>
  </si>
  <si>
    <t>Engine cut lost height and crashed in river in circuit Bradwell Bay 16.10.43</t>
  </si>
  <si>
    <t>DH/SIU/FIU</t>
  </si>
  <si>
    <t>25/68</t>
  </si>
  <si>
    <t>Overshot landing at night Coltishall 24.11.44 DBR</t>
  </si>
  <si>
    <t>85/125</t>
  </si>
  <si>
    <t>Engine cut bellylanded at Rackheath 10.1.45</t>
  </si>
  <si>
    <t>85/25/68/54OTU</t>
  </si>
  <si>
    <t>Swung on take-off and hit dispersal bay Charterhall 19.4.45</t>
  </si>
  <si>
    <t>85/219/125/54OTU</t>
  </si>
  <si>
    <t>85/68/54OTU</t>
  </si>
  <si>
    <t>To 5694M 3.10.45</t>
  </si>
  <si>
    <t>85/68</t>
  </si>
  <si>
    <t>25/TRE/25/125/54OTU</t>
  </si>
  <si>
    <t>25/125/54OTU</t>
  </si>
  <si>
    <t>SOC 10.1.46</t>
  </si>
  <si>
    <t>85/125/51OTU</t>
  </si>
  <si>
    <t>Spun into ground 3m N of High Wycombe Bucks. 30.4.45</t>
  </si>
  <si>
    <t>125/51OTU</t>
  </si>
  <si>
    <t>U/c collapsed on landing Cranfield 17.4.45</t>
  </si>
  <si>
    <t>219/456</t>
  </si>
  <si>
    <t>Swung on landing and u/c collapsed Manston 19.12.44</t>
  </si>
  <si>
    <t>SOC 31.12.45</t>
  </si>
  <si>
    <t>219/25/456/68/54OTU</t>
  </si>
  <si>
    <t>Stalled at low altitude and crashed nr Berwick 17.5.45</t>
  </si>
  <si>
    <t>85/68/51OTU</t>
  </si>
  <si>
    <t>U/c collapsed on landing Hurn 11.6.44</t>
  </si>
  <si>
    <t>Damaged by debris from TA282 at Cranfield 21.6.45 DBR</t>
  </si>
  <si>
    <t>219/68</t>
  </si>
  <si>
    <t>Overshot landing at Church Fenton 14.2.45 DBR</t>
  </si>
  <si>
    <t>Crashlanded at Coltishall 19.3.44</t>
  </si>
  <si>
    <t>Missing 7.10.44</t>
  </si>
  <si>
    <t>25/125</t>
  </si>
  <si>
    <t>Engine cut overshot landing at Coltishall 11.12.44</t>
  </si>
  <si>
    <t>SOC 26.7.46</t>
  </si>
  <si>
    <t>125/54OTU</t>
  </si>
  <si>
    <t>219/125</t>
  </si>
  <si>
    <t>Engine cut on overshoot bellylanded at Coltishall 19.10.44</t>
  </si>
  <si>
    <t>Collided with HK326 over Irish Sea on AI exercise 18.3.44</t>
  </si>
  <si>
    <t>Missing on patrol 22.2.45</t>
  </si>
  <si>
    <t>U/c leg jammed up abandoned nr Coltishall 26.9.44</t>
  </si>
  <si>
    <t>25/68/51OTU</t>
  </si>
  <si>
    <t>219/54OTU</t>
  </si>
  <si>
    <t>25/125/51OTU</t>
  </si>
  <si>
    <t>25/68/54OTU</t>
  </si>
  <si>
    <t>U/c collapsed on landing Charterhall 6.3.45</t>
  </si>
  <si>
    <t>To DH 28.6.45</t>
  </si>
  <si>
    <t>U/c jammed bellylanded at Coltishall 5.3.45</t>
  </si>
  <si>
    <t>Missing 13.6.44</t>
  </si>
  <si>
    <t>Shot down by own AA Somerleyton Suffolk 14.11.44</t>
  </si>
  <si>
    <t>SOC 19.6.45</t>
  </si>
  <si>
    <t>Shot down by own AA on V-1 patrol off Hastings Sussex 21.8.44</t>
  </si>
  <si>
    <t>Missing pres. crashed in North Sea 20.6.44</t>
  </si>
  <si>
    <t>Hit by HK257 while parked Coltishall 12.7.44</t>
  </si>
  <si>
    <t>Engine cut overshot landing at Ford 22.10.44 DBR</t>
  </si>
  <si>
    <t>Missing 5.1.45</t>
  </si>
  <si>
    <t>456/219/51OTU</t>
  </si>
  <si>
    <t>RAE/25/68/51OTU</t>
  </si>
  <si>
    <t>SOC 19.12.45</t>
  </si>
  <si>
    <t>U/c collapsed on landing Northolt 3.10.44</t>
  </si>
  <si>
    <t>Missing 24.9.44</t>
  </si>
  <si>
    <t>To 5695M 3.10.45</t>
  </si>
  <si>
    <t>DH/456/51OTU</t>
  </si>
  <si>
    <t>SS 15.8.47</t>
  </si>
  <si>
    <t>456/51OTU/54OTU</t>
  </si>
  <si>
    <t>25/456/68/51OTU</t>
  </si>
  <si>
    <t>Broke up in air nr Steppingley Beds. 24.2.45</t>
  </si>
  <si>
    <t>Dived into sea during air-to-air firing practice 3m off Wareham Norfolk 26.9.44</t>
  </si>
  <si>
    <t>219/25</t>
  </si>
  <si>
    <t>SOC 14.5.46</t>
  </si>
  <si>
    <t>DH/TRE/Little Snoring</t>
  </si>
  <si>
    <t>Crashed in sea off Littlehampton Sussex 12.7.44</t>
  </si>
  <si>
    <t>To 5286M 7.7.45</t>
  </si>
  <si>
    <t>Stalled while low flying Knowle Warks. 19.3.44</t>
  </si>
  <si>
    <t>Missing during night interception over North Sea 11.7.44</t>
  </si>
  <si>
    <t>Missing from anti V-1 patrol 24.11.44</t>
  </si>
  <si>
    <t>SOC 5.11.45</t>
  </si>
  <si>
    <t>219/68/54OTU</t>
  </si>
  <si>
    <t>Ran into Oxford V3791 on landing Wittering 20.7.44</t>
  </si>
  <si>
    <t>Missing from anti-minelaying patrol 29.4.44</t>
  </si>
  <si>
    <t>DH/TRE/NFDU/CFE</t>
  </si>
  <si>
    <t>Collided with HK261 on AI exercise over Irish Sea 18.3.44</t>
  </si>
  <si>
    <t>TRE/CFE/CBE</t>
  </si>
  <si>
    <t>To 6343M 31.5.47 To Belgian AF as GI 19.10.47 Wfu</t>
  </si>
  <si>
    <t>Hit trees after take-off Horstead Hall Norfolk 22.11.44</t>
  </si>
  <si>
    <t>Missing 20.9.44</t>
  </si>
  <si>
    <t>Missing pres. crashed in sea on anti V-1 patrol 4.12.44</t>
  </si>
  <si>
    <t>SOC 7.12.45</t>
  </si>
  <si>
    <t>U/c collapsed on landing Swannington 10.5.44</t>
  </si>
  <si>
    <t>Reported engine trouble pres. crashed in sea on AI exercise 24.5.44</t>
  </si>
  <si>
    <t>85/TFU</t>
  </si>
  <si>
    <t>Taxied into coach Defford 13.11.45</t>
  </si>
  <si>
    <t>456/51OTU/NFDW/CFS/West Raynham</t>
  </si>
  <si>
    <t>Missing 9.6.44</t>
  </si>
  <si>
    <t>Hit by TA282 while parked Cranfield 21.6.45 DBF</t>
  </si>
  <si>
    <t>25/456</t>
  </si>
  <si>
    <t>Missing 7.11.44</t>
  </si>
  <si>
    <t>Missing pres. crashed in North Sea 9.6.44</t>
  </si>
  <si>
    <t>DH/456/FIU</t>
  </si>
  <si>
    <t>219/25/125/51OTU</t>
  </si>
  <si>
    <t>SIU/488</t>
  </si>
  <si>
    <t>Dazzled by searchlight and crashed 1m S of Bradwell Bay 3.2.44</t>
  </si>
  <si>
    <t>DH</t>
  </si>
  <si>
    <t>SOC 1.5.46</t>
  </si>
  <si>
    <t>488/409/85 Gp CS</t>
  </si>
  <si>
    <t>DBR 1.1.45 NFD</t>
  </si>
  <si>
    <t>29/RAE/29/410/409</t>
  </si>
  <si>
    <t>Overshot single-engined landing Gatwick 26.6.45 DBR</t>
  </si>
  <si>
    <t>Crashed on night take-off 1m NE of Bradwell Bay 22.2.44</t>
  </si>
  <si>
    <t>488/409</t>
  </si>
  <si>
    <t>TRE</t>
  </si>
  <si>
    <t>SOC 31.7.46</t>
  </si>
  <si>
    <t>Missing from interception over Channel 23.2.44</t>
  </si>
  <si>
    <t>96/264</t>
  </si>
  <si>
    <t>SOC 7.11.46</t>
  </si>
  <si>
    <t>Overshot single-engined landing Drem 7.11.43</t>
  </si>
  <si>
    <t>Collided with Wellington LN185 and crashed Elmsworth Hants 8.2.44</t>
  </si>
  <si>
    <t>Crashed in sea on GCI exercise 8m SE of Bradwell Bay 30.12.43</t>
  </si>
  <si>
    <t>Flew into house in bad weather Watignies N.France 2.1.45</t>
  </si>
  <si>
    <t>218MU</t>
  </si>
  <si>
    <t>Engine cut bellylanded on approach and hit wall Colerne 5.11.43</t>
  </si>
  <si>
    <t>85/96/409/151</t>
  </si>
  <si>
    <t>SOC 9.12.46</t>
  </si>
  <si>
    <t>488/264/409/CGS</t>
  </si>
  <si>
    <t>96/29/409</t>
  </si>
  <si>
    <t>Control lost in cloud dived into ground 9m W of Lille/Vendeville 16.3.45</t>
  </si>
  <si>
    <t>96/151/54OTU</t>
  </si>
  <si>
    <t>SOC 13.9.46</t>
  </si>
  <si>
    <t>Engine cut second lost power in circuit West Malling 19.2.44</t>
  </si>
  <si>
    <t>301FTU/256</t>
  </si>
  <si>
    <t>Bellylanded at Forli 3.3.45 DBF</t>
  </si>
  <si>
    <t>Missing from intruder mission to Lyon 3.7.44</t>
  </si>
  <si>
    <t>Flew into house after engine cut on take-off from Lyneham Cocklebury Wilts. 9.11.43</t>
  </si>
  <si>
    <t>DBR in accident 28.1.44 NFD</t>
  </si>
  <si>
    <t>29/264</t>
  </si>
  <si>
    <t>SOC 26.8.46</t>
  </si>
  <si>
    <t>Swung on take-off and u/c collapsed West Malling 6.5.44</t>
  </si>
  <si>
    <t>Swung on landing and u/c collapsed West Malling 8.4.44 DBF</t>
  </si>
  <si>
    <t>96/151/409</t>
  </si>
  <si>
    <t>Engine dropped out spun into ground Hunsdon 9.8.44</t>
  </si>
  <si>
    <t>Hit tree after night take-off Swanton Morley 27.11.43</t>
  </si>
  <si>
    <t>Lost 18.3.44 NFD</t>
  </si>
  <si>
    <t>301FTU/264</t>
  </si>
  <si>
    <t>Damaged in accident 12.5.44 NFD</t>
  </si>
  <si>
    <t>SOC 18.8.44</t>
  </si>
  <si>
    <t>SOC 1.1.47</t>
  </si>
  <si>
    <t>Missing from patrol over Normandy 7.6.44</t>
  </si>
  <si>
    <t>Engine cut overshot landing and u/c collapsed West Malling 21.5.44</t>
  </si>
  <si>
    <t>FIU/151/409</t>
  </si>
  <si>
    <t>U/c jammed on takeoff overshot landing and u/c raised to stop Lille/Vendeville 18.1.45</t>
  </si>
  <si>
    <t>29/51OTU</t>
  </si>
  <si>
    <t>To 4857M</t>
  </si>
  <si>
    <t>96/54OTU</t>
  </si>
  <si>
    <t>SOC 16.9.46</t>
  </si>
  <si>
    <t>301FTU/108</t>
  </si>
  <si>
    <t>Overshot landing into quarry Luqa 2.5.44</t>
  </si>
  <si>
    <t>96/FIU</t>
  </si>
  <si>
    <t>Hit by Lancaster ND632 while parked Ford 26.8.44</t>
  </si>
  <si>
    <t>29/CGS</t>
  </si>
  <si>
    <t>SOC 10.9.46</t>
  </si>
  <si>
    <t>Engine caught fire abandoned over sea 25.11.43</t>
  </si>
  <si>
    <t>Missing 23.12.43</t>
  </si>
  <si>
    <t>96/409</t>
  </si>
  <si>
    <t>SOC 21.11.45</t>
  </si>
  <si>
    <t>Swung on landing and u/c collapsed West Malling 29.5.44 DBF</t>
  </si>
  <si>
    <t>Collided with MM676 during AI practice and crashed Hayden Norfolk 1.9.44</t>
  </si>
  <si>
    <t>SOC 25.9.46</t>
  </si>
  <si>
    <t>Overshot landing from training flight and u/c collapsed Swannington 16.10.44 DBR</t>
  </si>
  <si>
    <t>6545M NTU SS 21.2.49</t>
  </si>
  <si>
    <t>Lost wing recovering from dive on air test 6m NW of Feltwell 12.4.45</t>
  </si>
  <si>
    <t>Missing from night intruder to Dortmund 7.10.44</t>
  </si>
  <si>
    <t>Missing on anti-flying bomb patrol 25.7.44</t>
  </si>
  <si>
    <t>68/157/169</t>
  </si>
  <si>
    <t>Missing from night intruder to Schieswig 3.5.45</t>
  </si>
  <si>
    <t>Missing on anti-flying bomb patrol 26.7.44</t>
  </si>
  <si>
    <t>RAE/FIDS</t>
  </si>
  <si>
    <t>Sold to DH 29.9.48 for Sweden</t>
  </si>
  <si>
    <t>AAEE/410</t>
  </si>
  <si>
    <t>Radome shattered lost height and bellylanded nr Rheundt BZG 5.6.45</t>
  </si>
  <si>
    <t>DH/456</t>
  </si>
  <si>
    <t>To Belgian AF 12.1.49 as MB-21. Scrapped</t>
  </si>
  <si>
    <t>Damaged 11.11.44 SOC 24.2.45</t>
  </si>
  <si>
    <t>SS 5.5.48</t>
  </si>
  <si>
    <t>Hit by HK382 while parked Hunsdon 25.9.44</t>
  </si>
  <si>
    <t>219/151</t>
  </si>
  <si>
    <t>Damaged by flak and crash-landed Castle Camps 28.10.44 DBF</t>
  </si>
  <si>
    <t>219/500</t>
  </si>
  <si>
    <t>SS 22.2.49</t>
  </si>
  <si>
    <t>Hit by B-17 in fog while parked Manston 27.12.44</t>
  </si>
  <si>
    <t>219/CFE</t>
  </si>
  <si>
    <t>To 6381M 28.7.46</t>
  </si>
  <si>
    <t>SOC due to excessive water soakage 4.7.46</t>
  </si>
  <si>
    <t>Swung on landing and u/c collapsed Manston 18.2.45 DBF</t>
  </si>
  <si>
    <t>SOC 23.10.47</t>
  </si>
  <si>
    <t>Radome blew off on air test engine caught fire on approach crashlanded Manston 16.3.45</t>
  </si>
  <si>
    <t>To 6387M 11.8.47</t>
  </si>
  <si>
    <t>ECFS</t>
  </si>
  <si>
    <t>Overshot landing in bad visibility and u/c leg collapsed Little Staughton 19.11.46 DBR</t>
  </si>
  <si>
    <t>Lost height on overshoot and ditched 1m SW of Kinniya Ferry Ceylon 19.8.45</t>
  </si>
  <si>
    <t>Engine cut lost height and hit bank in forced landing and fell in river Ford Junction Sussex 13.12.45</t>
  </si>
  <si>
    <t>SIU/8OTU/540/Cv PR34A/237OCU/231OCU/230OCU</t>
  </si>
  <si>
    <t>SOC 25.1.49</t>
  </si>
  <si>
    <t>DH/AAEE/TFU/BEA/Cv PR34A/540/58</t>
  </si>
  <si>
    <t>G-AJZE/RAF as RG231 SS 27.3.57 for 9000 pounds N9915F</t>
  </si>
  <si>
    <t>CSE/192</t>
  </si>
  <si>
    <t>13/Cv PR34A</t>
  </si>
  <si>
    <t>Sold for 1500 pounds 10.8.56 became N9870F Broken up Cambridge .60 [c/n 982827]</t>
  </si>
  <si>
    <t>Swung on landing and u/c collapsed Leuchars 10.8.49</t>
  </si>
  <si>
    <t>Lost brake pressure bellylanded at Seletar 15.4.52</t>
  </si>
  <si>
    <t>540/237OCU/Cv PR34A/231OCU</t>
  </si>
  <si>
    <t>Swung on take-off and u/c collapsed Asmara 3.4.50</t>
  </si>
  <si>
    <t>BEA/Cv PR34A/340/81</t>
  </si>
  <si>
    <t>G-AJZF/RAF as RG238</t>
  </si>
  <si>
    <t>544/540/58/540/81</t>
  </si>
  <si>
    <t>SOC 6.9.50</t>
  </si>
  <si>
    <t>SOC 27.3.57 Sold for 9000 pounds N9914F</t>
  </si>
  <si>
    <t>Engine cut after take-off bellylanded Bowmere Heath Salop. 11.8.46 not repaired</t>
  </si>
  <si>
    <t>SS 27 534</t>
  </si>
  <si>
    <t>CSE/237OCU</t>
  </si>
  <si>
    <t>Abandoned overshoot and crash-landed Benson 4.1.51 not repaired</t>
  </si>
  <si>
    <t>Engine cut on take-off crash-landed in river Allahabad 15.7.46</t>
  </si>
  <si>
    <t>540/58/540</t>
  </si>
  <si>
    <t>Swung on take-off and u/c collapsed Benson 5.4.50</t>
  </si>
  <si>
    <t>Engine caught fire ditched on approach Bahrain 17.7.51</t>
  </si>
  <si>
    <t>SOC 27.11.47</t>
  </si>
  <si>
    <t>Met Res Flt</t>
  </si>
  <si>
    <t>SOC 18.8.54</t>
  </si>
  <si>
    <t>Swung on take-off hit ditch and crashed Mingaladon 9.8.46 DBF</t>
  </si>
  <si>
    <t>684/81/18</t>
  </si>
  <si>
    <t>SOC 31.12.47</t>
  </si>
  <si>
    <t>Cv PR34A/540/58</t>
  </si>
  <si>
    <t>684/681</t>
  </si>
  <si>
    <t>Wheels hit bank on approach overshot and u/c leg collapsed on landing Don Muting 1.7.46</t>
  </si>
  <si>
    <t>Collided with PF674 and dived into sea off Scria Brunei 13.1.50</t>
  </si>
  <si>
    <t>111OTU/684/81</t>
  </si>
  <si>
    <t>SOC 30.12.48</t>
  </si>
  <si>
    <t>SOC 31.6.46</t>
  </si>
  <si>
    <t>Sold 18.3.54</t>
  </si>
  <si>
    <t>Ditched in bad weather while lost on ferry flight 30m SE of Trat Thailand 23.8.46</t>
  </si>
  <si>
    <t>RAE/Cv PR34A/540/58</t>
  </si>
  <si>
    <t>SS 15.2.57</t>
  </si>
  <si>
    <t>Lost power on take-off swung and u/c collapsed Seletar 6.5.47</t>
  </si>
  <si>
    <t>680/13/107MU</t>
  </si>
  <si>
    <t>Blew up in air nr Kasfareet 5.7.49 cause unknown</t>
  </si>
  <si>
    <t>410/488/51OTU/54OTU</t>
  </si>
  <si>
    <t>Engine cut on take-off bellylanded 2m E of Charterhall 31.7.45</t>
  </si>
  <si>
    <t>U/c jammed bellylanded Amiens/Glisy 26.10.44</t>
  </si>
  <si>
    <t>Both engines cut stalled and crashed in sea NW of Rotterdam on air test 11.5.45</t>
  </si>
  <si>
    <t>Missing from patrol 9.3.45</t>
  </si>
  <si>
    <t>Engine lost power on take-off hit tree and crashed Amiens/Glisy 7.3.45 DBF</t>
  </si>
  <si>
    <t>Engine cut on take-off for air test bellylanded Gilze-Rijen 11.4.45</t>
  </si>
  <si>
    <t>219/23/605</t>
  </si>
  <si>
    <t>SOC 1.12.48</t>
  </si>
  <si>
    <t>Lost height on take-off for bomber support mission and crashed on mudflats Bradwell Bay 6.3.45 DBF</t>
  </si>
  <si>
    <t>Missing on patrol 22.3.45</t>
  </si>
  <si>
    <t>SOC 31.5.47</t>
  </si>
  <si>
    <t>Engine cut bellylanded at Bradwell Bay 6.11.45</t>
  </si>
  <si>
    <t>Damaged by debris on bombing range engine cut on approach crashlanded in river Bradwell Bay 18.10.45</t>
  </si>
  <si>
    <t>Engine cut after take-off bellylanded nr Swanton Morley 2.1.45</t>
  </si>
  <si>
    <t>To 6503M 16.1.48</t>
  </si>
  <si>
    <t>Damaged by exploding train nr Lippstadt crashlanded at Manston 24.3.45 DBR</t>
  </si>
  <si>
    <t>SOC 21.3.46</t>
  </si>
  <si>
    <t>151/219/141</t>
  </si>
  <si>
    <t>SOC 8.11.49</t>
  </si>
  <si>
    <t>Abandoned on patrol 6m E of Aachen 10.11.44</t>
  </si>
  <si>
    <t>488/54OTU</t>
  </si>
  <si>
    <t>Dived into ground out of cloud 4m E of Thirsk Yorks. 9.11.46</t>
  </si>
  <si>
    <t>151/R-R/151/25</t>
  </si>
  <si>
    <t>To 6119M 10.9.46</t>
  </si>
  <si>
    <t>Overshot landing in fog on return from patrol and u/c raised to stop Melsbroek 27.12.44</t>
  </si>
  <si>
    <t>219/141</t>
  </si>
  <si>
    <t>488/151</t>
  </si>
  <si>
    <t>Lost wing recovering from dive and crashed Ugley Green Essex 7.4.45</t>
  </si>
  <si>
    <t>Spun into ground during practice night interception Nurlu France 8.1.45</t>
  </si>
  <si>
    <t>To Armee de l'Air 26.6.47</t>
  </si>
  <si>
    <t>SOC 5.2.48</t>
  </si>
  <si>
    <t>Ran off runway in fog on return from night patrol and u/c raised to stop Florennes 28.12.44</t>
  </si>
  <si>
    <t>Swung on take-off and u/c collapsed Amiens/Glisy 21.2.45</t>
  </si>
  <si>
    <t>To USAAF 12.44</t>
  </si>
  <si>
    <t>488/51OTU/54OTU</t>
  </si>
  <si>
    <t>DH/Northolt HA Flt/AAEE/TFU/55</t>
  </si>
  <si>
    <t>To 4882M 30.9.44</t>
  </si>
  <si>
    <t>Hit by Wellington LP625 while at dispersal Colerne 18.9.44 DBR</t>
  </si>
  <si>
    <t>To Armee de l'Air 28.7.47</t>
  </si>
  <si>
    <t>To Armee de l'Air 27.7.48</t>
  </si>
  <si>
    <t>NA/416US</t>
  </si>
  <si>
    <t>Bounced on landing and u/c torn off Amiens/Glisy 25.11.44</t>
  </si>
  <si>
    <t>ME/416US</t>
  </si>
  <si>
    <t>NA/416US/UK</t>
  </si>
  <si>
    <t>To Belgian AF 4.2.48 as MB-6 Crashed Beauvechain 15.6.49</t>
  </si>
  <si>
    <t>DH/25/29/228OCU/219</t>
  </si>
  <si>
    <t>SOC 26.9.51</t>
  </si>
  <si>
    <t>1 OADU/Med</t>
  </si>
  <si>
    <t>Lost 19.3.45</t>
  </si>
  <si>
    <t>Lost power on air test and hit tree in forced landing Brookhall Farm Essex 6.3.45 DBF</t>
  </si>
  <si>
    <t>SS 24.2.49</t>
  </si>
  <si>
    <t>Broke up in air recovering from dive on air test over Castle Camps 27.11.44</t>
  </si>
  <si>
    <t>SOC 30.12.44</t>
  </si>
  <si>
    <t>Engine lost power bellylanded in field nr Saffron Walden Essex 29.6.45</t>
  </si>
  <si>
    <t>Missing 27.1.45</t>
  </si>
  <si>
    <t>141/504</t>
  </si>
  <si>
    <t>SOC 1.2.49</t>
  </si>
  <si>
    <t>To 6116M 10.9.46</t>
  </si>
  <si>
    <t>NA/416US/4FU</t>
  </si>
  <si>
    <t>Engine cut lost height and bellylanded 60m NW of Lyons 7.6.45 DBF</t>
  </si>
  <si>
    <t>416US</t>
  </si>
  <si>
    <t>Missing 22.4.45</t>
  </si>
  <si>
    <t>25/29/25</t>
  </si>
  <si>
    <t>SOC 12.5.47</t>
  </si>
  <si>
    <t>Hit barn after take-off for night patrol and crashed Amiens/Glisy 12.3.45 DBF</t>
  </si>
  <si>
    <t>SS 29.3.49</t>
  </si>
  <si>
    <t>Med/608</t>
  </si>
  <si>
    <t>SOC 3.2.49</t>
  </si>
  <si>
    <t>Stalled on overshoot 1m N of Lille/Vendeville 29.11.44 DBF</t>
  </si>
  <si>
    <t>Hit trees on take-off and crashed Bendish Hall Essex 9.2.45 DBF</t>
  </si>
  <si>
    <t>25/29</t>
  </si>
  <si>
    <t>Sank back on take-off and damaged aircraft u/c collapsed on landing West Malling 12.7.46 to 6117M 10.9.46</t>
  </si>
  <si>
    <t>To Belgian AF 10.2.48 as MB-8 Wfu Saffraanberg 12.53 SS 9.4.54</t>
  </si>
  <si>
    <t>Engine cut bellylanded at Gatwick 27.9.46 DBR</t>
  </si>
  <si>
    <t>Engine cut on night patrol overshot landing and u/c raised to stop Lille/Vendeville 12.3.45</t>
  </si>
  <si>
    <t>Collided with MV529 on interception exercise and dived into ground Camps Hall Cambs. 23.1.45</t>
  </si>
  <si>
    <t>Stalled in circuit and crashed Lille/Vendeville 29.11.44</t>
  </si>
  <si>
    <t>Damaged on bomber support mission to Hanau 1.12.44 SOC 15.2.45</t>
  </si>
  <si>
    <t>SOC 12.6.47</t>
  </si>
  <si>
    <t>25/CFE</t>
  </si>
  <si>
    <t>SOC 1.5.47</t>
  </si>
  <si>
    <t>To Belgian AF 5.4.48 as MB-10 Crashed Beauvechain 28.4.52</t>
  </si>
  <si>
    <t>SS 19.1.54</t>
  </si>
  <si>
    <t>25/219</t>
  </si>
  <si>
    <t>85/25/85/502/15MU</t>
  </si>
  <si>
    <t>Engine cut on take-off bellylanded 'A S of Wroughton 5.2.51</t>
  </si>
  <si>
    <t>Stalled on single-engined landing bit runway and burst into flames Swannington 12.11.44 DBF</t>
  </si>
  <si>
    <t>Damaged by own AA on night patrol and abandoned Garboldisham Norfolk 14.11.44</t>
  </si>
  <si>
    <t>Overshot night landing and hit fence Boxted 7.2.46 not repaired and SOC 30.8.47</t>
  </si>
  <si>
    <t>Collided with MT494 during practice interception and crashed Camps Hall Cambs. 23.1.45</t>
  </si>
  <si>
    <t>Hit by US AA fire and bellylanded on fire Ingolstadt 7.5.45 DBF</t>
  </si>
  <si>
    <t>1ADF</t>
  </si>
  <si>
    <t>Engine cut after take-off crashlanded Shields Field Surrey 16.10.44</t>
  </si>
  <si>
    <t>85/DH</t>
  </si>
  <si>
    <t>25/NFDW</t>
  </si>
  <si>
    <t>To Armee de l'Air 31.12.47</t>
  </si>
  <si>
    <t>307/609/616</t>
  </si>
  <si>
    <t>SS 24.11.53</t>
  </si>
  <si>
    <t>85/BSDU/RWE</t>
  </si>
  <si>
    <t>Hit by US AA fire on bomber support mission and abandoned 10m W of Koblenz 14.3.45</t>
  </si>
  <si>
    <t>Missing from anti-shipping sweep off Gironde 12.8.44</t>
  </si>
  <si>
    <t>Missing pres. shot down by Fw190s off Flado Is 25.3.45</t>
  </si>
  <si>
    <t>8FU</t>
  </si>
  <si>
    <t>Swung on take-off and u/c torn off Mauripur 23.9.44</t>
  </si>
  <si>
    <t>Missing from night Intruder over Normandy 13.6.44</t>
  </si>
  <si>
    <t>Missing from night Intruder mission 19.11.44</t>
  </si>
  <si>
    <t>107/305</t>
  </si>
  <si>
    <t>107/54OTU</t>
  </si>
  <si>
    <t>Sold 16.10.47</t>
  </si>
  <si>
    <t>SS 14.10.54</t>
  </si>
  <si>
    <t>To Armee de l'Air 18.7.47</t>
  </si>
  <si>
    <t>Broke up in air and crashed Parkstone Hants. 23.7.44</t>
  </si>
  <si>
    <t>Missing on night patrol over Ruhr 10.3.45</t>
  </si>
  <si>
    <t>Missing 9.2.45</t>
  </si>
  <si>
    <t>Dived into Thames after takeoff from Gravesend 10.6.44</t>
  </si>
  <si>
    <t>Hit by flak on night intruder mission 31.8.44 SOC as DBR</t>
  </si>
  <si>
    <t>605/418/13OTU</t>
  </si>
  <si>
    <t>To 5956M 14.6.46</t>
  </si>
  <si>
    <t>Hit by flak attacking ships off Utvaer and ditched 16.12.44</t>
  </si>
  <si>
    <t>Sold to Turkey 6.10.47</t>
  </si>
  <si>
    <t>248/54OTU</t>
  </si>
  <si>
    <t>To Czech AF 8.2.47</t>
  </si>
  <si>
    <t>Dived into ground Banff pres. ailerons jammed 9 1 45</t>
  </si>
  <si>
    <t>235/8OTU</t>
  </si>
  <si>
    <t>Dived into ground nr Witland Carmarthen 4.5.45</t>
  </si>
  <si>
    <t>21/305/1OFU</t>
  </si>
  <si>
    <t>To Yug AF 30.10.52 as 8133</t>
  </si>
  <si>
    <t>464/13OTU/204AGS</t>
  </si>
  <si>
    <t>To 6709M 11.11.49</t>
  </si>
  <si>
    <t>FIU/11</t>
  </si>
  <si>
    <t>Missing from day Intruder over NW Germany 22.2.45</t>
  </si>
  <si>
    <t>2GSU</t>
  </si>
  <si>
    <t>Hit building low flying in bad weather New York Lincs. 10.2.45</t>
  </si>
  <si>
    <t>Missing from night intruder to Laon/Athies 3.6.44</t>
  </si>
  <si>
    <t>141/23/Polebrook/OFU</t>
  </si>
  <si>
    <t>To Yug AF 12.52</t>
  </si>
  <si>
    <t>417/107</t>
  </si>
  <si>
    <t>487/21</t>
  </si>
  <si>
    <t>Blew up and crashed in sea 25m off Eletot 8.7.44</t>
  </si>
  <si>
    <t>Sold to Turkey 27.6.47</t>
  </si>
  <si>
    <t>To 5030M 4.2.45</t>
  </si>
  <si>
    <t>Crashed at Lille/Vendeville on intruder mission 7.10.44</t>
  </si>
  <si>
    <t>613/107</t>
  </si>
  <si>
    <t>Missing from day intruder to Hamburg 22.2.45</t>
  </si>
  <si>
    <t>Spun into ground after roll nr Bourg-Leopold 4.11.45</t>
  </si>
  <si>
    <t>151/29</t>
  </si>
  <si>
    <t>Missing from night intruder mission 6.4.45</t>
  </si>
  <si>
    <t>613/305/107</t>
  </si>
  <si>
    <t>SS 8.11.50</t>
  </si>
  <si>
    <t xml:space="preserve">RAE[?]/141 Squadron/239 Squadron (Royal Air Force Aircraft W1000 - Z9999, Halley, James J.) 8-6-1944, Throttle jammed open on air test. Aircraft overshot single engine landing at West Raynham. Undercarriage raised to stop (Royal Air Force Aircraft W1000 - Z9999, Halley, James J.)   </t>
  </si>
  <si>
    <t xml:space="preserve">151 Squadron/455 Squadron/141 Squadron/239 Squadron/51 OTU[?] (Royal Air Force Aircraft W1000 - Z9999, Halley, James J.) 1-11-1944, Lost part of skinning in flight (Royal Air Force Aircraft W1000 - Z9999, Halley, James J.) 27-12-1944, SOC[?] (Royal Air Force Aircraft W1000 - Z9999, Halley, James J.)  </t>
  </si>
  <si>
    <t>AIR BRIT</t>
  </si>
  <si>
    <t>ANDY DAWSON</t>
  </si>
  <si>
    <t>ANDY DAWSON FULL DATABASE</t>
  </si>
  <si>
    <t>RECONCILIATION TO DATABASE (ANDY DAWSON)</t>
  </si>
  <si>
    <t>SHARP &amp; BOWYER DATA</t>
  </si>
  <si>
    <t>Factory entered by MH</t>
  </si>
  <si>
    <t>FROM ANDY DAWSON'S DATABASE</t>
  </si>
  <si>
    <t>Produced</t>
  </si>
  <si>
    <t>Days to deliver</t>
  </si>
  <si>
    <t>per day</t>
  </si>
  <si>
    <t>per month (30 days)</t>
  </si>
  <si>
    <t>per month (31 days)</t>
  </si>
  <si>
    <t>Totals 100, not 99</t>
  </si>
  <si>
    <t>Oct</t>
  </si>
  <si>
    <t>Nov</t>
  </si>
  <si>
    <t>Dec</t>
  </si>
  <si>
    <t>Jan</t>
  </si>
  <si>
    <t>LR series is pro-rata by MH of 118 produced but not listed on Sharp &amp; Bowyers chart</t>
  </si>
  <si>
    <t>PR.I</t>
  </si>
  <si>
    <t>B./Prconv</t>
  </si>
  <si>
    <t>B.IV</t>
  </si>
  <si>
    <t>TOTAL</t>
  </si>
  <si>
    <t>FIGHTER</t>
  </si>
  <si>
    <t>FB</t>
  </si>
  <si>
    <t>BOMBER</t>
  </si>
  <si>
    <t>PR</t>
  </si>
  <si>
    <t>TRAINER</t>
  </si>
  <si>
    <t>NAVAL</t>
  </si>
  <si>
    <t>FBVI</t>
  </si>
  <si>
    <t>NF30</t>
  </si>
  <si>
    <t>PRXVI</t>
  </si>
  <si>
    <t>BXVI</t>
  </si>
  <si>
    <t>NFII</t>
  </si>
  <si>
    <t>TIII</t>
  </si>
  <si>
    <t>NFXIX</t>
  </si>
  <si>
    <t>B35</t>
  </si>
  <si>
    <t>NFXIII</t>
  </si>
  <si>
    <t>BXX</t>
  </si>
  <si>
    <t>FB40</t>
  </si>
  <si>
    <t>Includes PR.IV</t>
  </si>
  <si>
    <t>PR34</t>
  </si>
  <si>
    <t>NF36</t>
  </si>
  <si>
    <t>NF38</t>
  </si>
  <si>
    <t>NFXVII</t>
  </si>
  <si>
    <t>NFXII</t>
  </si>
  <si>
    <t>PRIX</t>
  </si>
  <si>
    <t>BIX</t>
  </si>
  <si>
    <t>TR33</t>
  </si>
  <si>
    <t>BVII</t>
  </si>
  <si>
    <t>TR37</t>
  </si>
  <si>
    <t>BIV</t>
  </si>
  <si>
    <t>PRI</t>
  </si>
  <si>
    <t>FBXVIII</t>
  </si>
  <si>
    <t>PR32</t>
  </si>
  <si>
    <t>P</t>
  </si>
  <si>
    <t>BXV</t>
  </si>
  <si>
    <t>Units</t>
  </si>
  <si>
    <t>Fate</t>
  </si>
  <si>
    <t>AAEE/Mkrs/R-R</t>
  </si>
  <si>
    <t>SOC 18.3.44 Mosquito Museum London</t>
  </si>
  <si>
    <t>AAEE/PRU/1PRU/521/540/8OTU</t>
  </si>
  <si>
    <t>SOC 22.6.45</t>
  </si>
  <si>
    <t>Mkrs/AAEE/FIU/Mkrs</t>
  </si>
  <si>
    <t>SOC 26.11.46</t>
  </si>
  <si>
    <t>Mkrs/16OTU</t>
  </si>
  <si>
    <t>Engine caught fire on approach Barford St John 1.7.45</t>
  </si>
  <si>
    <t>Mkrs/AAEE/1PRU/540</t>
  </si>
  <si>
    <t>Missing from PR mission to Trondheim 28.3.43</t>
  </si>
  <si>
    <t>1PRU</t>
  </si>
  <si>
    <t>Missing from PR mission to Trondheim 4.12.41</t>
  </si>
  <si>
    <t>Missing from PR mission to Trondheim 2.4.42</t>
  </si>
  <si>
    <t>AAEE/Mkrs</t>
  </si>
  <si>
    <t>SOC 26.9.43</t>
  </si>
  <si>
    <t>1PRU/1PRU</t>
  </si>
  <si>
    <t>Missing from PR mission to Oslo 17.10.42</t>
  </si>
  <si>
    <t>1PRU/1PRU/540/8OTU</t>
  </si>
  <si>
    <t>SOC 20.9.44</t>
  </si>
  <si>
    <t>AAEE/1PRU/540</t>
  </si>
  <si>
    <t>Missing from PR mission to Bergen 20.2.43</t>
  </si>
  <si>
    <t>1PRU/540/8OTU/8OTU</t>
  </si>
  <si>
    <t>Engine cut on take-off and wing hit ground nosed over Dyea 22.2.44 DBR</t>
  </si>
  <si>
    <t>1PRU/69</t>
  </si>
  <si>
    <t>Damaged by flak Pantellaria engine cut stalled on approach and wing hit ground Luqa 13.1.42</t>
  </si>
  <si>
    <t>Damaged by Bf109s and crashlanded at Luqa 31.3.42</t>
  </si>
  <si>
    <t>Hit by flak Cologne and crashlanded Bazel Neth. 31.5.42</t>
  </si>
  <si>
    <t>AFDU/105</t>
  </si>
  <si>
    <t>Missing (Bremen) 19.8.42</t>
  </si>
  <si>
    <t>105/8OTU</t>
  </si>
  <si>
    <t>Engine caught fire and u/c fell down rolled and dived into ground 3m SE of Coningsby 6.11.44</t>
  </si>
  <si>
    <t>RAE/Mkrs/AAEE/1PRU</t>
  </si>
  <si>
    <t>Missing from PR mission to Bergen and Stavanger 27.7.42</t>
  </si>
  <si>
    <t>Missing (Cologne) 1.6.42</t>
  </si>
  <si>
    <t>Missing (Wilhelmshaven) 16.7.42</t>
  </si>
  <si>
    <t>Hit sea and sank on return from Vegesack 5430N:0600E 27.8.42</t>
  </si>
  <si>
    <t>105/1655CU/192</t>
  </si>
  <si>
    <t>To 14MU 18.4.45 NFT</t>
  </si>
  <si>
    <t>Hit HR136 on take-off and bellylanded Banff 28.10.44</t>
  </si>
  <si>
    <t>304FTU/47/82</t>
  </si>
  <si>
    <t>Ran out of fuel after radio failure and abandoned nr Kumbhirgram 2.2.45</t>
  </si>
  <si>
    <t>47/82</t>
  </si>
  <si>
    <t>To RAAF 13.9.44 as A52-500 1 Sqn Crashed on takeoff Labaun 11.08.45.</t>
  </si>
  <si>
    <t>248/AAEE</t>
  </si>
  <si>
    <t>SOC 19.6.46</t>
  </si>
  <si>
    <t>To RAAF 13.9.44 as A52-501 1 Sqn Crashed on operation practice flight bombing range Kingarow QLD - 16.04.45.</t>
  </si>
  <si>
    <t>SS 22.4.45</t>
  </si>
  <si>
    <t>To RAAF 23.8.44 as A52-507 1 Sqn rtp .46</t>
  </si>
  <si>
    <t>To RAAF 23.8.44 as A52-508 1 Sqn rtp .46</t>
  </si>
  <si>
    <t>1FU/47/110</t>
  </si>
  <si>
    <t>Crashed in hills 21m NE of Kyaukpyu 17.6.45 cause unknown</t>
  </si>
  <si>
    <t>To RAAF 13.9.44 as A52-509 1 Sqn Crashed on takeoff at Labaun 28.09.45.</t>
  </si>
  <si>
    <t>SOC 7.5.47</t>
  </si>
  <si>
    <t>To RAAF 13.9.44 as A52-502 1 Sqn Engine failed aircraft swung and hit truck at Amberely QLD 31.07.45.</t>
  </si>
  <si>
    <t>SOC 10.44</t>
  </si>
  <si>
    <t>Overshot landing and u/c collapsed Monywa 4.4.45</t>
  </si>
  <si>
    <t>To RAAF 13.9.44 as A52-503 1 Sqn Landing Accident Kingaroy QLD 14.04.45.</t>
  </si>
  <si>
    <t>82/47</t>
  </si>
  <si>
    <t>SOC 1.11.45</t>
  </si>
  <si>
    <t>To RAAF 13.9.44 as A52-504 1 Sqn To DAP for disposal .49</t>
  </si>
  <si>
    <t>To RAAF 13.9.44 as A52-505 1 Sqn/1APU rtp .46</t>
  </si>
  <si>
    <t>387/464/16/268</t>
  </si>
  <si>
    <t>SOC 6.6.50</t>
  </si>
  <si>
    <t>605/4/107</t>
  </si>
  <si>
    <t>U/c leg jammed bellylanded Wahn 15.4.48</t>
  </si>
  <si>
    <t>487/16/268</t>
  </si>
  <si>
    <t>To RNZAF 14.10.47 as NZ2382 Sold 5.53 stored Ferrymead Aero Soc Christchurch</t>
  </si>
  <si>
    <t>Ditched returning from night intruder mission 14.1.45</t>
  </si>
  <si>
    <t>Missing from night patrol Grevenbroich 23.2.45</t>
  </si>
  <si>
    <t>418/FCCS</t>
  </si>
  <si>
    <t>Sold to Turkey 1.1.47</t>
  </si>
  <si>
    <t>Not delivered to RAF</t>
  </si>
  <si>
    <t>Missing from night intruder mission 9.2.45</t>
  </si>
  <si>
    <t>605/4</t>
  </si>
  <si>
    <t>To 6549M 14.4.48</t>
  </si>
  <si>
    <t>Box blown into aircraft by gust while taxying Wevelghem 22.4.45</t>
  </si>
  <si>
    <t>Missing 18.10.44</t>
  </si>
  <si>
    <t>Sold to Turkey 20.11.46</t>
  </si>
  <si>
    <t>Missing (Geldern) 6.12.44</t>
  </si>
  <si>
    <t>418/21/1OFU</t>
  </si>
  <si>
    <t>To Yug AF 15.5.52 as 8097</t>
  </si>
  <si>
    <t>U/c collapsed on landing Blackbushe 20.8.46</t>
  </si>
  <si>
    <t>Sold 2.12.46</t>
  </si>
  <si>
    <t>Missing from night intruder mission 10.10.44</t>
  </si>
  <si>
    <t>Missing (Ardorf) 9.11.44</t>
  </si>
  <si>
    <t>464/21</t>
  </si>
  <si>
    <t>Swung on landing and u/c collapsed Gutersloh 1.8.47</t>
  </si>
  <si>
    <t>304FTU/47</t>
  </si>
  <si>
    <t>Overshot landing at Yelahanka 3.11.44 DBR</t>
  </si>
  <si>
    <t>To Czech AF 24.4.47</t>
  </si>
  <si>
    <t>1FU/47</t>
  </si>
  <si>
    <t>U/c collapsed on landing Yelahanka 31.10.44</t>
  </si>
  <si>
    <t>To RAAF 14.1.45 as A52-514 1 Sqn Forced Landing after overheating 13.03.45 Evans Head NSW</t>
  </si>
  <si>
    <t>47/45</t>
  </si>
  <si>
    <t>Hit wires and crashed 35m N of St.Thomas Mount 13.6.45</t>
  </si>
  <si>
    <t>618/132OTU/143/16</t>
  </si>
  <si>
    <t>Sold to Turkey 18.12.46</t>
  </si>
  <si>
    <t>1FU/8FU/45</t>
  </si>
  <si>
    <t>Crashed nr Meiktila pres. shot down by Japanese fighters 9.11.44</t>
  </si>
  <si>
    <t>To RNZAF 15.8.47 no serial. Crashed Gulf of Cutch 27.8.47 Dbf</t>
  </si>
  <si>
    <t>1FU/47/82/110</t>
  </si>
  <si>
    <t>Missing 28.4.45</t>
  </si>
  <si>
    <t>Swung on take-off and u/c collapsed Benson 8.4.46</t>
  </si>
  <si>
    <t>To Armee de l'Air 18.7.46</t>
  </si>
  <si>
    <t>To 6120M 10.9.46 RN Yeovilton as GI</t>
  </si>
  <si>
    <t>Sold 23.7.53</t>
  </si>
  <si>
    <t>To Armee de l'Air 9.5.46</t>
  </si>
  <si>
    <t>34 Wg/34 Wg SU</t>
  </si>
  <si>
    <t>Swung on landing and u/c collapsed Blackbushe 20.3.45</t>
  </si>
  <si>
    <t>RWE</t>
  </si>
  <si>
    <t>To 6690M 15.8.45</t>
  </si>
  <si>
    <t>G-AIRU smuggled to Israel 5.7.48 as D-160 Written off 13.1.57</t>
  </si>
  <si>
    <t>G-AIRT smuggled to Israel 5.7.48</t>
  </si>
  <si>
    <t>To RAAF 22.2.45 as A52-613 87 Sqn Crashed on takeoff Charleville QLD 14.10.45</t>
  </si>
  <si>
    <t>Engine cut on take-off bellylanded Benson 29.3.45 SOC</t>
  </si>
  <si>
    <t>to RAAF 22.2.45 as A52-614 87 Sqn Crashed Fairbairn ACT 16.05.45</t>
  </si>
  <si>
    <t>Crashed on night intruder mission Enschede 27.4.44</t>
  </si>
  <si>
    <t>Missing from patrol E of Paris 8.8.44</t>
  </si>
  <si>
    <t>Hit balloon cables and crash-landed Coltishall 2.5.44</t>
  </si>
  <si>
    <t>613/51OTU</t>
  </si>
  <si>
    <t>305/418/138 Wg</t>
  </si>
  <si>
    <t>Engine caught fire forcelanded St.Denis Westrem 9.10.45 SOC</t>
  </si>
  <si>
    <t>Sold 22.7.47</t>
  </si>
  <si>
    <t>RAE/CGS</t>
  </si>
  <si>
    <t>Presumed damaged on sweep 23.12.44 NFT</t>
  </si>
  <si>
    <t>487/613/487</t>
  </si>
  <si>
    <t>Dived into ground on approach Swanton Morley 27.4.44</t>
  </si>
  <si>
    <t>Missing from patrol over Ardennes 5.1.45</t>
  </si>
  <si>
    <t>Unlocked u/c collapsed on landing Lasham 1.8.44 DBR</t>
  </si>
  <si>
    <t>SS 10.11.54</t>
  </si>
  <si>
    <t>Engine cut on air test bellylanded at Cambrai/Epinoy 3.1.45 DBR</t>
  </si>
  <si>
    <t>TFU/151/54OTU</t>
  </si>
  <si>
    <t>Sold 3.7.47</t>
  </si>
  <si>
    <t>Flew into ground at night in bad weather on intruder mission nr Marquion Pas de Calais 27.1.45</t>
  </si>
  <si>
    <t>Overshot landing and hit sea wall on return from patrol Thorney Island 23.6.44 DBR</t>
  </si>
  <si>
    <t>Sold 23.9.47</t>
  </si>
  <si>
    <t>487/2 Gp CF</t>
  </si>
  <si>
    <t>U/c collapsed on landing Fersfield 20.7.45 DBR</t>
  </si>
  <si>
    <t>Hit watch office on night take-off Lasham 27.8.44</t>
  </si>
  <si>
    <t>Sold 6.12.46</t>
  </si>
  <si>
    <t>21/CGS/10FU</t>
  </si>
  <si>
    <t>To Yug AF 22.2.52 as 8082</t>
  </si>
  <si>
    <t>613/305/21/305</t>
  </si>
  <si>
    <t>Damaged by flak on day intruder over NW Germany 23.2.45 not repaired</t>
  </si>
  <si>
    <t>Sold 12.8.47</t>
  </si>
  <si>
    <t>Missing from patrol to Brussels 1.5.44</t>
  </si>
  <si>
    <t>Damaged by flak and u/c collapsed on landing Epinoy 29.1.45</t>
  </si>
  <si>
    <t>107/418/305</t>
  </si>
  <si>
    <t>Overshot landing from air test after feathering engine Hunsdon 1.11.44 DBF</t>
  </si>
  <si>
    <t>Missing from night intruder to St.Dizier 28.5.44</t>
  </si>
  <si>
    <t>107/13OTU</t>
  </si>
  <si>
    <t>Collided with LR360 during practice attack on train caught fire and crashed East Tytherton Wilts. 30.5.45</t>
  </si>
  <si>
    <t>SOC 16.6.47</t>
  </si>
  <si>
    <t>107/60OTU</t>
  </si>
  <si>
    <t>Damaged by flak on day intruder nr Stralsund and forcelanded in Sweden 16.5.44</t>
  </si>
  <si>
    <t>Shot down by P-51 S of Dieppe 28.3.44</t>
  </si>
  <si>
    <t>418/51OTU</t>
  </si>
  <si>
    <t>To 5265M 23.6.45</t>
  </si>
  <si>
    <t>Missing from night intruder 29.2.45</t>
  </si>
  <si>
    <t>143/4/14/107</t>
  </si>
  <si>
    <t>To Armee de l'Air 1.10.47</t>
  </si>
  <si>
    <t>Missing from attack on Gestapo HQ in Copenhagen 21.3.45</t>
  </si>
  <si>
    <t>To R.Nor AF 18.8.47</t>
  </si>
  <si>
    <t>Damaged by flak and crash-landed in Denmark 19.4.45 not repaired</t>
  </si>
  <si>
    <t>Swung to avoid another aircraft on landing and u/c collapsed Cambrai/Epinoy 11.9.45</t>
  </si>
  <si>
    <t>To Armee de l'Air 6.5.47</t>
  </si>
  <si>
    <t>To Armee de l'Air 3.11.47</t>
  </si>
  <si>
    <t>To Yug AF 22.2.52 as 8068</t>
  </si>
  <si>
    <t>To Armee de l'Air 23.7.47</t>
  </si>
  <si>
    <t>Hit mast while attacking ship and crashed in Kattegat 5.4.45</t>
  </si>
  <si>
    <t>Forcelanded in Sweden after shipping attack in Kattegat 2.5.45</t>
  </si>
  <si>
    <t>Engine cut during shipping attack in Kattegat forcelanded in Sweden 4.5.45</t>
  </si>
  <si>
    <t>143/13OTU/204AFS</t>
  </si>
  <si>
    <t>U/c retracted in error after parking Driffield 19.7.48 DBR</t>
  </si>
  <si>
    <t>143/248/143/14/204AFS</t>
  </si>
  <si>
    <t>143/248</t>
  </si>
  <si>
    <t>Missing presumed after collision during shipping strike in Skaggerak 7.3.45</t>
  </si>
  <si>
    <t>Swung on landing hit snow bank and u/c leg collapsed Banff 1.2.45</t>
  </si>
  <si>
    <t>Hit by flak and ditched off Storholmen 17.3.45</t>
  </si>
  <si>
    <t>Engine feathered due to vibration on RP exercise lost height and hit pole during forced landing Birkenbog Fordyce Banff 4.2.45 DBF</t>
  </si>
  <si>
    <t>54OTU/13OTU</t>
  </si>
  <si>
    <t>To Yug AF 22.7.52 as 8106</t>
  </si>
  <si>
    <t>Engine cut on shipping sweep crashlanded in Sweden 9.4.45</t>
  </si>
  <si>
    <t>235/11</t>
  </si>
  <si>
    <t>Missing presumed shot down by fighters 70m W of Solund 25.3.45</t>
  </si>
  <si>
    <t>Engine cut after take-off crashlanded Gutersloh 18.1.46 DBF</t>
  </si>
  <si>
    <t>APS Lubeck/4/11</t>
  </si>
  <si>
    <t>Swung in single-engined landing and u/c leg collapsed Celle 6.12.49</t>
  </si>
  <si>
    <t>RAE/204AFS</t>
  </si>
  <si>
    <t>13OTU/204AFS</t>
  </si>
  <si>
    <t>Flew into ground nr Cottesmore 5.5.47</t>
  </si>
  <si>
    <t>Spun into ground 1m SE of Rye Sussex 21.2.49 cause not known</t>
  </si>
  <si>
    <t>To RNZAF 25.11.47 as NZ2375</t>
  </si>
  <si>
    <t>Abandoned after electrical failure in cloud over Notts. 28.1.48</t>
  </si>
  <si>
    <t>4/231OCU</t>
  </si>
  <si>
    <t>To Yug AF 6.12.51 as 8064</t>
  </si>
  <si>
    <t>To Armee de l'Air 9.9.47 to Israel 21.2.51 as 2136 Written off 10.6.53</t>
  </si>
  <si>
    <t>To Armee de l'Air 11.8.47 to Israel 21.2.51 as 2109 Written off 11.10.55</t>
  </si>
  <si>
    <t>13OTU/54OTU</t>
  </si>
  <si>
    <t>54OTU/228OCU</t>
  </si>
  <si>
    <t>Lost power and crashlanded in field Yorks. 25.2.48 not repaired</t>
  </si>
  <si>
    <t>Overshot landing at Leconfield 3.1.49 DBR</t>
  </si>
  <si>
    <t>SS 22.1.51</t>
  </si>
  <si>
    <t>RAE/RN</t>
  </si>
  <si>
    <t>SOC 31.3.49</t>
  </si>
  <si>
    <t>To Yug AF 14.8.52 as 8115</t>
  </si>
  <si>
    <t>SS 19.11.51</t>
  </si>
  <si>
    <t>To Yug AF 6.12.51 as 8063</t>
  </si>
  <si>
    <t>To Yug AF 29.1.52 as 8070</t>
  </si>
  <si>
    <t>To Yug AF 15.5.52 as 8124</t>
  </si>
  <si>
    <t>To Yug AF 3.4.52 as 8073</t>
  </si>
  <si>
    <t>2 Gp CF</t>
  </si>
  <si>
    <t>To Yug AF 11.52 as 8135</t>
  </si>
  <si>
    <t>Swung on landing and u/c collapsed Brize Norton 4.5.50 DBR</t>
  </si>
  <si>
    <t>To RNZAF 25.7.47 as NZ2357 Sold 11.56 Ansa Orchard Eq broken up</t>
  </si>
  <si>
    <t>U/c raised prematurely on take-off and damaged bellylanded at East Moor 25.6.46</t>
  </si>
  <si>
    <t>To Yug AF 4.9.53 as 8129</t>
  </si>
  <si>
    <t>To Yug AF 14.8.52 as 8123</t>
  </si>
  <si>
    <t>231OCU</t>
  </si>
  <si>
    <t>Swung on landing and u/c collapsed Upwood 28.1.53</t>
  </si>
  <si>
    <t>To Yug AF 22.2.52 as 8069</t>
  </si>
  <si>
    <t>Yawed on approach and crash-landed 1m NE of Swinderby 16.11.51</t>
  </si>
  <si>
    <t>Swung on landing and u/c collapsed Walm 17.6.48 DBR</t>
  </si>
  <si>
    <t>204AFS/231OCU</t>
  </si>
  <si>
    <t>Swung on landing and u/c collapsed Bassingbourn 18.6.52 not repaired</t>
  </si>
  <si>
    <t>To RNZAF 12.7.47 as NZ2358 Sold 11.56 Ansa Orchard Eq broken up</t>
  </si>
  <si>
    <t>To Yug AF 5.5.52 as 8098</t>
  </si>
  <si>
    <t>To Yug AF 29.1.52 as 8071</t>
  </si>
  <si>
    <t>To Yug AF 13.6.52 as 8093</t>
  </si>
  <si>
    <t>21/107</t>
  </si>
  <si>
    <t>Overshot abandoned take-off Gatow 14.6.48 not repaired</t>
  </si>
  <si>
    <t>CFS/204AFS</t>
  </si>
  <si>
    <t>Flew into hill at night 3m NNW of Driffield 5.12.48 cause not known</t>
  </si>
  <si>
    <t>231OCU/139</t>
  </si>
  <si>
    <t>Flew into ground on bombing run Wainfleet ranges 8.2.51</t>
  </si>
  <si>
    <t>Cv PR35/58</t>
  </si>
  <si>
    <t>Sold 15.12.54 CF-HMS stored Aerospace Mus Calgary ALTA</t>
  </si>
  <si>
    <t>3FP</t>
  </si>
  <si>
    <t>Overshot landing swung off runway and u/c collapsed Ternhill 29.11.46 not repaired</t>
  </si>
  <si>
    <t>Cv TT35</t>
  </si>
  <si>
    <t>SS 25.1.47</t>
  </si>
  <si>
    <t>14/Cv TT35</t>
  </si>
  <si>
    <t>231OCU/109</t>
  </si>
  <si>
    <t>14/237OCU/Cv TT35</t>
  </si>
  <si>
    <t>U/c jammed bellylanded at Gosport 12.3.51 DBR</t>
  </si>
  <si>
    <t>Cv TT35/236OCU/3-4CAACU</t>
  </si>
  <si>
    <t>G-ASKA N9797 N98DH G-MOSI</t>
  </si>
  <si>
    <t>98/Cv TT35</t>
  </si>
  <si>
    <t>SS 15.4.47</t>
  </si>
  <si>
    <t>139/109</t>
  </si>
  <si>
    <t>Sold 15.12.54 CF-HMT Goose Bay 12.4.56 Rts</t>
  </si>
  <si>
    <t>Swung on take-off and u/c collapsed Cosford 24.11.50</t>
  </si>
  <si>
    <t>Missing from night intruder 17.9.44</t>
  </si>
  <si>
    <t>Engine detached and wing fell off crashed at Throop Dorset 1.6.44</t>
  </si>
  <si>
    <t>Missing from night intruder 22.2.45</t>
  </si>
  <si>
    <t>151/29/FIDU/51OTU</t>
  </si>
  <si>
    <t>To 6055M 9.8.46</t>
  </si>
  <si>
    <t>151/54OTU/29/FIDU/54OTU/13OTU</t>
  </si>
  <si>
    <t>Crashed after attacking rail target probably due to own bombs on intruder mission 8.8.44</t>
  </si>
  <si>
    <t>Sold 10.10.47</t>
  </si>
  <si>
    <t>DBR in accident 8.5.44</t>
  </si>
  <si>
    <t>Stalled and bit ground on range nr Mundesley Norfolk 28.7.44</t>
  </si>
  <si>
    <t>Ditched returning from night intruder 1m N of Frinton Essex 30.9.44 cause not known</t>
  </si>
  <si>
    <t>Abandoned over Channel returning from night intruder 25.6.44</t>
  </si>
  <si>
    <t>Missing from night intruder 28.2.45</t>
  </si>
  <si>
    <t>60OTU/418/2 Gp CF/613/69</t>
  </si>
  <si>
    <t>Sold 23.11.46</t>
  </si>
  <si>
    <t>617/515</t>
  </si>
  <si>
    <t>Collided with RS608 on ground Little Snoring 5.3.45 DBR [or RN 704/703 NFT per Roundel]</t>
  </si>
  <si>
    <t>Engine cut forcelanded at Dubendorf 30.9.44 to Swiss AF</t>
  </si>
  <si>
    <t>464/605/464/107</t>
  </si>
  <si>
    <t>Overshot landing from air test in bad weather and overturned Great Massingham 3.7.44</t>
  </si>
  <si>
    <t>Flew into Sheire Commodagh Mountains of Mourne at night in cloud N.Ireland 13.1.45 DBF</t>
  </si>
  <si>
    <t>169/10FU</t>
  </si>
  <si>
    <t>To Yug AF 3.4.52 as 8087</t>
  </si>
  <si>
    <t>169/85</t>
  </si>
  <si>
    <t>Stalled off turn during air firing and spun into sea The Wash 20.3.45</t>
  </si>
  <si>
    <t>464/487/305</t>
  </si>
  <si>
    <t>Crashed in sea on navex off Schotiwen Netherlands 15.10.45 believed both engines cut due to fuel starvation</t>
  </si>
  <si>
    <t>169/157/BSDU</t>
  </si>
  <si>
    <t>169/157</t>
  </si>
  <si>
    <t>To 5077M 24.3.45</t>
  </si>
  <si>
    <t>60OTU/605/4</t>
  </si>
  <si>
    <t>Tyre burst on previous landing bellylanded at Gutersloh 24.3.47</t>
  </si>
  <si>
    <t>107/21</t>
  </si>
  <si>
    <t>Control lost in cloud dived into ground nr Venlo 7.12.45</t>
  </si>
  <si>
    <t>Missing from bomber support mission to Hannover 5.1.45</t>
  </si>
  <si>
    <t>Hit by flak Juvincourt and ditched 2m N of Dieppe 11.5.44</t>
  </si>
  <si>
    <t>169/219/157/141</t>
  </si>
  <si>
    <t>Missing (Varrelbusch) 27.9.44</t>
  </si>
  <si>
    <t>Sold 29.9.47</t>
  </si>
  <si>
    <t>Engine cut on take-off for patrol u/c raised to stop Juvincourt 24.3.45</t>
  </si>
  <si>
    <t>Missing (Leeuwarden) 6.6.44</t>
  </si>
  <si>
    <t>Missing from attack on Gestapo HQ Copenhagen 21.3.45</t>
  </si>
  <si>
    <t>21/107/11</t>
  </si>
  <si>
    <t>SOC 13.5.49</t>
  </si>
  <si>
    <t>Abandoned on night intruder nr Nantes 6.8.44</t>
  </si>
  <si>
    <t>Missing from night intruder over Normandy 11.8.44</t>
  </si>
  <si>
    <t>1409 Flt/1665CU/NTU</t>
  </si>
  <si>
    <t>Missing from night intruder 22.6.44</t>
  </si>
  <si>
    <t>Damaged 28.7.44 NFT</t>
  </si>
  <si>
    <t>Missing from night intruder 5.7.44</t>
  </si>
  <si>
    <t>515/54OTU/13OTU</t>
  </si>
  <si>
    <t>Swung on take-off and ran into bomb dump Middleton St. George 26.10.45</t>
  </si>
  <si>
    <t>Sold 6.10.47</t>
  </si>
  <si>
    <t>Missing from night intruder 25.9.44</t>
  </si>
  <si>
    <t>Missing from night intruder 30.7.44</t>
  </si>
  <si>
    <t>Engine caught fire on intruder mission crashlanded at Ford caught fire and bomb exploded 7.8.44</t>
  </si>
  <si>
    <t>Swung on landing and u/c collapsed Middleton St.George 29.5.46 to 5959M</t>
  </si>
  <si>
    <t>Missing from night intruder 26.7.44</t>
  </si>
  <si>
    <t>60OTU/418</t>
  </si>
  <si>
    <t>Missing from night intruder to Bourges 19.6.44</t>
  </si>
  <si>
    <t>60OTU/605</t>
  </si>
  <si>
    <t>Trestle collapsed aircraft DBR Manston 21.9.44</t>
  </si>
  <si>
    <t>Missing from anti V-1 patrol 17.6.44</t>
  </si>
  <si>
    <t>DBR in accident 26.10.45</t>
  </si>
  <si>
    <t>Lost 24.5.44</t>
  </si>
  <si>
    <t>Sold 26.11.46</t>
  </si>
  <si>
    <t>107/3FPP</t>
  </si>
  <si>
    <t>Swung on single-engined overshoot and hit ground Kirkbride 27.11.44</t>
  </si>
  <si>
    <t>Lost wing recovering from dive on training flight 5m E of Syderstone Norfolk 20.8.44</t>
  </si>
  <si>
    <t>169/54OTU/13OTU</t>
  </si>
  <si>
    <t>Sold 28.8.47</t>
  </si>
  <si>
    <t>Abandoned after engine fire on night intruder over Normandy 5.7.44</t>
  </si>
  <si>
    <t>418/487/16/268/4/268</t>
  </si>
  <si>
    <t>SOC 24.12.46</t>
  </si>
  <si>
    <t>605/418/69</t>
  </si>
  <si>
    <t>Missing (Laon/Athies) 3.6.44</t>
  </si>
  <si>
    <t>418/605</t>
  </si>
  <si>
    <t>Sold 8.5.47</t>
  </si>
  <si>
    <t>Caught fire in hangar Great Massingham 21.9.44 DBR</t>
  </si>
  <si>
    <t>Sold 14.5.47</t>
  </si>
  <si>
    <t>Sold 1.9.47</t>
  </si>
  <si>
    <t>Sold 27.11.46</t>
  </si>
  <si>
    <t>Abandoned on patrol nr Malmody 6.12.44</t>
  </si>
  <si>
    <t>Missing from patrol nr Heligoland 13.8.44</t>
  </si>
  <si>
    <t>21/10FU</t>
  </si>
  <si>
    <t>To Yug AF 22.7.52 as 8105</t>
  </si>
  <si>
    <t>Missing from bomber support mission to Bonn 8.2.45</t>
  </si>
  <si>
    <t>Missing from day intruder 22.2.45</t>
  </si>
  <si>
    <t>169/157/27OTU/1OFU</t>
  </si>
  <si>
    <t>To Yug AF 14.8.52 as 8113</t>
  </si>
  <si>
    <t>Shot down by another intruder over Germany 29.9.44</t>
  </si>
  <si>
    <t>Missing 12.9.44</t>
  </si>
  <si>
    <t>BCDU/487/BSDU/4</t>
  </si>
  <si>
    <t>To 6810M 14.12.50</t>
  </si>
  <si>
    <t>Missing (Mezidon) 21.6.44</t>
  </si>
  <si>
    <t>Missing (Poitiers barracks) 1.8.44</t>
  </si>
  <si>
    <t>Damaged 6.10.47 and SOC</t>
  </si>
  <si>
    <t>Missing (Varrelbusch) 26.9.44</t>
  </si>
  <si>
    <t>Tyre burst on take-off swung and u/c raised to stop Manston 9.7.44</t>
  </si>
  <si>
    <t>107/54OTU/305</t>
  </si>
  <si>
    <t>Missing from night intruder 9.4.45</t>
  </si>
  <si>
    <t>107/54OTU/13OTU</t>
  </si>
  <si>
    <t>SS 16.4.51</t>
  </si>
  <si>
    <t>Missing from night intruder 19.11.44</t>
  </si>
  <si>
    <t>Sold 5.5.47</t>
  </si>
  <si>
    <t>To Armee de l'Air 7.11.47</t>
  </si>
  <si>
    <t>1FP</t>
  </si>
  <si>
    <t>Dived into ground 2m S of Lichfield Staffs. 30.4.44 cause not known</t>
  </si>
  <si>
    <t>305/605/305/13OTU</t>
  </si>
  <si>
    <t>To MoS 9.1.49</t>
  </si>
  <si>
    <t>21/151</t>
  </si>
  <si>
    <t>Crashed while attacking rail targets in Brittany 8.8.44</t>
  </si>
  <si>
    <t>Overshot landing from air test Hurn 19.7.44 DBR</t>
  </si>
  <si>
    <t>To Armee de l'Air 31.7.46</t>
  </si>
  <si>
    <t>417/305/54OTU</t>
  </si>
  <si>
    <t>U/c collapsed on landing Great Massingham 29.11.44</t>
  </si>
  <si>
    <t>307/264/141</t>
  </si>
  <si>
    <t>Crashed on take-off Wittering 15.11.43</t>
  </si>
  <si>
    <t>456/141/169/141</t>
  </si>
  <si>
    <t>Hit by return fire from Bf110 and abandoned 10m SW of West Rayham 21.7.44</t>
  </si>
  <si>
    <t>456/157/60OTU</t>
  </si>
  <si>
    <t>Hit HT cables low flying nr Trewalchmai Anglesey 20.2.45 DBR</t>
  </si>
  <si>
    <t>456/60OTU/13OTU</t>
  </si>
  <si>
    <t>Swung on take-off and u/c collapsed Middleton St.George 3.8.45</t>
  </si>
  <si>
    <t>307/141/239</t>
  </si>
  <si>
    <t>Missing from bomber support mission to Augsburg 25.2.44</t>
  </si>
  <si>
    <t>307/264/239/SHAEF CS</t>
  </si>
  <si>
    <t>Crashed on approach Northolt 11.3.45</t>
  </si>
  <si>
    <t>307/264/54OTU/51OTU</t>
  </si>
  <si>
    <t>U/c collapsed on landing Cranfield 3.2.45</t>
  </si>
  <si>
    <t>Missing 16.11.43</t>
  </si>
  <si>
    <t>85/410/157/307/410/157/307/51OTU</t>
  </si>
  <si>
    <t>Engine cut on take-off hit gunpost Middle Wallop 14.11.44</t>
  </si>
  <si>
    <t>Missing from intruder over Brittany 19.5.43</t>
  </si>
  <si>
    <t>Crashed on landing Coleby Grange 25.11.43</t>
  </si>
  <si>
    <t>307/264/141/239/1692 Flt/54OTU</t>
  </si>
  <si>
    <t>SOC 7.10.46</t>
  </si>
  <si>
    <t>264/307/157/13OTU</t>
  </si>
  <si>
    <t>Dived into ground Twyford Bucks. 16.3.45</t>
  </si>
  <si>
    <t>410/307/51OTU</t>
  </si>
  <si>
    <t>Engines lost power bellylanded at Henlow 4.2.45</t>
  </si>
  <si>
    <t>456/FIU/54OTU/FIU/54OTU</t>
  </si>
  <si>
    <t>RAE/Mkrs</t>
  </si>
  <si>
    <t>SOC 18.4.46</t>
  </si>
  <si>
    <t>605/60OTU/51OTU</t>
  </si>
  <si>
    <t>151/60OTU/169/141/169/141</t>
  </si>
  <si>
    <t>Crashed in circuit West Raynham 5.8.44</t>
  </si>
  <si>
    <t>456/141/239/1692 Flt/54OTU</t>
  </si>
  <si>
    <t>605/239/51OTU</t>
  </si>
  <si>
    <t>456/FIU/51OTU</t>
  </si>
  <si>
    <t>Hit by return fire from night fighter and crashlanded at West Malling 17.6.44</t>
  </si>
  <si>
    <t>TFU/FIU/13OTU</t>
  </si>
  <si>
    <t>NFT 6.44</t>
  </si>
  <si>
    <t>151/141/239/BSDU/54OTU</t>
  </si>
  <si>
    <t>SOC 3.6.45</t>
  </si>
  <si>
    <t>264/307/FIU</t>
  </si>
  <si>
    <t>Missing from bomber support mission to Frankfurt 26.11.43</t>
  </si>
  <si>
    <t>Crashed in The Wash 6m N of Sutton Bridge 27.8.43</t>
  </si>
  <si>
    <t>8OTU/132OTU</t>
  </si>
  <si>
    <t>456/157/60OTU/13OTU</t>
  </si>
  <si>
    <t>Crashed in forced landing East Ilsley Berks 13.6.45</t>
  </si>
  <si>
    <t>Missing on day intruder mission over France 2.6.43</t>
  </si>
  <si>
    <t>Swung on take-off and u/c collapsed High Ercall 8.11.44</t>
  </si>
  <si>
    <t>SOC 20.12.45</t>
  </si>
  <si>
    <t>Missing on sweep over NW Germany 10.12.43</t>
  </si>
  <si>
    <t>21/60OTU/464</t>
  </si>
  <si>
    <t>Overshot single-engined and flapless landing at Thorney Island returning from intruder mission 20.6.44</t>
  </si>
  <si>
    <t>613/464</t>
  </si>
  <si>
    <t>Dived into ground 1m S of Newburgh Northants. 24.11.43</t>
  </si>
  <si>
    <t>305/54OTU</t>
  </si>
  <si>
    <t>SS 29.8.49</t>
  </si>
  <si>
    <t>305/613/305/204AFS</t>
  </si>
  <si>
    <t>SS 29.12.53</t>
  </si>
  <si>
    <t>487/21/107/51OTU</t>
  </si>
  <si>
    <t>Broke up in cloud on navex 5.2.45</t>
  </si>
  <si>
    <t>613/487/464/487/21</t>
  </si>
  <si>
    <t>Bounced on take-off and crashlanded in field Gravesend 18.4.44</t>
  </si>
  <si>
    <t>Engine cut on take-off crashlanded in field Cockford Heath Norfolk 30.11.43</t>
  </si>
  <si>
    <t>613/21/13OTU</t>
  </si>
  <si>
    <t>Engine cut crashed in forced landing Ford Hall Birkenhead Wirral 30.5.44</t>
  </si>
  <si>
    <t>Missing 26.3.44</t>
  </si>
  <si>
    <t>U/c leg collapsed on landing Amarda Road 18.5.44</t>
  </si>
  <si>
    <t>Missing 12.4.44</t>
  </si>
  <si>
    <t>Missing 4.3.44</t>
  </si>
  <si>
    <t>301FTU/60SAAF</t>
  </si>
  <si>
    <t>SOC 1.1.46</t>
  </si>
  <si>
    <t>Sold to Fairey 19.2.47</t>
  </si>
  <si>
    <t>464/21/464/107</t>
  </si>
  <si>
    <t>Missing from Intruder mission nr Rouen 25.8.44</t>
  </si>
  <si>
    <t>Crashed in sea off Bognor Regis Sussex after takeoff for night Intruder mission 29.11.43 cause unknown</t>
  </si>
  <si>
    <t>Hit hangar low flying Chipping Warden 6.1.44 DBF</t>
  </si>
  <si>
    <t>613/13OTU</t>
  </si>
  <si>
    <t>Engine cut overshot landing and hit obstruction Finmere 6.3.45</t>
  </si>
  <si>
    <t>Hit tree after take-off from Lasham and crashed Golden Pot Hants. 16.8.44 DBF</t>
  </si>
  <si>
    <t>Collided with PZ302 on air test and crashed nr Lasham 24.9.44</t>
  </si>
  <si>
    <t>Caught fire during flare dropping and crashed Burton Marsh Cheshire 30.8.44</t>
  </si>
  <si>
    <t>613/107/613/69</t>
  </si>
  <si>
    <t>Sent for repair 18.10.45 NFT</t>
  </si>
  <si>
    <t>Bounced on landing swung and u/c collapsed Middleton St.George 21.5.46</t>
  </si>
  <si>
    <t>Damaged on night navex by Intruder and abandoned nr Grantham Lincs. 12.4.44</t>
  </si>
  <si>
    <t>418/13OTU</t>
  </si>
  <si>
    <t>Dived into ground 2m E of Berkhamsted Bucks. 26.9.44 presumed structural failure</t>
  </si>
  <si>
    <t>Missing on night intruder mission to Diepholz 3.1.44</t>
  </si>
  <si>
    <t>Flew into hill in bad visibility on low level bombing exercise 11m NE of Andover 11.12.43 DBF</t>
  </si>
  <si>
    <t>Missing on day intruder mission to Rennes 10.3.44</t>
  </si>
  <si>
    <t>613/107/2GSU</t>
  </si>
  <si>
    <t>Hit ground in circuit 2m NE of Shepherds Grove 12.8.44</t>
  </si>
  <si>
    <t>Engine cut on take-off from Lasham hit trees in forced landing Ellisfield Hants. 2.1.44</t>
  </si>
  <si>
    <t>Engine cut bellylanded in field Stratton Audley Oxon. 21.2.44 to 4602M</t>
  </si>
  <si>
    <t>Missing (Chateaudun) 11.5.44</t>
  </si>
  <si>
    <t>305/613/305</t>
  </si>
  <si>
    <t>Missing from night Intruder over Normandy 8.6.44</t>
  </si>
  <si>
    <t>Missing from attack on V-1 site Pas de Calais 28.3.44</t>
  </si>
  <si>
    <t>Crashed presumed after wing broke off 1m NNE of Herriard Hants. 22.2.44</t>
  </si>
  <si>
    <t>305/613</t>
  </si>
  <si>
    <t>Missing after attack on V-1 site Longuemont 14.1.44</t>
  </si>
  <si>
    <t>Sold to Fairey 8.4.47</t>
  </si>
  <si>
    <t>Engine cut in West Malling circuit flew into hill Cuxton Kent 21.5.44</t>
  </si>
  <si>
    <t>Swerved on landing at night and u/c collapsed Gravesend 27.4.44</t>
  </si>
  <si>
    <t>21/487</t>
  </si>
  <si>
    <t>To 6231M 20.1.47</t>
  </si>
  <si>
    <t>U/c leg collapsed after landing Sylt 2.7.46</t>
  </si>
  <si>
    <t>G-AGKP Crashed into North Sea nr Leuchars 19.8.44</t>
  </si>
  <si>
    <t>Stalled on overshoot and crashed 1m NE of Bicester 11.4.44</t>
  </si>
  <si>
    <t>305/613/464/487/51OTU</t>
  </si>
  <si>
    <t>SOC 4.2.46</t>
  </si>
  <si>
    <t>Missing from night Intruder over France 11.7.44</t>
  </si>
  <si>
    <t>21/515/1692 Flt</t>
  </si>
  <si>
    <t>Sold 28.5.47</t>
  </si>
  <si>
    <t>Stalled on take-off for night patrol and crashed Cambrai/Epinoy 17.1.45 dbf</t>
  </si>
  <si>
    <t>To Armee de l'Air 29.11.45 to Israel 20.2.51 as 2105 Written off 26.10.53</t>
  </si>
  <si>
    <t>SOC 17.1.45</t>
  </si>
  <si>
    <t>23/ADU</t>
  </si>
  <si>
    <t>Engine caught fire on ferry flight forcelanded 1m NW of Khandwa CP 26.11.44</t>
  </si>
  <si>
    <t>301FTU/268/CGS/204AFS</t>
  </si>
  <si>
    <t>SOC 5.6.50</t>
  </si>
  <si>
    <t>301FTU/82/84</t>
  </si>
  <si>
    <t>AAEE/464/107/51OTU</t>
  </si>
  <si>
    <t>Sold to MoS 9.2.49</t>
  </si>
  <si>
    <t>Missing on night Intruder mission 23.4.44</t>
  </si>
  <si>
    <t>21/487/418</t>
  </si>
  <si>
    <t>Missing on night intruder to Giessen 1.11.44</t>
  </si>
  <si>
    <t>305/RAE</t>
  </si>
  <si>
    <t>SS 15.5.47</t>
  </si>
  <si>
    <t>Dived into ground on night navex North Creake 27.4.44 presumed due to wing failure</t>
  </si>
  <si>
    <t>NFT 14.7.44</t>
  </si>
  <si>
    <t>Missing 4.1.44</t>
  </si>
  <si>
    <t>21/464/487</t>
  </si>
  <si>
    <t>Missing from night Intruder mission 12.6.44</t>
  </si>
  <si>
    <t>Engine cut overshot landing swung to avoid tractor and u/c collapsed Thorney Island 9.9.44</t>
  </si>
  <si>
    <t>487/464</t>
  </si>
  <si>
    <t>Sold to Fairey 3.12.46</t>
  </si>
  <si>
    <t>SOC 4.12.44</t>
  </si>
  <si>
    <t>613/RAE/RN 778</t>
  </si>
  <si>
    <t>West Raynham/239/TRE/BSDU</t>
  </si>
  <si>
    <t>SOC 6.8.47</t>
  </si>
  <si>
    <t>305/618/</t>
  </si>
  <si>
    <t>Missing 22.2.45</t>
  </si>
  <si>
    <t>Hit by flak from convoy and crashed nr Benodet 4.7.44</t>
  </si>
  <si>
    <t>Missing from anti-submarine patrol of Norwegian coast 13.10.44</t>
  </si>
  <si>
    <t>Broke up in air 2m N of Nuthampstead Cambs. 24.2.44</t>
  </si>
  <si>
    <t>Dived into ground on air test descending in cloud nr Madron Cornwall 16.3.44</t>
  </si>
  <si>
    <t>Missing from attack on flak ships off St.Nazaire 11.4.44</t>
  </si>
  <si>
    <t>Missing from attack on ship in Gironde 14.8.44</t>
  </si>
  <si>
    <t>248/8OTU</t>
  </si>
  <si>
    <t>21/69/4</t>
  </si>
  <si>
    <t>SS 22.8.49</t>
  </si>
  <si>
    <t>Overshot landing at Hatfield 2.2.44 DBR</t>
  </si>
  <si>
    <t>Sold to Fairey 10.12.46</t>
  </si>
  <si>
    <t>Engine cut returning from patrol swung and u/c collapsed Portreath 21.8.44</t>
  </si>
  <si>
    <t>613/21/464</t>
  </si>
  <si>
    <t>SOC 16.8.45</t>
  </si>
  <si>
    <t>Crashed after take-off nr Cambrai/Epinoy 25.12.44</t>
  </si>
  <si>
    <t>Engine cut overshot landing and crashlanded into wood Upton Gray Hants. 1.8.44</t>
  </si>
  <si>
    <t>21/613/21/613</t>
  </si>
  <si>
    <t>Missing from night Intruder over NW Germany 2.2.45</t>
  </si>
  <si>
    <t>Damaged by flak Coulommiers and bellylanded at Manston 15.5.44</t>
  </si>
  <si>
    <t>Missing (Creil) 11.5.44</t>
  </si>
  <si>
    <t>DH/RAE/RN</t>
  </si>
  <si>
    <t>First twin-engined carrier landing HMS Indefatigable 25.3.44 Dived into Duddon Estuary 9.11.44</t>
  </si>
  <si>
    <t>248/60OTU/13OTU</t>
  </si>
  <si>
    <t>Hit by flak attacking ship off Spanish coast and ditched 25m S of Lizard 21.3.44</t>
  </si>
  <si>
    <t>248/464/305</t>
  </si>
  <si>
    <t>Crashed nr Sumburgh returning from strike 4.11.44</t>
  </si>
  <si>
    <t>Missing (Juvincourt) 14.3.44</t>
  </si>
  <si>
    <t>Caught fire during attack on enemy positions nr Arnhem 17.9.44</t>
  </si>
  <si>
    <t>Lost 8.2.44 NFD</t>
  </si>
  <si>
    <t>Missing from night intruder mission Seine crossings 6.8.44</t>
  </si>
  <si>
    <t>613/69/4/69</t>
  </si>
  <si>
    <t>Ditched 20m W of Guernsey on return from Sortosville-en-Beaumont 19.5.44</t>
  </si>
  <si>
    <t>Spun into ground out of cloud during formation practice Toll gate Gravesend Kent 21.5.44</t>
  </si>
  <si>
    <t>613/2GSU/54OTU/1OFU</t>
  </si>
  <si>
    <t>To Yug AF 7.5.52 as 8099</t>
  </si>
  <si>
    <t>Lost 25.6.44</t>
  </si>
  <si>
    <t>21/613</t>
  </si>
  <si>
    <t>Sold to Fairey 25.3.47</t>
  </si>
  <si>
    <t>SOC 14.1.47</t>
  </si>
  <si>
    <t>Swung and hit hangar on takeoff Predannack 1.10.45 DBF</t>
  </si>
  <si>
    <t>85/141</t>
  </si>
  <si>
    <t>Missing presumed shot down by flak Neubiberg 19.4.45</t>
  </si>
  <si>
    <t>To Armee de l'Air 22.3.48</t>
  </si>
  <si>
    <t>Missing from patrol over Kiel presumed ditched in North Sea 14.4.45</t>
  </si>
  <si>
    <t>Missing from night intruder to Altenburg 5.4.45</t>
  </si>
  <si>
    <t>141/239</t>
  </si>
  <si>
    <t>To Armee de l'Air 23.8.48</t>
  </si>
  <si>
    <t>219/141/23</t>
  </si>
  <si>
    <t>406/151</t>
  </si>
  <si>
    <t>141/157/141/RWE/CSE</t>
  </si>
  <si>
    <t>Both engines cut crashlanded 2m W of East Wretham Norfolk 23.1.48 DBF</t>
  </si>
  <si>
    <t>141/228OCU</t>
  </si>
  <si>
    <t>To Belgian AF 21.12.48 as MB-17 SS 17.10.56</t>
  </si>
  <si>
    <t>SOC 14.12.46</t>
  </si>
  <si>
    <t>U/c log collapsed on landing Lubeck 3.5.46 DBR</t>
  </si>
  <si>
    <t>To Armee de l'Air 11.11.47</t>
  </si>
  <si>
    <t>To 6893M 25.9.51</t>
  </si>
  <si>
    <t>Tyre burst on landing from air test swung and u/c collapsed Gilze-Rijen 11.4.45 not repaired</t>
  </si>
  <si>
    <t>141/228OTU/29</t>
  </si>
  <si>
    <t>To 6916M 30.11.51</t>
  </si>
  <si>
    <t>29/25/616</t>
  </si>
  <si>
    <t>SOC 28.1.49</t>
  </si>
  <si>
    <t>To 6485M 11.11.47</t>
  </si>
  <si>
    <t>SOC 13.5.47</t>
  </si>
  <si>
    <t>Tyre burst on take-off swung on landing and u/c collapsed Twente 28.6.45</t>
  </si>
  <si>
    <t>239/141/51OTU/54OTU/141/228OTU/29</t>
  </si>
  <si>
    <t>68/157</t>
  </si>
  <si>
    <t>To Armee de l'Air 21.5.48</t>
  </si>
  <si>
    <t>To Armee de l'Air 14.9.48</t>
  </si>
  <si>
    <t>219/141/605</t>
  </si>
  <si>
    <t>SOC 7.2.49</t>
  </si>
  <si>
    <t>151/616</t>
  </si>
  <si>
    <t>SOC 9.4.49</t>
  </si>
  <si>
    <t>TFU/RWE</t>
  </si>
  <si>
    <t>To 6520M 19.4.48</t>
  </si>
  <si>
    <t>Flew into high ground on night navex 2m W of Aygil Yorks. 10.1.46</t>
  </si>
  <si>
    <t>456/54OTU/228OCU</t>
  </si>
  <si>
    <t>Swung on landing and u/c collapsed Leeming 17.6.47</t>
  </si>
  <si>
    <t>Swung on landing and u/c collapsed Weston Zoyland 17.9.46</t>
  </si>
  <si>
    <t>25/608</t>
  </si>
  <si>
    <t>SIU/CSE/527</t>
  </si>
  <si>
    <t>SIU/98</t>
  </si>
  <si>
    <t>SS 3.2.55</t>
  </si>
  <si>
    <t>Cv PR</t>
  </si>
  <si>
    <t>Sold to Elstree Studios 29.4.54</t>
  </si>
  <si>
    <t>Cv TT/226OCU/233OCU</t>
  </si>
  <si>
    <t>Sold 15.12.54 CF-HMN Written off Bogota Colombia 22.1.56</t>
  </si>
  <si>
    <t>Swung on take-off and damaged u/c belly-landed on return at Celle 25.9.49</t>
  </si>
  <si>
    <t>139/109/231OCU</t>
  </si>
  <si>
    <t>Crashed 2m NW of Coningsby 29.4.49</t>
  </si>
  <si>
    <t>SS 15.5.56 N9911F N6867C XB-TOX J.Merizan Yorba Linda CA</t>
  </si>
  <si>
    <t>Cv TT/226OCU/229OCU/1CAACU</t>
  </si>
  <si>
    <t>Cv TT/4CAACU/3CAACU</t>
  </si>
  <si>
    <t>G-ASKC Imperial War Mus Duxford</t>
  </si>
  <si>
    <t>Cv TT/3CAACU</t>
  </si>
  <si>
    <t>SOC 6.2.59</t>
  </si>
  <si>
    <t>Cv TT/4CAACU/3CAACU/Thum Flt Woodvale/5CAACU</t>
  </si>
  <si>
    <t>To 7608M 29.7.59</t>
  </si>
  <si>
    <t>SOC 31.5.63 used in 633 Sqn film</t>
  </si>
  <si>
    <t>Swung on take-off and u/c collapsed Leconfield 7.10.46</t>
  </si>
  <si>
    <t>SOC 30.12.49</t>
  </si>
  <si>
    <t>CGS/204AFS</t>
  </si>
  <si>
    <t>Dived into ground while low flying 11m W of Woolfox Lodge 6.2.48</t>
  </si>
  <si>
    <t>CGS/EAAS/CGS</t>
  </si>
  <si>
    <t>SOC 21.9.50</t>
  </si>
  <si>
    <t>Crashed on approach Catfoss 17.9.45</t>
  </si>
  <si>
    <t>SOC 26.6.47</t>
  </si>
  <si>
    <t>1300 Flt/18</t>
  </si>
  <si>
    <t>Swung on take-off and hit ditch Mingaladon 31.5.47</t>
  </si>
  <si>
    <t>RAE/SF</t>
  </si>
  <si>
    <t>Northolt To Czech AF 18.12.46</t>
  </si>
  <si>
    <t>Sold to DH 24.5.48 for Dominican AF as No.301</t>
  </si>
  <si>
    <t>Sold to Faireys 5.10.51 To Belgian AF as MC-1/B2-G Wfu 18.10.56</t>
  </si>
  <si>
    <t>To 6784M 24.8.50</t>
  </si>
  <si>
    <t>SOC 12.12.46</t>
  </si>
  <si>
    <t>To 6776M 9.8.50</t>
  </si>
  <si>
    <t>Missing on met flight over Bay of Bengal 5.11.46</t>
  </si>
  <si>
    <t>To Armee de l'Air 19.7.46</t>
  </si>
  <si>
    <t>SOC 3.7.47</t>
  </si>
  <si>
    <t>Overshot landing at Butterworth 8.3.46</t>
  </si>
  <si>
    <t>Crashed 28m SSW of Toulon presumed due to icing on ferry flight 15.1.46</t>
  </si>
  <si>
    <t>Stalled on landing and swung off runway Wigsley 18.12.51</t>
  </si>
  <si>
    <t>EFS</t>
  </si>
  <si>
    <t>Swung on take-off and u/c collapsed Luxor 23.10.46</t>
  </si>
  <si>
    <t>Sold to Faireys 11.10.51 Cv TT6 To Belgian AF as MC-2/B2-H Wfu 5.11.56</t>
  </si>
  <si>
    <t>Engine cut crashed in forced landing Arafali Eritrea 16.12.45</t>
  </si>
  <si>
    <t>Wing broke off 6m NE of Khormaksar 16.5.46</t>
  </si>
  <si>
    <t>To 6785M 24.8.50</t>
  </si>
  <si>
    <t>To Armee de l'Air 5.6.46</t>
  </si>
  <si>
    <t>To 6777M 9.8.50</t>
  </si>
  <si>
    <t>SOC 23.1.47</t>
  </si>
  <si>
    <t>Lost power and bellylanded at Brize Norton 24.10.49</t>
  </si>
  <si>
    <t>Swung on landing and u/c collapsed Luqa 24.3.46</t>
  </si>
  <si>
    <t>EFS/204AFS</t>
  </si>
  <si>
    <t>To 6778M 9.8.50</t>
  </si>
  <si>
    <t>To Armee de l'Air 21.5.46</t>
  </si>
  <si>
    <t>Engine cut on return from target marking flew into trees nr Saxmundham Suffolk 21.12.44</t>
  </si>
  <si>
    <t>1655MTU/571/16OTU</t>
  </si>
  <si>
    <t>Engine cut and control lost en route to Cologne Wafer Hill Farm nr Norwich 22.8.44</t>
  </si>
  <si>
    <t>GAL/Cv TT39/RN</t>
  </si>
  <si>
    <t>SS 7.12.53</t>
  </si>
  <si>
    <t>Missing (Berlin) 12.8.44</t>
  </si>
  <si>
    <t>Stalled on single-engined approach from air test and crashed Cottenham Cambs. 19.3.45</t>
  </si>
  <si>
    <t>105/692/BDU/16OTU/139</t>
  </si>
  <si>
    <t>To 6561M 24.5.48</t>
  </si>
  <si>
    <t>109/571/163/16OTU</t>
  </si>
  <si>
    <t>SOC 26.11.47</t>
  </si>
  <si>
    <t>Engine cut on take-off stalled hit trees and crashed Farnborough 23.8.44</t>
  </si>
  <si>
    <t>Engine cut crashlanded Boscombe Down 30.11.44</t>
  </si>
  <si>
    <t>Missing (Berlin) 22.3.45</t>
  </si>
  <si>
    <t>Missing (Mannheim) 25.9.44</t>
  </si>
  <si>
    <t>692/571/98</t>
  </si>
  <si>
    <t>692/571</t>
  </si>
  <si>
    <t>Flew into hill breaking cloud nr Dean Rocks Saddleworth Moor Peak District 22.10.44 on return from Hamburg</t>
  </si>
  <si>
    <t>105/109/SFU/RWE</t>
  </si>
  <si>
    <t>Damaged 11.6.46 to 5962M</t>
  </si>
  <si>
    <t>128/571</t>
  </si>
  <si>
    <t>Lost 22.2.45</t>
  </si>
  <si>
    <t>Swung on take-off skidded off wet runway and u/c collapsed Oakington 18.11.44 DBR</t>
  </si>
  <si>
    <t>128/692/180/98/69</t>
  </si>
  <si>
    <t>Engine cut on take-off u/c raised to stop Walm 30.5.46</t>
  </si>
  <si>
    <t>Overshot landing in low cloud on return Wyton 15.1.45 DBR</t>
  </si>
  <si>
    <t>128/109</t>
  </si>
  <si>
    <t>Engine cut ran out of fuel and abandoned on return from Frankfurt Yville-sur-Seine Seine-Maritime 28.12.44</t>
  </si>
  <si>
    <t>Stalled and hit ground on return from Hannover Godmanchester Hunts. 10.1.45 DBF</t>
  </si>
  <si>
    <t>Engine cut on take-off for Berlin crashlanded Wyton 14.1.45</t>
  </si>
  <si>
    <t>128/163/571/98</t>
  </si>
  <si>
    <t>Wheel ran into hole and u/c leg collapsed Melsbroek 8.10.45 not repaired</t>
  </si>
  <si>
    <t>Swung on landing and u/c collapsed Woodbridge 13.7.45</t>
  </si>
  <si>
    <t>105/CBE/231OCU</t>
  </si>
  <si>
    <t>Engine lost power on takeoff overshot Coningsby 24.6.48 DBR</t>
  </si>
  <si>
    <t>Overshot landing at night and u/c collapsed Coningsby 17.2.48</t>
  </si>
  <si>
    <t>Damaged during raid on Erfurt 26.2.45 and not repaired</t>
  </si>
  <si>
    <t>SOC 9.8.47</t>
  </si>
  <si>
    <t>Engine cut after take-off lost height and crashed Wyton 1.1.45</t>
  </si>
  <si>
    <t>Engine cut on air test crashlanded Wyton 5.2.45 DBR</t>
  </si>
  <si>
    <t>128/14</t>
  </si>
  <si>
    <t>Flew into hill nr Schilda 1.1.45</t>
  </si>
  <si>
    <t>SOC 1.8.47</t>
  </si>
  <si>
    <t>627/128</t>
  </si>
  <si>
    <t>Sent for repair 6.12.45 NFT</t>
  </si>
  <si>
    <t>571/109</t>
  </si>
  <si>
    <t>Collided with MM193 in formation and crashed in sea on return from Wesel 6.3.45</t>
  </si>
  <si>
    <t>109/692/163/571/98</t>
  </si>
  <si>
    <t>Engine cut overshot landing and u/c raised to stop Gutersloh 3.4.47</t>
  </si>
  <si>
    <t>Missing 1.1.45</t>
  </si>
  <si>
    <t>692/128/180/69</t>
  </si>
  <si>
    <t>U/c jammed bellylanded at Walm 5.8.47</t>
  </si>
  <si>
    <t>Swung on landing and u/c collapsed Melsbroek 17.12.45</t>
  </si>
  <si>
    <t>128/109/571/105</t>
  </si>
  <si>
    <t>SOC 7.2.46</t>
  </si>
  <si>
    <t>SOC 21.11.46</t>
  </si>
  <si>
    <t>Stalled on single-engined approach on ferry flight and u/c collapsed Wyton 30.12.44</t>
  </si>
  <si>
    <t>Ran out of fuel returning from Berlin and abandoned in bad weather nr Wyton 15.1.45</t>
  </si>
  <si>
    <t>Collided with RV375 on landing Oakington 26.3.45 DBR</t>
  </si>
  <si>
    <t>128/109/105/CBE/Cv TT39/RN</t>
  </si>
  <si>
    <t>SOC 11.12.52</t>
  </si>
  <si>
    <t>571/128</t>
  </si>
  <si>
    <t>Overshot landing and u/c leg collapsed Upwood 9.6.45 to 5304M 7.7.45</t>
  </si>
  <si>
    <t>109/692/180/69</t>
  </si>
  <si>
    <t>128/105/CBE</t>
  </si>
  <si>
    <t>To 6587M 9.9.48</t>
  </si>
  <si>
    <t>627/109</t>
  </si>
  <si>
    <t>139/692/69/Cv TT39/RN</t>
  </si>
  <si>
    <t>128/109/105/CBE</t>
  </si>
  <si>
    <t>Missing (Hallendorf) 5.3.45</t>
  </si>
  <si>
    <t>692/180/109/231OCU</t>
  </si>
  <si>
    <t>128/14/Cv TT39/RN</t>
  </si>
  <si>
    <t>SOC 11.9.53</t>
  </si>
  <si>
    <t>Engine cut aborted operation and overshot landing at Graveley 11.3.45 DBF</t>
  </si>
  <si>
    <t>Crashed in forced landing returning from Berlin Rattlesden 28.2.45</t>
  </si>
  <si>
    <t>109/Cv TT39/RN</t>
  </si>
  <si>
    <t>571/692/180/69</t>
  </si>
  <si>
    <t>SOC 18.9.50</t>
  </si>
  <si>
    <t>571/180/69</t>
  </si>
  <si>
    <t>Swung on landing and u/c collapsed Walm 29.8.46</t>
  </si>
  <si>
    <t>SOC 20.6.47</t>
  </si>
  <si>
    <t>AAEE/CSE</t>
  </si>
  <si>
    <t>SOC 16.12.48</t>
  </si>
  <si>
    <t>128/105/139</t>
  </si>
  <si>
    <t>109/128/14</t>
  </si>
  <si>
    <t>Overshot single-engined landing and u/c leg collapsed Walm 31.5.46 DBR</t>
  </si>
  <si>
    <t>139/333</t>
  </si>
  <si>
    <t>139/105</t>
  </si>
  <si>
    <t>SOC 29.5.47</t>
  </si>
  <si>
    <t>139/578/692/163/16OTU/RN</t>
  </si>
  <si>
    <t>692/578/692/163/16OTU/Cv TT39/RN</t>
  </si>
  <si>
    <t>Wheels up landing Hal Far 24.5.51</t>
  </si>
  <si>
    <t>128/608/16OTU/RN</t>
  </si>
  <si>
    <t>105/16OTU/204CTU/16OTU</t>
  </si>
  <si>
    <t>To 6595M 16.9.48</t>
  </si>
  <si>
    <t>571/608/16OTU</t>
  </si>
  <si>
    <t>Stalled on approach and cartwheeled Upper Heyford 24.9.45 DBF</t>
  </si>
  <si>
    <t>139/608</t>
  </si>
  <si>
    <t>Engine lost power on takeoff and u/c raised to stop Downham Market 4.6.45</t>
  </si>
  <si>
    <t>692/608/16OTU/204CTU/139/231OCU</t>
  </si>
  <si>
    <t>105/608/16OTU/GAL/RN</t>
  </si>
  <si>
    <t>To RN 14.8.47</t>
  </si>
  <si>
    <t>109/128/98/69</t>
  </si>
  <si>
    <t>Engine ran away on take-off u/c raised to stop Wahn 25.9.47</t>
  </si>
  <si>
    <t>105/608/16OTU</t>
  </si>
  <si>
    <t>Swung on landing and u/c collapsed Cottesmore 26.3.46</t>
  </si>
  <si>
    <t>SS 5.9.48</t>
  </si>
  <si>
    <t>139/608/16OTU</t>
  </si>
  <si>
    <t>Swung on landing and u/c collapsed Upper Heyford 18.1.46 DBR</t>
  </si>
  <si>
    <t>109/608</t>
  </si>
  <si>
    <t>U/c collapsed in heavy landing from air test Downham Market 16.4.45</t>
  </si>
  <si>
    <t>Swung on take-off and u/c leg collapsed Upwood 11.12.45 DBR</t>
  </si>
  <si>
    <t>TFU/627/BDU/16OTU/139/109/139</t>
  </si>
  <si>
    <t>To 6608M 20.10.48 pts preserved York</t>
  </si>
  <si>
    <t>TFU/627/1317 Flt/627/109</t>
  </si>
  <si>
    <t>SS 29.6.49</t>
  </si>
  <si>
    <t>571/98</t>
  </si>
  <si>
    <t>SOC 23.5.47</t>
  </si>
  <si>
    <t>Engine cut on take-off overshot and u/c collapsed Tangmere 13.7.45 to GI airframe 18.7.45</t>
  </si>
  <si>
    <t>692/608</t>
  </si>
  <si>
    <t>Swung on approach and hit building Downham Market 8.6.45</t>
  </si>
  <si>
    <t>TFU/627/1317 Flt/627/BDU/CBE</t>
  </si>
  <si>
    <t>Swung on landing and u/c collapsed Marham 26.3.46</t>
  </si>
  <si>
    <t>Overshot landing ground-looped and u/c collapsed Tangmere 5.12.45</t>
  </si>
  <si>
    <t>105/608</t>
  </si>
  <si>
    <t>Engine cut u/c collapsed on landing Strasfeld airfield 18.4.45 DBR</t>
  </si>
  <si>
    <t>109/105/139/109</t>
  </si>
  <si>
    <t>SS 16.5.49</t>
  </si>
  <si>
    <t>571/163/16OTU</t>
  </si>
  <si>
    <t>Engine cut on take-off for air test swung and u/c collapsed Little Staughton 11.5.44</t>
  </si>
  <si>
    <t>1409 Flt/627</t>
  </si>
  <si>
    <t>Engine cut on navex throttle jammed overshot landing Woodhall Spa 17.3.45</t>
  </si>
  <si>
    <t>Stalled avoiding HT cables on SBA landing on return from target marking mission nr Little Staughton 16.11.44</t>
  </si>
  <si>
    <t>109/139</t>
  </si>
  <si>
    <t>Missing (Bonn) 15.11.43</t>
  </si>
  <si>
    <t>Engine lost power after takeoff crashlanded and broke up Antingham Norfolk 28.6.44</t>
  </si>
  <si>
    <t>RAE/AAEE/Wyton/109/139/TFU</t>
  </si>
  <si>
    <t>U/c jammed DBR on landing Defford 2.2.45</t>
  </si>
  <si>
    <t>Collided with beacon on approach while landing in fog Bourn 22.12.44 on return from intruder mission</t>
  </si>
  <si>
    <t>Missing on met sortie 14.11.43</t>
  </si>
  <si>
    <t>Missing (Scholven) 6.7.44</t>
  </si>
  <si>
    <t>105/627/1317 Flt/627/109</t>
  </si>
  <si>
    <t>SOC 27.1.47</t>
  </si>
  <si>
    <t>109/DH/AAEE/109/39/105/109</t>
  </si>
  <si>
    <t>Overshot single-engined landing into ditch Knocke-le-Zoute 1.2.45</t>
  </si>
  <si>
    <t>U/c collapsed on landing Melsbroek 24.7.45 DBR</t>
  </si>
  <si>
    <t>105/1409 Flt</t>
  </si>
  <si>
    <t>Engine cut on met reconnaissance lost height and ditched off Lowestoft Suffolk 21.1.44</t>
  </si>
  <si>
    <t>Crashed on approach in bad visibility on return from met flight 1/2m S of Exeter 4.12.43 DBF</t>
  </si>
  <si>
    <t>Swung on take-off and u/c collapsed Bourn 15.12.44</t>
  </si>
  <si>
    <t>Swung on take-off for air test and hit obstruction Bourn 9.4.44</t>
  </si>
  <si>
    <t>51OTU/60OTU/141/1692 Flt/239/1692 Flt/54OTU</t>
  </si>
  <si>
    <t>Spun into ground 3m E of Coldstream Berwickshire 1.3.45</t>
  </si>
  <si>
    <t>Lost 7.1.44 NFD</t>
  </si>
  <si>
    <t>Missing (Evreux) 21.5.43</t>
  </si>
  <si>
    <t>Prototype Mk.VI Engine cut on take-off hit Beaufighters R2311 and R2057 Boscombe Down 30.7.42</t>
  </si>
  <si>
    <t>SS 3.9.47</t>
  </si>
  <si>
    <t>Crashed on test before delivery 14.2.43</t>
  </si>
  <si>
    <t>Hdlg Sqn/ECFS</t>
  </si>
  <si>
    <t>Engine cut on approach yawed into ground Hullavington 19.3.44</t>
  </si>
  <si>
    <t>AFDU/613</t>
  </si>
  <si>
    <t>Swung on landing and u/c collapsed Epinoy 20.1.45</t>
  </si>
  <si>
    <t>BOAC/RAF</t>
  </si>
  <si>
    <t>G-AGKO SOC 14.12.45</t>
  </si>
  <si>
    <t>Benson/1 OADU/682</t>
  </si>
  <si>
    <t>418/151/487/21/613/305/13OTU</t>
  </si>
  <si>
    <t>Spun into ground Harwell 6.11.44</t>
  </si>
  <si>
    <t>418/157/464/21/487/613/305/13OTU</t>
  </si>
  <si>
    <t>U/c collapsed on landing Wombleton 9.10.45</t>
  </si>
  <si>
    <t>192/Defford/301FTU/22/162/46</t>
  </si>
  <si>
    <t>NFT</t>
  </si>
  <si>
    <t>682/60SAAF</t>
  </si>
  <si>
    <t>U/c collapsed on landing Luqa 13.7.43</t>
  </si>
  <si>
    <t>60SAAF</t>
  </si>
  <si>
    <t>301FTU/Malta</t>
  </si>
  <si>
    <t>Missing 8.2.44</t>
  </si>
  <si>
    <t>301FTU/Malta/308MU</t>
  </si>
  <si>
    <t>Control lost recovering from dive Bamrauli 10.9.44</t>
  </si>
  <si>
    <t>301FTU/Malta/FE</t>
  </si>
  <si>
    <t>SOC 31.5.44</t>
  </si>
  <si>
    <t>301FTU/23</t>
  </si>
  <si>
    <t>Engine cut swung on landing and hit obstruction Luqa 10.6.43</t>
  </si>
  <si>
    <t>Missing 8.7.43</t>
  </si>
  <si>
    <t>AAEE/DH/ASWDU</t>
  </si>
  <si>
    <t>SOC 10.10.45</t>
  </si>
  <si>
    <t>G-AGGC SS 15.6.50 [c/n 98723]</t>
  </si>
  <si>
    <t>BOAC</t>
  </si>
  <si>
    <t>G-AGGD Crashed Sarenas Sweden 3.1.44 [c/n 98730]</t>
  </si>
  <si>
    <t>DBR in accident 23.1.44 NFD</t>
  </si>
  <si>
    <t>Engine cut hit ground on approach High Ercall 6.5.44 DBF</t>
  </si>
  <si>
    <t>Missing from patrol over Bay of Biscay 2.8.43</t>
  </si>
  <si>
    <t>Engine cut bellylanded 1 1/2m NW of Morchard Bishop Devon 30.5.43</t>
  </si>
  <si>
    <t>456/FIU/13OTU</t>
  </si>
  <si>
    <t>Engine cut overshot landing at Croft 30.8.45 DBF</t>
  </si>
  <si>
    <t>60OTU/141</t>
  </si>
  <si>
    <t>60OTU/FIU/13OTU</t>
  </si>
  <si>
    <t>51OTU/60OTU/141/169</t>
  </si>
  <si>
    <t>Missing from night intruder mission 16.2.44</t>
  </si>
  <si>
    <t>51OTU/60OTU/141</t>
  </si>
  <si>
    <t>Engine caught fire while chasing enemy aircraft abandoned over Northern France 26.3.44</t>
  </si>
  <si>
    <t>51OTU/60OTU/141/239</t>
  </si>
  <si>
    <t>Missing from bomber support mission 24.3.44</t>
  </si>
  <si>
    <t>51OTU/60OTU/141/239/1692 Flt/51OTU</t>
  </si>
  <si>
    <t>Swung on landing and u/c collapsed Cranfield 11.3.45</t>
  </si>
  <si>
    <t>60OTU/141/169</t>
  </si>
  <si>
    <t>Missing from bomber support mission to Stuttgart 16.3.44</t>
  </si>
  <si>
    <t>60OTU/141/1692 Flt/54OTU</t>
  </si>
  <si>
    <t>Collided with DD738 nr Market Weighton and crashed Shipton Thorpe Yorks. 2.10.43</t>
  </si>
  <si>
    <t>264/307/239</t>
  </si>
  <si>
    <t>Missing from bomber support mission over Belgium 28.5.44</t>
  </si>
  <si>
    <t>DH/418</t>
  </si>
  <si>
    <t>Flew into ground after night take-off nr Warburton Sussex 11.2.44</t>
  </si>
  <si>
    <t>Engine cut crashed on approach Gerbini 5.9.43</t>
  </si>
  <si>
    <t>Missing 18.9.43 NFD</t>
  </si>
  <si>
    <t>G-AGGE Sold 3.9.47 [c/n 98740]</t>
  </si>
  <si>
    <t>Abandoned after engine fire nr Upper Beeding Sussex 25.6.44</t>
  </si>
  <si>
    <t>G-AGGF Crashed at Glenlee Invermark Angus 17.8.43 [c/n 98742]</t>
  </si>
  <si>
    <t>G-AGGG Crashed landing Leuchars 25.10.43 [c/n 98743]</t>
  </si>
  <si>
    <t>Missing from night intruder mission to Vechta 29.1.44</t>
  </si>
  <si>
    <t>G-AGGH to 5755M 10.12.45 [c/n 98750]</t>
  </si>
  <si>
    <t>Undershot landing and hit pole Luqa 14.7.43</t>
  </si>
  <si>
    <t>Damaged in accident 7.7.44 NFT</t>
  </si>
  <si>
    <t>Missing 23.7.43 NFD</t>
  </si>
  <si>
    <t>301FTU/Med</t>
  </si>
  <si>
    <t>Missing 20.7.43 NFD</t>
  </si>
  <si>
    <t>301FTU/23/108</t>
  </si>
  <si>
    <t>Lost 6.5.44 NFD</t>
  </si>
  <si>
    <t>418/605/51OTU</t>
  </si>
  <si>
    <t>SOC 20.8.47</t>
  </si>
  <si>
    <t>1 OADU/110/684</t>
  </si>
  <si>
    <t>418/60OTU/13OTU</t>
  </si>
  <si>
    <t>Engine caught fire hit tree in forced landing Hornby Yorks. 31.1.46</t>
  </si>
  <si>
    <t>AAEE/Cv XVIII/AAEE/DH</t>
  </si>
  <si>
    <t>SOC 31.5.46</t>
  </si>
  <si>
    <t>Stalled on landing and u/c collapsed Little Staughton 3.8.45</t>
  </si>
  <si>
    <t>105/109/105</t>
  </si>
  <si>
    <t>SOC 7.5.46</t>
  </si>
  <si>
    <t>Tailplane blown off when jettisoned 4000lb bomb exploded at low altitude after take-off crashed 1/2m W of Great Staughton Hunts. 19.10.44</t>
  </si>
  <si>
    <t>DH/AAEE/RAE</t>
  </si>
  <si>
    <t>SOC 2.10.46</t>
  </si>
  <si>
    <t>109/105/Cv TT39/AAEE/RN</t>
  </si>
  <si>
    <t>CS(A) 25.10.48 SOC 8.4.53</t>
  </si>
  <si>
    <t>Missing (Dortmund) 6.10.44</t>
  </si>
  <si>
    <t>Engine cut after take-off for target marking mission crashlanded Little Staughton 30.9.44</t>
  </si>
  <si>
    <t>Shot down by night fighter nr Cologne 23.12.44</t>
  </si>
  <si>
    <t>Crashed on take-off for air test Little Staughton 23.11.44 [Broken up 16.7.48 per Roundel]</t>
  </si>
  <si>
    <t>Missing (Berlin) 7.10.44</t>
  </si>
  <si>
    <t>1655MTU/139/571</t>
  </si>
  <si>
    <t>Missing (Berlin) 6.2.45</t>
  </si>
  <si>
    <t>105/571/163/692/180/69</t>
  </si>
  <si>
    <t>SOC 17.5.47</t>
  </si>
  <si>
    <t>109/(RN)</t>
  </si>
  <si>
    <t>571/692</t>
  </si>
  <si>
    <t>Flew into ground on approach Graveley 17.10.44 on return from Cologne</t>
  </si>
  <si>
    <t>105/571</t>
  </si>
  <si>
    <t>SOC 28.9.45</t>
  </si>
  <si>
    <t>U/c collapsed on landing from air test Oakington 16.7.44</t>
  </si>
  <si>
    <t>105/571/109</t>
  </si>
  <si>
    <t>Abandoned short of fuel in bad weather over Lincolnshire 28.1.46</t>
  </si>
  <si>
    <t>SOC 2.4.46</t>
  </si>
  <si>
    <t>Hit trees descending in cloud Stetchworth Cambs. 1.1.45</t>
  </si>
  <si>
    <t>Missing (Berlin) 11.6.44</t>
  </si>
  <si>
    <t>571/139/692</t>
  </si>
  <si>
    <t>Missing (Berlin) 14.9.44</t>
  </si>
  <si>
    <t>571/139/571</t>
  </si>
  <si>
    <t>Hit by flak and abandoned over Norfolk coast returning from Berlin 13.9.44</t>
  </si>
  <si>
    <t>Missing (Berlin) 14.1.45</t>
  </si>
  <si>
    <t>Engine cut on attempted overshoot crashlanded Weston-super-Mare 8.7.44</t>
  </si>
  <si>
    <t>571/692/109</t>
  </si>
  <si>
    <t>SOC 21.10.47</t>
  </si>
  <si>
    <t>571/139</t>
  </si>
  <si>
    <t>Missing (Berlin) 28.3.45</t>
  </si>
  <si>
    <t>TFU/139</t>
  </si>
  <si>
    <t>Hit tree on approach in bad weather Little Staughton 15.1.45 on return</t>
  </si>
  <si>
    <t>627/692/180/69</t>
  </si>
  <si>
    <t>To R.Neth AF 30.7.47</t>
  </si>
  <si>
    <t>571/105</t>
  </si>
  <si>
    <t>Engine cut on take-off for air test crashlanded Bourn 4.4.45 DBF</t>
  </si>
  <si>
    <t>571/105/692</t>
  </si>
  <si>
    <t>Flow into ground Old Warden Beds. 26.8.44 on return</t>
  </si>
  <si>
    <t>Missing (Berlin) 19.7.44</t>
  </si>
  <si>
    <t>SS 4.10.46</t>
  </si>
  <si>
    <t>Swung on take-off for Mannheim and u/c leg collapsed Graveley 27.8.44</t>
  </si>
  <si>
    <t>Missing (Gottingen) 27.6.44</t>
  </si>
  <si>
    <t>Swung on take-off Graveley 27.8.44 DBF</t>
  </si>
  <si>
    <t>Overshot landing into ditch Warboys 30.9.44 on return DBR</t>
  </si>
  <si>
    <t>RAE/BBU</t>
  </si>
  <si>
    <t>Misjudged approach landed on grass and u/c raised to stop to avoid hitting control tower Martlesham Heath 18.2.48</t>
  </si>
  <si>
    <t>Missing (Hamburg) 12.10.44</t>
  </si>
  <si>
    <t>627/692/109/Cv TT39/RN 728</t>
  </si>
  <si>
    <t>SOC 14.8.50</t>
  </si>
  <si>
    <t>AAEE/571</t>
  </si>
  <si>
    <t>SOC 17.5 45</t>
  </si>
  <si>
    <t>Missing (Berlin) 8.7.44</t>
  </si>
  <si>
    <t>1655MTU/692</t>
  </si>
  <si>
    <t>1655MTU/571</t>
  </si>
  <si>
    <t>Engine cut on air test overshot landing and u/c raised to stop Oakington 9.4.45</t>
  </si>
  <si>
    <t>692/578/692/163/139/69</t>
  </si>
  <si>
    <t>SS 5.8.48</t>
  </si>
  <si>
    <t>Suffered engine failure 13.3.45 and SOC 15.3.45</t>
  </si>
  <si>
    <t>Missing on day intruder to Munich 22.10.44</t>
  </si>
  <si>
    <t>418/21</t>
  </si>
  <si>
    <t>U/c leg collapsed on landing Melsbroek 21.6.45 not repaired</t>
  </si>
  <si>
    <t>151/68/25/54OTU</t>
  </si>
  <si>
    <t>To RNZAF 27.1.48 as NZ2387 ZK-BCY scrapped Palmerston North</t>
  </si>
  <si>
    <t>Sold 4.11.46</t>
  </si>
  <si>
    <t>515/41</t>
  </si>
  <si>
    <t>Missing on return from patrol to Nordholz 6.11.44 presumed ditched in had weather</t>
  </si>
  <si>
    <t>Crashlanded on day intruder 22.7.44</t>
  </si>
  <si>
    <t>151/418/107</t>
  </si>
  <si>
    <t>Sold 14.8.47</t>
  </si>
  <si>
    <t>Missing on day ranger to Vienne 17.10.44</t>
  </si>
  <si>
    <t>1FU/487/16/268</t>
  </si>
  <si>
    <t>107/487/268</t>
  </si>
  <si>
    <t>Tyre burst on landing and u/c collapsed Lasham 14.8.44 on return from intruder mission</t>
  </si>
  <si>
    <t>1FU/151/54OTU</t>
  </si>
  <si>
    <t>To Armee de l'Air 3.7.47</t>
  </si>
  <si>
    <t>Hit by flak and crashlanded Cambrai 28.1.45 DBR</t>
  </si>
  <si>
    <t>Missing 16.9.44</t>
  </si>
  <si>
    <t>239/141/BSDU/RWE</t>
  </si>
  <si>
    <t>BSDU/239/169</t>
  </si>
  <si>
    <t>To MoS 10.2.49</t>
  </si>
  <si>
    <t>613/69</t>
  </si>
  <si>
    <t>Missing on bomber support mission 7.9.44</t>
  </si>
  <si>
    <t>1692 Flt/BSDU/1692 Flt</t>
  </si>
  <si>
    <t>Lost power on take-off and u/c raised to stop Great Massingham 13.3.45 DBR</t>
  </si>
  <si>
    <t>333/107/305/151RU</t>
  </si>
  <si>
    <t>Hit by TA120 while parked Luneburg 26.2.47 DBR</t>
  </si>
  <si>
    <t>Hit by Wellington HF127 while parked Shawbury 12.7.44 DBR</t>
  </si>
  <si>
    <t>1692 Flt/141</t>
  </si>
  <si>
    <t>Missing on night patrol nr Osnabruck 4.2.45</t>
  </si>
  <si>
    <t>Engine cut on take-off crash-landed at Cambrai/Epinoy 20.4.45</t>
  </si>
  <si>
    <t>515/1692 Flt</t>
  </si>
  <si>
    <t>To RNZAF 12.8.47 as NZ2359</t>
  </si>
  <si>
    <t>Missing from night intruder over Netherlands 7.11.44</t>
  </si>
  <si>
    <t>Sold 19.5.47</t>
  </si>
  <si>
    <t>1692 Flt/107/464</t>
  </si>
  <si>
    <t>To Armee de l'Air 9.5.47</t>
  </si>
  <si>
    <t>239/169/1692 Flt</t>
  </si>
  <si>
    <t>To Armee de l'Air 22.7.47</t>
  </si>
  <si>
    <t>21/1FU</t>
  </si>
  <si>
    <t>To Armee de l'Air 9.7.47</t>
  </si>
  <si>
    <t>Bellylanded after engine trouble on air test Deeping St.Nicholas Lincs. 2.2.45</t>
  </si>
  <si>
    <t>239/1692 Flt/11</t>
  </si>
  <si>
    <t>To Yug AF 21.4.52 as 8091</t>
  </si>
  <si>
    <t>To Czech AF 19.5.47</t>
  </si>
  <si>
    <t>Undershot landing from training flight hit tree and crashed West Raynliam 8.11.44</t>
  </si>
  <si>
    <t>Shot down nr Leiphein airfield by German 20mm flak on the night of 2.4.45 at 01:36. Lt E.J.van Heerden SAAF KIA F/O J.W.Robson KIA</t>
  </si>
  <si>
    <t>169/141/NFDW</t>
  </si>
  <si>
    <t>Sold 10.6.47</t>
  </si>
  <si>
    <t>Cv XVIII/248</t>
  </si>
  <si>
    <t>Missing presumed shot down by flak Haugesund 21.10.44</t>
  </si>
  <si>
    <t>54OTU</t>
  </si>
  <si>
    <t>Failed to become airborne and hit snow bank Charterhall 22.1.45</t>
  </si>
  <si>
    <t>To RNZAF 23.10.47 as NZ2390 Sold 3.52 fuselage only</t>
  </si>
  <si>
    <t>239/515/RN</t>
  </si>
  <si>
    <t>To RN 15.7.45</t>
  </si>
  <si>
    <t>Hit flare and lost tailplane on take-off Pershore 3.12.44 DBR</t>
  </si>
  <si>
    <t>618/132OTU/8OTU</t>
  </si>
  <si>
    <t>Hit by flak and bellylanded Melsbroek 8.3.45</t>
  </si>
  <si>
    <t>Missing on night intruder 8.3.45</t>
  </si>
  <si>
    <t>Caught fire on take-off and crashed Hucknall 13.3.48</t>
  </si>
  <si>
    <t>FPTF/1689 Flt</t>
  </si>
  <si>
    <t>Swung on landing and u/c collapsed Aston Down 31.1.51</t>
  </si>
  <si>
    <t>Pershore/SF Manston/540/FTU</t>
  </si>
  <si>
    <t>Engine cut forcelanded at Benson 26.10.54 DBR</t>
  </si>
  <si>
    <t>Pershore/SF Manston/CFS/13/219/39</t>
  </si>
  <si>
    <t>SOC 10.7.56</t>
  </si>
  <si>
    <t>502/204AFS/FETS</t>
  </si>
  <si>
    <t>Swung on landing and u/c collapsed Seletar 1.7.54</t>
  </si>
  <si>
    <t>Crashed on take-off Hucknall 23.8.47</t>
  </si>
  <si>
    <t>608/19/29/APS Sylt</t>
  </si>
  <si>
    <t>SOC 24.2.56</t>
  </si>
  <si>
    <t>502/204AFS</t>
  </si>
  <si>
    <t>Swung on landing and u/c torn off Swinderby 26.1.51</t>
  </si>
  <si>
    <t>To Armee de l'Air 5.5.49</t>
  </si>
  <si>
    <t>616/81</t>
  </si>
  <si>
    <t>Swung an landing and u/c collapsed Seletar 1 1.1.54</t>
  </si>
  <si>
    <t>RN RDU</t>
  </si>
  <si>
    <t>Crashed on single engined overshoot Brawdy 9.10.53</t>
  </si>
  <si>
    <t>To Armee de l'Air 12.5.47</t>
  </si>
  <si>
    <t>To Armee de l'Air 5.5.47</t>
  </si>
  <si>
    <t>To Belgian AF 14.7.47 as MA-1/B2-A</t>
  </si>
  <si>
    <t>To Armee de l'Air 30.5.47</t>
  </si>
  <si>
    <t>To Belgian AF 14.7.47 as MA-2/B2-B</t>
  </si>
  <si>
    <t>To R.Nor AF 8.8.47</t>
  </si>
  <si>
    <t>To Belgian AF 19.8.47 as MA-3/B2-C</t>
  </si>
  <si>
    <t>To Belgian AF 6.10.47 as MA-4/B2-D</t>
  </si>
  <si>
    <t>To Belgian AF 5.2.48 as MA-5/B2-E</t>
  </si>
  <si>
    <t>To Belgian AF 5.2.48 as MA-6/B2-F</t>
  </si>
  <si>
    <t>To Belgian AF 9.2.48 as MA-7/ND-A</t>
  </si>
  <si>
    <t>To R.Nor AF 3.5.48</t>
  </si>
  <si>
    <t>To R.Nor AF 27.5.48</t>
  </si>
  <si>
    <t>To Czech AF 17.4.48</t>
  </si>
  <si>
    <t>To Czech AF 23.6.48</t>
  </si>
  <si>
    <t>To Armee de l'Air 8.7.48</t>
  </si>
  <si>
    <t>109/231OCU/109/139</t>
  </si>
  <si>
    <t>SOC 15.10.54</t>
  </si>
  <si>
    <t>SOC 22.2.57</t>
  </si>
  <si>
    <t>Sold 15.12.54 CF-HMK LV-HHN Written off Rio Cuatro Cordoba Province 22.11.64</t>
  </si>
  <si>
    <t>Overshot landing and swung into road Hemswell 7.2.52</t>
  </si>
  <si>
    <t>Sold 15.12.54 CF-HML R.Jens Richmond BC</t>
  </si>
  <si>
    <t>Sold 18.8.55 CF-IMC to Canada for spares</t>
  </si>
  <si>
    <t>Collided with TA167 and crashed Brancaster Norfolk 15.9.49</t>
  </si>
  <si>
    <t>14/SF Bassingbourn</t>
  </si>
  <si>
    <t>Sold 1.11.54</t>
  </si>
  <si>
    <t>SOC 13.6.55 N9919F Crashed Calabasas CA</t>
  </si>
  <si>
    <t>SOC 25.1.57</t>
  </si>
  <si>
    <t>Cv PR35/SF Benson</t>
  </si>
  <si>
    <t>Cv PR35/11OFU</t>
  </si>
  <si>
    <t>Sold 29.4.54</t>
  </si>
  <si>
    <t>Cv PR35</t>
  </si>
  <si>
    <t>14/Cv TT35/5CAACU</t>
  </si>
  <si>
    <t>SOC 16.12.59</t>
  </si>
  <si>
    <t>U/c collapsed on landing Moreton-in-Marsh 8.4.49</t>
  </si>
  <si>
    <t>Crashed 23.11.53</t>
  </si>
  <si>
    <t>Force landing after loss of power in stb engine 13.2.51 SOC</t>
  </si>
  <si>
    <t>Bellylanded at Ternhill 8.12.48 DBR</t>
  </si>
  <si>
    <t>To Armee de l'Air 5.5.49 to Israel 21.2.51 as 2118 Written off 26.11.54</t>
  </si>
  <si>
    <t>CFS/204AFS/231OCU/45</t>
  </si>
  <si>
    <t>Crashed after control lost during low roll Acklington 17.9.47</t>
  </si>
  <si>
    <t>608/CFS/229OCU</t>
  </si>
  <si>
    <t>SOC 6.8.57</t>
  </si>
  <si>
    <t>Swung on landing and u/c collapsed 24.4.51</t>
  </si>
  <si>
    <t>CFS/204AFS/33/45</t>
  </si>
  <si>
    <t>SOC 22.1.54</t>
  </si>
  <si>
    <t>SOC 6.7.50</t>
  </si>
  <si>
    <t>19/204AFS</t>
  </si>
  <si>
    <t>To Yug AF 21.4.53</t>
  </si>
  <si>
    <t>609/64/1689 Flt/FTU</t>
  </si>
  <si>
    <t>Swung on landing and u/c collapsed Benson 22.7.54</t>
  </si>
  <si>
    <t>Crashlanded during practice overshoot Moreton-in-Marsh 12.2.48</t>
  </si>
  <si>
    <t>SOC 15.3.49</t>
  </si>
  <si>
    <t>Crashed on approach whilst practising force landings Nanslow Farm 26.7.48</t>
  </si>
  <si>
    <t>Overshot single-engined landing Little Rissington 12.5.49</t>
  </si>
  <si>
    <t>Swung on landing and u/c collapsed Waddington 17.11.51</t>
  </si>
  <si>
    <t>Swung on landing and u/c collapsed Swinderby 17.10.50</t>
  </si>
  <si>
    <t>RN 762/Airwork</t>
  </si>
  <si>
    <t>Crashed on overshoot Moreton-in-Marsh 20.1.49</t>
  </si>
  <si>
    <t>SF Linton/65/204AFS</t>
  </si>
  <si>
    <t>Swung on take-off and u/c collapsed Fayid 1.12.49</t>
  </si>
  <si>
    <t>SOC 28.9.48</t>
  </si>
  <si>
    <t>85/231OCU</t>
  </si>
  <si>
    <t>Swung on landing and u/c collapsed Bassingbourn 12.6.52</t>
  </si>
  <si>
    <t>204AFS/CFS/SF Tangmere/SF Bassingbourn/APS Sylt</t>
  </si>
  <si>
    <t>SOC 2.6.59</t>
  </si>
  <si>
    <t>SF Coltishall/141</t>
  </si>
  <si>
    <t>Undershot on approach crashed on go-around Culdrose 19.5.49</t>
  </si>
  <si>
    <t>SOC 16.2.50</t>
  </si>
  <si>
    <t>SOC 26.8.57</t>
  </si>
  <si>
    <t>204AFS/FETS/80</t>
  </si>
  <si>
    <t>SOC 20.1.55</t>
  </si>
  <si>
    <t>204AFS/1OFU</t>
  </si>
  <si>
    <t>SOC 31.10.56</t>
  </si>
  <si>
    <t>RN/Airwork</t>
  </si>
  <si>
    <t>SOC 18.3.54 Scrapped</t>
  </si>
  <si>
    <t>RN MTCE</t>
  </si>
  <si>
    <t>Crashed in field 2m SSW Gwinear Rd station 27.8.48</t>
  </si>
  <si>
    <t>139/58</t>
  </si>
  <si>
    <t>Rolled over and hit ground on approach Benson 7.6.51</t>
  </si>
  <si>
    <t>SOC 20.6.56</t>
  </si>
  <si>
    <t>41/SF Church Fenton/45</t>
  </si>
  <si>
    <t>SOC 9.9.54</t>
  </si>
  <si>
    <t>SS 22.8.58</t>
  </si>
  <si>
    <t>Crash landed in field after engine failure 1m S Culdrose 19.10.49</t>
  </si>
  <si>
    <t>To Yug AF 6.11.51 as 8021</t>
  </si>
  <si>
    <t>Mkrs/CFE</t>
  </si>
  <si>
    <t>Caught fire in hangar West Raynham 6.9.48</t>
  </si>
  <si>
    <t>CFE/Hdlg Sqn</t>
  </si>
  <si>
    <t>To Yug AF 3.4.52 as 8028</t>
  </si>
  <si>
    <t>Mkrs/AAEE/RAE/AIEU</t>
  </si>
  <si>
    <t>Mkrs/RAE</t>
  </si>
  <si>
    <t>Mkrs/TRE</t>
  </si>
  <si>
    <t>To Yug AF 28.3.52 as 8022</t>
  </si>
  <si>
    <t>To Yug AF 16.11.51 as 8020</t>
  </si>
  <si>
    <t>To Yug AF 27.11.51 as 8013</t>
  </si>
  <si>
    <t>Engine cut u/c collapsed on landing Fritziar 23.9.46</t>
  </si>
  <si>
    <t>Overshot landing and hit wall on return from strike Sumburgh 5.12.44</t>
  </si>
  <si>
    <t>Shot down by Fw190s Leirvik 15.1.45</t>
  </si>
  <si>
    <t>143/16/14</t>
  </si>
  <si>
    <t>Missing from night intruder to Handorf 13.3.45</t>
  </si>
  <si>
    <t>To RN 11.6.45</t>
  </si>
  <si>
    <t>Shot down by flak Aalegund 17.3.45</t>
  </si>
  <si>
    <t>143/16/21</t>
  </si>
  <si>
    <t>Lost u/c doors during roll and dived into ground Handorf 1.7.46</t>
  </si>
  <si>
    <t>Damaged by Swiss flak and crashlanded at Dubendorf 30.9.44</t>
  </si>
  <si>
    <t>Sold 16.6.47</t>
  </si>
  <si>
    <t>To RNZAF 27.1.48 as NZ2385 ZK-BCW scrapped Palmerston North</t>
  </si>
  <si>
    <t>Swung on landing in snow and u/c log collapsed Banff 22.1.45 DBR</t>
  </si>
  <si>
    <t>To RNZAF 3.5.48 as NZ2395 Sold 3.52 fuselage only</t>
  </si>
  <si>
    <t>23/1692 Flt/16FU</t>
  </si>
  <si>
    <t>253/248</t>
  </si>
  <si>
    <t>Sold 14.10.47</t>
  </si>
  <si>
    <t>Hit house descending through cloud on return from night intruder Horndean Hants. 4.2.45</t>
  </si>
  <si>
    <t>605/1OFU</t>
  </si>
  <si>
    <t>To Yug AF 13.6.52 as 8108</t>
  </si>
  <si>
    <t>418/305/204AFS/231OCU</t>
  </si>
  <si>
    <t>SS 27.8.53</t>
  </si>
  <si>
    <t>CFE/143/CFE</t>
  </si>
  <si>
    <t>Caught fire and spun into ground 12m SW of Eindhoven 26.3.45</t>
  </si>
  <si>
    <t>7FPP</t>
  </si>
  <si>
    <t>Hit pole on overshoot overshot landing Bircham Newton 29.11.44 DBR</t>
  </si>
  <si>
    <t>487/1OFU</t>
  </si>
  <si>
    <t>To Yug AF 29.1.52 as 8067</t>
  </si>
  <si>
    <t>Damaged by bomb blast forcelanded Eindhoven 17.4.45</t>
  </si>
  <si>
    <t>605/464/605</t>
  </si>
  <si>
    <t>Missing from night intruder 11.4.45</t>
  </si>
  <si>
    <t>Missing 13.1.45</t>
  </si>
  <si>
    <t>Cv XVIII/DH</t>
  </si>
  <si>
    <t>US Navy as 91106 To USA 9.4.45 NX66422 N66422</t>
  </si>
  <si>
    <t>Cv XVIII/AAEE</t>
  </si>
  <si>
    <t>SS 7.3.47</t>
  </si>
  <si>
    <t>Cv XVIII</t>
  </si>
  <si>
    <t>SOC 17.2.49 NFT</t>
  </si>
  <si>
    <t>1OFU</t>
  </si>
  <si>
    <t>To Yug AF 16.1.52 as 8066</t>
  </si>
  <si>
    <t>464/14/228OTU</t>
  </si>
  <si>
    <t>Sold 20.6.47</t>
  </si>
  <si>
    <t>8ARU/132OTU</t>
  </si>
  <si>
    <t>To RNZAF 23.1.48 as NZ2384 ZK-BCV N9909F Flygvapenmuseum Sweden</t>
  </si>
  <si>
    <t>13ARU</t>
  </si>
  <si>
    <t>Swung on take-off and u/c collapsed Croft 10.4.46</t>
  </si>
  <si>
    <t>To Armee de l'Air 7.9.46</t>
  </si>
  <si>
    <t>Flew into ground on ferry flight 80m SSE of Baghdad 14.2.45 cause not known</t>
  </si>
  <si>
    <t>To Armee de l'Air 16.4.46</t>
  </si>
  <si>
    <t>Broke up in air nr Pauktaw 28.6.45</t>
  </si>
  <si>
    <t>SOC 7.6.46</t>
  </si>
  <si>
    <t>SOC 29.11.46</t>
  </si>
  <si>
    <t>Missing from sweep to Bassein 4.5.45</t>
  </si>
  <si>
    <t>SOC 24.4.47</t>
  </si>
  <si>
    <t>Broke up in air 20m SE of Ipok 13.12.45 cause not known</t>
  </si>
  <si>
    <t>Shot down by flak nr Porsgrunn 11.4.45</t>
  </si>
  <si>
    <t>To RNZAF 16.8.48 as NZ2396 Inst.129 rts Ohakea 9.51</t>
  </si>
  <si>
    <t>Crashed in sea after attack on convoy off Norwegian coast 7.3.45</t>
  </si>
  <si>
    <t>To RNZAF 27.1.48 as NZ2383 ZK-BCU scrapped Palmerston North pts held by RNZAF Mus</t>
  </si>
  <si>
    <t>Panel flew off in air and damaged tail 4.6.45 SOC on return as DBR</t>
  </si>
  <si>
    <t>Forcelanded in Sweden after attacking U-boats in Skaggerak 9.4.45</t>
  </si>
  <si>
    <t>47/110</t>
  </si>
  <si>
    <t>Hit bump on take-off bounced and wing hit ground Kinmagan 3.7.45 DBF</t>
  </si>
  <si>
    <t>Hit by flak and crashlanded at Banff 15.2.45</t>
  </si>
  <si>
    <t>To Armee de l'Air 28.6.46</t>
  </si>
  <si>
    <t>Aileron detached during RP training and hit tailplane broke up in air and crashed on Macduff Golf Course Banffshire 24.2.45</t>
  </si>
  <si>
    <t>Engine caught fire crash-landed Tentstnuir ranges Fife 18.5.45 DBF</t>
  </si>
  <si>
    <t>Shot down by flak Skenseiv 30.3.45</t>
  </si>
  <si>
    <t>Engine cut after attack on ship Fredrikshavn failed to return 19.4.45</t>
  </si>
  <si>
    <t>To Armee de l'Air 7.11.47 to Israel 21.2.51 as 2131 Written off 20.3.55</t>
  </si>
  <si>
    <t>248/APS Acklington/1OFU</t>
  </si>
  <si>
    <t>To Yug AF 4.9.52 as 8114</t>
  </si>
  <si>
    <t>Stalled off turn and spun into sea 25m S of Plymouth 23.8.45</t>
  </si>
  <si>
    <t>Forcelanded in Sweden after engine failure over Skaggerak 2.4.45</t>
  </si>
  <si>
    <t>2FU</t>
  </si>
  <si>
    <t>Sold 12.3.48</t>
  </si>
  <si>
    <t>Crashed in sea attacking convoy in Kattegat 5.4.45</t>
  </si>
  <si>
    <t>143/248/16/14/21</t>
  </si>
  <si>
    <t>Swung on take-off and u/c collapsed Gutersloh 30.8.46</t>
  </si>
  <si>
    <t>SOC 3.47</t>
  </si>
  <si>
    <t>Hit sea during low level bombing practice and broke up 1 1/2m NE of Sylt 6.12.45</t>
  </si>
  <si>
    <t>To Armee de l'Air 16.5.46</t>
  </si>
  <si>
    <t>Crashed in sea attacking ship Tejgenaen 23.3.45</t>
  </si>
  <si>
    <t>ASWDU</t>
  </si>
  <si>
    <t>To Armee de l'Air 24.4.46</t>
  </si>
  <si>
    <t>143/14/25APC</t>
  </si>
  <si>
    <t>Swung on take-off and u/c leg collapsed Sylt 6.2.47 not repaired</t>
  </si>
  <si>
    <t>333/248/489/132OTU</t>
  </si>
  <si>
    <t>AAEE/ETPS</t>
  </si>
  <si>
    <t>143/14/25APC/14/Lubeck</t>
  </si>
  <si>
    <t>SS 12.11.50</t>
  </si>
  <si>
    <t>To Armee de l'Air 14.8.47 to Israel 21.2.51 as 2128</t>
  </si>
  <si>
    <t>Misjudged height and flew into sea Larviks Fjord 2.7.45</t>
  </si>
  <si>
    <t>AAEElETPS</t>
  </si>
  <si>
    <t>SS 16.8.50</t>
  </si>
  <si>
    <t>Collided with RF714 after birdstrike nr Yelahanka 30.7.45</t>
  </si>
  <si>
    <t>10FU</t>
  </si>
  <si>
    <t>Flew into trees during search for missing aircraft 20m S of Nagpur 10.7.45 DBF</t>
  </si>
  <si>
    <t>Overshot runway on return from sweep and u/c collapsed Kinmagan 28.4.45 DBR</t>
  </si>
  <si>
    <t>82/59SP</t>
  </si>
  <si>
    <t>Swung on take-off and u/c collapsed Alipore 14.11.45 DBR</t>
  </si>
  <si>
    <t>SOC 13.5.46</t>
  </si>
  <si>
    <t>Engine cut crashlanded in circuit Labuan 31.1.46</t>
  </si>
  <si>
    <t>To Yug AF 7.3.52 as 8085</t>
  </si>
  <si>
    <t>Collided with RF762 during low level attack and hit trees 25m NW of Kyaikto Burma 12.7.45</t>
  </si>
  <si>
    <t>Tyre burst on take-off swung and u/c collapsed St.Thomas Mount 25.10.45 DBF</t>
  </si>
  <si>
    <t>Sold 13.11.46</t>
  </si>
  <si>
    <t>256/204 AFS</t>
  </si>
  <si>
    <t>Engine cut on night patrol abandoned 8m SW of Beauvais 20.9.44</t>
  </si>
  <si>
    <t>604/409</t>
  </si>
  <si>
    <t>SS 9.8.47</t>
  </si>
  <si>
    <t>410/264/409</t>
  </si>
  <si>
    <t>SOC 3.1.47</t>
  </si>
  <si>
    <t>Swung on take-off for night patrol and hit tractor Zeals 21.6.44 DBF</t>
  </si>
  <si>
    <t>410/264/409/488</t>
  </si>
  <si>
    <t>SOC 17.5.45</t>
  </si>
  <si>
    <t>151/96/604/409</t>
  </si>
  <si>
    <t>604/151/96/29/604/CGS</t>
  </si>
  <si>
    <t>96/604</t>
  </si>
  <si>
    <t>Overshot single-engined landing Church Fenton 8.11.44</t>
  </si>
  <si>
    <t>Stalled off turn and dived into ground 3m SSE of East Fortune 31.8.43</t>
  </si>
  <si>
    <t>Engine failed other cut on approach Colerne 24.11.43</t>
  </si>
  <si>
    <t>Missing on sweep presumed crashed nr Ferrara 12.4.45</t>
  </si>
  <si>
    <t>Hit pylon and dived into ground Forli 14.5.45</t>
  </si>
  <si>
    <t>488/51OTU</t>
  </si>
  <si>
    <t>Missing from bomber support mission over Yugia 8.4.45</t>
  </si>
  <si>
    <t>1692 Flt/29/FIDS/CFE</t>
  </si>
  <si>
    <t>SOC 28.5.46</t>
  </si>
  <si>
    <t>Flew into hill in bad visibility 4m N of Devizes Wilts. 26.12.43</t>
  </si>
  <si>
    <t>Collided with HK228 and crashed Stenigot Lincs. 18.9.44</t>
  </si>
  <si>
    <t>Cv XVII/TFU/Ford/54OTU</t>
  </si>
  <si>
    <t>SOC 4.11.46</t>
  </si>
  <si>
    <t>DH/AAEE</t>
  </si>
  <si>
    <t>Engine cut during overspeeding trials bellylanded 1/2m E of Boscombe Down 8.8.43</t>
  </si>
  <si>
    <t>29/FIU/54OTU</t>
  </si>
  <si>
    <t>151/604/264/CGS</t>
  </si>
  <si>
    <t>SOC 27.7.45</t>
  </si>
  <si>
    <t>SOC 7.8.46</t>
  </si>
  <si>
    <t>151/307/51OTU</t>
  </si>
  <si>
    <t>264/54OTU</t>
  </si>
  <si>
    <t>SOC 30.7.46</t>
  </si>
  <si>
    <t>Shot down by return fire from He111 15.9.43</t>
  </si>
  <si>
    <t>Flew into ground in mist Tiptree Essex 9.10.43 DBF</t>
  </si>
  <si>
    <t>151/488</t>
  </si>
  <si>
    <t>Missing from patrol off Thames Estuary 25.3.44</t>
  </si>
  <si>
    <t>256/410/406</t>
  </si>
  <si>
    <t>Damaged by flak 8.7.44 NFT</t>
  </si>
  <si>
    <t>151/604/307/54OTU</t>
  </si>
  <si>
    <t>Flew into ground at night 1 1/2m N of Tormarton Glos. 18.2.44</t>
  </si>
  <si>
    <t>488/5lOTU</t>
  </si>
  <si>
    <t>Stalled on overshoot Cranfield 9.3.45</t>
  </si>
  <si>
    <t>488/406/307</t>
  </si>
  <si>
    <t>Collided with HK194 and crashlanded nr Sturgate 18.9.44 DBF</t>
  </si>
  <si>
    <t>Lost power and crashed in sea after take-off Falconara 6.3.45</t>
  </si>
  <si>
    <t>151/307</t>
  </si>
  <si>
    <t>Missing from intruder mission to Deelen 7.8.44</t>
  </si>
  <si>
    <t>151/Colerne/264/406/307</t>
  </si>
  <si>
    <t>Hit HK516 on landing at night Picauville 12.8.44 DBF</t>
  </si>
  <si>
    <t>96/604/264</t>
  </si>
  <si>
    <t>488/264/604/264</t>
  </si>
  <si>
    <t>To 5732M and 6503M 26.10.45</t>
  </si>
  <si>
    <t>Abandoned nr Worthing Sussex after nose cone collapsed 25.6.44</t>
  </si>
  <si>
    <t>410/151/29/264/219</t>
  </si>
  <si>
    <t>488/29/409/264</t>
  </si>
  <si>
    <t>Taxied into truck Twente 14.8.45 DBR</t>
  </si>
  <si>
    <t>Shot down on patrol in error by Beaufighter Lyme Bay 29.5.44</t>
  </si>
  <si>
    <t>Missing from sweep off Brittany 11.4.44</t>
  </si>
  <si>
    <t>Hit by Boston BZ493 while parked Falconara 27.12.44 DBR</t>
  </si>
  <si>
    <t>DH/604/54OTU</t>
  </si>
  <si>
    <t>SOC 30.12.46</t>
  </si>
  <si>
    <t>605/409</t>
  </si>
  <si>
    <t>SOC 17.10.45</t>
  </si>
  <si>
    <t>Missing after destroying Ju88 27.7.44 possibly shot down by return fire</t>
  </si>
  <si>
    <t>Abandoned on anti V-1 patrol 18.7.44</t>
  </si>
  <si>
    <t>Pres. shot down by AA nr Ostend on night patrol 7.10.44</t>
  </si>
  <si>
    <t>SOC 22.8.45</t>
  </si>
  <si>
    <t>604/51OTU</t>
  </si>
  <si>
    <t>Swung on take-off and u/c collapsed Lille/Vendeville 21.4.45 DBF</t>
  </si>
  <si>
    <t>Lost height after slow roll while low flying and hit ground Bishops Stortford Herts. 1.7.44</t>
  </si>
  <si>
    <t>SOC 20.1.47</t>
  </si>
  <si>
    <t>Spun into ground after control lost during evasion practice nr Bumstead Essex 15.7.44</t>
  </si>
  <si>
    <t>Missing from night intruder to Lippstadt 2.12.44</t>
  </si>
  <si>
    <t>604/409/264/Manston</t>
  </si>
  <si>
    <t>409/264</t>
  </si>
  <si>
    <t>Overshot single-engined landing from night patrol and u/c raised to stop Castle Camps 29.12.44</t>
  </si>
  <si>
    <t>Flew into ground on approach returning from patrol Cherbourg/Maupertus 2.8.44</t>
  </si>
  <si>
    <t>1FU/256</t>
  </si>
  <si>
    <t>Lost nose when cannon fired parts damaged engine ditched off Po Estuary 10.3.45</t>
  </si>
  <si>
    <t>Missing 1.9.44</t>
  </si>
  <si>
    <t>Hit by flak over Albania engine caught fire ditched 30m N of Brindisi 25.10.44</t>
  </si>
  <si>
    <t>SOC 22.2.45</t>
  </si>
  <si>
    <t>SS 18.8.47</t>
  </si>
  <si>
    <t>Missing from night anti V-1 patrol 11.7.44</t>
  </si>
  <si>
    <t>DBR in accident 16.7.44</t>
  </si>
  <si>
    <t>264/604</t>
  </si>
  <si>
    <t>FIU/NFDU</t>
  </si>
  <si>
    <t>Dived into Chaucer Avenue Rustington after slow roll 17.2.45 DBF</t>
  </si>
  <si>
    <t>Flew into wood descending in cloud nr Holmsley South 15.7.44 returning from patrol</t>
  </si>
  <si>
    <t>Damaged by flak and crash-landed at Ford 5.7.44</t>
  </si>
  <si>
    <t>SOC 3.4.47</t>
  </si>
  <si>
    <t>409/604/409</t>
  </si>
  <si>
    <t>488/CGS</t>
  </si>
  <si>
    <t>Abandoned off Boulogne on anti V-1 patrol 31.7.44</t>
  </si>
  <si>
    <t>Overshot landing on icy runway on return from night navex Hunsdon 4.1.45</t>
  </si>
  <si>
    <t>Swung on landing and u/c collapsed Lille/Vendeville 13.3.45 DBR</t>
  </si>
  <si>
    <t>U/c jammed on air test bellylanded at Lille/Vendeville 19.2.45</t>
  </si>
  <si>
    <t>15/196/604/CGS</t>
  </si>
  <si>
    <t>Undershot landing in bad visibility returning from patrol Ford 1.8.44</t>
  </si>
  <si>
    <t>604/CGS</t>
  </si>
  <si>
    <t>Hit by Lancaster ND632 while parked Ford 26.8.44 DBF</t>
  </si>
  <si>
    <t>Swung on take-off for night intruder mission and u/c collapsed Foggia Main 4.12.44 DBF</t>
  </si>
  <si>
    <t>604/410/604/CGS</t>
  </si>
  <si>
    <t>29/409</t>
  </si>
  <si>
    <t>Stalled off turn and crashed Twente 23.6.45</t>
  </si>
  <si>
    <t>Bounced on landing drop tank hit ground and caught fire u/c collapsed Hunsdon 19.1.45</t>
  </si>
  <si>
    <t>Missing from patrol over Normandy 8.7.44</t>
  </si>
  <si>
    <t>410/264/604</t>
  </si>
  <si>
    <t>151/96/264</t>
  </si>
  <si>
    <t>Dived into ground on air test out of cloud Houthe nr Ypres 13.4.45 cause unknown</t>
  </si>
  <si>
    <t>Flow into ground descending in cloud on return from night patrol over Normandy Little Hallingbury Essex 29.6.44</t>
  </si>
  <si>
    <t>Damaged by debris from Ju188 and engine cut abandoned nr Brussels 6.10.44</t>
  </si>
  <si>
    <t>Blew up in air and dived into ground Goudhurst Kent 15.5.44 presumed wing collapsed</t>
  </si>
  <si>
    <t>Missing on patrol over Normandy 16.6.44</t>
  </si>
  <si>
    <t>13MU</t>
  </si>
  <si>
    <t>Broke up in air on air test over Hatley Beds. 31.3.44 wings broke off in dive</t>
  </si>
  <si>
    <t>Damaged by flak Venice and bellylanded at Cesenatico 10.3.45</t>
  </si>
  <si>
    <t>1FU/256/4FU</t>
  </si>
  <si>
    <t>U/c collapsed on landing Brindisi 27.6.45</t>
  </si>
  <si>
    <t>304FTU/3FU</t>
  </si>
  <si>
    <t>Overshot during single-engined landing and u/c raised to stop El Aouina 13.12.44</t>
  </si>
  <si>
    <t>Lost height on night take-off and crashed in sea 1m W of Nice 19.1.45</t>
  </si>
  <si>
    <t>Missing from interception nr Ancona 22.1.45</t>
  </si>
  <si>
    <t>Missing from intruder to Sarajevo 24.11.44</t>
  </si>
  <si>
    <t>RAE/409</t>
  </si>
  <si>
    <t>Stalled in cloud and spun into ground Flavacourt 20.9.44</t>
  </si>
  <si>
    <t>Shot down on night patrol over Normandy 7.8.44</t>
  </si>
  <si>
    <t>Damaged by another Mosquito on patrol and crashlanded Lille/Vendeville 25.4.45</t>
  </si>
  <si>
    <t>Damaged by debris from He111 and crashlanded nr Lille 25.9.44</t>
  </si>
  <si>
    <t>To 6028M 31.7.46</t>
  </si>
  <si>
    <t>Missing 19.10.44</t>
  </si>
  <si>
    <t>Missing 7.8.44</t>
  </si>
  <si>
    <t>488/264/409</t>
  </si>
  <si>
    <t>Damaged by flak on night patrol 19.11.44 SOC</t>
  </si>
  <si>
    <t>Swung on take-off and u/c collapsed Camilly 27.8.44</t>
  </si>
  <si>
    <t>DH/85</t>
  </si>
  <si>
    <t>Engine shut down overshot landing and hit hedge Swannington 2.7.44</t>
  </si>
  <si>
    <t>85/157/169</t>
  </si>
  <si>
    <t>Sold to DH 27.10.48 for Sweden</t>
  </si>
  <si>
    <t>Sold to DH 18.8.48</t>
  </si>
  <si>
    <t>Missing from bomber support mission to Cologne 30.10.44</t>
  </si>
  <si>
    <t>Shot down in error by Mosquito MM630 and abandoned on night patrol 21.11.44</t>
  </si>
  <si>
    <t>Sold to DH 9.8.48 for Sweden</t>
  </si>
  <si>
    <t>To 6157M To Belgian AF as GI 18.10.46 Wfu</t>
  </si>
  <si>
    <t>Missing 14.8.44</t>
  </si>
  <si>
    <t>Missing from bomber support mission to Stuttgart 16.4.45</t>
  </si>
  <si>
    <t>85/157/1692 Flt</t>
  </si>
  <si>
    <t>Overshot abandoned take-off Great Massingham 25.5.45 DBR</t>
  </si>
  <si>
    <t>157/169</t>
  </si>
  <si>
    <t>Flow into high ground on low level navex in cloud nr Hove Sussex 6.5.45</t>
  </si>
  <si>
    <t>BSDU</t>
  </si>
  <si>
    <t>Sold 27.10.48 for Sweden</t>
  </si>
  <si>
    <t>Overshot single-engined landing returning from intruder sortie and u/c collapsed Swannington 7.10.44</t>
  </si>
  <si>
    <t>Crashed nr Coltishall presumed shot down by intruder 4.3.45</t>
  </si>
  <si>
    <t>Shot down by Bf109 on ASR search 12m E of Lowestoft 29.9.44</t>
  </si>
  <si>
    <t>Sold to DH 27.10.48</t>
  </si>
  <si>
    <t>To 5810M 6.2.46</t>
  </si>
  <si>
    <t>Missing from night intruder to Handorf 29.9.44</t>
  </si>
  <si>
    <t>Broke up in air on air test nr Alconbury 5.5.44 presumed overstressed</t>
  </si>
  <si>
    <t>Dived into ground on AI exercise East Barsham Norfolk 26.9.44 cause not known</t>
  </si>
  <si>
    <t>Flow into ground on anti V-1 patrol at night Frinningham Manor Kent 7.8.44</t>
  </si>
  <si>
    <t>Missing from bomber support mission to Lutzkendorf 15.3.45</t>
  </si>
  <si>
    <t>Sold to DH 10.8.48 for Sweden</t>
  </si>
  <si>
    <t>RAE/157/169</t>
  </si>
  <si>
    <t>Swung on take-off for night patrol and u/c collapsed West Malling 22.7.44</t>
  </si>
  <si>
    <t>Swung on take-off for air test and u/c collapsed West Malling 23.7.44</t>
  </si>
  <si>
    <t>DH/NA</t>
  </si>
  <si>
    <t>Lost power on take-off swung and hit obstruction on air test Swannington 25.10.44</t>
  </si>
  <si>
    <t>Caught fire and dived into ground 2m SW of Don Muang 13.2.53</t>
  </si>
  <si>
    <t>544/PRDU/540/OFU</t>
  </si>
  <si>
    <t>Undershot during single-engined landing and crashed in sea Cocos Island 14.7.45</t>
  </si>
  <si>
    <t>544/540/58/540/237OCU</t>
  </si>
  <si>
    <t>Swung on take-off and u/c collapsed Leuchars 29.8.50</t>
  </si>
  <si>
    <t>SS 25.1.57</t>
  </si>
  <si>
    <t>544/540/58/540/237OCU/540/Cv PR34A/58/540</t>
  </si>
  <si>
    <t>SS 14.2.57 for 9000 pounds N9916F</t>
  </si>
  <si>
    <t>Elevator control failed broke up in air nr Epping Essex 1.9.45</t>
  </si>
  <si>
    <t>U/c collapsed on landing overshot runway Debden 9.9.45 DBF</t>
  </si>
  <si>
    <t>544/540/58/540/237OCU/540/Cv PR34A/58</t>
  </si>
  <si>
    <t>SOC 1.10.53</t>
  </si>
  <si>
    <t>544/540/58</t>
  </si>
  <si>
    <t>Lost wing recovering from dive and crashed 1m NW of Pangbourne Berks. 29.11.46</t>
  </si>
  <si>
    <t>544/540/Cv PR34A</t>
  </si>
  <si>
    <t>SOC 14.2.47</t>
  </si>
  <si>
    <t>544/540/58/Cv PR34A/58/540</t>
  </si>
  <si>
    <t>SS 10.7.56 for 1500 pounds N9869F Crashed nr Tinker AFB 26.7.56 (quotes c/n 4223)</t>
  </si>
  <si>
    <t>544/540/58/540/237OCU/Cv PR34A/231OCU</t>
  </si>
  <si>
    <t>SS 27.5.57</t>
  </si>
  <si>
    <t>SIU/RCASU</t>
  </si>
  <si>
    <t>Engine cut control lost and aircraft blew up nr Wheaten Aston Staffs 10.11.45</t>
  </si>
  <si>
    <t>544/540/Met Flt/RAE/58/Cv PR34A/81</t>
  </si>
  <si>
    <t>Undershot landing and u/c collapsed Butterworth 28.2.55</t>
  </si>
  <si>
    <t>544/540/PRDU/540/58</t>
  </si>
  <si>
    <t>Swung on landing and u/c collapsed Port Lyautey 20.6.47</t>
  </si>
  <si>
    <t>544/540/Cv PR34A/58</t>
  </si>
  <si>
    <t>Swung on take-off and u/c collapsed Alipore 7.8.45</t>
  </si>
  <si>
    <t>308MU</t>
  </si>
  <si>
    <t>Brakes failed on run up jumped chocks and hit crate Barnrauli 12.11.46 not repaired</t>
  </si>
  <si>
    <t>SOC 23.2.49</t>
  </si>
  <si>
    <t>DHA3056</t>
  </si>
  <si>
    <t>DHA3057</t>
  </si>
  <si>
    <t>DHA3058</t>
  </si>
  <si>
    <t>DHA3059</t>
  </si>
  <si>
    <t>DHA3060</t>
  </si>
  <si>
    <t>DHA3061</t>
  </si>
  <si>
    <t>DHA3062</t>
  </si>
  <si>
    <t>Cv PR41/reserial A52-324</t>
  </si>
  <si>
    <t>VH-KLG Ditched off South Burma Coast 03.10.53</t>
  </si>
  <si>
    <t>DHA3063</t>
  </si>
  <si>
    <t>DHA3064</t>
  </si>
  <si>
    <t>Cv PR41/reserial A52-325/87</t>
  </si>
  <si>
    <t>DHA3065</t>
  </si>
  <si>
    <t>5OTU/87</t>
  </si>
  <si>
    <t>DHA3066</t>
  </si>
  <si>
    <t>Crashed Williamtown NSW 22.04.45</t>
  </si>
  <si>
    <t>DHA3067</t>
  </si>
  <si>
    <t>5OTU/CCU/78 Wg</t>
  </si>
  <si>
    <t>To Instr a/f Written off .51</t>
  </si>
  <si>
    <t>DHA3068</t>
  </si>
  <si>
    <t>5OTU/CCU</t>
  </si>
  <si>
    <t>DHA3069</t>
  </si>
  <si>
    <t>Swung on takeoff and ground looped Williamtown NSW 14.06.45</t>
  </si>
  <si>
    <t>DHA3070</t>
  </si>
  <si>
    <t>Crashed into trees in dense cloud or fog at Barrington Tops nr Scone NSW 16.04.45</t>
  </si>
  <si>
    <t>DHA3071</t>
  </si>
  <si>
    <t>DHA3072</t>
  </si>
  <si>
    <t>DHA3073</t>
  </si>
  <si>
    <t>DHA3074</t>
  </si>
  <si>
    <t>DHA3075</t>
  </si>
  <si>
    <t>Crashed Wagga Wagga NSW 11.45</t>
  </si>
  <si>
    <t>DHA3076</t>
  </si>
  <si>
    <t>DHA3077</t>
  </si>
  <si>
    <t>DHA3078</t>
  </si>
  <si>
    <t>DHA3079</t>
  </si>
  <si>
    <t>DHA3080</t>
  </si>
  <si>
    <t>DHA3081</t>
  </si>
  <si>
    <t>DHA3082</t>
  </si>
  <si>
    <t>DHA3083</t>
  </si>
  <si>
    <t>87/Cv PR41/reserial A52-326/87</t>
  </si>
  <si>
    <t>DHA3084</t>
  </si>
  <si>
    <t>DHA3085</t>
  </si>
  <si>
    <t>DHA3086</t>
  </si>
  <si>
    <t>Crashed into Sea nr Cemetary Point Newcastle after striking wireless mast 19.09.45</t>
  </si>
  <si>
    <t>DHA3087</t>
  </si>
  <si>
    <t>DHA3088</t>
  </si>
  <si>
    <t>Crashed after high speed stall Cemetary Point NSW 28.06.45</t>
  </si>
  <si>
    <t>DHA3089</t>
  </si>
  <si>
    <t>DHA3090</t>
  </si>
  <si>
    <t>1APU/ARDU/Cv PR41/reserial A52-300/1APU/ARDU</t>
  </si>
  <si>
    <t>DHA3091</t>
  </si>
  <si>
    <t>Crashed on landing Morotai 22.09.45</t>
  </si>
  <si>
    <t>DHA3092</t>
  </si>
  <si>
    <t>DHA3093</t>
  </si>
  <si>
    <t>Crashed on takeoff Morotai 16.08.45</t>
  </si>
  <si>
    <t>DHA3094</t>
  </si>
  <si>
    <t>DHA3095</t>
  </si>
  <si>
    <t>DHA3096</t>
  </si>
  <si>
    <t>DHA3097</t>
  </si>
  <si>
    <t>DHA3098</t>
  </si>
  <si>
    <t>DHA3099</t>
  </si>
  <si>
    <t>DHA3100</t>
  </si>
  <si>
    <t>DHA3101</t>
  </si>
  <si>
    <t>To RNZAF as NZ2320 Damaged landing Ohakea rtp 19.8.50</t>
  </si>
  <si>
    <t>DHA3102</t>
  </si>
  <si>
    <t>DHA3103</t>
  </si>
  <si>
    <t>DHA3104</t>
  </si>
  <si>
    <t>DHA3105</t>
  </si>
  <si>
    <t>DHA3106</t>
  </si>
  <si>
    <t>DHA3107</t>
  </si>
  <si>
    <t>DHA3108</t>
  </si>
  <si>
    <t>DHA3109</t>
  </si>
  <si>
    <t>DHA3110</t>
  </si>
  <si>
    <t>DHA3111</t>
  </si>
  <si>
    <t>DHA3112</t>
  </si>
  <si>
    <t>DHA3113</t>
  </si>
  <si>
    <t>DHA3114</t>
  </si>
  <si>
    <t>DHA3115</t>
  </si>
  <si>
    <t>DHA3116</t>
  </si>
  <si>
    <t>DHA3117</t>
  </si>
  <si>
    <t>DHA3118</t>
  </si>
  <si>
    <t>DHA3119</t>
  </si>
  <si>
    <t>DHA3120</t>
  </si>
  <si>
    <t>DHA3121</t>
  </si>
  <si>
    <t>DHA3122</t>
  </si>
  <si>
    <t>DHA3123</t>
  </si>
  <si>
    <t>DHA3124</t>
  </si>
  <si>
    <t>DHA3125</t>
  </si>
  <si>
    <t>DHA3126</t>
  </si>
  <si>
    <t>DHA3127</t>
  </si>
  <si>
    <t>DHA3128</t>
  </si>
  <si>
    <t>DHA3129</t>
  </si>
  <si>
    <t>DHA3130</t>
  </si>
  <si>
    <t>DHA3131</t>
  </si>
  <si>
    <t>2AD</t>
  </si>
  <si>
    <t>DHA3132</t>
  </si>
  <si>
    <t>DHA3133</t>
  </si>
  <si>
    <t>DHA3134</t>
  </si>
  <si>
    <t>DHA3135</t>
  </si>
  <si>
    <t>1APU/CFS</t>
  </si>
  <si>
    <t>Overshot forced landing Western Junction TAS 03.03.47</t>
  </si>
  <si>
    <t>DHA3136</t>
  </si>
  <si>
    <t>DHA3137</t>
  </si>
  <si>
    <t>DHA3138</t>
  </si>
  <si>
    <t>2AS</t>
  </si>
  <si>
    <t>Sold .54</t>
  </si>
  <si>
    <t>DHA3139</t>
  </si>
  <si>
    <t>DHA3140</t>
  </si>
  <si>
    <t>DHA3141</t>
  </si>
  <si>
    <t>DHA3142</t>
  </si>
  <si>
    <t>540/237OCU/Cv PR34A/81</t>
  </si>
  <si>
    <t>Swung on landing and u/c collapsed Kuala Lumpur 10.9.54</t>
  </si>
  <si>
    <t>SOC 11.2.54</t>
  </si>
  <si>
    <t>1 OADU/1FU/CSE/Cv PR34A/81</t>
  </si>
  <si>
    <t>Propeller feathered lost height and ditched on approach Seletar 7.11.52</t>
  </si>
  <si>
    <t>RN/Bassingbourn</t>
  </si>
  <si>
    <t>To 6372M 19.7.47</t>
  </si>
  <si>
    <t>1FU/1OFU/Cv PR34A/81</t>
  </si>
  <si>
    <t>U/c jammed bellylanded at Labutin 10.6.54</t>
  </si>
  <si>
    <t>Engine cut after take-off control lost on approach Hawarden 8.11.45 DBF</t>
  </si>
  <si>
    <t>Engine cut swung on take-off and u/c collapsed Kai Tak 30.6.48 DBF</t>
  </si>
  <si>
    <t>TFU/8OTU/237OCU/13</t>
  </si>
  <si>
    <t>SOC 14.2.52</t>
  </si>
  <si>
    <t>Engine cut lost height on approach and undershot landing Waddington 28.4.50</t>
  </si>
  <si>
    <t>Swung on take-off and u/c collapsed Luqa 9.6.46</t>
  </si>
  <si>
    <t>Swung on landing and u/c collapsed Leuchars 15.9.50 to 6794M</t>
  </si>
  <si>
    <t>Sold 8.8.55</t>
  </si>
  <si>
    <t>680/13</t>
  </si>
  <si>
    <t>Engine cut overshot landing into ditch Ein Shemer 25.9.46</t>
  </si>
  <si>
    <t>SOC 8.4.48</t>
  </si>
  <si>
    <t>Swung on takeoff Hal Far 6.3.54 SOC</t>
  </si>
  <si>
    <t>9MU</t>
  </si>
  <si>
    <t>Engine cut on take-off crash-landed Cosford 6.12.48</t>
  </si>
  <si>
    <t>SS 11.1.58</t>
  </si>
  <si>
    <t>Flew into ground on approach in bad weather crashlanded Seletar 21.12.51</t>
  </si>
  <si>
    <t>PRDU/58/540/Cv PR34A/237OCU/231OCU</t>
  </si>
  <si>
    <t>Sold 22.10.56 for 1500 pounds to N9871F Wfu .59 Confederate AF [c/n 983157]</t>
  </si>
  <si>
    <t>540/Cv PR34A/CSE/192/81</t>
  </si>
  <si>
    <t>SOC 11.10.55</t>
  </si>
  <si>
    <t>8OTU/237OCU/540</t>
  </si>
  <si>
    <t>Both engines cut overshot Benson and crashed 1 1/2m E of Wallingford Oxon. 10.11.49</t>
  </si>
  <si>
    <t>SS 3.1.51</t>
  </si>
  <si>
    <t>58/8OTU/237OCU</t>
  </si>
  <si>
    <t>Engine cut u/c collapsed on landing Benson 27.8.47 DBR</t>
  </si>
  <si>
    <t>Caught in bad weather with no diversion airfield crashlanded 1m S of Papar Borneo 23.8.47</t>
  </si>
  <si>
    <t>Caught in bad weather with no diversion airfield and crashlanded 20m N of Jesselton Borneo 23.8.47</t>
  </si>
  <si>
    <t>SOC 8.8.49</t>
  </si>
  <si>
    <t>SOC 11.1.51</t>
  </si>
  <si>
    <t>Lost power and bellylanded on mudflats 3m SSE of Bemut Johore 25.9.51</t>
  </si>
  <si>
    <t>1FU/PRDU/58/540</t>
  </si>
  <si>
    <t>Bellylanded on single-engined approach 1 1/2m NW of Benson 30.9.48 DBR</t>
  </si>
  <si>
    <t>RN 772</t>
  </si>
  <si>
    <t>Swung into snow on takeoff Arbroath 7.3.46</t>
  </si>
  <si>
    <t>51MU</t>
  </si>
  <si>
    <t>Control lost during acrobatics dived into ground nr Lichfield 11.2.46</t>
  </si>
  <si>
    <t>540/Cv PR34A/81</t>
  </si>
  <si>
    <t>SOC 8.2.56</t>
  </si>
  <si>
    <t>Hit wire on take-off and crashed Khartoum 22.8.47 DBF</t>
  </si>
  <si>
    <t>Swung on take-off and u/c collapsed Deversoir 19.3.46</t>
  </si>
  <si>
    <t>Caught fire in air and abandoned 10m NE of Tintok Thailand 25.1.49</t>
  </si>
  <si>
    <t>5MU</t>
  </si>
  <si>
    <t>Destroyed during staged accident for training film Kemble 10.7.46</t>
  </si>
  <si>
    <t>To Armee de l'Air 7.4.48</t>
  </si>
  <si>
    <t>605/504</t>
  </si>
  <si>
    <t>Lost height on single-engined approach crashlanded and hit bank Hucknall 10.4.48 DBF</t>
  </si>
  <si>
    <t>To Belgian AF 29.11.51 as MB-23 Written off on delivery flight 11.6.53</t>
  </si>
  <si>
    <t>To Armee de l'Air 25.2.48</t>
  </si>
  <si>
    <t>SOC 30.4.54</t>
  </si>
  <si>
    <t>V-A/51MU</t>
  </si>
  <si>
    <t>Engine cut lost height and crashlanded Brindley Heath Staffs. 9.9.48 DBF</t>
  </si>
  <si>
    <t>54OTU/228OTU</t>
  </si>
  <si>
    <t>To 6494M 30.12.47</t>
  </si>
  <si>
    <t>To Belgian AF 23.10.51 as MB-24 SOC 17.10.56 Brussels Museum [c/n 984597]</t>
  </si>
  <si>
    <t>SS 21.8.50</t>
  </si>
  <si>
    <t>TFU/CFE/RAE/DH</t>
  </si>
  <si>
    <t>SOC 21.11.53</t>
  </si>
  <si>
    <t>Swung on landing and u/c collapsed West Malling 10.2.49</t>
  </si>
  <si>
    <t>Lost panels on take-off and u/c raised to stop Coltishall 10.1.49</t>
  </si>
  <si>
    <t>SS 21.3.55</t>
  </si>
  <si>
    <t>CSE/199</t>
  </si>
  <si>
    <t>SS 3.1.55</t>
  </si>
  <si>
    <t>To 7029M 4.9.53</t>
  </si>
  <si>
    <t>228OCU</t>
  </si>
  <si>
    <t>U/c unlocked and collapsed on landing Leeming 13.2.50</t>
  </si>
  <si>
    <t>U/c leg collapsed on landing Acklington 2.6.47 DBR</t>
  </si>
  <si>
    <t>Engine cut crashlanded in desert nr Khartoum 22.4.52</t>
  </si>
  <si>
    <t>Overshot runway and u/c collapsed overturned Coltishall 25.5.48</t>
  </si>
  <si>
    <t>219/39</t>
  </si>
  <si>
    <t>SS 23.4.54</t>
  </si>
  <si>
    <t>SOC 28.11.50</t>
  </si>
  <si>
    <t>264/23/25/85/228OCU</t>
  </si>
  <si>
    <t>Overshot landing hit ditch and u/c collapsed Acklington 15.11.48 DBR</t>
  </si>
  <si>
    <t>CFE/228OCU</t>
  </si>
  <si>
    <t>Engine cut on take-off crash-landed Leeming 1.12.51 DBR</t>
  </si>
  <si>
    <t>To 7124M 20.5.54</t>
  </si>
  <si>
    <t>Lost height while overshooting Coltishall and crashlanded Little Hautbois Norfolk 5.3.51</t>
  </si>
  <si>
    <t>85/141/219/39</t>
  </si>
  <si>
    <t>Overshot landing and hit vehicle Leeming 3.5.51</t>
  </si>
  <si>
    <t>SS 21.6.54</t>
  </si>
  <si>
    <t>Swung on take-off and u/c collapsed Acklington 12.3.47 not repaired</t>
  </si>
  <si>
    <t>CFE/RAF/230OCU/CFE/131</t>
  </si>
  <si>
    <t>To 7122M 20.5.54</t>
  </si>
  <si>
    <t>DH/219</t>
  </si>
  <si>
    <t>Hit sea during practice interception off Port Said 12.2.52</t>
  </si>
  <si>
    <t>To 7125M 20.5.54</t>
  </si>
  <si>
    <t>Spun into sea at night 48m E of Harwich Essex 20.3.51</t>
  </si>
  <si>
    <t>29/25/228OCU</t>
  </si>
  <si>
    <t>Swung on take-off and wing hit ground Leeming 15.6.50 DBF</t>
  </si>
  <si>
    <t>Collided with Proctor NP349 during practice night interception and crashed Saxlingham Green Norfolk 25.5.48</t>
  </si>
  <si>
    <t>SS 24.6.54</t>
  </si>
  <si>
    <t>141/264</t>
  </si>
  <si>
    <t>To 7123M 20.5.54</t>
  </si>
  <si>
    <t>SS 21.1.55</t>
  </si>
  <si>
    <t>CFE/228OCU/85/228OCU</t>
  </si>
  <si>
    <t>228OCU/39</t>
  </si>
  <si>
    <t>Hit object in flight on night intruder mission bellylanded at Hunsdon 12.12.44</t>
  </si>
  <si>
    <t>Missing from low-level intruder mission 25.4.45</t>
  </si>
  <si>
    <t>Crashed in sea in bad weather on night navex 10m SW of Valley 5.1.45 cause unknown</t>
  </si>
  <si>
    <t>Flew into ground on approach in bad visibility on training flight Oulton 26.1.45</t>
  </si>
  <si>
    <t>To Armee de l'Air 13.9.50</t>
  </si>
  <si>
    <t>Missing on night intruder mission 19.12.44</t>
  </si>
  <si>
    <t>Engine lost power on take-off overshot and u/c raised to stop Swannington 2.4.45 DBF</t>
  </si>
  <si>
    <t>SOC 8.7.48</t>
  </si>
  <si>
    <t>U/c jammed landed on one wheel Horsham St.Faith 3.9.46 not repaired and SOC 12.6.47</t>
  </si>
  <si>
    <t>307/CFE</t>
  </si>
  <si>
    <t>SOC 7.8.47</t>
  </si>
  <si>
    <t>Overshot landing from training flight and u/c raised to stop Swannington 12.4.45</t>
  </si>
  <si>
    <t>85/BSDU/RWE/CSE</t>
  </si>
  <si>
    <t>85/500</t>
  </si>
  <si>
    <t>SOC 29.10.48</t>
  </si>
  <si>
    <t>Engine cut on take-off for air test u/c raised to stop Swannington 5.1.45</t>
  </si>
  <si>
    <t>To Belgian AF 4.2.48 as MB-7 Crashed Pietrebais 25.11.49</t>
  </si>
  <si>
    <t>U/c leg collapsed in heavy landing on return from intruder mission Castle Camps 7.3.45</t>
  </si>
  <si>
    <t>To Armee de l'Air 23.3.48</t>
  </si>
  <si>
    <t>SOC 5.6.47</t>
  </si>
  <si>
    <t>Lost 22.4.45</t>
  </si>
  <si>
    <t>Missing in bad weather presumed ditched off Suffolk coast 15.1.45</t>
  </si>
  <si>
    <t>To 5868M 15.3.46</t>
  </si>
  <si>
    <t>Hit by flak overturned on landing Melsbroek 28.12.44</t>
  </si>
  <si>
    <t>To Armee de l'Air 4.9.47</t>
  </si>
  <si>
    <t>12FU/255</t>
  </si>
  <si>
    <t>Skidded on landing from night patrol in bad weather and u/c collapsed Asch 28.12.44</t>
  </si>
  <si>
    <t>Missing (Swinemunde) 12.4.45</t>
  </si>
  <si>
    <t>Baulked on single-engined approach on return from PR mission and crashlanded Cox's Bazaar 21.11.44</t>
  </si>
  <si>
    <t>544/RN</t>
  </si>
  <si>
    <t>SOC 7.11.47</t>
  </si>
  <si>
    <t>Engine cut bellylanded at Mingaladon 21.10.45 not repaired</t>
  </si>
  <si>
    <t>Missing (Lyon) 6.8.44</t>
  </si>
  <si>
    <t>SOC Lossiemouth 25.11.53</t>
  </si>
  <si>
    <t>34 Wg/140</t>
  </si>
  <si>
    <t>140/PRU/ME</t>
  </si>
  <si>
    <t>SOC 27.6 46</t>
  </si>
  <si>
    <t>To Armee de l'Air 1.8.46</t>
  </si>
  <si>
    <t>USAAF/683</t>
  </si>
  <si>
    <t>DBR in accident 2.10.44</t>
  </si>
  <si>
    <t>To Armee de l'Air 9.8.46</t>
  </si>
  <si>
    <t>Missing from night intruder to Osnabruck 6.10.44</t>
  </si>
  <si>
    <t>Hit hill descending in cloud Buriton Hants. returning from night intruder mission 19.8.44</t>
  </si>
  <si>
    <t>418/107</t>
  </si>
  <si>
    <t>Sold to Turkey 14.10.47</t>
  </si>
  <si>
    <t>151/54OTU/13OTU</t>
  </si>
  <si>
    <t>Bounced on landing swung and u/c collapsed Croft 4.2.46</t>
  </si>
  <si>
    <t>Missing from night Intruder mission 5.12.44</t>
  </si>
  <si>
    <t>Missing from patrol E of Venlo 21.11.44</t>
  </si>
  <si>
    <t>613/10MU</t>
  </si>
  <si>
    <t>U/c jammed bellylanded at Hullavington 24.9.47</t>
  </si>
  <si>
    <t>SOC 27.8.46</t>
  </si>
  <si>
    <t>Missing 30.9.44</t>
  </si>
  <si>
    <t>To Armee de l'Air 27.10.45</t>
  </si>
  <si>
    <t>To Armee de l'Air 15.9.47</t>
  </si>
  <si>
    <t>141/169/1692 Flt</t>
  </si>
  <si>
    <t>SS 6.8.47</t>
  </si>
  <si>
    <t>Damaged by flak and bellylanded Blackbushe 22.2.45</t>
  </si>
  <si>
    <t>Missing from night intruder mission 28.3.44</t>
  </si>
  <si>
    <t>613/107/464</t>
  </si>
  <si>
    <t>Sold to Turkey 15.9.47</t>
  </si>
  <si>
    <t>169/141/1OFU</t>
  </si>
  <si>
    <t>To Yug AF 30.10.52 as 8130</t>
  </si>
  <si>
    <t>Damaged by flak and crash-landed in France 4.8.44</t>
  </si>
  <si>
    <t>151/68/151/CFE</t>
  </si>
  <si>
    <t>SS 11.2.49</t>
  </si>
  <si>
    <t>Hit by PZ178 during practice attack overshot emergency landing and hit hedge Little Snoring 27.10.44</t>
  </si>
  <si>
    <t>Flew into trees on approach in bad weather Little Snoring 12.11.44</t>
  </si>
  <si>
    <t>Sold to Turkey 18.3.47</t>
  </si>
  <si>
    <t>239/16OTU</t>
  </si>
  <si>
    <t>23/1692 Flt</t>
  </si>
  <si>
    <t>SS 23.7.47</t>
  </si>
  <si>
    <t>Broke up in air nr Sutton Bridge 19.4.45</t>
  </si>
  <si>
    <t>51OTU</t>
  </si>
  <si>
    <t>Sold to Turkey 2.9.47</t>
  </si>
  <si>
    <t>151/613</t>
  </si>
  <si>
    <t>Missing from night Intruder mission 14.4.45</t>
  </si>
  <si>
    <t>Missing 24.7.44</t>
  </si>
  <si>
    <t>Missing from day intruder mission 16.8.44</t>
  </si>
  <si>
    <t>Hit trees in forced landing Bradshot Hall Hants. 15.10.44 DBF</t>
  </si>
  <si>
    <t>Swung on take-off and bellylanded Charterhall 10.3.45</t>
  </si>
  <si>
    <t>1692 Flt/169/1692 Flt</t>
  </si>
  <si>
    <t>Sold to Turkey 16.4.47</t>
  </si>
  <si>
    <t>487/16/268/204AFS</t>
  </si>
  <si>
    <t>Stalled on landing Driffield 23.4.49 DBR and SOC 19.7.49</t>
  </si>
  <si>
    <t>Missing from day intruder mission 6.8.44</t>
  </si>
  <si>
    <t>169/141/23</t>
  </si>
  <si>
    <t>Missing 3.11.44</t>
  </si>
  <si>
    <t>SOC 29.6.45</t>
  </si>
  <si>
    <t>Engine cut on single-engined approach and bellylanded CambrallEpinoy 23.1.45</t>
  </si>
  <si>
    <t>Missing from night intruder mission 19.11.44</t>
  </si>
  <si>
    <t>Hit by flak Birgelen and crashlanded Cambrai/Epinoy 19.1.45</t>
  </si>
  <si>
    <t>151/29/CFE/1OFU</t>
  </si>
  <si>
    <t>To Yug AF 16.1.52 as 8032</t>
  </si>
  <si>
    <t>Shot down by flak Egletons nr Limoges 18.8.44</t>
  </si>
  <si>
    <t>1692 Flt/169/1692 Flt/16OTU/204AFS</t>
  </si>
  <si>
    <t>To 6654M 26.4.49</t>
  </si>
  <si>
    <t>Engine cut after take-off bellylanded nr Fechain 31.12.44</t>
  </si>
  <si>
    <t>Missing from night intruder mission 10.3.45</t>
  </si>
  <si>
    <t>To Czech AF 5.6.47</t>
  </si>
  <si>
    <t>151/60OTU</t>
  </si>
  <si>
    <t>Hit hill in cloud nr Ashley Staffs 24.11.44</t>
  </si>
  <si>
    <t>151/60OTU/13OTU</t>
  </si>
  <si>
    <t>235/CGS/418</t>
  </si>
  <si>
    <t>SS 21.2.49</t>
  </si>
  <si>
    <t>Engine cut ditched off Ile de Groix 19.8.44</t>
  </si>
  <si>
    <t>1FU/16FU/1FU</t>
  </si>
  <si>
    <t>Missing 25.1.47</t>
  </si>
  <si>
    <t>Missing from minelaying off Karmaund 11.3.45</t>
  </si>
  <si>
    <t>Sold to Turkey 4.7.47</t>
  </si>
  <si>
    <t>SOC 11.10.45</t>
  </si>
  <si>
    <t>To RAAF 23.8.44 as A52-506 1 Sqn To DAP for disposal .49</t>
  </si>
  <si>
    <t>Damaged by flak and crashlanded nr Banff 26.12.44</t>
  </si>
  <si>
    <t>1FU/45/82</t>
  </si>
  <si>
    <t>SOC 14.3.46</t>
  </si>
  <si>
    <t>Stalled and dived into sea 1m N of Covesea Skerries Lossiemouth 21.12.44</t>
  </si>
  <si>
    <t>Damaged by flak attacking ships in Gironde and did not return 14.8.44</t>
  </si>
  <si>
    <t>Sold to Turkey 17.4.47</t>
  </si>
  <si>
    <t>Sold to Turkey 15.5.47</t>
  </si>
  <si>
    <t>Sold to Turkey 3.5.47</t>
  </si>
  <si>
    <t>Flew into ground after night take-off Kumbhirgram 19.2.45</t>
  </si>
  <si>
    <t>451/672CU</t>
  </si>
  <si>
    <t>SOC 1.2.45</t>
  </si>
  <si>
    <t>239/141</t>
  </si>
  <si>
    <t>305/13OTU</t>
  </si>
  <si>
    <t>SS 22.4.54</t>
  </si>
  <si>
    <t>Missing from night intruder over NW Germany 22.4.45</t>
  </si>
  <si>
    <t>Lost power on overshoot swung and crashed Charterhall 29.3.45</t>
  </si>
  <si>
    <t>To RAAF 12.10.44 as A52-603 87 Sqn Crashed on takeoff Fairbairn ACT 11.03.47</t>
  </si>
  <si>
    <t>To RAAF 12.10.44 as A52-604 87 Sqn rtp .46</t>
  </si>
  <si>
    <t>To RAAF 12.10.44 as A52-605 87 Sqn Crashed on takeoff Coomalie Creek NT 03.08.45</t>
  </si>
  <si>
    <t>544/8OTU/TFU</t>
  </si>
  <si>
    <t>Retained by TFU</t>
  </si>
  <si>
    <t>FTU/60SAAF</t>
  </si>
  <si>
    <t>To SAAF 9.8.45</t>
  </si>
  <si>
    <t>1OADU</t>
  </si>
  <si>
    <t>Overshot landing and crashed in lake Elmas 12.12.44 DBR</t>
  </si>
  <si>
    <t>To 6233M 20.1.47</t>
  </si>
  <si>
    <t>Engine cut returning from PR mission swung on landing hit ditch and u/c collapsed Fano 15.2.45</t>
  </si>
  <si>
    <t>Missing on ferry flight Calcutta-Saigon 21.10.45</t>
  </si>
  <si>
    <t>To Armee de l'Air 15.8.46</t>
  </si>
  <si>
    <t>To RAAF 8.11.44 as A52-606 87 Sqn Belly Landed North Keeling Island 12.06.45</t>
  </si>
  <si>
    <t>To RAAF 8.11.44 as A52-607 5OTU Crashed Cromarty Qld 25.03.47 Crew F/Lt F.Langford FLt D Batzloff (Nav)</t>
  </si>
  <si>
    <t>8OTU/RN 728</t>
  </si>
  <si>
    <t>To RN 1.7.46 SOC 22.5.53</t>
  </si>
  <si>
    <t>To RAAF 8.11.44 as A52-608 87 Sqn Sold Wilmor Aviation</t>
  </si>
  <si>
    <t>SOC 21.3.48</t>
  </si>
  <si>
    <t>To RN 1.7.46 SOC 11.10.49</t>
  </si>
  <si>
    <t>Engine lost power on takeoff swung and u/c collapsed Mount Farm 21.7.45 not repaired</t>
  </si>
  <si>
    <t>To Armee de l'Air 25.7.46</t>
  </si>
  <si>
    <t>To RAAF 27.12.44 as A52-609 87 Sqn Crashed on takeoff Balikpapan 26.01.46</t>
  </si>
  <si>
    <t>To RAAF 27.12.44 as A52-610 87 Sqn Sold 1958 to Wilmor Aviation</t>
  </si>
  <si>
    <t>To RAAF 27.12.44 as A52-611 87 Sqn Crashed on takeoff Coomalie Creek NT 18.06.45</t>
  </si>
  <si>
    <t>SOC 21.2.45</t>
  </si>
  <si>
    <t>Missing on met flight 27.2.45</t>
  </si>
  <si>
    <t>Swung on take-off and u/c collapsed Upwood 27.8.45 DBF</t>
  </si>
  <si>
    <t>Dived into ground on ferry flight Benalla Vic. 19.6.45</t>
  </si>
  <si>
    <t>Engine cut overshot landing at Lyneham 14.3.46 DBR</t>
  </si>
  <si>
    <t>To 6153M 24.10.46 Allocated to RN but SOC 31.7.47</t>
  </si>
  <si>
    <t>To 6232M 20.1.47</t>
  </si>
  <si>
    <t>To RN 14.5.47 G-AOCJ Israel as 4X-FDG/-91</t>
  </si>
  <si>
    <t>To RN 7.11.47 Rts Fleetlands 7.11.47</t>
  </si>
  <si>
    <t>Damaged in air raid Melsbroek 1.1.45 DBR</t>
  </si>
  <si>
    <t>To Armee de l'Air 10.5.46</t>
  </si>
  <si>
    <t>SOC 14.5.45</t>
  </si>
  <si>
    <t>ADU</t>
  </si>
  <si>
    <t>Both engines cut on ferry flight forcelanded in field nr Zemmoro Algeria 26.11.44</t>
  </si>
  <si>
    <t>Swung on take-off and u/c collapsed Benson 16.11.45 DBR</t>
  </si>
  <si>
    <t>To RN 7.12.46 (G-AOCK) Burnt Thruxton 10.60</t>
  </si>
  <si>
    <t>To Armee de l'Air 9.4.46</t>
  </si>
  <si>
    <t>To Armee de l'Air 17.10.46</t>
  </si>
  <si>
    <t>SOC 10.5.45</t>
  </si>
  <si>
    <t>To RN</t>
  </si>
  <si>
    <t>Sold 25.11.53</t>
  </si>
  <si>
    <t>Sold 18.11.53</t>
  </si>
  <si>
    <t>192/1409 Flt</t>
  </si>
  <si>
    <t>SOC 19.11.47</t>
  </si>
  <si>
    <t>To Armee de l'Air 15.6.46</t>
  </si>
  <si>
    <t>SOC 10.4.45</t>
  </si>
  <si>
    <t>To Armee de l'Air 16.7.46</t>
  </si>
  <si>
    <t>192/RWE</t>
  </si>
  <si>
    <t>SS 10.3.48</t>
  </si>
  <si>
    <t>To Armee de l'Air 6.9.46 to Israel 21.2.51 as 2139</t>
  </si>
  <si>
    <t>SOC 11.2.48</t>
  </si>
  <si>
    <t>Crashed before delivery Radlett 22.11.44</t>
  </si>
  <si>
    <t>1 OADU</t>
  </si>
  <si>
    <t>Swung on take-off and hit Walrus X9575 Portreath 13.12.44 DBR</t>
  </si>
  <si>
    <t>To Armee de l'Air 23.9.46</t>
  </si>
  <si>
    <t>Missing (Stendal) 29.12.44</t>
  </si>
  <si>
    <t>SS 3.3.48</t>
  </si>
  <si>
    <t>To Armee de l'Air 22.9.46</t>
  </si>
  <si>
    <t>192/RWE/Oulton</t>
  </si>
  <si>
    <t>192/RWE/N.Creake</t>
  </si>
  <si>
    <t>Hit cow on landing and u/c leg collapsed Biarritz 29.8.45 DBR</t>
  </si>
  <si>
    <t>23/OFU</t>
  </si>
  <si>
    <t>To Yug AF 12.52 as 8142</t>
  </si>
  <si>
    <t>Missing 14.2.45</t>
  </si>
  <si>
    <t>23/1692BSTU</t>
  </si>
  <si>
    <t>Missing 16.2.45</t>
  </si>
  <si>
    <t>2GSU/248</t>
  </si>
  <si>
    <t>NFDW/CGS</t>
  </si>
  <si>
    <t>Broke up in dive 4m S of Spurn Head Yorks. 22.4.49</t>
  </si>
  <si>
    <t>107/54OTU/228OCU/1OFU</t>
  </si>
  <si>
    <t>To Yug AF 25.9.52 as 8126</t>
  </si>
  <si>
    <t>Engine cut after attack on ships ditched off Leirvile 15.1.45</t>
  </si>
  <si>
    <t>Missing 26.12.44</t>
  </si>
  <si>
    <t>To Armee de l'Air 18.10.46</t>
  </si>
  <si>
    <t>Missing 23.4.45</t>
  </si>
  <si>
    <t>305/228OCU</t>
  </si>
  <si>
    <t>Stalled and dived into sea Druridge Bay Northumberland 20.4.50</t>
  </si>
  <si>
    <t>107/305/204AFS</t>
  </si>
  <si>
    <t>Swung on landing and u/c collapsed Wigsley 6.2.52</t>
  </si>
  <si>
    <t>406/418</t>
  </si>
  <si>
    <t>Damaged 26.3.45 SOC</t>
  </si>
  <si>
    <t>Flew into ground in cloud on return from Haifer M/Y 1/2m S of Marquette Nord 6.3.45</t>
  </si>
  <si>
    <t>To Armee de l'Air 22.6.46</t>
  </si>
  <si>
    <t>406/613/69</t>
  </si>
  <si>
    <t>23/515/141</t>
  </si>
  <si>
    <t>235/204 AFS</t>
  </si>
  <si>
    <t>Swung on landing and u/c collapsed Driffield 4.7.49 6687M NTU</t>
  </si>
  <si>
    <t>29/107</t>
  </si>
  <si>
    <t>Missing from night intruder to Soltau 11.4.45</t>
  </si>
  <si>
    <t>21/CFS/204AFS</t>
  </si>
  <si>
    <t>To 6702M 14.10.49</t>
  </si>
  <si>
    <t>To 6254M 3.2.47</t>
  </si>
  <si>
    <t>Engine cut baulked on approach and bellylanded on overshoot Ouston 23.3.45</t>
  </si>
  <si>
    <t>To Armee de l'Air 25.9.47</t>
  </si>
  <si>
    <t>613/69/2 Gp CF/21</t>
  </si>
  <si>
    <t>21/305/14</t>
  </si>
  <si>
    <t>418/305</t>
  </si>
  <si>
    <t>Engine cut on air test u/c jammed bellylanded Melsbroek 30.11.45</t>
  </si>
  <si>
    <t>Missing on patrol to Osnabruck 10.3.45</t>
  </si>
  <si>
    <t>Engine cut on shipping strike crashlanded in Sweden 9.4.45</t>
  </si>
  <si>
    <t>Missing on day intruder mission 22.2.45</t>
  </si>
  <si>
    <t>To Armee de l'Air 20.8.47 to Israel 21.2.51 as 2137 Written off 4.5.54</t>
  </si>
  <si>
    <t>605/2FP</t>
  </si>
  <si>
    <t>U/c damaged on takeoff bellylanded Pershore 22.3.48 DBR</t>
  </si>
  <si>
    <t>Engine cut after attack on ships in Kattegat forcelanded in Sweden 4.5.45</t>
  </si>
  <si>
    <t>487/107/204AFS/231OCU</t>
  </si>
  <si>
    <t>Both engines cut lost height and hit trees East Hampstead Surrey 14.1.45 DBF</t>
  </si>
  <si>
    <t>To Armee de l'Air 25.9.47 to Israel 21.2.51 as 2145 Written off 12.9.55</t>
  </si>
  <si>
    <t>SOC 29.4.49</t>
  </si>
  <si>
    <t>515/141/204AFS</t>
  </si>
  <si>
    <t>Dived into sea after attack on shipping Dalsfjord 23.3.45</t>
  </si>
  <si>
    <t>Missing from night intruder to Handorf 23.3.45</t>
  </si>
  <si>
    <t>Missing 26.4.45</t>
  </si>
  <si>
    <t>515/BSDU</t>
  </si>
  <si>
    <t>To Armee de l'Air 8.10.46</t>
  </si>
  <si>
    <t>Engine lost power on air test lost height and hit trees 1m W of Farnborough 27.2.45 DBF</t>
  </si>
  <si>
    <t>To RNZAF 22.2.47 as NZ2391 Sold 5.53</t>
  </si>
  <si>
    <t>613/69/13OTU</t>
  </si>
  <si>
    <t>To Yug AF 21.4.52 as 8101</t>
  </si>
  <si>
    <t>To Yug AF 3.4.52 as 8065</t>
  </si>
  <si>
    <t>To Armee de l'Air 26.5.48</t>
  </si>
  <si>
    <t>Missing from night intruder 19.3.45</t>
  </si>
  <si>
    <t>To R.Nor AF 11.7.47</t>
  </si>
  <si>
    <t>RCAF To China as 049</t>
  </si>
  <si>
    <t>RCAF To China as 140</t>
  </si>
  <si>
    <t>RCAF To China as 059</t>
  </si>
  <si>
    <t>RCAF To China as 084</t>
  </si>
  <si>
    <t>RCAF To China as 160</t>
  </si>
  <si>
    <t>RCAF To China as 076</t>
  </si>
  <si>
    <t>RCAF To China as 130</t>
  </si>
  <si>
    <t>RCAF To China as 144</t>
  </si>
  <si>
    <t>RCAF To China as 132</t>
  </si>
  <si>
    <t>RCAF To China as 054</t>
  </si>
  <si>
    <t>RCAF To China as 155</t>
  </si>
  <si>
    <t>RCAF To China as 146</t>
  </si>
  <si>
    <t>RCAF To China as 058</t>
  </si>
  <si>
    <t>RCAF To China as 060</t>
  </si>
  <si>
    <t>RCAF To China as 138</t>
  </si>
  <si>
    <t>RCAF To China as 086</t>
  </si>
  <si>
    <t>RCAF To China as 141</t>
  </si>
  <si>
    <t>RCAF To China as 165</t>
  </si>
  <si>
    <t>RCAF To China as 152</t>
  </si>
  <si>
    <t>RCAF To China as 083</t>
  </si>
  <si>
    <t>RCAF To China as 052</t>
  </si>
  <si>
    <t>RCAF To China as 050</t>
  </si>
  <si>
    <t>RCAF To China as 118</t>
  </si>
  <si>
    <t>RCAF To China as 115</t>
  </si>
  <si>
    <t>RCAF To China as 137</t>
  </si>
  <si>
    <t>RCAF To China as 091</t>
  </si>
  <si>
    <t>RCAF To China as 135</t>
  </si>
  <si>
    <t>RCAF To China as 062</t>
  </si>
  <si>
    <t>RCAF To China as 129</t>
  </si>
  <si>
    <t>RCAF To China as 156</t>
  </si>
  <si>
    <t>RCAF To China as 105</t>
  </si>
  <si>
    <t>RCAF To China as 055</t>
  </si>
  <si>
    <t>RCAF To China as 119</t>
  </si>
  <si>
    <t>RCAF To China as 090</t>
  </si>
  <si>
    <t>RCAF To China as 126</t>
  </si>
  <si>
    <t>RCAF To China as 047</t>
  </si>
  <si>
    <t>313FTU</t>
  </si>
  <si>
    <t>RCAF Overshot landing at North Bay 26.6.45</t>
  </si>
  <si>
    <t>RCAF Crashed on take-off North Bay 27.6.45</t>
  </si>
  <si>
    <t>RN/RAF</t>
  </si>
  <si>
    <t>SOC 1.11.47</t>
  </si>
  <si>
    <t>ADLS/162/TCDU/24</t>
  </si>
  <si>
    <t>To RN 2.6.45</t>
  </si>
  <si>
    <t>ADLS/162</t>
  </si>
  <si>
    <t>RN 772/827</t>
  </si>
  <si>
    <t>SOC 30.11.49</t>
  </si>
  <si>
    <t>Hit balloon cable whilst orbiting 2.4.46</t>
  </si>
  <si>
    <t>To RN 5.6.45</t>
  </si>
  <si>
    <t>ATTDU/TCDU/24</t>
  </si>
  <si>
    <t>To RN 8.6.45 NFT</t>
  </si>
  <si>
    <t>Broken up Bramcote .50</t>
  </si>
  <si>
    <t>SOC 12.3.48</t>
  </si>
  <si>
    <t>To RN 13.6.45 NFT</t>
  </si>
  <si>
    <t>RN 772/790</t>
  </si>
  <si>
    <t>To RN 20.6.45</t>
  </si>
  <si>
    <t>SOC 18.3.48</t>
  </si>
  <si>
    <t>To RN 18.6.45 NFT</t>
  </si>
  <si>
    <t>To 6430M 10.9.47</t>
  </si>
  <si>
    <t>RN 728</t>
  </si>
  <si>
    <t>To RN 15.6.45 NFT</t>
  </si>
  <si>
    <t>To RN 15.6.45</t>
  </si>
  <si>
    <t>To RN 21.6.45 NFT</t>
  </si>
  <si>
    <t>To RN 16.7.45 NFT</t>
  </si>
  <si>
    <t>Stored 14.11.47 NFT</t>
  </si>
  <si>
    <t>Missing on ferry flight Gander-Prestwick 16.4.45</t>
  </si>
  <si>
    <t>To RN 11.7.45 NFT</t>
  </si>
  <si>
    <t>Bellylanded at Prestwick after internal explosion 17.4.45</t>
  </si>
  <si>
    <t>To RN 5.7.45</t>
  </si>
  <si>
    <t>SOC 11.6.48</t>
  </si>
  <si>
    <t>To RN 17.7.45 NFT</t>
  </si>
  <si>
    <t>RN/FE/RAF</t>
  </si>
  <si>
    <t>Rtnd RAF 4.8.46 NFT</t>
  </si>
  <si>
    <t>To RN 31.7.45 NFT</t>
  </si>
  <si>
    <t>Upwood/RN</t>
  </si>
  <si>
    <t>To RN 9.8.45 NFT</t>
  </si>
  <si>
    <t>RCAF NX66313 N66313 Bendix racer</t>
  </si>
  <si>
    <t>RCAF Accident Truro NS .45</t>
  </si>
  <si>
    <t>RCAF N1203V</t>
  </si>
  <si>
    <t>RCAF To Mexico possibly became XB-HOB</t>
  </si>
  <si>
    <t>RAE/Upwood/16OTU</t>
  </si>
  <si>
    <t>To 5014M</t>
  </si>
  <si>
    <t>RCAF Accident Greenwood NS .44</t>
  </si>
  <si>
    <t>RCAF Accident Lawrencetown NS .44</t>
  </si>
  <si>
    <t>RCAF Accident Auburn NS .44</t>
  </si>
  <si>
    <t>RCAF Accident</t>
  </si>
  <si>
    <t>RCAF Accident Kingston NS .44</t>
  </si>
  <si>
    <t>RCAF Crashed before delivery</t>
  </si>
  <si>
    <t>Scot.Avn/3FPP</t>
  </si>
  <si>
    <t>Swung on take-off and u/c collapsed Hawarden 24.3.44</t>
  </si>
  <si>
    <t>Missing (Castrop-Rauxel) 7.8.44</t>
  </si>
  <si>
    <t>112 Wg</t>
  </si>
  <si>
    <t>Engine ran rough hit tree in forced landing 2m SSW of Dorval 9.3.44</t>
  </si>
  <si>
    <t>139/16OTU</t>
  </si>
  <si>
    <t>608/139/627/109</t>
  </si>
  <si>
    <t>To 5812M 31.1.46</t>
  </si>
  <si>
    <t>608/1655MTU/16OTU</t>
  </si>
  <si>
    <t>Overshot landing at Barford St.John 11.5.45</t>
  </si>
  <si>
    <t>Upwood/1655MTU/139</t>
  </si>
  <si>
    <t>SOC 10.1.47</t>
  </si>
  <si>
    <t>Swung on landing and u/c collapsed Barford St.John 20.3.45</t>
  </si>
  <si>
    <t>RCAF Accident Bridetown NS .44</t>
  </si>
  <si>
    <t>to USAAF as 43-34932</t>
  </si>
  <si>
    <t>to USAAF as 43-34933</t>
  </si>
  <si>
    <t>USAAF/16OTU</t>
  </si>
  <si>
    <t>to USAAF as 43-34934 SOC 15.9.45</t>
  </si>
  <si>
    <t>SOC 30.11.45</t>
  </si>
  <si>
    <t>RCAF Accident Waterville NS .45</t>
  </si>
  <si>
    <t>to USAAF as 43-34936 SOC 15.11.46</t>
  </si>
  <si>
    <t>to USAAF as 43-34937</t>
  </si>
  <si>
    <t>to USAAF as 43-34938 SOC 13.10.45</t>
  </si>
  <si>
    <t>to USAAF as 43-34939</t>
  </si>
  <si>
    <t>RCAF Accident Chignecto Bay NS .45</t>
  </si>
  <si>
    <t>to USAAF as 43-34935</t>
  </si>
  <si>
    <t>USAAF/608/162</t>
  </si>
  <si>
    <t>to USAAF as 43-34940 Overshot landing at Pomigliano 29.10.45 DBR</t>
  </si>
  <si>
    <t>to USAAF as 43-34941</t>
  </si>
  <si>
    <t>USAAF/139</t>
  </si>
  <si>
    <t>to USAAF as 43-34942 Damaged in accident 12.4.45 SOC</t>
  </si>
  <si>
    <t>to USAAF as 43-34943 SOC 30.11.45</t>
  </si>
  <si>
    <t>to USAAF as 43-34944 SOC 30.11.45</t>
  </si>
  <si>
    <t>to USAAF as 43-34945 SOC 30.11.45</t>
  </si>
  <si>
    <t>to USAAF as 43-34946</t>
  </si>
  <si>
    <t>DBR in accident 28.11.44 NFD</t>
  </si>
  <si>
    <t>to USAAF as 43-34948 SOC 30.11.45</t>
  </si>
  <si>
    <t>to USAAF as 43-34949</t>
  </si>
  <si>
    <t>USAAF/139/162/163</t>
  </si>
  <si>
    <t>to USAAF as 43-34950 SOC 10.1.47</t>
  </si>
  <si>
    <t>to USAAF as 43-34951 Spun into ground nr Barford St.John 28.1.45</t>
  </si>
  <si>
    <t>to USAAF as 43-34952 Damaged 12.3.45 SOC</t>
  </si>
  <si>
    <t>to USAAF as 43-34953</t>
  </si>
  <si>
    <t>Flare hung up caught fire in air and crashed Chittering nr Waterbeach 11.5.44 on return</t>
  </si>
  <si>
    <t>Engine cut on take-off Warboys 14.10.44</t>
  </si>
  <si>
    <t>RCAF Accident Greenwood NS .45</t>
  </si>
  <si>
    <t>RCAF Accident deHavilland Field .43</t>
  </si>
  <si>
    <t>13OTU/Cv TT35/1CAACU/TTF Schleswigland/3-4CAACU</t>
  </si>
  <si>
    <t>G-ASKB N35MK Weeks Air Museum FL</t>
  </si>
  <si>
    <t>Mkrs/Cv TT35/APS Sylt</t>
  </si>
  <si>
    <t>6264M NTU SS 22.2.57</t>
  </si>
  <si>
    <t>Sold 18.8.55 to CF-IME Burned Hurn .60</t>
  </si>
  <si>
    <t>Cv TT35/4CAACU/APS Sylt/3CAACU</t>
  </si>
  <si>
    <t>SOC 18.9.61 pts preserved York</t>
  </si>
  <si>
    <t>Cv TT35/APS Sylt</t>
  </si>
  <si>
    <t>Missed runway in bad visibility and hit obstruction Schleswigland 31.10.53 to 7126M</t>
  </si>
  <si>
    <t>BTU/Cv TR35/1CAACU/TTF Schleswigland/3-4CAACU</t>
  </si>
  <si>
    <t>SOC 19.6.62</t>
  </si>
  <si>
    <t>ETPS/Cv TR35/TRE/AAEE/3CAACU/Thum Flt Woodvale/5CAACU</t>
  </si>
  <si>
    <t>SOC 31.5.58</t>
  </si>
  <si>
    <t>WPS/Cv TT35</t>
  </si>
  <si>
    <t>SS 16.4.57</t>
  </si>
  <si>
    <t>ETPS</t>
  </si>
  <si>
    <t>SS 9.6.59</t>
  </si>
  <si>
    <t>571/109/RN</t>
  </si>
  <si>
    <t>SOC 21.3.51</t>
  </si>
  <si>
    <t>692/128/139/571/98</t>
  </si>
  <si>
    <t>Ran out of fuel on return from day intruder and abandoned SE of Bruges 22.2.45</t>
  </si>
  <si>
    <t>Mkrs/RAE/AAEE</t>
  </si>
  <si>
    <t>SOC 13.8.47</t>
  </si>
  <si>
    <t>Swung on take-off and u/c leg collapsed Little Staughton 10.4.45</t>
  </si>
  <si>
    <t>571/128/14</t>
  </si>
  <si>
    <t>Brakes failed taxying and u/c leg collapsed Manston 16.9.46 not repaired</t>
  </si>
  <si>
    <t>109/105/CFE</t>
  </si>
  <si>
    <t>SOC 29.4.48</t>
  </si>
  <si>
    <t>Missing 5.4.45</t>
  </si>
  <si>
    <t>Engines cut in circuit on return from patrol overshot forced landing and hit ground Gilze-Rijen 7.3.45</t>
  </si>
  <si>
    <t>571/16OTU</t>
  </si>
  <si>
    <t>692/109/139/105/RN</t>
  </si>
  <si>
    <t>To RN 13.8.47</t>
  </si>
  <si>
    <t>105/571/98</t>
  </si>
  <si>
    <t>105/692/163/139</t>
  </si>
  <si>
    <t>Engine caught fire on night navex crashlanded at Upwood 18.10.45 DBR</t>
  </si>
  <si>
    <t>692/180/69</t>
  </si>
  <si>
    <t>105/180/69</t>
  </si>
  <si>
    <t>To 6315M 10.4.47</t>
  </si>
  <si>
    <t>109/139/571/128/14</t>
  </si>
  <si>
    <t>SOC 17.9.47</t>
  </si>
  <si>
    <t>571/578/692/109</t>
  </si>
  <si>
    <t>To 5960M 27.6.46</t>
  </si>
  <si>
    <t>Swung on take-off and u/c collapsed Melsbroek 10.10.45 DBF</t>
  </si>
  <si>
    <t>109/105/109/139</t>
  </si>
  <si>
    <t>105/578/692/163/16OTU</t>
  </si>
  <si>
    <t>Swung on landing and u/c collapsed Cottesmore 2.4.46</t>
  </si>
  <si>
    <t>128/692/EANS</t>
  </si>
  <si>
    <t>SOC 7.1.49</t>
  </si>
  <si>
    <t>692/128/14</t>
  </si>
  <si>
    <t>692/578/692/180/69</t>
  </si>
  <si>
    <t>109/571/98</t>
  </si>
  <si>
    <t>To 6264M and 6330M 21.5.47</t>
  </si>
  <si>
    <t>692/98</t>
  </si>
  <si>
    <t>Overshot during single-engined landing and hit obstruction u/c collapsed Wahn 31.1.47</t>
  </si>
  <si>
    <t>627/1317 Flt/Rotol</t>
  </si>
  <si>
    <t>To MoS charge at Rotol 4.9.47</t>
  </si>
  <si>
    <t>109/578/692</t>
  </si>
  <si>
    <t>Missing (Berlin) 31.3.45</t>
  </si>
  <si>
    <t>139/692/180/69</t>
  </si>
  <si>
    <t>128/608/16OTU</t>
  </si>
  <si>
    <t>109/608/16OTU</t>
  </si>
  <si>
    <t>SS 27.6.49</t>
  </si>
  <si>
    <t>139/128/14</t>
  </si>
  <si>
    <t>128/578/692/180</t>
  </si>
  <si>
    <t>Brakes failed taxying ran into ditch and u/c leg collapsed Walm 25.3.46</t>
  </si>
  <si>
    <t>692/608/16OTU/231OCU</t>
  </si>
  <si>
    <t>not repaired SS 26.5.49</t>
  </si>
  <si>
    <t>SS 31.8.54</t>
  </si>
  <si>
    <t>SS 18.12.56</t>
  </si>
  <si>
    <t>571/608</t>
  </si>
  <si>
    <t>U/c leg collapsed when engines started up Downham Market 9.7.45 not repaired</t>
  </si>
  <si>
    <t>U/c jammed up bellylanded at Wymeswold 1.10.45 DBR</t>
  </si>
  <si>
    <t>139/571</t>
  </si>
  <si>
    <t>Damaged on ground 13.9.45 SOC 13.10.45</t>
  </si>
  <si>
    <t>SOC 27.10.47</t>
  </si>
  <si>
    <t>Lost power on take-off swung and u/c collapsed Oakington 11.4.45 DBR</t>
  </si>
  <si>
    <t>Hit tree low flying over Oakington 13.4.45 DBF</t>
  </si>
  <si>
    <t>Engine cut on navex swung on approach and u/c collapsed Downham Market 26.6.45 DBR</t>
  </si>
  <si>
    <t>Missing (Kiel) 22.4.45</t>
  </si>
  <si>
    <t>Swung on landing and u/c collapsed Cottesmore 7.10.46</t>
  </si>
  <si>
    <t>Overshot landing in bad visibility and overturned Cottesmore 15.5.46</t>
  </si>
  <si>
    <t>SS 25.2.57</t>
  </si>
  <si>
    <t>Cv TT35/226OCU/233OCU</t>
  </si>
  <si>
    <t>Cv TT35/226OCU</t>
  </si>
  <si>
    <t>SS 22.2.57</t>
  </si>
  <si>
    <t>Cv TT35/2CAACU</t>
  </si>
  <si>
    <t>Swung on landing and u/c collapsed Langham 13.3.57</t>
  </si>
  <si>
    <t>464/14</t>
  </si>
  <si>
    <t>Collided with RF581 and crashed 2m SW of Banff 25.1.45</t>
  </si>
  <si>
    <t>Defford</t>
  </si>
  <si>
    <t>SOC 23.8.50</t>
  </si>
  <si>
    <t>418/138 Wg CU</t>
  </si>
  <si>
    <t>Swung on landing and u/c collapsed Cambrai/Epinoy 8.10.45</t>
  </si>
  <si>
    <t>418/69/14</t>
  </si>
  <si>
    <t>Missing 13.3.45</t>
  </si>
  <si>
    <t>418/69</t>
  </si>
  <si>
    <t>418/69/107/69</t>
  </si>
  <si>
    <t>SS 23.3.49</t>
  </si>
  <si>
    <t>Caught fire in air 25.8.48 SOC on return to base</t>
  </si>
  <si>
    <t>464/21/4</t>
  </si>
  <si>
    <t>To 6060M 12.8.46</t>
  </si>
  <si>
    <t>To 6677M 19.7.49</t>
  </si>
  <si>
    <t>54OTU/13OTU/228OCU/204AFS</t>
  </si>
  <si>
    <t>To 6657M 8.5.49</t>
  </si>
  <si>
    <t>54OTU/204AFS</t>
  </si>
  <si>
    <t>Swung on landing and u/c collapsed Wigsley 10.8.50</t>
  </si>
  <si>
    <t>54OTU/FCCS/13OTU/204AFS</t>
  </si>
  <si>
    <t>SOC 9.2.49</t>
  </si>
  <si>
    <t>418/4</t>
  </si>
  <si>
    <t>Missing from attack on Gestapo HQ Copenhagen 20.3.45</t>
  </si>
  <si>
    <t>464/CGS</t>
  </si>
  <si>
    <t>To R.Nor.AF 20.8.47</t>
  </si>
  <si>
    <t>U/c collapsed on landing Sylt 5.4.46</t>
  </si>
  <si>
    <t>Swung on landing and u/c collapsed Varrelbusch 14.8.45 DBR</t>
  </si>
  <si>
    <t>Crashed 14.2.45 on test</t>
  </si>
  <si>
    <t>605/4/107/11</t>
  </si>
  <si>
    <t>To 6809M 14.12.50</t>
  </si>
  <si>
    <t>487/464/487/16/268</t>
  </si>
  <si>
    <t>Hit by flak and crashlanded Cambral/Epinoy 7.4.45</t>
  </si>
  <si>
    <t>305/13OTU/228OCU</t>
  </si>
  <si>
    <t>SOC 21.2.49</t>
  </si>
  <si>
    <t>613/69/107</t>
  </si>
  <si>
    <t>Ran off peritrack and u/c collapsed Blackbushe 5.9.46 not repaired and SOC 18.4.47</t>
  </si>
  <si>
    <t>Lost height after take-off hit poles and broke up Rosieres-en-Santerre 7.4.45</t>
  </si>
  <si>
    <t>To MoS 20.8.47</t>
  </si>
  <si>
    <t>418/605/4</t>
  </si>
  <si>
    <t>SOC 27.2.49</t>
  </si>
  <si>
    <t>To RNZAF 6.9.48 as NZ2394 Inst.140 Sold 2.53</t>
  </si>
  <si>
    <t>268/21</t>
  </si>
  <si>
    <t>418/21/4</t>
  </si>
  <si>
    <t>SOC 29.6.48</t>
  </si>
  <si>
    <t>Missing 7:4.45</t>
  </si>
  <si>
    <t>Missing from sweep 11.4.45</t>
  </si>
  <si>
    <t>Radio failed in cloud abandoned nr Charleroi 29.11.45</t>
  </si>
  <si>
    <t>464/107/11</t>
  </si>
  <si>
    <t>DBR while being towed Wahn 5.5.49</t>
  </si>
  <si>
    <t>SOC 29.6.45 Mosquito Museum London</t>
  </si>
  <si>
    <t>Hit ground during slow roll Gianaclis 6.5.46</t>
  </si>
  <si>
    <t>Swung on landing and u/c collapsed Hal Far 22.11.45</t>
  </si>
  <si>
    <t>To Armee de l'Air 18.9.47</t>
  </si>
  <si>
    <t>Fairing came loose overshot landing and hit hut East Fortune 21.6.45 DBR</t>
  </si>
  <si>
    <t>617/417/617</t>
  </si>
  <si>
    <t>Broke up in air during dive bombing practice Whinfleet Sands Lincs. 7.8.44</t>
  </si>
  <si>
    <t>141/CGS/204AFS</t>
  </si>
  <si>
    <t>SS 16.6.50</t>
  </si>
  <si>
    <t>Sold 25.8.47 to Turkey</t>
  </si>
  <si>
    <t>To 5637M 15.9.45</t>
  </si>
  <si>
    <t>Damaged by flak and abandoned 26.11.44</t>
  </si>
  <si>
    <t>Stalled on approach and side-slipped into ground Haverfordwest 30.3.45</t>
  </si>
  <si>
    <t>SS 10.11.50</t>
  </si>
  <si>
    <t>Engine caught fire hit sand dunes on approach to forced landing on beach nr Harlech Caernarvon 20.2.45 DBF</t>
  </si>
  <si>
    <t>239/4</t>
  </si>
  <si>
    <t>Mkrs/334</t>
  </si>
  <si>
    <t>Pres. taken to Norway</t>
  </si>
  <si>
    <t>Missing presumed shot down by fighters nr Gossen 7.12.44</t>
  </si>
  <si>
    <t>248/254</t>
  </si>
  <si>
    <t>SOC 20.11.45</t>
  </si>
  <si>
    <t>Hit sand dune on approach to attack Ruisseauville 4.1.44 did not return</t>
  </si>
  <si>
    <t>Damaged by flak St.Agathe V-1 site 22.12.43 SOC on return</t>
  </si>
  <si>
    <t>Overshot landing and hit crane Sculthorpe 23.10.43 DBR</t>
  </si>
  <si>
    <t>Hit water and abandoned Terrington Marsh Lincs. 26.11.43</t>
  </si>
  <si>
    <t>Shot down by flak off St.Pierre 21.1.44</t>
  </si>
  <si>
    <t>Damaged by flak Pommerval V-1 site and crashlanded Friston 23.12.43</t>
  </si>
  <si>
    <t>Damaged by flak St.Pierre V-1 site and ditched in Channel 21.1.44</t>
  </si>
  <si>
    <t>464/21/13OTU</t>
  </si>
  <si>
    <t>Engine cut bellylanded 1/2m N of Laverton Somerset 19.6.45</t>
  </si>
  <si>
    <t>Hit sea attacking ship off Groux 1.12.43</t>
  </si>
  <si>
    <t>464/487/CGS</t>
  </si>
  <si>
    <t>Stalled on approach after cockpit lighting failed Hunsdon 21.1.44</t>
  </si>
  <si>
    <t>487/417RSU</t>
  </si>
  <si>
    <t>Destroyed in air raid 1.1.45</t>
  </si>
  <si>
    <t>Missing from sweep over NW Germany 10.12.43</t>
  </si>
  <si>
    <t>Ditched off Caernarvon coast 3.2.45 cause unknown</t>
  </si>
  <si>
    <t>Missing (Cherbourg) 22.2.44</t>
  </si>
  <si>
    <t>SOC 18.5.45</t>
  </si>
  <si>
    <t>Mkrs/60OTU/13OTU</t>
  </si>
  <si>
    <t>Hit HJ761 while landing Croft 27.11.45</t>
  </si>
  <si>
    <t>21/487/60OTU/13OTU</t>
  </si>
  <si>
    <t>487/2GSU</t>
  </si>
  <si>
    <t>Hit tree low flying Tetworth Hall nr St.Neots Hunts. 28.5.44</t>
  </si>
  <si>
    <t>Engine cut on air test lost height and hit houses nr Amiens 6.3.45 DBF</t>
  </si>
  <si>
    <t>Undershot night landing from night navex in bad visibility and u/c collapsed Church Fenton 5.1.45</t>
  </si>
  <si>
    <t>84/NFDU/CSE</t>
  </si>
  <si>
    <t>SOC 30.7.47</t>
  </si>
  <si>
    <t>Engine cut on airtest bellylanded nr Church Fenton 5.2.46</t>
  </si>
  <si>
    <t>96/456</t>
  </si>
  <si>
    <t>Engine feathered second engine lost power ditched and broke up on approach Bradwell Bay 29.5.45</t>
  </si>
  <si>
    <t>CFE/54OTU</t>
  </si>
  <si>
    <t>Dived into ground Pockley Moor 5m N of Helmsley Yorks. 8.11.46 presumed control lost in cloud</t>
  </si>
  <si>
    <t>Engine cut on take-off crashlanded Acklington 11.9.45 DBR</t>
  </si>
  <si>
    <t>239/616</t>
  </si>
  <si>
    <t>SOC 7.4.49</t>
  </si>
  <si>
    <t>Engine cut on take-off for air test overshot into crater Gilze-Rijen 16.4.44</t>
  </si>
  <si>
    <t>Swung on take-off and u/c collapsed West Malling 26.7.46</t>
  </si>
  <si>
    <t>To Belgian AF 21.12.48 as MB-19 Crashed Beauvechain 5.12.52</t>
  </si>
  <si>
    <t>BSDU/RWE/CFE</t>
  </si>
  <si>
    <t>SOC 18.7.47</t>
  </si>
  <si>
    <t>To Armee de l'Air 27.10.47</t>
  </si>
  <si>
    <t>239/500</t>
  </si>
  <si>
    <t>To MoS 14.3.47</t>
  </si>
  <si>
    <t>To Armee de l'Air 18.2.48</t>
  </si>
  <si>
    <t>96/456/54OTU/502</t>
  </si>
  <si>
    <t>406/609/616</t>
  </si>
  <si>
    <t>Engine cut after take-off and u/c leg jammed belly-landed Charterhall 6.7.45</t>
  </si>
  <si>
    <t>456/54OTU/500/502/15MU</t>
  </si>
  <si>
    <t>Swung on take-off and u/c collapsed Sywell 24.5.51</t>
  </si>
  <si>
    <t>Overshot single-engined landing from night navex and u/c collapsed Woodvale 14.2.45</t>
  </si>
  <si>
    <t>To Belgian AF 23.1.48 as MB-4 SS 17.10.56</t>
  </si>
  <si>
    <t>NFDW/CFE/605</t>
  </si>
  <si>
    <t>SOC 29.11.48</t>
  </si>
  <si>
    <t>Engine caught fire undershot landing Horsham St.Faith 14.1.46 DBF</t>
  </si>
  <si>
    <t>To Armee de l'Air 24.6.48</t>
  </si>
  <si>
    <t>Overshot landing on one engine and hit hedge Odiham 11.9.46</t>
  </si>
  <si>
    <t>85/239/85</t>
  </si>
  <si>
    <t>To 5869M 15.3.46</t>
  </si>
  <si>
    <t>NFDW/228OCU</t>
  </si>
  <si>
    <t>406/125</t>
  </si>
  <si>
    <t>Overshot landing into hedge Church Fenton 30.10.45</t>
  </si>
  <si>
    <t>488/410</t>
  </si>
  <si>
    <t>To Belgian AF 11.3.48 as MB-9 Crashed Wevelgem 14.10.49</t>
  </si>
  <si>
    <t>Missing from night intruder mission 23.3.45</t>
  </si>
  <si>
    <t>To 6519M 19.4.48</t>
  </si>
  <si>
    <t>To Belgian AF 26.8.48 as MB-13 Crashed Chaumont-Gistoux 30.9.51</t>
  </si>
  <si>
    <t>85/239</t>
  </si>
  <si>
    <t>239/515</t>
  </si>
  <si>
    <t>SOC 26.12.46</t>
  </si>
  <si>
    <t>To Belgian AF 22.1.48 as MB-3 Crashed Beauvechain 9.6.49</t>
  </si>
  <si>
    <t>Engine cut on take-off for air test crashlanded Church Fenton 21.2.45</t>
  </si>
  <si>
    <t>Engine cut lost height and bellylanded at Tangmere 1.2.46</t>
  </si>
  <si>
    <t>406/25/605</t>
  </si>
  <si>
    <t>219/23</t>
  </si>
  <si>
    <t>488/51OTU/54OTU/228OCU</t>
  </si>
  <si>
    <t>To 6366M 7.7.47</t>
  </si>
  <si>
    <t>SOC 22.8.46</t>
  </si>
  <si>
    <t>To Belgian AF 21.12.48 as MB-20 SS 17.10.56</t>
  </si>
  <si>
    <t>Flew into ground after night take-off for patrol Melsbroek 17.4.45 DBF</t>
  </si>
  <si>
    <t>To Belgian AF 12.1.49 as MB-22 SS 17.10.56</t>
  </si>
  <si>
    <t>85/609/504</t>
  </si>
  <si>
    <t>To 6602M 24.9.48</t>
  </si>
  <si>
    <t>To 6367M 8.7.47</t>
  </si>
  <si>
    <t>68/500</t>
  </si>
  <si>
    <t>SOC 19.2.49</t>
  </si>
  <si>
    <t>Collided with Halifax LW174 on landing Foulsham 23.2.45 DBF</t>
  </si>
  <si>
    <t>Overshot landing on return from night patrol Coltishall 10.3.45 DBR</t>
  </si>
  <si>
    <t>Lost height on single-engined overshoot and crashed on return from patrol Coltishall 4.3.45 DBF</t>
  </si>
  <si>
    <t>To Armee de l'Air 1.5.47</t>
  </si>
  <si>
    <t>68/25</t>
  </si>
  <si>
    <t>To Belgian AF 9.9.48 as MB-14 Crashed Beauvechain 25.8.50</t>
  </si>
  <si>
    <t>To 6118M 10.9.46</t>
  </si>
  <si>
    <t>239/157/CFE</t>
  </si>
  <si>
    <t>SS 30.4.54</t>
  </si>
  <si>
    <t>Hit by own AA on interception and abandoned Martham Norfolk 4.3.45</t>
  </si>
  <si>
    <t>Overshot single-engined landing into ditch South Cerney 11.3.45 DBF</t>
  </si>
  <si>
    <t>To Belgian AF 28.1.48 as MB-5 Crashed Beauvechain 5.12.52</t>
  </si>
  <si>
    <t>239/85/157</t>
  </si>
  <si>
    <t>Lost 27.3.45</t>
  </si>
  <si>
    <t>To Armee de l'Air 19.2.48</t>
  </si>
  <si>
    <t>29/25/608</t>
  </si>
  <si>
    <t>To MoS 9.2.49</t>
  </si>
  <si>
    <t>SS 26.11.53</t>
  </si>
  <si>
    <t>To Belgian AF 9.9.48 as MB-15 SS 17.10.56</t>
  </si>
  <si>
    <t>125/264</t>
  </si>
  <si>
    <t>Overshot landing and hit hut Spittlegate 27.11.45 DBF</t>
  </si>
  <si>
    <t>To Belgian AF 29.6.48 as MB-11 SS 17.10.56</t>
  </si>
  <si>
    <t>Missing from patrol over Schelde 20.4.45</t>
  </si>
  <si>
    <t>Engine cut on take-off bellylanded Lubeck 25.3.46</t>
  </si>
  <si>
    <t>To Belgian AF 29.6.48 as MB-12 SS 17.10.56</t>
  </si>
  <si>
    <t>Landed on rough ground bounced and u/c collapsed Lubeck 5.10.45</t>
  </si>
  <si>
    <t>To Belgian AF 16.9.48 as MB-16 SS 17.10.56</t>
  </si>
  <si>
    <t>SOC 9.10.47</t>
  </si>
  <si>
    <t>125/264/151</t>
  </si>
  <si>
    <t>29/25</t>
  </si>
  <si>
    <t>To 6256M 5.2.47</t>
  </si>
  <si>
    <t>SOC 18.3.47</t>
  </si>
  <si>
    <t>125/264/25</t>
  </si>
  <si>
    <t>Engine cut during low flying became uncontrollable and crashed 5m SE of Bentwaters 28.5.46</t>
  </si>
  <si>
    <t>SS 16.10.47</t>
  </si>
  <si>
    <t>Missing from night intruder mission to Stade 8.3.45</t>
  </si>
  <si>
    <t>29/Gatwick/609</t>
  </si>
  <si>
    <t>To 6674M 15.7.49</t>
  </si>
  <si>
    <t>125/151/264/616</t>
  </si>
  <si>
    <t>Engine cut control lost at low altitude dived into ground nr Finningley 13.6.48</t>
  </si>
  <si>
    <t>25/264/25</t>
  </si>
  <si>
    <t>Broke up in cloud and crashed on air test Hackthorn Lincs. 4.5.45</t>
  </si>
  <si>
    <t>406/29/504</t>
  </si>
  <si>
    <t>To 6601M 24.9.48</t>
  </si>
  <si>
    <t>Overshot landing from air test and u/c raised to stop Colerne 7.3.45</t>
  </si>
  <si>
    <t>29/500</t>
  </si>
  <si>
    <t>SOC</t>
  </si>
  <si>
    <t>To 6447M</t>
  </si>
  <si>
    <t>406/25</t>
  </si>
  <si>
    <t>29/25/609</t>
  </si>
  <si>
    <t>To 6660M 9.5.49</t>
  </si>
  <si>
    <t>To Armee de l'Air 13.9.50 to Israel 2.51 as 2129</t>
  </si>
  <si>
    <t>Shot down by flak over Dunkerque on night flying test 29.4.45</t>
  </si>
  <si>
    <t>Engine cut lost height and bellylanded at Horsham St.Faith 1.3.46</t>
  </si>
  <si>
    <t>141/CFE</t>
  </si>
  <si>
    <t>CFE/NFDU/CFE</t>
  </si>
  <si>
    <t>Engine cut u/c collapsed on landing West Raynham 1.4.46</t>
  </si>
  <si>
    <t>Tyre burst on landing swung and u/c collapsed Bentwaters 13.10.45</t>
  </si>
  <si>
    <t>Missing from night interception over North Sea 4.3.45</t>
  </si>
  <si>
    <t>To Belgian AF 13.11.47 as MB-1 SS 17.10.56</t>
  </si>
  <si>
    <t>125/609/29</t>
  </si>
  <si>
    <t>To 6934M 26.11.51</t>
  </si>
  <si>
    <t>125/264/504</t>
  </si>
  <si>
    <t>To Belgian AF 10.12.48 Tongeren as GI SS 29.10.53</t>
  </si>
  <si>
    <t>SOC 25.11.46</t>
  </si>
  <si>
    <t>Missing from night intruder to Flensburg 25.4.45</t>
  </si>
  <si>
    <t>BSDU/RWE/616</t>
  </si>
  <si>
    <t>Engine cut overshot landing and u/c raised to stop West Raynham 23.3.45</t>
  </si>
  <si>
    <t>141/157/141/RWE</t>
  </si>
  <si>
    <t>NFDU/CFE/608/TFU</t>
  </si>
  <si>
    <t>To 7100M 1.9.53</t>
  </si>
  <si>
    <t>141/CSE</t>
  </si>
  <si>
    <t>Engine cut flew into ground in cloud on approach 1 1/2m NE of Predannack 8.6.45 DBF</t>
  </si>
  <si>
    <t>Swung on take-off for air test and overshot through fence Bradwell Bay 6.4.45 DBR</t>
  </si>
  <si>
    <t>Undershot approach and crashed in sea off Bradwell Bay 8.3.45</t>
  </si>
  <si>
    <t>141/85</t>
  </si>
  <si>
    <t>SS 10.1.50</t>
  </si>
  <si>
    <t>6116M NTU SOC 9.10.47</t>
  </si>
  <si>
    <t>Overshot landing on navex St.Dizier 18.4.45 DBR</t>
  </si>
  <si>
    <t>25/605</t>
  </si>
  <si>
    <t>141/239/605</t>
  </si>
  <si>
    <t>SOC 30.11.48</t>
  </si>
  <si>
    <t>141/RWE/CSE</t>
  </si>
  <si>
    <t>141/157/141</t>
  </si>
  <si>
    <t>SOC 30.11.46</t>
  </si>
  <si>
    <t>141/157</t>
  </si>
  <si>
    <t>AAEE?</t>
  </si>
  <si>
    <t>to USAAF as 43-34930 [or Damaged 31.8.43 and SOC]</t>
  </si>
  <si>
    <t>Missing (Berlin) 24.6.44</t>
  </si>
  <si>
    <t>RCAF Accident Harmony NS/Greenwood NS</t>
  </si>
  <si>
    <t>RCAF Canadian Natl Aero Collection Rockliffe ONT</t>
  </si>
  <si>
    <t>Bounced on landing and u/c collapsed Oakes Field Bahamas 13.2.45</t>
  </si>
  <si>
    <t>1655MTU/128/1655MTU/16OTU</t>
  </si>
  <si>
    <t>Swung on take-off and u/c collapsed Barford St.John 6.4.45</t>
  </si>
  <si>
    <t>608/627/109</t>
  </si>
  <si>
    <t>To 5820M 20.2.46</t>
  </si>
  <si>
    <t>608/16OTU</t>
  </si>
  <si>
    <t>608/162/16OTU</t>
  </si>
  <si>
    <t>Missing (Berlin) 11.10.44</t>
  </si>
  <si>
    <t>Missing (Magdeburg) 4.4.45</t>
  </si>
  <si>
    <t>Missing (Berlin) 24.2.45</t>
  </si>
  <si>
    <t>608/139/128</t>
  </si>
  <si>
    <t>Missing (Gelsenkirchen) 7.11.44</t>
  </si>
  <si>
    <t>Overshot landing Upwood 27.3.45 DBR</t>
  </si>
  <si>
    <t>162/608</t>
  </si>
  <si>
    <t>SOC 5.11.46</t>
  </si>
  <si>
    <t>SOC 4.4.45</t>
  </si>
  <si>
    <t>Crashed in forced landing nr Wisbech Cambs. 10.11.44</t>
  </si>
  <si>
    <t>1655MTU/627/5 Gp Film Unit</t>
  </si>
  <si>
    <t>Dived into ground Boardswell Norfolk 6.11.44</t>
  </si>
  <si>
    <t>Swung on take-off and u/c collapsed Barford St.John 20.2.45</t>
  </si>
  <si>
    <t>608/627</t>
  </si>
  <si>
    <t>Crashed during raid nr Kaiserslautern 28.9.44</t>
  </si>
  <si>
    <t>Missing (Berlin) 24.3.45</t>
  </si>
  <si>
    <t>Crashed on ferry flight between B.W.1. and Reykjavik 11.2.45</t>
  </si>
  <si>
    <t>RCAF CF-FZG N37878 Las Vegas NV</t>
  </si>
  <si>
    <t>Swung on landing and u/c collapsed Oakes Field Bahamas 7.3.45</t>
  </si>
  <si>
    <t>Swung on landing and u/c collapsed Dorval 14.3.45</t>
  </si>
  <si>
    <t>139/128/1655MTU/16OTU</t>
  </si>
  <si>
    <t>Swung on landing and u/c collapsed Downham Market 16.10.44</t>
  </si>
  <si>
    <t>SOC 14.12.45</t>
  </si>
  <si>
    <t>Missing (Berlin) 24.3.45-</t>
  </si>
  <si>
    <t>139/162/608</t>
  </si>
  <si>
    <t>Lost power on take-off forcelanded and u/c collapsed Upwood 20.11.44</t>
  </si>
  <si>
    <t>U/c collapsed on landing Downham Market 23.12.44</t>
  </si>
  <si>
    <t>U/c collapsed on landing Bourn returning from Hannover 30.12.44</t>
  </si>
  <si>
    <t>139/128/163</t>
  </si>
  <si>
    <t>Crashlanded at Horsham St. Faith returning from Berlin 15.10.44</t>
  </si>
  <si>
    <t>139/142</t>
  </si>
  <si>
    <t>Engine cut hit trees in forced landing Hatley Park Beds. 5.1.45</t>
  </si>
  <si>
    <t>Lost in transit</t>
  </si>
  <si>
    <t>139/128/139/162/571</t>
  </si>
  <si>
    <t>608/142</t>
  </si>
  <si>
    <t>Swung on landing and u/c collapsed Upwood 13.2.45</t>
  </si>
  <si>
    <t>Missing (Berlin) 20.2.45</t>
  </si>
  <si>
    <t>139/1655MTU/128/163/162</t>
  </si>
  <si>
    <t>SOC 14.4.46</t>
  </si>
  <si>
    <t>Engine cut on take-off bellylanded nr Downham Market 10.10.44</t>
  </si>
  <si>
    <t>608/162/608/16OTU</t>
  </si>
  <si>
    <t>Missing (Berlin) 8.3.45</t>
  </si>
  <si>
    <t>142/162</t>
  </si>
  <si>
    <t>Missing (Hannover) 8.1.45</t>
  </si>
  <si>
    <t>Overshot landing at Gransden Lodge 9.12.44 DBR</t>
  </si>
  <si>
    <t>To GI Bramcote to at least .50</t>
  </si>
  <si>
    <t>Engine cut forcelanded at Manston 4.3.45</t>
  </si>
  <si>
    <t>To RN 7.1.46</t>
  </si>
  <si>
    <t>SOC 15.2.46</t>
  </si>
  <si>
    <t>Stalled on asymmetric overshoot Woodhall Spa 3.7.45</t>
  </si>
  <si>
    <t>139/608/163</t>
  </si>
  <si>
    <t>SOC 31.10.47</t>
  </si>
  <si>
    <t>Swung on landing and u/c collapsed Hemswell 25.2.46 DBR</t>
  </si>
  <si>
    <t>Crashed on approach Gransden Lodge 23.12.44</t>
  </si>
  <si>
    <t>162/142</t>
  </si>
  <si>
    <t>Undershot landing at Upwood 21.3.45</t>
  </si>
  <si>
    <t>Swung on take-off and hit building Downham Market 3.11.44</t>
  </si>
  <si>
    <t>SOC 5.10.45</t>
  </si>
  <si>
    <t>RCAF Possibly became XB-HOB</t>
  </si>
  <si>
    <t>142/1655MTU/16OTU</t>
  </si>
  <si>
    <t>SOC 14.3.48</t>
  </si>
  <si>
    <t>Engine cut crashlanded at Gransden Lodge 20.11.44</t>
  </si>
  <si>
    <t>142/627/5 Gp Film Unit</t>
  </si>
  <si>
    <t>To 5095M 30.3.45</t>
  </si>
  <si>
    <t>Engine cut forcelanded at Melsbroek on return from Nurnberg 5.12.44 not repaired</t>
  </si>
  <si>
    <t>139/608/162</t>
  </si>
  <si>
    <t>142/128/1655MTU</t>
  </si>
  <si>
    <t>Swung on take-off and u/c collapsed Wyton 8.12.44</t>
  </si>
  <si>
    <t>608/128/1655MTU/16OTU</t>
  </si>
  <si>
    <t>Missing on night navex 5.1.45</t>
  </si>
  <si>
    <t>Crashed on landing Gransden Lodge 4.12.44</t>
  </si>
  <si>
    <t>Crashed in forced landing in Belgium on return from Sterkrade 19.1.45</t>
  </si>
  <si>
    <t>Swung on landing and u/c collapsed Granaden Lodge 18.1.45</t>
  </si>
  <si>
    <t>139/128/142</t>
  </si>
  <si>
    <t>Crashed on take-off Gransden Lodge 17.4.45</t>
  </si>
  <si>
    <t>Overshot landing and u/c collapsed Granaden Lodge 25.4.45</t>
  </si>
  <si>
    <t>139/608/162/608/16OTU</t>
  </si>
  <si>
    <t>SOC 22.10.45</t>
  </si>
  <si>
    <t>142/162/163</t>
  </si>
  <si>
    <t>Engine cut on take-off crashed at Coxmoor Hants. 11.6.45</t>
  </si>
  <si>
    <t>U/c collapsed on landing Cairo West 9.2.46</t>
  </si>
  <si>
    <t>To RN 24.8.45</t>
  </si>
  <si>
    <t>To Yug AF 4.9.52 as 8125</t>
  </si>
  <si>
    <t>Sold 28.11.53</t>
  </si>
  <si>
    <t>To Yug AF 14.8.52 as 8131</t>
  </si>
  <si>
    <t>Sold 25.3.53</t>
  </si>
  <si>
    <t>To 6779M 9.8.50</t>
  </si>
  <si>
    <t>To Yug AF 22.7.52 as 8138</t>
  </si>
  <si>
    <t>To Yug AF 22.7.52 as 8139</t>
  </si>
  <si>
    <t>Crashed 2.5m NW Brawdy 18.6.47</t>
  </si>
  <si>
    <t>SOC 19.10.49</t>
  </si>
  <si>
    <t>Swung on landing Ford NFT</t>
  </si>
  <si>
    <t>Crashed in sea fog Isle of Wight 23.7.46</t>
  </si>
  <si>
    <t>114/8</t>
  </si>
  <si>
    <t>To RNZAF 12.3.47 as NZ2326 Inst.148 Sold 11.54</t>
  </si>
  <si>
    <t>To RN 24.8.45 NFT</t>
  </si>
  <si>
    <t>To 6780M 9.8.50</t>
  </si>
  <si>
    <t>To RNZAF 12.12.46 no NZ serial. Crashed into Gulf of Carpentaria 26.3.47</t>
  </si>
  <si>
    <t>To RNZAF 28.2.47 as NZ2327</t>
  </si>
  <si>
    <t>To RNZAF 15.4.47 as NZ2343</t>
  </si>
  <si>
    <t>To RNZAF 18.12.46 as NZ2333 Sold 5.53</t>
  </si>
  <si>
    <t>To RNZAF 25.3.47 as NZ2337 Destroyed in hangar fire Ohakea 2.6.50</t>
  </si>
  <si>
    <t>To RNZAF 28.2.47 as NZ2328 Sold 5.53 Preserved Ferrymead Aero Soc Christchurch</t>
  </si>
  <si>
    <t>To 6781M 9.8.50</t>
  </si>
  <si>
    <t>SOC 11.11.47</t>
  </si>
  <si>
    <t>SOC 5.4.47</t>
  </si>
  <si>
    <t>Undershot landing and fell into quarry Luqa 15.4.46</t>
  </si>
  <si>
    <t>To 6742M 2.5.50</t>
  </si>
  <si>
    <t>To RNZAF 22.3.47 as NZ2329 Swung on landing  u/c collapsed Ohakea 18.9.50</t>
  </si>
  <si>
    <t>To RNZAF 29.3.47 as NZ2335 Dbf Ohakea 22.9.50</t>
  </si>
  <si>
    <t>Sold to Fairey 17.10.51 Cv TT6 To Belgian AF as MC-3 Wfu 5.11.56</t>
  </si>
  <si>
    <t>SOC 25.3.48</t>
  </si>
  <si>
    <t>To 6782M 9.8.50</t>
  </si>
  <si>
    <t>SS 15.1.51</t>
  </si>
  <si>
    <t>SOC 30.10.47</t>
  </si>
  <si>
    <t>SS 5.6.47</t>
  </si>
  <si>
    <t>16FU/SF N.Creake</t>
  </si>
  <si>
    <t>Control lost during slow roll and crashed Manston 18.9.48</t>
  </si>
  <si>
    <t>Spun into lake during aerobatics Trincomalee 3.12.46</t>
  </si>
  <si>
    <t>Bellylanded at Pershore 10.10.47</t>
  </si>
  <si>
    <t>Sold 25.11.52</t>
  </si>
  <si>
    <t>SS 25.1.51</t>
  </si>
  <si>
    <t>SS 25.3.51</t>
  </si>
  <si>
    <t>Sold to DH 24.5.48 for Dominican AF as No.303</t>
  </si>
  <si>
    <t>Swung on takeoff stbd u/c collapsed Ford 10.4.46</t>
  </si>
  <si>
    <t>To Armee de l'Air 11.5.46</t>
  </si>
  <si>
    <t>SOC 8.6.48</t>
  </si>
  <si>
    <t>To RNZAF 25.3.47 as NZ2334 Sold Aircraft Supply Ltd 5.53</t>
  </si>
  <si>
    <t>SOC 27.12.46</t>
  </si>
  <si>
    <t>SF Pershore</t>
  </si>
  <si>
    <t>To 6783M 9.8.50</t>
  </si>
  <si>
    <t>SS 17.1.50</t>
  </si>
  <si>
    <t>To RNZAF 21.3.47 as NZ2374 Sold 11.56 Ansa Orchard Eq broken up</t>
  </si>
  <si>
    <t>To RNZAF 12.12.46 as NZ2324 Inst.157 rts Woodbourne 9.53</t>
  </si>
  <si>
    <t>To RNZAF 13.12.46 as NZ2323 Inst.155 rts Woodbourne 9.53</t>
  </si>
  <si>
    <t>To RNZAF 22.7.47 as NZ2355 Sold 5.53 stored RNZAF Wigram</t>
  </si>
  <si>
    <t>To RNZAF 22.3.47 as NZ2331 Hit tree 1m NE Woodbourne 23.3.52</t>
  </si>
  <si>
    <t>Stalled on take-off Habbaniya 30.5.46</t>
  </si>
  <si>
    <t>Sold to MoS 5.1.49</t>
  </si>
  <si>
    <t>SOC 26.4.47</t>
  </si>
  <si>
    <t>To RNZAF 15.8.47 as NZ2361 Sold 11.56 Ansa Orchard Eq broken up</t>
  </si>
  <si>
    <t>To Armee de l'Air 4.2.48</t>
  </si>
  <si>
    <t>Crashed on approach Pershore 14.1.48</t>
  </si>
  <si>
    <t>Sold to DH 24.5.48 for Dominican AF as No.304</t>
  </si>
  <si>
    <t>To RNZAF 12.4.47 as NZ2341</t>
  </si>
  <si>
    <t>To RNZAF 22.7.47 as NZ2356</t>
  </si>
  <si>
    <t>To RNZAF 20.4.47 as NZ2344 Sold Aircraft Supply Ltd 5.53</t>
  </si>
  <si>
    <t>To RNZAF 17.4.47 as NZ2340 Sold Ansa Orchard Eq 11.56 broken up</t>
  </si>
  <si>
    <t>45/18</t>
  </si>
  <si>
    <t>Bellylanded after engine failure Butterworth 27.10.47</t>
  </si>
  <si>
    <t>To RNZAF 24.6.47 as NZ2349 Sold 5.53</t>
  </si>
  <si>
    <t>To RNZAF 23.4.47 as NZ2345</t>
  </si>
  <si>
    <t>SOC 11.9.50</t>
  </si>
  <si>
    <t>To RNZAF 22.5.57 as NZ2348 Sold 5.53</t>
  </si>
  <si>
    <t>To RNZAF 12.4.47 as NZ2339 Sold Ansa Orchard Eq 11.56 broken up</t>
  </si>
  <si>
    <t>To Yug AF 14.8.52 as 8122</t>
  </si>
  <si>
    <t>To RNZAF 11.4.47 as NZ2338 Inst.158 rts Woodbourne 9.53</t>
  </si>
  <si>
    <t>To RNZAF 15.4.47 as NZ2342</t>
  </si>
  <si>
    <t>To RNZAF 18.12.46 as NZ2332 Sold 5.53</t>
  </si>
  <si>
    <t>To R.Nor AF 7.8.47</t>
  </si>
  <si>
    <t>R.Nor AF 31.7.47</t>
  </si>
  <si>
    <t>Sold to DH 24.5.48 for Dominican AF as No.302</t>
  </si>
  <si>
    <t>To RNZAF 12.12.46 as NZ2336 Sold 6.56 J.Smith Mapua stored</t>
  </si>
  <si>
    <t>To RNZAF 26.6.47 as NZ2352 Sold 5.53</t>
  </si>
  <si>
    <t>To RNZAF 13.12.46 as NZ2321</t>
  </si>
  <si>
    <t>To RNZAF 13.12.46 as NZ2325 Burst tyre landing ground looped broke fus Ohakea 13.7.50</t>
  </si>
  <si>
    <t>To Armee de l'Air 19.2.48 to Israel 21.2.51 as 2112 Written off 7.8.53</t>
  </si>
  <si>
    <t>To R.Nor AF 12.8.47</t>
  </si>
  <si>
    <t>SS 17.8.51</t>
  </si>
  <si>
    <t>To RNZAF 13.12.46 as NZ2322 Inst.156 rts Woodbourne 9.53</t>
  </si>
  <si>
    <t>To RNZAF 13.12.46 as NZ2330 Crashed into sea nr Himatangi Beach 27.8.48</t>
  </si>
  <si>
    <t>SS 28.3.58</t>
  </si>
  <si>
    <t>142/20MU</t>
  </si>
  <si>
    <t>Swung on take-off and u/c collapsed Aston Down 10.10.51 DBR</t>
  </si>
  <si>
    <t>142/Cv TT/2CAACU/5CAACU</t>
  </si>
  <si>
    <t>SOC 23.7.57</t>
  </si>
  <si>
    <t>142/139</t>
  </si>
  <si>
    <t>Overshot abandoned takeoff Wunstorf 7.8.52</t>
  </si>
  <si>
    <t>142/231OCU/SF Coningsby</t>
  </si>
  <si>
    <t>Flew into ground on overshoot 112m S of Waddington 20.12.49</t>
  </si>
  <si>
    <t>142/Cv PR/58</t>
  </si>
  <si>
    <t>U/c collapsed on landing Benson 4.2.52</t>
  </si>
  <si>
    <t>Cv TT/4CAACU/3-4CAACU/5CAACU</t>
  </si>
  <si>
    <t>142/Mkrs</t>
  </si>
  <si>
    <t>SOC 23.7.56</t>
  </si>
  <si>
    <t>SS 16.2.57</t>
  </si>
  <si>
    <t>Mkrs/Cv TT/APS Sylt</t>
  </si>
  <si>
    <t>Swung on landing and u/c collapsed Upper Heyford 18.2.46</t>
  </si>
  <si>
    <t>128/608/16OTU/231OCU/204CTU</t>
  </si>
  <si>
    <t>105/109/139/105/139/109</t>
  </si>
  <si>
    <t>109/608/16OTU/RN 728</t>
  </si>
  <si>
    <t>Crashed into sea after takeoff Hal Far 28.4.52</t>
  </si>
  <si>
    <t>571/608/16OTU/231OCU</t>
  </si>
  <si>
    <t>Swung on take-off and u/c collapsed Upwood 30.1.46</t>
  </si>
  <si>
    <t>692/163/692/180/69</t>
  </si>
  <si>
    <t>571/163</t>
  </si>
  <si>
    <t>Swung on landing and u/c leg collapsed Wyton 1.8.45</t>
  </si>
  <si>
    <t>Lost height on single-engined approach and bellylanded 1m SW of Bourn 14.6.45</t>
  </si>
  <si>
    <t>Engine cut on approach lost height and crashlanded 1m N of Hemswell 15.3.46</t>
  </si>
  <si>
    <t>692/163/571/98</t>
  </si>
  <si>
    <t>DBR in accident 1.4.47</t>
  </si>
  <si>
    <t>105/CBE/Cv TT39/RN</t>
  </si>
  <si>
    <t>SOC 30.5.52</t>
  </si>
  <si>
    <t>571/105/CBE/109/139</t>
  </si>
  <si>
    <t>To 6608M 20.10.48</t>
  </si>
  <si>
    <t>139/163/128/14</t>
  </si>
  <si>
    <t>128/163/16OTU</t>
  </si>
  <si>
    <t>Swung on take-off and u/c collapsed Cottesmore 3.7.46</t>
  </si>
  <si>
    <t>105/163/16OTU</t>
  </si>
  <si>
    <t>Swung on take-off and u/c raised to stop Cottesmore 22.7.46</t>
  </si>
  <si>
    <t>DH/BDU</t>
  </si>
  <si>
    <t>SOC 24.3.47</t>
  </si>
  <si>
    <t>EANS</t>
  </si>
  <si>
    <t>Swung on landing and u/c collapsed Shawbury 9.7.46</t>
  </si>
  <si>
    <t>SOC 30.6.50</t>
  </si>
  <si>
    <t>69/14</t>
  </si>
  <si>
    <t>98/14</t>
  </si>
  <si>
    <t>180/69</t>
  </si>
  <si>
    <t>Swung on take-off and u/c collapsed Wahn 9.7.46</t>
  </si>
  <si>
    <t>To 6588M 31.8.48</t>
  </si>
  <si>
    <t>Sank back and hit runway on take-off bellylanded El Adem 25.4.47</t>
  </si>
  <si>
    <t>151RU</t>
  </si>
  <si>
    <t>Air bottle exploded Luneburg 4.7.46 DBR</t>
  </si>
  <si>
    <t>Swung on take-off and u/c raised to stop Gatow 12.8.47</t>
  </si>
  <si>
    <t>69/98</t>
  </si>
  <si>
    <t>CSE</t>
  </si>
  <si>
    <t>Overshot landing Shepherds Grove 31.7.47 not repaired</t>
  </si>
  <si>
    <t>Caught fire on ground Watton 19.4.48 DBF</t>
  </si>
  <si>
    <t>98/14/98</t>
  </si>
  <si>
    <t>Sold 21.2.49</t>
  </si>
  <si>
    <t>CBE</t>
  </si>
  <si>
    <t>Flaps retracted on landing overshot and u/c raised to stop Marham 19.6.47</t>
  </si>
  <si>
    <t>69/14/98/14/RN</t>
  </si>
  <si>
    <t>Scrapped Gosport by 12.48</t>
  </si>
  <si>
    <t>14/98/14/RN</t>
  </si>
  <si>
    <t>Used for spares Fleetlands</t>
  </si>
  <si>
    <t>SOC 10.12.48</t>
  </si>
  <si>
    <t>Cv TT39/RN</t>
  </si>
  <si>
    <t>SOC 27.11.52</t>
  </si>
  <si>
    <t>69/14/Cv TT39/RN</t>
  </si>
  <si>
    <t>To RN 18.12.47</t>
  </si>
  <si>
    <t>SOC 27.6.49</t>
  </si>
  <si>
    <t>Woodbridge</t>
  </si>
  <si>
    <t>Damaged 22.6.45</t>
  </si>
  <si>
    <t>Woodbridge/ATEU/BBU</t>
  </si>
  <si>
    <t>To 6997M 11.50</t>
  </si>
  <si>
    <t>109/231OCU</t>
  </si>
  <si>
    <t>SOC 24.2.49</t>
  </si>
  <si>
    <t>SS 29.8.50</t>
  </si>
  <si>
    <t>To 6551M 19.4.48</t>
  </si>
  <si>
    <t>SOC 12.2.53</t>
  </si>
  <si>
    <t>Damaged by flak Saarbrucken and engine cut forcelanded at Evhre 14.1.45 and not repaired SOC 7.6.45</t>
  </si>
  <si>
    <t>Missing (Stuttgart) 28.1.45</t>
  </si>
  <si>
    <t>109/139/109/105</t>
  </si>
  <si>
    <t>U/c collapsed in heavy landing on one engine Bourn 6.3.45 on return from Berlin</t>
  </si>
  <si>
    <t>DH/109/139/571/98</t>
  </si>
  <si>
    <t>SOC 29.8.47</t>
  </si>
  <si>
    <t>TFU/AAEE/TFU</t>
  </si>
  <si>
    <t>109/SFU/RWE</t>
  </si>
  <si>
    <t>Crashed in circuit in bad visibility after aborting met sortie Wyton 16.2.44</t>
  </si>
  <si>
    <t>TFU/109/CSE</t>
  </si>
  <si>
    <t>To 6351M 2.6.47</t>
  </si>
  <si>
    <t>Swung on landing and u/c collapsed on return from met sortie Wyton 27.11.44</t>
  </si>
  <si>
    <t>Damaged by night fighter returning from Scholven and crashlanded at Woodbridge 2.7.44</t>
  </si>
  <si>
    <t>Missing (Cologne) 1.9.44</t>
  </si>
  <si>
    <t>SS 26.5.49</t>
  </si>
  <si>
    <t>105/139/1409 Flt/627/1317 Flt/627/109/Woodhall Spa/West Freugh</t>
  </si>
  <si>
    <t>Swung on take-off and hit obstruction West Freugh 8.7.47 DBR</t>
  </si>
  <si>
    <t>105/692/571/1409 Flt/627/1317 Flt/627/109/Woodhall Spa</t>
  </si>
  <si>
    <t>105/1409 Flt/105/RN</t>
  </si>
  <si>
    <t>SS 27.5.49</t>
  </si>
  <si>
    <t>109/105/16OTU/204CTU</t>
  </si>
  <si>
    <t>Overshot single-engined landing Little Staughton on return from target marking sortie 18.7.44 DBR</t>
  </si>
  <si>
    <t>109/139/692</t>
  </si>
  <si>
    <t>Engine cut crashed on approach Graveley 29.11.44</t>
  </si>
  <si>
    <t>109/139/692/571/98</t>
  </si>
  <si>
    <t>1409 Flt/139/692/571</t>
  </si>
  <si>
    <t>Missing (Berlin) 6.1.44</t>
  </si>
  <si>
    <t>109/105/RN/Cv TT39</t>
  </si>
  <si>
    <t>SOC after 11.12.52</t>
  </si>
  <si>
    <t>Hit by flak Essen and crashlanded at Bradwell Bay 9.4.44</t>
  </si>
  <si>
    <t>Missing (Leverkusen) 7.5.44</t>
  </si>
  <si>
    <t>109/692</t>
  </si>
  <si>
    <t>Hit trees on overshoot after flaps selected up in error Graveley on return from Hanau 17.12.44 DBF</t>
  </si>
  <si>
    <t>Damaged by night fighter and crashlanded Manston 29.6.44</t>
  </si>
  <si>
    <t>1409 Flt/109</t>
  </si>
  <si>
    <t>Missing (Rheydt) 27.12.44</t>
  </si>
  <si>
    <t>Hit by flak Leverkusen and abandoned over Kent 3.6.44</t>
  </si>
  <si>
    <t>109/692/571</t>
  </si>
  <si>
    <t>Missing (Berlin) 10.4.45</t>
  </si>
  <si>
    <t>Damaged by fighter nr Caen and crashlanded in Normandy 7.7.44</t>
  </si>
  <si>
    <t>Shot down by flak over Mannheim 28.8.44</t>
  </si>
  <si>
    <t>109/692/RAE</t>
  </si>
  <si>
    <t>SS 8.7.48</t>
  </si>
  <si>
    <t>Crashed on take-off for Homberg Little Staughton 20.7.44</t>
  </si>
  <si>
    <t>105/692/571</t>
  </si>
  <si>
    <t>Engine cut second lost on approach overshot landing Waterbeach 8.7.44</t>
  </si>
  <si>
    <t>U/c collapsed on landing Graveley 1.3.45</t>
  </si>
  <si>
    <t>105/692/571/692/180</t>
  </si>
  <si>
    <t>Overshot landing at wrong airfield Woodley 7.11.45 to 5773M</t>
  </si>
  <si>
    <t>105/692</t>
  </si>
  <si>
    <t>Engine lost power belly-landed on approach Warboys 5.6.44 on return from Cologne DBF</t>
  </si>
  <si>
    <t>109/692/571/109</t>
  </si>
  <si>
    <t>109/105/(RN)</t>
  </si>
  <si>
    <t>105/16OTU/(RN)</t>
  </si>
  <si>
    <t>Broken up for spares 16.7.48</t>
  </si>
  <si>
    <t>109/571</t>
  </si>
  <si>
    <t>Missing (Gelsenkirchen) 16.6.44</t>
  </si>
  <si>
    <t>Hit tree during attempted forced landing in fog Melsbroek returning from Berlin 14.1.45</t>
  </si>
  <si>
    <t>1409 Flt/692</t>
  </si>
  <si>
    <t>Ran into Lancaster on landing 27.4.44</t>
  </si>
  <si>
    <t>Very pistol discharged in cockpit pilot lost control crashed in circuit at Madingley Cambs. returning from Chateaudun 13.5.44</t>
  </si>
  <si>
    <t>Missing (Neuss) 27.11.44</t>
  </si>
  <si>
    <t>109/Cv TT39/RN 771</t>
  </si>
  <si>
    <t>SOC Lossiemouth 11.12.52</t>
  </si>
  <si>
    <t>Damaged by flak and crashlanded Bourn 23.12.44 DBR</t>
  </si>
  <si>
    <t>DBR in accident 13.3.45 NFD</t>
  </si>
  <si>
    <t>105/16OTU/231OCU</t>
  </si>
  <si>
    <t>SOC 18.11.48</t>
  </si>
  <si>
    <t>Missing (Hamburg) 21.7.44</t>
  </si>
  <si>
    <t>Missing (Leverkusen) 1.9.44</t>
  </si>
  <si>
    <t>Engine cut on return bellylanded on approach Bourn 4.10.44 DBF</t>
  </si>
  <si>
    <t>Damaged by flak and crashed nr North Walsham Norfolk 14.7.44</t>
  </si>
  <si>
    <t>Upwood/571</t>
  </si>
  <si>
    <t>Bomb doors opened in error for flaps lost height and hit trees in circuit on return from Berlin Girton Cambs. 17.5.44</t>
  </si>
  <si>
    <t>SOC 3.1.45</t>
  </si>
  <si>
    <t>Collided with PF402 over target and abandoned KarIsruhe 4.12.44</t>
  </si>
  <si>
    <t>Engine cut and second lost power bellylanded at Upper Heyford 29.7.47</t>
  </si>
  <si>
    <t>58/237OCU</t>
  </si>
  <si>
    <t>Spun into ground after control lost Stelling Minnis Kent 11.10.50 cause not known</t>
  </si>
  <si>
    <t>SOC 5.5.52</t>
  </si>
  <si>
    <t>FCCS/13</t>
  </si>
  <si>
    <t>SOC 25.10.50</t>
  </si>
  <si>
    <t>Swung on landing and u/c leg collapsed Leuchars 20.7.49</t>
  </si>
  <si>
    <t>58/540/Cv PR34A/81</t>
  </si>
  <si>
    <t>SOC 19.8.53</t>
  </si>
  <si>
    <t>Stored Lossiemouth 3.11.54 SS 13.1.58</t>
  </si>
  <si>
    <t>Stored Losiemouth 15.1.54 SS 13.1.58</t>
  </si>
  <si>
    <t>To RN 13.9.46</t>
  </si>
  <si>
    <t>Stored Stretton 10.6.53 SS 13.8.55</t>
  </si>
  <si>
    <t>SOC 12.1.50</t>
  </si>
  <si>
    <t>8OTU/58/540/81</t>
  </si>
  <si>
    <t>SOC 5.3.52</t>
  </si>
  <si>
    <t>58/237OCU/231OCU/Cv PR34A/81</t>
  </si>
  <si>
    <t>U/c retracted on landing Seletar 12.2.55</t>
  </si>
  <si>
    <t>Cv PR34A</t>
  </si>
  <si>
    <t>Sold for 1500pounds 18.5.56 N9868F Wfu .59 pts at Confederate AF TX [quotes c/n 42]</t>
  </si>
  <si>
    <t>Lost height on approach and crashed 1m W of Benson 23.8.49 DBF</t>
  </si>
  <si>
    <t>U/c hit obstruction on approach and collapsed Labuan 9.8.51</t>
  </si>
  <si>
    <t>58/237OCU/Cv PR34A/81</t>
  </si>
  <si>
    <t>U/c jammed bellylanded at Seletar 10.2.54</t>
  </si>
  <si>
    <t>Overshot landing in bad weather and u/c raised to stop Benson 28.8.50</t>
  </si>
  <si>
    <t>13/81</t>
  </si>
  <si>
    <t>SOC 11.11.52</t>
  </si>
  <si>
    <t>Swung on take-off Seletar 7.8.51 overstrained 7147M NTU and SOC</t>
  </si>
  <si>
    <t>Cv PR34A/540</t>
  </si>
  <si>
    <t>Sold 28.8.56 for 1500 pounds N9910F Broken up Cambridge .60</t>
  </si>
  <si>
    <t>[quotes c/n 38]</t>
  </si>
  <si>
    <t>540/Cv PR34A/58</t>
  </si>
  <si>
    <t>SS 15.4.57</t>
  </si>
  <si>
    <t>U/c jammed bellylanded at Benson 25.2.53</t>
  </si>
  <si>
    <t>Missing from patrol to Soesterborg 27.8.44</t>
  </si>
  <si>
    <t>Missing from intruder to Creil 1.6.44</t>
  </si>
  <si>
    <t>Crashed in sea nr Emden on patrol 4.9.44</t>
  </si>
  <si>
    <t>Damaged by blast from bombs Aarhus and failed to return 31.10.44</t>
  </si>
  <si>
    <t>141/4</t>
  </si>
  <si>
    <t>SOC 12.7.50</t>
  </si>
  <si>
    <t>141/23</t>
  </si>
  <si>
    <t>To Armee de l'Air 15.5.47</t>
  </si>
  <si>
    <t>141/418/268/107</t>
  </si>
  <si>
    <t>141/239/23</t>
  </si>
  <si>
    <t>To Armee de l'Air 7.10.46</t>
  </si>
  <si>
    <t>141/16OTU</t>
  </si>
  <si>
    <t>23/107</t>
  </si>
  <si>
    <t>Missing from night intruder mission 22.1.45</t>
  </si>
  <si>
    <t>Missing from night intruder to Florennes 21.7.44 Crashed midnight on 20-21.7.44 near Woubrugge Netherlands</t>
  </si>
  <si>
    <t>To GI airframe 18.8.50</t>
  </si>
  <si>
    <t>Missing from night intruder to Gutersloh 18.9.44</t>
  </si>
  <si>
    <t>23/BSDU</t>
  </si>
  <si>
    <t>Broke up in air during 'Window' trials Docking 8.7.45</t>
  </si>
  <si>
    <t>Sold 7.5.47</t>
  </si>
  <si>
    <t>Tyre burst on take-off swung on landing and u/c collapsed Little Snoring 18.9.44</t>
  </si>
  <si>
    <t>23/1FU</t>
  </si>
  <si>
    <t>To Armee de l'Air 11.11.47 to Israel 21.2.51 as 2113 Written off 6.8.53</t>
  </si>
  <si>
    <t>Missing from patrol to Nordholz 16.9.46</t>
  </si>
  <si>
    <t>To RNZAF 29.5.47 as NZ2346</t>
  </si>
  <si>
    <t>Damaged by exploding truck and crashlanded 4.8.44</t>
  </si>
  <si>
    <t>515/11</t>
  </si>
  <si>
    <t>SS 9.1.51</t>
  </si>
  <si>
    <t>Missing from patrol to Lille 5.6.44</t>
  </si>
  <si>
    <t>CCDU/143</t>
  </si>
  <si>
    <t>Missing from shipping strike Flekkefjord 11.1.45</t>
  </si>
  <si>
    <t>151/406/NFDW/51OTU</t>
  </si>
  <si>
    <t>Sold 24.9.47</t>
  </si>
  <si>
    <t>To Armee de l'Air 7.7.47</t>
  </si>
  <si>
    <t>141/169/11 Gp CF/W.Malling/FCCS/Odiham</t>
  </si>
  <si>
    <t>SOC 12.8.46</t>
  </si>
  <si>
    <t>613/16/268</t>
  </si>
  <si>
    <t>To 6056M 12.8.46</t>
  </si>
  <si>
    <t>AEAF CF/487/11</t>
  </si>
  <si>
    <t>To RNZAF 26.8.47 no serial. Crashed on takeoff Mingaladon 26.11.47</t>
  </si>
  <si>
    <t>151/21</t>
  </si>
  <si>
    <t>To RN 3.8.45 NFT</t>
  </si>
  <si>
    <t>To RN 9.8.45</t>
  </si>
  <si>
    <t>To RN 14.8.45 NFT</t>
  </si>
  <si>
    <t>To RN 18.10.45 NFT</t>
  </si>
  <si>
    <t>Overshot landing swung and crashed Pisa/San Giusto 14.5.46</t>
  </si>
  <si>
    <t>Flew into high ground in cloud 9m SSE of Detmold BZG 16.8.45</t>
  </si>
  <si>
    <t>Tyre burst on take-off and u/c collapsed Ciampino 17.1.46</t>
  </si>
  <si>
    <t>To 6498M 2.4.48</t>
  </si>
  <si>
    <t>To RN 8.5.46 NFT</t>
  </si>
  <si>
    <t>To 6006M 27.6.46</t>
  </si>
  <si>
    <t>ADLS</t>
  </si>
  <si>
    <t>SOC 4.5.47</t>
  </si>
  <si>
    <t>ATTDU/TCDU</t>
  </si>
  <si>
    <t>Tailwheel broke on landing Wittering 6.9.45 DBR</t>
  </si>
  <si>
    <t>To RN 24.5.45 NFT</t>
  </si>
  <si>
    <t>RN 778/777</t>
  </si>
  <si>
    <t>To RN 24.5.45</t>
  </si>
  <si>
    <t>RN 778</t>
  </si>
  <si>
    <t>RN 770/771</t>
  </si>
  <si>
    <t>RN 794</t>
  </si>
  <si>
    <t>To RN 1.6.45</t>
  </si>
  <si>
    <t>http://www.dehavilland.ukf.net/_DH98%20prodn%20list.txt</t>
  </si>
  <si>
    <t>up 6</t>
  </si>
  <si>
    <t>down 6</t>
  </si>
  <si>
    <t>up 8</t>
  </si>
  <si>
    <t>up 1</t>
  </si>
  <si>
    <t>up 12</t>
  </si>
  <si>
    <t>down 12</t>
  </si>
  <si>
    <t>see FB.VI</t>
  </si>
  <si>
    <t>see FB.40</t>
  </si>
  <si>
    <t>see F.II</t>
  </si>
  <si>
    <t>Incl 12 FB.XVIII</t>
  </si>
  <si>
    <t>incl.protos</t>
  </si>
  <si>
    <t>OK</t>
  </si>
  <si>
    <t>See BIV conversion</t>
  </si>
  <si>
    <t>OK see PR.1</t>
  </si>
  <si>
    <t>OK, includes PR.VIII, NFXV conv</t>
  </si>
  <si>
    <t>See NF.36</t>
  </si>
  <si>
    <t>up 1, includes NF.38 proto</t>
  </si>
  <si>
    <t>Andy's Type</t>
  </si>
  <si>
    <t>Different?</t>
  </si>
  <si>
    <t>See B.IV, compare to Andy Dawson's DB</t>
  </si>
  <si>
    <t>includes B.V</t>
  </si>
  <si>
    <t>Cumul</t>
  </si>
  <si>
    <t>51OTU/1660CU</t>
  </si>
  <si>
    <t>Sold to DH 6.8.48</t>
  </si>
  <si>
    <t>To 5817M 12.2.46</t>
  </si>
  <si>
    <t>Overshot landing at Charterhall 11.7.45</t>
  </si>
  <si>
    <t>169/157/169</t>
  </si>
  <si>
    <t>SOC 12.7.45</t>
  </si>
  <si>
    <t>Sold to DH 10.8.48</t>
  </si>
  <si>
    <t>Sold to DH 6.2.48</t>
  </si>
  <si>
    <t>Sold to DH 6.7.48</t>
  </si>
  <si>
    <t>Overshot single-engined landing and u/c collapsed Baigachi 7.8.45</t>
  </si>
  <si>
    <t>Control lost during low run and hit other aircraft Cranfield 21.6.45</t>
  </si>
  <si>
    <t>Sold to DH 29.4.49</t>
  </si>
  <si>
    <t>Sold to DH 5.7.48</t>
  </si>
  <si>
    <t>Sold to DH 5.8.48</t>
  </si>
  <si>
    <t>1653CU</t>
  </si>
  <si>
    <t>Hit obstruction on overshoot Lindholme 3.12.46</t>
  </si>
  <si>
    <t>SOC 26.9.45</t>
  </si>
  <si>
    <t>Sold to DH 21.2.49 G-ALGU A3-N? Scrapped Tarrant Rushton 4.52</t>
  </si>
  <si>
    <t>Overshot landing and u/c collapsed North Luffenham 12.7.46</t>
  </si>
  <si>
    <t>SOC 19.11.48</t>
  </si>
  <si>
    <t>SOC 8.30.46</t>
  </si>
  <si>
    <t>Sold to DH 3.9.48</t>
  </si>
  <si>
    <t>U/c collapsed on landing Yeadon 1.6.47</t>
  </si>
  <si>
    <t>1668CU/1653CU</t>
  </si>
  <si>
    <t>SOC 3.12.46</t>
  </si>
  <si>
    <t>1550CU/1653CU</t>
  </si>
  <si>
    <t>Sold to DH 21.2.49 G-ALGV/A3-H Scrapped Tarrant Rushton 4.52</t>
  </si>
  <si>
    <t>Sold to DH 18.9.48</t>
  </si>
  <si>
    <t>SOC 7.12.48</t>
  </si>
  <si>
    <t>SOC 4.1.49</t>
  </si>
  <si>
    <t>1660CU/1653CU/230OCU</t>
  </si>
  <si>
    <t>1668CU</t>
  </si>
  <si>
    <t>Sold to DH 18.8.46</t>
  </si>
  <si>
    <t>305/201AFS/231OCU</t>
  </si>
  <si>
    <t>Swung on landing and u/c collapsed Bassingbourn 3.10.52</t>
  </si>
  <si>
    <t>Missing on sweep 15.4.45</t>
  </si>
  <si>
    <t>235/132OTU/6OTU</t>
  </si>
  <si>
    <t>Engine cut on take-off and u/c retracted to stop Kinloss 9.8.46</t>
  </si>
  <si>
    <t>Missing from intruder mission 24.4.45</t>
  </si>
  <si>
    <t>To RNZAF 14.11.47 as NZ2373</t>
  </si>
  <si>
    <t>613/107/69</t>
  </si>
  <si>
    <t>To Yug AF 25.9.52 as 8127</t>
  </si>
  <si>
    <t>613/69/4</t>
  </si>
  <si>
    <t>To 6525M 15.3.48</t>
  </si>
  <si>
    <t>605/4/231OCU</t>
  </si>
  <si>
    <t>To RNZAF 8.7.48 as NZ2393 Sold 3.52 fuselage only</t>
  </si>
  <si>
    <t>Crashed on night-flying test nr Epinoy 20.9.45</t>
  </si>
  <si>
    <t>To RNZAF 12.12.47 as NZ2376 Sold 11.56 Ansa Orchard Eq broken up</t>
  </si>
  <si>
    <t>CRE</t>
  </si>
  <si>
    <t>Swung on take-off and wheel torn off Dijon 19.6.45</t>
  </si>
  <si>
    <t>SOC 19.11.46</t>
  </si>
  <si>
    <t>68/357/169</t>
  </si>
  <si>
    <t>1692 Flt</t>
  </si>
  <si>
    <t>To 5894M 3.46</t>
  </si>
  <si>
    <t>Lost 12.12.44</t>
  </si>
  <si>
    <t>85/1692 Flt</t>
  </si>
  <si>
    <t>157/85/157/169</t>
  </si>
  <si>
    <t>Crashed on take-off Swannington 24.3.45</t>
  </si>
  <si>
    <t>Missing from night intruder mission 16.9.44</t>
  </si>
  <si>
    <t>157/85/157/1692 Flt</t>
  </si>
  <si>
    <t>To 5814M 7.2.46</t>
  </si>
  <si>
    <t>Caught fire after landing Swannington 29.9.44</t>
  </si>
  <si>
    <t>157/85</t>
  </si>
  <si>
    <t>Missing from night intruder mission 20.10.44</t>
  </si>
  <si>
    <t>157/1692 Flt</t>
  </si>
  <si>
    <t>Missing from night intruder mission 15.2.45</t>
  </si>
  <si>
    <t>Missing from night intruder mission 4.3.45</t>
  </si>
  <si>
    <t>Missing on ferry flight between UK and Rabat 3.10.44</t>
  </si>
  <si>
    <t>SOC 10.3.45</t>
  </si>
  <si>
    <t>U/c jammed and collapsed on landing Baigachi 12.8.45</t>
  </si>
  <si>
    <t>Crashed in sea off Isles of Scilly 21.1.45</t>
  </si>
  <si>
    <t>Crashed on take-off Cesenatico 5.5.45</t>
  </si>
  <si>
    <t>Engine lost power bellylanded at Shipdham 17.1.45</t>
  </si>
  <si>
    <t>U/c collapsed on take-off Rabat 10.11.44</t>
  </si>
  <si>
    <t>Swung on take-off and u/c collapsed Leeming 29.11.49</t>
  </si>
  <si>
    <t>Caught fire on take-off and forcelanded at Arrington Cambs. 16.11.46</t>
  </si>
  <si>
    <t>613/69/21</t>
  </si>
  <si>
    <t>CFE/OFU</t>
  </si>
  <si>
    <t>To Yug AF 7.11.52 as 8136</t>
  </si>
  <si>
    <t>13OTU/54OTU/228OCU/204AFS</t>
  </si>
  <si>
    <t>To Armee de l'Air 11.12.47 to Israel 21.2.51 as 2108 Written off 5.5.55</t>
  </si>
  <si>
    <t>464/107</t>
  </si>
  <si>
    <t>Swung on landing and u/c collapsed Gutersloh 10.46</t>
  </si>
  <si>
    <t>13OTU/204APS</t>
  </si>
  <si>
    <t>Undershot landing at Cottesmore 19.1.48 not repaired and sold to MoS 9.2.49</t>
  </si>
  <si>
    <t>132OTU/6OTU</t>
  </si>
  <si>
    <t>To RNZAF 25.6.47 as NZ2351 Inst.124 Sold 2.53 fuselage only</t>
  </si>
  <si>
    <t>2 Gp CS</t>
  </si>
  <si>
    <t>To Yug AF 5.5.52 as 8075</t>
  </si>
  <si>
    <t>To Yug AF 22.7.52 as 8117</t>
  </si>
  <si>
    <t>489/132OTU</t>
  </si>
  <si>
    <t>To RNZAF 30.4.48 as NZ2392 Sold 3.52 fuselage only</t>
  </si>
  <si>
    <t>Crashed 16.6.47</t>
  </si>
  <si>
    <t>To R.Nor AF 29.8.47</t>
  </si>
  <si>
    <t>To Yug AF 7.11.52 as 8119</t>
  </si>
  <si>
    <t>409/264/84 Gp CS/305/107/11</t>
  </si>
  <si>
    <t>SOC 27.4.49</t>
  </si>
  <si>
    <t>2APS</t>
  </si>
  <si>
    <t>SOC 30.6.46</t>
  </si>
  <si>
    <t>To RNZAF 24.9.47 as NZ2370</t>
  </si>
  <si>
    <t>Engine cut in circuit Acklington 1.5.46</t>
  </si>
  <si>
    <t>CFE/AFDS/CFE</t>
  </si>
  <si>
    <t>SOC 24.12.48</t>
  </si>
  <si>
    <t>Collided with SZ995 and lost tail Wahn 3.9.46</t>
  </si>
  <si>
    <t>Crashed in forced landing Sylt 24.7.46 dbf</t>
  </si>
  <si>
    <t>To Yug AF 21.4.52 as 8092</t>
  </si>
  <si>
    <t>DBR 3.12.45</t>
  </si>
  <si>
    <t>69/FE</t>
  </si>
  <si>
    <t>Caught fire in air over Thailand 17.12.45 DBR and SOC on return</t>
  </si>
  <si>
    <t>SS 23.6.50</t>
  </si>
  <si>
    <t>Flew into high ground in cloud Shildon Co.Durham 25.1.46</t>
  </si>
  <si>
    <t>13OTU/54OTU/228OCU/58MU</t>
  </si>
  <si>
    <t>Caught fire in hangar Leeming 29.1.48</t>
  </si>
  <si>
    <t>To Yug AF 29.1.52 as 8077</t>
  </si>
  <si>
    <t>13OTU/16FU/51MU</t>
  </si>
  <si>
    <t>Spun into ground on overshoot Middleton St.George 18.9.48</t>
  </si>
  <si>
    <t>SOC 27.6.47</t>
  </si>
  <si>
    <t>13OTU/54OTU/228OCU</t>
  </si>
  <si>
    <t>Crashed on landing Leeming 8.3.48</t>
  </si>
  <si>
    <t>BAFO Comm Wg</t>
  </si>
  <si>
    <t>To Yug AF 15.5.52 as 8089</t>
  </si>
  <si>
    <t>Flew into high ground Castle Bolton Yorks. 14.2.46</t>
  </si>
  <si>
    <t>To Yug AF 7.4.52 as 8094</t>
  </si>
  <si>
    <t>To Yug AF 28.3.52 as 8080</t>
  </si>
  <si>
    <t>To 6745M 2.5.50</t>
  </si>
  <si>
    <t>Crashed in forced landing 5m ESE of Barnard Castle Co.Durham 29.10.46</t>
  </si>
  <si>
    <t>Bellylanded at Driffield 20.8.48</t>
  </si>
  <si>
    <t>13OTU/16FU/4/CS(A)</t>
  </si>
  <si>
    <t>To Yug AF 7.3.52 as 8084</t>
  </si>
  <si>
    <t>To Yug AF 5.5.52 as 8090</t>
  </si>
  <si>
    <t>To 6526M 15.3.48</t>
  </si>
  <si>
    <t>U/c collapsed on landing Driffield 4.8.49</t>
  </si>
  <si>
    <t>DBR 28.10.46</t>
  </si>
  <si>
    <t>To Yug AF 30.10.52 as 8132</t>
  </si>
  <si>
    <t>To Yug AF 7.4.52 as 8120</t>
  </si>
  <si>
    <t>To Yug AF 4.9.52 as 8121</t>
  </si>
  <si>
    <t>To Yug AF 5.5.52 as 8111</t>
  </si>
  <si>
    <t>13OTU/228OCU/204AFS</t>
  </si>
  <si>
    <t>Flew into ground after night take-off Cottesmore 9.2.48</t>
  </si>
  <si>
    <t>Crashed on overshoot Middleton St.George 28.10.46</t>
  </si>
  <si>
    <t>Dived into ground Brawith Hill nr Thirsk Yorks. 28.6.46</t>
  </si>
  <si>
    <t>13OTU/228OCU</t>
  </si>
  <si>
    <t>To Yug AF 13.6.52 as 8107</t>
  </si>
  <si>
    <t>305/231OCU</t>
  </si>
  <si>
    <t>To Yug AF 21.4.52 as 8076</t>
  </si>
  <si>
    <t>CFE/204AFS</t>
  </si>
  <si>
    <t>Swung on landing and u/c collapsed Wigsley 22.11.51</t>
  </si>
  <si>
    <t>2APS/APS</t>
  </si>
  <si>
    <t>Crashed on landing Acklington Acklington 15.6.48</t>
  </si>
  <si>
    <t>SOC 25.6.46</t>
  </si>
  <si>
    <t>Hit HT cables on low level exercise Holbeach Drove Lincs. 20.6.46</t>
  </si>
  <si>
    <t>To Yug AF 7.11.52 as 8140</t>
  </si>
  <si>
    <t>To RNZAF 11.11.47 as NZ2371 Sold 11.56 Ansa Orchard Eq broken up</t>
  </si>
  <si>
    <t>To RNZAF 25.7.47 as NZ2360 Sold 11.56 Ansa Orchard Eq broken up</t>
  </si>
  <si>
    <t>107/11</t>
  </si>
  <si>
    <t>To Yug AF 22.2.52 as 8055</t>
  </si>
  <si>
    <t>To Yug AF 29.3.52 as 8056</t>
  </si>
  <si>
    <t>To Yug AF 29.1.52 as 8057</t>
  </si>
  <si>
    <t>To Yug AF 7.3.52 as 8058</t>
  </si>
  <si>
    <t>Swung on landing and u/c collapsed Hawarden 7.2.52 [intended for Yug AF as 8059]</t>
  </si>
  <si>
    <t>SOC 31.3.52</t>
  </si>
  <si>
    <t>To Yug AF 19.12.51 as 8038</t>
  </si>
  <si>
    <t>To Yug AF 22.2.52 as 8039</t>
  </si>
  <si>
    <t>To Yug AF 13.6.52 as 8059</t>
  </si>
  <si>
    <t>To Yug AF 16.11.51 as 8015</t>
  </si>
  <si>
    <t>To Yug AF 5.12.51 as 8019</t>
  </si>
  <si>
    <t>To Yug AF 6.11.51 as 8016</t>
  </si>
  <si>
    <t>To Yug AF 6.11.51 as 8017</t>
  </si>
  <si>
    <t>To Yug AF 19.12.51 as 8040</t>
  </si>
  <si>
    <t>To Yug AF 6.12.51 as 8041</t>
  </si>
  <si>
    <t>To Yug AF 27.11.51 as 8029</t>
  </si>
  <si>
    <t>To Yug AF 22.2.52 as 8060</t>
  </si>
  <si>
    <t>To Yug AF 27.11.51 as 8030</t>
  </si>
  <si>
    <t>To 7142M 20.5.54</t>
  </si>
  <si>
    <t>To Yug AF 6.12.51 as 8042</t>
  </si>
  <si>
    <t>To Yug AF 6.12.51 as 8013</t>
  </si>
  <si>
    <t>SOC 7.9.54</t>
  </si>
  <si>
    <t>To Yug AF 15.10.51 as 8009</t>
  </si>
  <si>
    <t>To Yug AF 19.12.51 as 8046</t>
  </si>
  <si>
    <t>To Yug AF 15.10.51 as 8001</t>
  </si>
  <si>
    <t>To Yug AF 16.11.51 as 8018</t>
  </si>
  <si>
    <t>RN 703/RAE</t>
  </si>
  <si>
    <t>RN 703</t>
  </si>
  <si>
    <t>To 6956M</t>
  </si>
  <si>
    <t>SOC 14.3.36</t>
  </si>
  <si>
    <t>To Yug AF 19.12.51 as 8047</t>
  </si>
  <si>
    <t>To Yug AF 6.11.51 as 8023</t>
  </si>
  <si>
    <t>To Yug AF 6.11.51 as 8043</t>
  </si>
  <si>
    <t>To Yug AF 16.11.51 as 8024</t>
  </si>
  <si>
    <t>SS 26.1.55</t>
  </si>
  <si>
    <t>To Yug AF 27.11.51 as 8031</t>
  </si>
  <si>
    <t>To Yug AF 31.12.51 as 8048</t>
  </si>
  <si>
    <t>To Yug AF 15.10.51 as 8006</t>
  </si>
  <si>
    <t>To Yug AF 19.12.51 as 8032</t>
  </si>
  <si>
    <t>To Yug AF 25.10.51 as 8007</t>
  </si>
  <si>
    <t>To Yug AF 25.10.51 as 8003</t>
  </si>
  <si>
    <t>To Yug AF 19.12.51 as 8049</t>
  </si>
  <si>
    <t>To Yug AF 16.11.51 as 8044</t>
  </si>
  <si>
    <t>To Yug AF 27.11.51 as 8033</t>
  </si>
  <si>
    <t>To Yug AF 29.1.52 as 8050</t>
  </si>
  <si>
    <t>To Yug AF 6.12.51 as 8051</t>
  </si>
  <si>
    <t>To Yug AF 27.11.51 as 8034</t>
  </si>
  <si>
    <t>To Yug AF 28.3.52 as 8008</t>
  </si>
  <si>
    <t>To Yug AF 15.10.51 as 8004</t>
  </si>
  <si>
    <t>To Yug AF 15.10.51 as 8002</t>
  </si>
  <si>
    <t>To Yug AF 16.1.52 as 8052</t>
  </si>
  <si>
    <t>To Yug AF 16.11.51 as 8014</t>
  </si>
  <si>
    <t>To Yug AF 15.10.51 as 8005</t>
  </si>
  <si>
    <t>To Yug AF 27.11.51 as 8035</t>
  </si>
  <si>
    <t>To Yug AF 6.11.51 as 8010</t>
  </si>
  <si>
    <t>To Yug AF 25.10.51 as 8011</t>
  </si>
  <si>
    <t>To Yug AF 19.12.53 as 8053</t>
  </si>
  <si>
    <t>To Yug AF 16.1.52 as 8054</t>
  </si>
  <si>
    <t>To Yug AF 31.12.51 as 8036</t>
  </si>
  <si>
    <t>To Yug AF 25.10.51 as 8025</t>
  </si>
  <si>
    <t>To Yug AF 25.10.51 as 8026</t>
  </si>
  <si>
    <t>To Yug AF 27.11.51 as 8037</t>
  </si>
  <si>
    <t>To Yug AF 6.11.51 as 8012</t>
  </si>
  <si>
    <t>To Yug AF 6.12.51 as 8027</t>
  </si>
  <si>
    <t>DHA3001</t>
  </si>
  <si>
    <t>1APU</t>
  </si>
  <si>
    <t>Compressed air cylinder burst wrecking fuselage 14.06.45 Laverton VIC</t>
  </si>
  <si>
    <t>DHA3002</t>
  </si>
  <si>
    <t>1APU/1PRU</t>
  </si>
  <si>
    <t>Rtp after mainplane inspection 12.06.45</t>
  </si>
  <si>
    <t>DHA3003</t>
  </si>
  <si>
    <t>1APU/Cv T43/reserial A52-1050</t>
  </si>
  <si>
    <t>Sold .54 and dismantled</t>
  </si>
  <si>
    <t>DHA3004</t>
  </si>
  <si>
    <t>Ditched west of Manokwar in enemy action 15.06.44</t>
  </si>
  <si>
    <t>DHA3005</t>
  </si>
  <si>
    <t>DHA3006</t>
  </si>
  <si>
    <t>DHA3007</t>
  </si>
  <si>
    <t>Ditched nr Sunday Island WA 28.02.45</t>
  </si>
  <si>
    <t>DHA3008</t>
  </si>
  <si>
    <t>87/Cv T43/reserial A52-1056/CFS/ARDU/87</t>
  </si>
  <si>
    <t>Sold .58 to RH Grant Trading Co</t>
  </si>
  <si>
    <t>DHA3009</t>
  </si>
  <si>
    <t>1APU/87</t>
  </si>
  <si>
    <t>Rtp .64</t>
  </si>
  <si>
    <t>DHA3010</t>
  </si>
  <si>
    <t>Cv T43/reserial A52-1055</t>
  </si>
  <si>
    <t>To instr a/f then to Queensland Uni 1960</t>
  </si>
  <si>
    <t>DHA3011</t>
  </si>
  <si>
    <t>87/Cv T43/reserial A52-1057/87</t>
  </si>
  <si>
    <t>DHA3012</t>
  </si>
  <si>
    <t>Crashed Bankstown NSW 10.06.44 prior to RAAF Acceptance</t>
  </si>
  <si>
    <t>DHA3013</t>
  </si>
  <si>
    <t>To DAP for disposal .49</t>
  </si>
  <si>
    <t>DHA3014</t>
  </si>
  <si>
    <t>DHA3015</t>
  </si>
  <si>
    <t>DHA3016</t>
  </si>
  <si>
    <t>Cv T43/reserial A52-1051</t>
  </si>
  <si>
    <t>To RNZAF 13.6.47 as NZ2307</t>
  </si>
  <si>
    <t>DHA3017</t>
  </si>
  <si>
    <t>Cv T43/reserial A52-1052</t>
  </si>
  <si>
    <t>To RNZAF 8.4.47 as NZ2306 Sold 11.56 Ansa Orchard Eq broken up</t>
  </si>
  <si>
    <t>DHA3018</t>
  </si>
  <si>
    <t>Crashed Bansktown NSW 08.11.44 prior to RAAF Acceptance</t>
  </si>
  <si>
    <t>DHA3019</t>
  </si>
  <si>
    <t>Cv T43/reserial A52-1053</t>
  </si>
  <si>
    <t>To RNZAF 2.4.47 as NZ2305 Sold for œ50 5.53 Under restoration MoTaT Auckland</t>
  </si>
  <si>
    <t>DHA3020</t>
  </si>
  <si>
    <t>Cv T43/reserial A52-1054</t>
  </si>
  <si>
    <t>To RNZAF 13.6.47 as NZ2308 Sold 11.56 Ansa Orchard Eq broken up Pts for rebuild G.Powell Auckland</t>
  </si>
  <si>
    <t>DHA3021</t>
  </si>
  <si>
    <t>Cv T43/reserial A52-1058</t>
  </si>
  <si>
    <t>DHA3022</t>
  </si>
  <si>
    <t>Cv T43/reserial A52-1059</t>
  </si>
  <si>
    <t>DHA3023</t>
  </si>
  <si>
    <t>DHA3024</t>
  </si>
  <si>
    <t>Crashed Bansktown NSW 21.09.44 prior to RAAF Acceptance</t>
  </si>
  <si>
    <t>DHA3025</t>
  </si>
  <si>
    <t>5OTU/Cv T43/reserial A52-1060</t>
  </si>
  <si>
    <t>DHA3026</t>
  </si>
  <si>
    <t>Crashed Coomalie Creek NT 02.03.45</t>
  </si>
  <si>
    <t>DHA3027</t>
  </si>
  <si>
    <t>Cv T43/reserial A52-1061</t>
  </si>
  <si>
    <t>DHA3028</t>
  </si>
  <si>
    <t>87/Cv T43/reserial A52-1062/8</t>
  </si>
  <si>
    <t>Sold .58 to RH Grant Trading Co. Under Rebuild in SA as A52-28</t>
  </si>
  <si>
    <t>DHA3029</t>
  </si>
  <si>
    <t>5OTU</t>
  </si>
  <si>
    <t>Crashed Williamtown NSW 31.01.45</t>
  </si>
  <si>
    <t>DHA3030</t>
  </si>
  <si>
    <t>5OTU/Cv T43/reserial A52-1063</t>
  </si>
  <si>
    <t>Crashed on takeoff Archerfield QLD 09.09.47</t>
  </si>
  <si>
    <t>DHA3031</t>
  </si>
  <si>
    <t>5OTU/Cv T43/reserial A52-1064</t>
  </si>
  <si>
    <t>DHA3032</t>
  </si>
  <si>
    <t>5OTU/Cv T43/reserial A52-1065</t>
  </si>
  <si>
    <t>DHA3033</t>
  </si>
  <si>
    <t>5OTU/Cv T43/reserial A52-1066</t>
  </si>
  <si>
    <t>DHA3034</t>
  </si>
  <si>
    <t>Overshot and groundlooped Williamtown NSW 12.02.45</t>
  </si>
  <si>
    <t>DHA3035</t>
  </si>
  <si>
    <t xml:space="preserve">Crashed Morriset NSW 15.02.45 </t>
  </si>
  <si>
    <t>DHA3036</t>
  </si>
  <si>
    <t>87/Cv PR41/reserial A52-327/87</t>
  </si>
  <si>
    <t>Crashed nr Casino NSW 19.03.49</t>
  </si>
  <si>
    <t>DHA3037</t>
  </si>
  <si>
    <t>5OTU/Cv T43/reserial A52-1067/CFS</t>
  </si>
  <si>
    <t>Crashed 11 miles east of East Sale VIC 11.03.52</t>
  </si>
  <si>
    <t>DHA3038</t>
  </si>
  <si>
    <t>Cv T43/reserial A52-1068</t>
  </si>
  <si>
    <t>DHA3039</t>
  </si>
  <si>
    <t>5OTU/Cv T43/reserial A52-1069</t>
  </si>
  <si>
    <t>DHA3040</t>
  </si>
  <si>
    <t>Swung on landing and u/c collapsed Brize Norton 19.1.50 DBR</t>
  </si>
  <si>
    <t>Crashed nr St.Thomas Mount 12.10.45 cause not known</t>
  </si>
  <si>
    <t>Missing 15.5.45</t>
  </si>
  <si>
    <t>DBR in accident 6.5.45 NFD</t>
  </si>
  <si>
    <t>Hit by flak nr Bilin and crashlanded Tennant strip 31.5.45</t>
  </si>
  <si>
    <t>Overshot during single-engined landing and u/c raised to stop Awani 1.4.45 not repaired</t>
  </si>
  <si>
    <t>Bombs exploded prematurely and damaged aircraft ditched 20m S of Rangoon 17.7.45</t>
  </si>
  <si>
    <t>Lost 18.6.45</t>
  </si>
  <si>
    <t>To RNZAF 17.9.47 as NZ2367</t>
  </si>
  <si>
    <t>Mkrs/FE</t>
  </si>
  <si>
    <t>Engine cut lost height and crashlanded in circuit Don Muang 31.1.46</t>
  </si>
  <si>
    <t>13OTU/1OFU</t>
  </si>
  <si>
    <t>To Yug AF 3.4.52 as 8079</t>
  </si>
  <si>
    <t>Flew into ground during attack nr Anin Burma 25.6.45</t>
  </si>
  <si>
    <t>Hit bullock during night takeoff St.Thomas Mount 24.10.45</t>
  </si>
  <si>
    <t>Sold 29.4.47 for Turkey</t>
  </si>
  <si>
    <t>To RNZAF 8.9.47 as NZ2364</t>
  </si>
  <si>
    <t>SOC 28.1.47</t>
  </si>
  <si>
    <t>Overshot landing on return patrol and u/c collapsed Lille/Vendeville 18.1.45</t>
  </si>
  <si>
    <t>410/264/604/RN/RAE/RN</t>
  </si>
  <si>
    <t>To RN 2.6.46 NFT</t>
  </si>
  <si>
    <t>Missing on patrol 20.9.44</t>
  </si>
  <si>
    <t>Engine cut on air test swung on landing and u/c collapsed West Malling 31.3.44</t>
  </si>
  <si>
    <t>264/488</t>
  </si>
  <si>
    <t>Shot down by flak while chasing Fw190 nr Lisieux 30.7.44</t>
  </si>
  <si>
    <t>Missing on anti V-1 patrol over Channel 26.7.44</t>
  </si>
  <si>
    <t>151/96/29/604/409</t>
  </si>
  <si>
    <t>SOC 9.10.45</t>
  </si>
  <si>
    <t>301FTU/108/256</t>
  </si>
  <si>
    <t>Overshot landing from intruder mission on one engine and u/c collapsed AIghero 1.9.44 DBR</t>
  </si>
  <si>
    <t>Missing from interception nr AIghero 27.7.44</t>
  </si>
  <si>
    <t>Missing from ASR search 12.4.44</t>
  </si>
  <si>
    <t>NFT 16.10.44</t>
  </si>
  <si>
    <t>410/409/FIU</t>
  </si>
  <si>
    <t>Hit earth mound taxying and u/c collapsed Lille/Vendeville 5.3.45</t>
  </si>
  <si>
    <t>151/264</t>
  </si>
  <si>
    <t>U/c jammed belly-landed at Lille/Vendeville 26.3.45</t>
  </si>
  <si>
    <t>SOC 31.1.47</t>
  </si>
  <si>
    <t>Spun into ground out of cloud on air test nr Ath Belgium 28.3.45</t>
  </si>
  <si>
    <t>Damaged by own AA overshot landing and hit Mustang HB882 Friston 26.7.44</t>
  </si>
  <si>
    <t>410/96</t>
  </si>
  <si>
    <t>Lost power on take-off and u/c raised to stop Wahn 26.5.49</t>
  </si>
  <si>
    <t>Lost power and forcelanded Kirton-in-Lindsey 5.10.50 to 6826M 5.2.51</t>
  </si>
  <si>
    <t>U/c collapsed on landing Leeming 8.4.48 not repaired SS 21.2.49</t>
  </si>
  <si>
    <t>To Yug AF 19.12.51 as 8074</t>
  </si>
  <si>
    <t>Lost power and bellylanded 12m N of Acklington 28.10.48</t>
  </si>
  <si>
    <t>SS 13.2.49</t>
  </si>
  <si>
    <t>201AFS</t>
  </si>
  <si>
    <t>Swung on take-off and u/c distorted Swinderby 31.1.52 to 6985M</t>
  </si>
  <si>
    <t>BAFO Comm Wg/SF Buckeburg</t>
  </si>
  <si>
    <t>Swung on landing and u/c collapsed Buckeburg 20.6.49</t>
  </si>
  <si>
    <t>To 6796M 21.11.50</t>
  </si>
  <si>
    <t>Ran out of fuel and crashed in forced landing nr St.Pol 17.1.46</t>
  </si>
  <si>
    <t>To Yug AF 14.8.52 as 8116</t>
  </si>
  <si>
    <t>To RNZAF 25.6.47 no serial. Crashed on takeoff Darwin 19.8.47 remains sold</t>
  </si>
  <si>
    <t>1FU/36</t>
  </si>
  <si>
    <t>To Yug AF 14.8.52 as 8118</t>
  </si>
  <si>
    <t>To Yug AF 7.4.52 as 8088</t>
  </si>
  <si>
    <t>To R.Nor AF 27.8.47</t>
  </si>
  <si>
    <t>To Yug AF 7.3.52 as 8078</t>
  </si>
  <si>
    <t>To Yug AF 16.1.52 as 8137</t>
  </si>
  <si>
    <t>FGCS</t>
  </si>
  <si>
    <t>To Yug AF 30.10.52 as 8137</t>
  </si>
  <si>
    <t>Benson/USAAF Watton/RN</t>
  </si>
  <si>
    <t>G-AOCN Israel as 4X-FDL/-92</t>
  </si>
  <si>
    <t>CRD</t>
  </si>
  <si>
    <t>Collided with VT798 nr Coningsby 15.9.49</t>
  </si>
  <si>
    <t>Cv TT/Aldergrove</t>
  </si>
  <si>
    <t>Cv TT/Ballykelly/Aldergrove/2CAACU</t>
  </si>
  <si>
    <t>SS 14.7.59</t>
  </si>
  <si>
    <t>Cv TT/4CAACU/APS Sylt/3CAACU</t>
  </si>
  <si>
    <t>Sold 6.11.63 G-AWJV Mosquito Museum London</t>
  </si>
  <si>
    <t>Cv TT</t>
  </si>
  <si>
    <t>Cv TT/APS Sylt/SF Schleswigland</t>
  </si>
  <si>
    <t>AAEE/Cv TT</t>
  </si>
  <si>
    <t>Cv TT/Ballykelly/Aldergrove/3CAACU</t>
  </si>
  <si>
    <t>To 7806M 31.5.63 preserved RAF Museum Cosford</t>
  </si>
  <si>
    <t>Mkrs/139</t>
  </si>
  <si>
    <t>Cv TT/4CAACU/Thum Flt Woodvale/5CAACU</t>
  </si>
  <si>
    <t>SS 16.12.59</t>
  </si>
  <si>
    <t>Cv TT/3CAACU/1CAACU</t>
  </si>
  <si>
    <t>SOC 31.5.63 Scrapped</t>
  </si>
  <si>
    <t>SOC 21.9.54</t>
  </si>
  <si>
    <t>Cv TT/4CAACU/1CAACU/2CAACU</t>
  </si>
  <si>
    <t>SIU/Cv TT</t>
  </si>
  <si>
    <t>SIU/Cv PR/CPE/58</t>
  </si>
  <si>
    <t>SIU/Cv TT/226OCU/233OCU/3-4CAACU</t>
  </si>
  <si>
    <t>SIU</t>
  </si>
  <si>
    <t>SS 30.6.54</t>
  </si>
  <si>
    <t>Crashed on landing Celle 18.9.50</t>
  </si>
  <si>
    <t>EANS/Cv TT</t>
  </si>
  <si>
    <t>AAEE/98/14</t>
  </si>
  <si>
    <t>SS 21.9.54</t>
  </si>
  <si>
    <t>Cv TT/APS Sylt</t>
  </si>
  <si>
    <t>SIU/109</t>
  </si>
  <si>
    <t>Sold 15.12.54 CF-HMR Written off Petty LAke 10.7.56 remains recovered by Mosquito Bomber Group ONT .96</t>
  </si>
  <si>
    <t>Cv TT/Kinloss</t>
  </si>
  <si>
    <t>SS 27.3.57</t>
  </si>
  <si>
    <t>DH/BBU</t>
  </si>
  <si>
    <t>Cv TT/5CAACU</t>
  </si>
  <si>
    <t>SS 31.3.55</t>
  </si>
  <si>
    <t>Cv TT/3-4CAACU</t>
  </si>
  <si>
    <t>SS 12.12.57</t>
  </si>
  <si>
    <t>Luneburg/Celle/Cv TT</t>
  </si>
  <si>
    <t>U/c jammed up crashlanded Schleswigland 20.11.56</t>
  </si>
  <si>
    <t>Cv TT/233OCU</t>
  </si>
  <si>
    <t>Cv TT/APS Sylt/SF Schleswigland/APS Sylt</t>
  </si>
  <si>
    <t>Lost power on take-off and crashed in wood Schleswigland 17.10.57</t>
  </si>
  <si>
    <t>38MU</t>
  </si>
  <si>
    <t>Swung on take-off and u/c collapsed Llandow 14.8.53</t>
  </si>
  <si>
    <t>Bellylanded at Wahn 16.8.49</t>
  </si>
  <si>
    <t>14/Cv TT/229OCU/1CAACU</t>
  </si>
  <si>
    <t>SS 31.1.58</t>
  </si>
  <si>
    <t>14/Cv TT</t>
  </si>
  <si>
    <t>Sold 15.12.54 CF-HMO Lost nr Churchill Manitoba 9.8.55</t>
  </si>
  <si>
    <t>Cv TT/228OCU</t>
  </si>
  <si>
    <t>Cv TT/2CAACU/APS Sylt/SF Schleswigland</t>
  </si>
  <si>
    <t>Hit ground recovering from bombing dive Wainfleet Ranges Lincs. 22.1.51</t>
  </si>
  <si>
    <t>Cv TT/228OTU</t>
  </si>
  <si>
    <t>SS 25.4.57</t>
  </si>
  <si>
    <t>General Acft/Cv TT/2CAACU</t>
  </si>
  <si>
    <t>ECFS/Cv TT/APS Sylt</t>
  </si>
  <si>
    <t>SIU/14/Cv TT</t>
  </si>
  <si>
    <t>SIU/14</t>
  </si>
  <si>
    <t>Hood disintegrated and hit tail 28.10.49 not repaired and SOC 21.6.50</t>
  </si>
  <si>
    <t>B.PCproto</t>
  </si>
  <si>
    <t>Totals</t>
  </si>
  <si>
    <t>total</t>
  </si>
  <si>
    <t>U.K.</t>
  </si>
  <si>
    <t>Graph Ttls</t>
  </si>
  <si>
    <t>Summaries</t>
  </si>
  <si>
    <t>DD</t>
  </si>
  <si>
    <t>DK</t>
  </si>
  <si>
    <t>DZ</t>
  </si>
  <si>
    <t>HK</t>
  </si>
  <si>
    <t>ML</t>
  </si>
  <si>
    <t>MP</t>
  </si>
  <si>
    <t>MT</t>
  </si>
  <si>
    <t>MV</t>
  </si>
  <si>
    <t>RL</t>
  </si>
  <si>
    <t>TH</t>
  </si>
  <si>
    <t>TJ</t>
  </si>
  <si>
    <t>TS</t>
  </si>
  <si>
    <t>TV</t>
  </si>
  <si>
    <t>TW</t>
  </si>
  <si>
    <t>W4</t>
  </si>
  <si>
    <t>SHOULD BE 98 ACCORDING TO SUMMARY, 91 ACCORDING TO OTHER SOURCES</t>
  </si>
  <si>
    <t>1950-06</t>
  </si>
  <si>
    <t>1950-09</t>
  </si>
  <si>
    <t>1950-12</t>
  </si>
  <si>
    <t>Dived into ground out of cloud nr Waddington 14.7.48</t>
  </si>
  <si>
    <t>ML Engineering/AFEE</t>
  </si>
  <si>
    <t>Caught fire and flew into ground Warren Farm Lincs 27.6.51</t>
  </si>
  <si>
    <t>230OCU/139</t>
  </si>
  <si>
    <t>Sold 15.12.54 CF-HMP Written off nr Neepawa Manitoba 10.9.57</t>
  </si>
  <si>
    <t>Engine caught fire forcelanded nr Marham 14.9.48 DBR</t>
  </si>
  <si>
    <t>Cv PR35/AAEE</t>
  </si>
  <si>
    <t>SS 25.8.53</t>
  </si>
  <si>
    <t>SS 10.6.55 EC-WKH EC-AKH Written off 23.8.57</t>
  </si>
  <si>
    <t>Sold 18.8.55 CF-IMD Scrapped 9.59</t>
  </si>
  <si>
    <t>SS 14.8.56 for 7500 pounds N9912F G-AOSS Scrapped Burnaston .60</t>
  </si>
  <si>
    <t>14/Cv PR/58</t>
  </si>
  <si>
    <t>SOC 18.11.53</t>
  </si>
  <si>
    <t>Sold 31.8.53</t>
  </si>
  <si>
    <t>Scrapped 11.8.53</t>
  </si>
  <si>
    <t>SOC 21.10.52</t>
  </si>
  <si>
    <t>13OTU/33</t>
  </si>
  <si>
    <t>SOC 25.7.53</t>
  </si>
  <si>
    <t>13OTU/54OTU/204AFS/KEU</t>
  </si>
  <si>
    <t>SS 20.9.55</t>
  </si>
  <si>
    <t>13OTU/54OTU/228OCU/204AFS/HCEU/FCCS/1CAACU</t>
  </si>
  <si>
    <t>SOC 31.5.63 Imperial War Museum</t>
  </si>
  <si>
    <t>SOC 11.6.46</t>
  </si>
  <si>
    <t>13OTU/304AFS</t>
  </si>
  <si>
    <t>Overshot landing and crashed 1m SE of Brize Norton 5.12.49</t>
  </si>
  <si>
    <t>Bellylanded during attempted overshoot Hullavington 21.9.45 DBR and SOC 1.1.46</t>
  </si>
  <si>
    <t>To RN 17.9.45 NFT</t>
  </si>
  <si>
    <t>Scrapped 11.8.55</t>
  </si>
  <si>
    <t>DBR 16.6.47</t>
  </si>
  <si>
    <t>98/138/107</t>
  </si>
  <si>
    <t>SOC 16.8.47</t>
  </si>
  <si>
    <t>9OTU/54OTU/CFS/204AFS</t>
  </si>
  <si>
    <t>Swung on landing and u/c collapsed Swinderby 26.4.51</t>
  </si>
  <si>
    <t>65/264</t>
  </si>
  <si>
    <t>Engine caught fire crashed at Kippax Yorks. 18.11.46</t>
  </si>
  <si>
    <t>180/139/4/180/WL 139 Wg</t>
  </si>
  <si>
    <t>Swung on landing and u/c collapsed Wahn 28.3.46</t>
  </si>
  <si>
    <t>64/219/SF Wittering/SF Coltishall/23</t>
  </si>
  <si>
    <t>Swung on take-off and u/c collapsed Coltishall 31.5.51</t>
  </si>
  <si>
    <t>SOC 20.3.52</t>
  </si>
  <si>
    <t>ECFS/204AFS/FE</t>
  </si>
  <si>
    <t>SOC 8.11.55</t>
  </si>
  <si>
    <t>39/I Avn Med</t>
  </si>
  <si>
    <t>Abandoned take-off and overshot Leeming 13.5.48 DBR</t>
  </si>
  <si>
    <t>16OTU/204CTU/204AFS/CFE/1689 Flt/FETS</t>
  </si>
  <si>
    <t>13/219/1CAACU</t>
  </si>
  <si>
    <t>To Armee de l'Air 16.8.46 to Israel 2.51 as 2125 Written off 13.12.53</t>
  </si>
  <si>
    <t>To Armee de l'Air 16.8.46</t>
  </si>
  <si>
    <t>204AFS/1689 Flt/FTU</t>
  </si>
  <si>
    <t>SS 26.8.57</t>
  </si>
  <si>
    <t>Broke up in cloud 1/4m S of Snowdon 31.7.48</t>
  </si>
  <si>
    <t>500/CFS/13/39/FTU/APS Sylt</t>
  </si>
  <si>
    <t>SS 15.8.58</t>
  </si>
  <si>
    <t>SF Leuchars/SF Hemswell/231OCU/FETS</t>
  </si>
  <si>
    <t>SOC 19.7.55</t>
  </si>
  <si>
    <t>To 6953M 1.4.52</t>
  </si>
  <si>
    <t>U/c collapsed on landing East Moor 16.5.46 remains to MoS</t>
  </si>
  <si>
    <t>Lost control and crashed St.Davids 8.3.52</t>
  </si>
  <si>
    <t>Emergency landing after engine cut 14.10.46</t>
  </si>
  <si>
    <t>Sold 11.8.55</t>
  </si>
  <si>
    <t>1FU/Arm Trg Flt Celle</t>
  </si>
  <si>
    <t>SOC 28.5.53</t>
  </si>
  <si>
    <t>Hit trees in forced landing Goadby Marwood Leics. 17.5.46</t>
  </si>
  <si>
    <t>To Yug AF 26.3.53 as 8134</t>
  </si>
  <si>
    <t>45/81</t>
  </si>
  <si>
    <t>Crashed on take-off Tengah 24.6.48</t>
  </si>
  <si>
    <t>19/SF Wittering/SF Coltishall/264/FETS</t>
  </si>
  <si>
    <t>Swung on landing and u/c collapsed Seletar 4.7.53</t>
  </si>
  <si>
    <t>54OTU/228OCU/500/13</t>
  </si>
  <si>
    <t>504/204AFS</t>
  </si>
  <si>
    <t>Undershot landing at Swinderby 1.9.51</t>
  </si>
  <si>
    <t>CFS</t>
  </si>
  <si>
    <t>Crashed on landing Moreton-in-Marsh 4.8.47 DBF</t>
  </si>
  <si>
    <t>2APS/SF Linton/204AFS/3CAACU</t>
  </si>
  <si>
    <t>To 7805M 31.5.63 RAF Museum on loan RNoAF Mus Bodo</t>
  </si>
  <si>
    <t>54OTU/SF West Malling/25/231OCU</t>
  </si>
  <si>
    <t>SOC 31.8.54</t>
  </si>
  <si>
    <t>RN/AAEE/DH Leavesden/Airwork FRU</t>
  </si>
  <si>
    <t>SOC 8.53</t>
  </si>
  <si>
    <t>Caught fire and crashed 16.12.46</t>
  </si>
  <si>
    <t>Taxied into by Lancaster 29.5.47</t>
  </si>
  <si>
    <t>Sold 23.7.35</t>
  </si>
  <si>
    <t>To Israeli AF wings to Mosquito Museum London</t>
  </si>
  <si>
    <t>Sold 21.6.54</t>
  </si>
  <si>
    <t>To Israel [as 4X-3186?]</t>
  </si>
  <si>
    <t>Sold 23.7.53 [To Israel as 4X-3186?]</t>
  </si>
  <si>
    <t>RN 811/790/AAEE/790/FRU</t>
  </si>
  <si>
    <t>RN/AAEE/TRE/AAEE/771</t>
  </si>
  <si>
    <t>RN 778/TRE/RAE/703/771</t>
  </si>
  <si>
    <t>Force landing after engine fire Ford 11.11.47</t>
  </si>
  <si>
    <t>RN 790/FRU</t>
  </si>
  <si>
    <t>Std Lossiemouth 24.3.54 Scrapped after 7.57?</t>
  </si>
  <si>
    <t>RN 778/TREFU/Airwork</t>
  </si>
  <si>
    <t>Sold 25.11.53 G-AOCO Scrapped Lossiemouth .57</t>
  </si>
  <si>
    <t>RN 811/790/Airwork</t>
  </si>
  <si>
    <t>RN 778/790/Airwork</t>
  </si>
  <si>
    <t>RN 811/762/Airwork</t>
  </si>
  <si>
    <t>RN 811/790/771/751</t>
  </si>
  <si>
    <t>SOC 15.6.53</t>
  </si>
  <si>
    <t>RN 739/Airwork</t>
  </si>
  <si>
    <t>Port engine failed during formation takeoff prop hit runway when a/c swung Hurn 18.2.53</t>
  </si>
  <si>
    <t>Sold 5.11.53</t>
  </si>
  <si>
    <t>RN 703/771/Airwork</t>
  </si>
  <si>
    <t>Engine failed on takeoff u/c collapsed Hurn 4.53</t>
  </si>
  <si>
    <t>RN 739/771/790</t>
  </si>
  <si>
    <t>Sold 3.9.53</t>
  </si>
  <si>
    <t>RN 703/771</t>
  </si>
  <si>
    <t>Mainplane fell off in half roll caught fire and crashed into sea 3.6.48</t>
  </si>
  <si>
    <t>RN 703/790/FRU</t>
  </si>
  <si>
    <t>RN 739/771</t>
  </si>
  <si>
    <t>RN 703/790</t>
  </si>
  <si>
    <t>Overshot runway landing in poor visibility ran into disused shelter St.Merryn 10.1.49</t>
  </si>
  <si>
    <t>RN 762/790/FRU</t>
  </si>
  <si>
    <t>RN 771/ARS Ford/771/762</t>
  </si>
  <si>
    <t>Std Stretton 2.10.52 Sold 18.11.53</t>
  </si>
  <si>
    <t>Crashed after wings folded in flight Weston-super-Mare 7.7.48</t>
  </si>
  <si>
    <t>RN 778/RAE/771/703/790</t>
  </si>
  <si>
    <t>RN 771</t>
  </si>
  <si>
    <t>RN 790/Airwork</t>
  </si>
  <si>
    <t>RN 790</t>
  </si>
  <si>
    <t>Crashed after pilot baled out when stbd engine caught fire 15.7.48</t>
  </si>
  <si>
    <t>GI Stretton to Yeovilton dump by 12.53</t>
  </si>
  <si>
    <t>Awaiting collection 6.12.46 NFT</t>
  </si>
  <si>
    <t>RN 771/ECFS</t>
  </si>
  <si>
    <t>RN 771/Airwork</t>
  </si>
  <si>
    <t>Port engine failed when practising approaches Felpham nr Ford 16.4.48</t>
  </si>
  <si>
    <t>RN 739</t>
  </si>
  <si>
    <t>Crashed into sea 6m ENE Eddystone Lighthouse 16.1.49</t>
  </si>
  <si>
    <t>54OTU/226OCU</t>
  </si>
  <si>
    <t>Swung on landing and u/c collapsed Bentwaters 25.6.47</t>
  </si>
  <si>
    <t>605/616/608/64</t>
  </si>
  <si>
    <t>Swung on take-off and u/c collapsed Linton-on-Ouse 12.8.49</t>
  </si>
  <si>
    <t>Swung on landing and u/c collapsed Cottesmore 22.11.46</t>
  </si>
  <si>
    <t>54OTU/SF Linton/64/204AFS/KEU/HCCS</t>
  </si>
  <si>
    <t>SOC 10.4.57</t>
  </si>
  <si>
    <t>Both engines cut bellylanded nr Thornaby 16.9.48</t>
  </si>
  <si>
    <t>Crashed Ford 20.4.48</t>
  </si>
  <si>
    <t>Engine failed on takeoff crashed thro boundary fence 4.9.56 pts preserved York</t>
  </si>
  <si>
    <t>RN 780/762</t>
  </si>
  <si>
    <t>Abbotsinch fire dump 11.8.55</t>
  </si>
  <si>
    <t>SOC Fleetlands 19.4.48</t>
  </si>
  <si>
    <t>500/FETS</t>
  </si>
  <si>
    <t>Swung during asymmetric landing and u/c collapsed Seletar 22.1.53</t>
  </si>
  <si>
    <t>609/SF Celle/231OCU/HCEU/FTU</t>
  </si>
  <si>
    <t>To Armee de l'Air 3.3.49</t>
  </si>
  <si>
    <t>Engine cut after take-off hit wall in forced landing 6m SW of Little Rissington 13.5.49</t>
  </si>
  <si>
    <t>Dived into ground during slow roll Coningsby 18.9.48</t>
  </si>
  <si>
    <t>608/81/FETS/45</t>
  </si>
  <si>
    <t>SOC 13.3.53</t>
  </si>
  <si>
    <t>SF Tangmere/SF West Malling/CFS</t>
  </si>
  <si>
    <t>U/c collapsed on take-off Little Rissington 12.4.50</t>
  </si>
  <si>
    <t>APS Lubeck/SF Wahn</t>
  </si>
  <si>
    <t>Swung on landing and u/c collapsed Celle 16.9.49</t>
  </si>
  <si>
    <t>Swung on landing and u/c collapsed Swinderby 10.7.50</t>
  </si>
  <si>
    <t>Crashed on approach Wigsley 3.7.51</t>
  </si>
  <si>
    <t>SF West Malling/29</t>
  </si>
  <si>
    <t>Undershot single-engined landing Tangmere 21.4.51</t>
  </si>
  <si>
    <t>SF Wahn</t>
  </si>
  <si>
    <t>Swung on landing Wahn 18.2.49 DBR</t>
  </si>
  <si>
    <t>616/204AFS</t>
  </si>
  <si>
    <t>Engine cut during single-engined approach 1 1/2m SE of Strubby 1.11.51</t>
  </si>
  <si>
    <t>CFS/204AFS/231OCU</t>
  </si>
  <si>
    <t>21/1689 Flt/4FP</t>
  </si>
  <si>
    <t>Crashed on sandbank in Severn 1m W of Magor Denny Mon. 27.3.52</t>
  </si>
  <si>
    <t>609/204AFS/HCEU</t>
  </si>
  <si>
    <t>SS 23.2.55</t>
  </si>
  <si>
    <t>204AFS/41/58</t>
  </si>
  <si>
    <t>Flew into rising ground in cloud on GCA calibration flight Ewelme Oxon 10.2.53</t>
  </si>
  <si>
    <t>DHA3143</t>
  </si>
  <si>
    <t>DHA3144</t>
  </si>
  <si>
    <t>DHA3145</t>
  </si>
  <si>
    <t>DHA3146</t>
  </si>
  <si>
    <t>DHA3147</t>
  </si>
  <si>
    <t>Missing on Escort Flight Okinawa Japan 18.03.46</t>
  </si>
  <si>
    <t>DHA3148</t>
  </si>
  <si>
    <t>DHA3149</t>
  </si>
  <si>
    <t>DHA3150</t>
  </si>
  <si>
    <t>Rtp .47</t>
  </si>
  <si>
    <t>DHA3151</t>
  </si>
  <si>
    <t>DHA3152</t>
  </si>
  <si>
    <t>Sold .49</t>
  </si>
  <si>
    <t>DHA3153</t>
  </si>
  <si>
    <t>DHA3154</t>
  </si>
  <si>
    <t>DHA3155</t>
  </si>
  <si>
    <t>Poss. Presentation Aircraft 'Kalgoorlie' Sold .54</t>
  </si>
  <si>
    <t>DHA3156</t>
  </si>
  <si>
    <t>Presentation Aircraft 'Geraldton' Sold .54</t>
  </si>
  <si>
    <t>DHA3157</t>
  </si>
  <si>
    <t>Presentation Aircraft 'Northam' Sold .54</t>
  </si>
  <si>
    <t>DHA3158</t>
  </si>
  <si>
    <t>Presentation Aircraft 'Katanning' Sold .54</t>
  </si>
  <si>
    <t>DHA3159</t>
  </si>
  <si>
    <t>Presentation Aircraft 'Mt. Barker' Sold .54</t>
  </si>
  <si>
    <t>DHA3160</t>
  </si>
  <si>
    <t>Presentation Aircraft 'Fremantle' Sold .54</t>
  </si>
  <si>
    <t>DHA3161</t>
  </si>
  <si>
    <t>Presentation Aircraft 'Bridgetown' Sold .54</t>
  </si>
  <si>
    <t>DHA3162</t>
  </si>
  <si>
    <t>Presentation Aircraft 'Beverly' To DAP for disposal .49</t>
  </si>
  <si>
    <t>DHA3163</t>
  </si>
  <si>
    <t>Poss. Presentation Aircraft 'Kalgoorlie' rtp .49</t>
  </si>
  <si>
    <t>DHA3164</t>
  </si>
  <si>
    <t>DHA3165</t>
  </si>
  <si>
    <t>DHA3166</t>
  </si>
  <si>
    <t>DHA3167</t>
  </si>
  <si>
    <t>DHA3168</t>
  </si>
  <si>
    <t>DHA3169</t>
  </si>
  <si>
    <t>DHA3170</t>
  </si>
  <si>
    <t>DHA3171</t>
  </si>
  <si>
    <t>DHA3172</t>
  </si>
  <si>
    <t>DHA3173</t>
  </si>
  <si>
    <t>To instr a/f Sold .53 see DHA3177</t>
  </si>
  <si>
    <t>DHA3174</t>
  </si>
  <si>
    <t>DHA3175</t>
  </si>
  <si>
    <t>DHA3176</t>
  </si>
  <si>
    <t>Landing Accident Evan Head NSW 10.10.46</t>
  </si>
  <si>
    <t>DHA3177</t>
  </si>
  <si>
    <t>To instr a/f Sold .53 Probably N4928V using pts from A52-55 and A52-173</t>
  </si>
  <si>
    <t>DHA3178</t>
  </si>
  <si>
    <t>Sold .55</t>
  </si>
  <si>
    <t>DHA3179</t>
  </si>
  <si>
    <t>To instr a/f Sold .53</t>
  </si>
  <si>
    <t>DHA3180</t>
  </si>
  <si>
    <t>DHA3181</t>
  </si>
  <si>
    <t>Cv Instr a/f Sold .53</t>
  </si>
  <si>
    <t>DHA3182</t>
  </si>
  <si>
    <t>DHA3183</t>
  </si>
  <si>
    <t>DHA3184</t>
  </si>
  <si>
    <t>DHA3185</t>
  </si>
  <si>
    <t>DHA3186</t>
  </si>
  <si>
    <t>DHA3187</t>
  </si>
  <si>
    <t>DHA3188</t>
  </si>
  <si>
    <t>DHA3189</t>
  </si>
  <si>
    <t>DHA3190</t>
  </si>
  <si>
    <t>Forced wheels up landing Archerfield QLD 28.04.47</t>
  </si>
  <si>
    <t>DHA3191</t>
  </si>
  <si>
    <t>DHA3192</t>
  </si>
  <si>
    <t>87/5OTU/Cv PR41/reserial A52-301/87</t>
  </si>
  <si>
    <t>DHA3193</t>
  </si>
  <si>
    <t>87/Cv PR41/reserial A52-302/87</t>
  </si>
  <si>
    <t>DHA3194</t>
  </si>
  <si>
    <t>87/Cv PR41/reserial A52-303</t>
  </si>
  <si>
    <t>Crashed 105m southeast of Daly Waters NT 09.11.51</t>
  </si>
  <si>
    <t>DHA3195</t>
  </si>
  <si>
    <t>87/Cv PR41/reserial A52-304</t>
  </si>
  <si>
    <t>Offered for disposal .53</t>
  </si>
  <si>
    <t>DHA3196</t>
  </si>
  <si>
    <t>87/Cv PR41/reserial A52-305/87</t>
  </si>
  <si>
    <t>DHA3197</t>
  </si>
  <si>
    <t>87/Cv PR41/reserial A52-306/87</t>
  </si>
  <si>
    <t>N1596V/VH-WWS Struck off 20.08.57</t>
  </si>
  <si>
    <t>DHA3198</t>
  </si>
  <si>
    <t>87/5OTU/Cv PR41/reserial A52-307/87</t>
  </si>
  <si>
    <t>DHA3199</t>
  </si>
  <si>
    <t>87/Cv PR41/reserial A52-308/87</t>
  </si>
  <si>
    <t>DHA3200</t>
  </si>
  <si>
    <t>Cv PR41/reserial A52-309</t>
  </si>
  <si>
    <t>Crashed Amberley QLD 12.07.50</t>
  </si>
  <si>
    <t>DHA3201</t>
  </si>
  <si>
    <t>87/Cv PR41/reserial A52-310/87</t>
  </si>
  <si>
    <t>DHA3202</t>
  </si>
  <si>
    <t>Cv PR41/reserial A52-311/ARDU</t>
  </si>
  <si>
    <t>Swung on landing Richmond NSW 03.08.51</t>
  </si>
  <si>
    <t>DHA3203</t>
  </si>
  <si>
    <t>87/Cv PR41/reserial A52-312/87</t>
  </si>
  <si>
    <t>Crashed Charleville QLD 26.09.51</t>
  </si>
  <si>
    <t>DHA3204</t>
  </si>
  <si>
    <t>87/Cv PR41/reserial A52-313/87</t>
  </si>
  <si>
    <t>N1597V</t>
  </si>
  <si>
    <t>DHA3205</t>
  </si>
  <si>
    <t>Cv PR41/reserial A52-314</t>
  </si>
  <si>
    <t>To Instr a/f Still extant .66</t>
  </si>
  <si>
    <t>DHA3206</t>
  </si>
  <si>
    <t>Cv PR41/reserial A52-315</t>
  </si>
  <si>
    <t>DHA3207</t>
  </si>
  <si>
    <t>Cv PR41/reserial A52-316</t>
  </si>
  <si>
    <t>DHA3208</t>
  </si>
  <si>
    <t>Cv PR41/reserial A52-317</t>
  </si>
  <si>
    <t>DHA3209</t>
  </si>
  <si>
    <t>Cv PR41/reserial A52-318</t>
  </si>
  <si>
    <t>DHA3210/3236</t>
  </si>
  <si>
    <t>Cv PR41/reserial A52-319</t>
  </si>
  <si>
    <t>VH-WAD Struck off 12.10.53 Sold to Aust War Memorial named 'Quokka'</t>
  </si>
  <si>
    <t>DHA3211</t>
  </si>
  <si>
    <t>Cv PR41/reserial A52-320</t>
  </si>
  <si>
    <t>Sold .59 to Wilmor Aviation</t>
  </si>
  <si>
    <t>DHA3212</t>
  </si>
  <si>
    <t>RCAF</t>
  </si>
  <si>
    <t>RCAF Accident Patricia Bay BC .45</t>
  </si>
  <si>
    <t>RCAF Canadian Museum of Flight BC</t>
  </si>
  <si>
    <t>85/Tangmere</t>
  </si>
  <si>
    <t>219/64</t>
  </si>
  <si>
    <t>Marshalls</t>
  </si>
  <si>
    <t>1FU/249</t>
  </si>
  <si>
    <t>Accident Mont Joli Quebec .45 SOC 26.9.46</t>
  </si>
  <si>
    <t>U/c retracted on take-off Exeter 16.5.46 SOC</t>
  </si>
  <si>
    <t>65/Linton</t>
  </si>
  <si>
    <t>SS 29.6.48</t>
  </si>
  <si>
    <t>Swung on take-off and u/c leg broke off Shawbury 1.1.46</t>
  </si>
  <si>
    <t>Polebrook/Little Snoring</t>
  </si>
  <si>
    <t>Little Snoring</t>
  </si>
  <si>
    <t>SS 20.8.47</t>
  </si>
  <si>
    <t>45 Gp</t>
  </si>
  <si>
    <t>Crashed on approach Reykjavik 26.4.45</t>
  </si>
  <si>
    <t>RCAF To China as 085</t>
  </si>
  <si>
    <t>SOC 15.8.47</t>
  </si>
  <si>
    <t>SOC 21.12.46</t>
  </si>
  <si>
    <t>Overshot landing into hedge Halfpenny Green 28.11.45</t>
  </si>
  <si>
    <t>RCAF Sold Dominican Republic AF</t>
  </si>
  <si>
    <t>U/c collapsed on take-off Luqa 21.3.46 DBF</t>
  </si>
  <si>
    <t>Swung on take-off Reykjavik 1.6.45 DBF</t>
  </si>
  <si>
    <t>1FU/55</t>
  </si>
  <si>
    <t>RAE/1FU/55</t>
  </si>
  <si>
    <t>RCAF CF-GKK</t>
  </si>
  <si>
    <t>RCAF To China as 038</t>
  </si>
  <si>
    <t>RCAF To China as 103</t>
  </si>
  <si>
    <t>RCAF To China as 096</t>
  </si>
  <si>
    <t>RCAF To China as 097</t>
  </si>
  <si>
    <t>RCAF To China as 087</t>
  </si>
  <si>
    <t>RCAF To China as 044</t>
  </si>
  <si>
    <t>RCAF To China as 045</t>
  </si>
  <si>
    <t>RCAF To China as 093</t>
  </si>
  <si>
    <t>Missing on ferry flight Goose Bay-Bluie West One 10.6.45</t>
  </si>
  <si>
    <t>RCAF To China as 136</t>
  </si>
  <si>
    <t>RCAF CF-GKL</t>
  </si>
  <si>
    <t>Swung on take-off and u/c collapsed Eastleigh 23.3.46 SOC 27.6.46</t>
  </si>
  <si>
    <t>RCAF To China as 066</t>
  </si>
  <si>
    <t>U/c collapsed on take-off Cairo West 26.2.46</t>
  </si>
  <si>
    <t>Flew into mountain in bad visibility 5m W of St.Irene Mont Joli PQ 17.6.45</t>
  </si>
  <si>
    <t>Dived into ground on approach Hullavington 5.6.46</t>
  </si>
  <si>
    <t>SOC 26.9.48</t>
  </si>
  <si>
    <t>1FU/39</t>
  </si>
  <si>
    <t>Collided with Lancaster TW908 at night 5m S of Selsey Bill Sussex 3.11.49</t>
  </si>
  <si>
    <t>Collided with VT612 and spun into ground nr West Malling 13.9.48</t>
  </si>
  <si>
    <t>Stalled on overshoot and wing hit ground Linton-on-Ouse 22.10.51</t>
  </si>
  <si>
    <t>Hit by RL267 while awaiting take-off Leeming 10.12.51</t>
  </si>
  <si>
    <t>Swung on take-off and u/c collapsed West Malling 8.3.48 DBR</t>
  </si>
  <si>
    <t>29/25/39</t>
  </si>
  <si>
    <t>29/228OCU</t>
  </si>
  <si>
    <t>29/25/229OCU/V-A</t>
  </si>
  <si>
    <t>29/219</t>
  </si>
  <si>
    <t>Overshot landing and u/c collapsed Kabrit 23.6.52</t>
  </si>
  <si>
    <t>Both propellers feathered in error bellylanded at West Malling 13.12.46 DBF</t>
  </si>
  <si>
    <t>85/228OCU</t>
  </si>
  <si>
    <t>Lost power and crashlanded 5m NE of Coltishall 18.8.49</t>
  </si>
  <si>
    <t>29/39</t>
  </si>
  <si>
    <t>SOC 1.7.54</t>
  </si>
  <si>
    <t>264/23</t>
  </si>
  <si>
    <t>Lost power on take-off bellylanded Coltishall 3.6.47 DBR</t>
  </si>
  <si>
    <t>To 7030M 12.10.53</t>
  </si>
  <si>
    <t>Damaged 20.9.47 SOC 7.10.47</t>
  </si>
  <si>
    <t>23/219</t>
  </si>
  <si>
    <t>141/23/85</t>
  </si>
  <si>
    <t>Flew into sea recovering from dive and broke up Paston ranges Norfolk 4.2.49</t>
  </si>
  <si>
    <t>264/23/228OCU</t>
  </si>
  <si>
    <t>264/23/141/23/228OCU</t>
  </si>
  <si>
    <t>Engine lost power hit trees attempting to force land Berefteld Northants. 26.11.46 DBR</t>
  </si>
  <si>
    <t>85/141/SF Coltishall/85</t>
  </si>
  <si>
    <t>Both engines shut down in error crashed on boundary of West Malling 8.3.48</t>
  </si>
  <si>
    <t>141/23/141</t>
  </si>
  <si>
    <t>(G-ALFL) SS 19.1.54</t>
  </si>
  <si>
    <t>39/219</t>
  </si>
  <si>
    <t>SF Coltishall/264</t>
  </si>
  <si>
    <t>85/29/SF West Malling/228OCU</t>
  </si>
  <si>
    <t>Engine cut after take-off bellylanded Coltishall 20.7.48 DBR</t>
  </si>
  <si>
    <t>Engine cut on take-off bellylanded Leeming 25.1.51</t>
  </si>
  <si>
    <t>CFE/141/228OCU</t>
  </si>
  <si>
    <t>85/141/228OCU</t>
  </si>
  <si>
    <t>29/25/29/85/228OCU</t>
  </si>
  <si>
    <t>SS 12.6.54</t>
  </si>
  <si>
    <t>29/85</t>
  </si>
  <si>
    <t>Engine cut on take-off bellylanded and hit tree Wittering 28.11.47 DBR</t>
  </si>
  <si>
    <t>29/25/85/228OCU</t>
  </si>
  <si>
    <t>25/228OCU</t>
  </si>
  <si>
    <t>Damaged in accident 8.5.47</t>
  </si>
  <si>
    <t>Hit tree in circuit at night 2m E of Leeming 14.11.51</t>
  </si>
  <si>
    <t>Wrong prop feathered on single-engined approach ditched Kabrit 4.9.51</t>
  </si>
  <si>
    <t>CFE/DH/22MU</t>
  </si>
  <si>
    <t>Engine ran away bellylanded at Anthorn 3.7.52</t>
  </si>
  <si>
    <t>264/Wattisham/228OCU</t>
  </si>
  <si>
    <t>85/141/264/141/23/228OCU</t>
  </si>
  <si>
    <t>Engine cut hit tree on take-off Hemswell 26.9.52</t>
  </si>
  <si>
    <t>SS 25.8.49</t>
  </si>
  <si>
    <t>TFU/85/Manby</t>
  </si>
  <si>
    <t>Flew into ground out of cloud 1m E of West Malling 4.9.48 DBR</t>
  </si>
  <si>
    <t>264/23/264</t>
  </si>
  <si>
    <t>SS 26.6.54</t>
  </si>
  <si>
    <t>SS 2.3.55</t>
  </si>
  <si>
    <t>264/219</t>
  </si>
  <si>
    <t>SOC 15.11.52</t>
  </si>
  <si>
    <t>Missing from PR mission to Munich 26.8.44</t>
  </si>
  <si>
    <t>Missing from PR mission over Frisian Is. 6.10.44</t>
  </si>
  <si>
    <t>Shot down by P-47 on PR mission nr Louvain 2.10.44</t>
  </si>
  <si>
    <t>Crashed in bad weather on PR mission 50m WSW of Dacca 18.4.45 presumed broke up in monsoon cloud</t>
  </si>
  <si>
    <t>540/RN</t>
  </si>
  <si>
    <t>To 6155M 24.10.46 To RN 1.9.47 SOC 25.11.53</t>
  </si>
  <si>
    <t>540/544/540</t>
  </si>
  <si>
    <t>Fuselage fractured in heavy landing Alipore 11.8.45 DBR</t>
  </si>
  <si>
    <t>Swung on take-off and u/c collapsed Teheran 11.6.45 DBR</t>
  </si>
  <si>
    <t>Mkrs/RN 728</t>
  </si>
  <si>
    <t>Ditched after stbd engine problem on takeoff off Delimara Point Malta 26.3.49</t>
  </si>
  <si>
    <t>Engine cut on PR mission flew into ground on approach 2m SW of Gioia 2.9.44</t>
  </si>
  <si>
    <t>U/c collapsed on landing from navex Boscombe Down 13.3.45 DBR</t>
  </si>
  <si>
    <t>To 5952M 13.6.46</t>
  </si>
  <si>
    <t>SOC 27.2.45</t>
  </si>
  <si>
    <t>SOC 28.8.44</t>
  </si>
  <si>
    <t>Northolt/34 Wg/2 TAF CS/RAFO Comm Wg</t>
  </si>
  <si>
    <t>SOC 28.4.47</t>
  </si>
  <si>
    <t>FCCS</t>
  </si>
  <si>
    <t>SOC 8.3.48</t>
  </si>
  <si>
    <t>140/680</t>
  </si>
  <si>
    <t>140/1FU</t>
  </si>
  <si>
    <t>To Armee de l'Air 5.7.46</t>
  </si>
  <si>
    <t>34 Wg SU/140</t>
  </si>
  <si>
    <t>34 Wg SU</t>
  </si>
  <si>
    <t>Both engines cut on take-off flew into ground 1 1/2m NW of Northolt 9.9.44</t>
  </si>
  <si>
    <t>RAE/140</t>
  </si>
  <si>
    <t>To Armee de l'Air 27.5.46</t>
  </si>
  <si>
    <t>SOC 18.4.45</t>
  </si>
  <si>
    <t>AAEE/540</t>
  </si>
  <si>
    <t>SOC 11.7.48</t>
  </si>
  <si>
    <t>618/140/34 Wg/109</t>
  </si>
  <si>
    <t>To 6353M 10.6.47</t>
  </si>
  <si>
    <t>To Armee de l'Air 25.5.46</t>
  </si>
  <si>
    <t>USAAF/140</t>
  </si>
  <si>
    <t>To Armee de l'Air 12.7.46</t>
  </si>
  <si>
    <t>Engine feathered control lost and bellylanded Eindhoven 21.6.45 DBR</t>
  </si>
  <si>
    <t>USAAF/Benson/618/140</t>
  </si>
  <si>
    <t>To Armee de l'Air 12.7.46 to Israel 21.2.51 as 2150 Written off 13.3.56</t>
  </si>
  <si>
    <t>SS 13.8.47</t>
  </si>
  <si>
    <t>To Armee de l'Air 10.7.46</t>
  </si>
  <si>
    <t>AAEE/DH/AAEE</t>
  </si>
  <si>
    <t>Broke up in spin on prop trials Weston Zoyland 12.4.45 possibly due to anoxia of crew</t>
  </si>
  <si>
    <t>SOC 22.2.46</t>
  </si>
  <si>
    <t>PR.32 prototype for trials</t>
  </si>
  <si>
    <t>To Armee de l'Air 17.7.46</t>
  </si>
  <si>
    <t>To RN 26.11.46 SOC Hal Far 4.8.49</t>
  </si>
  <si>
    <t>SOC 3.5.45</t>
  </si>
  <si>
    <t>60SAAF/132MU</t>
  </si>
  <si>
    <t>Swung on take-off and u/c collapsed Ismailia 12.6.46</t>
  </si>
  <si>
    <t>Flew into hill in bad visibility Corriano San Marino 27.11.44</t>
  </si>
  <si>
    <t>To Armee de l'Air 21.7.47</t>
  </si>
  <si>
    <t>Engine cut after take-off for air test bellylanded 5m E of San Severo 30.10.44</t>
  </si>
  <si>
    <t>To RAAF 3.10.44 as A52-600 87 Sqn Inst a/f VH-JUX RAAF Museum Pt Cook VIC Under static restoration</t>
  </si>
  <si>
    <t>Missing from PR mission to Konigsberg. 14.9.44</t>
  </si>
  <si>
    <t>To Armee de l'Air 26.4.46</t>
  </si>
  <si>
    <t>Bounced on landing and u/c leg collapsed Mount Farm 2.9.45</t>
  </si>
  <si>
    <t>544/ME/RN</t>
  </si>
  <si>
    <t>To RN 25.4.47 (G-AOCI) Burnt Thruxton 10.60</t>
  </si>
  <si>
    <t>Oulton</t>
  </si>
  <si>
    <t>To 6156M 24.10.46 Sold 23.7.53</t>
  </si>
  <si>
    <t>Benson</t>
  </si>
  <si>
    <t>To 5760M 20.12.45</t>
  </si>
  <si>
    <t>Engine cut bellylanded at Saigon 14.11.45</t>
  </si>
  <si>
    <t>DBR in accident 18.9.44</t>
  </si>
  <si>
    <t>Engine cut on PR mission to Prague u/c jammed bellylanded at Iesi 20.1.45</t>
  </si>
  <si>
    <t>To 5710M 9.10.45</t>
  </si>
  <si>
    <t>544/8OTU/139</t>
  </si>
  <si>
    <t>Engine cut lost height on overshoot and crashlanded 1/2m E of San Severo 13.6.45</t>
  </si>
  <si>
    <t>Lost 27.10.44</t>
  </si>
  <si>
    <t>Missing from PR mission over Czechoslovakia 13.10.44</t>
  </si>
  <si>
    <t>SOC 31.8.45</t>
  </si>
  <si>
    <t>To RAAF 3.10.44 as A52-601 87 Sqn rtp .46</t>
  </si>
  <si>
    <t>To RAAF 12.10.44 as A52-602 87 Sqn Sold to Wilmor Aviation .58</t>
  </si>
  <si>
    <t>SOC 30.1.48</t>
  </si>
  <si>
    <t>231OCU/109/139/199</t>
  </si>
  <si>
    <t>58/540/APDU/540/APDU/58/APDU/540/81</t>
  </si>
  <si>
    <t>SOC 19.10.55</t>
  </si>
  <si>
    <t>PRDU/81</t>
  </si>
  <si>
    <t>SOC 20.7.50</t>
  </si>
  <si>
    <t>Ran out of fuel abandoned nr Samalut Egypt 7.9.50</t>
  </si>
  <si>
    <t>Lost power on approach to Kabrit and ditched in Great Bitter Lake 13.3.51</t>
  </si>
  <si>
    <t>Missing on reconnaissance over Palestine 20.11.48</t>
  </si>
  <si>
    <t>SOC 18.12.52</t>
  </si>
  <si>
    <t>58/540</t>
  </si>
  <si>
    <t>Engine cut crashed in forced landing Send Surrey 15.6.48</t>
  </si>
  <si>
    <t>KCS/SF Leuchars/540</t>
  </si>
  <si>
    <t>Bellylanded after fire warning Tangmere 21.8.50</t>
  </si>
  <si>
    <t>2 Gp CS/107/139 Wg/4</t>
  </si>
  <si>
    <t>Dived into ground on range Fassberg 6.2.50</t>
  </si>
  <si>
    <t>21/4</t>
  </si>
  <si>
    <t>Fell into inspection pit in hangar while being moved Celle 3.10.49 DBR</t>
  </si>
  <si>
    <t>U/c collapsed on landing Istres France 9.1.48</t>
  </si>
  <si>
    <t>204AFS/SF Swinderby/204AFS/231OCU</t>
  </si>
  <si>
    <t>SOC 6.4.48</t>
  </si>
  <si>
    <t>2 Gp CS/84 Gp CS</t>
  </si>
  <si>
    <t>SS 16.11.49</t>
  </si>
  <si>
    <t>SOC 16.4.57</t>
  </si>
  <si>
    <t>Crashed on single-engined landing Hemswell 17.10.50 DBR</t>
  </si>
  <si>
    <t>SOC 18.12.56</t>
  </si>
  <si>
    <t>Flew into sea during night bombing exercise 1m N of Heligoland 7.10.48</t>
  </si>
  <si>
    <t>Swung on take-off and u/c collapsed Benson 4.4.52</t>
  </si>
  <si>
    <t>CBE/109/139</t>
  </si>
  <si>
    <t>SOC 2.3.55</t>
  </si>
  <si>
    <t>Engines cut bellylanded at Woodhall Spa 16.2.49</t>
  </si>
  <si>
    <t>SOC 26.11.54</t>
  </si>
  <si>
    <t>Sold 15.12.54 CF-HMQ VP-KOM CF-HMQ pres. City of Edmonton Avn Mus as 'HR147/TH-Z'</t>
  </si>
  <si>
    <t>SF Hemswell/Cv TT35</t>
  </si>
  <si>
    <t>14/Cv TT35/CAACU</t>
  </si>
  <si>
    <t>Abandoned take-off and overshot into hedge Weston-super-Mare 17.7.62</t>
  </si>
  <si>
    <t>SOC 14.1.57</t>
  </si>
  <si>
    <t>Crashed after take-off 3m SE of Coningsby 22.11.49</t>
  </si>
  <si>
    <t>Undershot single-engined landing and hit ground 1m N of Hemswell 3.7.50</t>
  </si>
  <si>
    <t>Hangar blown down in gale Wahn 1.3.49 DBR</t>
  </si>
  <si>
    <t>139/231OCU/SF Coningsby/SF Hemswell</t>
  </si>
  <si>
    <t>230OCU/109/SF Hemswell/Cv TT35</t>
  </si>
  <si>
    <t>SOC 16.1.57</t>
  </si>
  <si>
    <t>SOC 29.11.54</t>
  </si>
  <si>
    <t>Flew into hill in cloud Mickle Fell Yorks. 5.1.50</t>
  </si>
  <si>
    <t>Sold 18.8.55 CF-IMB Burned Hurn .60</t>
  </si>
  <si>
    <t>230OCU/109</t>
  </si>
  <si>
    <t>SOC 21.1.53</t>
  </si>
  <si>
    <t>Undershot landing and bellylanded Wahn 29.4.49</t>
  </si>
  <si>
    <t>Crashed on overshoot Farnborough 8.10.48</t>
  </si>
  <si>
    <t>36/228OCU/231OCU/FETS</t>
  </si>
  <si>
    <t>8OTU/237OCU/1OFU</t>
  </si>
  <si>
    <t>Crashed on single-engined approach Abingdon 3.7.51</t>
  </si>
  <si>
    <t>FROM AB SERIALS</t>
  </si>
  <si>
    <t>HJ monthly is 7 down (?) compared to summary</t>
  </si>
  <si>
    <t>No series numbers given</t>
  </si>
  <si>
    <t>IS 112, should be 111</t>
  </si>
  <si>
    <t>ok</t>
  </si>
  <si>
    <t>IS 396, should be 395</t>
  </si>
  <si>
    <t>IS 133, should be 128</t>
  </si>
  <si>
    <t>IS 265, should be 266</t>
  </si>
  <si>
    <t>BUT, one post-war, OK?</t>
  </si>
  <si>
    <t>MH Has included the missing LR series for 118 aircraft</t>
  </si>
  <si>
    <t>Some 1,133 were built at Downsview, just north of Toronto, from 1942 to 1945. (http://www.museevirtuel-virtualmuseum.ca/sgc-cms/histoires_de_chez_nous-community_memories/CM_V2_Apps/ui/remWindow.php?remID=58134&amp;remP=/sgc-cms/histoires_de_chez_nous-community_memories%2FCommunityMemories2%2FAECZ%2F0001%2Ftext%2F&amp;remEx=&amp;lg=English)</t>
  </si>
  <si>
    <t>Canada Post-War</t>
  </si>
  <si>
    <t>Missing from S&amp;B</t>
  </si>
  <si>
    <t>LR series of FB.VI, TR.33, TR.37</t>
  </si>
  <si>
    <t>Diff</t>
  </si>
  <si>
    <t>ARBITRARY DATES BASED ON TOTAL DELIVERIES '46-'47 IN S&amp;B APPENDICES</t>
  </si>
  <si>
    <t>Crashed into sea east of Cabbage Tree Island NSW 16.11.44</t>
  </si>
  <si>
    <t>DHA3041</t>
  </si>
  <si>
    <t>Cv PR41/reserial A52-321</t>
  </si>
  <si>
    <t>Sold .58 to Wilmor Aviation</t>
  </si>
  <si>
    <t>DHA3042</t>
  </si>
  <si>
    <t>Cv T43/reserial A52-1070</t>
  </si>
  <si>
    <t>DHA3043</t>
  </si>
  <si>
    <t>Sold .50</t>
  </si>
  <si>
    <t>DHA3044</t>
  </si>
  <si>
    <t>1APU/5OTU/Cv T43/reserial A52-1071/ARDU</t>
  </si>
  <si>
    <t>Wheels up forced landing nr East Sale VIC 22.04.53</t>
  </si>
  <si>
    <t>DHA3045</t>
  </si>
  <si>
    <t>Cv PR41/reserial A52-322</t>
  </si>
  <si>
    <t>DHA3046</t>
  </si>
  <si>
    <t>Overshot and ground looped Williamtown NSW 06.02.45</t>
  </si>
  <si>
    <t>DHA3047</t>
  </si>
  <si>
    <t>U/c collapsed on takeoff Williamtown NSW 10.02.45</t>
  </si>
  <si>
    <t>DHA3048</t>
  </si>
  <si>
    <t>DHA3049</t>
  </si>
  <si>
    <t>5OTU/Cv PR41/reserial A52-323</t>
  </si>
  <si>
    <t>DHA3050</t>
  </si>
  <si>
    <t>DHA3051</t>
  </si>
  <si>
    <t>DHA3052</t>
  </si>
  <si>
    <t>5OTU/94</t>
  </si>
  <si>
    <t>DHA3053</t>
  </si>
  <si>
    <t>Rtp .46</t>
  </si>
  <si>
    <t>DHA3054</t>
  </si>
  <si>
    <t>DHA3055</t>
  </si>
  <si>
    <t>To instr a/f sold .53 to RH Grant Trading Co see DHA3177</t>
  </si>
  <si>
    <t>Damaged by flak and bellylanded Goteborg/Torslanda 5.4.45</t>
  </si>
  <si>
    <t>333/334</t>
  </si>
  <si>
    <t>Taxied into starter trolley Kastrup 26.10.45 not repaired</t>
  </si>
  <si>
    <t>Stored Stretton 29.8.50 SS 18.11.53</t>
  </si>
  <si>
    <t>SOC 20.2.46</t>
  </si>
  <si>
    <t>To RNZAF 28.1.48 as NZ2379</t>
  </si>
  <si>
    <t>Swung on take-off and broke back Kinmagan 17.6.45 DBR</t>
  </si>
  <si>
    <t>U/c leg collapsed on landing Kinmagan 21.6.45 DBR</t>
  </si>
  <si>
    <t>Skidded on wet runway u/c collapsed Hmawbi 10.9.45</t>
  </si>
  <si>
    <t>TFU/AWDU</t>
  </si>
  <si>
    <t>Collided with RF672 and hit tree taking avoiding action nr Bilin Burma 12.7.45</t>
  </si>
  <si>
    <t>Damaged in accident 30.11.45 NFT</t>
  </si>
  <si>
    <t>SOC 13.6.46</t>
  </si>
  <si>
    <t>84/390MU</t>
  </si>
  <si>
    <t>Hit obstacle while taxying Seletar 11.2.46 not repaired</t>
  </si>
  <si>
    <t>To DH 25.11.46</t>
  </si>
  <si>
    <t>134MU</t>
  </si>
  <si>
    <t>Control lost when engine cut broke up in air 5m N of Faluja 18.9.45</t>
  </si>
  <si>
    <t>SOC 10.4.47</t>
  </si>
  <si>
    <t>404/132OTU</t>
  </si>
  <si>
    <t>Dived into ground during dive bombing practice 28m N of Bangalore 2.7.45</t>
  </si>
  <si>
    <t>SOC 19.4.48</t>
  </si>
  <si>
    <t>To Armee de l'Air 5.9.46</t>
  </si>
  <si>
    <t>Taken to Norway?</t>
  </si>
  <si>
    <t>SS 25.11.53</t>
  </si>
  <si>
    <t>NEI CS</t>
  </si>
  <si>
    <t>Engine caught fire and u/c collapsed after landing Kuala Lumpur 28.5.46 not repaired</t>
  </si>
  <si>
    <t>ATDU</t>
  </si>
  <si>
    <t>SOC 12.9.46</t>
  </si>
  <si>
    <t>Sold 19.9.47</t>
  </si>
  <si>
    <t>To RN 14.3.45</t>
  </si>
  <si>
    <t>To Armee de l'Air 19.6.46</t>
  </si>
  <si>
    <t>To RN 14.3.45 NFT</t>
  </si>
  <si>
    <t>Swung on take-off and u/c collapsed St.Athan 5.7.46</t>
  </si>
  <si>
    <t>Propeller reversed pitch during unfeathering lost height and crashlanded 1m SW of Banff 22.3.45 DBF</t>
  </si>
  <si>
    <t>To Armee de l'Air 5.7.46 to Israel 21.2.51 as 2134 Written off 18.7.55</t>
  </si>
  <si>
    <t>Lost wing pulling out of dive crashed 4m SW Nab Tower Portsmouth 1.10.45</t>
  </si>
  <si>
    <t>Became out of control during elevator tab trials and broke up in air nr Aldershot Hants. 23.8.45</t>
  </si>
  <si>
    <t>NFT 28.9.45</t>
  </si>
  <si>
    <t>To Armee de l'Air 27.6.46</t>
  </si>
  <si>
    <t>Sold 14.4.47</t>
  </si>
  <si>
    <t>Sold 4.12.46</t>
  </si>
  <si>
    <t>To Armee de l'Air 31.10.46</t>
  </si>
  <si>
    <t>To RNZAF 26.6.47 as NZ2354</t>
  </si>
  <si>
    <t>404/489/3FP</t>
  </si>
  <si>
    <t>Swung on take-off and u/c collapsed North Creake 24.6.46 DBR</t>
  </si>
  <si>
    <t>To Armee de l'Air 9.3.48</t>
  </si>
  <si>
    <t>404/489</t>
  </si>
  <si>
    <t>404/235/132OTU</t>
  </si>
  <si>
    <t>6FP</t>
  </si>
  <si>
    <t>Abandoned when aircraft was believed to be on fire 10m SE of Jedburgh Roxburgh 30.3.45</t>
  </si>
  <si>
    <t>404/489/1FU</t>
  </si>
  <si>
    <t>To Armee de l'Air 27.6.46 to Israel 21.2.51 as 2120 Written off 11.5.54</t>
  </si>
  <si>
    <t>404/489/132OTU</t>
  </si>
  <si>
    <t>To RNZAF 27.1.48 as NZ2386 ZK-BCX Scrapped Palmerston North</t>
  </si>
  <si>
    <t>To Armee de l'Air 28.5.46</t>
  </si>
  <si>
    <t>404/132OTU/1FU</t>
  </si>
  <si>
    <t>To Armee de l'Air 12.9.46</t>
  </si>
  <si>
    <t>404/132OTU/6OTU/204AFS/EAAS/204AFS</t>
  </si>
  <si>
    <t>SOC 15.9.49</t>
  </si>
  <si>
    <t>404/235</t>
  </si>
  <si>
    <t>To Armee de l'Air 3.7.46</t>
  </si>
  <si>
    <t>To DH 26.11.46</t>
  </si>
  <si>
    <t>To RNZAF 26.8.47 as NZ2366</t>
  </si>
  <si>
    <t>To Armee de l'Air 24.5.46</t>
  </si>
  <si>
    <t>404/1 Prep Pool</t>
  </si>
  <si>
    <t>Stalled on overshoot and dived into ground Docking 21.5.45</t>
  </si>
  <si>
    <t>To Armee de l'Air 25.11.47</t>
  </si>
  <si>
    <t>404/333/334</t>
  </si>
  <si>
    <t>To R.Nor AF</t>
  </si>
  <si>
    <t>404/333</t>
  </si>
  <si>
    <t>To R.Nor AF 21.6.47</t>
  </si>
  <si>
    <t>NFDW/FIDS/CFE</t>
  </si>
  <si>
    <t>SS 21.9.51</t>
  </si>
  <si>
    <t>235/334</t>
  </si>
  <si>
    <t>NFDW/SDU/FCTTS</t>
  </si>
  <si>
    <t>SS 1.2.50</t>
  </si>
  <si>
    <t>Swung on take-off and u/c leg collapsed East Fortune 4.4.46 DBR</t>
  </si>
  <si>
    <t>To Armee de l'Air 4.7.46</t>
  </si>
  <si>
    <t>To Armee de l'Air 9.7.46</t>
  </si>
  <si>
    <t>To RNZAF 27.1.48 as NZ2388 Sold 3.52 fuselage only</t>
  </si>
  <si>
    <t>235/132OTU</t>
  </si>
  <si>
    <t>To RNZAF 31.12.47 as NZ2377</t>
  </si>
  <si>
    <t>248/36</t>
  </si>
  <si>
    <t>To 6274M 20.2.47</t>
  </si>
  <si>
    <t>404/132OTU/204AFS</t>
  </si>
  <si>
    <t>Swung on landing and u/c collapsed Brize Norton 27.4.50</t>
  </si>
  <si>
    <t>SOC 24.3.46</t>
  </si>
  <si>
    <t>Retained by MoS</t>
  </si>
  <si>
    <t>489/132OTU/6OTU</t>
  </si>
  <si>
    <t>To Armee de l'Air 10.10.46</t>
  </si>
  <si>
    <t>To Armee de l'Air 8.12.47 to Israel 21.2.51 as 2114 Written off 9.8.55</t>
  </si>
  <si>
    <t>14/21</t>
  </si>
  <si>
    <t>To 6527M 15.3.48</t>
  </si>
  <si>
    <t>To Armee de l'Air 29.5.46</t>
  </si>
  <si>
    <t>U/c collapsed landing Thorney Island 9.3.48</t>
  </si>
  <si>
    <t>To Armee de l'Air 23.2.48 to Israel 21.2.51 as 2117</t>
  </si>
  <si>
    <t>SOC 25.11.53</t>
  </si>
  <si>
    <t>8OTU/132OTU/1FU</t>
  </si>
  <si>
    <t>To RNZAF 12.11.47 as NZ2378</t>
  </si>
  <si>
    <t>To Armee de l'Air 15.12.47 to Israel 21.2.51 as 2111</t>
  </si>
  <si>
    <t>To RNZAF 25.9.47 as NZ2369 Sold 11.56 Ansa Orchard Eq broken up</t>
  </si>
  <si>
    <t>To RNZAF 27.1.48 as NZ2389 Sold 3.52 fuselage only</t>
  </si>
  <si>
    <t>Med/SAAF</t>
  </si>
  <si>
    <t>Sold 17.4.47</t>
  </si>
  <si>
    <t>16FU</t>
  </si>
  <si>
    <t>Sold 15.8.47</t>
  </si>
  <si>
    <t>8OTU/132OTU/6OTU/4</t>
  </si>
  <si>
    <t>SOC 27.10.49</t>
  </si>
  <si>
    <t>To Armee de l'Air 27.11.47 to Israel 21.2.51 as 2116 Written off 29.11.54</t>
  </si>
  <si>
    <t>CGS</t>
  </si>
  <si>
    <t>To 6269M 19.2.47</t>
  </si>
  <si>
    <t>204AFS</t>
  </si>
  <si>
    <t>SS 26.12.53</t>
  </si>
  <si>
    <t>3FU</t>
  </si>
  <si>
    <t>Swung on landing and u/c leg collapsed El Adem 3.10.45 DBR</t>
  </si>
  <si>
    <t>SS 17.8.50</t>
  </si>
  <si>
    <t>To RNZAF 12.11.47 as NZ2372</t>
  </si>
  <si>
    <t>CGS/204 AFS</t>
  </si>
  <si>
    <t>SOC 23.12.48</t>
  </si>
  <si>
    <t>Sold 3.10.47</t>
  </si>
  <si>
    <t>CGS/EAAS</t>
  </si>
  <si>
    <t>SOC 29.9.49</t>
  </si>
  <si>
    <t>216 Gp CF</t>
  </si>
  <si>
    <t>Sold 24.5.48 to Dominican AF as 305</t>
  </si>
  <si>
    <t>6270M NTU To 6306M 28.3.47</t>
  </si>
  <si>
    <t>12FU/45</t>
  </si>
  <si>
    <t>Took off in fine pitch hit gunpost and crashed Surabaya 10.11.45 DBF</t>
  </si>
  <si>
    <t>U/c leg collapsed on landing swung and hit steam roller Drigh Road 21.8.45 DBF</t>
  </si>
  <si>
    <t>SOC 15.8.46</t>
  </si>
  <si>
    <t>Both engines cut abandoned 1/2m SE of Sparkford Somerset 8.2.52</t>
  </si>
  <si>
    <t>To RAAF 25.2.45 as A52-615 1 APU Sold .54 and dismantled</t>
  </si>
  <si>
    <t>Dived into ground 1m E of Billinghey Lincs. 10.1.46 believed control lost at high altitude and broke up</t>
  </si>
  <si>
    <t>Missing (Stettin) 25.3.45</t>
  </si>
  <si>
    <t>To Armee de l'Air 7.8.47</t>
  </si>
  <si>
    <t>1409 Flt/128/192/RN</t>
  </si>
  <si>
    <t>SOC 30.6.51</t>
  </si>
  <si>
    <t>To RAAF 25.2.45 as A52-616 87 Sqn Sold .54 and dismantled</t>
  </si>
  <si>
    <t>ATTDU</t>
  </si>
  <si>
    <t>SOC 21.6.54</t>
  </si>
  <si>
    <t>USAAF/60SAAF</t>
  </si>
  <si>
    <t>SOC 27.2.47</t>
  </si>
  <si>
    <t>To SAAF 20.2.46</t>
  </si>
  <si>
    <t>To USAAF 17.1.45</t>
  </si>
  <si>
    <t>Wing hit runway on landing Deversoir 22.3.46 DBR</t>
  </si>
  <si>
    <t>Engine cut overshot landing and u/c raised to stop Oakington 3.3.45 DBR</t>
  </si>
  <si>
    <t>Bounced on landing swung and u/c collapsed Chalgrove 24.7.46</t>
  </si>
  <si>
    <t>34 Wg</t>
  </si>
  <si>
    <t>SOC 3.3.48</t>
  </si>
  <si>
    <t>Caught fire and abandoned 18m SE of Ramat David 15.3.46</t>
  </si>
  <si>
    <t>To RAAF 23.4.45 as A52-617 Sold Wilmor Aviation .58</t>
  </si>
  <si>
    <t>To RAAF 25.2.45 as A52-612 rtp .46</t>
  </si>
  <si>
    <t>To RAAF 23.4.45 as A52-618 87 Sqn rtp .49</t>
  </si>
  <si>
    <t>Overshot landing and hit blast pen Saigon 8.11.45 DBR</t>
  </si>
  <si>
    <t>To RAAF 23.4.45 as A52-619 87 Sqn Sold .54</t>
  </si>
  <si>
    <t>357MU</t>
  </si>
  <si>
    <t>Swung on take-off and u/c collapsed lesi 19.7.45</t>
  </si>
  <si>
    <t>1340 Flt</t>
  </si>
  <si>
    <t>To Armee de l'Air 6.4.46</t>
  </si>
  <si>
    <t>To Armee de l'Air 29.3.46</t>
  </si>
  <si>
    <t>SOC 11.2.46</t>
  </si>
  <si>
    <t>To RAAF 7.5.45 as A52-620 5OTU Crashed on takeoff Parafield SA 17.01.47</t>
  </si>
  <si>
    <t>To RAAF 7.5.45 as A52-621 1 APU rtp .46</t>
  </si>
  <si>
    <t>To RAAF 7.5.45 as A52-622 rtp .46</t>
  </si>
  <si>
    <t>To Armee de l'Air 18.8.47</t>
  </si>
  <si>
    <t>SS 13.1.46</t>
  </si>
  <si>
    <t>Scrapped 25.3.48</t>
  </si>
  <si>
    <t>SOC 3.9.53</t>
  </si>
  <si>
    <t>Sold (G-AOCL) Burnt Thruxton 10.60</t>
  </si>
  <si>
    <t>Sold G-AOCM Israel as 4X-FDF/-90</t>
  </si>
  <si>
    <t>Sold 23.11.53</t>
  </si>
  <si>
    <t>AAEE/Cv PR34A/540</t>
  </si>
  <si>
    <t>U/c collapsed on single-engined landing Benson 6.6.52</t>
  </si>
  <si>
    <t>DH/AAEE/R-R/AAEE/Rotol/Cv PR34A/81</t>
  </si>
  <si>
    <t>Swung on landing and under carriage raised to stop Seletar 17.3.55</t>
  </si>
  <si>
    <t>544/540/58/540/237OCU/APDU/58/Cv PR34A/81</t>
  </si>
  <si>
    <t>Swung on landing and u/c collapsed Seletar 25.5.53</t>
  </si>
  <si>
    <t>544/540/58/8OTU</t>
  </si>
  <si>
    <t>Hit by tractor while parked Benson 29.5.47 not repaired</t>
  </si>
  <si>
    <t>Mkrs/544/540/58/540</t>
  </si>
  <si>
    <t>Engine cut overshot landing and u/c raised to stop Hucknall 25.7.48</t>
  </si>
  <si>
    <t>Mkrs/PRDU/APDU/540/Cv PR34A/237OCU/231OCU</t>
  </si>
  <si>
    <t>SS 14.1.57</t>
  </si>
  <si>
    <t>Mkrs/540/237OCU/231OCU</t>
  </si>
  <si>
    <t>AAEE/58</t>
  </si>
  <si>
    <t>Undershot single-engined approach and hit trees Benson 15.1.51</t>
  </si>
  <si>
    <t>Engine caught fire flew into mountain 20m E of Tapan Sumatra 12.11.45</t>
  </si>
  <si>
    <t>684/81</t>
  </si>
  <si>
    <t>SOC 27.3.47</t>
  </si>
  <si>
    <t>544/540/58/540/237OCU/81</t>
  </si>
  <si>
    <t>MISSING IN S&amp;B GRAPHS</t>
  </si>
  <si>
    <t>Andy Dawson</t>
  </si>
  <si>
    <t>Overshot emergency approach after engine cut on take-off St-Eval 20.12.46</t>
  </si>
  <si>
    <t>RCAF To China as 178</t>
  </si>
  <si>
    <t>Overshot landing into ditch and u/c collapsed Church Fenton 9.7.46</t>
  </si>
  <si>
    <t>RCAF To China as 104</t>
  </si>
  <si>
    <t xml:space="preserve"> </t>
  </si>
  <si>
    <t>To 6078M 15.8.46</t>
  </si>
  <si>
    <t>RCAF To China as 094</t>
  </si>
  <si>
    <t>RCAF To China as 121</t>
  </si>
  <si>
    <t>Engine cut in circuit 5m SW of Mont Joli PQ 1.7.45</t>
  </si>
  <si>
    <t>RCAF lost in transit?</t>
  </si>
  <si>
    <t>RCAF To China as 098</t>
  </si>
  <si>
    <t>RCAF To China as 172</t>
  </si>
  <si>
    <t>RCAF To China as 170</t>
  </si>
  <si>
    <t>Engine cut on approach lost height on overshoot and bellylanded 4m NE of Eastleigh 4.4.46 DBR</t>
  </si>
  <si>
    <t>RCAF To China as 171</t>
  </si>
  <si>
    <t>RCAF To China as 143</t>
  </si>
  <si>
    <t>SS 31.1.48</t>
  </si>
  <si>
    <t>U/c collapsed on landing Habbaniya 2.8.46</t>
  </si>
  <si>
    <t>RCAF To China as 133</t>
  </si>
  <si>
    <t>RCAF To China as 111</t>
  </si>
  <si>
    <t>RCAF To China as 139</t>
  </si>
  <si>
    <t>RCAF To China as 175</t>
  </si>
  <si>
    <t>RCAF To China as 122</t>
  </si>
  <si>
    <t>RCAF To China as 148</t>
  </si>
  <si>
    <t>RCAF To China as 124</t>
  </si>
  <si>
    <t>RCAF To China as 173</t>
  </si>
  <si>
    <t>RCAF To China as 142</t>
  </si>
  <si>
    <t>RCAF To China as 099</t>
  </si>
  <si>
    <t>RCAF To China as 168</t>
  </si>
  <si>
    <t>RCAF To China as 157</t>
  </si>
  <si>
    <t>RCAF To China as 051</t>
  </si>
  <si>
    <t>RCAF To China as 174</t>
  </si>
  <si>
    <t>RCAF To China as 150</t>
  </si>
  <si>
    <t>RCAF To China as 127</t>
  </si>
  <si>
    <t>RCAF To China as 077</t>
  </si>
  <si>
    <t>RCAF To China as 072</t>
  </si>
  <si>
    <t>Broke up in air and crashed El Geill Sudan 30.4.46</t>
  </si>
  <si>
    <t>RCAF To China as 053</t>
  </si>
  <si>
    <t>RCAF To China as 056</t>
  </si>
  <si>
    <t>RCAF To China as 167</t>
  </si>
  <si>
    <t>RCAF To China as 112</t>
  </si>
  <si>
    <t>SOC 26.9.46 To China as 114</t>
  </si>
  <si>
    <t>RCAF To China as 120</t>
  </si>
  <si>
    <t>RCAF To China as 169</t>
  </si>
  <si>
    <t>RCAF To China as 092</t>
  </si>
  <si>
    <t>RCAF To China as 069</t>
  </si>
  <si>
    <t>RCAF To China as 109</t>
  </si>
  <si>
    <t>RCAF To China as 061</t>
  </si>
  <si>
    <t>RCAF To China as 161</t>
  </si>
  <si>
    <t>RCAF To China as 116</t>
  </si>
  <si>
    <t>RCAF To China as 100</t>
  </si>
  <si>
    <t>RCAF To China as 095</t>
  </si>
  <si>
    <t>RCAF To China as 113</t>
  </si>
  <si>
    <t>RCAF To China as 164</t>
  </si>
  <si>
    <t>RCAF To China as 153</t>
  </si>
  <si>
    <t>RCAF To China as 065</t>
  </si>
  <si>
    <t>RCAF To China as 074</t>
  </si>
  <si>
    <t>RCAF To China as 071</t>
  </si>
  <si>
    <t>RCAF To China as 102</t>
  </si>
  <si>
    <t>RCAF To China as 158</t>
  </si>
  <si>
    <t>RCAF To China as 079</t>
  </si>
  <si>
    <t>RCAF To China as 110</t>
  </si>
  <si>
    <t>RCAF To China as 080</t>
  </si>
  <si>
    <t>RCAF To China as 081</t>
  </si>
  <si>
    <t>RCAF To China</t>
  </si>
  <si>
    <t>RCAF To China as 078</t>
  </si>
  <si>
    <t>RCAF To China as 117</t>
  </si>
  <si>
    <t>RCAF To China as 057</t>
  </si>
  <si>
    <t>RCAF To China as 073</t>
  </si>
  <si>
    <t>RCAF To China as 088</t>
  </si>
  <si>
    <t>RCAF To China as 101</t>
  </si>
  <si>
    <t>RCAF To China as 147</t>
  </si>
  <si>
    <t>RCAF To China as 064</t>
  </si>
  <si>
    <t>RCAF To China as 068</t>
  </si>
  <si>
    <t>RCAF To China as 162</t>
  </si>
  <si>
    <t>RCAF To China as 067</t>
  </si>
  <si>
    <t>RCAF To China as 070</t>
  </si>
  <si>
    <t>RCAF To China as 082</t>
  </si>
  <si>
    <t>RCAF To China as 046</t>
  </si>
  <si>
    <t>RCAF To China as 048</t>
  </si>
  <si>
    <t>Hit shelter while being marshalled at night Linton-on-Ouse 5.10.46 DBR</t>
  </si>
  <si>
    <t>Flew into high ground 1m E of Kettlewell Yorks. 13.12.48</t>
  </si>
  <si>
    <t>Brakes failed while taxying skidded into Anson NK235 Tangmere 21.4.47 DBR</t>
  </si>
  <si>
    <t>85/141/SF Coltishall</t>
  </si>
  <si>
    <t>85/141/23/RIDS</t>
  </si>
  <si>
    <t>Overshot single-engined landing and overturned West Malling 19.9.47</t>
  </si>
  <si>
    <t>Lost height on overshoot and crashed 4m WNW of West Malling 7.6.49</t>
  </si>
  <si>
    <t>85/29/219</t>
  </si>
  <si>
    <t>23/RIDS</t>
  </si>
  <si>
    <t>85/CFE</t>
  </si>
  <si>
    <t>Hit cows during night take-off and u/c leg collapsed West Raynham 12.7.47 DBR</t>
  </si>
  <si>
    <t>23/141/264/228OCU</t>
  </si>
  <si>
    <t>Overshot landing at West Malling 1.2.50 DBR</t>
  </si>
  <si>
    <t>Both engines cut bellylanded at Myrtou Cyprus 20.5.52</t>
  </si>
  <si>
    <t>Crashed on night training flight Mailingwood Kent 24.10.47</t>
  </si>
  <si>
    <t>Main spar hit by shell during ground attack practice 25.9.51 DBR</t>
  </si>
  <si>
    <t>Control lost in slipstream of target aircraft dived into ground nr Pickbill Yorks. 18.10.51</t>
  </si>
  <si>
    <t>Engine cut on take-off u/c raised to stop but overshot runway West Malling 8.2.49 DBR</t>
  </si>
  <si>
    <t>Collided with RK972 on approach bounced on landing and spun into ground Tangmere 16.4.46</t>
  </si>
  <si>
    <t>Overshot landing and u/c raised to stop Kabrit 12.8.52</t>
  </si>
  <si>
    <t>CFE/219/39</t>
  </si>
  <si>
    <t>Swung on landing and u/c collapsed Nicosia 12.5.52</t>
  </si>
  <si>
    <t>141/199</t>
  </si>
  <si>
    <t>Engine cut crashlanded nr Kabrit 29.5.51</t>
  </si>
  <si>
    <t>264/23/25</t>
  </si>
  <si>
    <t>CFE/25/141/264/23/228OCU</t>
  </si>
  <si>
    <t>Engine cut and second feathered in error forcelanded 1/2m W of Coltishall 1.2.49</t>
  </si>
  <si>
    <t>68/85</t>
  </si>
  <si>
    <t>228OCU/141/228OCU</t>
  </si>
  <si>
    <t>Lost power on approach and bellylanded Leeming 11.7.51</t>
  </si>
  <si>
    <t>Engine cut on approach forcelanded 1m SSW of Leeming 15.3.49</t>
  </si>
  <si>
    <t>Mkrs/Cv NF38 prototype/DH/TFU</t>
  </si>
  <si>
    <t>SS 24.9.54</t>
  </si>
  <si>
    <t>RAE/23</t>
  </si>
  <si>
    <t>Engines cut after take-off crashlanded Coltishall 14.2.49 DBF</t>
  </si>
  <si>
    <t>SS 26.11.54</t>
  </si>
  <si>
    <t>Crashlanded when engine cut on approach Church Fenton 29.8.50</t>
  </si>
  <si>
    <t>RAE/FIDS/NFDS/CFE</t>
  </si>
  <si>
    <t>Bellylanded after both engines cut Mildenhall 24.8.48 DBR</t>
  </si>
  <si>
    <t>SS 29.4.54</t>
  </si>
  <si>
    <t>Flew into ground out of cloud at night 1m ENE of Sherburn-in-Elmet 20.5.50</t>
  </si>
  <si>
    <t>SS 31.1.55</t>
  </si>
  <si>
    <t>Abandoned when believed on fire 1/2m S of Catterick 4.1.50</t>
  </si>
  <si>
    <t>29/23</t>
  </si>
  <si>
    <t>Engine cut on approach bellylanded Leeming 21.1.49 DBR</t>
  </si>
  <si>
    <t>Mkrs/CSE</t>
  </si>
  <si>
    <t>Taxied into RL121 at night Leeming 10.12.51 DBR</t>
  </si>
  <si>
    <t>Swung on take-off and u/c collapsed Leeming 8.2.49 DBR</t>
  </si>
  <si>
    <t>1FU/ME/UK/FETS/80</t>
  </si>
  <si>
    <t>U/c retracted in error after landing Kai Tak 2.9.52</t>
  </si>
  <si>
    <t>51OTU/13OTU</t>
  </si>
  <si>
    <t>Both engines cut after takeoff bellylanded nr Henworth Darlington Yorks. 10.11.45</t>
  </si>
  <si>
    <t>51OTU/ETPS/228OCU/Sylt</t>
  </si>
  <si>
    <t>SOC 24.6.54</t>
  </si>
  <si>
    <t>1330CU</t>
  </si>
  <si>
    <t>51OTU/13OTU/54OTU/228OCU</t>
  </si>
  <si>
    <t>To 6448M 2.10.47</t>
  </si>
  <si>
    <t>Engine failed to restart after single-engined overshoot lost height and bellylanded Wickharn Hill Oxon. 2.3.45</t>
  </si>
  <si>
    <t>54OTU/CFE/Tangmere/80</t>
  </si>
  <si>
    <t>SOC 1.9.55</t>
  </si>
  <si>
    <t>54OTU/204AFS/683</t>
  </si>
  <si>
    <t>Swung on landing and u/c collapsed Kabrit 12.3.51 DBR</t>
  </si>
  <si>
    <t>16OTU/ETPS/204AFS</t>
  </si>
  <si>
    <t>Swung on take-off and DBR Brize Norton 23.9.49</t>
  </si>
  <si>
    <t>51OTU/1FU/EA</t>
  </si>
  <si>
    <t>SOC 29.7.48</t>
  </si>
  <si>
    <t>Engine failed to pick up lost height and crashlanded Yorkshire 15.6.46</t>
  </si>
  <si>
    <t>Lost power on night take-off and hit tree Barford St.John 10.3.45 DBF</t>
  </si>
  <si>
    <t>16OTU/204CTU/204AFS/231OCU</t>
  </si>
  <si>
    <t>Swung on landing and u/c collapsed Bassingbourn 20.3.52</t>
  </si>
  <si>
    <t>Lost height and bellylanded on single-engined overshoot Cottesmore 5.11.46 DBR</t>
  </si>
  <si>
    <t>13OTU/605/CFS/45</t>
  </si>
  <si>
    <t>Lost wing and crashed 24m W of Tengah 21.2.52</t>
  </si>
  <si>
    <t>Lost height and bellylanded on single-engined overshoot Little Tew Oxon. 3.4.45</t>
  </si>
  <si>
    <t>16OTU/204CTU/204AFS</t>
  </si>
  <si>
    <t>Stalled on single-engined overshoot and wing hit ground broke up Driffield 29.6.48 DBF</t>
  </si>
  <si>
    <t>Flew into ground at night in bad visibility 1 1/2m N of Cottesmore 28.11.46</t>
  </si>
  <si>
    <t>16OTU/13OTU</t>
  </si>
  <si>
    <t>Lost height on single-engined overshoot and hit farmhouse Barford St.John 13.11.45</t>
  </si>
  <si>
    <t>51OTU/1FU/8</t>
  </si>
  <si>
    <t>SOC 15.4.48</t>
  </si>
  <si>
    <t>16OTU/504/204AFS/1OFU/FTU/FE</t>
  </si>
  <si>
    <t>51OTU/1FU/SF Eastleigh/CFS/204AFS</t>
  </si>
  <si>
    <t>Broke up recovering from dive and crashed School House Huggate Yorks. 8.3.49</t>
  </si>
  <si>
    <t>51OTU/1FU/ME/204AFS/FTU/HCEU/FCCS/3-4CAACU</t>
  </si>
  <si>
    <t>G-ASKH Crashed during air show Barton 21.7.96</t>
  </si>
  <si>
    <t>DH/1FU/Ismailia</t>
  </si>
  <si>
    <t>1FU/Luneburg/Celle</t>
  </si>
  <si>
    <t>To Yug AF 25.10.51 as 8061</t>
  </si>
  <si>
    <t>51OTU/RN</t>
  </si>
  <si>
    <t>SS 22.5.58</t>
  </si>
  <si>
    <t>13OTU/AAEE/13OTU/54OTU/CFS/204AFS/CSA/HCEU</t>
  </si>
  <si>
    <t>SOC 12.9.55</t>
  </si>
  <si>
    <t>SOC 10.9.47</t>
  </si>
  <si>
    <t>231OCU/Coningsby/Hemswell</t>
  </si>
  <si>
    <t>Swung on landing Hemswell 31.5.51 DBR</t>
  </si>
  <si>
    <t>502/81</t>
  </si>
  <si>
    <t>Swung on take-off and u/c raised to stop Seletar 30.9.55</t>
  </si>
  <si>
    <t>489/8OTU/58/141/226OCU/FE</t>
  </si>
  <si>
    <t>489/132OTU/6OTU/CFS/204AFS/Swinderby/45/33</t>
  </si>
  <si>
    <t>SOC 21.1.55</t>
  </si>
  <si>
    <t>1FU/249/Mosquito CF Eastleigh</t>
  </si>
  <si>
    <t>SOC 30.4.47</t>
  </si>
  <si>
    <t>RN 762</t>
  </si>
  <si>
    <t>SOC 15.2.54</t>
  </si>
  <si>
    <t>ME/Sylt/Fassberg/45</t>
  </si>
  <si>
    <t>Yawed on approach and hit bulldozer Tengah 13.1.53</t>
  </si>
  <si>
    <t>BCIS/204AFS/FETS/33/45</t>
  </si>
  <si>
    <t>SOC 27.5.53</t>
  </si>
  <si>
    <t>BCIS/Coningsby/109/231OCU/Coningsby/Luneburg/Celle/228OCU/FETS</t>
  </si>
  <si>
    <t>Swung on landing and u/c collapsed Seletar 29.3.54</t>
  </si>
  <si>
    <t>BCIS/231OCU/204AFS/Bassingbourn/204AFS/231OCU/FETS</t>
  </si>
  <si>
    <t>BCIS</t>
  </si>
  <si>
    <t>Swung on landing and u/c collapsed Finningley 19.12.45</t>
  </si>
  <si>
    <t>13OTU/204CTU/204AFS/Bassingbourn/204AFS/231OCU</t>
  </si>
  <si>
    <t>13OTU/226OCU/CFS/1689 Flt/5MU</t>
  </si>
  <si>
    <t>Swung on landing and u/c collapsed Kemble 28.6.51 DBR</t>
  </si>
  <si>
    <t>Swung on takeoff Brawdy u/c collapsed 22.10.51 SOC</t>
  </si>
  <si>
    <t>13OTU/226OCU/33</t>
  </si>
  <si>
    <t>Hit by flak attacking ship in Kattegat and forcelanded in Sweden 4.5.45</t>
  </si>
  <si>
    <t>540/58</t>
  </si>
  <si>
    <t>SOC 8.1.48</t>
  </si>
  <si>
    <t>235/248/36</t>
  </si>
  <si>
    <t>To RNZAF 18.8.47 as NZ2363</t>
  </si>
  <si>
    <t>333/235</t>
  </si>
  <si>
    <t>Missing believed ditched after attack on ship Porsgrunn 11.4.45</t>
  </si>
  <si>
    <t>To Armee de l'Air 9.9.47</t>
  </si>
  <si>
    <t>Missing from night intruder to Stendal 16.1.45</t>
  </si>
  <si>
    <t>Sold 11.7.47</t>
  </si>
  <si>
    <t>NFDW</t>
  </si>
  <si>
    <t>RCAF Accident Yarmouth NS .45</t>
  </si>
  <si>
    <t>to USAAF as 43-34947</t>
  </si>
  <si>
    <t>RCAF Accident Kentville NS .44</t>
  </si>
  <si>
    <t>RCAF Accident Hampdon NS .43</t>
  </si>
  <si>
    <t>to USAAF as 43-34954 SOC 31.7.47</t>
  </si>
  <si>
    <t>to USAAF as 43-34955</t>
  </si>
  <si>
    <t>USAAF/163</t>
  </si>
  <si>
    <t>to USAAF as 43-34956 SOC 17.5.45</t>
  </si>
  <si>
    <t>to USAAF as 43-34957</t>
  </si>
  <si>
    <t>162/139/162/163</t>
  </si>
  <si>
    <t>to USAAF as 43-34958 SOC 28.11.46</t>
  </si>
  <si>
    <t>USAAF/163/139</t>
  </si>
  <si>
    <t>to USAAF as 43-34959 Missing (Berlin) 3.4.45</t>
  </si>
  <si>
    <t>to USAAF as 43-34960 SOC 30.11.45</t>
  </si>
  <si>
    <t>to USAAF as 43-34961</t>
  </si>
  <si>
    <t>to USAAF as 43-34962 SOC 31.12.46</t>
  </si>
  <si>
    <t>USAAF/608/162/163</t>
  </si>
  <si>
    <t>to USAAF as 43-34963 SOC 31.12.46</t>
  </si>
  <si>
    <t>1655MTU/139/162</t>
  </si>
  <si>
    <t>Swung on landing and u/c collapsed Woodbridge on return from Berlin 18.3.45</t>
  </si>
  <si>
    <t>Overshot emergency landing Upper Heyford 5.4.45</t>
  </si>
  <si>
    <t>Broke up in air on training flight 23.8.45</t>
  </si>
  <si>
    <t>Missing from PR sortie to Vlissingen 7.10.44</t>
  </si>
  <si>
    <t>Swung on take-off into snowbank on ferry flight Moncton NB 2.4.44</t>
  </si>
  <si>
    <t>627/608</t>
  </si>
  <si>
    <t>Missing (Berlin) 6.3.45</t>
  </si>
  <si>
    <t>Missing (Frankfurt) 13.8.44</t>
  </si>
  <si>
    <t>1655MTU/128</t>
  </si>
  <si>
    <t>Missing (Berlin) 31.10.44</t>
  </si>
  <si>
    <t>162/139/NTU</t>
  </si>
  <si>
    <t>Hit ground during overshoot in fog Upwood 7.8.44 on return DBF</t>
  </si>
  <si>
    <t>139/1655 NTU</t>
  </si>
  <si>
    <t>Crashed in Caernarvon Bay 12.10.44 presumed control lost in cloud</t>
  </si>
  <si>
    <t>Flew into ground Gooderson Park Norfolk 10.12.44</t>
  </si>
  <si>
    <t>1655MTU/NTU</t>
  </si>
  <si>
    <t>Broke up in air nr Leek Staffs. 2.3.45</t>
  </si>
  <si>
    <t>139/1655MTU</t>
  </si>
  <si>
    <t>Broke up after control lost in turbulence nr Linden Galashiels Selkirk 30.8.44</t>
  </si>
  <si>
    <t>139/1655MTU/16OTU</t>
  </si>
  <si>
    <t>DBR in accident 31.5.45</t>
  </si>
  <si>
    <t>Flew into ground inverted 3m W of Blandford Forum Dorset 9.8.44 during handling trials</t>
  </si>
  <si>
    <t>Missing on training flight 17.9.44</t>
  </si>
  <si>
    <t>Broke up in air and crashed Moulton Chapel Lincs. 16.9.44</t>
  </si>
  <si>
    <t>Missing (Mannheim) 28.8.44</t>
  </si>
  <si>
    <t>1655MTU/627/109</t>
  </si>
  <si>
    <t>To 5811M 31.1.46</t>
  </si>
  <si>
    <t>Upwood/162</t>
  </si>
  <si>
    <t>Caught fire during inspection Bourn 12.3.45 DBR</t>
  </si>
  <si>
    <t>139/1655MTU/627</t>
  </si>
  <si>
    <t>Broke up after explosion over Wainfleet ranges 19.10.44</t>
  </si>
  <si>
    <t>Swung on take-off and u/c collapsed Goose Bay 22.4.44</t>
  </si>
  <si>
    <t>1655MTU/139/1655MTU/139</t>
  </si>
  <si>
    <t>Air bottle exploded on ground Upwood 20.7.45 DBR</t>
  </si>
  <si>
    <t>Hit by flak Berlin and crash-landed Woodbridge 12.9.44</t>
  </si>
  <si>
    <t>Control lost in cloud abandoned nr Maybole Ayrshire 13.9.44</t>
  </si>
  <si>
    <t>Missing on ferry flight B.W.1 to Reykjavik 7.5.44</t>
  </si>
  <si>
    <t>128/1655MTU</t>
  </si>
  <si>
    <t>608/139</t>
  </si>
  <si>
    <t>Missing (Hanau) 2.1.45</t>
  </si>
  <si>
    <t>627/16OTU</t>
  </si>
  <si>
    <t>Swung on take-off u/c collapsed on landing Barford St.John 2.7.45</t>
  </si>
  <si>
    <t>Control lost in turbulence hunted and wing detached Lebbitts Wood Salop. 19.8.44</t>
  </si>
  <si>
    <t>SOC 13.11.45</t>
  </si>
  <si>
    <t>Missing (Berlin) 12.9.44</t>
  </si>
  <si>
    <t>SOC 9.2.45</t>
  </si>
  <si>
    <t>Upwood/RAE</t>
  </si>
  <si>
    <t>Crashed on ferry flight in snow storm Grand Lake Newfoundland 20.5.44</t>
  </si>
  <si>
    <t>608/162/NTU</t>
  </si>
  <si>
    <t>Crashed in forced landing nr Birkdale Lancs. 23.11.44</t>
  </si>
  <si>
    <t>139/NTU</t>
  </si>
  <si>
    <t>Dived into ground nr Lydney Glos. 6.5.45</t>
  </si>
  <si>
    <t>1655MTU/139/1655MTU</t>
  </si>
  <si>
    <t>Missing (Berlin) 7.12.44</t>
  </si>
  <si>
    <t>608/162</t>
  </si>
  <si>
    <t>SOC 16.12.46</t>
  </si>
  <si>
    <t>1655MTU/Castle Kennedy</t>
  </si>
  <si>
    <t>SOC 13.8.45</t>
  </si>
  <si>
    <t>Missing (Berlin) 16.9.44</t>
  </si>
  <si>
    <t>627/1655MTU</t>
  </si>
  <si>
    <t>Bellylanded at Woodbridge 27.10.44</t>
  </si>
  <si>
    <t>Hit by flak and night fighter and crashlanded Woodbridge 24.8.44</t>
  </si>
  <si>
    <t>RCAF Accident Houlton Maine .45</t>
  </si>
  <si>
    <t xml:space="preserve">RCAF Accident </t>
  </si>
  <si>
    <t>RCAF Accident Debert NS .45</t>
  </si>
  <si>
    <t>Crashed on approach returning from Wilhelmshaven Downham Market 9.10.44 dbf</t>
  </si>
  <si>
    <t>Swung on take-off and u/c collapsed Wyton 8.8.44</t>
  </si>
  <si>
    <t>Flew into ground in bad visibility nr Thurleigh 15.1.45</t>
  </si>
  <si>
    <t>1655MTU/139/608</t>
  </si>
  <si>
    <t>Engine cut on return from Karlsruhe crashlanded at Bradwell Bay 8.9.44</t>
  </si>
  <si>
    <t>139/608/627/109</t>
  </si>
  <si>
    <t>To 5813M 7.12.45</t>
  </si>
  <si>
    <t>Missing (Hamburg) 27.7.44</t>
  </si>
  <si>
    <t>Missing (Bremerhaven) 19.9.44</t>
  </si>
  <si>
    <t>162/139</t>
  </si>
  <si>
    <t>Damaged by flak Berlin 3.3.45 SOC on return</t>
  </si>
  <si>
    <t>Controls locked abandoned in spin and crashed Egerton Yorks. 14.8.44</t>
  </si>
  <si>
    <t>U/c jammed bellylanded at Woodbridge 14.9.44</t>
  </si>
  <si>
    <t>Overshot landing at Upwood on return from Berlin 5.3.45</t>
  </si>
  <si>
    <t>608/1655MTU</t>
  </si>
  <si>
    <t>Swung on take-off and u/c collapsed Barford St.John 17.6.45</t>
  </si>
  <si>
    <t>Missing (Berlin) 29.2.45</t>
  </si>
  <si>
    <t>RCAF Accident .45</t>
  </si>
  <si>
    <t>RCAF Accident Westchester NS .44</t>
  </si>
  <si>
    <t>RCAF Accident Debert NS .44</t>
  </si>
  <si>
    <t>RCAF Accident Annapolis Royal NS .44</t>
  </si>
  <si>
    <t>Air bottle exploded during filling Dorval 14.2.45 DBR</t>
  </si>
  <si>
    <t>692/608/16OTU</t>
  </si>
  <si>
    <t>RCAF Accident Rockcliffe Ont .43</t>
  </si>
  <si>
    <t>to USAAF as 43-34931</t>
  </si>
  <si>
    <t>RCAF Accident Greenwood NS .43</t>
  </si>
  <si>
    <t>to USAAF as 43-34924</t>
  </si>
  <si>
    <t>to USAAF as 43-34925 Lost wing recovering from dive after take-off Amherst NS 4.2.45</t>
  </si>
  <si>
    <t>to USAAF as 43-34926</t>
  </si>
  <si>
    <t>to USAAF as 43-34927</t>
  </si>
  <si>
    <t>to USAAF as 43-34928</t>
  </si>
  <si>
    <t>RCAF Accident Stewrack NS .44</t>
  </si>
  <si>
    <t>to USAAF as 43-34929</t>
  </si>
  <si>
    <t>Swung on take-off and u/c collapsed Istres 18.4.45</t>
  </si>
  <si>
    <t>Lost wing and crashed Seletar 27.10.45</t>
  </si>
  <si>
    <t>144MU</t>
  </si>
  <si>
    <t>Crashed on take-off Maison Blanche 3.3.45</t>
  </si>
  <si>
    <t>162MU</t>
  </si>
  <si>
    <t>Swung on take-off and u/c collapsed Blida 25.4.45</t>
  </si>
  <si>
    <t>Sold to DH 9.8.48</t>
  </si>
  <si>
    <t>Broke up in air nr Larnaca Cyprus 16.9.46</t>
  </si>
  <si>
    <t>Swung on take-off and u/c collapsed Blida 9.8.45</t>
  </si>
  <si>
    <t>Taxied into soft ground and u/c collapsed Tengah 26.9.45</t>
  </si>
  <si>
    <t>SOC 23.5.46</t>
  </si>
  <si>
    <t>Swung on landing and u/c collapsed Baigachi 6.10.45</t>
  </si>
  <si>
    <t>14E</t>
  </si>
  <si>
    <t>HE</t>
  </si>
  <si>
    <t>SOC 29.9.46</t>
  </si>
  <si>
    <t>Crashed on take-off Portreath 31.3.45</t>
  </si>
  <si>
    <t>DBR 16.5.45</t>
  </si>
  <si>
    <t>SOC 8.5.45</t>
  </si>
  <si>
    <t>SOC 4.10.45</t>
  </si>
  <si>
    <t>107/404/132OTU</t>
  </si>
  <si>
    <t>To Armee de l'Air 17.9.46 to Israel 21.2.51 as 2130 Written off 21.9.55</t>
  </si>
  <si>
    <t>Hit by flak on day intruder over NW Germany 22.2.45 not repaired</t>
  </si>
  <si>
    <t>Lost power on intruder mission and overshot forced landing Friston u/c raised to stop 10.9.44</t>
  </si>
  <si>
    <t>Missing (Chagny) 22.8.44</t>
  </si>
  <si>
    <t>Flew into high ground in bad visibility on ferry flight Leith Hill Surrey 19.11.44</t>
  </si>
  <si>
    <t>Missing from night intruder 1.1.45</t>
  </si>
  <si>
    <t>SS 15.10.54</t>
  </si>
  <si>
    <t>304/487/16</t>
  </si>
  <si>
    <t>107/109/305</t>
  </si>
  <si>
    <t>Damaged by flak on day intruder over NW Germany 22.2.45 not repaired</t>
  </si>
  <si>
    <t>141/23/OFU</t>
  </si>
  <si>
    <t>Sold 23.4.47</t>
  </si>
  <si>
    <t>151/168/NFDW/13OTU</t>
  </si>
  <si>
    <t>141/169</t>
  </si>
  <si>
    <t>To Armee de l'Air 13.6.47</t>
  </si>
  <si>
    <t>456/54OTU</t>
  </si>
  <si>
    <t>Overshot single-engined landing and overturned East Moor 29.1.46</t>
  </si>
  <si>
    <t>239/85/157/502</t>
  </si>
  <si>
    <t>To 6665M 25.5.49</t>
  </si>
  <si>
    <t>1FU/1 OADU/NA/UK</t>
  </si>
  <si>
    <t>SOC 25.9.45</t>
  </si>
  <si>
    <t>12FU/1 OADU/NA</t>
  </si>
  <si>
    <t>Lost 5.3.45</t>
  </si>
  <si>
    <t>456/125/25/500/608</t>
  </si>
  <si>
    <t>SOC 19.9.47</t>
  </si>
  <si>
    <t>1FU/255/1FU</t>
  </si>
  <si>
    <t>12FU/1 OADU/NA/UK</t>
  </si>
  <si>
    <t>SOC 11.8.48</t>
  </si>
  <si>
    <t>12FU/416US</t>
  </si>
  <si>
    <t>Missing 29.3.45</t>
  </si>
  <si>
    <t>12FU/NA/UK</t>
  </si>
  <si>
    <t>85/609</t>
  </si>
  <si>
    <t>To 6661M 6.5.49</t>
  </si>
  <si>
    <t>Stalled on approach from air test and crashed Hunsdon 1.1.45 DBF</t>
  </si>
  <si>
    <t>BSDU/85</t>
  </si>
  <si>
    <t>Missing on interception over North Sea 18.3.45</t>
  </si>
  <si>
    <t>68/608</t>
  </si>
  <si>
    <t>SS 4.10.54</t>
  </si>
  <si>
    <t>Crashed on take-off Gransden Lodge en route to Berlin 17.3.45</t>
  </si>
  <si>
    <t>139/1655MTU/NTU</t>
  </si>
  <si>
    <t>Swung on take-off and u/c collapsed Melsbroek 16.7.45</t>
  </si>
  <si>
    <t>Overshot forced landing and overturned Thorne Lincs. 23.12.44</t>
  </si>
  <si>
    <t>Swung on landing and u/c collapsed Woodbridge 21.11.44</t>
  </si>
  <si>
    <t>139/162/163</t>
  </si>
  <si>
    <t>142/162/142/627/109</t>
  </si>
  <si>
    <t>Missing (Kassel) 21.1.45</t>
  </si>
  <si>
    <t>To 5747M 14.11.45</t>
  </si>
  <si>
    <t>U/c jammed bellylanded at Gardermoen 16.6.45</t>
  </si>
  <si>
    <t>Hit by flak Duisburg and forcelanded nr Brussels 8.12.44 DBR</t>
  </si>
  <si>
    <t>608/142/162</t>
  </si>
  <si>
    <t>Swung on take-off and u/c collapsed Luqa 19.11.45</t>
  </si>
  <si>
    <t>Swung on take-off and u/c collapsed Barford St.John 5.2.45</t>
  </si>
  <si>
    <t>139/142/162</t>
  </si>
  <si>
    <t>608/Upwood/AAEE</t>
  </si>
  <si>
    <t>Swung on take-off Gransden Lodge 28.11.44 DBR</t>
  </si>
  <si>
    <t>SOC 26.8.45</t>
  </si>
  <si>
    <t>139/163</t>
  </si>
  <si>
    <t>Crashed on take-off Lagens 20.2.45</t>
  </si>
  <si>
    <t>162/163</t>
  </si>
  <si>
    <t>Crashlanded in Netherlands 13.3.45 DBR</t>
  </si>
  <si>
    <t>U/c collapsed on landing Blackbushe 16.6.45</t>
  </si>
  <si>
    <t>Swung on take-off and u/c collapsed Oakes Field Bahamas 2.2.45</t>
  </si>
  <si>
    <t>Missing (Magdeburg) 5.4.45</t>
  </si>
  <si>
    <t>142/139/162/608/MSS Upwood</t>
  </si>
  <si>
    <t>Overshot landing and hit ditch Cosford 14.9.45</t>
  </si>
  <si>
    <t>SOC 11.10.48</t>
  </si>
  <si>
    <t>142/627/109/Little Snoring</t>
  </si>
  <si>
    <t>SOC 12.11.47</t>
  </si>
  <si>
    <t>608/163</t>
  </si>
  <si>
    <t>Ran off runway on landing Bluie West One 21.11.44 DBR</t>
  </si>
  <si>
    <t>608/142/5FP</t>
  </si>
  <si>
    <t>Swung on landing and u/c collapsed Silloth 2.4.47 to 6327M 10.5.47</t>
  </si>
  <si>
    <t>Engine cut bellylanded at Dunino 21.7.45</t>
  </si>
  <si>
    <t>608/162/608/163</t>
  </si>
  <si>
    <t>SS 1.5.47</t>
  </si>
  <si>
    <t>Overshot landing and u/c raised to stop Barford St.John 20.4.45</t>
  </si>
  <si>
    <t>Swung on landing and u/c collapsed Barford St.John 5.7.45</t>
  </si>
  <si>
    <t>Overshot landing and hit fence Upwood 2.2.45</t>
  </si>
  <si>
    <t>139/162</t>
  </si>
  <si>
    <t>SOC 6.4.45</t>
  </si>
  <si>
    <t>Missing (Berlin) 11.4.45</t>
  </si>
  <si>
    <t>Swung on landing and overturned Dorval 14.3.45</t>
  </si>
  <si>
    <t>Missing in icing conditions on ferry flight Goose Bay B.W.1 12.11.44</t>
  </si>
  <si>
    <t>4FP</t>
  </si>
  <si>
    <t>Overshot landing at Renlow 23.11.44 DBR</t>
  </si>
  <si>
    <t>Crashed on landing Dorval 20.11.44</t>
  </si>
  <si>
    <t>Swung on landing and u/c collapsed Bourn on return from Berlin 2.2.45</t>
  </si>
  <si>
    <t>142/163</t>
  </si>
  <si>
    <t>Damaged 6.3.45 and SOC</t>
  </si>
  <si>
    <t>Overshot landing at Stornoway 18.11.44 DBR</t>
  </si>
  <si>
    <t>SOC 18.10.47</t>
  </si>
  <si>
    <t>To RN 5.5.45</t>
  </si>
  <si>
    <t>162/571</t>
  </si>
  <si>
    <t>Engines cut bellylanded in field Milcombe Oxon. 24.3.45</t>
  </si>
  <si>
    <t>SOC 12.10.47</t>
  </si>
  <si>
    <t>SOC 4.8.45</t>
  </si>
  <si>
    <t>Dived into sea 30m NE of Valletta Malta 26.6.45</t>
  </si>
  <si>
    <t>To RN 10.1.46</t>
  </si>
  <si>
    <t>Swung on take-off and u/c collapsed Hemswell 25.2.46 DBR</t>
  </si>
  <si>
    <t>Hit nissen hut taxying at night Blackbushe 14.3.46</t>
  </si>
  <si>
    <t>Missing on ferry flight Goose Bay-B.W.1 30.11.44</t>
  </si>
  <si>
    <t>Crashed in sea in bad weather 12m S of Summerside PEI 10.12.44</t>
  </si>
  <si>
    <t>Groundlooped on landing Oakes Field Bahamas 30.1.45 DBR</t>
  </si>
  <si>
    <t>571/692/571/163/162</t>
  </si>
  <si>
    <t>608/162/163</t>
  </si>
  <si>
    <t>Jettison tank failed to release on ferry flight 24.12.44 damaged by severe vibration and not repaired</t>
  </si>
  <si>
    <t>142/162/TFU</t>
  </si>
  <si>
    <t>ME/RN 728</t>
  </si>
  <si>
    <t>To RN 23.10.45</t>
  </si>
  <si>
    <t>RAE/162</t>
  </si>
  <si>
    <t>163/608/142</t>
  </si>
  <si>
    <t>Overshot single-engined landing and u/c collapsed Gransden Lodge 18.7.45</t>
  </si>
  <si>
    <t>Swung on landing and u/c collapsed Wickenby 25.10.45</t>
  </si>
  <si>
    <t>Crashed in forced landing Lungi Sierra Leone 16.2.45</t>
  </si>
  <si>
    <t>Crashed before delivery</t>
  </si>
  <si>
    <t>1 OAFU</t>
  </si>
  <si>
    <t>Overshot landing at Portreath 12.4.45</t>
  </si>
  <si>
    <t>SOC 20.12.48</t>
  </si>
  <si>
    <t>Missing (Kassel) 9.3.45</t>
  </si>
  <si>
    <t>SOC 18.10.45</t>
  </si>
  <si>
    <t>Crashed in forced landing 30m NNW of Bissau French Guinea 26.2.45</t>
  </si>
  <si>
    <t>RN 771/RAE/RN</t>
  </si>
  <si>
    <t>Swung on take-off and u/c collapsed Windsor Field Bahamas 15.12.44 DBF</t>
  </si>
  <si>
    <t>Swung on landing and u/c collapsed Windsor Field Bahamas 13.3.45</t>
  </si>
  <si>
    <t>Missing on ferry flight Gander-Azores 6.3.45</t>
  </si>
  <si>
    <t>Swung on landing and u/c collapsed Ciampino 26.5.46</t>
  </si>
  <si>
    <t>571/692/571/163/162/163/MSS Upwood</t>
  </si>
  <si>
    <t>U/c collapsed on landing Wyton 29.6.45</t>
  </si>
  <si>
    <t>Overshot landing into ditch Henlow 27.6.45</t>
  </si>
  <si>
    <t>U/c collapsed on landing Gransden Lodge 25.4.45</t>
  </si>
  <si>
    <t>To RN 9.5.45</t>
  </si>
  <si>
    <t>Taxied into ditch Wyton 5.3.45 DBR</t>
  </si>
  <si>
    <t>Missing between Georgetown British Guiana and Belem 16.12.44</t>
  </si>
  <si>
    <t>U/c collapsed on landing Wyton 25.4.45</t>
  </si>
  <si>
    <t>Swung on take-off and u/c collapsed Woodhall Spa 5.5.45</t>
  </si>
  <si>
    <t>RN/ECFS/EFS</t>
  </si>
  <si>
    <t>SOC 25.10.47</t>
  </si>
  <si>
    <t>BDU</t>
  </si>
  <si>
    <t>To RN 11.5.45</t>
  </si>
  <si>
    <t>To RN 13.12.45</t>
  </si>
  <si>
    <t>RN 790/771</t>
  </si>
  <si>
    <t>To RN 20.5.46</t>
  </si>
  <si>
    <t>Undershot landing tyre burst and u/c collapsed Buckeburg 28.4.46</t>
  </si>
  <si>
    <t>RN 728/RAF</t>
  </si>
  <si>
    <t>RN 733</t>
  </si>
  <si>
    <t>To RN 4.3.46</t>
  </si>
  <si>
    <t>SOC 24.10.47</t>
  </si>
  <si>
    <t>Prop would not unfeather ditched 4m SSE of Hornum 16.3.54</t>
  </si>
  <si>
    <t>CBE/109</t>
  </si>
  <si>
    <t>Engine cut crashed in forced landing 6m NE of Beachy Head 4.5.50</t>
  </si>
  <si>
    <t>5CAACU</t>
  </si>
  <si>
    <t>Cv TT/2CAACU</t>
  </si>
  <si>
    <t>Engine cut on take-off bellylanded at Langham 12.8.53</t>
  </si>
  <si>
    <t>To Smithsonian 17.8.63</t>
  </si>
  <si>
    <t>Swung on take-off and u/c raised to stop Fassberg 1.2.51</t>
  </si>
  <si>
    <t>SS 4.11.58</t>
  </si>
  <si>
    <t>Cv TT/TTF Gib</t>
  </si>
  <si>
    <t>SOC 6.2.56</t>
  </si>
  <si>
    <t>Cv TT/3CAACU/5CAACU</t>
  </si>
  <si>
    <t>SOC 18.9.61 Mosquito Museum London</t>
  </si>
  <si>
    <t>SOC 10.9.56</t>
  </si>
  <si>
    <t>98/Cv TT/229OCU/1CAACU</t>
  </si>
  <si>
    <t>SS 2.6.59</t>
  </si>
  <si>
    <t>Cv TT/238OCU</t>
  </si>
  <si>
    <t>SS 5.5.59</t>
  </si>
  <si>
    <t>Cv PR/58</t>
  </si>
  <si>
    <t>Cv TT/226OCU/233OCU/2CAACU</t>
  </si>
  <si>
    <t>Cv TT/226OCU</t>
  </si>
  <si>
    <t>SS 5.12.57</t>
  </si>
  <si>
    <t>SS 14.2.57</t>
  </si>
  <si>
    <t>139/231OCU/SF Coningsby</t>
  </si>
  <si>
    <t>Cv TT/236OCU</t>
  </si>
  <si>
    <t>Swung on landing and u/c collapsed Kinloss 18.11.52</t>
  </si>
  <si>
    <t>98/Cv TT/5CAACU</t>
  </si>
  <si>
    <t>To 7607M 29.7.59 RAF Museum</t>
  </si>
  <si>
    <t>SOC 25.9.56</t>
  </si>
  <si>
    <t>Engine caught fire dived into sea off Gozo 30.10.48</t>
  </si>
  <si>
    <t>SS 18.8.55 To CF-IMA Kidlington 7.8.55 to Uplands Canada for spares</t>
  </si>
  <si>
    <t>Caught fire and abandoned nr Wahn 2.4.49</t>
  </si>
  <si>
    <t>98/Cv TT</t>
  </si>
  <si>
    <t>23/98</t>
  </si>
  <si>
    <t>SS 27.3.57 for 9000 pounds N9913F</t>
  </si>
  <si>
    <t>Cv TT/Mkrs</t>
  </si>
  <si>
    <t>Cv TT/TTF St.Eval</t>
  </si>
  <si>
    <t>Swung on take-off and u/c collapsed Wahn 28.1.49</t>
  </si>
  <si>
    <t>Cv TT/229OCU</t>
  </si>
  <si>
    <t>Cv TT/226OCU/223OCU/1CAACU</t>
  </si>
  <si>
    <t>Crashed on take-off Wahn 8.6.48</t>
  </si>
  <si>
    <t>Lost height after prop feathered and bellylanded in field 6m NW of Hohenwestedt West Germany 11.2.58</t>
  </si>
  <si>
    <t>Cv TT/4FP</t>
  </si>
  <si>
    <t>Crashed on landing Marham 27.11.47 DBR and SS 5.8.48</t>
  </si>
  <si>
    <t>Swung on landing and u/c collapsed Wahn 11.7.49</t>
  </si>
  <si>
    <t>Cv TT/Hdlg Sqn/1CAACU/Thum Flt</t>
  </si>
  <si>
    <t>U/c jammed belly-landed at Woodvale 29.10.57</t>
  </si>
  <si>
    <t>Swung on landing and u/c collapsed Langham 18.2.57</t>
  </si>
  <si>
    <t>Cv TT/2CAACU/5CAACU/APS Sylt</t>
  </si>
  <si>
    <t>Cv TT/236OCU/APS Sylt</t>
  </si>
  <si>
    <t>Cv TT/4CAACU/2 TAF CS</t>
  </si>
  <si>
    <t>Cv TT/229OCU/1CAACU/229OCU</t>
  </si>
  <si>
    <t>Swung on take-off and u/c collapsed Waterbeach 16.9.54</t>
  </si>
  <si>
    <t>AAEE/Cv PR</t>
  </si>
  <si>
    <t>Swung on landing and u/c collapsed Boscombe Down 16.3.53</t>
  </si>
  <si>
    <t>U/c jammed belly-landed at Celle 28.9.50</t>
  </si>
  <si>
    <t>109/139/109</t>
  </si>
  <si>
    <t>CBE/139</t>
  </si>
  <si>
    <t>SS 22.1.55</t>
  </si>
  <si>
    <t>SIU/RAE</t>
  </si>
  <si>
    <t>Sold 15.12.54 CF-HMM Written off Cuidad Trujillo Dominican Rep. 27.3.60</t>
  </si>
  <si>
    <t>SS 15.10.54 6429M NTU</t>
  </si>
  <si>
    <t>Flew into ground in bad visibility 8m E of Wahn 30.8.49</t>
  </si>
  <si>
    <t>Crashed on landing Coningsby 26.10.48</t>
  </si>
  <si>
    <t>14/CSE/527</t>
  </si>
  <si>
    <t>PRDU/APDU</t>
  </si>
  <si>
    <t>Blew up in air pres. photoflashes exploded nr Netheravon 26.4.48</t>
  </si>
  <si>
    <t>5FP/Cv TT39/RN</t>
  </si>
  <si>
    <t>Swung on landing and u/c collapsed Hawarden 9.10.46 Repaired To RN 11.11.46 SOC 22.1.47</t>
  </si>
  <si>
    <t>109/192/109/139</t>
  </si>
  <si>
    <t>Hit birds on take-off Coningsby 3.12.46 to 6237M 24.1.47</t>
  </si>
  <si>
    <t>Caught fire in air and crashed Ilfracombe Golf Course Devon 2.12.46</t>
  </si>
  <si>
    <t>U/c leg collapsed on landing Coningsby 14.4.47 DBR</t>
  </si>
  <si>
    <t>14/RN</t>
  </si>
  <si>
    <t>To RN 12.12.47 used for spares Fleetlands</t>
  </si>
  <si>
    <t>SOC 26.3.52</t>
  </si>
  <si>
    <t>SFU</t>
  </si>
  <si>
    <t>Bounced on landing swung and u/c leg collapsed Honiley 7.6.46</t>
  </si>
  <si>
    <t>Overshot landing and u/c raised to stop Waddington 14.7.48</t>
  </si>
  <si>
    <t>69/98/14</t>
  </si>
  <si>
    <t>Engine cut bellylanded on approach Tangmere 10.10.46</t>
  </si>
  <si>
    <t>Ran out of fuel on night navex and abandoned nr Waddington 14.7.48</t>
  </si>
  <si>
    <t>To 6589M 31.8.48</t>
  </si>
  <si>
    <t>16OTU/204CTU/139/109</t>
  </si>
  <si>
    <t>16OTU/231OCU</t>
  </si>
  <si>
    <t>DBR in accident 9.10.47 NFD</t>
  </si>
  <si>
    <t>274MU</t>
  </si>
  <si>
    <t>Swung on landing and u/c collapsed Lichfield 13.6.47</t>
  </si>
  <si>
    <t>BBU</t>
  </si>
  <si>
    <t>SOC 9.12.50</t>
  </si>
  <si>
    <t>16OTU</t>
  </si>
  <si>
    <t>Swung on take-off and u/c collapsed Cottesmore 9.9.46</t>
  </si>
  <si>
    <t>U/c did not lock down and collapsed on landing Coningsby 14.7.48</t>
  </si>
  <si>
    <t>SFU/RWE</t>
  </si>
  <si>
    <t>SOC 7.2.48</t>
  </si>
  <si>
    <t>SOC 27.7.49</t>
  </si>
  <si>
    <t>SOC 22.5.53</t>
  </si>
  <si>
    <t>SOC Lossiemouth 27.11.52</t>
  </si>
  <si>
    <t>Swung to avoid overshoot and u/c collapsed Shawbury 11.8.48</t>
  </si>
  <si>
    <t>139/231OCU</t>
  </si>
  <si>
    <t>16OTU/14/Cv TT39/RN</t>
  </si>
  <si>
    <t>27MU</t>
  </si>
  <si>
    <t>Skidded on landing swung to avoid overshoot and u/c collapsed Andover 9.12.48</t>
  </si>
  <si>
    <t>BTU</t>
  </si>
  <si>
    <t>To RN 21.1.48 NFT</t>
  </si>
  <si>
    <t>98/14/109</t>
  </si>
  <si>
    <t>Swung and u/c collapsed on landing Gatow 4.11.47</t>
  </si>
  <si>
    <t>98/14/Cv TT39/RN</t>
  </si>
  <si>
    <t>SOC 11.9.53 Scrapped 7.12.53</t>
  </si>
  <si>
    <t>69/98/14/98</t>
  </si>
  <si>
    <t>SOC 21.4.48</t>
  </si>
  <si>
    <t>14/98/14</t>
  </si>
  <si>
    <t>Henlow/RAE/Henlow</t>
  </si>
  <si>
    <t>Hydraulics failed bellylanded at Tengah 26.10.49</t>
  </si>
  <si>
    <t>Engine cut on approach bellylanded at Butterworth 4.1.52</t>
  </si>
  <si>
    <t>81/13</t>
  </si>
  <si>
    <t>SS 27.5.54</t>
  </si>
  <si>
    <t>Lost height on single-engined overshoot and crashed Tengah 12.2.49</t>
  </si>
  <si>
    <t>Oulton/81</t>
  </si>
  <si>
    <t>Collided with RG254 and dived into sea off Scria Brunei 13.1.50</t>
  </si>
  <si>
    <t>237OCU</t>
  </si>
  <si>
    <t>Swung on take-off and u/c collapsed Asmara 4.4.50</t>
  </si>
  <si>
    <t>RN</t>
  </si>
  <si>
    <t>SS 8.8.55</t>
  </si>
  <si>
    <t>SS 13.1.58</t>
  </si>
  <si>
    <t>Both engines cut bellylanded 1/2m NW of Benson 24.7.51</t>
  </si>
  <si>
    <t>1FU/0FU/1OFU</t>
  </si>
  <si>
    <t>Engine cut hit tree in forced landing 5m W of Witney Oxon 28.6.51</t>
  </si>
  <si>
    <t>PRDU/13</t>
  </si>
  <si>
    <t>SS 29.11.54</t>
  </si>
  <si>
    <t>SS 25.11.52</t>
  </si>
  <si>
    <t>1 OADU/680/13</t>
  </si>
  <si>
    <t>SOC 3.6.48</t>
  </si>
  <si>
    <t>1 OADU/13</t>
  </si>
  <si>
    <t>SOC 23.8.47</t>
  </si>
  <si>
    <t>Tyre burst swung on landing and u/c collapsed Khormaksar 16.12.46</t>
  </si>
  <si>
    <t>Swung on landing and u/c leg collapsed Fayid 27.8.48</t>
  </si>
  <si>
    <t>540/13</t>
  </si>
  <si>
    <t>540/58/540/13</t>
  </si>
  <si>
    <t>Lost height after unfeathering prop ditched in Great Bitter Lake on approach to Kasfareet 11.5.49</t>
  </si>
  <si>
    <t>Dived into ground out of cloud Pilsgate Lincs. 19.9.46</t>
  </si>
  <si>
    <t>58/Cv PR34A/81</t>
  </si>
  <si>
    <t>SOC 4.5.54</t>
  </si>
  <si>
    <t>1FU/81</t>
  </si>
  <si>
    <t>SOC 1.6.50</t>
  </si>
  <si>
    <t>1FU/13</t>
  </si>
  <si>
    <t>SOC 1.6.51</t>
  </si>
  <si>
    <t>Cv PR34A/540/81</t>
  </si>
  <si>
    <t>SOC 21.10.55</t>
  </si>
  <si>
    <t>Can Accept</t>
  </si>
  <si>
    <t>Can Prodn</t>
  </si>
  <si>
    <t>CanProd</t>
  </si>
  <si>
    <t>CanAccpt</t>
  </si>
  <si>
    <t>DIFF</t>
  </si>
  <si>
    <t>CUMDIFF</t>
  </si>
  <si>
    <t>ACCEPTANCES, NOT DELIVERIES</t>
  </si>
  <si>
    <t>MH'S ASSUMPTION ON POST-HOSTILITIES FB.40 PRODUCTION, NEEDED 108 TO MAKE TOTAL 212</t>
  </si>
  <si>
    <t>SHARP &amp; BOWYER BOOK PRODUCTION GRAPHS</t>
  </si>
  <si>
    <t>Spreadsheet version of production numbers found in the graphs in the "Production" chapters of Sharp &amp; Bowyer's "Mosquito".</t>
  </si>
  <si>
    <t>Cross-checked against Dr. Andy Dawson's database of Mosquito production, discrepancies highlighted (8 aircraft or 0.1% of total).</t>
  </si>
  <si>
    <t>A very few other pieces of information were lacking for wartime production, see spreadsheet per variant.</t>
  </si>
  <si>
    <t>Information is less accurate for post-war production, as Sharp &amp; Bowyer only report quarterly data for this period. Post-war Canadian and Australian production is not given by month in the sources, MH has made assumptions.</t>
  </si>
  <si>
    <t>Sharp &amp; Bowyer omit the 118 LR-series FB.VIs, production dates however are included in the appendices of the Sharp &amp; Bowyer book, MH has simply distributed the 118 evenly across the production period.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</si>
</sst>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
    <numFmt numFmtId="165" formatCode="mmmm\ d\,\ yyyy"/>
    <numFmt numFmtId="166" formatCode="yy/mm/dd;@"/>
  </numFmts>
  <fonts count="12" x14ac:knownFonts="1">
    <font>
      <sz val="10"/>
      <name val="Arial"/>
    </font>
    <font>
      <sz val="10"/>
      <name val="Arial"/>
      <family val="2"/>
    </font>
    <font>
      <sz val="8"/>
      <name val="Arial"/>
      <family val="2"/>
    </font>
    <font>
      <b/>
      <sz val="10"/>
      <name val="Arial"/>
      <family val="2"/>
    </font>
    <font>
      <b/>
      <sz val="10"/>
      <color indexed="18"/>
      <name val="Arial"/>
      <family val="2"/>
    </font>
    <font>
      <sz val="10"/>
      <name val="Arial"/>
      <family val="2"/>
    </font>
    <font>
      <sz val="10"/>
      <color indexed="10"/>
      <name val="Arial"/>
      <family val="2"/>
    </font>
    <font>
      <sz val="10"/>
      <name val="Verdana"/>
      <family val="2"/>
    </font>
    <font>
      <b/>
      <sz val="10"/>
      <name val="Arial"/>
      <family val="2"/>
    </font>
    <font>
      <sz val="8"/>
      <color indexed="81"/>
      <name val="Tahoma"/>
      <family val="2"/>
    </font>
    <font>
      <b/>
      <sz val="8"/>
      <color indexed="81"/>
      <name val="Tahoma"/>
      <family val="2"/>
    </font>
    <font>
      <b/>
      <sz val="14"/>
      <name val="Arial"/>
      <family val="2"/>
    </font>
  </fonts>
  <fills count="18">
    <fill>
      <patternFill patternType="none"/>
    </fill>
    <fill>
      <patternFill patternType="gray125"/>
    </fill>
    <fill>
      <patternFill patternType="solid">
        <fgColor indexed="13"/>
        <bgColor indexed="64"/>
      </patternFill>
    </fill>
    <fill>
      <patternFill patternType="solid">
        <fgColor indexed="45"/>
        <bgColor indexed="64"/>
      </patternFill>
    </fill>
    <fill>
      <patternFill patternType="solid">
        <fgColor indexed="11"/>
        <bgColor indexed="64"/>
      </patternFill>
    </fill>
    <fill>
      <patternFill patternType="solid">
        <fgColor indexed="15"/>
        <bgColor indexed="64"/>
      </patternFill>
    </fill>
    <fill>
      <patternFill patternType="solid">
        <fgColor indexed="51"/>
        <bgColor indexed="64"/>
      </patternFill>
    </fill>
    <fill>
      <patternFill patternType="solid">
        <fgColor indexed="10"/>
        <bgColor indexed="64"/>
      </patternFill>
    </fill>
    <fill>
      <patternFill patternType="solid">
        <fgColor indexed="46"/>
        <bgColor indexed="64"/>
      </patternFill>
    </fill>
    <fill>
      <patternFill patternType="solid">
        <fgColor indexed="42"/>
        <bgColor indexed="64"/>
      </patternFill>
    </fill>
    <fill>
      <patternFill patternType="solid">
        <fgColor indexed="50"/>
        <bgColor indexed="64"/>
      </patternFill>
    </fill>
    <fill>
      <patternFill patternType="solid">
        <fgColor indexed="53"/>
        <bgColor indexed="64"/>
      </patternFill>
    </fill>
    <fill>
      <patternFill patternType="solid">
        <fgColor indexed="29"/>
        <bgColor indexed="64"/>
      </patternFill>
    </fill>
    <fill>
      <patternFill patternType="lightHorizontal">
        <fgColor indexed="9"/>
        <bgColor indexed="11"/>
      </patternFill>
    </fill>
    <fill>
      <patternFill patternType="solid">
        <fgColor indexed="44"/>
        <bgColor indexed="64"/>
      </patternFill>
    </fill>
    <fill>
      <patternFill patternType="solid">
        <fgColor indexed="47"/>
        <bgColor indexed="64"/>
      </patternFill>
    </fill>
    <fill>
      <patternFill patternType="solid">
        <fgColor rgb="FFFFFF00"/>
        <bgColor indexed="64"/>
      </patternFill>
    </fill>
    <fill>
      <patternFill patternType="solid">
        <fgColor rgb="FFFF66FF"/>
        <bgColor indexed="64"/>
      </patternFill>
    </fill>
  </fills>
  <borders count="20">
    <border>
      <left/>
      <right/>
      <top/>
      <bottom/>
      <diagonal/>
    </border>
    <border>
      <left style="thin">
        <color indexed="22"/>
      </left>
      <right style="thin">
        <color indexed="22"/>
      </right>
      <top style="thin">
        <color indexed="22"/>
      </top>
      <bottom style="thin">
        <color indexed="22"/>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23"/>
      </top>
      <bottom/>
      <diagonal/>
    </border>
    <border>
      <left/>
      <right/>
      <top style="thin">
        <color indexed="23"/>
      </top>
      <bottom style="medium">
        <color indexed="23"/>
      </bottom>
      <diagonal/>
    </border>
    <border>
      <left/>
      <right/>
      <top style="medium">
        <color indexed="23"/>
      </top>
      <bottom style="medium">
        <color indexed="23"/>
      </bottom>
      <diagonal/>
    </border>
    <border>
      <left style="thin">
        <color indexed="65"/>
      </left>
      <right/>
      <top style="thin">
        <color indexed="8"/>
      </top>
      <bottom/>
      <diagonal/>
    </border>
    <border>
      <left style="thin">
        <color indexed="65"/>
      </left>
      <right style="thin">
        <color indexed="8"/>
      </right>
      <top style="thin">
        <color indexed="8"/>
      </top>
      <bottom/>
      <diagonal/>
    </border>
    <border>
      <left/>
      <right/>
      <top style="thin">
        <color indexed="8"/>
      </top>
      <bottom/>
      <diagonal/>
    </border>
    <border>
      <left/>
      <right/>
      <top style="thin">
        <color indexed="8"/>
      </top>
      <bottom style="thin">
        <color indexed="8"/>
      </bottom>
      <diagonal/>
    </border>
    <border>
      <left style="thin">
        <color indexed="22"/>
      </left>
      <right/>
      <top style="thin">
        <color indexed="22"/>
      </top>
      <bottom/>
      <diagonal/>
    </border>
    <border>
      <left style="thin">
        <color indexed="22"/>
      </left>
      <right style="thin">
        <color indexed="22"/>
      </right>
      <top style="thin">
        <color indexed="22"/>
      </top>
      <bottom/>
      <diagonal/>
    </border>
    <border>
      <left style="thin">
        <color indexed="22"/>
      </left>
      <right/>
      <top/>
      <bottom/>
      <diagonal/>
    </border>
    <border>
      <left style="thin">
        <color indexed="22"/>
      </left>
      <right style="thin">
        <color indexed="22"/>
      </right>
      <top/>
      <bottom/>
      <diagonal/>
    </border>
    <border>
      <left style="thin">
        <color indexed="22"/>
      </left>
      <right/>
      <top style="thin">
        <color indexed="22"/>
      </top>
      <bottom style="thin">
        <color indexed="22"/>
      </bottom>
      <diagonal/>
    </border>
  </borders>
  <cellStyleXfs count="2">
    <xf numFmtId="0" fontId="0" fillId="0" borderId="0"/>
    <xf numFmtId="9" fontId="1" fillId="0" borderId="0" applyFont="0" applyFill="0" applyBorder="0" applyAlignment="0" applyProtection="0"/>
  </cellStyleXfs>
  <cellXfs count="107">
    <xf numFmtId="0" fontId="0" fillId="0" borderId="0" xfId="0"/>
    <xf numFmtId="164" fontId="0" fillId="0" borderId="0" xfId="0" applyNumberFormat="1"/>
    <xf numFmtId="0" fontId="3" fillId="0" borderId="0" xfId="0" applyFont="1"/>
    <xf numFmtId="0" fontId="3" fillId="0" borderId="0" xfId="0" applyFont="1" applyFill="1"/>
    <xf numFmtId="0" fontId="0" fillId="2" borderId="0" xfId="0" applyFill="1"/>
    <xf numFmtId="0" fontId="0" fillId="0" borderId="0" xfId="0" applyFill="1"/>
    <xf numFmtId="0" fontId="3" fillId="3" borderId="0" xfId="0" applyFont="1" applyFill="1"/>
    <xf numFmtId="0" fontId="0" fillId="3" borderId="0" xfId="0" applyFill="1"/>
    <xf numFmtId="0" fontId="3" fillId="4" borderId="0" xfId="0" applyFont="1" applyFill="1"/>
    <xf numFmtId="0" fontId="0" fillId="0" borderId="2" xfId="0" pivotButton="1" applyBorder="1"/>
    <xf numFmtId="0" fontId="0" fillId="0" borderId="3" xfId="0" applyBorder="1"/>
    <xf numFmtId="0" fontId="0" fillId="0" borderId="2" xfId="0" applyBorder="1"/>
    <xf numFmtId="0" fontId="0" fillId="0" borderId="3" xfId="0" applyNumberFormat="1" applyBorder="1"/>
    <xf numFmtId="0" fontId="0" fillId="0" borderId="4" xfId="0" applyBorder="1"/>
    <xf numFmtId="0" fontId="0" fillId="0" borderId="5" xfId="0" applyNumberFormat="1" applyBorder="1"/>
    <xf numFmtId="0" fontId="0" fillId="0" borderId="6" xfId="0" applyBorder="1"/>
    <xf numFmtId="0" fontId="0" fillId="0" borderId="7" xfId="0" applyNumberFormat="1" applyBorder="1"/>
    <xf numFmtId="0" fontId="0" fillId="2" borderId="5" xfId="0" applyNumberFormat="1" applyFill="1" applyBorder="1"/>
    <xf numFmtId="0" fontId="0" fillId="5" borderId="0" xfId="0" applyFill="1"/>
    <xf numFmtId="0" fontId="0" fillId="5" borderId="5" xfId="0" applyNumberFormat="1" applyFill="1" applyBorder="1"/>
    <xf numFmtId="0" fontId="0" fillId="4" borderId="5" xfId="0" applyNumberFormat="1" applyFill="1" applyBorder="1"/>
    <xf numFmtId="0" fontId="0" fillId="0" borderId="8" xfId="0" applyFill="1" applyBorder="1" applyAlignment="1"/>
    <xf numFmtId="0" fontId="0" fillId="0" borderId="9" xfId="0" applyFill="1" applyBorder="1" applyAlignment="1"/>
    <xf numFmtId="0" fontId="4" fillId="0" borderId="10" xfId="0" applyFont="1" applyFill="1" applyBorder="1" applyAlignment="1">
      <alignment horizontal="center"/>
    </xf>
    <xf numFmtId="0" fontId="0" fillId="4" borderId="0" xfId="0" applyFill="1"/>
    <xf numFmtId="0" fontId="0" fillId="6" borderId="5" xfId="0" applyNumberFormat="1" applyFill="1" applyBorder="1"/>
    <xf numFmtId="0" fontId="0" fillId="6" borderId="0" xfId="0" applyFill="1"/>
    <xf numFmtId="0" fontId="5" fillId="0" borderId="0" xfId="0" applyFont="1"/>
    <xf numFmtId="0" fontId="3" fillId="7" borderId="0" xfId="0" applyFont="1" applyFill="1"/>
    <xf numFmtId="0" fontId="5" fillId="0" borderId="0" xfId="0" applyFont="1" applyFill="1"/>
    <xf numFmtId="0" fontId="5" fillId="3" borderId="0" xfId="0" applyFont="1" applyFill="1"/>
    <xf numFmtId="0" fontId="0" fillId="0" borderId="7" xfId="0" pivotButton="1" applyBorder="1"/>
    <xf numFmtId="0" fontId="0" fillId="0" borderId="7" xfId="0" applyBorder="1"/>
    <xf numFmtId="0" fontId="0" fillId="0" borderId="11" xfId="0" applyBorder="1"/>
    <xf numFmtId="0" fontId="0" fillId="0" borderId="12" xfId="0" applyBorder="1"/>
    <xf numFmtId="0" fontId="0" fillId="0" borderId="13" xfId="0" applyBorder="1"/>
    <xf numFmtId="0" fontId="0" fillId="0" borderId="2" xfId="0" applyNumberFormat="1" applyBorder="1"/>
    <xf numFmtId="0" fontId="0" fillId="0" borderId="13" xfId="0" applyNumberFormat="1" applyBorder="1"/>
    <xf numFmtId="0" fontId="0" fillId="0" borderId="4" xfId="0" applyNumberFormat="1" applyBorder="1"/>
    <xf numFmtId="0" fontId="0" fillId="0" borderId="0" xfId="0" applyNumberFormat="1"/>
    <xf numFmtId="0" fontId="0" fillId="0" borderId="6" xfId="0" applyNumberFormat="1" applyBorder="1"/>
    <xf numFmtId="0" fontId="0" fillId="0" borderId="14" xfId="0" applyNumberFormat="1" applyBorder="1"/>
    <xf numFmtId="0" fontId="3" fillId="0" borderId="0" xfId="0" applyFont="1" applyAlignment="1">
      <alignment horizontal="center"/>
    </xf>
    <xf numFmtId="0" fontId="0" fillId="0" borderId="5" xfId="0" applyNumberFormat="1" applyFill="1" applyBorder="1"/>
    <xf numFmtId="0" fontId="0" fillId="8" borderId="5" xfId="0" applyNumberFormat="1" applyFill="1" applyBorder="1"/>
    <xf numFmtId="0" fontId="1" fillId="8" borderId="0" xfId="0" applyFont="1" applyFill="1"/>
    <xf numFmtId="0" fontId="0" fillId="7" borderId="5" xfId="0" applyNumberFormat="1" applyFill="1" applyBorder="1"/>
    <xf numFmtId="0" fontId="7" fillId="0" borderId="0" xfId="0" applyFont="1"/>
    <xf numFmtId="1" fontId="0" fillId="0" borderId="0" xfId="0" applyNumberFormat="1"/>
    <xf numFmtId="165" fontId="0" fillId="0" borderId="0" xfId="0" applyNumberFormat="1"/>
    <xf numFmtId="11" fontId="5" fillId="3" borderId="0" xfId="0" applyNumberFormat="1" applyFont="1" applyFill="1"/>
    <xf numFmtId="0" fontId="6" fillId="3" borderId="0" xfId="0" applyFont="1" applyFill="1"/>
    <xf numFmtId="15" fontId="5" fillId="3" borderId="0" xfId="0" applyNumberFormat="1" applyFont="1" applyFill="1" applyAlignment="1">
      <alignment horizontal="left"/>
    </xf>
    <xf numFmtId="0" fontId="3" fillId="9" borderId="0" xfId="0" applyFont="1" applyFill="1"/>
    <xf numFmtId="0" fontId="0" fillId="9" borderId="0" xfId="0" applyFill="1"/>
    <xf numFmtId="0" fontId="5" fillId="9" borderId="0" xfId="0" applyFont="1" applyFill="1"/>
    <xf numFmtId="0" fontId="8" fillId="7" borderId="3" xfId="0" applyNumberFormat="1" applyFont="1" applyFill="1" applyBorder="1"/>
    <xf numFmtId="15" fontId="0" fillId="0" borderId="0" xfId="0" applyNumberFormat="1"/>
    <xf numFmtId="16" fontId="0" fillId="0" borderId="0" xfId="0" applyNumberFormat="1"/>
    <xf numFmtId="0" fontId="0" fillId="2" borderId="4" xfId="0" applyFill="1" applyBorder="1"/>
    <xf numFmtId="0" fontId="0" fillId="0" borderId="4" xfId="0" applyFill="1" applyBorder="1"/>
    <xf numFmtId="0" fontId="5" fillId="0" borderId="0" xfId="0" applyFont="1" applyAlignment="1">
      <alignment horizontal="center"/>
    </xf>
    <xf numFmtId="0" fontId="5" fillId="2" borderId="0" xfId="0" applyFont="1" applyFill="1" applyAlignment="1">
      <alignment horizontal="center"/>
    </xf>
    <xf numFmtId="0" fontId="5" fillId="4" borderId="0" xfId="0" applyFont="1" applyFill="1" applyAlignment="1">
      <alignment horizontal="center"/>
    </xf>
    <xf numFmtId="0" fontId="8" fillId="3" borderId="3" xfId="0" applyNumberFormat="1" applyFont="1" applyFill="1" applyBorder="1"/>
    <xf numFmtId="0" fontId="5" fillId="0" borderId="0" xfId="0" applyFont="1" applyFill="1" applyAlignment="1">
      <alignment horizontal="center"/>
    </xf>
    <xf numFmtId="0" fontId="0" fillId="2" borderId="4" xfId="0" applyNumberFormat="1" applyFill="1" applyBorder="1"/>
    <xf numFmtId="10" fontId="3" fillId="0" borderId="0" xfId="1" applyNumberFormat="1" applyFont="1" applyAlignment="1">
      <alignment horizontal="center"/>
    </xf>
    <xf numFmtId="0" fontId="0" fillId="9" borderId="5" xfId="0" applyNumberFormat="1" applyFill="1" applyBorder="1"/>
    <xf numFmtId="0" fontId="0" fillId="0" borderId="0" xfId="0" applyFill="1" applyBorder="1"/>
    <xf numFmtId="166" fontId="0" fillId="0" borderId="0" xfId="0" applyNumberFormat="1"/>
    <xf numFmtId="166" fontId="5" fillId="0" borderId="0" xfId="0" applyNumberFormat="1" applyFont="1"/>
    <xf numFmtId="0" fontId="5" fillId="2" borderId="0" xfId="0" applyFont="1" applyFill="1"/>
    <xf numFmtId="166" fontId="0" fillId="2" borderId="0" xfId="0" applyNumberFormat="1" applyFill="1"/>
    <xf numFmtId="166" fontId="5" fillId="2" borderId="0" xfId="0" applyNumberFormat="1" applyFont="1" applyFill="1"/>
    <xf numFmtId="0" fontId="0" fillId="10" borderId="0" xfId="0" applyFill="1"/>
    <xf numFmtId="0" fontId="0" fillId="11" borderId="5" xfId="0" applyNumberFormat="1" applyFill="1" applyBorder="1"/>
    <xf numFmtId="0" fontId="0" fillId="11" borderId="0" xfId="0" applyFill="1"/>
    <xf numFmtId="0" fontId="0" fillId="12" borderId="0" xfId="0" applyFill="1"/>
    <xf numFmtId="0" fontId="5" fillId="12" borderId="0" xfId="0" applyFont="1" applyFill="1"/>
    <xf numFmtId="0" fontId="5" fillId="4" borderId="0" xfId="0" applyFont="1" applyFill="1"/>
    <xf numFmtId="0" fontId="0" fillId="13" borderId="0" xfId="0" applyFill="1"/>
    <xf numFmtId="0" fontId="0" fillId="14" borderId="0" xfId="0" applyFill="1"/>
    <xf numFmtId="0" fontId="5" fillId="14" borderId="0" xfId="0" applyFont="1" applyFill="1"/>
    <xf numFmtId="0" fontId="0" fillId="15" borderId="0" xfId="0" applyFill="1"/>
    <xf numFmtId="0" fontId="5" fillId="15" borderId="0" xfId="0" applyFont="1" applyFill="1"/>
    <xf numFmtId="1" fontId="0" fillId="2" borderId="0" xfId="0" applyNumberFormat="1" applyFill="1"/>
    <xf numFmtId="0" fontId="0" fillId="0" borderId="15" xfId="0" pivotButton="1" applyBorder="1"/>
    <xf numFmtId="0" fontId="0" fillId="0" borderId="16" xfId="0" applyBorder="1"/>
    <xf numFmtId="0" fontId="0" fillId="0" borderId="15" xfId="0" applyBorder="1"/>
    <xf numFmtId="0" fontId="0" fillId="0" borderId="16" xfId="0" applyNumberFormat="1" applyBorder="1"/>
    <xf numFmtId="0" fontId="0" fillId="0" borderId="17" xfId="0" applyBorder="1"/>
    <xf numFmtId="0" fontId="0" fillId="0" borderId="18" xfId="0" applyNumberFormat="1" applyBorder="1"/>
    <xf numFmtId="0" fontId="0" fillId="0" borderId="19" xfId="0" applyBorder="1"/>
    <xf numFmtId="0" fontId="0" fillId="0" borderId="1" xfId="0" applyNumberFormat="1" applyBorder="1"/>
    <xf numFmtId="0" fontId="5" fillId="10" borderId="0" xfId="0" applyFont="1" applyFill="1"/>
    <xf numFmtId="0" fontId="5" fillId="0" borderId="0" xfId="0" applyFont="1" applyAlignment="1">
      <alignment horizontal="left"/>
    </xf>
    <xf numFmtId="0" fontId="0" fillId="2" borderId="18" xfId="0" applyNumberFormat="1" applyFill="1" applyBorder="1"/>
    <xf numFmtId="0" fontId="0" fillId="6" borderId="18" xfId="0" applyNumberFormat="1" applyFill="1" applyBorder="1"/>
    <xf numFmtId="0" fontId="0" fillId="0" borderId="18" xfId="0" applyNumberFormat="1" applyFill="1" applyBorder="1"/>
    <xf numFmtId="0" fontId="0" fillId="16" borderId="0" xfId="0" applyFill="1"/>
    <xf numFmtId="0" fontId="0" fillId="17" borderId="0" xfId="0" applyFill="1"/>
    <xf numFmtId="0" fontId="11" fillId="0" borderId="0" xfId="0" applyFont="1"/>
    <xf numFmtId="0" fontId="11" fillId="0" borderId="0" xfId="0" applyFont="1" applyAlignment="1">
      <alignment horizontal="center"/>
    </xf>
    <xf numFmtId="0" fontId="5" fillId="16" borderId="0" xfId="0" applyFont="1" applyFill="1" applyAlignment="1">
      <alignment horizontal="center"/>
    </xf>
    <xf numFmtId="0" fontId="3" fillId="16" borderId="0" xfId="0" applyFont="1" applyFill="1" applyAlignment="1">
      <alignment horizontal="center"/>
    </xf>
    <xf numFmtId="0" fontId="3" fillId="0" borderId="0" xfId="0" applyFont="1" applyAlignment="1">
      <alignment horizontal="center"/>
    </xf>
  </cellXfs>
  <cellStyles count="2">
    <cellStyle name="Normal" xfId="0" builtinId="0"/>
    <cellStyle name="Percent" xfId="1" builtinId="5"/>
  </cellStyles>
  <dxfs count="56">
    <dxf>
      <fill>
        <patternFill patternType="solid">
          <bgColor indexed="13"/>
        </patternFill>
      </fill>
    </dxf>
    <dxf>
      <fill>
        <patternFill patternType="none"/>
      </fill>
    </dxf>
    <dxf>
      <fill>
        <patternFill patternType="solid">
          <bgColor indexed="15"/>
        </patternFill>
      </fill>
    </dxf>
    <dxf>
      <fill>
        <patternFill>
          <bgColor indexed="51"/>
        </patternFill>
      </fill>
    </dxf>
    <dxf>
      <fill>
        <patternFill>
          <bgColor indexed="51"/>
        </patternFill>
      </fill>
    </dxf>
    <dxf>
      <fill>
        <patternFill patternType="solid">
          <bgColor indexed="13"/>
        </patternFill>
      </fill>
    </dxf>
    <dxf>
      <fill>
        <patternFill patternType="solid">
          <bgColor indexed="15"/>
        </patternFill>
      </fill>
    </dxf>
    <dxf>
      <fill>
        <patternFill patternType="solid">
          <bgColor indexed="15"/>
        </patternFill>
      </fill>
    </dxf>
    <dxf>
      <fill>
        <patternFill patternType="solid">
          <bgColor indexed="13"/>
        </patternFill>
      </fill>
    </dxf>
    <dxf>
      <fill>
        <patternFill patternType="solid">
          <bgColor indexed="13"/>
        </patternFill>
      </fill>
    </dxf>
    <dxf>
      <fill>
        <patternFill patternType="solid">
          <bgColor indexed="10"/>
        </patternFill>
      </fill>
    </dxf>
    <dxf>
      <font>
        <b/>
      </font>
    </dxf>
    <dxf>
      <fill>
        <patternFill patternType="solid">
          <bgColor indexed="10"/>
        </patternFill>
      </fill>
    </dxf>
    <dxf>
      <fill>
        <patternFill patternType="solid">
          <bgColor indexed="46"/>
        </patternFill>
      </fill>
    </dxf>
    <dxf>
      <fill>
        <patternFill patternType="solid">
          <bgColor indexed="46"/>
        </patternFill>
      </fill>
    </dxf>
    <dxf>
      <fill>
        <patternFill patternType="solid">
          <bgColor indexed="51"/>
        </patternFill>
      </fill>
    </dxf>
    <dxf>
      <fill>
        <patternFill patternType="solid">
          <bgColor indexed="51"/>
        </patternFill>
      </fill>
    </dxf>
    <dxf>
      <fill>
        <patternFill patternType="solid">
          <bgColor indexed="13"/>
        </patternFill>
      </fill>
    </dxf>
    <dxf>
      <fill>
        <patternFill patternType="solid">
          <bgColor indexed="51"/>
        </patternFill>
      </fill>
    </dxf>
    <dxf>
      <fill>
        <patternFill patternType="solid">
          <bgColor indexed="51"/>
        </patternFill>
      </fill>
    </dxf>
    <dxf>
      <fill>
        <patternFill patternType="solid">
          <bgColor indexed="11"/>
        </patternFill>
      </fill>
    </dxf>
    <dxf>
      <fill>
        <patternFill patternType="solid">
          <bgColor indexed="11"/>
        </patternFill>
      </fill>
    </dxf>
    <dxf>
      <fill>
        <patternFill patternType="solid">
          <bgColor indexed="11"/>
        </patternFill>
      </fill>
    </dxf>
    <dxf>
      <fill>
        <patternFill patternType="solid">
          <bgColor indexed="15"/>
        </patternFill>
      </fill>
    </dxf>
    <dxf>
      <fill>
        <patternFill patternType="solid">
          <bgColor indexed="15"/>
        </patternFill>
      </fill>
    </dxf>
    <dxf>
      <fill>
        <patternFill patternType="solid">
          <bgColor indexed="13"/>
        </patternFill>
      </fill>
    </dxf>
    <dxf>
      <fill>
        <patternFill patternType="solid">
          <bgColor indexed="13"/>
        </patternFill>
      </fill>
    </dxf>
    <dxf>
      <fill>
        <patternFill patternType="solid">
          <bgColor indexed="13"/>
        </patternFill>
      </fill>
    </dxf>
    <dxf>
      <fill>
        <patternFill patternType="solid">
          <bgColor indexed="13"/>
        </patternFill>
      </fill>
    </dxf>
    <dxf>
      <fill>
        <patternFill patternType="solid">
          <bgColor indexed="13"/>
        </patternFill>
      </fill>
    </dxf>
    <dxf>
      <fill>
        <patternFill patternType="solid">
          <fgColor indexed="64"/>
          <bgColor indexed="53"/>
        </patternFill>
      </fill>
    </dxf>
    <dxf>
      <fill>
        <patternFill patternType="solid">
          <bgColor indexed="53"/>
        </patternFill>
      </fill>
    </dxf>
    <dxf>
      <fill>
        <patternFill patternType="solid">
          <bgColor indexed="53"/>
        </patternFill>
      </fill>
    </dxf>
    <dxf>
      <fill>
        <patternFill>
          <bgColor indexed="42"/>
        </patternFill>
      </fill>
    </dxf>
    <dxf>
      <fill>
        <patternFill>
          <bgColor indexed="42"/>
        </patternFill>
      </fill>
    </dxf>
    <dxf>
      <fill>
        <patternFill>
          <bgColor indexed="42"/>
        </patternFill>
      </fill>
    </dxf>
    <dxf>
      <fill>
        <patternFill patternType="none"/>
      </fill>
    </dxf>
    <dxf>
      <font>
        <b/>
      </font>
      <fill>
        <patternFill patternType="solid">
          <fgColor indexed="45"/>
          <bgColor indexed="64"/>
        </patternFill>
      </fill>
    </dxf>
    <dxf>
      <fill>
        <patternFill>
          <bgColor indexed="45"/>
        </patternFill>
      </fill>
    </dxf>
    <dxf>
      <fill>
        <patternFill patternType="none"/>
      </fill>
    </dxf>
    <dxf>
      <fill>
        <patternFill patternType="solid">
          <bgColor indexed="10"/>
        </patternFill>
      </fill>
    </dxf>
    <dxf>
      <font>
        <b/>
      </font>
    </dxf>
    <dxf>
      <fill>
        <patternFill patternType="solid">
          <bgColor indexed="10"/>
        </patternFill>
      </fill>
    </dxf>
    <dxf>
      <fill>
        <patternFill patternType="solid">
          <bgColor indexed="46"/>
        </patternFill>
      </fill>
    </dxf>
    <dxf>
      <fill>
        <patternFill patternType="solid">
          <bgColor indexed="46"/>
        </patternFill>
      </fill>
    </dxf>
    <dxf>
      <fill>
        <patternFill patternType="solid">
          <bgColor indexed="51"/>
        </patternFill>
      </fill>
    </dxf>
    <dxf>
      <fill>
        <patternFill patternType="solid">
          <bgColor indexed="13"/>
        </patternFill>
      </fill>
    </dxf>
    <dxf>
      <fill>
        <patternFill patternType="solid">
          <bgColor indexed="11"/>
        </patternFill>
      </fill>
    </dxf>
    <dxf>
      <fill>
        <patternFill patternType="solid">
          <bgColor indexed="11"/>
        </patternFill>
      </fill>
    </dxf>
    <dxf>
      <fill>
        <patternFill patternType="solid">
          <bgColor indexed="11"/>
        </patternFill>
      </fill>
    </dxf>
    <dxf>
      <fill>
        <patternFill patternType="solid">
          <bgColor indexed="15"/>
        </patternFill>
      </fill>
    </dxf>
    <dxf>
      <fill>
        <patternFill patternType="solid">
          <bgColor indexed="15"/>
        </patternFill>
      </fill>
    </dxf>
    <dxf>
      <fill>
        <patternFill patternType="solid">
          <bgColor indexed="13"/>
        </patternFill>
      </fill>
    </dxf>
    <dxf>
      <fill>
        <patternFill patternType="solid">
          <bgColor indexed="13"/>
        </patternFill>
      </fill>
    </dxf>
    <dxf>
      <fill>
        <patternFill patternType="solid">
          <bgColor indexed="13"/>
        </patternFill>
      </fill>
    </dxf>
    <dxf>
      <fill>
        <patternFill patternType="solid">
          <bgColor indexed="1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0.xml"/><Relationship Id="rId18" Type="http://schemas.openxmlformats.org/officeDocument/2006/relationships/worksheet" Target="worksheets/sheet15.xml"/><Relationship Id="rId26" Type="http://schemas.openxmlformats.org/officeDocument/2006/relationships/worksheet" Target="worksheets/sheet23.xml"/><Relationship Id="rId39" Type="http://schemas.openxmlformats.org/officeDocument/2006/relationships/worksheet" Target="worksheets/sheet36.xml"/><Relationship Id="rId21" Type="http://schemas.openxmlformats.org/officeDocument/2006/relationships/worksheet" Target="worksheets/sheet18.xml"/><Relationship Id="rId34" Type="http://schemas.openxmlformats.org/officeDocument/2006/relationships/worksheet" Target="worksheets/sheet31.xml"/><Relationship Id="rId42" Type="http://schemas.openxmlformats.org/officeDocument/2006/relationships/worksheet" Target="worksheets/sheet39.xml"/><Relationship Id="rId47" Type="http://schemas.openxmlformats.org/officeDocument/2006/relationships/worksheet" Target="worksheets/sheet44.xml"/><Relationship Id="rId50" Type="http://schemas.openxmlformats.org/officeDocument/2006/relationships/worksheet" Target="worksheets/sheet47.xml"/><Relationship Id="rId55" Type="http://schemas.openxmlformats.org/officeDocument/2006/relationships/worksheet" Target="worksheets/sheet52.xml"/><Relationship Id="rId63" Type="http://schemas.openxmlformats.org/officeDocument/2006/relationships/calcChain" Target="calcChain.xml"/><Relationship Id="rId7" Type="http://schemas.openxmlformats.org/officeDocument/2006/relationships/chartsheet" Target="chartsheets/sheet1.xml"/><Relationship Id="rId2" Type="http://schemas.openxmlformats.org/officeDocument/2006/relationships/worksheet" Target="worksheets/sheet2.xml"/><Relationship Id="rId16" Type="http://schemas.openxmlformats.org/officeDocument/2006/relationships/worksheet" Target="worksheets/sheet13.xml"/><Relationship Id="rId20" Type="http://schemas.openxmlformats.org/officeDocument/2006/relationships/worksheet" Target="worksheets/sheet17.xml"/><Relationship Id="rId29" Type="http://schemas.openxmlformats.org/officeDocument/2006/relationships/worksheet" Target="worksheets/sheet26.xml"/><Relationship Id="rId41" Type="http://schemas.openxmlformats.org/officeDocument/2006/relationships/worksheet" Target="worksheets/sheet38.xml"/><Relationship Id="rId54" Type="http://schemas.openxmlformats.org/officeDocument/2006/relationships/worksheet" Target="worksheets/sheet51.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8.xml"/><Relationship Id="rId24" Type="http://schemas.openxmlformats.org/officeDocument/2006/relationships/worksheet" Target="worksheets/sheet21.xml"/><Relationship Id="rId32" Type="http://schemas.openxmlformats.org/officeDocument/2006/relationships/worksheet" Target="worksheets/sheet29.xml"/><Relationship Id="rId37" Type="http://schemas.openxmlformats.org/officeDocument/2006/relationships/worksheet" Target="worksheets/sheet34.xml"/><Relationship Id="rId40" Type="http://schemas.openxmlformats.org/officeDocument/2006/relationships/worksheet" Target="worksheets/sheet37.xml"/><Relationship Id="rId45" Type="http://schemas.openxmlformats.org/officeDocument/2006/relationships/worksheet" Target="worksheets/sheet42.xml"/><Relationship Id="rId53" Type="http://schemas.openxmlformats.org/officeDocument/2006/relationships/worksheet" Target="worksheets/sheet50.xml"/><Relationship Id="rId58" Type="http://schemas.openxmlformats.org/officeDocument/2006/relationships/pivotCacheDefinition" Target="pivotCache/pivotCacheDefinition3.xml"/><Relationship Id="rId5" Type="http://schemas.openxmlformats.org/officeDocument/2006/relationships/worksheet" Target="worksheets/sheet5.xml"/><Relationship Id="rId15" Type="http://schemas.openxmlformats.org/officeDocument/2006/relationships/worksheet" Target="worksheets/sheet12.xml"/><Relationship Id="rId23" Type="http://schemas.openxmlformats.org/officeDocument/2006/relationships/worksheet" Target="worksheets/sheet20.xml"/><Relationship Id="rId28" Type="http://schemas.openxmlformats.org/officeDocument/2006/relationships/worksheet" Target="worksheets/sheet25.xml"/><Relationship Id="rId36" Type="http://schemas.openxmlformats.org/officeDocument/2006/relationships/worksheet" Target="worksheets/sheet33.xml"/><Relationship Id="rId49" Type="http://schemas.openxmlformats.org/officeDocument/2006/relationships/worksheet" Target="worksheets/sheet46.xml"/><Relationship Id="rId57" Type="http://schemas.openxmlformats.org/officeDocument/2006/relationships/pivotCacheDefinition" Target="pivotCache/pivotCacheDefinition2.xml"/><Relationship Id="rId61" Type="http://schemas.openxmlformats.org/officeDocument/2006/relationships/styles" Target="styles.xml"/><Relationship Id="rId10" Type="http://schemas.openxmlformats.org/officeDocument/2006/relationships/worksheet" Target="worksheets/sheet7.xml"/><Relationship Id="rId19" Type="http://schemas.openxmlformats.org/officeDocument/2006/relationships/worksheet" Target="worksheets/sheet16.xml"/><Relationship Id="rId31" Type="http://schemas.openxmlformats.org/officeDocument/2006/relationships/worksheet" Target="worksheets/sheet28.xml"/><Relationship Id="rId44" Type="http://schemas.openxmlformats.org/officeDocument/2006/relationships/worksheet" Target="worksheets/sheet41.xml"/><Relationship Id="rId52" Type="http://schemas.openxmlformats.org/officeDocument/2006/relationships/worksheet" Target="worksheets/sheet49.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hartsheet" Target="chartsheets/sheet3.xml"/><Relationship Id="rId14" Type="http://schemas.openxmlformats.org/officeDocument/2006/relationships/worksheet" Target="worksheets/sheet11.xml"/><Relationship Id="rId22" Type="http://schemas.openxmlformats.org/officeDocument/2006/relationships/worksheet" Target="worksheets/sheet19.xml"/><Relationship Id="rId27" Type="http://schemas.openxmlformats.org/officeDocument/2006/relationships/worksheet" Target="worksheets/sheet24.xml"/><Relationship Id="rId30" Type="http://schemas.openxmlformats.org/officeDocument/2006/relationships/worksheet" Target="worksheets/sheet27.xml"/><Relationship Id="rId35" Type="http://schemas.openxmlformats.org/officeDocument/2006/relationships/worksheet" Target="worksheets/sheet32.xml"/><Relationship Id="rId43" Type="http://schemas.openxmlformats.org/officeDocument/2006/relationships/worksheet" Target="worksheets/sheet40.xml"/><Relationship Id="rId48" Type="http://schemas.openxmlformats.org/officeDocument/2006/relationships/worksheet" Target="worksheets/sheet45.xml"/><Relationship Id="rId56" Type="http://schemas.openxmlformats.org/officeDocument/2006/relationships/pivotCacheDefinition" Target="pivotCache/pivotCacheDefinition1.xml"/><Relationship Id="rId8" Type="http://schemas.openxmlformats.org/officeDocument/2006/relationships/chartsheet" Target="chartsheets/sheet2.xml"/><Relationship Id="rId51" Type="http://schemas.openxmlformats.org/officeDocument/2006/relationships/worksheet" Target="worksheets/sheet48.xml"/><Relationship Id="rId3" Type="http://schemas.openxmlformats.org/officeDocument/2006/relationships/worksheet" Target="worksheets/sheet3.xml"/><Relationship Id="rId12" Type="http://schemas.openxmlformats.org/officeDocument/2006/relationships/worksheet" Target="worksheets/sheet9.xml"/><Relationship Id="rId17" Type="http://schemas.openxmlformats.org/officeDocument/2006/relationships/worksheet" Target="worksheets/sheet14.xml"/><Relationship Id="rId25" Type="http://schemas.openxmlformats.org/officeDocument/2006/relationships/worksheet" Target="worksheets/sheet22.xml"/><Relationship Id="rId33" Type="http://schemas.openxmlformats.org/officeDocument/2006/relationships/worksheet" Target="worksheets/sheet30.xml"/><Relationship Id="rId38" Type="http://schemas.openxmlformats.org/officeDocument/2006/relationships/worksheet" Target="worksheets/sheet35.xml"/><Relationship Id="rId46" Type="http://schemas.openxmlformats.org/officeDocument/2006/relationships/worksheet" Target="worksheets/sheet43.xml"/><Relationship Id="rId59" Type="http://schemas.openxmlformats.org/officeDocument/2006/relationships/pivotCacheDefinition" Target="pivotCache/pivotCacheDefinition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hPercent val="58"/>
      <c:rotY val="20"/>
      <c:depthPercent val="100"/>
      <c:rAngAx val="1"/>
    </c:view3D>
    <c:floor>
      <c:thickness val="0"/>
      <c:spPr>
        <a:solidFill>
          <a:srgbClr val="C0C0C0"/>
        </a:solidFill>
        <a:ln w="3175">
          <a:solidFill>
            <a:srgbClr val="000000"/>
          </a:solidFill>
          <a:prstDash val="solid"/>
        </a:ln>
      </c:spPr>
    </c:floor>
    <c:sideWall>
      <c:thickness val="0"/>
      <c:spPr>
        <a:solidFill>
          <a:srgbClr val="FFFFFF"/>
        </a:solidFill>
        <a:ln w="3175">
          <a:solidFill>
            <a:srgbClr val="000000"/>
          </a:solidFill>
          <a:prstDash val="solid"/>
        </a:ln>
      </c:spPr>
    </c:sideWall>
    <c:backWall>
      <c:thickness val="0"/>
      <c:spPr>
        <a:solidFill>
          <a:srgbClr val="FFFFFF"/>
        </a:solidFill>
        <a:ln w="3175">
          <a:solidFill>
            <a:srgbClr val="000000"/>
          </a:solidFill>
          <a:prstDash val="solid"/>
        </a:ln>
      </c:spPr>
    </c:backWall>
    <c:plotArea>
      <c:layout>
        <c:manualLayout>
          <c:layoutTarget val="inner"/>
          <c:xMode val="edge"/>
          <c:yMode val="edge"/>
          <c:x val="4.3046357615894044E-2"/>
          <c:y val="2.5780189959294434E-2"/>
          <c:w val="0.94784768211920534"/>
          <c:h val="0.80868385345997296"/>
        </c:manualLayout>
      </c:layout>
      <c:bar3DChart>
        <c:barDir val="col"/>
        <c:grouping val="stacked"/>
        <c:varyColors val="0"/>
        <c:ser>
          <c:idx val="0"/>
          <c:order val="0"/>
          <c:tx>
            <c:strRef>
              <c:f>MonthlyGraphTotals!$A$49</c:f>
              <c:strCache>
                <c:ptCount val="1"/>
                <c:pt idx="0">
                  <c:v>FIGHTER</c:v>
                </c:pt>
              </c:strCache>
            </c:strRef>
          </c:tx>
          <c:spPr>
            <a:solidFill>
              <a:srgbClr val="9999FF"/>
            </a:solidFill>
            <a:ln w="12700">
              <a:solidFill>
                <a:srgbClr val="000000"/>
              </a:solidFill>
              <a:prstDash val="solid"/>
            </a:ln>
          </c:spPr>
          <c:invertIfNegative val="0"/>
          <c:cat>
            <c:strRef>
              <c:f>MonthlyGraphTotals!$B$48:$BX$48</c:f>
              <c:strCache>
                <c:ptCount val="75"/>
                <c:pt idx="0">
                  <c:v>1941--06</c:v>
                </c:pt>
                <c:pt idx="1">
                  <c:v>1941-07</c:v>
                </c:pt>
                <c:pt idx="2">
                  <c:v>1941--08</c:v>
                </c:pt>
                <c:pt idx="3">
                  <c:v>1941--09</c:v>
                </c:pt>
                <c:pt idx="4">
                  <c:v>1941--10</c:v>
                </c:pt>
                <c:pt idx="5">
                  <c:v>1941--11</c:v>
                </c:pt>
                <c:pt idx="6">
                  <c:v>1941--12</c:v>
                </c:pt>
                <c:pt idx="7">
                  <c:v>1942-01</c:v>
                </c:pt>
                <c:pt idx="8">
                  <c:v>1942-02</c:v>
                </c:pt>
                <c:pt idx="9">
                  <c:v>1942-03</c:v>
                </c:pt>
                <c:pt idx="10">
                  <c:v>1942-04</c:v>
                </c:pt>
                <c:pt idx="11">
                  <c:v>1942-05</c:v>
                </c:pt>
                <c:pt idx="12">
                  <c:v>1942-06</c:v>
                </c:pt>
                <c:pt idx="13">
                  <c:v>1942-07</c:v>
                </c:pt>
                <c:pt idx="14">
                  <c:v>1942-08</c:v>
                </c:pt>
                <c:pt idx="15">
                  <c:v>1942-09</c:v>
                </c:pt>
                <c:pt idx="16">
                  <c:v>1942-10</c:v>
                </c:pt>
                <c:pt idx="17">
                  <c:v>1942-11</c:v>
                </c:pt>
                <c:pt idx="18">
                  <c:v>1942-12</c:v>
                </c:pt>
                <c:pt idx="19">
                  <c:v>1943-01</c:v>
                </c:pt>
                <c:pt idx="20">
                  <c:v>1943-02</c:v>
                </c:pt>
                <c:pt idx="21">
                  <c:v>1943-03</c:v>
                </c:pt>
                <c:pt idx="22">
                  <c:v>1943-04</c:v>
                </c:pt>
                <c:pt idx="23">
                  <c:v>1943-05</c:v>
                </c:pt>
                <c:pt idx="24">
                  <c:v>1943-06</c:v>
                </c:pt>
                <c:pt idx="25">
                  <c:v>1943-07</c:v>
                </c:pt>
                <c:pt idx="26">
                  <c:v>1943-08</c:v>
                </c:pt>
                <c:pt idx="27">
                  <c:v>1943-09</c:v>
                </c:pt>
                <c:pt idx="28">
                  <c:v>1943-10</c:v>
                </c:pt>
                <c:pt idx="29">
                  <c:v>1943-11</c:v>
                </c:pt>
                <c:pt idx="30">
                  <c:v>1943-12</c:v>
                </c:pt>
                <c:pt idx="31">
                  <c:v>1944-01</c:v>
                </c:pt>
                <c:pt idx="32">
                  <c:v>1944-02</c:v>
                </c:pt>
                <c:pt idx="33">
                  <c:v>1944-03</c:v>
                </c:pt>
                <c:pt idx="34">
                  <c:v>1944-04</c:v>
                </c:pt>
                <c:pt idx="35">
                  <c:v>1944-05</c:v>
                </c:pt>
                <c:pt idx="36">
                  <c:v>1944-06</c:v>
                </c:pt>
                <c:pt idx="37">
                  <c:v>1944-07</c:v>
                </c:pt>
                <c:pt idx="38">
                  <c:v>1944-08</c:v>
                </c:pt>
                <c:pt idx="39">
                  <c:v>1944-09</c:v>
                </c:pt>
                <c:pt idx="40">
                  <c:v>1944-10</c:v>
                </c:pt>
                <c:pt idx="41">
                  <c:v>1944-11</c:v>
                </c:pt>
                <c:pt idx="42">
                  <c:v>1944-12</c:v>
                </c:pt>
                <c:pt idx="43">
                  <c:v>1945-01</c:v>
                </c:pt>
                <c:pt idx="44">
                  <c:v>1945-02</c:v>
                </c:pt>
                <c:pt idx="45">
                  <c:v>1945-03</c:v>
                </c:pt>
                <c:pt idx="46">
                  <c:v>1945-04</c:v>
                </c:pt>
                <c:pt idx="47">
                  <c:v>1945-05</c:v>
                </c:pt>
                <c:pt idx="48">
                  <c:v>1945-06</c:v>
                </c:pt>
                <c:pt idx="49">
                  <c:v>1945-07</c:v>
                </c:pt>
                <c:pt idx="50">
                  <c:v>1945-08</c:v>
                </c:pt>
                <c:pt idx="51">
                  <c:v>1945-09</c:v>
                </c:pt>
                <c:pt idx="52">
                  <c:v>1945-10</c:v>
                </c:pt>
                <c:pt idx="53">
                  <c:v>1945-11</c:v>
                </c:pt>
                <c:pt idx="54">
                  <c:v>1945-12</c:v>
                </c:pt>
                <c:pt idx="55">
                  <c:v>1946-03</c:v>
                </c:pt>
                <c:pt idx="56">
                  <c:v>1946-06</c:v>
                </c:pt>
                <c:pt idx="57">
                  <c:v>1946-09</c:v>
                </c:pt>
                <c:pt idx="58">
                  <c:v>1946-12</c:v>
                </c:pt>
                <c:pt idx="59">
                  <c:v>1947-03</c:v>
                </c:pt>
                <c:pt idx="60">
                  <c:v>1947-06</c:v>
                </c:pt>
                <c:pt idx="61">
                  <c:v>1947-09</c:v>
                </c:pt>
                <c:pt idx="62">
                  <c:v>1947-12</c:v>
                </c:pt>
                <c:pt idx="63">
                  <c:v>1948-03</c:v>
                </c:pt>
                <c:pt idx="64">
                  <c:v>1948-06</c:v>
                </c:pt>
                <c:pt idx="65">
                  <c:v>1948-09</c:v>
                </c:pt>
                <c:pt idx="66">
                  <c:v>1948-12</c:v>
                </c:pt>
                <c:pt idx="67">
                  <c:v>1949-03</c:v>
                </c:pt>
                <c:pt idx="68">
                  <c:v>1949-06</c:v>
                </c:pt>
                <c:pt idx="69">
                  <c:v>1949-09</c:v>
                </c:pt>
                <c:pt idx="70">
                  <c:v>1949-12</c:v>
                </c:pt>
                <c:pt idx="71">
                  <c:v>1950-03</c:v>
                </c:pt>
                <c:pt idx="72">
                  <c:v>1950-06</c:v>
                </c:pt>
                <c:pt idx="73">
                  <c:v>1950-09</c:v>
                </c:pt>
                <c:pt idx="74">
                  <c:v>1950-12</c:v>
                </c:pt>
              </c:strCache>
            </c:strRef>
          </c:cat>
          <c:val>
            <c:numRef>
              <c:f>MonthlyGraphTotals!$B$49:$BX$49</c:f>
              <c:numCache>
                <c:formatCode>General</c:formatCode>
                <c:ptCount val="75"/>
                <c:pt idx="0">
                  <c:v>0</c:v>
                </c:pt>
                <c:pt idx="1">
                  <c:v>0</c:v>
                </c:pt>
                <c:pt idx="2">
                  <c:v>0</c:v>
                </c:pt>
                <c:pt idx="3">
                  <c:v>0</c:v>
                </c:pt>
                <c:pt idx="4">
                  <c:v>0</c:v>
                </c:pt>
                <c:pt idx="5">
                  <c:v>0</c:v>
                </c:pt>
                <c:pt idx="6">
                  <c:v>0</c:v>
                </c:pt>
                <c:pt idx="7">
                  <c:v>4</c:v>
                </c:pt>
                <c:pt idx="8">
                  <c:v>15</c:v>
                </c:pt>
                <c:pt idx="9">
                  <c:v>17</c:v>
                </c:pt>
                <c:pt idx="10">
                  <c:v>10</c:v>
                </c:pt>
                <c:pt idx="11">
                  <c:v>21</c:v>
                </c:pt>
                <c:pt idx="12">
                  <c:v>19</c:v>
                </c:pt>
                <c:pt idx="13">
                  <c:v>20</c:v>
                </c:pt>
                <c:pt idx="14">
                  <c:v>23</c:v>
                </c:pt>
                <c:pt idx="15">
                  <c:v>33</c:v>
                </c:pt>
                <c:pt idx="16">
                  <c:v>40</c:v>
                </c:pt>
                <c:pt idx="17">
                  <c:v>33</c:v>
                </c:pt>
                <c:pt idx="18">
                  <c:v>43</c:v>
                </c:pt>
                <c:pt idx="19">
                  <c:v>27</c:v>
                </c:pt>
                <c:pt idx="20">
                  <c:v>48</c:v>
                </c:pt>
                <c:pt idx="21">
                  <c:v>44</c:v>
                </c:pt>
                <c:pt idx="22">
                  <c:v>37</c:v>
                </c:pt>
                <c:pt idx="23">
                  <c:v>25</c:v>
                </c:pt>
                <c:pt idx="24">
                  <c:v>24</c:v>
                </c:pt>
                <c:pt idx="25">
                  <c:v>12</c:v>
                </c:pt>
                <c:pt idx="26">
                  <c:v>0</c:v>
                </c:pt>
                <c:pt idx="27">
                  <c:v>17</c:v>
                </c:pt>
                <c:pt idx="28">
                  <c:v>34</c:v>
                </c:pt>
                <c:pt idx="29">
                  <c:v>69</c:v>
                </c:pt>
                <c:pt idx="30">
                  <c:v>52</c:v>
                </c:pt>
                <c:pt idx="31">
                  <c:v>45</c:v>
                </c:pt>
                <c:pt idx="32">
                  <c:v>59</c:v>
                </c:pt>
                <c:pt idx="33">
                  <c:v>57</c:v>
                </c:pt>
                <c:pt idx="34">
                  <c:v>57</c:v>
                </c:pt>
                <c:pt idx="35">
                  <c:v>33</c:v>
                </c:pt>
                <c:pt idx="36">
                  <c:v>20</c:v>
                </c:pt>
                <c:pt idx="37">
                  <c:v>50</c:v>
                </c:pt>
                <c:pt idx="38">
                  <c:v>56</c:v>
                </c:pt>
                <c:pt idx="39">
                  <c:v>64</c:v>
                </c:pt>
                <c:pt idx="40">
                  <c:v>38</c:v>
                </c:pt>
                <c:pt idx="41">
                  <c:v>71</c:v>
                </c:pt>
                <c:pt idx="42">
                  <c:v>55</c:v>
                </c:pt>
                <c:pt idx="43">
                  <c:v>75</c:v>
                </c:pt>
                <c:pt idx="44">
                  <c:v>84</c:v>
                </c:pt>
                <c:pt idx="45">
                  <c:v>97</c:v>
                </c:pt>
                <c:pt idx="46">
                  <c:v>63</c:v>
                </c:pt>
                <c:pt idx="47">
                  <c:v>55</c:v>
                </c:pt>
                <c:pt idx="48">
                  <c:v>56</c:v>
                </c:pt>
                <c:pt idx="49">
                  <c:v>49</c:v>
                </c:pt>
                <c:pt idx="50">
                  <c:v>32</c:v>
                </c:pt>
                <c:pt idx="51">
                  <c:v>15</c:v>
                </c:pt>
                <c:pt idx="52">
                  <c:v>14</c:v>
                </c:pt>
                <c:pt idx="53">
                  <c:v>1</c:v>
                </c:pt>
                <c:pt idx="54">
                  <c:v>5</c:v>
                </c:pt>
                <c:pt idx="55">
                  <c:v>9</c:v>
                </c:pt>
                <c:pt idx="56">
                  <c:v>3</c:v>
                </c:pt>
                <c:pt idx="57">
                  <c:v>3</c:v>
                </c:pt>
                <c:pt idx="58">
                  <c:v>1</c:v>
                </c:pt>
                <c:pt idx="59">
                  <c:v>2</c:v>
                </c:pt>
                <c:pt idx="60">
                  <c:v>0</c:v>
                </c:pt>
                <c:pt idx="61">
                  <c:v>0</c:v>
                </c:pt>
                <c:pt idx="62">
                  <c:v>0</c:v>
                </c:pt>
                <c:pt idx="63">
                  <c:v>4</c:v>
                </c:pt>
                <c:pt idx="64">
                  <c:v>4</c:v>
                </c:pt>
                <c:pt idx="65">
                  <c:v>4</c:v>
                </c:pt>
                <c:pt idx="66">
                  <c:v>7</c:v>
                </c:pt>
                <c:pt idx="67">
                  <c:v>0</c:v>
                </c:pt>
                <c:pt idx="68">
                  <c:v>5</c:v>
                </c:pt>
                <c:pt idx="69">
                  <c:v>9</c:v>
                </c:pt>
                <c:pt idx="70">
                  <c:v>14</c:v>
                </c:pt>
                <c:pt idx="71">
                  <c:v>10</c:v>
                </c:pt>
                <c:pt idx="72">
                  <c:v>2</c:v>
                </c:pt>
                <c:pt idx="73">
                  <c:v>18</c:v>
                </c:pt>
                <c:pt idx="74">
                  <c:v>24</c:v>
                </c:pt>
              </c:numCache>
            </c:numRef>
          </c:val>
        </c:ser>
        <c:ser>
          <c:idx val="1"/>
          <c:order val="1"/>
          <c:tx>
            <c:strRef>
              <c:f>MonthlyGraphTotals!$A$50</c:f>
              <c:strCache>
                <c:ptCount val="1"/>
                <c:pt idx="0">
                  <c:v>FB</c:v>
                </c:pt>
              </c:strCache>
            </c:strRef>
          </c:tx>
          <c:spPr>
            <a:solidFill>
              <a:srgbClr val="993366"/>
            </a:solidFill>
            <a:ln w="12700">
              <a:solidFill>
                <a:srgbClr val="000000"/>
              </a:solidFill>
              <a:prstDash val="solid"/>
            </a:ln>
          </c:spPr>
          <c:invertIfNegative val="0"/>
          <c:cat>
            <c:strRef>
              <c:f>MonthlyGraphTotals!$B$48:$BX$48</c:f>
              <c:strCache>
                <c:ptCount val="75"/>
                <c:pt idx="0">
                  <c:v>1941--06</c:v>
                </c:pt>
                <c:pt idx="1">
                  <c:v>1941-07</c:v>
                </c:pt>
                <c:pt idx="2">
                  <c:v>1941--08</c:v>
                </c:pt>
                <c:pt idx="3">
                  <c:v>1941--09</c:v>
                </c:pt>
                <c:pt idx="4">
                  <c:v>1941--10</c:v>
                </c:pt>
                <c:pt idx="5">
                  <c:v>1941--11</c:v>
                </c:pt>
                <c:pt idx="6">
                  <c:v>1941--12</c:v>
                </c:pt>
                <c:pt idx="7">
                  <c:v>1942-01</c:v>
                </c:pt>
                <c:pt idx="8">
                  <c:v>1942-02</c:v>
                </c:pt>
                <c:pt idx="9">
                  <c:v>1942-03</c:v>
                </c:pt>
                <c:pt idx="10">
                  <c:v>1942-04</c:v>
                </c:pt>
                <c:pt idx="11">
                  <c:v>1942-05</c:v>
                </c:pt>
                <c:pt idx="12">
                  <c:v>1942-06</c:v>
                </c:pt>
                <c:pt idx="13">
                  <c:v>1942-07</c:v>
                </c:pt>
                <c:pt idx="14">
                  <c:v>1942-08</c:v>
                </c:pt>
                <c:pt idx="15">
                  <c:v>1942-09</c:v>
                </c:pt>
                <c:pt idx="16">
                  <c:v>1942-10</c:v>
                </c:pt>
                <c:pt idx="17">
                  <c:v>1942-11</c:v>
                </c:pt>
                <c:pt idx="18">
                  <c:v>1942-12</c:v>
                </c:pt>
                <c:pt idx="19">
                  <c:v>1943-01</c:v>
                </c:pt>
                <c:pt idx="20">
                  <c:v>1943-02</c:v>
                </c:pt>
                <c:pt idx="21">
                  <c:v>1943-03</c:v>
                </c:pt>
                <c:pt idx="22">
                  <c:v>1943-04</c:v>
                </c:pt>
                <c:pt idx="23">
                  <c:v>1943-05</c:v>
                </c:pt>
                <c:pt idx="24">
                  <c:v>1943-06</c:v>
                </c:pt>
                <c:pt idx="25">
                  <c:v>1943-07</c:v>
                </c:pt>
                <c:pt idx="26">
                  <c:v>1943-08</c:v>
                </c:pt>
                <c:pt idx="27">
                  <c:v>1943-09</c:v>
                </c:pt>
                <c:pt idx="28">
                  <c:v>1943-10</c:v>
                </c:pt>
                <c:pt idx="29">
                  <c:v>1943-11</c:v>
                </c:pt>
                <c:pt idx="30">
                  <c:v>1943-12</c:v>
                </c:pt>
                <c:pt idx="31">
                  <c:v>1944-01</c:v>
                </c:pt>
                <c:pt idx="32">
                  <c:v>1944-02</c:v>
                </c:pt>
                <c:pt idx="33">
                  <c:v>1944-03</c:v>
                </c:pt>
                <c:pt idx="34">
                  <c:v>1944-04</c:v>
                </c:pt>
                <c:pt idx="35">
                  <c:v>1944-05</c:v>
                </c:pt>
                <c:pt idx="36">
                  <c:v>1944-06</c:v>
                </c:pt>
                <c:pt idx="37">
                  <c:v>1944-07</c:v>
                </c:pt>
                <c:pt idx="38">
                  <c:v>1944-08</c:v>
                </c:pt>
                <c:pt idx="39">
                  <c:v>1944-09</c:v>
                </c:pt>
                <c:pt idx="40">
                  <c:v>1944-10</c:v>
                </c:pt>
                <c:pt idx="41">
                  <c:v>1944-11</c:v>
                </c:pt>
                <c:pt idx="42">
                  <c:v>1944-12</c:v>
                </c:pt>
                <c:pt idx="43">
                  <c:v>1945-01</c:v>
                </c:pt>
                <c:pt idx="44">
                  <c:v>1945-02</c:v>
                </c:pt>
                <c:pt idx="45">
                  <c:v>1945-03</c:v>
                </c:pt>
                <c:pt idx="46">
                  <c:v>1945-04</c:v>
                </c:pt>
                <c:pt idx="47">
                  <c:v>1945-05</c:v>
                </c:pt>
                <c:pt idx="48">
                  <c:v>1945-06</c:v>
                </c:pt>
                <c:pt idx="49">
                  <c:v>1945-07</c:v>
                </c:pt>
                <c:pt idx="50">
                  <c:v>1945-08</c:v>
                </c:pt>
                <c:pt idx="51">
                  <c:v>1945-09</c:v>
                </c:pt>
                <c:pt idx="52">
                  <c:v>1945-10</c:v>
                </c:pt>
                <c:pt idx="53">
                  <c:v>1945-11</c:v>
                </c:pt>
                <c:pt idx="54">
                  <c:v>1945-12</c:v>
                </c:pt>
                <c:pt idx="55">
                  <c:v>1946-03</c:v>
                </c:pt>
                <c:pt idx="56">
                  <c:v>1946-06</c:v>
                </c:pt>
                <c:pt idx="57">
                  <c:v>1946-09</c:v>
                </c:pt>
                <c:pt idx="58">
                  <c:v>1946-12</c:v>
                </c:pt>
                <c:pt idx="59">
                  <c:v>1947-03</c:v>
                </c:pt>
                <c:pt idx="60">
                  <c:v>1947-06</c:v>
                </c:pt>
                <c:pt idx="61">
                  <c:v>1947-09</c:v>
                </c:pt>
                <c:pt idx="62">
                  <c:v>1947-12</c:v>
                </c:pt>
                <c:pt idx="63">
                  <c:v>1948-03</c:v>
                </c:pt>
                <c:pt idx="64">
                  <c:v>1948-06</c:v>
                </c:pt>
                <c:pt idx="65">
                  <c:v>1948-09</c:v>
                </c:pt>
                <c:pt idx="66">
                  <c:v>1948-12</c:v>
                </c:pt>
                <c:pt idx="67">
                  <c:v>1949-03</c:v>
                </c:pt>
                <c:pt idx="68">
                  <c:v>1949-06</c:v>
                </c:pt>
                <c:pt idx="69">
                  <c:v>1949-09</c:v>
                </c:pt>
                <c:pt idx="70">
                  <c:v>1949-12</c:v>
                </c:pt>
                <c:pt idx="71">
                  <c:v>1950-03</c:v>
                </c:pt>
                <c:pt idx="72">
                  <c:v>1950-06</c:v>
                </c:pt>
                <c:pt idx="73">
                  <c:v>1950-09</c:v>
                </c:pt>
                <c:pt idx="74">
                  <c:v>1950-12</c:v>
                </c:pt>
              </c:strCache>
            </c:strRef>
          </c:cat>
          <c:val>
            <c:numRef>
              <c:f>MonthlyGraphTotals!$B$50:$BX$50</c:f>
              <c:numCache>
                <c:formatCode>General</c:formatCode>
                <c:ptCount val="75"/>
                <c:pt idx="0">
                  <c:v>0</c:v>
                </c:pt>
                <c:pt idx="1">
                  <c:v>0</c:v>
                </c:pt>
                <c:pt idx="2">
                  <c:v>0</c:v>
                </c:pt>
                <c:pt idx="3">
                  <c:v>0</c:v>
                </c:pt>
                <c:pt idx="4">
                  <c:v>0</c:v>
                </c:pt>
                <c:pt idx="5">
                  <c:v>0</c:v>
                </c:pt>
                <c:pt idx="6">
                  <c:v>0</c:v>
                </c:pt>
                <c:pt idx="7">
                  <c:v>0</c:v>
                </c:pt>
                <c:pt idx="8">
                  <c:v>0</c:v>
                </c:pt>
                <c:pt idx="9">
                  <c:v>0</c:v>
                </c:pt>
                <c:pt idx="10">
                  <c:v>0</c:v>
                </c:pt>
                <c:pt idx="11">
                  <c:v>0</c:v>
                </c:pt>
                <c:pt idx="12">
                  <c:v>1</c:v>
                </c:pt>
                <c:pt idx="13">
                  <c:v>0</c:v>
                </c:pt>
                <c:pt idx="14">
                  <c:v>0</c:v>
                </c:pt>
                <c:pt idx="15">
                  <c:v>0</c:v>
                </c:pt>
                <c:pt idx="16">
                  <c:v>0</c:v>
                </c:pt>
                <c:pt idx="17">
                  <c:v>0</c:v>
                </c:pt>
                <c:pt idx="18">
                  <c:v>0</c:v>
                </c:pt>
                <c:pt idx="19">
                  <c:v>0</c:v>
                </c:pt>
                <c:pt idx="20">
                  <c:v>2</c:v>
                </c:pt>
                <c:pt idx="21">
                  <c:v>13</c:v>
                </c:pt>
                <c:pt idx="22">
                  <c:v>9</c:v>
                </c:pt>
                <c:pt idx="23">
                  <c:v>26</c:v>
                </c:pt>
                <c:pt idx="24">
                  <c:v>44</c:v>
                </c:pt>
                <c:pt idx="25">
                  <c:v>42</c:v>
                </c:pt>
                <c:pt idx="26">
                  <c:v>42</c:v>
                </c:pt>
                <c:pt idx="27">
                  <c:v>56</c:v>
                </c:pt>
                <c:pt idx="28">
                  <c:v>49</c:v>
                </c:pt>
                <c:pt idx="29">
                  <c:v>62</c:v>
                </c:pt>
                <c:pt idx="30">
                  <c:v>49</c:v>
                </c:pt>
                <c:pt idx="31">
                  <c:v>52</c:v>
                </c:pt>
                <c:pt idx="32">
                  <c:v>96</c:v>
                </c:pt>
                <c:pt idx="33">
                  <c:v>127</c:v>
                </c:pt>
                <c:pt idx="34">
                  <c:v>100</c:v>
                </c:pt>
                <c:pt idx="35">
                  <c:v>100</c:v>
                </c:pt>
                <c:pt idx="36">
                  <c:v>105</c:v>
                </c:pt>
                <c:pt idx="37">
                  <c:v>85</c:v>
                </c:pt>
                <c:pt idx="38">
                  <c:v>88</c:v>
                </c:pt>
                <c:pt idx="39">
                  <c:v>101</c:v>
                </c:pt>
                <c:pt idx="40">
                  <c:v>100</c:v>
                </c:pt>
                <c:pt idx="41">
                  <c:v>81</c:v>
                </c:pt>
                <c:pt idx="42">
                  <c:v>96</c:v>
                </c:pt>
                <c:pt idx="43">
                  <c:v>58</c:v>
                </c:pt>
                <c:pt idx="44">
                  <c:v>125</c:v>
                </c:pt>
                <c:pt idx="45">
                  <c:v>157</c:v>
                </c:pt>
                <c:pt idx="46">
                  <c:v>125</c:v>
                </c:pt>
                <c:pt idx="47">
                  <c:v>163</c:v>
                </c:pt>
                <c:pt idx="48">
                  <c:v>151</c:v>
                </c:pt>
                <c:pt idx="49">
                  <c:v>112</c:v>
                </c:pt>
                <c:pt idx="50">
                  <c:v>110</c:v>
                </c:pt>
                <c:pt idx="51">
                  <c:v>100</c:v>
                </c:pt>
                <c:pt idx="52">
                  <c:v>77</c:v>
                </c:pt>
                <c:pt idx="53">
                  <c:v>68</c:v>
                </c:pt>
                <c:pt idx="54">
                  <c:v>80</c:v>
                </c:pt>
                <c:pt idx="55">
                  <c:v>19</c:v>
                </c:pt>
                <c:pt idx="56">
                  <c:v>12</c:v>
                </c:pt>
                <c:pt idx="57">
                  <c:v>19</c:v>
                </c:pt>
                <c:pt idx="58">
                  <c:v>13</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numCache>
            </c:numRef>
          </c:val>
        </c:ser>
        <c:ser>
          <c:idx val="2"/>
          <c:order val="2"/>
          <c:tx>
            <c:strRef>
              <c:f>MonthlyGraphTotals!$A$51</c:f>
              <c:strCache>
                <c:ptCount val="1"/>
                <c:pt idx="0">
                  <c:v>PR</c:v>
                </c:pt>
              </c:strCache>
            </c:strRef>
          </c:tx>
          <c:spPr>
            <a:solidFill>
              <a:srgbClr val="FFFFCC"/>
            </a:solidFill>
            <a:ln w="12700">
              <a:solidFill>
                <a:srgbClr val="000000"/>
              </a:solidFill>
              <a:prstDash val="solid"/>
            </a:ln>
          </c:spPr>
          <c:invertIfNegative val="0"/>
          <c:cat>
            <c:strRef>
              <c:f>MonthlyGraphTotals!$B$48:$BX$48</c:f>
              <c:strCache>
                <c:ptCount val="75"/>
                <c:pt idx="0">
                  <c:v>1941--06</c:v>
                </c:pt>
                <c:pt idx="1">
                  <c:v>1941-07</c:v>
                </c:pt>
                <c:pt idx="2">
                  <c:v>1941--08</c:v>
                </c:pt>
                <c:pt idx="3">
                  <c:v>1941--09</c:v>
                </c:pt>
                <c:pt idx="4">
                  <c:v>1941--10</c:v>
                </c:pt>
                <c:pt idx="5">
                  <c:v>1941--11</c:v>
                </c:pt>
                <c:pt idx="6">
                  <c:v>1941--12</c:v>
                </c:pt>
                <c:pt idx="7">
                  <c:v>1942-01</c:v>
                </c:pt>
                <c:pt idx="8">
                  <c:v>1942-02</c:v>
                </c:pt>
                <c:pt idx="9">
                  <c:v>1942-03</c:v>
                </c:pt>
                <c:pt idx="10">
                  <c:v>1942-04</c:v>
                </c:pt>
                <c:pt idx="11">
                  <c:v>1942-05</c:v>
                </c:pt>
                <c:pt idx="12">
                  <c:v>1942-06</c:v>
                </c:pt>
                <c:pt idx="13">
                  <c:v>1942-07</c:v>
                </c:pt>
                <c:pt idx="14">
                  <c:v>1942-08</c:v>
                </c:pt>
                <c:pt idx="15">
                  <c:v>1942-09</c:v>
                </c:pt>
                <c:pt idx="16">
                  <c:v>1942-10</c:v>
                </c:pt>
                <c:pt idx="17">
                  <c:v>1942-11</c:v>
                </c:pt>
                <c:pt idx="18">
                  <c:v>1942-12</c:v>
                </c:pt>
                <c:pt idx="19">
                  <c:v>1943-01</c:v>
                </c:pt>
                <c:pt idx="20">
                  <c:v>1943-02</c:v>
                </c:pt>
                <c:pt idx="21">
                  <c:v>1943-03</c:v>
                </c:pt>
                <c:pt idx="22">
                  <c:v>1943-04</c:v>
                </c:pt>
                <c:pt idx="23">
                  <c:v>1943-05</c:v>
                </c:pt>
                <c:pt idx="24">
                  <c:v>1943-06</c:v>
                </c:pt>
                <c:pt idx="25">
                  <c:v>1943-07</c:v>
                </c:pt>
                <c:pt idx="26">
                  <c:v>1943-08</c:v>
                </c:pt>
                <c:pt idx="27">
                  <c:v>1943-09</c:v>
                </c:pt>
                <c:pt idx="28">
                  <c:v>1943-10</c:v>
                </c:pt>
                <c:pt idx="29">
                  <c:v>1943-11</c:v>
                </c:pt>
                <c:pt idx="30">
                  <c:v>1943-12</c:v>
                </c:pt>
                <c:pt idx="31">
                  <c:v>1944-01</c:v>
                </c:pt>
                <c:pt idx="32">
                  <c:v>1944-02</c:v>
                </c:pt>
                <c:pt idx="33">
                  <c:v>1944-03</c:v>
                </c:pt>
                <c:pt idx="34">
                  <c:v>1944-04</c:v>
                </c:pt>
                <c:pt idx="35">
                  <c:v>1944-05</c:v>
                </c:pt>
                <c:pt idx="36">
                  <c:v>1944-06</c:v>
                </c:pt>
                <c:pt idx="37">
                  <c:v>1944-07</c:v>
                </c:pt>
                <c:pt idx="38">
                  <c:v>1944-08</c:v>
                </c:pt>
                <c:pt idx="39">
                  <c:v>1944-09</c:v>
                </c:pt>
                <c:pt idx="40">
                  <c:v>1944-10</c:v>
                </c:pt>
                <c:pt idx="41">
                  <c:v>1944-11</c:v>
                </c:pt>
                <c:pt idx="42">
                  <c:v>1944-12</c:v>
                </c:pt>
                <c:pt idx="43">
                  <c:v>1945-01</c:v>
                </c:pt>
                <c:pt idx="44">
                  <c:v>1945-02</c:v>
                </c:pt>
                <c:pt idx="45">
                  <c:v>1945-03</c:v>
                </c:pt>
                <c:pt idx="46">
                  <c:v>1945-04</c:v>
                </c:pt>
                <c:pt idx="47">
                  <c:v>1945-05</c:v>
                </c:pt>
                <c:pt idx="48">
                  <c:v>1945-06</c:v>
                </c:pt>
                <c:pt idx="49">
                  <c:v>1945-07</c:v>
                </c:pt>
                <c:pt idx="50">
                  <c:v>1945-08</c:v>
                </c:pt>
                <c:pt idx="51">
                  <c:v>1945-09</c:v>
                </c:pt>
                <c:pt idx="52">
                  <c:v>1945-10</c:v>
                </c:pt>
                <c:pt idx="53">
                  <c:v>1945-11</c:v>
                </c:pt>
                <c:pt idx="54">
                  <c:v>1945-12</c:v>
                </c:pt>
                <c:pt idx="55">
                  <c:v>1946-03</c:v>
                </c:pt>
                <c:pt idx="56">
                  <c:v>1946-06</c:v>
                </c:pt>
                <c:pt idx="57">
                  <c:v>1946-09</c:v>
                </c:pt>
                <c:pt idx="58">
                  <c:v>1946-12</c:v>
                </c:pt>
                <c:pt idx="59">
                  <c:v>1947-03</c:v>
                </c:pt>
                <c:pt idx="60">
                  <c:v>1947-06</c:v>
                </c:pt>
                <c:pt idx="61">
                  <c:v>1947-09</c:v>
                </c:pt>
                <c:pt idx="62">
                  <c:v>1947-12</c:v>
                </c:pt>
                <c:pt idx="63">
                  <c:v>1948-03</c:v>
                </c:pt>
                <c:pt idx="64">
                  <c:v>1948-06</c:v>
                </c:pt>
                <c:pt idx="65">
                  <c:v>1948-09</c:v>
                </c:pt>
                <c:pt idx="66">
                  <c:v>1948-12</c:v>
                </c:pt>
                <c:pt idx="67">
                  <c:v>1949-03</c:v>
                </c:pt>
                <c:pt idx="68">
                  <c:v>1949-06</c:v>
                </c:pt>
                <c:pt idx="69">
                  <c:v>1949-09</c:v>
                </c:pt>
                <c:pt idx="70">
                  <c:v>1949-12</c:v>
                </c:pt>
                <c:pt idx="71">
                  <c:v>1950-03</c:v>
                </c:pt>
                <c:pt idx="72">
                  <c:v>1950-06</c:v>
                </c:pt>
                <c:pt idx="73">
                  <c:v>1950-09</c:v>
                </c:pt>
                <c:pt idx="74">
                  <c:v>1950-12</c:v>
                </c:pt>
              </c:strCache>
            </c:strRef>
          </c:cat>
          <c:val>
            <c:numRef>
              <c:f>MonthlyGraphTotals!$B$51:$BX$51</c:f>
              <c:numCache>
                <c:formatCode>General</c:formatCode>
                <c:ptCount val="75"/>
                <c:pt idx="0">
                  <c:v>1</c:v>
                </c:pt>
                <c:pt idx="1">
                  <c:v>1</c:v>
                </c:pt>
                <c:pt idx="2">
                  <c:v>2</c:v>
                </c:pt>
                <c:pt idx="3">
                  <c:v>2</c:v>
                </c:pt>
                <c:pt idx="4">
                  <c:v>4</c:v>
                </c:pt>
                <c:pt idx="5">
                  <c:v>1</c:v>
                </c:pt>
                <c:pt idx="6">
                  <c:v>1</c:v>
                </c:pt>
                <c:pt idx="7">
                  <c:v>1</c:v>
                </c:pt>
                <c:pt idx="8">
                  <c:v>1</c:v>
                </c:pt>
                <c:pt idx="9">
                  <c:v>1</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6</c:v>
                </c:pt>
                <c:pt idx="25">
                  <c:v>12</c:v>
                </c:pt>
                <c:pt idx="26">
                  <c:v>25</c:v>
                </c:pt>
                <c:pt idx="27">
                  <c:v>11</c:v>
                </c:pt>
                <c:pt idx="28">
                  <c:v>25</c:v>
                </c:pt>
                <c:pt idx="29">
                  <c:v>9</c:v>
                </c:pt>
                <c:pt idx="30">
                  <c:v>14</c:v>
                </c:pt>
                <c:pt idx="31">
                  <c:v>24</c:v>
                </c:pt>
                <c:pt idx="32">
                  <c:v>38</c:v>
                </c:pt>
                <c:pt idx="33">
                  <c:v>35</c:v>
                </c:pt>
                <c:pt idx="34">
                  <c:v>22</c:v>
                </c:pt>
                <c:pt idx="35">
                  <c:v>19</c:v>
                </c:pt>
                <c:pt idx="36">
                  <c:v>19</c:v>
                </c:pt>
                <c:pt idx="37">
                  <c:v>45</c:v>
                </c:pt>
                <c:pt idx="38">
                  <c:v>14</c:v>
                </c:pt>
                <c:pt idx="39">
                  <c:v>35</c:v>
                </c:pt>
                <c:pt idx="40">
                  <c:v>37</c:v>
                </c:pt>
                <c:pt idx="41">
                  <c:v>34</c:v>
                </c:pt>
                <c:pt idx="42">
                  <c:v>24</c:v>
                </c:pt>
                <c:pt idx="43">
                  <c:v>36</c:v>
                </c:pt>
                <c:pt idx="44">
                  <c:v>14</c:v>
                </c:pt>
                <c:pt idx="45">
                  <c:v>29</c:v>
                </c:pt>
                <c:pt idx="46">
                  <c:v>23</c:v>
                </c:pt>
                <c:pt idx="47">
                  <c:v>20</c:v>
                </c:pt>
                <c:pt idx="48">
                  <c:v>19</c:v>
                </c:pt>
                <c:pt idx="49">
                  <c:v>14</c:v>
                </c:pt>
                <c:pt idx="50">
                  <c:v>11</c:v>
                </c:pt>
                <c:pt idx="51">
                  <c:v>16</c:v>
                </c:pt>
                <c:pt idx="52">
                  <c:v>10</c:v>
                </c:pt>
                <c:pt idx="53">
                  <c:v>6</c:v>
                </c:pt>
                <c:pt idx="54">
                  <c:v>10</c:v>
                </c:pt>
                <c:pt idx="55">
                  <c:v>33</c:v>
                </c:pt>
                <c:pt idx="56">
                  <c:v>16</c:v>
                </c:pt>
                <c:pt idx="57">
                  <c:v>1</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numCache>
            </c:numRef>
          </c:val>
        </c:ser>
        <c:ser>
          <c:idx val="3"/>
          <c:order val="3"/>
          <c:tx>
            <c:strRef>
              <c:f>MonthlyGraphTotals!$A$52</c:f>
              <c:strCache>
                <c:ptCount val="1"/>
                <c:pt idx="0">
                  <c:v>BOMBER</c:v>
                </c:pt>
              </c:strCache>
            </c:strRef>
          </c:tx>
          <c:spPr>
            <a:solidFill>
              <a:srgbClr val="CCFFFF"/>
            </a:solidFill>
            <a:ln w="12700">
              <a:solidFill>
                <a:srgbClr val="000000"/>
              </a:solidFill>
              <a:prstDash val="solid"/>
            </a:ln>
          </c:spPr>
          <c:invertIfNegative val="0"/>
          <c:cat>
            <c:strRef>
              <c:f>MonthlyGraphTotals!$B$48:$BX$48</c:f>
              <c:strCache>
                <c:ptCount val="75"/>
                <c:pt idx="0">
                  <c:v>1941--06</c:v>
                </c:pt>
                <c:pt idx="1">
                  <c:v>1941-07</c:v>
                </c:pt>
                <c:pt idx="2">
                  <c:v>1941--08</c:v>
                </c:pt>
                <c:pt idx="3">
                  <c:v>1941--09</c:v>
                </c:pt>
                <c:pt idx="4">
                  <c:v>1941--10</c:v>
                </c:pt>
                <c:pt idx="5">
                  <c:v>1941--11</c:v>
                </c:pt>
                <c:pt idx="6">
                  <c:v>1941--12</c:v>
                </c:pt>
                <c:pt idx="7">
                  <c:v>1942-01</c:v>
                </c:pt>
                <c:pt idx="8">
                  <c:v>1942-02</c:v>
                </c:pt>
                <c:pt idx="9">
                  <c:v>1942-03</c:v>
                </c:pt>
                <c:pt idx="10">
                  <c:v>1942-04</c:v>
                </c:pt>
                <c:pt idx="11">
                  <c:v>1942-05</c:v>
                </c:pt>
                <c:pt idx="12">
                  <c:v>1942-06</c:v>
                </c:pt>
                <c:pt idx="13">
                  <c:v>1942-07</c:v>
                </c:pt>
                <c:pt idx="14">
                  <c:v>1942-08</c:v>
                </c:pt>
                <c:pt idx="15">
                  <c:v>1942-09</c:v>
                </c:pt>
                <c:pt idx="16">
                  <c:v>1942-10</c:v>
                </c:pt>
                <c:pt idx="17">
                  <c:v>1942-11</c:v>
                </c:pt>
                <c:pt idx="18">
                  <c:v>1942-12</c:v>
                </c:pt>
                <c:pt idx="19">
                  <c:v>1943-01</c:v>
                </c:pt>
                <c:pt idx="20">
                  <c:v>1943-02</c:v>
                </c:pt>
                <c:pt idx="21">
                  <c:v>1943-03</c:v>
                </c:pt>
                <c:pt idx="22">
                  <c:v>1943-04</c:v>
                </c:pt>
                <c:pt idx="23">
                  <c:v>1943-05</c:v>
                </c:pt>
                <c:pt idx="24">
                  <c:v>1943-06</c:v>
                </c:pt>
                <c:pt idx="25">
                  <c:v>1943-07</c:v>
                </c:pt>
                <c:pt idx="26">
                  <c:v>1943-08</c:v>
                </c:pt>
                <c:pt idx="27">
                  <c:v>1943-09</c:v>
                </c:pt>
                <c:pt idx="28">
                  <c:v>1943-10</c:v>
                </c:pt>
                <c:pt idx="29">
                  <c:v>1943-11</c:v>
                </c:pt>
                <c:pt idx="30">
                  <c:v>1943-12</c:v>
                </c:pt>
                <c:pt idx="31">
                  <c:v>1944-01</c:v>
                </c:pt>
                <c:pt idx="32">
                  <c:v>1944-02</c:v>
                </c:pt>
                <c:pt idx="33">
                  <c:v>1944-03</c:v>
                </c:pt>
                <c:pt idx="34">
                  <c:v>1944-04</c:v>
                </c:pt>
                <c:pt idx="35">
                  <c:v>1944-05</c:v>
                </c:pt>
                <c:pt idx="36">
                  <c:v>1944-06</c:v>
                </c:pt>
                <c:pt idx="37">
                  <c:v>1944-07</c:v>
                </c:pt>
                <c:pt idx="38">
                  <c:v>1944-08</c:v>
                </c:pt>
                <c:pt idx="39">
                  <c:v>1944-09</c:v>
                </c:pt>
                <c:pt idx="40">
                  <c:v>1944-10</c:v>
                </c:pt>
                <c:pt idx="41">
                  <c:v>1944-11</c:v>
                </c:pt>
                <c:pt idx="42">
                  <c:v>1944-12</c:v>
                </c:pt>
                <c:pt idx="43">
                  <c:v>1945-01</c:v>
                </c:pt>
                <c:pt idx="44">
                  <c:v>1945-02</c:v>
                </c:pt>
                <c:pt idx="45">
                  <c:v>1945-03</c:v>
                </c:pt>
                <c:pt idx="46">
                  <c:v>1945-04</c:v>
                </c:pt>
                <c:pt idx="47">
                  <c:v>1945-05</c:v>
                </c:pt>
                <c:pt idx="48">
                  <c:v>1945-06</c:v>
                </c:pt>
                <c:pt idx="49">
                  <c:v>1945-07</c:v>
                </c:pt>
                <c:pt idx="50">
                  <c:v>1945-08</c:v>
                </c:pt>
                <c:pt idx="51">
                  <c:v>1945-09</c:v>
                </c:pt>
                <c:pt idx="52">
                  <c:v>1945-10</c:v>
                </c:pt>
                <c:pt idx="53">
                  <c:v>1945-11</c:v>
                </c:pt>
                <c:pt idx="54">
                  <c:v>1945-12</c:v>
                </c:pt>
                <c:pt idx="55">
                  <c:v>1946-03</c:v>
                </c:pt>
                <c:pt idx="56">
                  <c:v>1946-06</c:v>
                </c:pt>
                <c:pt idx="57">
                  <c:v>1946-09</c:v>
                </c:pt>
                <c:pt idx="58">
                  <c:v>1946-12</c:v>
                </c:pt>
                <c:pt idx="59">
                  <c:v>1947-03</c:v>
                </c:pt>
                <c:pt idx="60">
                  <c:v>1947-06</c:v>
                </c:pt>
                <c:pt idx="61">
                  <c:v>1947-09</c:v>
                </c:pt>
                <c:pt idx="62">
                  <c:v>1947-12</c:v>
                </c:pt>
                <c:pt idx="63">
                  <c:v>1948-03</c:v>
                </c:pt>
                <c:pt idx="64">
                  <c:v>1948-06</c:v>
                </c:pt>
                <c:pt idx="65">
                  <c:v>1948-09</c:v>
                </c:pt>
                <c:pt idx="66">
                  <c:v>1948-12</c:v>
                </c:pt>
                <c:pt idx="67">
                  <c:v>1949-03</c:v>
                </c:pt>
                <c:pt idx="68">
                  <c:v>1949-06</c:v>
                </c:pt>
                <c:pt idx="69">
                  <c:v>1949-09</c:v>
                </c:pt>
                <c:pt idx="70">
                  <c:v>1949-12</c:v>
                </c:pt>
                <c:pt idx="71">
                  <c:v>1950-03</c:v>
                </c:pt>
                <c:pt idx="72">
                  <c:v>1950-06</c:v>
                </c:pt>
                <c:pt idx="73">
                  <c:v>1950-09</c:v>
                </c:pt>
                <c:pt idx="74">
                  <c:v>1950-12</c:v>
                </c:pt>
              </c:strCache>
            </c:strRef>
          </c:cat>
          <c:val>
            <c:numRef>
              <c:f>MonthlyGraphTotals!$B$52:$BX$52</c:f>
              <c:numCache>
                <c:formatCode>General</c:formatCode>
                <c:ptCount val="75"/>
                <c:pt idx="0">
                  <c:v>0</c:v>
                </c:pt>
                <c:pt idx="1">
                  <c:v>0</c:v>
                </c:pt>
                <c:pt idx="2">
                  <c:v>0</c:v>
                </c:pt>
                <c:pt idx="3">
                  <c:v>1</c:v>
                </c:pt>
                <c:pt idx="4">
                  <c:v>1</c:v>
                </c:pt>
                <c:pt idx="5">
                  <c:v>4</c:v>
                </c:pt>
                <c:pt idx="6">
                  <c:v>2</c:v>
                </c:pt>
                <c:pt idx="7">
                  <c:v>1</c:v>
                </c:pt>
                <c:pt idx="8">
                  <c:v>1</c:v>
                </c:pt>
                <c:pt idx="9">
                  <c:v>0</c:v>
                </c:pt>
                <c:pt idx="10">
                  <c:v>5</c:v>
                </c:pt>
                <c:pt idx="11">
                  <c:v>9</c:v>
                </c:pt>
                <c:pt idx="12">
                  <c:v>16</c:v>
                </c:pt>
                <c:pt idx="13">
                  <c:v>19</c:v>
                </c:pt>
                <c:pt idx="14">
                  <c:v>22</c:v>
                </c:pt>
                <c:pt idx="15">
                  <c:v>35</c:v>
                </c:pt>
                <c:pt idx="16">
                  <c:v>22</c:v>
                </c:pt>
                <c:pt idx="17">
                  <c:v>27</c:v>
                </c:pt>
                <c:pt idx="18">
                  <c:v>22</c:v>
                </c:pt>
                <c:pt idx="19">
                  <c:v>24</c:v>
                </c:pt>
                <c:pt idx="20">
                  <c:v>41</c:v>
                </c:pt>
                <c:pt idx="21">
                  <c:v>35</c:v>
                </c:pt>
                <c:pt idx="22">
                  <c:v>24</c:v>
                </c:pt>
                <c:pt idx="23">
                  <c:v>18</c:v>
                </c:pt>
                <c:pt idx="24">
                  <c:v>41</c:v>
                </c:pt>
                <c:pt idx="25">
                  <c:v>13</c:v>
                </c:pt>
                <c:pt idx="26">
                  <c:v>14</c:v>
                </c:pt>
                <c:pt idx="27">
                  <c:v>12</c:v>
                </c:pt>
                <c:pt idx="28">
                  <c:v>5</c:v>
                </c:pt>
                <c:pt idx="29">
                  <c:v>8</c:v>
                </c:pt>
                <c:pt idx="30">
                  <c:v>7</c:v>
                </c:pt>
                <c:pt idx="31">
                  <c:v>15</c:v>
                </c:pt>
                <c:pt idx="32">
                  <c:v>39</c:v>
                </c:pt>
                <c:pt idx="33">
                  <c:v>43</c:v>
                </c:pt>
                <c:pt idx="34">
                  <c:v>62</c:v>
                </c:pt>
                <c:pt idx="35">
                  <c:v>70</c:v>
                </c:pt>
                <c:pt idx="36">
                  <c:v>68</c:v>
                </c:pt>
                <c:pt idx="37">
                  <c:v>45</c:v>
                </c:pt>
                <c:pt idx="38">
                  <c:v>50</c:v>
                </c:pt>
                <c:pt idx="39">
                  <c:v>58</c:v>
                </c:pt>
                <c:pt idx="40">
                  <c:v>60</c:v>
                </c:pt>
                <c:pt idx="41">
                  <c:v>51</c:v>
                </c:pt>
                <c:pt idx="42">
                  <c:v>73</c:v>
                </c:pt>
                <c:pt idx="43">
                  <c:v>79</c:v>
                </c:pt>
                <c:pt idx="44">
                  <c:v>86</c:v>
                </c:pt>
                <c:pt idx="45">
                  <c:v>84</c:v>
                </c:pt>
                <c:pt idx="46">
                  <c:v>60</c:v>
                </c:pt>
                <c:pt idx="47">
                  <c:v>52</c:v>
                </c:pt>
                <c:pt idx="48">
                  <c:v>50</c:v>
                </c:pt>
                <c:pt idx="49">
                  <c:v>39</c:v>
                </c:pt>
                <c:pt idx="50">
                  <c:v>16</c:v>
                </c:pt>
                <c:pt idx="51">
                  <c:v>30</c:v>
                </c:pt>
                <c:pt idx="52">
                  <c:v>22</c:v>
                </c:pt>
                <c:pt idx="53">
                  <c:v>7</c:v>
                </c:pt>
                <c:pt idx="54">
                  <c:v>13</c:v>
                </c:pt>
                <c:pt idx="55">
                  <c:v>32</c:v>
                </c:pt>
                <c:pt idx="56">
                  <c:v>17</c:v>
                </c:pt>
                <c:pt idx="57">
                  <c:v>8</c:v>
                </c:pt>
                <c:pt idx="58">
                  <c:v>2</c:v>
                </c:pt>
                <c:pt idx="59">
                  <c:v>1</c:v>
                </c:pt>
                <c:pt idx="60">
                  <c:v>10</c:v>
                </c:pt>
                <c:pt idx="61">
                  <c:v>14</c:v>
                </c:pt>
                <c:pt idx="62">
                  <c:v>10</c:v>
                </c:pt>
                <c:pt idx="63">
                  <c:v>6</c:v>
                </c:pt>
                <c:pt idx="64">
                  <c:v>0</c:v>
                </c:pt>
                <c:pt idx="65">
                  <c:v>0</c:v>
                </c:pt>
                <c:pt idx="66">
                  <c:v>0</c:v>
                </c:pt>
                <c:pt idx="67">
                  <c:v>0</c:v>
                </c:pt>
                <c:pt idx="68">
                  <c:v>0</c:v>
                </c:pt>
                <c:pt idx="69">
                  <c:v>0</c:v>
                </c:pt>
                <c:pt idx="70">
                  <c:v>0</c:v>
                </c:pt>
                <c:pt idx="71">
                  <c:v>0</c:v>
                </c:pt>
                <c:pt idx="72">
                  <c:v>0</c:v>
                </c:pt>
                <c:pt idx="73">
                  <c:v>0</c:v>
                </c:pt>
                <c:pt idx="74">
                  <c:v>0</c:v>
                </c:pt>
              </c:numCache>
            </c:numRef>
          </c:val>
        </c:ser>
        <c:ser>
          <c:idx val="4"/>
          <c:order val="4"/>
          <c:tx>
            <c:strRef>
              <c:f>MonthlyGraphTotals!$A$53</c:f>
              <c:strCache>
                <c:ptCount val="1"/>
                <c:pt idx="0">
                  <c:v>TRAINER</c:v>
                </c:pt>
              </c:strCache>
            </c:strRef>
          </c:tx>
          <c:spPr>
            <a:solidFill>
              <a:srgbClr val="660066"/>
            </a:solidFill>
            <a:ln w="12700">
              <a:solidFill>
                <a:srgbClr val="000000"/>
              </a:solidFill>
              <a:prstDash val="solid"/>
            </a:ln>
          </c:spPr>
          <c:invertIfNegative val="0"/>
          <c:cat>
            <c:strRef>
              <c:f>MonthlyGraphTotals!$B$48:$BX$48</c:f>
              <c:strCache>
                <c:ptCount val="75"/>
                <c:pt idx="0">
                  <c:v>1941--06</c:v>
                </c:pt>
                <c:pt idx="1">
                  <c:v>1941-07</c:v>
                </c:pt>
                <c:pt idx="2">
                  <c:v>1941--08</c:v>
                </c:pt>
                <c:pt idx="3">
                  <c:v>1941--09</c:v>
                </c:pt>
                <c:pt idx="4">
                  <c:v>1941--10</c:v>
                </c:pt>
                <c:pt idx="5">
                  <c:v>1941--11</c:v>
                </c:pt>
                <c:pt idx="6">
                  <c:v>1941--12</c:v>
                </c:pt>
                <c:pt idx="7">
                  <c:v>1942-01</c:v>
                </c:pt>
                <c:pt idx="8">
                  <c:v>1942-02</c:v>
                </c:pt>
                <c:pt idx="9">
                  <c:v>1942-03</c:v>
                </c:pt>
                <c:pt idx="10">
                  <c:v>1942-04</c:v>
                </c:pt>
                <c:pt idx="11">
                  <c:v>1942-05</c:v>
                </c:pt>
                <c:pt idx="12">
                  <c:v>1942-06</c:v>
                </c:pt>
                <c:pt idx="13">
                  <c:v>1942-07</c:v>
                </c:pt>
                <c:pt idx="14">
                  <c:v>1942-08</c:v>
                </c:pt>
                <c:pt idx="15">
                  <c:v>1942-09</c:v>
                </c:pt>
                <c:pt idx="16">
                  <c:v>1942-10</c:v>
                </c:pt>
                <c:pt idx="17">
                  <c:v>1942-11</c:v>
                </c:pt>
                <c:pt idx="18">
                  <c:v>1942-12</c:v>
                </c:pt>
                <c:pt idx="19">
                  <c:v>1943-01</c:v>
                </c:pt>
                <c:pt idx="20">
                  <c:v>1943-02</c:v>
                </c:pt>
                <c:pt idx="21">
                  <c:v>1943-03</c:v>
                </c:pt>
                <c:pt idx="22">
                  <c:v>1943-04</c:v>
                </c:pt>
                <c:pt idx="23">
                  <c:v>1943-05</c:v>
                </c:pt>
                <c:pt idx="24">
                  <c:v>1943-06</c:v>
                </c:pt>
                <c:pt idx="25">
                  <c:v>1943-07</c:v>
                </c:pt>
                <c:pt idx="26">
                  <c:v>1943-08</c:v>
                </c:pt>
                <c:pt idx="27">
                  <c:v>1943-09</c:v>
                </c:pt>
                <c:pt idx="28">
                  <c:v>1943-10</c:v>
                </c:pt>
                <c:pt idx="29">
                  <c:v>1943-11</c:v>
                </c:pt>
                <c:pt idx="30">
                  <c:v>1943-12</c:v>
                </c:pt>
                <c:pt idx="31">
                  <c:v>1944-01</c:v>
                </c:pt>
                <c:pt idx="32">
                  <c:v>1944-02</c:v>
                </c:pt>
                <c:pt idx="33">
                  <c:v>1944-03</c:v>
                </c:pt>
                <c:pt idx="34">
                  <c:v>1944-04</c:v>
                </c:pt>
                <c:pt idx="35">
                  <c:v>1944-05</c:v>
                </c:pt>
                <c:pt idx="36">
                  <c:v>1944-06</c:v>
                </c:pt>
                <c:pt idx="37">
                  <c:v>1944-07</c:v>
                </c:pt>
                <c:pt idx="38">
                  <c:v>1944-08</c:v>
                </c:pt>
                <c:pt idx="39">
                  <c:v>1944-09</c:v>
                </c:pt>
                <c:pt idx="40">
                  <c:v>1944-10</c:v>
                </c:pt>
                <c:pt idx="41">
                  <c:v>1944-11</c:v>
                </c:pt>
                <c:pt idx="42">
                  <c:v>1944-12</c:v>
                </c:pt>
                <c:pt idx="43">
                  <c:v>1945-01</c:v>
                </c:pt>
                <c:pt idx="44">
                  <c:v>1945-02</c:v>
                </c:pt>
                <c:pt idx="45">
                  <c:v>1945-03</c:v>
                </c:pt>
                <c:pt idx="46">
                  <c:v>1945-04</c:v>
                </c:pt>
                <c:pt idx="47">
                  <c:v>1945-05</c:v>
                </c:pt>
                <c:pt idx="48">
                  <c:v>1945-06</c:v>
                </c:pt>
                <c:pt idx="49">
                  <c:v>1945-07</c:v>
                </c:pt>
                <c:pt idx="50">
                  <c:v>1945-08</c:v>
                </c:pt>
                <c:pt idx="51">
                  <c:v>1945-09</c:v>
                </c:pt>
                <c:pt idx="52">
                  <c:v>1945-10</c:v>
                </c:pt>
                <c:pt idx="53">
                  <c:v>1945-11</c:v>
                </c:pt>
                <c:pt idx="54">
                  <c:v>1945-12</c:v>
                </c:pt>
                <c:pt idx="55">
                  <c:v>1946-03</c:v>
                </c:pt>
                <c:pt idx="56">
                  <c:v>1946-06</c:v>
                </c:pt>
                <c:pt idx="57">
                  <c:v>1946-09</c:v>
                </c:pt>
                <c:pt idx="58">
                  <c:v>1946-12</c:v>
                </c:pt>
                <c:pt idx="59">
                  <c:v>1947-03</c:v>
                </c:pt>
                <c:pt idx="60">
                  <c:v>1947-06</c:v>
                </c:pt>
                <c:pt idx="61">
                  <c:v>1947-09</c:v>
                </c:pt>
                <c:pt idx="62">
                  <c:v>1947-12</c:v>
                </c:pt>
                <c:pt idx="63">
                  <c:v>1948-03</c:v>
                </c:pt>
                <c:pt idx="64">
                  <c:v>1948-06</c:v>
                </c:pt>
                <c:pt idx="65">
                  <c:v>1948-09</c:v>
                </c:pt>
                <c:pt idx="66">
                  <c:v>1948-12</c:v>
                </c:pt>
                <c:pt idx="67">
                  <c:v>1949-03</c:v>
                </c:pt>
                <c:pt idx="68">
                  <c:v>1949-06</c:v>
                </c:pt>
                <c:pt idx="69">
                  <c:v>1949-09</c:v>
                </c:pt>
                <c:pt idx="70">
                  <c:v>1949-12</c:v>
                </c:pt>
                <c:pt idx="71">
                  <c:v>1950-03</c:v>
                </c:pt>
                <c:pt idx="72">
                  <c:v>1950-06</c:v>
                </c:pt>
                <c:pt idx="73">
                  <c:v>1950-09</c:v>
                </c:pt>
                <c:pt idx="74">
                  <c:v>1950-12</c:v>
                </c:pt>
              </c:strCache>
            </c:strRef>
          </c:cat>
          <c:val>
            <c:numRef>
              <c:f>MonthlyGraphTotals!$B$53:$BX$53</c:f>
              <c:numCache>
                <c:formatCode>General</c:formatCode>
                <c:ptCount val="75"/>
                <c:pt idx="0">
                  <c:v>0</c:v>
                </c:pt>
                <c:pt idx="1">
                  <c:v>0</c:v>
                </c:pt>
                <c:pt idx="2">
                  <c:v>0</c:v>
                </c:pt>
                <c:pt idx="3">
                  <c:v>0</c:v>
                </c:pt>
                <c:pt idx="4">
                  <c:v>0</c:v>
                </c:pt>
                <c:pt idx="5">
                  <c:v>0</c:v>
                </c:pt>
                <c:pt idx="6">
                  <c:v>0</c:v>
                </c:pt>
                <c:pt idx="7">
                  <c:v>2</c:v>
                </c:pt>
                <c:pt idx="8">
                  <c:v>1</c:v>
                </c:pt>
                <c:pt idx="9">
                  <c:v>3</c:v>
                </c:pt>
                <c:pt idx="10">
                  <c:v>2</c:v>
                </c:pt>
                <c:pt idx="11">
                  <c:v>3</c:v>
                </c:pt>
                <c:pt idx="12">
                  <c:v>2</c:v>
                </c:pt>
                <c:pt idx="13">
                  <c:v>5</c:v>
                </c:pt>
                <c:pt idx="14">
                  <c:v>6</c:v>
                </c:pt>
                <c:pt idx="15">
                  <c:v>3</c:v>
                </c:pt>
                <c:pt idx="16">
                  <c:v>1</c:v>
                </c:pt>
                <c:pt idx="17">
                  <c:v>0</c:v>
                </c:pt>
                <c:pt idx="18">
                  <c:v>0</c:v>
                </c:pt>
                <c:pt idx="19">
                  <c:v>1</c:v>
                </c:pt>
                <c:pt idx="20">
                  <c:v>6</c:v>
                </c:pt>
                <c:pt idx="21">
                  <c:v>8</c:v>
                </c:pt>
                <c:pt idx="22">
                  <c:v>6</c:v>
                </c:pt>
                <c:pt idx="23">
                  <c:v>9</c:v>
                </c:pt>
                <c:pt idx="24">
                  <c:v>6</c:v>
                </c:pt>
                <c:pt idx="25">
                  <c:v>7</c:v>
                </c:pt>
                <c:pt idx="26">
                  <c:v>6</c:v>
                </c:pt>
                <c:pt idx="27">
                  <c:v>7</c:v>
                </c:pt>
                <c:pt idx="28">
                  <c:v>6</c:v>
                </c:pt>
                <c:pt idx="29">
                  <c:v>6</c:v>
                </c:pt>
                <c:pt idx="30">
                  <c:v>7</c:v>
                </c:pt>
                <c:pt idx="31">
                  <c:v>7</c:v>
                </c:pt>
                <c:pt idx="32">
                  <c:v>5</c:v>
                </c:pt>
                <c:pt idx="33">
                  <c:v>5</c:v>
                </c:pt>
                <c:pt idx="34">
                  <c:v>12</c:v>
                </c:pt>
                <c:pt idx="35">
                  <c:v>1</c:v>
                </c:pt>
                <c:pt idx="36">
                  <c:v>4</c:v>
                </c:pt>
                <c:pt idx="37">
                  <c:v>3</c:v>
                </c:pt>
                <c:pt idx="38">
                  <c:v>7</c:v>
                </c:pt>
                <c:pt idx="39">
                  <c:v>4</c:v>
                </c:pt>
                <c:pt idx="40">
                  <c:v>2</c:v>
                </c:pt>
                <c:pt idx="41">
                  <c:v>6</c:v>
                </c:pt>
                <c:pt idx="42">
                  <c:v>1</c:v>
                </c:pt>
                <c:pt idx="43">
                  <c:v>8</c:v>
                </c:pt>
                <c:pt idx="44">
                  <c:v>10</c:v>
                </c:pt>
                <c:pt idx="45">
                  <c:v>26</c:v>
                </c:pt>
                <c:pt idx="46">
                  <c:v>25</c:v>
                </c:pt>
                <c:pt idx="47">
                  <c:v>14</c:v>
                </c:pt>
                <c:pt idx="48">
                  <c:v>21</c:v>
                </c:pt>
                <c:pt idx="49">
                  <c:v>3</c:v>
                </c:pt>
                <c:pt idx="50">
                  <c:v>9</c:v>
                </c:pt>
                <c:pt idx="51">
                  <c:v>5</c:v>
                </c:pt>
                <c:pt idx="52">
                  <c:v>3</c:v>
                </c:pt>
                <c:pt idx="53">
                  <c:v>3</c:v>
                </c:pt>
                <c:pt idx="54">
                  <c:v>3</c:v>
                </c:pt>
                <c:pt idx="55">
                  <c:v>18</c:v>
                </c:pt>
                <c:pt idx="56">
                  <c:v>15</c:v>
                </c:pt>
                <c:pt idx="57">
                  <c:v>11</c:v>
                </c:pt>
                <c:pt idx="58">
                  <c:v>15</c:v>
                </c:pt>
                <c:pt idx="59">
                  <c:v>8</c:v>
                </c:pt>
                <c:pt idx="60">
                  <c:v>18</c:v>
                </c:pt>
                <c:pt idx="61">
                  <c:v>10</c:v>
                </c:pt>
                <c:pt idx="62">
                  <c:v>12</c:v>
                </c:pt>
                <c:pt idx="63">
                  <c:v>10</c:v>
                </c:pt>
                <c:pt idx="64">
                  <c:v>9</c:v>
                </c:pt>
                <c:pt idx="65">
                  <c:v>8</c:v>
                </c:pt>
                <c:pt idx="66">
                  <c:v>1</c:v>
                </c:pt>
                <c:pt idx="67">
                  <c:v>0</c:v>
                </c:pt>
                <c:pt idx="68">
                  <c:v>0</c:v>
                </c:pt>
                <c:pt idx="69">
                  <c:v>0</c:v>
                </c:pt>
                <c:pt idx="70">
                  <c:v>0</c:v>
                </c:pt>
                <c:pt idx="71">
                  <c:v>0</c:v>
                </c:pt>
                <c:pt idx="72">
                  <c:v>0</c:v>
                </c:pt>
                <c:pt idx="73">
                  <c:v>0</c:v>
                </c:pt>
                <c:pt idx="74">
                  <c:v>0</c:v>
                </c:pt>
              </c:numCache>
            </c:numRef>
          </c:val>
        </c:ser>
        <c:ser>
          <c:idx val="5"/>
          <c:order val="5"/>
          <c:tx>
            <c:strRef>
              <c:f>MonthlyGraphTotals!$A$54</c:f>
              <c:strCache>
                <c:ptCount val="1"/>
                <c:pt idx="0">
                  <c:v>NAVAL</c:v>
                </c:pt>
              </c:strCache>
            </c:strRef>
          </c:tx>
          <c:spPr>
            <a:solidFill>
              <a:srgbClr val="FF8080"/>
            </a:solidFill>
            <a:ln w="12700">
              <a:solidFill>
                <a:srgbClr val="000000"/>
              </a:solidFill>
              <a:prstDash val="solid"/>
            </a:ln>
          </c:spPr>
          <c:invertIfNegative val="0"/>
          <c:cat>
            <c:strRef>
              <c:f>MonthlyGraphTotals!$B$48:$BX$48</c:f>
              <c:strCache>
                <c:ptCount val="75"/>
                <c:pt idx="0">
                  <c:v>1941--06</c:v>
                </c:pt>
                <c:pt idx="1">
                  <c:v>1941-07</c:v>
                </c:pt>
                <c:pt idx="2">
                  <c:v>1941--08</c:v>
                </c:pt>
                <c:pt idx="3">
                  <c:v>1941--09</c:v>
                </c:pt>
                <c:pt idx="4">
                  <c:v>1941--10</c:v>
                </c:pt>
                <c:pt idx="5">
                  <c:v>1941--11</c:v>
                </c:pt>
                <c:pt idx="6">
                  <c:v>1941--12</c:v>
                </c:pt>
                <c:pt idx="7">
                  <c:v>1942-01</c:v>
                </c:pt>
                <c:pt idx="8">
                  <c:v>1942-02</c:v>
                </c:pt>
                <c:pt idx="9">
                  <c:v>1942-03</c:v>
                </c:pt>
                <c:pt idx="10">
                  <c:v>1942-04</c:v>
                </c:pt>
                <c:pt idx="11">
                  <c:v>1942-05</c:v>
                </c:pt>
                <c:pt idx="12">
                  <c:v>1942-06</c:v>
                </c:pt>
                <c:pt idx="13">
                  <c:v>1942-07</c:v>
                </c:pt>
                <c:pt idx="14">
                  <c:v>1942-08</c:v>
                </c:pt>
                <c:pt idx="15">
                  <c:v>1942-09</c:v>
                </c:pt>
                <c:pt idx="16">
                  <c:v>1942-10</c:v>
                </c:pt>
                <c:pt idx="17">
                  <c:v>1942-11</c:v>
                </c:pt>
                <c:pt idx="18">
                  <c:v>1942-12</c:v>
                </c:pt>
                <c:pt idx="19">
                  <c:v>1943-01</c:v>
                </c:pt>
                <c:pt idx="20">
                  <c:v>1943-02</c:v>
                </c:pt>
                <c:pt idx="21">
                  <c:v>1943-03</c:v>
                </c:pt>
                <c:pt idx="22">
                  <c:v>1943-04</c:v>
                </c:pt>
                <c:pt idx="23">
                  <c:v>1943-05</c:v>
                </c:pt>
                <c:pt idx="24">
                  <c:v>1943-06</c:v>
                </c:pt>
                <c:pt idx="25">
                  <c:v>1943-07</c:v>
                </c:pt>
                <c:pt idx="26">
                  <c:v>1943-08</c:v>
                </c:pt>
                <c:pt idx="27">
                  <c:v>1943-09</c:v>
                </c:pt>
                <c:pt idx="28">
                  <c:v>1943-10</c:v>
                </c:pt>
                <c:pt idx="29">
                  <c:v>1943-11</c:v>
                </c:pt>
                <c:pt idx="30">
                  <c:v>1943-12</c:v>
                </c:pt>
                <c:pt idx="31">
                  <c:v>1944-01</c:v>
                </c:pt>
                <c:pt idx="32">
                  <c:v>1944-02</c:v>
                </c:pt>
                <c:pt idx="33">
                  <c:v>1944-03</c:v>
                </c:pt>
                <c:pt idx="34">
                  <c:v>1944-04</c:v>
                </c:pt>
                <c:pt idx="35">
                  <c:v>1944-05</c:v>
                </c:pt>
                <c:pt idx="36">
                  <c:v>1944-06</c:v>
                </c:pt>
                <c:pt idx="37">
                  <c:v>1944-07</c:v>
                </c:pt>
                <c:pt idx="38">
                  <c:v>1944-08</c:v>
                </c:pt>
                <c:pt idx="39">
                  <c:v>1944-09</c:v>
                </c:pt>
                <c:pt idx="40">
                  <c:v>1944-10</c:v>
                </c:pt>
                <c:pt idx="41">
                  <c:v>1944-11</c:v>
                </c:pt>
                <c:pt idx="42">
                  <c:v>1944-12</c:v>
                </c:pt>
                <c:pt idx="43">
                  <c:v>1945-01</c:v>
                </c:pt>
                <c:pt idx="44">
                  <c:v>1945-02</c:v>
                </c:pt>
                <c:pt idx="45">
                  <c:v>1945-03</c:v>
                </c:pt>
                <c:pt idx="46">
                  <c:v>1945-04</c:v>
                </c:pt>
                <c:pt idx="47">
                  <c:v>1945-05</c:v>
                </c:pt>
                <c:pt idx="48">
                  <c:v>1945-06</c:v>
                </c:pt>
                <c:pt idx="49">
                  <c:v>1945-07</c:v>
                </c:pt>
                <c:pt idx="50">
                  <c:v>1945-08</c:v>
                </c:pt>
                <c:pt idx="51">
                  <c:v>1945-09</c:v>
                </c:pt>
                <c:pt idx="52">
                  <c:v>1945-10</c:v>
                </c:pt>
                <c:pt idx="53">
                  <c:v>1945-11</c:v>
                </c:pt>
                <c:pt idx="54">
                  <c:v>1945-12</c:v>
                </c:pt>
                <c:pt idx="55">
                  <c:v>1946-03</c:v>
                </c:pt>
                <c:pt idx="56">
                  <c:v>1946-06</c:v>
                </c:pt>
                <c:pt idx="57">
                  <c:v>1946-09</c:v>
                </c:pt>
                <c:pt idx="58">
                  <c:v>1946-12</c:v>
                </c:pt>
                <c:pt idx="59">
                  <c:v>1947-03</c:v>
                </c:pt>
                <c:pt idx="60">
                  <c:v>1947-06</c:v>
                </c:pt>
                <c:pt idx="61">
                  <c:v>1947-09</c:v>
                </c:pt>
                <c:pt idx="62">
                  <c:v>1947-12</c:v>
                </c:pt>
                <c:pt idx="63">
                  <c:v>1948-03</c:v>
                </c:pt>
                <c:pt idx="64">
                  <c:v>1948-06</c:v>
                </c:pt>
                <c:pt idx="65">
                  <c:v>1948-09</c:v>
                </c:pt>
                <c:pt idx="66">
                  <c:v>1948-12</c:v>
                </c:pt>
                <c:pt idx="67">
                  <c:v>1949-03</c:v>
                </c:pt>
                <c:pt idx="68">
                  <c:v>1949-06</c:v>
                </c:pt>
                <c:pt idx="69">
                  <c:v>1949-09</c:v>
                </c:pt>
                <c:pt idx="70">
                  <c:v>1949-12</c:v>
                </c:pt>
                <c:pt idx="71">
                  <c:v>1950-03</c:v>
                </c:pt>
                <c:pt idx="72">
                  <c:v>1950-06</c:v>
                </c:pt>
                <c:pt idx="73">
                  <c:v>1950-09</c:v>
                </c:pt>
                <c:pt idx="74">
                  <c:v>1950-12</c:v>
                </c:pt>
              </c:strCache>
            </c:strRef>
          </c:cat>
          <c:val>
            <c:numRef>
              <c:f>MonthlyGraphTotals!$B$54:$BX$54</c:f>
              <c:numCache>
                <c:formatCode>General</c:formatCode>
                <c:ptCount val="7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7</c:v>
                </c:pt>
                <c:pt idx="56">
                  <c:v>7</c:v>
                </c:pt>
                <c:pt idx="57">
                  <c:v>7</c:v>
                </c:pt>
                <c:pt idx="58">
                  <c:v>7</c:v>
                </c:pt>
                <c:pt idx="59">
                  <c:v>7</c:v>
                </c:pt>
                <c:pt idx="60">
                  <c:v>14</c:v>
                </c:pt>
                <c:pt idx="61">
                  <c:v>14</c:v>
                </c:pt>
                <c:pt idx="62">
                  <c:v>3</c:v>
                </c:pt>
                <c:pt idx="63">
                  <c:v>0</c:v>
                </c:pt>
                <c:pt idx="64">
                  <c:v>0</c:v>
                </c:pt>
                <c:pt idx="65">
                  <c:v>0</c:v>
                </c:pt>
                <c:pt idx="66">
                  <c:v>0</c:v>
                </c:pt>
                <c:pt idx="67">
                  <c:v>0</c:v>
                </c:pt>
                <c:pt idx="68">
                  <c:v>0</c:v>
                </c:pt>
                <c:pt idx="69">
                  <c:v>0</c:v>
                </c:pt>
                <c:pt idx="70">
                  <c:v>0</c:v>
                </c:pt>
                <c:pt idx="71">
                  <c:v>0</c:v>
                </c:pt>
                <c:pt idx="72">
                  <c:v>0</c:v>
                </c:pt>
                <c:pt idx="73">
                  <c:v>0</c:v>
                </c:pt>
                <c:pt idx="74">
                  <c:v>0</c:v>
                </c:pt>
              </c:numCache>
            </c:numRef>
          </c:val>
        </c:ser>
        <c:dLbls>
          <c:showLegendKey val="0"/>
          <c:showVal val="0"/>
          <c:showCatName val="0"/>
          <c:showSerName val="0"/>
          <c:showPercent val="0"/>
          <c:showBubbleSize val="0"/>
        </c:dLbls>
        <c:gapWidth val="150"/>
        <c:shape val="box"/>
        <c:axId val="303448040"/>
        <c:axId val="303450784"/>
        <c:axId val="0"/>
      </c:bar3DChart>
      <c:catAx>
        <c:axId val="303448040"/>
        <c:scaling>
          <c:orientation val="minMax"/>
        </c:scaling>
        <c:delete val="0"/>
        <c:axPos val="b"/>
        <c:numFmt formatCode="General" sourceLinked="1"/>
        <c:majorTickMark val="out"/>
        <c:minorTickMark val="none"/>
        <c:tickLblPos val="low"/>
        <c:spPr>
          <a:ln w="3175">
            <a:solidFill>
              <a:srgbClr val="000000"/>
            </a:solidFill>
            <a:prstDash val="solid"/>
          </a:ln>
        </c:spPr>
        <c:txPr>
          <a:bodyPr rot="5400000" vert="horz"/>
          <a:lstStyle/>
          <a:p>
            <a:pPr>
              <a:defRPr sz="950" b="0" i="0" u="none" strike="noStrike" baseline="0">
                <a:solidFill>
                  <a:srgbClr val="000000"/>
                </a:solidFill>
                <a:latin typeface="Arial"/>
                <a:ea typeface="Arial"/>
                <a:cs typeface="Arial"/>
              </a:defRPr>
            </a:pPr>
            <a:endParaRPr lang="en-US"/>
          </a:p>
        </c:txPr>
        <c:crossAx val="303450784"/>
        <c:crosses val="autoZero"/>
        <c:auto val="1"/>
        <c:lblAlgn val="ctr"/>
        <c:lblOffset val="100"/>
        <c:tickLblSkip val="2"/>
        <c:tickMarkSkip val="1"/>
        <c:noMultiLvlLbl val="0"/>
      </c:catAx>
      <c:valAx>
        <c:axId val="3034507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950" b="0" i="0" u="none" strike="noStrike" baseline="0">
                <a:solidFill>
                  <a:srgbClr val="000000"/>
                </a:solidFill>
                <a:latin typeface="Arial"/>
                <a:ea typeface="Arial"/>
                <a:cs typeface="Arial"/>
              </a:defRPr>
            </a:pPr>
            <a:endParaRPr lang="en-US"/>
          </a:p>
        </c:txPr>
        <c:crossAx val="303448040"/>
        <c:crosses val="autoZero"/>
        <c:crossBetween val="between"/>
      </c:valAx>
      <c:spPr>
        <a:noFill/>
        <a:ln w="25400">
          <a:noFill/>
        </a:ln>
      </c:spPr>
    </c:plotArea>
    <c:legend>
      <c:legendPos val="b"/>
      <c:layout>
        <c:manualLayout>
          <c:xMode val="edge"/>
          <c:yMode val="edge"/>
          <c:x val="0.31851088165817065"/>
          <c:y val="0.96271182464983029"/>
          <c:w val="0.36504658918724708"/>
          <c:h val="3.5593258288798335E-2"/>
        </c:manualLayout>
      </c:layout>
      <c:overlay val="0"/>
      <c:spPr>
        <a:solidFill>
          <a:srgbClr val="FFFFFF"/>
        </a:solidFill>
        <a:ln w="3175">
          <a:solidFill>
            <a:srgbClr val="000000"/>
          </a:solidFill>
          <a:prstDash val="solid"/>
        </a:ln>
      </c:spPr>
      <c:txPr>
        <a:bodyPr/>
        <a:lstStyle/>
        <a:p>
          <a:pPr>
            <a:defRPr sz="870" b="0" i="0" u="none" strike="noStrike" baseline="0">
              <a:solidFill>
                <a:srgbClr val="000000"/>
              </a:solidFill>
              <a:latin typeface="Arial"/>
              <a:ea typeface="Arial"/>
              <a:cs typeface="Arial"/>
            </a:defRPr>
          </a:pPr>
          <a:endParaRPr lang="en-US"/>
        </a:p>
      </c:txPr>
    </c:legend>
    <c:plotVisOnly val="1"/>
    <c:dispBlanksAs val="gap"/>
    <c:showDLblsOverMax val="0"/>
  </c:chart>
  <c:spPr>
    <a:noFill/>
    <a:ln w="6350">
      <a:noFill/>
    </a:ln>
  </c:spPr>
  <c:txPr>
    <a:bodyPr/>
    <a:lstStyle/>
    <a:p>
      <a:pPr>
        <a:defRPr sz="950" b="0" i="0" u="none" strike="noStrike" baseline="0">
          <a:solidFill>
            <a:srgbClr val="000000"/>
          </a:solidFill>
          <a:latin typeface="Arial"/>
          <a:ea typeface="Arial"/>
          <a:cs typeface="Arial"/>
        </a:defRPr>
      </a:pPr>
      <a:endParaRPr lang="en-US"/>
    </a:p>
  </c:txPr>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2152317880794712E-2"/>
          <c:y val="3.2564450474898241E-2"/>
          <c:w val="0.92798013245033117"/>
          <c:h val="0.80054274084124832"/>
        </c:manualLayout>
      </c:layout>
      <c:lineChart>
        <c:grouping val="standard"/>
        <c:varyColors val="0"/>
        <c:ser>
          <c:idx val="0"/>
          <c:order val="0"/>
          <c:spPr>
            <a:ln w="12700">
              <a:solidFill>
                <a:srgbClr val="000080"/>
              </a:solidFill>
              <a:prstDash val="solid"/>
            </a:ln>
          </c:spPr>
          <c:marker>
            <c:symbol val="diamond"/>
            <c:size val="5"/>
            <c:spPr>
              <a:solidFill>
                <a:srgbClr val="000080"/>
              </a:solidFill>
              <a:ln>
                <a:solidFill>
                  <a:srgbClr val="000080"/>
                </a:solidFill>
                <a:prstDash val="solid"/>
              </a:ln>
            </c:spPr>
          </c:marker>
          <c:cat>
            <c:strRef>
              <c:f>MonthlyGraphTotals!$B$62:$BX$62</c:f>
              <c:strCache>
                <c:ptCount val="75"/>
                <c:pt idx="0">
                  <c:v>1941--06</c:v>
                </c:pt>
                <c:pt idx="1">
                  <c:v>1941-07</c:v>
                </c:pt>
                <c:pt idx="2">
                  <c:v>1941--08</c:v>
                </c:pt>
                <c:pt idx="3">
                  <c:v>1941--09</c:v>
                </c:pt>
                <c:pt idx="4">
                  <c:v>1941--10</c:v>
                </c:pt>
                <c:pt idx="5">
                  <c:v>1941--11</c:v>
                </c:pt>
                <c:pt idx="6">
                  <c:v>1941--12</c:v>
                </c:pt>
                <c:pt idx="7">
                  <c:v>1942-01</c:v>
                </c:pt>
                <c:pt idx="8">
                  <c:v>1942-02</c:v>
                </c:pt>
                <c:pt idx="9">
                  <c:v>1942-03</c:v>
                </c:pt>
                <c:pt idx="10">
                  <c:v>1942-04</c:v>
                </c:pt>
                <c:pt idx="11">
                  <c:v>1942-05</c:v>
                </c:pt>
                <c:pt idx="12">
                  <c:v>1942-06</c:v>
                </c:pt>
                <c:pt idx="13">
                  <c:v>1942-07</c:v>
                </c:pt>
                <c:pt idx="14">
                  <c:v>1942-08</c:v>
                </c:pt>
                <c:pt idx="15">
                  <c:v>1942-09</c:v>
                </c:pt>
                <c:pt idx="16">
                  <c:v>1942-10</c:v>
                </c:pt>
                <c:pt idx="17">
                  <c:v>1942-11</c:v>
                </c:pt>
                <c:pt idx="18">
                  <c:v>1942-12</c:v>
                </c:pt>
                <c:pt idx="19">
                  <c:v>1943-01</c:v>
                </c:pt>
                <c:pt idx="20">
                  <c:v>1943-02</c:v>
                </c:pt>
                <c:pt idx="21">
                  <c:v>1943-03</c:v>
                </c:pt>
                <c:pt idx="22">
                  <c:v>1943-04</c:v>
                </c:pt>
                <c:pt idx="23">
                  <c:v>1943-05</c:v>
                </c:pt>
                <c:pt idx="24">
                  <c:v>1943-06</c:v>
                </c:pt>
                <c:pt idx="25">
                  <c:v>1943-07</c:v>
                </c:pt>
                <c:pt idx="26">
                  <c:v>1943-08</c:v>
                </c:pt>
                <c:pt idx="27">
                  <c:v>1943-09</c:v>
                </c:pt>
                <c:pt idx="28">
                  <c:v>1943-10</c:v>
                </c:pt>
                <c:pt idx="29">
                  <c:v>1943-11</c:v>
                </c:pt>
                <c:pt idx="30">
                  <c:v>1943-12</c:v>
                </c:pt>
                <c:pt idx="31">
                  <c:v>1944-01</c:v>
                </c:pt>
                <c:pt idx="32">
                  <c:v>1944-02</c:v>
                </c:pt>
                <c:pt idx="33">
                  <c:v>1944-03</c:v>
                </c:pt>
                <c:pt idx="34">
                  <c:v>1944-04</c:v>
                </c:pt>
                <c:pt idx="35">
                  <c:v>1944-05</c:v>
                </c:pt>
                <c:pt idx="36">
                  <c:v>1944-06</c:v>
                </c:pt>
                <c:pt idx="37">
                  <c:v>1944-07</c:v>
                </c:pt>
                <c:pt idx="38">
                  <c:v>1944-08</c:v>
                </c:pt>
                <c:pt idx="39">
                  <c:v>1944-09</c:v>
                </c:pt>
                <c:pt idx="40">
                  <c:v>1944-10</c:v>
                </c:pt>
                <c:pt idx="41">
                  <c:v>1944-11</c:v>
                </c:pt>
                <c:pt idx="42">
                  <c:v>1944-12</c:v>
                </c:pt>
                <c:pt idx="43">
                  <c:v>1945-01</c:v>
                </c:pt>
                <c:pt idx="44">
                  <c:v>1945-02</c:v>
                </c:pt>
                <c:pt idx="45">
                  <c:v>1945-03</c:v>
                </c:pt>
                <c:pt idx="46">
                  <c:v>1945-04</c:v>
                </c:pt>
                <c:pt idx="47">
                  <c:v>1945-05</c:v>
                </c:pt>
                <c:pt idx="48">
                  <c:v>1945-06</c:v>
                </c:pt>
                <c:pt idx="49">
                  <c:v>1945-07</c:v>
                </c:pt>
                <c:pt idx="50">
                  <c:v>1945-08</c:v>
                </c:pt>
                <c:pt idx="51">
                  <c:v>1945-09</c:v>
                </c:pt>
                <c:pt idx="52">
                  <c:v>1945-10</c:v>
                </c:pt>
                <c:pt idx="53">
                  <c:v>1945-11</c:v>
                </c:pt>
                <c:pt idx="54">
                  <c:v>1945-12</c:v>
                </c:pt>
                <c:pt idx="55">
                  <c:v>1946-03</c:v>
                </c:pt>
                <c:pt idx="56">
                  <c:v>1946-06</c:v>
                </c:pt>
                <c:pt idx="57">
                  <c:v>1946-09</c:v>
                </c:pt>
                <c:pt idx="58">
                  <c:v>1946-12</c:v>
                </c:pt>
                <c:pt idx="59">
                  <c:v>1947-03</c:v>
                </c:pt>
                <c:pt idx="60">
                  <c:v>1947-06</c:v>
                </c:pt>
                <c:pt idx="61">
                  <c:v>1947-09</c:v>
                </c:pt>
                <c:pt idx="62">
                  <c:v>1947-12</c:v>
                </c:pt>
                <c:pt idx="63">
                  <c:v>1948-03</c:v>
                </c:pt>
                <c:pt idx="64">
                  <c:v>1948-06</c:v>
                </c:pt>
                <c:pt idx="65">
                  <c:v>1948-09</c:v>
                </c:pt>
                <c:pt idx="66">
                  <c:v>1948-12</c:v>
                </c:pt>
                <c:pt idx="67">
                  <c:v>1949-03</c:v>
                </c:pt>
                <c:pt idx="68">
                  <c:v>1949-06</c:v>
                </c:pt>
                <c:pt idx="69">
                  <c:v>1949-09</c:v>
                </c:pt>
                <c:pt idx="70">
                  <c:v>1949-12</c:v>
                </c:pt>
                <c:pt idx="71">
                  <c:v>1950-03</c:v>
                </c:pt>
                <c:pt idx="72">
                  <c:v>1950-06</c:v>
                </c:pt>
                <c:pt idx="73">
                  <c:v>1950-09</c:v>
                </c:pt>
                <c:pt idx="74">
                  <c:v>1950-12</c:v>
                </c:pt>
              </c:strCache>
            </c:strRef>
          </c:cat>
          <c:val>
            <c:numRef>
              <c:f>MonthlyGraphTotals!$B$64:$BX$64</c:f>
              <c:numCache>
                <c:formatCode>General</c:formatCode>
                <c:ptCount val="75"/>
                <c:pt idx="0">
                  <c:v>1</c:v>
                </c:pt>
                <c:pt idx="1">
                  <c:v>2</c:v>
                </c:pt>
                <c:pt idx="2">
                  <c:v>4</c:v>
                </c:pt>
                <c:pt idx="3">
                  <c:v>7</c:v>
                </c:pt>
                <c:pt idx="4">
                  <c:v>12</c:v>
                </c:pt>
                <c:pt idx="5">
                  <c:v>17</c:v>
                </c:pt>
                <c:pt idx="6">
                  <c:v>20</c:v>
                </c:pt>
                <c:pt idx="7">
                  <c:v>28</c:v>
                </c:pt>
                <c:pt idx="8">
                  <c:v>46</c:v>
                </c:pt>
                <c:pt idx="9">
                  <c:v>67</c:v>
                </c:pt>
                <c:pt idx="10">
                  <c:v>84</c:v>
                </c:pt>
                <c:pt idx="11">
                  <c:v>117</c:v>
                </c:pt>
                <c:pt idx="12">
                  <c:v>155</c:v>
                </c:pt>
                <c:pt idx="13">
                  <c:v>199</c:v>
                </c:pt>
                <c:pt idx="14">
                  <c:v>250</c:v>
                </c:pt>
                <c:pt idx="15">
                  <c:v>321</c:v>
                </c:pt>
                <c:pt idx="16">
                  <c:v>384</c:v>
                </c:pt>
                <c:pt idx="17">
                  <c:v>444</c:v>
                </c:pt>
                <c:pt idx="18">
                  <c:v>509</c:v>
                </c:pt>
                <c:pt idx="19">
                  <c:v>561</c:v>
                </c:pt>
                <c:pt idx="20">
                  <c:v>658</c:v>
                </c:pt>
                <c:pt idx="21">
                  <c:v>758</c:v>
                </c:pt>
                <c:pt idx="22">
                  <c:v>834</c:v>
                </c:pt>
                <c:pt idx="23">
                  <c:v>916</c:v>
                </c:pt>
                <c:pt idx="24">
                  <c:v>1037</c:v>
                </c:pt>
                <c:pt idx="25">
                  <c:v>1123</c:v>
                </c:pt>
                <c:pt idx="26">
                  <c:v>1210</c:v>
                </c:pt>
                <c:pt idx="27">
                  <c:v>1313</c:v>
                </c:pt>
                <c:pt idx="28">
                  <c:v>1432</c:v>
                </c:pt>
                <c:pt idx="29">
                  <c:v>1586</c:v>
                </c:pt>
                <c:pt idx="30">
                  <c:v>1715</c:v>
                </c:pt>
                <c:pt idx="31">
                  <c:v>1858</c:v>
                </c:pt>
                <c:pt idx="32">
                  <c:v>2095</c:v>
                </c:pt>
                <c:pt idx="33">
                  <c:v>2362</c:v>
                </c:pt>
                <c:pt idx="34">
                  <c:v>2615</c:v>
                </c:pt>
                <c:pt idx="35">
                  <c:v>2838</c:v>
                </c:pt>
                <c:pt idx="36">
                  <c:v>3054</c:v>
                </c:pt>
                <c:pt idx="37">
                  <c:v>3282</c:v>
                </c:pt>
                <c:pt idx="38">
                  <c:v>3497</c:v>
                </c:pt>
                <c:pt idx="39">
                  <c:v>3759</c:v>
                </c:pt>
                <c:pt idx="40">
                  <c:v>3996</c:v>
                </c:pt>
                <c:pt idx="41">
                  <c:v>4239</c:v>
                </c:pt>
                <c:pt idx="42">
                  <c:v>4488</c:v>
                </c:pt>
                <c:pt idx="43">
                  <c:v>4744</c:v>
                </c:pt>
                <c:pt idx="44">
                  <c:v>5063</c:v>
                </c:pt>
                <c:pt idx="45">
                  <c:v>5456</c:v>
                </c:pt>
                <c:pt idx="46">
                  <c:v>5752</c:v>
                </c:pt>
                <c:pt idx="47">
                  <c:v>6056</c:v>
                </c:pt>
                <c:pt idx="48">
                  <c:v>6353</c:v>
                </c:pt>
                <c:pt idx="49">
                  <c:v>6570</c:v>
                </c:pt>
                <c:pt idx="50">
                  <c:v>6748</c:v>
                </c:pt>
                <c:pt idx="51">
                  <c:v>6914</c:v>
                </c:pt>
                <c:pt idx="52">
                  <c:v>7040</c:v>
                </c:pt>
                <c:pt idx="53">
                  <c:v>7125</c:v>
                </c:pt>
                <c:pt idx="54">
                  <c:v>7236</c:v>
                </c:pt>
                <c:pt idx="55">
                  <c:v>7354</c:v>
                </c:pt>
                <c:pt idx="56">
                  <c:v>7424</c:v>
                </c:pt>
                <c:pt idx="57">
                  <c:v>7473</c:v>
                </c:pt>
                <c:pt idx="58">
                  <c:v>7511</c:v>
                </c:pt>
                <c:pt idx="59">
                  <c:v>7529</c:v>
                </c:pt>
                <c:pt idx="60">
                  <c:v>7571</c:v>
                </c:pt>
                <c:pt idx="61">
                  <c:v>7609</c:v>
                </c:pt>
                <c:pt idx="62">
                  <c:v>7634</c:v>
                </c:pt>
                <c:pt idx="63">
                  <c:v>7654</c:v>
                </c:pt>
                <c:pt idx="64">
                  <c:v>7667</c:v>
                </c:pt>
                <c:pt idx="65">
                  <c:v>7679</c:v>
                </c:pt>
                <c:pt idx="66">
                  <c:v>7687</c:v>
                </c:pt>
                <c:pt idx="67">
                  <c:v>7687</c:v>
                </c:pt>
                <c:pt idx="68">
                  <c:v>7692</c:v>
                </c:pt>
                <c:pt idx="69">
                  <c:v>7701</c:v>
                </c:pt>
                <c:pt idx="70">
                  <c:v>7715</c:v>
                </c:pt>
                <c:pt idx="71">
                  <c:v>7725</c:v>
                </c:pt>
                <c:pt idx="72">
                  <c:v>7727</c:v>
                </c:pt>
                <c:pt idx="73">
                  <c:v>7745</c:v>
                </c:pt>
                <c:pt idx="74">
                  <c:v>7769</c:v>
                </c:pt>
              </c:numCache>
            </c:numRef>
          </c:val>
          <c:smooth val="0"/>
        </c:ser>
        <c:dLbls>
          <c:showLegendKey val="0"/>
          <c:showVal val="0"/>
          <c:showCatName val="0"/>
          <c:showSerName val="0"/>
          <c:showPercent val="0"/>
          <c:showBubbleSize val="0"/>
        </c:dLbls>
        <c:marker val="1"/>
        <c:smooth val="0"/>
        <c:axId val="303448432"/>
        <c:axId val="303446864"/>
      </c:lineChart>
      <c:catAx>
        <c:axId val="303448432"/>
        <c:scaling>
          <c:orientation val="minMax"/>
        </c:scaling>
        <c:delete val="0"/>
        <c:axPos val="b"/>
        <c:numFmt formatCode="General" sourceLinked="1"/>
        <c:majorTickMark val="out"/>
        <c:minorTickMark val="none"/>
        <c:tickLblPos val="nextTo"/>
        <c:spPr>
          <a:ln w="12700">
            <a:solidFill>
              <a:srgbClr val="000000"/>
            </a:solidFill>
            <a:prstDash val="solid"/>
          </a:ln>
        </c:spPr>
        <c:txPr>
          <a:bodyPr rot="5400000" vert="horz"/>
          <a:lstStyle/>
          <a:p>
            <a:pPr>
              <a:defRPr sz="950" b="0" i="0" u="none" strike="noStrike" baseline="0">
                <a:solidFill>
                  <a:srgbClr val="000000"/>
                </a:solidFill>
                <a:latin typeface="Arial"/>
                <a:ea typeface="Arial"/>
                <a:cs typeface="Arial"/>
              </a:defRPr>
            </a:pPr>
            <a:endParaRPr lang="en-US"/>
          </a:p>
        </c:txPr>
        <c:crossAx val="303446864"/>
        <c:crosses val="autoZero"/>
        <c:auto val="1"/>
        <c:lblAlgn val="ctr"/>
        <c:lblOffset val="100"/>
        <c:tickLblSkip val="2"/>
        <c:tickMarkSkip val="1"/>
        <c:noMultiLvlLbl val="0"/>
      </c:catAx>
      <c:valAx>
        <c:axId val="303446864"/>
        <c:scaling>
          <c:orientation val="minMax"/>
          <c:max val="80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950" b="0" i="0" u="none" strike="noStrike" baseline="0">
                <a:solidFill>
                  <a:srgbClr val="000000"/>
                </a:solidFill>
                <a:latin typeface="Arial"/>
                <a:ea typeface="Arial"/>
                <a:cs typeface="Arial"/>
              </a:defRPr>
            </a:pPr>
            <a:endParaRPr lang="en-US"/>
          </a:p>
        </c:txPr>
        <c:crossAx val="303448432"/>
        <c:crosses val="autoZero"/>
        <c:crossBetween val="midCat"/>
      </c:valAx>
      <c:spPr>
        <a:solidFill>
          <a:srgbClr val="C0C0C0"/>
        </a:solidFill>
        <a:ln w="12700">
          <a:solidFill>
            <a:srgbClr val="808080"/>
          </a:solidFill>
          <a:prstDash val="solid"/>
        </a:ln>
      </c:spPr>
    </c:plotArea>
    <c:legend>
      <c:legendPos val="r"/>
      <c:layout>
        <c:manualLayout>
          <c:xMode val="edge"/>
          <c:yMode val="edge"/>
          <c:x val="0.47052741813117505"/>
          <c:y val="0.95932200017692881"/>
          <c:w val="8.6866636958628174E-2"/>
          <c:h val="3.7288107291351014E-2"/>
        </c:manualLayout>
      </c:layout>
      <c:overlay val="0"/>
      <c:spPr>
        <a:solidFill>
          <a:srgbClr val="FFFFFF"/>
        </a:solidFill>
        <a:ln w="3175">
          <a:solidFill>
            <a:srgbClr val="000000"/>
          </a:solidFill>
          <a:prstDash val="solid"/>
        </a:ln>
      </c:spPr>
      <c:txPr>
        <a:bodyPr/>
        <a:lstStyle/>
        <a:p>
          <a:pPr>
            <a:defRPr sz="870" b="0" i="0" u="none" strike="noStrike" baseline="0">
              <a:solidFill>
                <a:srgbClr val="000000"/>
              </a:solidFill>
              <a:latin typeface="Arial"/>
              <a:ea typeface="Arial"/>
              <a:cs typeface="Arial"/>
            </a:defRPr>
          </a:pPr>
          <a:endParaRPr lang="en-US"/>
        </a:p>
      </c:txPr>
    </c:legend>
    <c:plotVisOnly val="1"/>
    <c:dispBlanksAs val="gap"/>
    <c:showDLblsOverMax val="0"/>
  </c:chart>
  <c:spPr>
    <a:noFill/>
    <a:ln w="6350">
      <a:noFill/>
    </a:ln>
  </c:spPr>
  <c:txPr>
    <a:bodyPr/>
    <a:lstStyle/>
    <a:p>
      <a:pPr>
        <a:defRPr sz="950" b="0" i="0" u="none" strike="noStrike" baseline="0">
          <a:solidFill>
            <a:srgbClr val="000000"/>
          </a:solidFill>
          <a:latin typeface="Arial"/>
          <a:ea typeface="Arial"/>
          <a:cs typeface="Arial"/>
        </a:defRPr>
      </a:pPr>
      <a:endParaRPr lang="en-US"/>
    </a:p>
  </c:txPr>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5836298932384338E-2"/>
          <c:y val="3.4031413612565453E-2"/>
          <c:w val="0.92437722419928814"/>
          <c:h val="0.88874345549738221"/>
        </c:manualLayout>
      </c:layout>
      <c:lineChart>
        <c:grouping val="standard"/>
        <c:varyColors val="0"/>
        <c:ser>
          <c:idx val="0"/>
          <c:order val="0"/>
          <c:tx>
            <c:strRef>
              <c:f>VsLosses!$J$1</c:f>
              <c:strCache>
                <c:ptCount val="1"/>
                <c:pt idx="0">
                  <c:v>CumulProd</c:v>
                </c:pt>
              </c:strCache>
            </c:strRef>
          </c:tx>
          <c:spPr>
            <a:ln w="12700">
              <a:solidFill>
                <a:srgbClr val="000080"/>
              </a:solidFill>
              <a:prstDash val="solid"/>
            </a:ln>
          </c:spPr>
          <c:marker>
            <c:symbol val="none"/>
          </c:marker>
          <c:cat>
            <c:strRef>
              <c:f>VsLosses!$I$2:$I$52</c:f>
              <c:strCache>
                <c:ptCount val="51"/>
                <c:pt idx="0">
                  <c:v>1941--06</c:v>
                </c:pt>
                <c:pt idx="1">
                  <c:v>1941-07</c:v>
                </c:pt>
                <c:pt idx="2">
                  <c:v>1941--08</c:v>
                </c:pt>
                <c:pt idx="3">
                  <c:v>1941--09</c:v>
                </c:pt>
                <c:pt idx="4">
                  <c:v>1941--10</c:v>
                </c:pt>
                <c:pt idx="5">
                  <c:v>1941--11</c:v>
                </c:pt>
                <c:pt idx="6">
                  <c:v>1941-12</c:v>
                </c:pt>
                <c:pt idx="7">
                  <c:v>1942-01</c:v>
                </c:pt>
                <c:pt idx="8">
                  <c:v>1942-02</c:v>
                </c:pt>
                <c:pt idx="9">
                  <c:v>1942-03</c:v>
                </c:pt>
                <c:pt idx="10">
                  <c:v>1942-04</c:v>
                </c:pt>
                <c:pt idx="11">
                  <c:v>1942-05</c:v>
                </c:pt>
                <c:pt idx="12">
                  <c:v>1942-06</c:v>
                </c:pt>
                <c:pt idx="13">
                  <c:v>1942-07</c:v>
                </c:pt>
                <c:pt idx="14">
                  <c:v>1942-08</c:v>
                </c:pt>
                <c:pt idx="15">
                  <c:v>1942-09</c:v>
                </c:pt>
                <c:pt idx="16">
                  <c:v>1942-10</c:v>
                </c:pt>
                <c:pt idx="17">
                  <c:v>1942-11</c:v>
                </c:pt>
                <c:pt idx="18">
                  <c:v>1942-12</c:v>
                </c:pt>
                <c:pt idx="19">
                  <c:v>1943-01</c:v>
                </c:pt>
                <c:pt idx="20">
                  <c:v>1943-02</c:v>
                </c:pt>
                <c:pt idx="21">
                  <c:v>1943-03</c:v>
                </c:pt>
                <c:pt idx="22">
                  <c:v>1943-04</c:v>
                </c:pt>
                <c:pt idx="23">
                  <c:v>1943-05</c:v>
                </c:pt>
                <c:pt idx="24">
                  <c:v>1943-06</c:v>
                </c:pt>
                <c:pt idx="25">
                  <c:v>1943-07</c:v>
                </c:pt>
                <c:pt idx="26">
                  <c:v>1943-08</c:v>
                </c:pt>
                <c:pt idx="27">
                  <c:v>1943-09</c:v>
                </c:pt>
                <c:pt idx="28">
                  <c:v>1943-10</c:v>
                </c:pt>
                <c:pt idx="29">
                  <c:v>1943-11</c:v>
                </c:pt>
                <c:pt idx="30">
                  <c:v>1943-12</c:v>
                </c:pt>
                <c:pt idx="31">
                  <c:v>1944-01</c:v>
                </c:pt>
                <c:pt idx="32">
                  <c:v>1944-02</c:v>
                </c:pt>
                <c:pt idx="33">
                  <c:v>1944-03</c:v>
                </c:pt>
                <c:pt idx="34">
                  <c:v>1944-04</c:v>
                </c:pt>
                <c:pt idx="35">
                  <c:v>1944-05</c:v>
                </c:pt>
                <c:pt idx="36">
                  <c:v>1944-06</c:v>
                </c:pt>
                <c:pt idx="37">
                  <c:v>1944-07</c:v>
                </c:pt>
                <c:pt idx="38">
                  <c:v>1944-08</c:v>
                </c:pt>
                <c:pt idx="39">
                  <c:v>1944-09</c:v>
                </c:pt>
                <c:pt idx="40">
                  <c:v>1944-10</c:v>
                </c:pt>
                <c:pt idx="41">
                  <c:v>1944-11</c:v>
                </c:pt>
                <c:pt idx="42">
                  <c:v>1944-12</c:v>
                </c:pt>
                <c:pt idx="43">
                  <c:v>1945-01</c:v>
                </c:pt>
                <c:pt idx="44">
                  <c:v>1945-02</c:v>
                </c:pt>
                <c:pt idx="45">
                  <c:v>1945-03</c:v>
                </c:pt>
                <c:pt idx="46">
                  <c:v>1945-04</c:v>
                </c:pt>
                <c:pt idx="47">
                  <c:v>1945-05</c:v>
                </c:pt>
                <c:pt idx="48">
                  <c:v>1945-06</c:v>
                </c:pt>
                <c:pt idx="49">
                  <c:v>1945-07</c:v>
                </c:pt>
                <c:pt idx="50">
                  <c:v>1945-08</c:v>
                </c:pt>
              </c:strCache>
            </c:strRef>
          </c:cat>
          <c:val>
            <c:numRef>
              <c:f>VsLosses!$J$2:$J$52</c:f>
              <c:numCache>
                <c:formatCode>General</c:formatCode>
                <c:ptCount val="51"/>
                <c:pt idx="0">
                  <c:v>1</c:v>
                </c:pt>
                <c:pt idx="1">
                  <c:v>2</c:v>
                </c:pt>
                <c:pt idx="2">
                  <c:v>4</c:v>
                </c:pt>
                <c:pt idx="3">
                  <c:v>7</c:v>
                </c:pt>
                <c:pt idx="4">
                  <c:v>12</c:v>
                </c:pt>
                <c:pt idx="5">
                  <c:v>17</c:v>
                </c:pt>
                <c:pt idx="6">
                  <c:v>20</c:v>
                </c:pt>
                <c:pt idx="7">
                  <c:v>28</c:v>
                </c:pt>
                <c:pt idx="8">
                  <c:v>46</c:v>
                </c:pt>
                <c:pt idx="9">
                  <c:v>67</c:v>
                </c:pt>
                <c:pt idx="10">
                  <c:v>84</c:v>
                </c:pt>
                <c:pt idx="11">
                  <c:v>117</c:v>
                </c:pt>
                <c:pt idx="12">
                  <c:v>155</c:v>
                </c:pt>
                <c:pt idx="13">
                  <c:v>199</c:v>
                </c:pt>
                <c:pt idx="14">
                  <c:v>250</c:v>
                </c:pt>
                <c:pt idx="15">
                  <c:v>322</c:v>
                </c:pt>
                <c:pt idx="16">
                  <c:v>386</c:v>
                </c:pt>
                <c:pt idx="17">
                  <c:v>447</c:v>
                </c:pt>
                <c:pt idx="18">
                  <c:v>512</c:v>
                </c:pt>
                <c:pt idx="19">
                  <c:v>565</c:v>
                </c:pt>
                <c:pt idx="20">
                  <c:v>663</c:v>
                </c:pt>
                <c:pt idx="21">
                  <c:v>765</c:v>
                </c:pt>
                <c:pt idx="22">
                  <c:v>843</c:v>
                </c:pt>
                <c:pt idx="23">
                  <c:v>932</c:v>
                </c:pt>
                <c:pt idx="24">
                  <c:v>1046</c:v>
                </c:pt>
                <c:pt idx="25">
                  <c:v>1138</c:v>
                </c:pt>
                <c:pt idx="26">
                  <c:v>1221</c:v>
                </c:pt>
                <c:pt idx="27">
                  <c:v>1325</c:v>
                </c:pt>
                <c:pt idx="28">
                  <c:v>1444</c:v>
                </c:pt>
                <c:pt idx="29">
                  <c:v>1597</c:v>
                </c:pt>
                <c:pt idx="30">
                  <c:v>1738</c:v>
                </c:pt>
                <c:pt idx="31">
                  <c:v>1885</c:v>
                </c:pt>
                <c:pt idx="32">
                  <c:v>2114</c:v>
                </c:pt>
                <c:pt idx="33">
                  <c:v>2385</c:v>
                </c:pt>
                <c:pt idx="34">
                  <c:v>2631</c:v>
                </c:pt>
                <c:pt idx="35">
                  <c:v>2855</c:v>
                </c:pt>
                <c:pt idx="36">
                  <c:v>3074</c:v>
                </c:pt>
                <c:pt idx="37">
                  <c:v>3290</c:v>
                </c:pt>
                <c:pt idx="38">
                  <c:v>3517</c:v>
                </c:pt>
                <c:pt idx="39">
                  <c:v>3765</c:v>
                </c:pt>
                <c:pt idx="40">
                  <c:v>4000</c:v>
                </c:pt>
                <c:pt idx="41">
                  <c:v>4241</c:v>
                </c:pt>
                <c:pt idx="42">
                  <c:v>4489</c:v>
                </c:pt>
                <c:pt idx="43">
                  <c:v>4744</c:v>
                </c:pt>
                <c:pt idx="44">
                  <c:v>5068</c:v>
                </c:pt>
                <c:pt idx="45">
                  <c:v>5460</c:v>
                </c:pt>
                <c:pt idx="46">
                  <c:v>5761</c:v>
                </c:pt>
                <c:pt idx="47">
                  <c:v>6052</c:v>
                </c:pt>
                <c:pt idx="48">
                  <c:v>6336</c:v>
                </c:pt>
                <c:pt idx="49">
                  <c:v>6579</c:v>
                </c:pt>
                <c:pt idx="50">
                  <c:v>6786</c:v>
                </c:pt>
              </c:numCache>
            </c:numRef>
          </c:val>
          <c:smooth val="0"/>
        </c:ser>
        <c:ser>
          <c:idx val="1"/>
          <c:order val="1"/>
          <c:tx>
            <c:strRef>
              <c:f>VsLosses!$K$1</c:f>
              <c:strCache>
                <c:ptCount val="1"/>
                <c:pt idx="0">
                  <c:v>CumulLoss</c:v>
                </c:pt>
              </c:strCache>
            </c:strRef>
          </c:tx>
          <c:spPr>
            <a:ln w="12700">
              <a:solidFill>
                <a:srgbClr val="FF00FF"/>
              </a:solidFill>
              <a:prstDash val="solid"/>
            </a:ln>
          </c:spPr>
          <c:marker>
            <c:symbol val="none"/>
          </c:marker>
          <c:cat>
            <c:strRef>
              <c:f>VsLosses!$I$2:$I$52</c:f>
              <c:strCache>
                <c:ptCount val="51"/>
                <c:pt idx="0">
                  <c:v>1941--06</c:v>
                </c:pt>
                <c:pt idx="1">
                  <c:v>1941-07</c:v>
                </c:pt>
                <c:pt idx="2">
                  <c:v>1941--08</c:v>
                </c:pt>
                <c:pt idx="3">
                  <c:v>1941--09</c:v>
                </c:pt>
                <c:pt idx="4">
                  <c:v>1941--10</c:v>
                </c:pt>
                <c:pt idx="5">
                  <c:v>1941--11</c:v>
                </c:pt>
                <c:pt idx="6">
                  <c:v>1941-12</c:v>
                </c:pt>
                <c:pt idx="7">
                  <c:v>1942-01</c:v>
                </c:pt>
                <c:pt idx="8">
                  <c:v>1942-02</c:v>
                </c:pt>
                <c:pt idx="9">
                  <c:v>1942-03</c:v>
                </c:pt>
                <c:pt idx="10">
                  <c:v>1942-04</c:v>
                </c:pt>
                <c:pt idx="11">
                  <c:v>1942-05</c:v>
                </c:pt>
                <c:pt idx="12">
                  <c:v>1942-06</c:v>
                </c:pt>
                <c:pt idx="13">
                  <c:v>1942-07</c:v>
                </c:pt>
                <c:pt idx="14">
                  <c:v>1942-08</c:v>
                </c:pt>
                <c:pt idx="15">
                  <c:v>1942-09</c:v>
                </c:pt>
                <c:pt idx="16">
                  <c:v>1942-10</c:v>
                </c:pt>
                <c:pt idx="17">
                  <c:v>1942-11</c:v>
                </c:pt>
                <c:pt idx="18">
                  <c:v>1942-12</c:v>
                </c:pt>
                <c:pt idx="19">
                  <c:v>1943-01</c:v>
                </c:pt>
                <c:pt idx="20">
                  <c:v>1943-02</c:v>
                </c:pt>
                <c:pt idx="21">
                  <c:v>1943-03</c:v>
                </c:pt>
                <c:pt idx="22">
                  <c:v>1943-04</c:v>
                </c:pt>
                <c:pt idx="23">
                  <c:v>1943-05</c:v>
                </c:pt>
                <c:pt idx="24">
                  <c:v>1943-06</c:v>
                </c:pt>
                <c:pt idx="25">
                  <c:v>1943-07</c:v>
                </c:pt>
                <c:pt idx="26">
                  <c:v>1943-08</c:v>
                </c:pt>
                <c:pt idx="27">
                  <c:v>1943-09</c:v>
                </c:pt>
                <c:pt idx="28">
                  <c:v>1943-10</c:v>
                </c:pt>
                <c:pt idx="29">
                  <c:v>1943-11</c:v>
                </c:pt>
                <c:pt idx="30">
                  <c:v>1943-12</c:v>
                </c:pt>
                <c:pt idx="31">
                  <c:v>1944-01</c:v>
                </c:pt>
                <c:pt idx="32">
                  <c:v>1944-02</c:v>
                </c:pt>
                <c:pt idx="33">
                  <c:v>1944-03</c:v>
                </c:pt>
                <c:pt idx="34">
                  <c:v>1944-04</c:v>
                </c:pt>
                <c:pt idx="35">
                  <c:v>1944-05</c:v>
                </c:pt>
                <c:pt idx="36">
                  <c:v>1944-06</c:v>
                </c:pt>
                <c:pt idx="37">
                  <c:v>1944-07</c:v>
                </c:pt>
                <c:pt idx="38">
                  <c:v>1944-08</c:v>
                </c:pt>
                <c:pt idx="39">
                  <c:v>1944-09</c:v>
                </c:pt>
                <c:pt idx="40">
                  <c:v>1944-10</c:v>
                </c:pt>
                <c:pt idx="41">
                  <c:v>1944-11</c:v>
                </c:pt>
                <c:pt idx="42">
                  <c:v>1944-12</c:v>
                </c:pt>
                <c:pt idx="43">
                  <c:v>1945-01</c:v>
                </c:pt>
                <c:pt idx="44">
                  <c:v>1945-02</c:v>
                </c:pt>
                <c:pt idx="45">
                  <c:v>1945-03</c:v>
                </c:pt>
                <c:pt idx="46">
                  <c:v>1945-04</c:v>
                </c:pt>
                <c:pt idx="47">
                  <c:v>1945-05</c:v>
                </c:pt>
                <c:pt idx="48">
                  <c:v>1945-06</c:v>
                </c:pt>
                <c:pt idx="49">
                  <c:v>1945-07</c:v>
                </c:pt>
                <c:pt idx="50">
                  <c:v>1945-08</c:v>
                </c:pt>
              </c:strCache>
            </c:strRef>
          </c:cat>
          <c:val>
            <c:numRef>
              <c:f>VsLosses!$K$2:$K$52</c:f>
              <c:numCache>
                <c:formatCode>General</c:formatCode>
                <c:ptCount val="51"/>
                <c:pt idx="0">
                  <c:v>0</c:v>
                </c:pt>
                <c:pt idx="1">
                  <c:v>0</c:v>
                </c:pt>
                <c:pt idx="2">
                  <c:v>0</c:v>
                </c:pt>
                <c:pt idx="3">
                  <c:v>0</c:v>
                </c:pt>
                <c:pt idx="4">
                  <c:v>0</c:v>
                </c:pt>
                <c:pt idx="5">
                  <c:v>0</c:v>
                </c:pt>
                <c:pt idx="6">
                  <c:v>-1</c:v>
                </c:pt>
                <c:pt idx="7">
                  <c:v>-2</c:v>
                </c:pt>
                <c:pt idx="8">
                  <c:v>-2</c:v>
                </c:pt>
                <c:pt idx="9">
                  <c:v>-4</c:v>
                </c:pt>
                <c:pt idx="10">
                  <c:v>-5</c:v>
                </c:pt>
                <c:pt idx="11">
                  <c:v>-9</c:v>
                </c:pt>
                <c:pt idx="12">
                  <c:v>-11</c:v>
                </c:pt>
                <c:pt idx="13">
                  <c:v>-21</c:v>
                </c:pt>
                <c:pt idx="14">
                  <c:v>-31</c:v>
                </c:pt>
                <c:pt idx="15">
                  <c:v>-44</c:v>
                </c:pt>
                <c:pt idx="16">
                  <c:v>-55</c:v>
                </c:pt>
                <c:pt idx="17">
                  <c:v>-64</c:v>
                </c:pt>
                <c:pt idx="18">
                  <c:v>-74</c:v>
                </c:pt>
                <c:pt idx="19">
                  <c:v>-90</c:v>
                </c:pt>
                <c:pt idx="20">
                  <c:v>-109</c:v>
                </c:pt>
                <c:pt idx="21">
                  <c:v>-137</c:v>
                </c:pt>
                <c:pt idx="22">
                  <c:v>-161</c:v>
                </c:pt>
                <c:pt idx="23">
                  <c:v>-196</c:v>
                </c:pt>
                <c:pt idx="24">
                  <c:v>-215</c:v>
                </c:pt>
                <c:pt idx="25">
                  <c:v>-252</c:v>
                </c:pt>
                <c:pt idx="26">
                  <c:v>-293</c:v>
                </c:pt>
                <c:pt idx="27">
                  <c:v>-323</c:v>
                </c:pt>
                <c:pt idx="28">
                  <c:v>-363</c:v>
                </c:pt>
                <c:pt idx="29">
                  <c:v>-414</c:v>
                </c:pt>
                <c:pt idx="30">
                  <c:v>-454</c:v>
                </c:pt>
                <c:pt idx="31">
                  <c:v>-513</c:v>
                </c:pt>
                <c:pt idx="32">
                  <c:v>-577</c:v>
                </c:pt>
                <c:pt idx="33">
                  <c:v>-635</c:v>
                </c:pt>
                <c:pt idx="34">
                  <c:v>-707</c:v>
                </c:pt>
                <c:pt idx="35">
                  <c:v>-789</c:v>
                </c:pt>
                <c:pt idx="36">
                  <c:v>-889</c:v>
                </c:pt>
                <c:pt idx="37">
                  <c:v>-1005</c:v>
                </c:pt>
                <c:pt idx="38">
                  <c:v>-1133</c:v>
                </c:pt>
                <c:pt idx="39">
                  <c:v>-1251</c:v>
                </c:pt>
                <c:pt idx="40">
                  <c:v>-1356</c:v>
                </c:pt>
                <c:pt idx="41">
                  <c:v>-1485</c:v>
                </c:pt>
                <c:pt idx="42">
                  <c:v>-1601</c:v>
                </c:pt>
                <c:pt idx="43">
                  <c:v>-1728</c:v>
                </c:pt>
                <c:pt idx="44">
                  <c:v>-1879</c:v>
                </c:pt>
                <c:pt idx="45">
                  <c:v>-2080</c:v>
                </c:pt>
                <c:pt idx="46">
                  <c:v>-2257</c:v>
                </c:pt>
                <c:pt idx="47">
                  <c:v>-2349</c:v>
                </c:pt>
                <c:pt idx="48">
                  <c:v>-2476</c:v>
                </c:pt>
                <c:pt idx="49">
                  <c:v>-2555</c:v>
                </c:pt>
                <c:pt idx="50">
                  <c:v>-2603</c:v>
                </c:pt>
              </c:numCache>
            </c:numRef>
          </c:val>
          <c:smooth val="0"/>
        </c:ser>
        <c:ser>
          <c:idx val="2"/>
          <c:order val="2"/>
          <c:tx>
            <c:strRef>
              <c:f>VsLosses!$L$1</c:f>
              <c:strCache>
                <c:ptCount val="1"/>
                <c:pt idx="0">
                  <c:v>CumBal</c:v>
                </c:pt>
              </c:strCache>
            </c:strRef>
          </c:tx>
          <c:spPr>
            <a:ln w="12700">
              <a:solidFill>
                <a:srgbClr val="FFFF00"/>
              </a:solidFill>
              <a:prstDash val="solid"/>
            </a:ln>
          </c:spPr>
          <c:marker>
            <c:symbol val="none"/>
          </c:marker>
          <c:cat>
            <c:strRef>
              <c:f>VsLosses!$I$2:$I$52</c:f>
              <c:strCache>
                <c:ptCount val="51"/>
                <c:pt idx="0">
                  <c:v>1941--06</c:v>
                </c:pt>
                <c:pt idx="1">
                  <c:v>1941-07</c:v>
                </c:pt>
                <c:pt idx="2">
                  <c:v>1941--08</c:v>
                </c:pt>
                <c:pt idx="3">
                  <c:v>1941--09</c:v>
                </c:pt>
                <c:pt idx="4">
                  <c:v>1941--10</c:v>
                </c:pt>
                <c:pt idx="5">
                  <c:v>1941--11</c:v>
                </c:pt>
                <c:pt idx="6">
                  <c:v>1941-12</c:v>
                </c:pt>
                <c:pt idx="7">
                  <c:v>1942-01</c:v>
                </c:pt>
                <c:pt idx="8">
                  <c:v>1942-02</c:v>
                </c:pt>
                <c:pt idx="9">
                  <c:v>1942-03</c:v>
                </c:pt>
                <c:pt idx="10">
                  <c:v>1942-04</c:v>
                </c:pt>
                <c:pt idx="11">
                  <c:v>1942-05</c:v>
                </c:pt>
                <c:pt idx="12">
                  <c:v>1942-06</c:v>
                </c:pt>
                <c:pt idx="13">
                  <c:v>1942-07</c:v>
                </c:pt>
                <c:pt idx="14">
                  <c:v>1942-08</c:v>
                </c:pt>
                <c:pt idx="15">
                  <c:v>1942-09</c:v>
                </c:pt>
                <c:pt idx="16">
                  <c:v>1942-10</c:v>
                </c:pt>
                <c:pt idx="17">
                  <c:v>1942-11</c:v>
                </c:pt>
                <c:pt idx="18">
                  <c:v>1942-12</c:v>
                </c:pt>
                <c:pt idx="19">
                  <c:v>1943-01</c:v>
                </c:pt>
                <c:pt idx="20">
                  <c:v>1943-02</c:v>
                </c:pt>
                <c:pt idx="21">
                  <c:v>1943-03</c:v>
                </c:pt>
                <c:pt idx="22">
                  <c:v>1943-04</c:v>
                </c:pt>
                <c:pt idx="23">
                  <c:v>1943-05</c:v>
                </c:pt>
                <c:pt idx="24">
                  <c:v>1943-06</c:v>
                </c:pt>
                <c:pt idx="25">
                  <c:v>1943-07</c:v>
                </c:pt>
                <c:pt idx="26">
                  <c:v>1943-08</c:v>
                </c:pt>
                <c:pt idx="27">
                  <c:v>1943-09</c:v>
                </c:pt>
                <c:pt idx="28">
                  <c:v>1943-10</c:v>
                </c:pt>
                <c:pt idx="29">
                  <c:v>1943-11</c:v>
                </c:pt>
                <c:pt idx="30">
                  <c:v>1943-12</c:v>
                </c:pt>
                <c:pt idx="31">
                  <c:v>1944-01</c:v>
                </c:pt>
                <c:pt idx="32">
                  <c:v>1944-02</c:v>
                </c:pt>
                <c:pt idx="33">
                  <c:v>1944-03</c:v>
                </c:pt>
                <c:pt idx="34">
                  <c:v>1944-04</c:v>
                </c:pt>
                <c:pt idx="35">
                  <c:v>1944-05</c:v>
                </c:pt>
                <c:pt idx="36">
                  <c:v>1944-06</c:v>
                </c:pt>
                <c:pt idx="37">
                  <c:v>1944-07</c:v>
                </c:pt>
                <c:pt idx="38">
                  <c:v>1944-08</c:v>
                </c:pt>
                <c:pt idx="39">
                  <c:v>1944-09</c:v>
                </c:pt>
                <c:pt idx="40">
                  <c:v>1944-10</c:v>
                </c:pt>
                <c:pt idx="41">
                  <c:v>1944-11</c:v>
                </c:pt>
                <c:pt idx="42">
                  <c:v>1944-12</c:v>
                </c:pt>
                <c:pt idx="43">
                  <c:v>1945-01</c:v>
                </c:pt>
                <c:pt idx="44">
                  <c:v>1945-02</c:v>
                </c:pt>
                <c:pt idx="45">
                  <c:v>1945-03</c:v>
                </c:pt>
                <c:pt idx="46">
                  <c:v>1945-04</c:v>
                </c:pt>
                <c:pt idx="47">
                  <c:v>1945-05</c:v>
                </c:pt>
                <c:pt idx="48">
                  <c:v>1945-06</c:v>
                </c:pt>
                <c:pt idx="49">
                  <c:v>1945-07</c:v>
                </c:pt>
                <c:pt idx="50">
                  <c:v>1945-08</c:v>
                </c:pt>
              </c:strCache>
            </c:strRef>
          </c:cat>
          <c:val>
            <c:numRef>
              <c:f>VsLosses!$L$2:$L$52</c:f>
              <c:numCache>
                <c:formatCode>General</c:formatCode>
                <c:ptCount val="51"/>
                <c:pt idx="0">
                  <c:v>1</c:v>
                </c:pt>
                <c:pt idx="1">
                  <c:v>2</c:v>
                </c:pt>
                <c:pt idx="2">
                  <c:v>4</c:v>
                </c:pt>
                <c:pt idx="3">
                  <c:v>7</c:v>
                </c:pt>
                <c:pt idx="4">
                  <c:v>12</c:v>
                </c:pt>
                <c:pt idx="5">
                  <c:v>17</c:v>
                </c:pt>
                <c:pt idx="6">
                  <c:v>19</c:v>
                </c:pt>
                <c:pt idx="7">
                  <c:v>26</c:v>
                </c:pt>
                <c:pt idx="8">
                  <c:v>44</c:v>
                </c:pt>
                <c:pt idx="9">
                  <c:v>63</c:v>
                </c:pt>
                <c:pt idx="10">
                  <c:v>79</c:v>
                </c:pt>
                <c:pt idx="11">
                  <c:v>108</c:v>
                </c:pt>
                <c:pt idx="12">
                  <c:v>144</c:v>
                </c:pt>
                <c:pt idx="13">
                  <c:v>178</c:v>
                </c:pt>
                <c:pt idx="14">
                  <c:v>219</c:v>
                </c:pt>
                <c:pt idx="15">
                  <c:v>278</c:v>
                </c:pt>
                <c:pt idx="16">
                  <c:v>331</c:v>
                </c:pt>
                <c:pt idx="17">
                  <c:v>383</c:v>
                </c:pt>
                <c:pt idx="18">
                  <c:v>438</c:v>
                </c:pt>
                <c:pt idx="19">
                  <c:v>475</c:v>
                </c:pt>
                <c:pt idx="20">
                  <c:v>554</c:v>
                </c:pt>
                <c:pt idx="21">
                  <c:v>628</c:v>
                </c:pt>
                <c:pt idx="22">
                  <c:v>682</c:v>
                </c:pt>
                <c:pt idx="23">
                  <c:v>736</c:v>
                </c:pt>
                <c:pt idx="24">
                  <c:v>831</c:v>
                </c:pt>
                <c:pt idx="25">
                  <c:v>886</c:v>
                </c:pt>
                <c:pt idx="26">
                  <c:v>928</c:v>
                </c:pt>
                <c:pt idx="27">
                  <c:v>1002</c:v>
                </c:pt>
                <c:pt idx="28">
                  <c:v>1081</c:v>
                </c:pt>
                <c:pt idx="29">
                  <c:v>1183</c:v>
                </c:pt>
                <c:pt idx="30">
                  <c:v>1284</c:v>
                </c:pt>
                <c:pt idx="31">
                  <c:v>1372</c:v>
                </c:pt>
                <c:pt idx="32">
                  <c:v>1537</c:v>
                </c:pt>
                <c:pt idx="33">
                  <c:v>1750</c:v>
                </c:pt>
                <c:pt idx="34">
                  <c:v>1924</c:v>
                </c:pt>
                <c:pt idx="35">
                  <c:v>2066</c:v>
                </c:pt>
                <c:pt idx="36">
                  <c:v>2185</c:v>
                </c:pt>
                <c:pt idx="37">
                  <c:v>2285</c:v>
                </c:pt>
                <c:pt idx="38">
                  <c:v>2384</c:v>
                </c:pt>
                <c:pt idx="39">
                  <c:v>2514</c:v>
                </c:pt>
                <c:pt idx="40">
                  <c:v>2644</c:v>
                </c:pt>
                <c:pt idx="41">
                  <c:v>2756</c:v>
                </c:pt>
                <c:pt idx="42">
                  <c:v>2888</c:v>
                </c:pt>
                <c:pt idx="43">
                  <c:v>3016</c:v>
                </c:pt>
                <c:pt idx="44">
                  <c:v>3189</c:v>
                </c:pt>
                <c:pt idx="45">
                  <c:v>3380</c:v>
                </c:pt>
                <c:pt idx="46">
                  <c:v>3504</c:v>
                </c:pt>
                <c:pt idx="47">
                  <c:v>3703</c:v>
                </c:pt>
                <c:pt idx="48">
                  <c:v>3860</c:v>
                </c:pt>
                <c:pt idx="49">
                  <c:v>4024</c:v>
                </c:pt>
                <c:pt idx="50">
                  <c:v>4183</c:v>
                </c:pt>
              </c:numCache>
            </c:numRef>
          </c:val>
          <c:smooth val="0"/>
        </c:ser>
        <c:dLbls>
          <c:showLegendKey val="0"/>
          <c:showVal val="0"/>
          <c:showCatName val="0"/>
          <c:showSerName val="0"/>
          <c:showPercent val="0"/>
          <c:showBubbleSize val="0"/>
        </c:dLbls>
        <c:smooth val="0"/>
        <c:axId val="303453136"/>
        <c:axId val="303451176"/>
      </c:lineChart>
      <c:catAx>
        <c:axId val="303453136"/>
        <c:scaling>
          <c:orientation val="minMax"/>
        </c:scaling>
        <c:delete val="0"/>
        <c:axPos val="b"/>
        <c:numFmt formatCode="General" sourceLinked="1"/>
        <c:majorTickMark val="cross"/>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303451176"/>
        <c:crosses val="autoZero"/>
        <c:auto val="1"/>
        <c:lblAlgn val="ctr"/>
        <c:lblOffset val="100"/>
        <c:tickLblSkip val="1"/>
        <c:tickMarkSkip val="1"/>
        <c:noMultiLvlLbl val="0"/>
      </c:catAx>
      <c:valAx>
        <c:axId val="303451176"/>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303453136"/>
        <c:crosses val="autoZero"/>
        <c:crossBetween val="between"/>
      </c:valAx>
      <c:spPr>
        <a:solidFill>
          <a:srgbClr val="C0C0C0"/>
        </a:solidFill>
        <a:ln w="12700">
          <a:solidFill>
            <a:srgbClr val="808080"/>
          </a:solidFill>
          <a:prstDash val="solid"/>
        </a:ln>
      </c:spPr>
    </c:plotArea>
    <c:legend>
      <c:legendPos val="r"/>
      <c:layout>
        <c:manualLayout>
          <c:xMode val="edge"/>
          <c:yMode val="edge"/>
          <c:x val="0.37222227788650442"/>
          <c:y val="0.95921691158287758"/>
          <c:w val="0.31222217536066377"/>
          <c:h val="3.5889042508788105E-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noFill/>
    <a:ln w="6350">
      <a:noFill/>
    </a:ln>
  </c:spPr>
  <c:txPr>
    <a:bodyPr/>
    <a:lstStyle/>
    <a:p>
      <a:pPr>
        <a:defRPr sz="1000" b="0" i="0" u="none" strike="noStrike" baseline="0">
          <a:solidFill>
            <a:srgbClr val="000000"/>
          </a:solidFill>
          <a:latin typeface="Arial"/>
          <a:ea typeface="Arial"/>
          <a:cs typeface="Arial"/>
        </a:defRPr>
      </a:pPr>
      <a:endParaRPr lang="en-US"/>
    </a:p>
  </c:txPr>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2.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chartsheets/sheet1.xml><?xml version="1.0" encoding="utf-8"?>
<chartsheet xmlns="http://schemas.openxmlformats.org/spreadsheetml/2006/main" xmlns:r="http://schemas.openxmlformats.org/officeDocument/2006/relationships">
  <sheetPr/>
  <sheetViews>
    <sheetView zoomScale="87" workbookViewId="0"/>
  </sheetViews>
  <pageMargins left="0.75" right="0.75" top="1" bottom="1" header="0.5" footer="0.5"/>
  <headerFooter alignWithMargins="0"/>
  <drawing r:id="rId1"/>
</chartsheet>
</file>

<file path=xl/chartsheets/sheet2.xml><?xml version="1.0" encoding="utf-8"?>
<chartsheet xmlns="http://schemas.openxmlformats.org/spreadsheetml/2006/main" xmlns:r="http://schemas.openxmlformats.org/officeDocument/2006/relationships">
  <sheetPr/>
  <sheetViews>
    <sheetView zoomScale="89" workbookViewId="0"/>
  </sheetViews>
  <pageMargins left="0.75" right="0.75" top="1" bottom="1" header="0.5" footer="0.5"/>
  <headerFooter alignWithMargins="0"/>
  <drawing r:id="rId1"/>
</chartsheet>
</file>

<file path=xl/chartsheets/sheet3.xml><?xml version="1.0" encoding="utf-8"?>
<chartsheet xmlns="http://schemas.openxmlformats.org/spreadsheetml/2006/main" xmlns:r="http://schemas.openxmlformats.org/officeDocument/2006/relationships">
  <sheetPr/>
  <sheetViews>
    <sheetView zoomScale="89" workbookViewId="0"/>
  </sheetViews>
  <pageMargins left="0.75" right="0.75" top="1" bottom="1" header="0.5" footer="0.5"/>
  <pageSetup orientation="landscape" r:id="rId1"/>
  <headerFooter alignWithMargins="0"/>
  <drawing r:id="rId2"/>
</chartsheet>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3</xdr:col>
      <xdr:colOff>0</xdr:colOff>
      <xdr:row>35</xdr:row>
      <xdr:rowOff>133350</xdr:rowOff>
    </xdr:from>
    <xdr:to>
      <xdr:col>3</xdr:col>
      <xdr:colOff>171450</xdr:colOff>
      <xdr:row>52</xdr:row>
      <xdr:rowOff>85725</xdr:rowOff>
    </xdr:to>
    <xdr:cxnSp macro="">
      <xdr:nvCxnSpPr>
        <xdr:cNvPr id="3" name="Elbow Connector 2"/>
        <xdr:cNvCxnSpPr/>
      </xdr:nvCxnSpPr>
      <xdr:spPr>
        <a:xfrm rot="5400000" flipH="1" flipV="1">
          <a:off x="2343150" y="7134225"/>
          <a:ext cx="2705100" cy="171450"/>
        </a:xfrm>
        <a:prstGeom prst="bentConnector3">
          <a:avLst>
            <a:gd name="adj1" fmla="val 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9525</xdr:colOff>
      <xdr:row>35</xdr:row>
      <xdr:rowOff>142876</xdr:rowOff>
    </xdr:from>
    <xdr:to>
      <xdr:col>3</xdr:col>
      <xdr:colOff>171452</xdr:colOff>
      <xdr:row>42</xdr:row>
      <xdr:rowOff>104777</xdr:rowOff>
    </xdr:to>
    <xdr:cxnSp macro="">
      <xdr:nvCxnSpPr>
        <xdr:cNvPr id="6" name="Elbow Connector 5"/>
        <xdr:cNvCxnSpPr/>
      </xdr:nvCxnSpPr>
      <xdr:spPr>
        <a:xfrm rot="5400000" flipH="1" flipV="1">
          <a:off x="3152776" y="6343650"/>
          <a:ext cx="1095376" cy="161927"/>
        </a:xfrm>
        <a:prstGeom prst="bentConnector3">
          <a:avLst>
            <a:gd name="adj1" fmla="val 1304"/>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xdr:colOff>
      <xdr:row>35</xdr:row>
      <xdr:rowOff>123825</xdr:rowOff>
    </xdr:from>
    <xdr:to>
      <xdr:col>3</xdr:col>
      <xdr:colOff>180978</xdr:colOff>
      <xdr:row>41</xdr:row>
      <xdr:rowOff>95251</xdr:rowOff>
    </xdr:to>
    <xdr:cxnSp macro="">
      <xdr:nvCxnSpPr>
        <xdr:cNvPr id="11" name="Elbow Connector 10"/>
        <xdr:cNvCxnSpPr/>
      </xdr:nvCxnSpPr>
      <xdr:spPr>
        <a:xfrm rot="5400000" flipH="1" flipV="1">
          <a:off x="3228977" y="6238875"/>
          <a:ext cx="942976" cy="180976"/>
        </a:xfrm>
        <a:prstGeom prst="bentConnector3">
          <a:avLst>
            <a:gd name="adj1" fmla="val 505"/>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333374</xdr:colOff>
      <xdr:row>18</xdr:row>
      <xdr:rowOff>9528</xdr:rowOff>
    </xdr:from>
    <xdr:to>
      <xdr:col>3</xdr:col>
      <xdr:colOff>180974</xdr:colOff>
      <xdr:row>34</xdr:row>
      <xdr:rowOff>85726</xdr:rowOff>
    </xdr:to>
    <xdr:cxnSp macro="">
      <xdr:nvCxnSpPr>
        <xdr:cNvPr id="15" name="Elbow Connector 14"/>
        <xdr:cNvCxnSpPr/>
      </xdr:nvCxnSpPr>
      <xdr:spPr>
        <a:xfrm rot="5400000" flipH="1" flipV="1">
          <a:off x="2366963" y="4233864"/>
          <a:ext cx="2666998" cy="180975"/>
        </a:xfrm>
        <a:prstGeom prst="bentConnector3">
          <a:avLst>
            <a:gd name="adj1" fmla="val 0"/>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9525</xdr:colOff>
      <xdr:row>20</xdr:row>
      <xdr:rowOff>85725</xdr:rowOff>
    </xdr:from>
    <xdr:to>
      <xdr:col>4</xdr:col>
      <xdr:colOff>504825</xdr:colOff>
      <xdr:row>20</xdr:row>
      <xdr:rowOff>85726</xdr:rowOff>
    </xdr:to>
    <xdr:cxnSp macro="">
      <xdr:nvCxnSpPr>
        <xdr:cNvPr id="34" name="Straight Connector 33"/>
        <xdr:cNvCxnSpPr/>
      </xdr:nvCxnSpPr>
      <xdr:spPr>
        <a:xfrm flipV="1">
          <a:off x="3619500" y="3390900"/>
          <a:ext cx="828675" cy="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504825</xdr:colOff>
      <xdr:row>4</xdr:row>
      <xdr:rowOff>76200</xdr:rowOff>
    </xdr:from>
    <xdr:to>
      <xdr:col>4</xdr:col>
      <xdr:colOff>504825</xdr:colOff>
      <xdr:row>20</xdr:row>
      <xdr:rowOff>85725</xdr:rowOff>
    </xdr:to>
    <xdr:cxnSp macro="">
      <xdr:nvCxnSpPr>
        <xdr:cNvPr id="39" name="Straight Connector 38"/>
        <xdr:cNvCxnSpPr/>
      </xdr:nvCxnSpPr>
      <xdr:spPr>
        <a:xfrm flipV="1">
          <a:off x="4448175" y="790575"/>
          <a:ext cx="0" cy="26003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4</xdr:row>
      <xdr:rowOff>76200</xdr:rowOff>
    </xdr:from>
    <xdr:to>
      <xdr:col>4</xdr:col>
      <xdr:colOff>514350</xdr:colOff>
      <xdr:row>4</xdr:row>
      <xdr:rowOff>76200</xdr:rowOff>
    </xdr:to>
    <xdr:cxnSp macro="">
      <xdr:nvCxnSpPr>
        <xdr:cNvPr id="42" name="Straight Arrow Connector 41"/>
        <xdr:cNvCxnSpPr/>
      </xdr:nvCxnSpPr>
      <xdr:spPr>
        <a:xfrm flipH="1">
          <a:off x="3924300" y="790575"/>
          <a:ext cx="5334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23</xdr:row>
      <xdr:rowOff>76200</xdr:rowOff>
    </xdr:from>
    <xdr:to>
      <xdr:col>4</xdr:col>
      <xdr:colOff>76200</xdr:colOff>
      <xdr:row>23</xdr:row>
      <xdr:rowOff>76200</xdr:rowOff>
    </xdr:to>
    <xdr:cxnSp macro="">
      <xdr:nvCxnSpPr>
        <xdr:cNvPr id="45" name="Straight Connector 44"/>
        <xdr:cNvCxnSpPr/>
      </xdr:nvCxnSpPr>
      <xdr:spPr>
        <a:xfrm>
          <a:off x="3609975" y="3867150"/>
          <a:ext cx="4095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95250</xdr:colOff>
      <xdr:row>11</xdr:row>
      <xdr:rowOff>85725</xdr:rowOff>
    </xdr:from>
    <xdr:to>
      <xdr:col>4</xdr:col>
      <xdr:colOff>95250</xdr:colOff>
      <xdr:row>23</xdr:row>
      <xdr:rowOff>85725</xdr:rowOff>
    </xdr:to>
    <xdr:cxnSp macro="">
      <xdr:nvCxnSpPr>
        <xdr:cNvPr id="48" name="Straight Connector 47"/>
        <xdr:cNvCxnSpPr/>
      </xdr:nvCxnSpPr>
      <xdr:spPr>
        <a:xfrm flipV="1">
          <a:off x="4038600" y="1933575"/>
          <a:ext cx="0" cy="1943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285750</xdr:colOff>
      <xdr:row>11</xdr:row>
      <xdr:rowOff>76200</xdr:rowOff>
    </xdr:from>
    <xdr:to>
      <xdr:col>4</xdr:col>
      <xdr:colOff>95250</xdr:colOff>
      <xdr:row>11</xdr:row>
      <xdr:rowOff>85725</xdr:rowOff>
    </xdr:to>
    <xdr:cxnSp macro="">
      <xdr:nvCxnSpPr>
        <xdr:cNvPr id="51" name="Straight Arrow Connector 50"/>
        <xdr:cNvCxnSpPr/>
      </xdr:nvCxnSpPr>
      <xdr:spPr>
        <a:xfrm flipH="1" flipV="1">
          <a:off x="3895725" y="1924050"/>
          <a:ext cx="1428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323850</xdr:colOff>
      <xdr:row>10</xdr:row>
      <xdr:rowOff>76200</xdr:rowOff>
    </xdr:from>
    <xdr:to>
      <xdr:col>4</xdr:col>
      <xdr:colOff>219075</xdr:colOff>
      <xdr:row>10</xdr:row>
      <xdr:rowOff>76200</xdr:rowOff>
    </xdr:to>
    <xdr:cxnSp macro="">
      <xdr:nvCxnSpPr>
        <xdr:cNvPr id="54" name="Straight Arrow Connector 53"/>
        <xdr:cNvCxnSpPr/>
      </xdr:nvCxnSpPr>
      <xdr:spPr>
        <a:xfrm flipH="1">
          <a:off x="3933825" y="1762125"/>
          <a:ext cx="22860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219075</xdr:colOff>
      <xdr:row>10</xdr:row>
      <xdr:rowOff>76200</xdr:rowOff>
    </xdr:from>
    <xdr:to>
      <xdr:col>4</xdr:col>
      <xdr:colOff>247650</xdr:colOff>
      <xdr:row>46</xdr:row>
      <xdr:rowOff>114300</xdr:rowOff>
    </xdr:to>
    <xdr:cxnSp macro="">
      <xdr:nvCxnSpPr>
        <xdr:cNvPr id="57" name="Straight Connector 56"/>
        <xdr:cNvCxnSpPr/>
      </xdr:nvCxnSpPr>
      <xdr:spPr>
        <a:xfrm>
          <a:off x="4162425" y="1762125"/>
          <a:ext cx="28575" cy="58674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46</xdr:row>
      <xdr:rowOff>133350</xdr:rowOff>
    </xdr:from>
    <xdr:to>
      <xdr:col>4</xdr:col>
      <xdr:colOff>257175</xdr:colOff>
      <xdr:row>46</xdr:row>
      <xdr:rowOff>133350</xdr:rowOff>
    </xdr:to>
    <xdr:cxnSp macro="">
      <xdr:nvCxnSpPr>
        <xdr:cNvPr id="60" name="Straight Connector 59"/>
        <xdr:cNvCxnSpPr/>
      </xdr:nvCxnSpPr>
      <xdr:spPr>
        <a:xfrm flipH="1">
          <a:off x="3609975" y="7648575"/>
          <a:ext cx="5905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43</xdr:row>
      <xdr:rowOff>85725</xdr:rowOff>
    </xdr:from>
    <xdr:to>
      <xdr:col>4</xdr:col>
      <xdr:colOff>247650</xdr:colOff>
      <xdr:row>43</xdr:row>
      <xdr:rowOff>85725</xdr:rowOff>
    </xdr:to>
    <xdr:cxnSp macro="">
      <xdr:nvCxnSpPr>
        <xdr:cNvPr id="64" name="Straight Connector 63"/>
        <xdr:cNvCxnSpPr/>
      </xdr:nvCxnSpPr>
      <xdr:spPr>
        <a:xfrm>
          <a:off x="3609975" y="7115175"/>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36</xdr:row>
      <xdr:rowOff>76200</xdr:rowOff>
    </xdr:from>
    <xdr:to>
      <xdr:col>4</xdr:col>
      <xdr:colOff>247650</xdr:colOff>
      <xdr:row>36</xdr:row>
      <xdr:rowOff>76200</xdr:rowOff>
    </xdr:to>
    <xdr:cxnSp macro="">
      <xdr:nvCxnSpPr>
        <xdr:cNvPr id="67" name="Straight Connector 66"/>
        <xdr:cNvCxnSpPr/>
      </xdr:nvCxnSpPr>
      <xdr:spPr>
        <a:xfrm>
          <a:off x="3609975" y="5972175"/>
          <a:ext cx="581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19050</xdr:colOff>
      <xdr:row>5</xdr:row>
      <xdr:rowOff>76200</xdr:rowOff>
    </xdr:from>
    <xdr:to>
      <xdr:col>4</xdr:col>
      <xdr:colOff>381000</xdr:colOff>
      <xdr:row>5</xdr:row>
      <xdr:rowOff>76200</xdr:rowOff>
    </xdr:to>
    <xdr:cxnSp macro="">
      <xdr:nvCxnSpPr>
        <xdr:cNvPr id="70" name="Straight Arrow Connector 69"/>
        <xdr:cNvCxnSpPr/>
      </xdr:nvCxnSpPr>
      <xdr:spPr>
        <a:xfrm flipH="1">
          <a:off x="3962400" y="952500"/>
          <a:ext cx="3619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381000</xdr:colOff>
      <xdr:row>5</xdr:row>
      <xdr:rowOff>76200</xdr:rowOff>
    </xdr:from>
    <xdr:to>
      <xdr:col>4</xdr:col>
      <xdr:colOff>400050</xdr:colOff>
      <xdr:row>51</xdr:row>
      <xdr:rowOff>85725</xdr:rowOff>
    </xdr:to>
    <xdr:cxnSp macro="">
      <xdr:nvCxnSpPr>
        <xdr:cNvPr id="73" name="Straight Connector 72"/>
        <xdr:cNvCxnSpPr/>
      </xdr:nvCxnSpPr>
      <xdr:spPr>
        <a:xfrm>
          <a:off x="4324350" y="952500"/>
          <a:ext cx="19050" cy="74580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51</xdr:row>
      <xdr:rowOff>85725</xdr:rowOff>
    </xdr:from>
    <xdr:to>
      <xdr:col>4</xdr:col>
      <xdr:colOff>400050</xdr:colOff>
      <xdr:row>51</xdr:row>
      <xdr:rowOff>85725</xdr:rowOff>
    </xdr:to>
    <xdr:cxnSp macro="">
      <xdr:nvCxnSpPr>
        <xdr:cNvPr id="76" name="Straight Connector 75"/>
        <xdr:cNvCxnSpPr/>
      </xdr:nvCxnSpPr>
      <xdr:spPr>
        <a:xfrm flipH="1">
          <a:off x="3609975" y="8410575"/>
          <a:ext cx="7334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49</xdr:row>
      <xdr:rowOff>76200</xdr:rowOff>
    </xdr:from>
    <xdr:to>
      <xdr:col>4</xdr:col>
      <xdr:colOff>400050</xdr:colOff>
      <xdr:row>49</xdr:row>
      <xdr:rowOff>76200</xdr:rowOff>
    </xdr:to>
    <xdr:cxnSp macro="">
      <xdr:nvCxnSpPr>
        <xdr:cNvPr id="78" name="Straight Connector 77"/>
        <xdr:cNvCxnSpPr/>
      </xdr:nvCxnSpPr>
      <xdr:spPr>
        <a:xfrm flipH="1">
          <a:off x="3609975" y="8077200"/>
          <a:ext cx="7334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323850</xdr:colOff>
      <xdr:row>44</xdr:row>
      <xdr:rowOff>76200</xdr:rowOff>
    </xdr:from>
    <xdr:to>
      <xdr:col>4</xdr:col>
      <xdr:colOff>390525</xdr:colOff>
      <xdr:row>44</xdr:row>
      <xdr:rowOff>76200</xdr:rowOff>
    </xdr:to>
    <xdr:cxnSp macro="">
      <xdr:nvCxnSpPr>
        <xdr:cNvPr id="79" name="Straight Connector 78"/>
        <xdr:cNvCxnSpPr/>
      </xdr:nvCxnSpPr>
      <xdr:spPr>
        <a:xfrm flipH="1">
          <a:off x="3600450" y="7267575"/>
          <a:ext cx="7334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323850</xdr:colOff>
      <xdr:row>28</xdr:row>
      <xdr:rowOff>76200</xdr:rowOff>
    </xdr:from>
    <xdr:to>
      <xdr:col>4</xdr:col>
      <xdr:colOff>390525</xdr:colOff>
      <xdr:row>28</xdr:row>
      <xdr:rowOff>76200</xdr:rowOff>
    </xdr:to>
    <xdr:cxnSp macro="">
      <xdr:nvCxnSpPr>
        <xdr:cNvPr id="80" name="Straight Connector 79"/>
        <xdr:cNvCxnSpPr/>
      </xdr:nvCxnSpPr>
      <xdr:spPr>
        <a:xfrm flipH="1">
          <a:off x="3600450" y="4676775"/>
          <a:ext cx="7334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absoluteAnchor>
    <xdr:pos x="0" y="0"/>
    <xdr:ext cx="9306034" cy="6087241"/>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9310955" cy="6089579"/>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8583202" cy="5843427"/>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twoCellAnchor>
    <xdr:from>
      <xdr:col>9</xdr:col>
      <xdr:colOff>85725</xdr:colOff>
      <xdr:row>5</xdr:row>
      <xdr:rowOff>123825</xdr:rowOff>
    </xdr:from>
    <xdr:to>
      <xdr:col>10</xdr:col>
      <xdr:colOff>419100</xdr:colOff>
      <xdr:row>10</xdr:row>
      <xdr:rowOff>28575</xdr:rowOff>
    </xdr:to>
    <xdr:sp macro="" textlink="">
      <xdr:nvSpPr>
        <xdr:cNvPr id="6193" name="Line 1"/>
        <xdr:cNvSpPr>
          <a:spLocks noChangeShapeType="1"/>
        </xdr:cNvSpPr>
      </xdr:nvSpPr>
      <xdr:spPr bwMode="auto">
        <a:xfrm flipV="1">
          <a:off x="7629525" y="933450"/>
          <a:ext cx="942975" cy="714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r:id="rId1" refreshedBy="Mark" refreshedDate="41096.683447800926" createdVersion="1" refreshedVersion="2" recordCount="7777" upgradeOnRefresh="1">
  <cacheSource type="worksheet">
    <worksheetSource ref="A2:D7779" sheet="Andy Dawson Data"/>
  </cacheSource>
  <cacheFields count="4">
    <cacheField name="Reg" numFmtId="0">
      <sharedItems/>
    </cacheField>
    <cacheField name="type" numFmtId="0">
      <sharedItems count="49">
        <s v="FB.40"/>
        <s v="PR.4"/>
        <s v="F.II"/>
        <s v="F.II (Special) Intruder for 23 Squadron"/>
        <s v="Prototype Mk.XII"/>
        <s v="B.IV Series II"/>
        <s v="PR.VIII"/>
        <s v="NF.XV"/>
        <s v="FB.VI series I"/>
        <s v="FB.VI"/>
        <s v="T.III"/>
        <s v="NF.XIII"/>
        <s v="FB.XVIII"/>
        <s v="FB21"/>
        <s v="FB26"/>
        <s v="T29"/>
        <s v="T22"/>
        <s v="T27"/>
        <s v="B25"/>
        <s v="B.XX"/>
        <s v="B.VII"/>
        <s v="B.25"/>
        <s v="PR.IX"/>
        <s v="B.IX"/>
        <s v="B.XVI"/>
        <s v="PR.XVI"/>
        <s v="NF.XIX"/>
        <s v="NF.30"/>
        <s v="Mk. XV pressure cabin prototype bomber"/>
        <s v="PR.32"/>
        <s v="PR.34"/>
        <s v="NF.36"/>
        <s v="NF.38 prototype"/>
        <s v="B.35"/>
        <s v="TR.33"/>
        <s v="NF.38"/>
        <s v="TR.37"/>
        <s v="Prototype"/>
        <s v="PR.1 prototype"/>
        <s v="F.II prototype"/>
        <s v="Turret fighter. T.III prototype"/>
        <s v="PR.1"/>
        <s v="Bomber prototype. B.V"/>
        <s v="PR.1 (long-range)"/>
        <s v="PR.1 (long-range/tropicalised)"/>
        <s v="PRU/Bomber conversion type or B.IV Series 1"/>
        <s v="Second turret fighter prototype mod to T.III"/>
        <s v="First production F.II (single control)"/>
        <s v="Production T.III (or II dual control)"/>
      </sharedItems>
    </cacheField>
    <cacheField name="BuildLoc" numFmtId="0">
      <sharedItems count="10">
        <s v="Bankstown, Australia"/>
        <s v="Hatfield"/>
        <s v="Leavesden"/>
        <s v="Standard Motors"/>
        <s v="Toronto, Canada (de Havilland Canada)"/>
        <s v="Percival"/>
        <s v="Airspeed"/>
        <s v="Hatfield: Chester"/>
        <s v="Chester"/>
        <e v="#N/A" u="1"/>
      </sharedItems>
    </cacheField>
    <cacheField name="Lead" numFmtId="0">
      <sharedItems count="44">
        <s v="A52"/>
        <s v="DD"/>
        <s v="DK"/>
        <s v="DZ"/>
        <s v="HJ"/>
        <s v="HK"/>
        <s v="HP"/>
        <s v="HR"/>
        <s v="HX"/>
        <s v="KA"/>
        <s v="KB"/>
        <s v="LR"/>
        <s v="ML"/>
        <s v="MM"/>
        <s v="MP"/>
        <s v="MT"/>
        <s v="MV"/>
        <s v="NS"/>
        <s v="NT"/>
        <s v="PF"/>
        <s v="PZ"/>
        <s v="RF"/>
        <s v="RG"/>
        <s v="RK"/>
        <s v="RL"/>
        <s v="RR"/>
        <s v="RS"/>
        <s v="RV"/>
        <s v="SZ"/>
        <s v="TA"/>
        <s v="TE"/>
        <s v="TH"/>
        <s v="TJ"/>
        <s v="TK"/>
        <s v="TS"/>
        <s v="TV"/>
        <s v="TW"/>
        <s v="VA"/>
        <s v="VL"/>
        <s v="VP"/>
        <s v="VR"/>
        <s v="VT"/>
        <s v="VX"/>
        <s v="W4"/>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Mark" refreshedDate="41096.66548773148" createdVersion="1" refreshedVersion="2" recordCount="7777" upgradeOnRefresh="1">
  <cacheSource type="worksheet">
    <worksheetSource ref="A2:C7779" sheet="Andy Dawson Data"/>
  </cacheSource>
  <cacheFields count="3">
    <cacheField name="Reg" numFmtId="0">
      <sharedItems/>
    </cacheField>
    <cacheField name="type" numFmtId="0">
      <sharedItems count="49">
        <s v="FB.40"/>
        <s v="PR.4"/>
        <s v="F.II"/>
        <s v="F.II (Special) Intruder for 23 Squadron"/>
        <s v="Prototype Mk.XII"/>
        <s v="B.IV Series II"/>
        <s v="PR.VIII"/>
        <s v="NF.XV"/>
        <s v="FB.VI series I"/>
        <s v="FB.VI"/>
        <s v="T.III"/>
        <s v="NF.XIII"/>
        <s v="FB.XVIII"/>
        <s v="FB21"/>
        <s v="FB26"/>
        <s v="T29"/>
        <s v="T22"/>
        <s v="T27"/>
        <s v="B25"/>
        <s v="B.XX"/>
        <s v="B.VII"/>
        <s v="B.25"/>
        <s v="PR.IX"/>
        <s v="B.IX"/>
        <s v="B.XVI"/>
        <s v="PR.XVI"/>
        <s v="NF.XIX"/>
        <s v="NF.30"/>
        <s v="Mk. XV pressure cabin prototype bomber"/>
        <s v="PR.32"/>
        <s v="PR.34"/>
        <s v="NF.36"/>
        <s v="NF.38 prototype"/>
        <s v="B.35"/>
        <s v="TR.33"/>
        <s v="NF.38"/>
        <s v="TR.37"/>
        <s v="Prototype"/>
        <s v="PR.1 prototype"/>
        <s v="F.II prototype"/>
        <s v="Turret fighter. T.III prototype"/>
        <s v="PR.1"/>
        <s v="Bomber prototype. B.V"/>
        <s v="PR.1 (long-range)"/>
        <s v="PR.1 (long-range/tropicalised)"/>
        <s v="PRU/Bomber conversion type or B.IV Series 1"/>
        <s v="Second turret fighter prototype mod to T.III"/>
        <s v="First production F.II (single control)"/>
        <s v="Production T.III (or II dual control)"/>
      </sharedItems>
    </cacheField>
    <cacheField name="BuildLoc" numFmtId="0">
      <sharedItems count="10">
        <s v="Bankstown, Australia"/>
        <s v="Hatfield"/>
        <s v="Leavesden"/>
        <s v="Standard Motors"/>
        <s v="Toronto, Canada (de Havilland Canada)"/>
        <e v="#N/A"/>
        <s v="Percival"/>
        <s v="Airspeed"/>
        <s v="Hatfield: Chester"/>
        <s v="Chester"/>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MarkAdmin" refreshedDate="41529.807040277781" createdVersion="1" refreshedVersion="4" recordCount="37" upgradeOnRefresh="1">
  <cacheSource type="worksheet">
    <worksheetSource ref="A1:BZ38" sheet="MonthlyGraphTotals"/>
  </cacheSource>
  <cacheFields count="78">
    <cacheField name="Type" numFmtId="0">
      <sharedItems count="37">
        <s v="F.II"/>
        <s v="NF.XII"/>
        <s v="NF.XIII"/>
        <s v="NF.XV"/>
        <s v="NF.XVII"/>
        <s v="NF.XIX"/>
        <s v="NF.XXX"/>
        <s v="NF.36"/>
        <s v="NF.38"/>
        <s v="FB.VI"/>
        <s v="FB.XVIII"/>
        <s v="FB.21"/>
        <s v="FB.26"/>
        <s v="FB.40"/>
        <s v="PR.I"/>
        <s v="PR.4"/>
        <s v="PR.VIII"/>
        <s v="PR.IX"/>
        <s v="PR.XVI"/>
        <s v="PR.32"/>
        <s v="PR.34"/>
        <s v="B./Prconv"/>
        <s v="B.IV"/>
        <s v="B.V"/>
        <s v="B.VII"/>
        <s v="B.IX"/>
        <s v="B.PCproto"/>
        <s v="B.XVI"/>
        <s v="B.XX"/>
        <s v="B.XXV"/>
        <s v="B.35"/>
        <s v="T.III"/>
        <s v="T.22"/>
        <s v="T.27"/>
        <s v="T.29"/>
        <s v="TR.33"/>
        <s v="TR.37"/>
      </sharedItems>
    </cacheField>
    <cacheField name="1941--06" numFmtId="0">
      <sharedItems containsString="0" containsBlank="1" containsNumber="1" containsInteger="1" minValue="0" maxValue="1"/>
    </cacheField>
    <cacheField name="1941-07" numFmtId="0">
      <sharedItems containsString="0" containsBlank="1" containsNumber="1" containsInteger="1" minValue="0" maxValue="1"/>
    </cacheField>
    <cacheField name="1941--08" numFmtId="0">
      <sharedItems containsString="0" containsBlank="1" containsNumber="1" containsInteger="1" minValue="0" maxValue="2"/>
    </cacheField>
    <cacheField name="1941--09" numFmtId="0">
      <sharedItems containsString="0" containsBlank="1" containsNumber="1" containsInteger="1" minValue="0" maxValue="2"/>
    </cacheField>
    <cacheField name="1941--10" numFmtId="0">
      <sharedItems containsString="0" containsBlank="1" containsNumber="1" containsInteger="1" minValue="0" maxValue="4"/>
    </cacheField>
    <cacheField name="1941--11" numFmtId="0">
      <sharedItems containsString="0" containsBlank="1" containsNumber="1" containsInteger="1" minValue="0" maxValue="4"/>
    </cacheField>
    <cacheField name="1941--12" numFmtId="0">
      <sharedItems containsString="0" containsBlank="1" containsNumber="1" containsInteger="1" minValue="0" maxValue="2"/>
    </cacheField>
    <cacheField name="1942-01" numFmtId="0">
      <sharedItems containsString="0" containsBlank="1" containsNumber="1" containsInteger="1" minValue="0" maxValue="4"/>
    </cacheField>
    <cacheField name="1942-02" numFmtId="0">
      <sharedItems containsString="0" containsBlank="1" containsNumber="1" containsInteger="1" minValue="0" maxValue="15"/>
    </cacheField>
    <cacheField name="1942-03" numFmtId="0">
      <sharedItems containsString="0" containsBlank="1" containsNumber="1" containsInteger="1" minValue="0" maxValue="17"/>
    </cacheField>
    <cacheField name="1942-04" numFmtId="0">
      <sharedItems containsString="0" containsBlank="1" containsNumber="1" containsInteger="1" minValue="0" maxValue="10"/>
    </cacheField>
    <cacheField name="1942-05" numFmtId="0">
      <sharedItems containsString="0" containsBlank="1" containsNumber="1" containsInteger="1" minValue="0" maxValue="21"/>
    </cacheField>
    <cacheField name="1942-06" numFmtId="0">
      <sharedItems containsString="0" containsBlank="1" containsNumber="1" containsInteger="1" minValue="0" maxValue="19"/>
    </cacheField>
    <cacheField name="1942-07" numFmtId="0">
      <sharedItems containsString="0" containsBlank="1" containsNumber="1" containsInteger="1" minValue="0" maxValue="19"/>
    </cacheField>
    <cacheField name="1942-08" numFmtId="0">
      <sharedItems containsString="0" containsBlank="1" containsNumber="1" containsInteger="1" minValue="0" maxValue="23"/>
    </cacheField>
    <cacheField name="1942-09" numFmtId="0">
      <sharedItems containsString="0" containsBlank="1" containsNumber="1" containsInteger="1" minValue="0" maxValue="33"/>
    </cacheField>
    <cacheField name="1942-10" numFmtId="0">
      <sharedItems containsString="0" containsBlank="1" containsNumber="1" containsInteger="1" minValue="0" maxValue="40"/>
    </cacheField>
    <cacheField name="1942-11" numFmtId="0">
      <sharedItems containsString="0" containsBlank="1" containsNumber="1" containsInteger="1" minValue="0" maxValue="33"/>
    </cacheField>
    <cacheField name="1942-12" numFmtId="0">
      <sharedItems containsString="0" containsBlank="1" containsNumber="1" containsInteger="1" minValue="0" maxValue="43"/>
    </cacheField>
    <cacheField name="1943-01" numFmtId="0">
      <sharedItems containsString="0" containsBlank="1" containsNumber="1" containsInteger="1" minValue="0" maxValue="27"/>
    </cacheField>
    <cacheField name="1943-02" numFmtId="0">
      <sharedItems containsString="0" containsBlank="1" containsNumber="1" containsInteger="1" minValue="0" maxValue="39"/>
    </cacheField>
    <cacheField name="1943-03" numFmtId="0">
      <sharedItems containsString="0" containsBlank="1" containsNumber="1" containsInteger="1" minValue="0" maxValue="33"/>
    </cacheField>
    <cacheField name="1943-04" numFmtId="0">
      <sharedItems containsString="0" containsBlank="1" containsNumber="1" containsInteger="1" minValue="0" maxValue="20"/>
    </cacheField>
    <cacheField name="1943-05" numFmtId="0">
      <sharedItems containsString="0" containsBlank="1" containsNumber="1" containsInteger="1" minValue="0" maxValue="26"/>
    </cacheField>
    <cacheField name="1943-06" numFmtId="0">
      <sharedItems containsString="0" containsBlank="1" containsNumber="1" containsInteger="1" minValue="0" maxValue="43"/>
    </cacheField>
    <cacheField name="1943-07" numFmtId="0">
      <sharedItems containsString="0" containsBlank="1" containsNumber="1" containsInteger="1" minValue="0" maxValue="42"/>
    </cacheField>
    <cacheField name="1943-08" numFmtId="0">
      <sharedItems containsString="0" containsBlank="1" containsNumber="1" containsInteger="1" minValue="0" maxValue="41"/>
    </cacheField>
    <cacheField name="1943-09" numFmtId="0">
      <sharedItems containsString="0" containsBlank="1" containsNumber="1" containsInteger="1" minValue="0" maxValue="54"/>
    </cacheField>
    <cacheField name="1943-10" numFmtId="0">
      <sharedItems containsString="0" containsBlank="1" containsNumber="1" containsInteger="1" minValue="0" maxValue="46"/>
    </cacheField>
    <cacheField name="1943-11" numFmtId="0">
      <sharedItems containsString="0" containsBlank="1" containsNumber="1" containsInteger="1" minValue="0" maxValue="61"/>
    </cacheField>
    <cacheField name="1943-12" numFmtId="0">
      <sharedItems containsString="0" containsBlank="1" containsNumber="1" containsInteger="1" minValue="0" maxValue="48"/>
    </cacheField>
    <cacheField name="1944-01" numFmtId="0">
      <sharedItems containsString="0" containsBlank="1" containsNumber="1" containsInteger="1" minValue="0" maxValue="52"/>
    </cacheField>
    <cacheField name="1944-02" numFmtId="0">
      <sharedItems containsString="0" containsBlank="1" containsNumber="1" containsInteger="1" minValue="0" maxValue="95"/>
    </cacheField>
    <cacheField name="1944-03" numFmtId="0">
      <sharedItems containsString="0" containsBlank="1" containsNumber="1" containsInteger="1" minValue="0" maxValue="125"/>
    </cacheField>
    <cacheField name="1944-04" numFmtId="0">
      <sharedItems containsString="0" containsBlank="1" containsNumber="1" containsInteger="1" minValue="0" maxValue="98"/>
    </cacheField>
    <cacheField name="1944-05" numFmtId="0">
      <sharedItems containsString="0" containsBlank="1" containsNumber="1" containsInteger="1" minValue="0" maxValue="98"/>
    </cacheField>
    <cacheField name="1944-06" numFmtId="0">
      <sharedItems containsString="0" containsBlank="1" containsNumber="1" containsInteger="1" minValue="0" maxValue="102"/>
    </cacheField>
    <cacheField name="1944-07" numFmtId="0">
      <sharedItems containsString="0" containsBlank="1" containsNumber="1" containsInteger="1" minValue="0" maxValue="83"/>
    </cacheField>
    <cacheField name="1944-08" numFmtId="0">
      <sharedItems containsString="0" containsBlank="1" containsNumber="1" containsInteger="1" minValue="0" maxValue="85"/>
    </cacheField>
    <cacheField name="1944-09" numFmtId="0">
      <sharedItems containsString="0" containsBlank="1" containsNumber="1" containsInteger="1" minValue="0" maxValue="98"/>
    </cacheField>
    <cacheField name="1944-10" numFmtId="0">
      <sharedItems containsString="0" containsBlank="1" containsNumber="1" containsInteger="1" minValue="0" maxValue="92"/>
    </cacheField>
    <cacheField name="1944-11" numFmtId="0">
      <sharedItems containsString="0" containsBlank="1" containsNumber="1" containsInteger="1" minValue="0" maxValue="74"/>
    </cacheField>
    <cacheField name="1944-12" numFmtId="0">
      <sharedItems containsString="0" containsBlank="1" containsNumber="1" containsInteger="1" minValue="0" maxValue="88"/>
    </cacheField>
    <cacheField name="1945-01" numFmtId="0">
      <sharedItems containsString="0" containsBlank="1" containsNumber="1" containsInteger="1" minValue="0" maxValue="62"/>
    </cacheField>
    <cacheField name="1945-02" numFmtId="0">
      <sharedItems containsString="0" containsBlank="1" containsNumber="1" containsInteger="1" minValue="0" maxValue="108"/>
    </cacheField>
    <cacheField name="1945-03" numFmtId="0">
      <sharedItems containsString="0" containsBlank="1" containsNumber="1" containsInteger="1" minValue="0" maxValue="112"/>
    </cacheField>
    <cacheField name="1945-04" numFmtId="0">
      <sharedItems containsString="0" containsBlank="1" containsNumber="1" containsInteger="1" minValue="0" maxValue="73"/>
    </cacheField>
    <cacheField name="1945-05" numFmtId="0">
      <sharedItems containsString="0" containsBlank="1" containsNumber="1" containsInteger="1" minValue="0" maxValue="84"/>
    </cacheField>
    <cacheField name="1945-06" numFmtId="0">
      <sharedItems containsString="0" containsBlank="1" containsNumber="1" containsInteger="1" minValue="0" maxValue="73"/>
    </cacheField>
    <cacheField name="1945-07" numFmtId="0">
      <sharedItems containsString="0" containsBlank="1" containsNumber="1" containsInteger="1" minValue="0" maxValue="68"/>
    </cacheField>
    <cacheField name="1945-08" numFmtId="0">
      <sharedItems containsString="0" containsBlank="1" containsNumber="1" containsInteger="1" minValue="0" maxValue="69"/>
    </cacheField>
    <cacheField name="1945-09" numFmtId="0">
      <sharedItems containsString="0" containsBlank="1" containsNumber="1" containsInteger="1" minValue="0" maxValue="53"/>
    </cacheField>
    <cacheField name="1945-10" numFmtId="0">
      <sharedItems containsString="0" containsBlank="1" containsNumber="1" containsInteger="1" minValue="0" maxValue="40"/>
    </cacheField>
    <cacheField name="1945-11" numFmtId="0">
      <sharedItems containsString="0" containsBlank="1" containsNumber="1" containsInteger="1" minValue="0" maxValue="31"/>
    </cacheField>
    <cacheField name="1945-12" numFmtId="0">
      <sharedItems containsString="0" containsBlank="1" containsNumber="1" containsInteger="1" minValue="0" maxValue="43"/>
    </cacheField>
    <cacheField name="1946-03" numFmtId="0">
      <sharedItems containsString="0" containsBlank="1" containsNumber="1" containsInteger="1" minValue="0" maxValue="33"/>
    </cacheField>
    <cacheField name="1946-06" numFmtId="0">
      <sharedItems containsString="0" containsBlank="1" containsNumber="1" containsInteger="1" minValue="0" maxValue="30"/>
    </cacheField>
    <cacheField name="1946-09" numFmtId="0">
      <sharedItems containsString="0" containsBlank="1" containsNumber="1" containsInteger="1" minValue="0" maxValue="30"/>
    </cacheField>
    <cacheField name="1946-12" numFmtId="0">
      <sharedItems containsString="0" containsBlank="1" containsNumber="1" containsInteger="1" minValue="0" maxValue="18"/>
    </cacheField>
    <cacheField name="1947-03" numFmtId="0">
      <sharedItems containsString="0" containsBlank="1" containsNumber="1" containsInteger="1" minValue="0" maxValue="8"/>
    </cacheField>
    <cacheField name="1947-06" numFmtId="0">
      <sharedItems containsString="0" containsBlank="1" containsNumber="1" containsInteger="1" minValue="0" maxValue="18"/>
    </cacheField>
    <cacheField name="1947-09" numFmtId="0">
      <sharedItems containsString="0" containsBlank="1" containsNumber="1" containsInteger="1" minValue="0" maxValue="14"/>
    </cacheField>
    <cacheField name="1947-12" numFmtId="0">
      <sharedItems containsString="0" containsBlank="1" containsNumber="1" containsInteger="1" minValue="0" maxValue="12"/>
    </cacheField>
    <cacheField name="1948-03" numFmtId="0">
      <sharedItems containsString="0" containsBlank="1" containsNumber="1" containsInteger="1" minValue="0" maxValue="10"/>
    </cacheField>
    <cacheField name="1948-06" numFmtId="0">
      <sharedItems containsString="0" containsBlank="1" containsNumber="1" containsInteger="1" minValue="0" maxValue="9"/>
    </cacheField>
    <cacheField name="1948-09" numFmtId="0">
      <sharedItems containsString="0" containsBlank="1" containsNumber="1" containsInteger="1" minValue="0" maxValue="8"/>
    </cacheField>
    <cacheField name="1948-12" numFmtId="0">
      <sharedItems containsString="0" containsBlank="1" containsNumber="1" containsInteger="1" minValue="0" maxValue="7"/>
    </cacheField>
    <cacheField name="1949-03" numFmtId="0">
      <sharedItems containsString="0" containsBlank="1" containsNumber="1" containsInteger="1" minValue="0" maxValue="0"/>
    </cacheField>
    <cacheField name="1949-06" numFmtId="0">
      <sharedItems containsString="0" containsBlank="1" containsNumber="1" containsInteger="1" minValue="0" maxValue="5"/>
    </cacheField>
    <cacheField name="1949-09" numFmtId="0">
      <sharedItems containsString="0" containsBlank="1" containsNumber="1" containsInteger="1" minValue="0" maxValue="9"/>
    </cacheField>
    <cacheField name="1949-12" numFmtId="0">
      <sharedItems containsString="0" containsBlank="1" containsNumber="1" containsInteger="1" minValue="0" maxValue="14"/>
    </cacheField>
    <cacheField name="1950-03" numFmtId="0">
      <sharedItems containsString="0" containsBlank="1" containsNumber="1" containsInteger="1" minValue="0" maxValue="10"/>
    </cacheField>
    <cacheField name="1950-06" numFmtId="0">
      <sharedItems containsString="0" containsBlank="1" containsNumber="1" containsInteger="1" minValue="0" maxValue="2"/>
    </cacheField>
    <cacheField name="1950-09" numFmtId="0">
      <sharedItems containsString="0" containsBlank="1" containsNumber="1" containsInteger="1" minValue="0" maxValue="18"/>
    </cacheField>
    <cacheField name="1950-12" numFmtId="0">
      <sharedItems containsString="0" containsBlank="1" containsNumber="1" containsInteger="1" minValue="0" maxValue="24"/>
    </cacheField>
    <cacheField name="Graph Ttls" numFmtId="0">
      <sharedItems containsSemiMixedTypes="0" containsString="0" containsNumber="1" containsInteger="1" minValue="0" maxValue="2285"/>
    </cacheField>
    <cacheField name="Summaries" numFmtId="0">
      <sharedItems containsString="0" containsBlank="1" containsNumber="1" containsInteger="1" minValue="0" maxValue="2277"/>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MarkAdmin" refreshedDate="41529.831214351849" createdVersion="1" refreshedVersion="4" recordCount="79" upgradeOnRefresh="1">
  <cacheSource type="worksheet">
    <worksheetSource ref="B2:D81" sheet="SB Table Data"/>
  </cacheSource>
  <cacheFields count="3">
    <cacheField name="Type" numFmtId="0">
      <sharedItems containsBlank="1" count="36">
        <s v="PR.1"/>
        <s v="T.III"/>
        <s v="B.'PR Conv Srs I"/>
        <s v="B.IV Srs II"/>
        <s v="B.V"/>
        <s v="B.PrsCabProto"/>
        <s v="PR.VIII"/>
        <s v="B.IX"/>
        <s v="PR.IX"/>
        <s v="B.XVI"/>
        <s v="PR.XVI"/>
        <s v="PR.32"/>
        <s v="PR.34"/>
        <s v="B.35"/>
        <s v="FB.VI"/>
        <s v="F.II"/>
        <s v="NF.XII"/>
        <s v="NF.XIII"/>
        <s v="NF.XV"/>
        <s v="NF.XVII"/>
        <s v="FB.XVIII"/>
        <s v="NF.XIX"/>
        <s v="NF.XXX"/>
        <s v="NF.36"/>
        <s v="B.VII"/>
        <s v="B.XX"/>
        <s v="B.XXV"/>
        <s v="FB.21"/>
        <s v="FB.26"/>
        <s v="T.22"/>
        <s v="T.27"/>
        <s v="T.29"/>
        <s v="T.3"/>
        <s v="NF.38"/>
        <m u="1"/>
        <s v="Post-War" u="1"/>
      </sharedItems>
    </cacheField>
    <cacheField name="Serial" numFmtId="0">
      <sharedItems containsBlank="1"/>
    </cacheField>
    <cacheField name="Num" numFmtId="0">
      <sharedItems containsSemiMixedTypes="0" containsString="0" containsNumber="1" containsInteger="1" minValue="1" maxValue="39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7777">
  <r>
    <s v="A52-1"/>
    <x v="0"/>
    <x v="0"/>
    <x v="0"/>
  </r>
  <r>
    <s v="A52-10"/>
    <x v="0"/>
    <x v="0"/>
    <x v="0"/>
  </r>
  <r>
    <s v="A52-100"/>
    <x v="0"/>
    <x v="0"/>
    <x v="0"/>
  </r>
  <r>
    <s v="A52-101"/>
    <x v="0"/>
    <x v="0"/>
    <x v="0"/>
  </r>
  <r>
    <s v="A52-102"/>
    <x v="0"/>
    <x v="0"/>
    <x v="0"/>
  </r>
  <r>
    <s v="A52-103"/>
    <x v="0"/>
    <x v="0"/>
    <x v="0"/>
  </r>
  <r>
    <s v="A52-104"/>
    <x v="0"/>
    <x v="0"/>
    <x v="0"/>
  </r>
  <r>
    <s v="A52-105"/>
    <x v="0"/>
    <x v="0"/>
    <x v="0"/>
  </r>
  <r>
    <s v="A52-106"/>
    <x v="0"/>
    <x v="0"/>
    <x v="0"/>
  </r>
  <r>
    <s v="A52-107"/>
    <x v="0"/>
    <x v="0"/>
    <x v="0"/>
  </r>
  <r>
    <s v="A52-108"/>
    <x v="0"/>
    <x v="0"/>
    <x v="0"/>
  </r>
  <r>
    <s v="A52-109"/>
    <x v="0"/>
    <x v="0"/>
    <x v="0"/>
  </r>
  <r>
    <s v="A52-11"/>
    <x v="0"/>
    <x v="0"/>
    <x v="0"/>
  </r>
  <r>
    <s v="A52-110"/>
    <x v="0"/>
    <x v="0"/>
    <x v="0"/>
  </r>
  <r>
    <s v="A52-111"/>
    <x v="0"/>
    <x v="0"/>
    <x v="0"/>
  </r>
  <r>
    <s v="A52-112"/>
    <x v="0"/>
    <x v="0"/>
    <x v="0"/>
  </r>
  <r>
    <s v="A52-113"/>
    <x v="0"/>
    <x v="0"/>
    <x v="0"/>
  </r>
  <r>
    <s v="A52-114"/>
    <x v="0"/>
    <x v="0"/>
    <x v="0"/>
  </r>
  <r>
    <s v="A52-115"/>
    <x v="0"/>
    <x v="0"/>
    <x v="0"/>
  </r>
  <r>
    <s v="A52-116"/>
    <x v="0"/>
    <x v="0"/>
    <x v="0"/>
  </r>
  <r>
    <s v="A52-117"/>
    <x v="0"/>
    <x v="0"/>
    <x v="0"/>
  </r>
  <r>
    <s v="A52-118"/>
    <x v="0"/>
    <x v="0"/>
    <x v="0"/>
  </r>
  <r>
    <s v="A52-119"/>
    <x v="0"/>
    <x v="0"/>
    <x v="0"/>
  </r>
  <r>
    <s v="A52-12"/>
    <x v="0"/>
    <x v="0"/>
    <x v="0"/>
  </r>
  <r>
    <s v="A52-120"/>
    <x v="0"/>
    <x v="0"/>
    <x v="0"/>
  </r>
  <r>
    <s v="A52-121"/>
    <x v="0"/>
    <x v="0"/>
    <x v="0"/>
  </r>
  <r>
    <s v="A52-122"/>
    <x v="0"/>
    <x v="0"/>
    <x v="0"/>
  </r>
  <r>
    <s v="A52-123"/>
    <x v="0"/>
    <x v="0"/>
    <x v="0"/>
  </r>
  <r>
    <s v="A52-124"/>
    <x v="0"/>
    <x v="0"/>
    <x v="0"/>
  </r>
  <r>
    <s v="A52-125"/>
    <x v="0"/>
    <x v="0"/>
    <x v="0"/>
  </r>
  <r>
    <s v="A52-126"/>
    <x v="0"/>
    <x v="0"/>
    <x v="0"/>
  </r>
  <r>
    <s v="A52-127"/>
    <x v="0"/>
    <x v="0"/>
    <x v="0"/>
  </r>
  <r>
    <s v="A52-128"/>
    <x v="0"/>
    <x v="0"/>
    <x v="0"/>
  </r>
  <r>
    <s v="A52-129"/>
    <x v="0"/>
    <x v="0"/>
    <x v="0"/>
  </r>
  <r>
    <s v="A52-13"/>
    <x v="0"/>
    <x v="0"/>
    <x v="0"/>
  </r>
  <r>
    <s v="A52-130"/>
    <x v="0"/>
    <x v="0"/>
    <x v="0"/>
  </r>
  <r>
    <s v="A52-131"/>
    <x v="0"/>
    <x v="0"/>
    <x v="0"/>
  </r>
  <r>
    <s v="A52-132"/>
    <x v="0"/>
    <x v="0"/>
    <x v="0"/>
  </r>
  <r>
    <s v="A52-133"/>
    <x v="0"/>
    <x v="0"/>
    <x v="0"/>
  </r>
  <r>
    <s v="A52-134"/>
    <x v="0"/>
    <x v="0"/>
    <x v="0"/>
  </r>
  <r>
    <s v="A52-135"/>
    <x v="0"/>
    <x v="0"/>
    <x v="0"/>
  </r>
  <r>
    <s v="A52-136"/>
    <x v="0"/>
    <x v="0"/>
    <x v="0"/>
  </r>
  <r>
    <s v="A52-137"/>
    <x v="0"/>
    <x v="0"/>
    <x v="0"/>
  </r>
  <r>
    <s v="A52-138"/>
    <x v="0"/>
    <x v="0"/>
    <x v="0"/>
  </r>
  <r>
    <s v="A52-139"/>
    <x v="0"/>
    <x v="0"/>
    <x v="0"/>
  </r>
  <r>
    <s v="A52-14"/>
    <x v="0"/>
    <x v="0"/>
    <x v="0"/>
  </r>
  <r>
    <s v="A52-140"/>
    <x v="0"/>
    <x v="0"/>
    <x v="0"/>
  </r>
  <r>
    <s v="A52-141"/>
    <x v="0"/>
    <x v="0"/>
    <x v="0"/>
  </r>
  <r>
    <s v="A52-142"/>
    <x v="0"/>
    <x v="0"/>
    <x v="0"/>
  </r>
  <r>
    <s v="A52-143"/>
    <x v="0"/>
    <x v="0"/>
    <x v="0"/>
  </r>
  <r>
    <s v="A52-144"/>
    <x v="0"/>
    <x v="0"/>
    <x v="0"/>
  </r>
  <r>
    <s v="A52-145"/>
    <x v="0"/>
    <x v="0"/>
    <x v="0"/>
  </r>
  <r>
    <s v="A52-146"/>
    <x v="0"/>
    <x v="0"/>
    <x v="0"/>
  </r>
  <r>
    <s v="A52-147"/>
    <x v="0"/>
    <x v="0"/>
    <x v="0"/>
  </r>
  <r>
    <s v="A52-148"/>
    <x v="0"/>
    <x v="0"/>
    <x v="0"/>
  </r>
  <r>
    <s v="A52-149"/>
    <x v="0"/>
    <x v="0"/>
    <x v="0"/>
  </r>
  <r>
    <s v="A52-15"/>
    <x v="0"/>
    <x v="0"/>
    <x v="0"/>
  </r>
  <r>
    <s v="A52-150"/>
    <x v="0"/>
    <x v="0"/>
    <x v="0"/>
  </r>
  <r>
    <s v="A52-151"/>
    <x v="0"/>
    <x v="0"/>
    <x v="0"/>
  </r>
  <r>
    <s v="A52-152"/>
    <x v="0"/>
    <x v="0"/>
    <x v="0"/>
  </r>
  <r>
    <s v="A52-153"/>
    <x v="0"/>
    <x v="0"/>
    <x v="0"/>
  </r>
  <r>
    <s v="A52-154"/>
    <x v="0"/>
    <x v="0"/>
    <x v="0"/>
  </r>
  <r>
    <s v="A52-155"/>
    <x v="0"/>
    <x v="0"/>
    <x v="0"/>
  </r>
  <r>
    <s v="A52-156"/>
    <x v="0"/>
    <x v="0"/>
    <x v="0"/>
  </r>
  <r>
    <s v="A52-157"/>
    <x v="0"/>
    <x v="0"/>
    <x v="0"/>
  </r>
  <r>
    <s v="A52-158"/>
    <x v="0"/>
    <x v="0"/>
    <x v="0"/>
  </r>
  <r>
    <s v="A52-159"/>
    <x v="0"/>
    <x v="0"/>
    <x v="0"/>
  </r>
  <r>
    <s v="A52-16"/>
    <x v="0"/>
    <x v="0"/>
    <x v="0"/>
  </r>
  <r>
    <s v="A52-160"/>
    <x v="0"/>
    <x v="0"/>
    <x v="0"/>
  </r>
  <r>
    <s v="A52-161"/>
    <x v="0"/>
    <x v="0"/>
    <x v="0"/>
  </r>
  <r>
    <s v="A52-162"/>
    <x v="0"/>
    <x v="0"/>
    <x v="0"/>
  </r>
  <r>
    <s v="A52-163"/>
    <x v="0"/>
    <x v="0"/>
    <x v="0"/>
  </r>
  <r>
    <s v="A52-164"/>
    <x v="0"/>
    <x v="0"/>
    <x v="0"/>
  </r>
  <r>
    <s v="A52-165"/>
    <x v="0"/>
    <x v="0"/>
    <x v="0"/>
  </r>
  <r>
    <s v="A52-166"/>
    <x v="0"/>
    <x v="0"/>
    <x v="0"/>
  </r>
  <r>
    <s v="A52-167"/>
    <x v="0"/>
    <x v="0"/>
    <x v="0"/>
  </r>
  <r>
    <s v="A52-168"/>
    <x v="0"/>
    <x v="0"/>
    <x v="0"/>
  </r>
  <r>
    <s v="A52-169"/>
    <x v="0"/>
    <x v="0"/>
    <x v="0"/>
  </r>
  <r>
    <s v="A52-17"/>
    <x v="0"/>
    <x v="0"/>
    <x v="0"/>
  </r>
  <r>
    <s v="A52-170"/>
    <x v="0"/>
    <x v="0"/>
    <x v="0"/>
  </r>
  <r>
    <s v="A52-171"/>
    <x v="0"/>
    <x v="0"/>
    <x v="0"/>
  </r>
  <r>
    <s v="A52-172"/>
    <x v="0"/>
    <x v="0"/>
    <x v="0"/>
  </r>
  <r>
    <s v="A52-173"/>
    <x v="0"/>
    <x v="0"/>
    <x v="0"/>
  </r>
  <r>
    <s v="A52-174"/>
    <x v="0"/>
    <x v="0"/>
    <x v="0"/>
  </r>
  <r>
    <s v="A52-175"/>
    <x v="0"/>
    <x v="0"/>
    <x v="0"/>
  </r>
  <r>
    <s v="A52-176"/>
    <x v="0"/>
    <x v="0"/>
    <x v="0"/>
  </r>
  <r>
    <s v="A52-177"/>
    <x v="0"/>
    <x v="0"/>
    <x v="0"/>
  </r>
  <r>
    <s v="A52-178"/>
    <x v="0"/>
    <x v="0"/>
    <x v="0"/>
  </r>
  <r>
    <s v="A52-179"/>
    <x v="0"/>
    <x v="0"/>
    <x v="0"/>
  </r>
  <r>
    <s v="A52-18"/>
    <x v="0"/>
    <x v="0"/>
    <x v="0"/>
  </r>
  <r>
    <s v="A52-180"/>
    <x v="0"/>
    <x v="0"/>
    <x v="0"/>
  </r>
  <r>
    <s v="A52-181"/>
    <x v="0"/>
    <x v="0"/>
    <x v="0"/>
  </r>
  <r>
    <s v="A52-182"/>
    <x v="0"/>
    <x v="0"/>
    <x v="0"/>
  </r>
  <r>
    <s v="A52-183"/>
    <x v="0"/>
    <x v="0"/>
    <x v="0"/>
  </r>
  <r>
    <s v="A52-184"/>
    <x v="0"/>
    <x v="0"/>
    <x v="0"/>
  </r>
  <r>
    <s v="A52-185"/>
    <x v="0"/>
    <x v="0"/>
    <x v="0"/>
  </r>
  <r>
    <s v="A52-186"/>
    <x v="0"/>
    <x v="0"/>
    <x v="0"/>
  </r>
  <r>
    <s v="A52-187"/>
    <x v="0"/>
    <x v="0"/>
    <x v="0"/>
  </r>
  <r>
    <s v="A52-188"/>
    <x v="0"/>
    <x v="0"/>
    <x v="0"/>
  </r>
  <r>
    <s v="A52-189"/>
    <x v="0"/>
    <x v="0"/>
    <x v="0"/>
  </r>
  <r>
    <s v="A52-19"/>
    <x v="0"/>
    <x v="0"/>
    <x v="0"/>
  </r>
  <r>
    <s v="A52-190"/>
    <x v="0"/>
    <x v="0"/>
    <x v="0"/>
  </r>
  <r>
    <s v="A52-191"/>
    <x v="0"/>
    <x v="0"/>
    <x v="0"/>
  </r>
  <r>
    <s v="A52-192"/>
    <x v="0"/>
    <x v="0"/>
    <x v="0"/>
  </r>
  <r>
    <s v="A52-193"/>
    <x v="0"/>
    <x v="0"/>
    <x v="0"/>
  </r>
  <r>
    <s v="A52-194"/>
    <x v="0"/>
    <x v="0"/>
    <x v="0"/>
  </r>
  <r>
    <s v="A52-195"/>
    <x v="0"/>
    <x v="0"/>
    <x v="0"/>
  </r>
  <r>
    <s v="A52-196"/>
    <x v="0"/>
    <x v="0"/>
    <x v="0"/>
  </r>
  <r>
    <s v="A52-197"/>
    <x v="0"/>
    <x v="0"/>
    <x v="0"/>
  </r>
  <r>
    <s v="A52-198"/>
    <x v="0"/>
    <x v="0"/>
    <x v="0"/>
  </r>
  <r>
    <s v="A52-199"/>
    <x v="0"/>
    <x v="0"/>
    <x v="0"/>
  </r>
  <r>
    <s v="A52-2"/>
    <x v="1"/>
    <x v="0"/>
    <x v="0"/>
  </r>
  <r>
    <s v="A52-20"/>
    <x v="0"/>
    <x v="0"/>
    <x v="0"/>
  </r>
  <r>
    <s v="A52-200"/>
    <x v="0"/>
    <x v="0"/>
    <x v="0"/>
  </r>
  <r>
    <s v="A52-201"/>
    <x v="0"/>
    <x v="0"/>
    <x v="0"/>
  </r>
  <r>
    <s v="A52-202"/>
    <x v="0"/>
    <x v="0"/>
    <x v="0"/>
  </r>
  <r>
    <s v="A52-203"/>
    <x v="0"/>
    <x v="0"/>
    <x v="0"/>
  </r>
  <r>
    <s v="A52-204"/>
    <x v="0"/>
    <x v="0"/>
    <x v="0"/>
  </r>
  <r>
    <s v="A52-205"/>
    <x v="0"/>
    <x v="0"/>
    <x v="0"/>
  </r>
  <r>
    <s v="A52-206"/>
    <x v="0"/>
    <x v="0"/>
    <x v="0"/>
  </r>
  <r>
    <s v="A52-207"/>
    <x v="0"/>
    <x v="0"/>
    <x v="0"/>
  </r>
  <r>
    <s v="A52-208"/>
    <x v="0"/>
    <x v="0"/>
    <x v="0"/>
  </r>
  <r>
    <s v="A52-209"/>
    <x v="0"/>
    <x v="0"/>
    <x v="0"/>
  </r>
  <r>
    <s v="A52-21"/>
    <x v="0"/>
    <x v="0"/>
    <x v="0"/>
  </r>
  <r>
    <s v="A52-210"/>
    <x v="0"/>
    <x v="0"/>
    <x v="0"/>
  </r>
  <r>
    <s v="A52-211"/>
    <x v="0"/>
    <x v="0"/>
    <x v="0"/>
  </r>
  <r>
    <s v="A52-212"/>
    <x v="0"/>
    <x v="0"/>
    <x v="0"/>
  </r>
  <r>
    <s v="A52-22"/>
    <x v="0"/>
    <x v="0"/>
    <x v="0"/>
  </r>
  <r>
    <s v="A52-23"/>
    <x v="0"/>
    <x v="0"/>
    <x v="0"/>
  </r>
  <r>
    <s v="A52-24"/>
    <x v="0"/>
    <x v="0"/>
    <x v="0"/>
  </r>
  <r>
    <s v="A52-25"/>
    <x v="0"/>
    <x v="0"/>
    <x v="0"/>
  </r>
  <r>
    <s v="A52-26"/>
    <x v="1"/>
    <x v="0"/>
    <x v="0"/>
  </r>
  <r>
    <s v="A52-27"/>
    <x v="0"/>
    <x v="0"/>
    <x v="0"/>
  </r>
  <r>
    <s v="A52-28"/>
    <x v="0"/>
    <x v="0"/>
    <x v="0"/>
  </r>
  <r>
    <s v="A52-29"/>
    <x v="0"/>
    <x v="0"/>
    <x v="0"/>
  </r>
  <r>
    <s v="A52-3"/>
    <x v="0"/>
    <x v="0"/>
    <x v="0"/>
  </r>
  <r>
    <s v="A52-30"/>
    <x v="0"/>
    <x v="0"/>
    <x v="0"/>
  </r>
  <r>
    <s v="A52-31"/>
    <x v="0"/>
    <x v="0"/>
    <x v="0"/>
  </r>
  <r>
    <s v="A52-32"/>
    <x v="0"/>
    <x v="0"/>
    <x v="0"/>
  </r>
  <r>
    <s v="A52-33"/>
    <x v="0"/>
    <x v="0"/>
    <x v="0"/>
  </r>
  <r>
    <s v="A52-34"/>
    <x v="0"/>
    <x v="0"/>
    <x v="0"/>
  </r>
  <r>
    <s v="A52-35"/>
    <x v="0"/>
    <x v="0"/>
    <x v="0"/>
  </r>
  <r>
    <s v="A52-36"/>
    <x v="0"/>
    <x v="0"/>
    <x v="0"/>
  </r>
  <r>
    <s v="A52-37"/>
    <x v="0"/>
    <x v="0"/>
    <x v="0"/>
  </r>
  <r>
    <s v="A52-38"/>
    <x v="0"/>
    <x v="0"/>
    <x v="0"/>
  </r>
  <r>
    <s v="A52-39"/>
    <x v="0"/>
    <x v="0"/>
    <x v="0"/>
  </r>
  <r>
    <s v="A52-4"/>
    <x v="1"/>
    <x v="0"/>
    <x v="0"/>
  </r>
  <r>
    <s v="A52-40"/>
    <x v="0"/>
    <x v="0"/>
    <x v="0"/>
  </r>
  <r>
    <s v="A52-41"/>
    <x v="0"/>
    <x v="0"/>
    <x v="0"/>
  </r>
  <r>
    <s v="A52-42"/>
    <x v="0"/>
    <x v="0"/>
    <x v="0"/>
  </r>
  <r>
    <s v="A52-43"/>
    <x v="0"/>
    <x v="0"/>
    <x v="0"/>
  </r>
  <r>
    <s v="A52-44"/>
    <x v="0"/>
    <x v="0"/>
    <x v="0"/>
  </r>
  <r>
    <s v="A52-45"/>
    <x v="0"/>
    <x v="0"/>
    <x v="0"/>
  </r>
  <r>
    <s v="A52-46"/>
    <x v="0"/>
    <x v="0"/>
    <x v="0"/>
  </r>
  <r>
    <s v="A52-47"/>
    <x v="0"/>
    <x v="0"/>
    <x v="0"/>
  </r>
  <r>
    <s v="A52-48"/>
    <x v="0"/>
    <x v="0"/>
    <x v="0"/>
  </r>
  <r>
    <s v="A52-49"/>
    <x v="0"/>
    <x v="0"/>
    <x v="0"/>
  </r>
  <r>
    <s v="A52-5"/>
    <x v="0"/>
    <x v="0"/>
    <x v="0"/>
  </r>
  <r>
    <s v="A52-50"/>
    <x v="0"/>
    <x v="0"/>
    <x v="0"/>
  </r>
  <r>
    <s v="A52-51"/>
    <x v="0"/>
    <x v="0"/>
    <x v="0"/>
  </r>
  <r>
    <s v="A52-52"/>
    <x v="0"/>
    <x v="0"/>
    <x v="0"/>
  </r>
  <r>
    <s v="A52-53"/>
    <x v="0"/>
    <x v="0"/>
    <x v="0"/>
  </r>
  <r>
    <s v="A52-54"/>
    <x v="0"/>
    <x v="0"/>
    <x v="0"/>
  </r>
  <r>
    <s v="A52-55"/>
    <x v="0"/>
    <x v="0"/>
    <x v="0"/>
  </r>
  <r>
    <s v="A52-56"/>
    <x v="0"/>
    <x v="0"/>
    <x v="0"/>
  </r>
  <r>
    <s v="A52-57"/>
    <x v="0"/>
    <x v="0"/>
    <x v="0"/>
  </r>
  <r>
    <s v="A52-58"/>
    <x v="0"/>
    <x v="0"/>
    <x v="0"/>
  </r>
  <r>
    <s v="A52-59"/>
    <x v="0"/>
    <x v="0"/>
    <x v="0"/>
  </r>
  <r>
    <s v="A52-6"/>
    <x v="1"/>
    <x v="0"/>
    <x v="0"/>
  </r>
  <r>
    <s v="A52-60"/>
    <x v="0"/>
    <x v="0"/>
    <x v="0"/>
  </r>
  <r>
    <s v="A52-61"/>
    <x v="0"/>
    <x v="0"/>
    <x v="0"/>
  </r>
  <r>
    <s v="A52-62"/>
    <x v="0"/>
    <x v="0"/>
    <x v="0"/>
  </r>
  <r>
    <s v="A52-63"/>
    <x v="0"/>
    <x v="0"/>
    <x v="0"/>
  </r>
  <r>
    <s v="A52-64"/>
    <x v="0"/>
    <x v="0"/>
    <x v="0"/>
  </r>
  <r>
    <s v="A52-65"/>
    <x v="0"/>
    <x v="0"/>
    <x v="0"/>
  </r>
  <r>
    <s v="A52-66"/>
    <x v="0"/>
    <x v="0"/>
    <x v="0"/>
  </r>
  <r>
    <s v="A52-67"/>
    <x v="0"/>
    <x v="0"/>
    <x v="0"/>
  </r>
  <r>
    <s v="A52-68"/>
    <x v="0"/>
    <x v="0"/>
    <x v="0"/>
  </r>
  <r>
    <s v="A52-69"/>
    <x v="0"/>
    <x v="0"/>
    <x v="0"/>
  </r>
  <r>
    <s v="A52-7"/>
    <x v="1"/>
    <x v="0"/>
    <x v="0"/>
  </r>
  <r>
    <s v="A52-70"/>
    <x v="0"/>
    <x v="0"/>
    <x v="0"/>
  </r>
  <r>
    <s v="A52-71"/>
    <x v="0"/>
    <x v="0"/>
    <x v="0"/>
  </r>
  <r>
    <s v="A52-72"/>
    <x v="0"/>
    <x v="0"/>
    <x v="0"/>
  </r>
  <r>
    <s v="A52-73"/>
    <x v="0"/>
    <x v="0"/>
    <x v="0"/>
  </r>
  <r>
    <s v="A52-74"/>
    <x v="0"/>
    <x v="0"/>
    <x v="0"/>
  </r>
  <r>
    <s v="A52-75"/>
    <x v="0"/>
    <x v="0"/>
    <x v="0"/>
  </r>
  <r>
    <s v="A52-76"/>
    <x v="0"/>
    <x v="0"/>
    <x v="0"/>
  </r>
  <r>
    <s v="A52-77"/>
    <x v="0"/>
    <x v="0"/>
    <x v="0"/>
  </r>
  <r>
    <s v="A52-78"/>
    <x v="0"/>
    <x v="0"/>
    <x v="0"/>
  </r>
  <r>
    <s v="A52-79"/>
    <x v="0"/>
    <x v="0"/>
    <x v="0"/>
  </r>
  <r>
    <s v="A52-8"/>
    <x v="0"/>
    <x v="0"/>
    <x v="0"/>
  </r>
  <r>
    <s v="A52-80"/>
    <x v="0"/>
    <x v="0"/>
    <x v="0"/>
  </r>
  <r>
    <s v="A52-81"/>
    <x v="0"/>
    <x v="0"/>
    <x v="0"/>
  </r>
  <r>
    <s v="A52-82"/>
    <x v="0"/>
    <x v="0"/>
    <x v="0"/>
  </r>
  <r>
    <s v="A52-83"/>
    <x v="0"/>
    <x v="0"/>
    <x v="0"/>
  </r>
  <r>
    <s v="A52-84"/>
    <x v="0"/>
    <x v="0"/>
    <x v="0"/>
  </r>
  <r>
    <s v="A52-85"/>
    <x v="0"/>
    <x v="0"/>
    <x v="0"/>
  </r>
  <r>
    <s v="A52-86"/>
    <x v="0"/>
    <x v="0"/>
    <x v="0"/>
  </r>
  <r>
    <s v="A52-87"/>
    <x v="0"/>
    <x v="0"/>
    <x v="0"/>
  </r>
  <r>
    <s v="A52-88"/>
    <x v="0"/>
    <x v="0"/>
    <x v="0"/>
  </r>
  <r>
    <s v="A52-89"/>
    <x v="0"/>
    <x v="0"/>
    <x v="0"/>
  </r>
  <r>
    <s v="A52-9"/>
    <x v="1"/>
    <x v="0"/>
    <x v="0"/>
  </r>
  <r>
    <s v="A52-90"/>
    <x v="0"/>
    <x v="0"/>
    <x v="0"/>
  </r>
  <r>
    <s v="A52-91"/>
    <x v="0"/>
    <x v="0"/>
    <x v="0"/>
  </r>
  <r>
    <s v="A52-92"/>
    <x v="0"/>
    <x v="0"/>
    <x v="0"/>
  </r>
  <r>
    <s v="A52-93"/>
    <x v="0"/>
    <x v="0"/>
    <x v="0"/>
  </r>
  <r>
    <s v="A52-94"/>
    <x v="0"/>
    <x v="0"/>
    <x v="0"/>
  </r>
  <r>
    <s v="A52-95"/>
    <x v="0"/>
    <x v="0"/>
    <x v="0"/>
  </r>
  <r>
    <s v="A52-96"/>
    <x v="0"/>
    <x v="0"/>
    <x v="0"/>
  </r>
  <r>
    <s v="A52-97"/>
    <x v="0"/>
    <x v="0"/>
    <x v="0"/>
  </r>
  <r>
    <s v="A52-98"/>
    <x v="0"/>
    <x v="0"/>
    <x v="0"/>
  </r>
  <r>
    <s v="A52-99"/>
    <x v="0"/>
    <x v="0"/>
    <x v="0"/>
  </r>
  <r>
    <s v="DD600"/>
    <x v="2"/>
    <x v="1"/>
    <x v="1"/>
  </r>
  <r>
    <s v="DD601"/>
    <x v="2"/>
    <x v="1"/>
    <x v="1"/>
  </r>
  <r>
    <s v="DD602"/>
    <x v="2"/>
    <x v="1"/>
    <x v="1"/>
  </r>
  <r>
    <s v="DD603"/>
    <x v="2"/>
    <x v="1"/>
    <x v="1"/>
  </r>
  <r>
    <s v="DD604"/>
    <x v="2"/>
    <x v="1"/>
    <x v="1"/>
  </r>
  <r>
    <s v="DD605"/>
    <x v="2"/>
    <x v="1"/>
    <x v="1"/>
  </r>
  <r>
    <s v="DD606"/>
    <x v="2"/>
    <x v="1"/>
    <x v="1"/>
  </r>
  <r>
    <s v="DD607"/>
    <x v="2"/>
    <x v="1"/>
    <x v="1"/>
  </r>
  <r>
    <s v="DD608"/>
    <x v="2"/>
    <x v="1"/>
    <x v="1"/>
  </r>
  <r>
    <s v="DD609"/>
    <x v="2"/>
    <x v="1"/>
    <x v="1"/>
  </r>
  <r>
    <s v="DD610"/>
    <x v="2"/>
    <x v="1"/>
    <x v="1"/>
  </r>
  <r>
    <s v="DD611"/>
    <x v="2"/>
    <x v="1"/>
    <x v="1"/>
  </r>
  <r>
    <s v="DD612"/>
    <x v="2"/>
    <x v="1"/>
    <x v="1"/>
  </r>
  <r>
    <s v="DD613"/>
    <x v="2"/>
    <x v="1"/>
    <x v="1"/>
  </r>
  <r>
    <s v="DD614"/>
    <x v="2"/>
    <x v="1"/>
    <x v="1"/>
  </r>
  <r>
    <s v="DD615"/>
    <x v="2"/>
    <x v="1"/>
    <x v="1"/>
  </r>
  <r>
    <s v="DD616"/>
    <x v="2"/>
    <x v="1"/>
    <x v="1"/>
  </r>
  <r>
    <s v="DD617"/>
    <x v="2"/>
    <x v="1"/>
    <x v="1"/>
  </r>
  <r>
    <s v="DD618"/>
    <x v="2"/>
    <x v="1"/>
    <x v="1"/>
  </r>
  <r>
    <s v="DD619"/>
    <x v="2"/>
    <x v="1"/>
    <x v="1"/>
  </r>
  <r>
    <s v="DD620"/>
    <x v="2"/>
    <x v="1"/>
    <x v="1"/>
  </r>
  <r>
    <s v="DD621"/>
    <x v="2"/>
    <x v="1"/>
    <x v="1"/>
  </r>
  <r>
    <s v="DD622"/>
    <x v="2"/>
    <x v="1"/>
    <x v="1"/>
  </r>
  <r>
    <s v="DD623"/>
    <x v="2"/>
    <x v="1"/>
    <x v="1"/>
  </r>
  <r>
    <s v="DD624"/>
    <x v="2"/>
    <x v="1"/>
    <x v="1"/>
  </r>
  <r>
    <s v="DD625"/>
    <x v="2"/>
    <x v="1"/>
    <x v="1"/>
  </r>
  <r>
    <s v="DD626"/>
    <x v="2"/>
    <x v="1"/>
    <x v="1"/>
  </r>
  <r>
    <s v="DD627"/>
    <x v="2"/>
    <x v="1"/>
    <x v="1"/>
  </r>
  <r>
    <s v="DD628"/>
    <x v="2"/>
    <x v="1"/>
    <x v="1"/>
  </r>
  <r>
    <s v="DD629"/>
    <x v="2"/>
    <x v="1"/>
    <x v="1"/>
  </r>
  <r>
    <s v="DD630"/>
    <x v="2"/>
    <x v="1"/>
    <x v="1"/>
  </r>
  <r>
    <s v="DD631"/>
    <x v="2"/>
    <x v="1"/>
    <x v="1"/>
  </r>
  <r>
    <s v="DD632"/>
    <x v="2"/>
    <x v="1"/>
    <x v="1"/>
  </r>
  <r>
    <s v="DD633"/>
    <x v="2"/>
    <x v="1"/>
    <x v="1"/>
  </r>
  <r>
    <s v="DD634"/>
    <x v="2"/>
    <x v="1"/>
    <x v="1"/>
  </r>
  <r>
    <s v="DD635"/>
    <x v="2"/>
    <x v="1"/>
    <x v="1"/>
  </r>
  <r>
    <s v="DD636"/>
    <x v="2"/>
    <x v="1"/>
    <x v="1"/>
  </r>
  <r>
    <s v="DD637"/>
    <x v="2"/>
    <x v="1"/>
    <x v="1"/>
  </r>
  <r>
    <s v="DD638"/>
    <x v="2"/>
    <x v="1"/>
    <x v="1"/>
  </r>
  <r>
    <s v="DD639"/>
    <x v="2"/>
    <x v="1"/>
    <x v="1"/>
  </r>
  <r>
    <s v="DD640"/>
    <x v="2"/>
    <x v="1"/>
    <x v="1"/>
  </r>
  <r>
    <s v="DD641"/>
    <x v="2"/>
    <x v="1"/>
    <x v="1"/>
  </r>
  <r>
    <s v="DD642"/>
    <x v="2"/>
    <x v="1"/>
    <x v="1"/>
  </r>
  <r>
    <s v="DD643"/>
    <x v="2"/>
    <x v="1"/>
    <x v="1"/>
  </r>
  <r>
    <s v="DD644"/>
    <x v="2"/>
    <x v="1"/>
    <x v="1"/>
  </r>
  <r>
    <s v="DD659"/>
    <x v="2"/>
    <x v="1"/>
    <x v="1"/>
  </r>
  <r>
    <s v="DD660"/>
    <x v="2"/>
    <x v="1"/>
    <x v="1"/>
  </r>
  <r>
    <s v="DD661"/>
    <x v="2"/>
    <x v="1"/>
    <x v="1"/>
  </r>
  <r>
    <s v="DD662"/>
    <x v="2"/>
    <x v="1"/>
    <x v="1"/>
  </r>
  <r>
    <s v="DD663"/>
    <x v="2"/>
    <x v="1"/>
    <x v="1"/>
  </r>
  <r>
    <s v="DD664"/>
    <x v="2"/>
    <x v="1"/>
    <x v="1"/>
  </r>
  <r>
    <s v="DD665"/>
    <x v="2"/>
    <x v="1"/>
    <x v="1"/>
  </r>
  <r>
    <s v="DD666"/>
    <x v="2"/>
    <x v="1"/>
    <x v="1"/>
  </r>
  <r>
    <s v="DD667"/>
    <x v="2"/>
    <x v="1"/>
    <x v="1"/>
  </r>
  <r>
    <s v="DD668"/>
    <x v="2"/>
    <x v="1"/>
    <x v="1"/>
  </r>
  <r>
    <s v="DD669"/>
    <x v="2"/>
    <x v="1"/>
    <x v="1"/>
  </r>
  <r>
    <s v="DD670"/>
    <x v="3"/>
    <x v="1"/>
    <x v="1"/>
  </r>
  <r>
    <s v="DD671"/>
    <x v="3"/>
    <x v="1"/>
    <x v="1"/>
  </r>
  <r>
    <s v="DD672"/>
    <x v="3"/>
    <x v="1"/>
    <x v="1"/>
  </r>
  <r>
    <s v="DD673"/>
    <x v="3"/>
    <x v="1"/>
    <x v="1"/>
  </r>
  <r>
    <s v="DD674"/>
    <x v="3"/>
    <x v="1"/>
    <x v="1"/>
  </r>
  <r>
    <s v="DD675"/>
    <x v="3"/>
    <x v="1"/>
    <x v="1"/>
  </r>
  <r>
    <s v="DD676"/>
    <x v="3"/>
    <x v="1"/>
    <x v="1"/>
  </r>
  <r>
    <s v="DD677"/>
    <x v="3"/>
    <x v="1"/>
    <x v="1"/>
  </r>
  <r>
    <s v="DD678"/>
    <x v="3"/>
    <x v="1"/>
    <x v="1"/>
  </r>
  <r>
    <s v="DD679"/>
    <x v="3"/>
    <x v="1"/>
    <x v="1"/>
  </r>
  <r>
    <s v="DD680"/>
    <x v="3"/>
    <x v="1"/>
    <x v="1"/>
  </r>
  <r>
    <s v="DD681"/>
    <x v="3"/>
    <x v="1"/>
    <x v="1"/>
  </r>
  <r>
    <s v="DD682"/>
    <x v="3"/>
    <x v="1"/>
    <x v="1"/>
  </r>
  <r>
    <s v="DD683"/>
    <x v="3"/>
    <x v="1"/>
    <x v="1"/>
  </r>
  <r>
    <s v="DD684"/>
    <x v="3"/>
    <x v="1"/>
    <x v="1"/>
  </r>
  <r>
    <s v="DD685"/>
    <x v="3"/>
    <x v="1"/>
    <x v="1"/>
  </r>
  <r>
    <s v="DD686"/>
    <x v="3"/>
    <x v="1"/>
    <x v="1"/>
  </r>
  <r>
    <s v="DD687"/>
    <x v="3"/>
    <x v="1"/>
    <x v="1"/>
  </r>
  <r>
    <s v="DD688"/>
    <x v="3"/>
    <x v="1"/>
    <x v="1"/>
  </r>
  <r>
    <s v="DD689"/>
    <x v="3"/>
    <x v="1"/>
    <x v="1"/>
  </r>
  <r>
    <s v="DD690"/>
    <x v="3"/>
    <x v="1"/>
    <x v="1"/>
  </r>
  <r>
    <s v="DD691"/>
    <x v="3"/>
    <x v="1"/>
    <x v="1"/>
  </r>
  <r>
    <s v="DD712"/>
    <x v="3"/>
    <x v="1"/>
    <x v="1"/>
  </r>
  <r>
    <s v="DD713"/>
    <x v="3"/>
    <x v="1"/>
    <x v="1"/>
  </r>
  <r>
    <s v="DD714"/>
    <x v="3"/>
    <x v="1"/>
    <x v="1"/>
  </r>
  <r>
    <s v="DD715"/>
    <x v="4"/>
    <x v="1"/>
    <x v="1"/>
  </r>
  <r>
    <s v="DD716"/>
    <x v="2"/>
    <x v="1"/>
    <x v="1"/>
  </r>
  <r>
    <s v="DD717"/>
    <x v="2"/>
    <x v="1"/>
    <x v="1"/>
  </r>
  <r>
    <s v="DD718"/>
    <x v="2"/>
    <x v="1"/>
    <x v="1"/>
  </r>
  <r>
    <s v="DD719"/>
    <x v="2"/>
    <x v="1"/>
    <x v="1"/>
  </r>
  <r>
    <s v="DD720"/>
    <x v="2"/>
    <x v="1"/>
    <x v="1"/>
  </r>
  <r>
    <s v="DD721"/>
    <x v="2"/>
    <x v="1"/>
    <x v="1"/>
  </r>
  <r>
    <s v="DD722"/>
    <x v="2"/>
    <x v="1"/>
    <x v="1"/>
  </r>
  <r>
    <s v="DD723"/>
    <x v="2"/>
    <x v="1"/>
    <x v="1"/>
  </r>
  <r>
    <s v="DD724"/>
    <x v="2"/>
    <x v="1"/>
    <x v="1"/>
  </r>
  <r>
    <s v="DD725"/>
    <x v="2"/>
    <x v="1"/>
    <x v="1"/>
  </r>
  <r>
    <s v="DD726"/>
    <x v="2"/>
    <x v="1"/>
    <x v="1"/>
  </r>
  <r>
    <s v="DD727"/>
    <x v="2"/>
    <x v="1"/>
    <x v="1"/>
  </r>
  <r>
    <s v="DD728"/>
    <x v="2"/>
    <x v="1"/>
    <x v="1"/>
  </r>
  <r>
    <s v="DD729"/>
    <x v="2"/>
    <x v="1"/>
    <x v="1"/>
  </r>
  <r>
    <s v="DD730"/>
    <x v="2"/>
    <x v="1"/>
    <x v="1"/>
  </r>
  <r>
    <s v="DD731"/>
    <x v="2"/>
    <x v="1"/>
    <x v="1"/>
  </r>
  <r>
    <s v="DD732"/>
    <x v="2"/>
    <x v="1"/>
    <x v="1"/>
  </r>
  <r>
    <s v="DD733"/>
    <x v="2"/>
    <x v="1"/>
    <x v="1"/>
  </r>
  <r>
    <s v="DD734"/>
    <x v="2"/>
    <x v="1"/>
    <x v="1"/>
  </r>
  <r>
    <s v="DD735"/>
    <x v="2"/>
    <x v="1"/>
    <x v="1"/>
  </r>
  <r>
    <s v="DD736"/>
    <x v="2"/>
    <x v="1"/>
    <x v="1"/>
  </r>
  <r>
    <s v="DD737"/>
    <x v="2"/>
    <x v="1"/>
    <x v="1"/>
  </r>
  <r>
    <s v="DD738"/>
    <x v="2"/>
    <x v="1"/>
    <x v="1"/>
  </r>
  <r>
    <s v="DD739"/>
    <x v="2"/>
    <x v="1"/>
    <x v="1"/>
  </r>
  <r>
    <s v="DD740"/>
    <x v="2"/>
    <x v="1"/>
    <x v="1"/>
  </r>
  <r>
    <s v="DD741"/>
    <x v="2"/>
    <x v="1"/>
    <x v="1"/>
  </r>
  <r>
    <s v="DD742"/>
    <x v="2"/>
    <x v="1"/>
    <x v="1"/>
  </r>
  <r>
    <s v="DD743"/>
    <x v="2"/>
    <x v="1"/>
    <x v="1"/>
  </r>
  <r>
    <s v="DD744"/>
    <x v="2"/>
    <x v="1"/>
    <x v="1"/>
  </r>
  <r>
    <s v="DD745"/>
    <x v="2"/>
    <x v="1"/>
    <x v="1"/>
  </r>
  <r>
    <s v="DD746"/>
    <x v="2"/>
    <x v="1"/>
    <x v="1"/>
  </r>
  <r>
    <s v="DD747"/>
    <x v="2"/>
    <x v="1"/>
    <x v="1"/>
  </r>
  <r>
    <s v="DD748"/>
    <x v="2"/>
    <x v="1"/>
    <x v="1"/>
  </r>
  <r>
    <s v="DD749"/>
    <x v="2"/>
    <x v="1"/>
    <x v="1"/>
  </r>
  <r>
    <s v="DD750"/>
    <x v="2"/>
    <x v="1"/>
    <x v="1"/>
  </r>
  <r>
    <s v="DD751"/>
    <x v="2"/>
    <x v="1"/>
    <x v="1"/>
  </r>
  <r>
    <s v="DD752"/>
    <x v="2"/>
    <x v="1"/>
    <x v="1"/>
  </r>
  <r>
    <s v="DD753"/>
    <x v="2"/>
    <x v="1"/>
    <x v="1"/>
  </r>
  <r>
    <s v="DD754"/>
    <x v="2"/>
    <x v="1"/>
    <x v="1"/>
  </r>
  <r>
    <s v="DD755"/>
    <x v="2"/>
    <x v="1"/>
    <x v="1"/>
  </r>
  <r>
    <s v="DD756"/>
    <x v="2"/>
    <x v="1"/>
    <x v="1"/>
  </r>
  <r>
    <s v="DD757"/>
    <x v="2"/>
    <x v="1"/>
    <x v="1"/>
  </r>
  <r>
    <s v="DD758"/>
    <x v="2"/>
    <x v="1"/>
    <x v="1"/>
  </r>
  <r>
    <s v="DD759"/>
    <x v="2"/>
    <x v="1"/>
    <x v="1"/>
  </r>
  <r>
    <s v="DD777"/>
    <x v="2"/>
    <x v="1"/>
    <x v="1"/>
  </r>
  <r>
    <s v="DD778"/>
    <x v="2"/>
    <x v="1"/>
    <x v="1"/>
  </r>
  <r>
    <s v="DD779"/>
    <x v="2"/>
    <x v="1"/>
    <x v="1"/>
  </r>
  <r>
    <s v="DD780"/>
    <x v="2"/>
    <x v="1"/>
    <x v="1"/>
  </r>
  <r>
    <s v="DD781"/>
    <x v="2"/>
    <x v="1"/>
    <x v="1"/>
  </r>
  <r>
    <s v="DD782"/>
    <x v="2"/>
    <x v="1"/>
    <x v="1"/>
  </r>
  <r>
    <s v="DD783"/>
    <x v="2"/>
    <x v="1"/>
    <x v="1"/>
  </r>
  <r>
    <s v="DD784"/>
    <x v="2"/>
    <x v="1"/>
    <x v="1"/>
  </r>
  <r>
    <s v="DD785"/>
    <x v="2"/>
    <x v="1"/>
    <x v="1"/>
  </r>
  <r>
    <s v="DD786"/>
    <x v="2"/>
    <x v="1"/>
    <x v="1"/>
  </r>
  <r>
    <s v="DD787"/>
    <x v="2"/>
    <x v="1"/>
    <x v="1"/>
  </r>
  <r>
    <s v="DD788"/>
    <x v="2"/>
    <x v="1"/>
    <x v="1"/>
  </r>
  <r>
    <s v="DD789"/>
    <x v="2"/>
    <x v="1"/>
    <x v="1"/>
  </r>
  <r>
    <s v="DD790"/>
    <x v="2"/>
    <x v="1"/>
    <x v="1"/>
  </r>
  <r>
    <s v="DD791"/>
    <x v="2"/>
    <x v="1"/>
    <x v="1"/>
  </r>
  <r>
    <s v="DD792"/>
    <x v="2"/>
    <x v="1"/>
    <x v="1"/>
  </r>
  <r>
    <s v="DD793"/>
    <x v="2"/>
    <x v="1"/>
    <x v="1"/>
  </r>
  <r>
    <s v="DD794"/>
    <x v="2"/>
    <x v="1"/>
    <x v="1"/>
  </r>
  <r>
    <s v="DD795"/>
    <x v="2"/>
    <x v="1"/>
    <x v="1"/>
  </r>
  <r>
    <s v="DD796"/>
    <x v="2"/>
    <x v="1"/>
    <x v="1"/>
  </r>
  <r>
    <s v="DD797"/>
    <x v="2"/>
    <x v="1"/>
    <x v="1"/>
  </r>
  <r>
    <s v="DD798"/>
    <x v="2"/>
    <x v="1"/>
    <x v="1"/>
  </r>
  <r>
    <s v="DD799"/>
    <x v="2"/>
    <x v="1"/>
    <x v="1"/>
  </r>
  <r>
    <s v="DD800"/>
    <x v="2"/>
    <x v="1"/>
    <x v="1"/>
  </r>
  <r>
    <s v="DK284"/>
    <x v="5"/>
    <x v="1"/>
    <x v="2"/>
  </r>
  <r>
    <s v="DK285"/>
    <x v="5"/>
    <x v="1"/>
    <x v="2"/>
  </r>
  <r>
    <s v="DK286"/>
    <x v="5"/>
    <x v="1"/>
    <x v="2"/>
  </r>
  <r>
    <s v="DK287"/>
    <x v="5"/>
    <x v="1"/>
    <x v="2"/>
  </r>
  <r>
    <s v="DK288"/>
    <x v="5"/>
    <x v="1"/>
    <x v="2"/>
  </r>
  <r>
    <s v="DK289"/>
    <x v="5"/>
    <x v="1"/>
    <x v="2"/>
  </r>
  <r>
    <s v="DK290"/>
    <x v="5"/>
    <x v="1"/>
    <x v="2"/>
  </r>
  <r>
    <s v="DK291"/>
    <x v="5"/>
    <x v="1"/>
    <x v="2"/>
  </r>
  <r>
    <s v="DK292"/>
    <x v="5"/>
    <x v="1"/>
    <x v="2"/>
  </r>
  <r>
    <s v="DK293"/>
    <x v="5"/>
    <x v="1"/>
    <x v="2"/>
  </r>
  <r>
    <s v="DK294"/>
    <x v="5"/>
    <x v="1"/>
    <x v="2"/>
  </r>
  <r>
    <s v="DK295"/>
    <x v="5"/>
    <x v="1"/>
    <x v="2"/>
  </r>
  <r>
    <s v="DK296"/>
    <x v="5"/>
    <x v="1"/>
    <x v="2"/>
  </r>
  <r>
    <s v="DK297"/>
    <x v="5"/>
    <x v="1"/>
    <x v="2"/>
  </r>
  <r>
    <s v="DK298"/>
    <x v="5"/>
    <x v="1"/>
    <x v="2"/>
  </r>
  <r>
    <s v="DK299"/>
    <x v="5"/>
    <x v="1"/>
    <x v="2"/>
  </r>
  <r>
    <s v="DK300"/>
    <x v="5"/>
    <x v="1"/>
    <x v="2"/>
  </r>
  <r>
    <s v="DK301"/>
    <x v="5"/>
    <x v="1"/>
    <x v="2"/>
  </r>
  <r>
    <s v="DK302"/>
    <x v="5"/>
    <x v="1"/>
    <x v="2"/>
  </r>
  <r>
    <s v="DK303"/>
    <x v="5"/>
    <x v="1"/>
    <x v="2"/>
  </r>
  <r>
    <s v="DK308"/>
    <x v="5"/>
    <x v="1"/>
    <x v="2"/>
  </r>
  <r>
    <s v="DK309"/>
    <x v="5"/>
    <x v="1"/>
    <x v="2"/>
  </r>
  <r>
    <s v="DK310"/>
    <x v="5"/>
    <x v="1"/>
    <x v="2"/>
  </r>
  <r>
    <s v="DK311"/>
    <x v="5"/>
    <x v="1"/>
    <x v="2"/>
  </r>
  <r>
    <s v="DK312"/>
    <x v="5"/>
    <x v="1"/>
    <x v="2"/>
  </r>
  <r>
    <s v="DK313"/>
    <x v="5"/>
    <x v="1"/>
    <x v="2"/>
  </r>
  <r>
    <s v="DK314"/>
    <x v="5"/>
    <x v="1"/>
    <x v="2"/>
  </r>
  <r>
    <s v="DK315"/>
    <x v="5"/>
    <x v="1"/>
    <x v="2"/>
  </r>
  <r>
    <s v="DK316"/>
    <x v="5"/>
    <x v="1"/>
    <x v="2"/>
  </r>
  <r>
    <s v="DK317"/>
    <x v="5"/>
    <x v="1"/>
    <x v="2"/>
  </r>
  <r>
    <s v="DK318"/>
    <x v="5"/>
    <x v="1"/>
    <x v="2"/>
  </r>
  <r>
    <s v="DK319"/>
    <x v="5"/>
    <x v="1"/>
    <x v="2"/>
  </r>
  <r>
    <s v="DK320"/>
    <x v="5"/>
    <x v="1"/>
    <x v="2"/>
  </r>
  <r>
    <s v="DK321"/>
    <x v="5"/>
    <x v="1"/>
    <x v="2"/>
  </r>
  <r>
    <s v="DK322"/>
    <x v="5"/>
    <x v="1"/>
    <x v="2"/>
  </r>
  <r>
    <s v="DK323"/>
    <x v="5"/>
    <x v="1"/>
    <x v="2"/>
  </r>
  <r>
    <s v="DK324"/>
    <x v="6"/>
    <x v="1"/>
    <x v="2"/>
  </r>
  <r>
    <s v="DK325"/>
    <x v="5"/>
    <x v="1"/>
    <x v="2"/>
  </r>
  <r>
    <s v="DK326"/>
    <x v="5"/>
    <x v="1"/>
    <x v="2"/>
  </r>
  <r>
    <s v="DK327"/>
    <x v="5"/>
    <x v="1"/>
    <x v="2"/>
  </r>
  <r>
    <s v="DK328"/>
    <x v="5"/>
    <x v="1"/>
    <x v="2"/>
  </r>
  <r>
    <s v="DK329"/>
    <x v="5"/>
    <x v="1"/>
    <x v="2"/>
  </r>
  <r>
    <s v="DK330"/>
    <x v="5"/>
    <x v="1"/>
    <x v="2"/>
  </r>
  <r>
    <s v="DK331"/>
    <x v="5"/>
    <x v="1"/>
    <x v="2"/>
  </r>
  <r>
    <s v="DK332"/>
    <x v="5"/>
    <x v="1"/>
    <x v="2"/>
  </r>
  <r>
    <s v="DK333"/>
    <x v="5"/>
    <x v="1"/>
    <x v="2"/>
  </r>
  <r>
    <s v="DK336"/>
    <x v="5"/>
    <x v="1"/>
    <x v="2"/>
  </r>
  <r>
    <s v="DK337"/>
    <x v="5"/>
    <x v="1"/>
    <x v="2"/>
  </r>
  <r>
    <s v="DK338"/>
    <x v="5"/>
    <x v="1"/>
    <x v="2"/>
  </r>
  <r>
    <s v="DK339"/>
    <x v="5"/>
    <x v="1"/>
    <x v="2"/>
  </r>
  <r>
    <s v="DZ228"/>
    <x v="2"/>
    <x v="1"/>
    <x v="3"/>
  </r>
  <r>
    <s v="DZ229"/>
    <x v="2"/>
    <x v="1"/>
    <x v="3"/>
  </r>
  <r>
    <s v="DZ230"/>
    <x v="2"/>
    <x v="1"/>
    <x v="3"/>
  </r>
  <r>
    <s v="DZ231"/>
    <x v="2"/>
    <x v="1"/>
    <x v="3"/>
  </r>
  <r>
    <s v="DZ232"/>
    <x v="2"/>
    <x v="1"/>
    <x v="3"/>
  </r>
  <r>
    <s v="DZ233"/>
    <x v="2"/>
    <x v="1"/>
    <x v="3"/>
  </r>
  <r>
    <s v="DZ234"/>
    <x v="2"/>
    <x v="1"/>
    <x v="3"/>
  </r>
  <r>
    <s v="DZ235"/>
    <x v="2"/>
    <x v="1"/>
    <x v="3"/>
  </r>
  <r>
    <s v="DZ236"/>
    <x v="2"/>
    <x v="1"/>
    <x v="3"/>
  </r>
  <r>
    <s v="DZ237"/>
    <x v="2"/>
    <x v="1"/>
    <x v="3"/>
  </r>
  <r>
    <s v="DZ238"/>
    <x v="2"/>
    <x v="1"/>
    <x v="3"/>
  </r>
  <r>
    <s v="DZ239"/>
    <x v="2"/>
    <x v="1"/>
    <x v="3"/>
  </r>
  <r>
    <s v="DZ240"/>
    <x v="2"/>
    <x v="1"/>
    <x v="3"/>
  </r>
  <r>
    <s v="DZ241"/>
    <x v="2"/>
    <x v="1"/>
    <x v="3"/>
  </r>
  <r>
    <s v="DZ242"/>
    <x v="2"/>
    <x v="1"/>
    <x v="3"/>
  </r>
  <r>
    <s v="DZ243"/>
    <x v="2"/>
    <x v="1"/>
    <x v="3"/>
  </r>
  <r>
    <s v="DZ244"/>
    <x v="2"/>
    <x v="1"/>
    <x v="3"/>
  </r>
  <r>
    <s v="DZ245"/>
    <x v="2"/>
    <x v="1"/>
    <x v="3"/>
  </r>
  <r>
    <s v="DZ246"/>
    <x v="2"/>
    <x v="1"/>
    <x v="3"/>
  </r>
  <r>
    <s v="DZ247"/>
    <x v="2"/>
    <x v="1"/>
    <x v="3"/>
  </r>
  <r>
    <s v="DZ248"/>
    <x v="2"/>
    <x v="1"/>
    <x v="3"/>
  </r>
  <r>
    <s v="DZ249"/>
    <x v="2"/>
    <x v="1"/>
    <x v="3"/>
  </r>
  <r>
    <s v="DZ250"/>
    <x v="2"/>
    <x v="1"/>
    <x v="3"/>
  </r>
  <r>
    <s v="DZ251"/>
    <x v="2"/>
    <x v="1"/>
    <x v="3"/>
  </r>
  <r>
    <s v="DZ252"/>
    <x v="2"/>
    <x v="1"/>
    <x v="3"/>
  </r>
  <r>
    <s v="DZ253"/>
    <x v="2"/>
    <x v="1"/>
    <x v="3"/>
  </r>
  <r>
    <s v="DZ254"/>
    <x v="2"/>
    <x v="1"/>
    <x v="3"/>
  </r>
  <r>
    <s v="DZ255"/>
    <x v="2"/>
    <x v="1"/>
    <x v="3"/>
  </r>
  <r>
    <s v="DZ256"/>
    <x v="2"/>
    <x v="1"/>
    <x v="3"/>
  </r>
  <r>
    <s v="DZ257"/>
    <x v="2"/>
    <x v="1"/>
    <x v="3"/>
  </r>
  <r>
    <s v="DZ258"/>
    <x v="2"/>
    <x v="1"/>
    <x v="3"/>
  </r>
  <r>
    <s v="DZ259"/>
    <x v="2"/>
    <x v="1"/>
    <x v="3"/>
  </r>
  <r>
    <s v="DZ260"/>
    <x v="2"/>
    <x v="1"/>
    <x v="3"/>
  </r>
  <r>
    <s v="DZ261"/>
    <x v="2"/>
    <x v="1"/>
    <x v="3"/>
  </r>
  <r>
    <s v="DZ262"/>
    <x v="2"/>
    <x v="1"/>
    <x v="3"/>
  </r>
  <r>
    <s v="DZ263"/>
    <x v="2"/>
    <x v="1"/>
    <x v="3"/>
  </r>
  <r>
    <s v="DZ264"/>
    <x v="2"/>
    <x v="1"/>
    <x v="3"/>
  </r>
  <r>
    <s v="DZ265"/>
    <x v="2"/>
    <x v="1"/>
    <x v="3"/>
  </r>
  <r>
    <s v="DZ266"/>
    <x v="2"/>
    <x v="1"/>
    <x v="3"/>
  </r>
  <r>
    <s v="DZ267"/>
    <x v="2"/>
    <x v="1"/>
    <x v="3"/>
  </r>
  <r>
    <s v="DZ268"/>
    <x v="2"/>
    <x v="1"/>
    <x v="3"/>
  </r>
  <r>
    <s v="DZ269"/>
    <x v="2"/>
    <x v="1"/>
    <x v="3"/>
  </r>
  <r>
    <s v="DZ270"/>
    <x v="2"/>
    <x v="1"/>
    <x v="3"/>
  </r>
  <r>
    <s v="DZ271"/>
    <x v="2"/>
    <x v="1"/>
    <x v="3"/>
  </r>
  <r>
    <s v="DZ272"/>
    <x v="2"/>
    <x v="1"/>
    <x v="3"/>
  </r>
  <r>
    <s v="DZ286"/>
    <x v="2"/>
    <x v="1"/>
    <x v="3"/>
  </r>
  <r>
    <s v="DZ287"/>
    <x v="2"/>
    <x v="1"/>
    <x v="3"/>
  </r>
  <r>
    <s v="DZ288"/>
    <x v="2"/>
    <x v="1"/>
    <x v="3"/>
  </r>
  <r>
    <s v="DZ289"/>
    <x v="2"/>
    <x v="1"/>
    <x v="3"/>
  </r>
  <r>
    <s v="DZ290"/>
    <x v="2"/>
    <x v="1"/>
    <x v="3"/>
  </r>
  <r>
    <s v="DZ291"/>
    <x v="2"/>
    <x v="1"/>
    <x v="3"/>
  </r>
  <r>
    <s v="DZ292"/>
    <x v="2"/>
    <x v="1"/>
    <x v="3"/>
  </r>
  <r>
    <s v="DZ293"/>
    <x v="2"/>
    <x v="1"/>
    <x v="3"/>
  </r>
  <r>
    <s v="DZ294"/>
    <x v="2"/>
    <x v="1"/>
    <x v="3"/>
  </r>
  <r>
    <s v="DZ295"/>
    <x v="2"/>
    <x v="1"/>
    <x v="3"/>
  </r>
  <r>
    <s v="DZ296"/>
    <x v="2"/>
    <x v="1"/>
    <x v="3"/>
  </r>
  <r>
    <s v="DZ297"/>
    <x v="2"/>
    <x v="1"/>
    <x v="3"/>
  </r>
  <r>
    <s v="DZ298"/>
    <x v="2"/>
    <x v="1"/>
    <x v="3"/>
  </r>
  <r>
    <s v="DZ299"/>
    <x v="2"/>
    <x v="1"/>
    <x v="3"/>
  </r>
  <r>
    <s v="DZ300"/>
    <x v="2"/>
    <x v="1"/>
    <x v="3"/>
  </r>
  <r>
    <s v="DZ301"/>
    <x v="2"/>
    <x v="1"/>
    <x v="3"/>
  </r>
  <r>
    <s v="DZ302"/>
    <x v="2"/>
    <x v="1"/>
    <x v="3"/>
  </r>
  <r>
    <s v="DZ303"/>
    <x v="2"/>
    <x v="1"/>
    <x v="3"/>
  </r>
  <r>
    <s v="DZ304"/>
    <x v="2"/>
    <x v="1"/>
    <x v="3"/>
  </r>
  <r>
    <s v="DZ305"/>
    <x v="2"/>
    <x v="1"/>
    <x v="3"/>
  </r>
  <r>
    <s v="DZ306"/>
    <x v="2"/>
    <x v="1"/>
    <x v="3"/>
  </r>
  <r>
    <s v="DZ307"/>
    <x v="2"/>
    <x v="1"/>
    <x v="3"/>
  </r>
  <r>
    <s v="DZ308"/>
    <x v="2"/>
    <x v="1"/>
    <x v="3"/>
  </r>
  <r>
    <s v="DZ309"/>
    <x v="2"/>
    <x v="1"/>
    <x v="3"/>
  </r>
  <r>
    <s v="DZ310"/>
    <x v="2"/>
    <x v="1"/>
    <x v="3"/>
  </r>
  <r>
    <s v="DZ311"/>
    <x v="5"/>
    <x v="1"/>
    <x v="3"/>
  </r>
  <r>
    <s v="DZ312"/>
    <x v="5"/>
    <x v="1"/>
    <x v="3"/>
  </r>
  <r>
    <s v="DZ313"/>
    <x v="5"/>
    <x v="1"/>
    <x v="3"/>
  </r>
  <r>
    <s v="DZ314"/>
    <x v="5"/>
    <x v="1"/>
    <x v="3"/>
  </r>
  <r>
    <s v="DZ315"/>
    <x v="5"/>
    <x v="1"/>
    <x v="3"/>
  </r>
  <r>
    <s v="DZ316"/>
    <x v="5"/>
    <x v="1"/>
    <x v="3"/>
  </r>
  <r>
    <s v="DZ317"/>
    <x v="5"/>
    <x v="1"/>
    <x v="3"/>
  </r>
  <r>
    <s v="DZ318"/>
    <x v="5"/>
    <x v="1"/>
    <x v="3"/>
  </r>
  <r>
    <s v="DZ319"/>
    <x v="5"/>
    <x v="1"/>
    <x v="3"/>
  </r>
  <r>
    <s v="DZ320"/>
    <x v="5"/>
    <x v="1"/>
    <x v="3"/>
  </r>
  <r>
    <s v="DZ340"/>
    <x v="5"/>
    <x v="1"/>
    <x v="3"/>
  </r>
  <r>
    <s v="DZ341"/>
    <x v="5"/>
    <x v="1"/>
    <x v="3"/>
  </r>
  <r>
    <s v="DZ342"/>
    <x v="6"/>
    <x v="1"/>
    <x v="3"/>
  </r>
  <r>
    <s v="DZ343"/>
    <x v="5"/>
    <x v="1"/>
    <x v="3"/>
  </r>
  <r>
    <s v="DZ344"/>
    <x v="5"/>
    <x v="1"/>
    <x v="3"/>
  </r>
  <r>
    <s v="DZ345"/>
    <x v="5"/>
    <x v="1"/>
    <x v="3"/>
  </r>
  <r>
    <s v="DZ346"/>
    <x v="5"/>
    <x v="1"/>
    <x v="3"/>
  </r>
  <r>
    <s v="DZ347"/>
    <x v="5"/>
    <x v="1"/>
    <x v="3"/>
  </r>
  <r>
    <s v="DZ348"/>
    <x v="5"/>
    <x v="1"/>
    <x v="3"/>
  </r>
  <r>
    <s v="DZ349"/>
    <x v="5"/>
    <x v="1"/>
    <x v="3"/>
  </r>
  <r>
    <s v="DZ350"/>
    <x v="5"/>
    <x v="1"/>
    <x v="3"/>
  </r>
  <r>
    <s v="DZ351"/>
    <x v="5"/>
    <x v="1"/>
    <x v="3"/>
  </r>
  <r>
    <s v="DZ352"/>
    <x v="5"/>
    <x v="1"/>
    <x v="3"/>
  </r>
  <r>
    <s v="DZ353"/>
    <x v="5"/>
    <x v="1"/>
    <x v="3"/>
  </r>
  <r>
    <s v="DZ354"/>
    <x v="5"/>
    <x v="1"/>
    <x v="3"/>
  </r>
  <r>
    <s v="DZ355"/>
    <x v="5"/>
    <x v="1"/>
    <x v="3"/>
  </r>
  <r>
    <s v="DZ356"/>
    <x v="5"/>
    <x v="1"/>
    <x v="3"/>
  </r>
  <r>
    <s v="DZ357"/>
    <x v="5"/>
    <x v="1"/>
    <x v="3"/>
  </r>
  <r>
    <s v="DZ358"/>
    <x v="5"/>
    <x v="1"/>
    <x v="3"/>
  </r>
  <r>
    <s v="DZ359"/>
    <x v="5"/>
    <x v="1"/>
    <x v="3"/>
  </r>
  <r>
    <s v="DZ360"/>
    <x v="5"/>
    <x v="1"/>
    <x v="3"/>
  </r>
  <r>
    <s v="DZ361"/>
    <x v="5"/>
    <x v="1"/>
    <x v="3"/>
  </r>
  <r>
    <s v="DZ362"/>
    <x v="5"/>
    <x v="1"/>
    <x v="3"/>
  </r>
  <r>
    <s v="DZ363"/>
    <x v="5"/>
    <x v="1"/>
    <x v="3"/>
  </r>
  <r>
    <s v="DZ364"/>
    <x v="5"/>
    <x v="1"/>
    <x v="3"/>
  </r>
  <r>
    <s v="DZ365"/>
    <x v="5"/>
    <x v="1"/>
    <x v="3"/>
  </r>
  <r>
    <s v="DZ366"/>
    <x v="7"/>
    <x v="1"/>
    <x v="3"/>
  </r>
  <r>
    <s v="DZ367"/>
    <x v="5"/>
    <x v="1"/>
    <x v="3"/>
  </r>
  <r>
    <s v="DZ368"/>
    <x v="5"/>
    <x v="1"/>
    <x v="3"/>
  </r>
  <r>
    <s v="DZ369"/>
    <x v="5"/>
    <x v="1"/>
    <x v="3"/>
  </r>
  <r>
    <s v="DZ370"/>
    <x v="5"/>
    <x v="1"/>
    <x v="3"/>
  </r>
  <r>
    <s v="DZ371"/>
    <x v="5"/>
    <x v="1"/>
    <x v="3"/>
  </r>
  <r>
    <s v="DZ372"/>
    <x v="5"/>
    <x v="1"/>
    <x v="3"/>
  </r>
  <r>
    <s v="DZ373"/>
    <x v="5"/>
    <x v="1"/>
    <x v="3"/>
  </r>
  <r>
    <s v="DZ374"/>
    <x v="5"/>
    <x v="1"/>
    <x v="3"/>
  </r>
  <r>
    <s v="DZ375"/>
    <x v="5"/>
    <x v="1"/>
    <x v="3"/>
  </r>
  <r>
    <s v="DZ376"/>
    <x v="5"/>
    <x v="1"/>
    <x v="3"/>
  </r>
  <r>
    <s v="DZ377"/>
    <x v="5"/>
    <x v="1"/>
    <x v="3"/>
  </r>
  <r>
    <s v="DZ378"/>
    <x v="5"/>
    <x v="1"/>
    <x v="3"/>
  </r>
  <r>
    <s v="DZ379"/>
    <x v="5"/>
    <x v="1"/>
    <x v="3"/>
  </r>
  <r>
    <s v="DZ380"/>
    <x v="5"/>
    <x v="1"/>
    <x v="3"/>
  </r>
  <r>
    <s v="DZ381"/>
    <x v="5"/>
    <x v="1"/>
    <x v="3"/>
  </r>
  <r>
    <s v="DZ382"/>
    <x v="5"/>
    <x v="1"/>
    <x v="3"/>
  </r>
  <r>
    <s v="DZ383"/>
    <x v="5"/>
    <x v="1"/>
    <x v="3"/>
  </r>
  <r>
    <s v="DZ384"/>
    <x v="5"/>
    <x v="1"/>
    <x v="3"/>
  </r>
  <r>
    <s v="DZ385"/>
    <x v="7"/>
    <x v="1"/>
    <x v="3"/>
  </r>
  <r>
    <s v="DZ386"/>
    <x v="5"/>
    <x v="1"/>
    <x v="3"/>
  </r>
  <r>
    <s v="DZ387"/>
    <x v="5"/>
    <x v="1"/>
    <x v="3"/>
  </r>
  <r>
    <s v="DZ388"/>
    <x v="5"/>
    <x v="1"/>
    <x v="3"/>
  </r>
  <r>
    <s v="DZ404"/>
    <x v="6"/>
    <x v="1"/>
    <x v="3"/>
  </r>
  <r>
    <s v="DZ405"/>
    <x v="5"/>
    <x v="1"/>
    <x v="3"/>
  </r>
  <r>
    <s v="DZ406"/>
    <x v="5"/>
    <x v="1"/>
    <x v="3"/>
  </r>
  <r>
    <s v="DZ407"/>
    <x v="5"/>
    <x v="1"/>
    <x v="3"/>
  </r>
  <r>
    <s v="DZ408"/>
    <x v="5"/>
    <x v="1"/>
    <x v="3"/>
  </r>
  <r>
    <s v="DZ409"/>
    <x v="7"/>
    <x v="1"/>
    <x v="3"/>
  </r>
  <r>
    <s v="DZ410"/>
    <x v="5"/>
    <x v="1"/>
    <x v="3"/>
  </r>
  <r>
    <s v="DZ411"/>
    <x v="5"/>
    <x v="1"/>
    <x v="3"/>
  </r>
  <r>
    <s v="DZ412"/>
    <x v="5"/>
    <x v="1"/>
    <x v="3"/>
  </r>
  <r>
    <s v="DZ413"/>
    <x v="5"/>
    <x v="1"/>
    <x v="3"/>
  </r>
  <r>
    <s v="DZ414"/>
    <x v="5"/>
    <x v="1"/>
    <x v="3"/>
  </r>
  <r>
    <s v="DZ415"/>
    <x v="5"/>
    <x v="1"/>
    <x v="3"/>
  </r>
  <r>
    <s v="DZ416"/>
    <x v="5"/>
    <x v="1"/>
    <x v="3"/>
  </r>
  <r>
    <s v="DZ417"/>
    <x v="7"/>
    <x v="1"/>
    <x v="3"/>
  </r>
  <r>
    <s v="DZ418"/>
    <x v="5"/>
    <x v="1"/>
    <x v="3"/>
  </r>
  <r>
    <s v="DZ419"/>
    <x v="5"/>
    <x v="1"/>
    <x v="3"/>
  </r>
  <r>
    <s v="DZ420"/>
    <x v="5"/>
    <x v="1"/>
    <x v="3"/>
  </r>
  <r>
    <s v="DZ421"/>
    <x v="5"/>
    <x v="1"/>
    <x v="3"/>
  </r>
  <r>
    <s v="DZ422"/>
    <x v="5"/>
    <x v="1"/>
    <x v="3"/>
  </r>
  <r>
    <s v="DZ423"/>
    <x v="5"/>
    <x v="1"/>
    <x v="3"/>
  </r>
  <r>
    <s v="DZ424"/>
    <x v="6"/>
    <x v="1"/>
    <x v="3"/>
  </r>
  <r>
    <s v="DZ425"/>
    <x v="5"/>
    <x v="1"/>
    <x v="3"/>
  </r>
  <r>
    <s v="DZ426"/>
    <x v="5"/>
    <x v="1"/>
    <x v="3"/>
  </r>
  <r>
    <s v="DZ427"/>
    <x v="5"/>
    <x v="1"/>
    <x v="3"/>
  </r>
  <r>
    <s v="DZ428"/>
    <x v="5"/>
    <x v="1"/>
    <x v="3"/>
  </r>
  <r>
    <s v="DZ429"/>
    <x v="5"/>
    <x v="1"/>
    <x v="3"/>
  </r>
  <r>
    <s v="DZ430"/>
    <x v="5"/>
    <x v="1"/>
    <x v="3"/>
  </r>
  <r>
    <s v="DZ431"/>
    <x v="5"/>
    <x v="1"/>
    <x v="3"/>
  </r>
  <r>
    <s v="DZ432"/>
    <x v="5"/>
    <x v="1"/>
    <x v="3"/>
  </r>
  <r>
    <s v="DZ433"/>
    <x v="5"/>
    <x v="1"/>
    <x v="3"/>
  </r>
  <r>
    <s v="DZ434"/>
    <x v="5"/>
    <x v="1"/>
    <x v="3"/>
  </r>
  <r>
    <s v="DZ435"/>
    <x v="5"/>
    <x v="1"/>
    <x v="3"/>
  </r>
  <r>
    <s v="DZ436"/>
    <x v="5"/>
    <x v="1"/>
    <x v="3"/>
  </r>
  <r>
    <s v="DZ437"/>
    <x v="5"/>
    <x v="1"/>
    <x v="3"/>
  </r>
  <r>
    <s v="DZ438"/>
    <x v="5"/>
    <x v="1"/>
    <x v="3"/>
  </r>
  <r>
    <s v="DZ439"/>
    <x v="5"/>
    <x v="1"/>
    <x v="3"/>
  </r>
  <r>
    <s v="DZ440"/>
    <x v="5"/>
    <x v="1"/>
    <x v="3"/>
  </r>
  <r>
    <s v="DZ441"/>
    <x v="5"/>
    <x v="1"/>
    <x v="3"/>
  </r>
  <r>
    <s v="DZ442"/>
    <x v="5"/>
    <x v="1"/>
    <x v="3"/>
  </r>
  <r>
    <s v="DZ458"/>
    <x v="5"/>
    <x v="1"/>
    <x v="3"/>
  </r>
  <r>
    <s v="DZ459"/>
    <x v="5"/>
    <x v="1"/>
    <x v="3"/>
  </r>
  <r>
    <s v="DZ460"/>
    <x v="5"/>
    <x v="1"/>
    <x v="3"/>
  </r>
  <r>
    <s v="DZ461"/>
    <x v="5"/>
    <x v="1"/>
    <x v="3"/>
  </r>
  <r>
    <s v="DZ462"/>
    <x v="5"/>
    <x v="1"/>
    <x v="3"/>
  </r>
  <r>
    <s v="DZ463"/>
    <x v="5"/>
    <x v="1"/>
    <x v="3"/>
  </r>
  <r>
    <s v="DZ464"/>
    <x v="5"/>
    <x v="1"/>
    <x v="3"/>
  </r>
  <r>
    <s v="DZ465"/>
    <x v="5"/>
    <x v="1"/>
    <x v="3"/>
  </r>
  <r>
    <s v="DZ466"/>
    <x v="5"/>
    <x v="1"/>
    <x v="3"/>
  </r>
  <r>
    <s v="DZ467"/>
    <x v="5"/>
    <x v="1"/>
    <x v="3"/>
  </r>
  <r>
    <s v="DZ468"/>
    <x v="5"/>
    <x v="1"/>
    <x v="3"/>
  </r>
  <r>
    <s v="DZ469"/>
    <x v="5"/>
    <x v="1"/>
    <x v="3"/>
  </r>
  <r>
    <s v="DZ470"/>
    <x v="5"/>
    <x v="1"/>
    <x v="3"/>
  </r>
  <r>
    <s v="DZ471"/>
    <x v="5"/>
    <x v="1"/>
    <x v="3"/>
  </r>
  <r>
    <s v="DZ472"/>
    <x v="5"/>
    <x v="1"/>
    <x v="3"/>
  </r>
  <r>
    <s v="DZ473"/>
    <x v="5"/>
    <x v="1"/>
    <x v="3"/>
  </r>
  <r>
    <s v="DZ474"/>
    <x v="5"/>
    <x v="1"/>
    <x v="3"/>
  </r>
  <r>
    <s v="DZ475"/>
    <x v="5"/>
    <x v="1"/>
    <x v="3"/>
  </r>
  <r>
    <s v="DZ476"/>
    <x v="5"/>
    <x v="1"/>
    <x v="3"/>
  </r>
  <r>
    <s v="DZ477"/>
    <x v="5"/>
    <x v="1"/>
    <x v="3"/>
  </r>
  <r>
    <s v="DZ478"/>
    <x v="5"/>
    <x v="1"/>
    <x v="3"/>
  </r>
  <r>
    <s v="DZ479"/>
    <x v="5"/>
    <x v="1"/>
    <x v="3"/>
  </r>
  <r>
    <s v="DZ480"/>
    <x v="5"/>
    <x v="1"/>
    <x v="3"/>
  </r>
  <r>
    <s v="DZ481"/>
    <x v="5"/>
    <x v="1"/>
    <x v="3"/>
  </r>
  <r>
    <s v="DZ482"/>
    <x v="5"/>
    <x v="1"/>
    <x v="3"/>
  </r>
  <r>
    <s v="DZ483"/>
    <x v="5"/>
    <x v="1"/>
    <x v="3"/>
  </r>
  <r>
    <s v="DZ484"/>
    <x v="5"/>
    <x v="1"/>
    <x v="3"/>
  </r>
  <r>
    <s v="DZ485"/>
    <x v="5"/>
    <x v="1"/>
    <x v="3"/>
  </r>
  <r>
    <s v="DZ486"/>
    <x v="5"/>
    <x v="1"/>
    <x v="3"/>
  </r>
  <r>
    <s v="DZ487"/>
    <x v="5"/>
    <x v="1"/>
    <x v="3"/>
  </r>
  <r>
    <s v="DZ488"/>
    <x v="5"/>
    <x v="1"/>
    <x v="3"/>
  </r>
  <r>
    <s v="DZ489"/>
    <x v="5"/>
    <x v="1"/>
    <x v="3"/>
  </r>
  <r>
    <s v="DZ490"/>
    <x v="5"/>
    <x v="1"/>
    <x v="3"/>
  </r>
  <r>
    <s v="DZ491"/>
    <x v="5"/>
    <x v="1"/>
    <x v="3"/>
  </r>
  <r>
    <s v="DZ492"/>
    <x v="5"/>
    <x v="1"/>
    <x v="3"/>
  </r>
  <r>
    <s v="DZ493"/>
    <x v="5"/>
    <x v="1"/>
    <x v="3"/>
  </r>
  <r>
    <s v="DZ494"/>
    <x v="5"/>
    <x v="1"/>
    <x v="3"/>
  </r>
  <r>
    <s v="DZ495"/>
    <x v="5"/>
    <x v="1"/>
    <x v="3"/>
  </r>
  <r>
    <s v="DZ496"/>
    <x v="5"/>
    <x v="1"/>
    <x v="3"/>
  </r>
  <r>
    <s v="DZ497"/>
    <x v="5"/>
    <x v="1"/>
    <x v="3"/>
  </r>
  <r>
    <s v="DZ515"/>
    <x v="5"/>
    <x v="1"/>
    <x v="3"/>
  </r>
  <r>
    <s v="DZ516"/>
    <x v="5"/>
    <x v="1"/>
    <x v="3"/>
  </r>
  <r>
    <s v="DZ517"/>
    <x v="5"/>
    <x v="1"/>
    <x v="3"/>
  </r>
  <r>
    <s v="DZ518"/>
    <x v="5"/>
    <x v="1"/>
    <x v="3"/>
  </r>
  <r>
    <s v="DZ519"/>
    <x v="5"/>
    <x v="1"/>
    <x v="3"/>
  </r>
  <r>
    <s v="DZ520"/>
    <x v="5"/>
    <x v="1"/>
    <x v="3"/>
  </r>
  <r>
    <s v="DZ521"/>
    <x v="5"/>
    <x v="1"/>
    <x v="3"/>
  </r>
  <r>
    <s v="DZ522"/>
    <x v="5"/>
    <x v="1"/>
    <x v="3"/>
  </r>
  <r>
    <s v="DZ523"/>
    <x v="5"/>
    <x v="1"/>
    <x v="3"/>
  </r>
  <r>
    <s v="DZ524"/>
    <x v="5"/>
    <x v="1"/>
    <x v="3"/>
  </r>
  <r>
    <s v="DZ525"/>
    <x v="5"/>
    <x v="1"/>
    <x v="3"/>
  </r>
  <r>
    <s v="DZ526"/>
    <x v="5"/>
    <x v="1"/>
    <x v="3"/>
  </r>
  <r>
    <s v="DZ527"/>
    <x v="5"/>
    <x v="1"/>
    <x v="3"/>
  </r>
  <r>
    <s v="DZ528"/>
    <x v="5"/>
    <x v="1"/>
    <x v="3"/>
  </r>
  <r>
    <s v="DZ529"/>
    <x v="5"/>
    <x v="1"/>
    <x v="3"/>
  </r>
  <r>
    <s v="DZ530"/>
    <x v="5"/>
    <x v="1"/>
    <x v="3"/>
  </r>
  <r>
    <s v="DZ531"/>
    <x v="5"/>
    <x v="1"/>
    <x v="3"/>
  </r>
  <r>
    <s v="DZ532"/>
    <x v="5"/>
    <x v="1"/>
    <x v="3"/>
  </r>
  <r>
    <s v="DZ533"/>
    <x v="5"/>
    <x v="1"/>
    <x v="3"/>
  </r>
  <r>
    <s v="DZ534"/>
    <x v="5"/>
    <x v="1"/>
    <x v="3"/>
  </r>
  <r>
    <s v="DZ535"/>
    <x v="5"/>
    <x v="1"/>
    <x v="3"/>
  </r>
  <r>
    <s v="DZ536"/>
    <x v="5"/>
    <x v="1"/>
    <x v="3"/>
  </r>
  <r>
    <s v="DZ537"/>
    <x v="5"/>
    <x v="1"/>
    <x v="3"/>
  </r>
  <r>
    <s v="DZ538"/>
    <x v="5"/>
    <x v="1"/>
    <x v="3"/>
  </r>
  <r>
    <s v="DZ539"/>
    <x v="5"/>
    <x v="1"/>
    <x v="3"/>
  </r>
  <r>
    <s v="DZ540"/>
    <x v="5"/>
    <x v="1"/>
    <x v="3"/>
  </r>
  <r>
    <s v="DZ541"/>
    <x v="5"/>
    <x v="1"/>
    <x v="3"/>
  </r>
  <r>
    <s v="DZ542"/>
    <x v="5"/>
    <x v="1"/>
    <x v="3"/>
  </r>
  <r>
    <s v="DZ543"/>
    <x v="5"/>
    <x v="1"/>
    <x v="3"/>
  </r>
  <r>
    <s v="DZ544"/>
    <x v="5"/>
    <x v="1"/>
    <x v="3"/>
  </r>
  <r>
    <s v="DZ545"/>
    <x v="5"/>
    <x v="1"/>
    <x v="3"/>
  </r>
  <r>
    <s v="DZ546"/>
    <x v="5"/>
    <x v="1"/>
    <x v="3"/>
  </r>
  <r>
    <s v="DZ547"/>
    <x v="5"/>
    <x v="1"/>
    <x v="3"/>
  </r>
  <r>
    <s v="DZ548"/>
    <x v="5"/>
    <x v="1"/>
    <x v="3"/>
  </r>
  <r>
    <s v="DZ549"/>
    <x v="5"/>
    <x v="1"/>
    <x v="3"/>
  </r>
  <r>
    <s v="DZ550"/>
    <x v="5"/>
    <x v="1"/>
    <x v="3"/>
  </r>
  <r>
    <s v="DZ551"/>
    <x v="5"/>
    <x v="1"/>
    <x v="3"/>
  </r>
  <r>
    <s v="DZ552"/>
    <x v="5"/>
    <x v="1"/>
    <x v="3"/>
  </r>
  <r>
    <s v="DZ553"/>
    <x v="5"/>
    <x v="1"/>
    <x v="3"/>
  </r>
  <r>
    <s v="DZ554"/>
    <x v="5"/>
    <x v="1"/>
    <x v="3"/>
  </r>
  <r>
    <s v="DZ555"/>
    <x v="5"/>
    <x v="1"/>
    <x v="3"/>
  </r>
  <r>
    <s v="DZ556"/>
    <x v="5"/>
    <x v="1"/>
    <x v="3"/>
  </r>
  <r>
    <s v="DZ557"/>
    <x v="5"/>
    <x v="1"/>
    <x v="3"/>
  </r>
  <r>
    <s v="DZ558"/>
    <x v="5"/>
    <x v="1"/>
    <x v="3"/>
  </r>
  <r>
    <s v="DZ559"/>
    <x v="5"/>
    <x v="1"/>
    <x v="3"/>
  </r>
  <r>
    <s v="DZ575"/>
    <x v="5"/>
    <x v="1"/>
    <x v="3"/>
  </r>
  <r>
    <s v="DZ576"/>
    <x v="5"/>
    <x v="1"/>
    <x v="3"/>
  </r>
  <r>
    <s v="DZ577"/>
    <x v="5"/>
    <x v="1"/>
    <x v="3"/>
  </r>
  <r>
    <s v="DZ578"/>
    <x v="5"/>
    <x v="1"/>
    <x v="3"/>
  </r>
  <r>
    <s v="DZ579"/>
    <x v="5"/>
    <x v="1"/>
    <x v="3"/>
  </r>
  <r>
    <s v="DZ580"/>
    <x v="5"/>
    <x v="1"/>
    <x v="3"/>
  </r>
  <r>
    <s v="DZ581"/>
    <x v="5"/>
    <x v="1"/>
    <x v="3"/>
  </r>
  <r>
    <s v="DZ582"/>
    <x v="5"/>
    <x v="1"/>
    <x v="3"/>
  </r>
  <r>
    <s v="DZ583"/>
    <x v="5"/>
    <x v="1"/>
    <x v="3"/>
  </r>
  <r>
    <s v="DZ584"/>
    <x v="5"/>
    <x v="1"/>
    <x v="3"/>
  </r>
  <r>
    <s v="DZ585"/>
    <x v="5"/>
    <x v="1"/>
    <x v="3"/>
  </r>
  <r>
    <s v="DZ586"/>
    <x v="5"/>
    <x v="1"/>
    <x v="3"/>
  </r>
  <r>
    <s v="DZ587"/>
    <x v="5"/>
    <x v="1"/>
    <x v="3"/>
  </r>
  <r>
    <s v="DZ588"/>
    <x v="5"/>
    <x v="1"/>
    <x v="3"/>
  </r>
  <r>
    <s v="DZ589"/>
    <x v="5"/>
    <x v="1"/>
    <x v="3"/>
  </r>
  <r>
    <s v="DZ590"/>
    <x v="5"/>
    <x v="1"/>
    <x v="3"/>
  </r>
  <r>
    <s v="DZ591"/>
    <x v="5"/>
    <x v="1"/>
    <x v="3"/>
  </r>
  <r>
    <s v="DZ592"/>
    <x v="5"/>
    <x v="1"/>
    <x v="3"/>
  </r>
  <r>
    <s v="DZ593"/>
    <x v="5"/>
    <x v="1"/>
    <x v="3"/>
  </r>
  <r>
    <s v="DZ594"/>
    <x v="5"/>
    <x v="1"/>
    <x v="3"/>
  </r>
  <r>
    <s v="DZ595"/>
    <x v="5"/>
    <x v="1"/>
    <x v="3"/>
  </r>
  <r>
    <s v="DZ596"/>
    <x v="5"/>
    <x v="1"/>
    <x v="3"/>
  </r>
  <r>
    <s v="DZ597"/>
    <x v="5"/>
    <x v="1"/>
    <x v="3"/>
  </r>
  <r>
    <s v="DZ598"/>
    <x v="5"/>
    <x v="1"/>
    <x v="3"/>
  </r>
  <r>
    <s v="DZ599"/>
    <x v="5"/>
    <x v="1"/>
    <x v="3"/>
  </r>
  <r>
    <s v="DZ600"/>
    <x v="5"/>
    <x v="1"/>
    <x v="3"/>
  </r>
  <r>
    <s v="DZ601"/>
    <x v="5"/>
    <x v="1"/>
    <x v="3"/>
  </r>
  <r>
    <s v="DZ602"/>
    <x v="5"/>
    <x v="1"/>
    <x v="3"/>
  </r>
  <r>
    <s v="DZ603"/>
    <x v="5"/>
    <x v="1"/>
    <x v="3"/>
  </r>
  <r>
    <s v="DZ604"/>
    <x v="5"/>
    <x v="1"/>
    <x v="3"/>
  </r>
  <r>
    <s v="DZ605"/>
    <x v="5"/>
    <x v="1"/>
    <x v="3"/>
  </r>
  <r>
    <s v="DZ606"/>
    <x v="5"/>
    <x v="1"/>
    <x v="3"/>
  </r>
  <r>
    <s v="DZ607"/>
    <x v="5"/>
    <x v="1"/>
    <x v="3"/>
  </r>
  <r>
    <s v="DZ608"/>
    <x v="5"/>
    <x v="1"/>
    <x v="3"/>
  </r>
  <r>
    <s v="DZ609"/>
    <x v="5"/>
    <x v="1"/>
    <x v="3"/>
  </r>
  <r>
    <s v="DZ610"/>
    <x v="5"/>
    <x v="1"/>
    <x v="3"/>
  </r>
  <r>
    <s v="DZ611"/>
    <x v="5"/>
    <x v="1"/>
    <x v="3"/>
  </r>
  <r>
    <s v="DZ612"/>
    <x v="5"/>
    <x v="1"/>
    <x v="3"/>
  </r>
  <r>
    <s v="DZ613"/>
    <x v="5"/>
    <x v="1"/>
    <x v="3"/>
  </r>
  <r>
    <s v="DZ614"/>
    <x v="5"/>
    <x v="1"/>
    <x v="3"/>
  </r>
  <r>
    <s v="DZ615"/>
    <x v="5"/>
    <x v="1"/>
    <x v="3"/>
  </r>
  <r>
    <s v="DZ616"/>
    <x v="5"/>
    <x v="1"/>
    <x v="3"/>
  </r>
  <r>
    <s v="DZ617"/>
    <x v="5"/>
    <x v="1"/>
    <x v="3"/>
  </r>
  <r>
    <s v="DZ618"/>
    <x v="5"/>
    <x v="1"/>
    <x v="3"/>
  </r>
  <r>
    <s v="DZ630"/>
    <x v="5"/>
    <x v="1"/>
    <x v="3"/>
  </r>
  <r>
    <s v="DZ631"/>
    <x v="5"/>
    <x v="1"/>
    <x v="3"/>
  </r>
  <r>
    <s v="DZ632"/>
    <x v="5"/>
    <x v="1"/>
    <x v="3"/>
  </r>
  <r>
    <s v="DZ633"/>
    <x v="5"/>
    <x v="1"/>
    <x v="3"/>
  </r>
  <r>
    <s v="DZ634"/>
    <x v="5"/>
    <x v="1"/>
    <x v="3"/>
  </r>
  <r>
    <s v="DZ635"/>
    <x v="5"/>
    <x v="1"/>
    <x v="3"/>
  </r>
  <r>
    <s v="DZ636"/>
    <x v="5"/>
    <x v="1"/>
    <x v="3"/>
  </r>
  <r>
    <s v="DZ637"/>
    <x v="5"/>
    <x v="1"/>
    <x v="3"/>
  </r>
  <r>
    <s v="DZ638"/>
    <x v="5"/>
    <x v="1"/>
    <x v="3"/>
  </r>
  <r>
    <s v="DZ639"/>
    <x v="5"/>
    <x v="1"/>
    <x v="3"/>
  </r>
  <r>
    <s v="DZ640"/>
    <x v="5"/>
    <x v="1"/>
    <x v="3"/>
  </r>
  <r>
    <s v="DZ641"/>
    <x v="5"/>
    <x v="1"/>
    <x v="3"/>
  </r>
  <r>
    <s v="DZ642"/>
    <x v="5"/>
    <x v="1"/>
    <x v="3"/>
  </r>
  <r>
    <s v="DZ643"/>
    <x v="5"/>
    <x v="1"/>
    <x v="3"/>
  </r>
  <r>
    <s v="DZ644"/>
    <x v="5"/>
    <x v="1"/>
    <x v="3"/>
  </r>
  <r>
    <s v="DZ645"/>
    <x v="5"/>
    <x v="1"/>
    <x v="3"/>
  </r>
  <r>
    <s v="DZ646"/>
    <x v="5"/>
    <x v="1"/>
    <x v="3"/>
  </r>
  <r>
    <s v="DZ647"/>
    <x v="5"/>
    <x v="1"/>
    <x v="3"/>
  </r>
  <r>
    <s v="DZ648"/>
    <x v="5"/>
    <x v="1"/>
    <x v="3"/>
  </r>
  <r>
    <s v="DZ649"/>
    <x v="5"/>
    <x v="1"/>
    <x v="3"/>
  </r>
  <r>
    <s v="DZ650"/>
    <x v="5"/>
    <x v="1"/>
    <x v="3"/>
  </r>
  <r>
    <s v="DZ651"/>
    <x v="5"/>
    <x v="1"/>
    <x v="3"/>
  </r>
  <r>
    <s v="DZ652"/>
    <x v="5"/>
    <x v="1"/>
    <x v="3"/>
  </r>
  <r>
    <s v="DZ653"/>
    <x v="2"/>
    <x v="1"/>
    <x v="3"/>
  </r>
  <r>
    <s v="DZ654"/>
    <x v="2"/>
    <x v="1"/>
    <x v="3"/>
  </r>
  <r>
    <s v="DZ655"/>
    <x v="2"/>
    <x v="1"/>
    <x v="3"/>
  </r>
  <r>
    <s v="DZ656"/>
    <x v="2"/>
    <x v="1"/>
    <x v="3"/>
  </r>
  <r>
    <s v="DZ657"/>
    <x v="2"/>
    <x v="1"/>
    <x v="3"/>
  </r>
  <r>
    <s v="DZ658"/>
    <x v="2"/>
    <x v="1"/>
    <x v="3"/>
  </r>
  <r>
    <s v="DZ659"/>
    <x v="2"/>
    <x v="1"/>
    <x v="3"/>
  </r>
  <r>
    <s v="DZ660"/>
    <x v="2"/>
    <x v="1"/>
    <x v="3"/>
  </r>
  <r>
    <s v="DZ661"/>
    <x v="2"/>
    <x v="1"/>
    <x v="3"/>
  </r>
  <r>
    <s v="DZ680"/>
    <x v="2"/>
    <x v="1"/>
    <x v="3"/>
  </r>
  <r>
    <s v="DZ681"/>
    <x v="2"/>
    <x v="1"/>
    <x v="3"/>
  </r>
  <r>
    <s v="DZ682"/>
    <x v="2"/>
    <x v="1"/>
    <x v="3"/>
  </r>
  <r>
    <s v="DZ683"/>
    <x v="2"/>
    <x v="1"/>
    <x v="3"/>
  </r>
  <r>
    <s v="DZ684"/>
    <x v="2"/>
    <x v="1"/>
    <x v="3"/>
  </r>
  <r>
    <s v="DZ685"/>
    <x v="2"/>
    <x v="1"/>
    <x v="3"/>
  </r>
  <r>
    <s v="DZ686"/>
    <x v="2"/>
    <x v="1"/>
    <x v="3"/>
  </r>
  <r>
    <s v="DZ687"/>
    <x v="2"/>
    <x v="1"/>
    <x v="3"/>
  </r>
  <r>
    <s v="DZ688"/>
    <x v="2"/>
    <x v="1"/>
    <x v="3"/>
  </r>
  <r>
    <s v="DZ689"/>
    <x v="2"/>
    <x v="1"/>
    <x v="3"/>
  </r>
  <r>
    <s v="DZ690"/>
    <x v="2"/>
    <x v="1"/>
    <x v="3"/>
  </r>
  <r>
    <s v="DZ691"/>
    <x v="2"/>
    <x v="1"/>
    <x v="3"/>
  </r>
  <r>
    <s v="DZ692"/>
    <x v="2"/>
    <x v="1"/>
    <x v="3"/>
  </r>
  <r>
    <s v="DZ693"/>
    <x v="2"/>
    <x v="1"/>
    <x v="3"/>
  </r>
  <r>
    <s v="DZ694"/>
    <x v="2"/>
    <x v="1"/>
    <x v="3"/>
  </r>
  <r>
    <s v="DZ695"/>
    <x v="2"/>
    <x v="1"/>
    <x v="3"/>
  </r>
  <r>
    <s v="DZ696"/>
    <x v="2"/>
    <x v="1"/>
    <x v="3"/>
  </r>
  <r>
    <s v="DZ697"/>
    <x v="2"/>
    <x v="1"/>
    <x v="3"/>
  </r>
  <r>
    <s v="DZ698"/>
    <x v="2"/>
    <x v="1"/>
    <x v="3"/>
  </r>
  <r>
    <s v="DZ699"/>
    <x v="2"/>
    <x v="1"/>
    <x v="3"/>
  </r>
  <r>
    <s v="DZ700"/>
    <x v="2"/>
    <x v="1"/>
    <x v="3"/>
  </r>
  <r>
    <s v="DZ701"/>
    <x v="2"/>
    <x v="1"/>
    <x v="3"/>
  </r>
  <r>
    <s v="DZ702"/>
    <x v="2"/>
    <x v="1"/>
    <x v="3"/>
  </r>
  <r>
    <s v="DZ703"/>
    <x v="2"/>
    <x v="1"/>
    <x v="3"/>
  </r>
  <r>
    <s v="DZ704"/>
    <x v="2"/>
    <x v="1"/>
    <x v="3"/>
  </r>
  <r>
    <s v="DZ705"/>
    <x v="2"/>
    <x v="1"/>
    <x v="3"/>
  </r>
  <r>
    <s v="DZ706"/>
    <x v="2"/>
    <x v="1"/>
    <x v="3"/>
  </r>
  <r>
    <s v="DZ707"/>
    <x v="2"/>
    <x v="1"/>
    <x v="3"/>
  </r>
  <r>
    <s v="DZ708"/>
    <x v="2"/>
    <x v="1"/>
    <x v="3"/>
  </r>
  <r>
    <s v="DZ709"/>
    <x v="2"/>
    <x v="1"/>
    <x v="3"/>
  </r>
  <r>
    <s v="DZ710"/>
    <x v="2"/>
    <x v="1"/>
    <x v="3"/>
  </r>
  <r>
    <s v="DZ711"/>
    <x v="2"/>
    <x v="1"/>
    <x v="3"/>
  </r>
  <r>
    <s v="DZ712"/>
    <x v="2"/>
    <x v="1"/>
    <x v="3"/>
  </r>
  <r>
    <s v="DZ713"/>
    <x v="2"/>
    <x v="1"/>
    <x v="3"/>
  </r>
  <r>
    <s v="DZ714"/>
    <x v="2"/>
    <x v="1"/>
    <x v="3"/>
  </r>
  <r>
    <s v="DZ715"/>
    <x v="2"/>
    <x v="1"/>
    <x v="3"/>
  </r>
  <r>
    <s v="DZ716"/>
    <x v="2"/>
    <x v="1"/>
    <x v="3"/>
  </r>
  <r>
    <s v="DZ717"/>
    <x v="2"/>
    <x v="1"/>
    <x v="3"/>
  </r>
  <r>
    <s v="DZ718"/>
    <x v="2"/>
    <x v="1"/>
    <x v="3"/>
  </r>
  <r>
    <s v="DZ719"/>
    <x v="2"/>
    <x v="1"/>
    <x v="3"/>
  </r>
  <r>
    <s v="DZ720"/>
    <x v="2"/>
    <x v="1"/>
    <x v="3"/>
  </r>
  <r>
    <s v="DZ721"/>
    <x v="2"/>
    <x v="1"/>
    <x v="3"/>
  </r>
  <r>
    <s v="DZ722"/>
    <x v="2"/>
    <x v="1"/>
    <x v="3"/>
  </r>
  <r>
    <s v="DZ723"/>
    <x v="2"/>
    <x v="1"/>
    <x v="3"/>
  </r>
  <r>
    <s v="DZ724"/>
    <x v="2"/>
    <x v="1"/>
    <x v="3"/>
  </r>
  <r>
    <s v="DZ725"/>
    <x v="2"/>
    <x v="1"/>
    <x v="3"/>
  </r>
  <r>
    <s v="DZ726"/>
    <x v="2"/>
    <x v="1"/>
    <x v="3"/>
  </r>
  <r>
    <s v="DZ727"/>
    <x v="2"/>
    <x v="1"/>
    <x v="3"/>
  </r>
  <r>
    <s v="DZ739"/>
    <x v="2"/>
    <x v="1"/>
    <x v="3"/>
  </r>
  <r>
    <s v="DZ740"/>
    <x v="2"/>
    <x v="1"/>
    <x v="3"/>
  </r>
  <r>
    <s v="DZ741"/>
    <x v="2"/>
    <x v="1"/>
    <x v="3"/>
  </r>
  <r>
    <s v="DZ742"/>
    <x v="2"/>
    <x v="1"/>
    <x v="3"/>
  </r>
  <r>
    <s v="DZ743"/>
    <x v="2"/>
    <x v="1"/>
    <x v="3"/>
  </r>
  <r>
    <s v="DZ744"/>
    <x v="2"/>
    <x v="1"/>
    <x v="3"/>
  </r>
  <r>
    <s v="DZ745"/>
    <x v="2"/>
    <x v="1"/>
    <x v="3"/>
  </r>
  <r>
    <s v="DZ746"/>
    <x v="2"/>
    <x v="1"/>
    <x v="3"/>
  </r>
  <r>
    <s v="DZ747"/>
    <x v="2"/>
    <x v="1"/>
    <x v="3"/>
  </r>
  <r>
    <s v="DZ748"/>
    <x v="2"/>
    <x v="1"/>
    <x v="3"/>
  </r>
  <r>
    <s v="DZ749"/>
    <x v="2"/>
    <x v="1"/>
    <x v="3"/>
  </r>
  <r>
    <s v="DZ750"/>
    <x v="2"/>
    <x v="1"/>
    <x v="3"/>
  </r>
  <r>
    <s v="DZ751"/>
    <x v="2"/>
    <x v="1"/>
    <x v="3"/>
  </r>
  <r>
    <s v="DZ752"/>
    <x v="2"/>
    <x v="1"/>
    <x v="3"/>
  </r>
  <r>
    <s v="DZ753"/>
    <x v="2"/>
    <x v="1"/>
    <x v="3"/>
  </r>
  <r>
    <s v="DZ754"/>
    <x v="2"/>
    <x v="1"/>
    <x v="3"/>
  </r>
  <r>
    <s v="DZ755"/>
    <x v="2"/>
    <x v="1"/>
    <x v="3"/>
  </r>
  <r>
    <s v="DZ756"/>
    <x v="2"/>
    <x v="1"/>
    <x v="3"/>
  </r>
  <r>
    <s v="DZ757"/>
    <x v="2"/>
    <x v="1"/>
    <x v="3"/>
  </r>
  <r>
    <s v="DZ758"/>
    <x v="2"/>
    <x v="1"/>
    <x v="3"/>
  </r>
  <r>
    <s v="DZ759"/>
    <x v="2"/>
    <x v="1"/>
    <x v="3"/>
  </r>
  <r>
    <s v="DZ760"/>
    <x v="2"/>
    <x v="1"/>
    <x v="3"/>
  </r>
  <r>
    <s v="DZ761"/>
    <x v="2"/>
    <x v="1"/>
    <x v="3"/>
  </r>
  <r>
    <s v="HJ642"/>
    <x v="2"/>
    <x v="1"/>
    <x v="4"/>
  </r>
  <r>
    <s v="HJ643"/>
    <x v="2"/>
    <x v="1"/>
    <x v="4"/>
  </r>
  <r>
    <s v="HJ644"/>
    <x v="2"/>
    <x v="1"/>
    <x v="4"/>
  </r>
  <r>
    <s v="HJ645"/>
    <x v="2"/>
    <x v="1"/>
    <x v="4"/>
  </r>
  <r>
    <s v="HJ646"/>
    <x v="2"/>
    <x v="1"/>
    <x v="4"/>
  </r>
  <r>
    <s v="HJ647"/>
    <x v="2"/>
    <x v="1"/>
    <x v="4"/>
  </r>
  <r>
    <s v="HJ648"/>
    <x v="2"/>
    <x v="1"/>
    <x v="4"/>
  </r>
  <r>
    <s v="HJ649"/>
    <x v="2"/>
    <x v="1"/>
    <x v="4"/>
  </r>
  <r>
    <s v="HJ650"/>
    <x v="2"/>
    <x v="1"/>
    <x v="4"/>
  </r>
  <r>
    <s v="HJ651"/>
    <x v="2"/>
    <x v="1"/>
    <x v="4"/>
  </r>
  <r>
    <s v="HJ652"/>
    <x v="2"/>
    <x v="1"/>
    <x v="4"/>
  </r>
  <r>
    <s v="HJ653"/>
    <x v="2"/>
    <x v="1"/>
    <x v="4"/>
  </r>
  <r>
    <s v="HJ654"/>
    <x v="2"/>
    <x v="1"/>
    <x v="4"/>
  </r>
  <r>
    <s v="HJ655"/>
    <x v="2"/>
    <x v="1"/>
    <x v="4"/>
  </r>
  <r>
    <s v="HJ656"/>
    <x v="2"/>
    <x v="1"/>
    <x v="4"/>
  </r>
  <r>
    <s v="HJ657"/>
    <x v="2"/>
    <x v="1"/>
    <x v="4"/>
  </r>
  <r>
    <s v="HJ658"/>
    <x v="2"/>
    <x v="1"/>
    <x v="4"/>
  </r>
  <r>
    <s v="HJ659"/>
    <x v="2"/>
    <x v="1"/>
    <x v="4"/>
  </r>
  <r>
    <s v="HJ660"/>
    <x v="2"/>
    <x v="1"/>
    <x v="4"/>
  </r>
  <r>
    <s v="HJ661"/>
    <x v="2"/>
    <x v="1"/>
    <x v="4"/>
  </r>
  <r>
    <s v="HJ662"/>
    <x v="8"/>
    <x v="1"/>
    <x v="4"/>
  </r>
  <r>
    <s v="HJ663"/>
    <x v="8"/>
    <x v="1"/>
    <x v="4"/>
  </r>
  <r>
    <s v="HJ664"/>
    <x v="8"/>
    <x v="1"/>
    <x v="4"/>
  </r>
  <r>
    <s v="HJ665"/>
    <x v="8"/>
    <x v="1"/>
    <x v="4"/>
  </r>
  <r>
    <s v="HJ666"/>
    <x v="8"/>
    <x v="1"/>
    <x v="4"/>
  </r>
  <r>
    <s v="HJ667"/>
    <x v="8"/>
    <x v="1"/>
    <x v="4"/>
  </r>
  <r>
    <s v="HJ668"/>
    <x v="8"/>
    <x v="1"/>
    <x v="4"/>
  </r>
  <r>
    <s v="HJ669"/>
    <x v="8"/>
    <x v="1"/>
    <x v="4"/>
  </r>
  <r>
    <s v="HJ670"/>
    <x v="8"/>
    <x v="1"/>
    <x v="4"/>
  </r>
  <r>
    <s v="HJ671"/>
    <x v="8"/>
    <x v="1"/>
    <x v="4"/>
  </r>
  <r>
    <s v="HJ672"/>
    <x v="8"/>
    <x v="1"/>
    <x v="4"/>
  </r>
  <r>
    <s v="HJ673"/>
    <x v="8"/>
    <x v="1"/>
    <x v="4"/>
  </r>
  <r>
    <s v="HJ674"/>
    <x v="8"/>
    <x v="1"/>
    <x v="4"/>
  </r>
  <r>
    <s v="HJ675"/>
    <x v="8"/>
    <x v="1"/>
    <x v="4"/>
  </r>
  <r>
    <s v="HJ676"/>
    <x v="8"/>
    <x v="1"/>
    <x v="4"/>
  </r>
  <r>
    <s v="HJ677"/>
    <x v="8"/>
    <x v="1"/>
    <x v="4"/>
  </r>
  <r>
    <s v="HJ678"/>
    <x v="8"/>
    <x v="1"/>
    <x v="4"/>
  </r>
  <r>
    <s v="HJ679"/>
    <x v="8"/>
    <x v="1"/>
    <x v="4"/>
  </r>
  <r>
    <s v="HJ680"/>
    <x v="8"/>
    <x v="1"/>
    <x v="4"/>
  </r>
  <r>
    <s v="HJ681"/>
    <x v="8"/>
    <x v="1"/>
    <x v="4"/>
  </r>
  <r>
    <s v="HJ682"/>
    <x v="8"/>
    <x v="1"/>
    <x v="4"/>
  </r>
  <r>
    <s v="HJ699"/>
    <x v="2"/>
    <x v="1"/>
    <x v="4"/>
  </r>
  <r>
    <s v="HJ700"/>
    <x v="2"/>
    <x v="1"/>
    <x v="4"/>
  </r>
  <r>
    <s v="HJ701"/>
    <x v="2"/>
    <x v="1"/>
    <x v="4"/>
  </r>
  <r>
    <s v="HJ702"/>
    <x v="2"/>
    <x v="1"/>
    <x v="4"/>
  </r>
  <r>
    <s v="HJ703"/>
    <x v="2"/>
    <x v="1"/>
    <x v="4"/>
  </r>
  <r>
    <s v="HJ704"/>
    <x v="2"/>
    <x v="1"/>
    <x v="4"/>
  </r>
  <r>
    <s v="HJ705"/>
    <x v="2"/>
    <x v="1"/>
    <x v="4"/>
  </r>
  <r>
    <s v="HJ706"/>
    <x v="2"/>
    <x v="1"/>
    <x v="4"/>
  </r>
  <r>
    <s v="HJ707"/>
    <x v="2"/>
    <x v="1"/>
    <x v="4"/>
  </r>
  <r>
    <s v="HJ708"/>
    <x v="2"/>
    <x v="1"/>
    <x v="4"/>
  </r>
  <r>
    <s v="HJ709"/>
    <x v="2"/>
    <x v="1"/>
    <x v="4"/>
  </r>
  <r>
    <s v="HJ710"/>
    <x v="2"/>
    <x v="1"/>
    <x v="4"/>
  </r>
  <r>
    <s v="HJ711"/>
    <x v="2"/>
    <x v="1"/>
    <x v="4"/>
  </r>
  <r>
    <s v="HJ712"/>
    <x v="2"/>
    <x v="1"/>
    <x v="4"/>
  </r>
  <r>
    <s v="HJ713"/>
    <x v="2"/>
    <x v="1"/>
    <x v="4"/>
  </r>
  <r>
    <s v="HJ714"/>
    <x v="2"/>
    <x v="1"/>
    <x v="4"/>
  </r>
  <r>
    <s v="HJ715"/>
    <x v="2"/>
    <x v="1"/>
    <x v="4"/>
  </r>
  <r>
    <s v="HJ716"/>
    <x v="8"/>
    <x v="1"/>
    <x v="4"/>
  </r>
  <r>
    <s v="HJ717"/>
    <x v="8"/>
    <x v="1"/>
    <x v="4"/>
  </r>
  <r>
    <s v="HJ718"/>
    <x v="8"/>
    <x v="1"/>
    <x v="4"/>
  </r>
  <r>
    <s v="HJ719"/>
    <x v="8"/>
    <x v="1"/>
    <x v="4"/>
  </r>
  <r>
    <s v="HJ720"/>
    <x v="8"/>
    <x v="1"/>
    <x v="4"/>
  </r>
  <r>
    <s v="HJ721"/>
    <x v="8"/>
    <x v="1"/>
    <x v="4"/>
  </r>
  <r>
    <s v="HJ722"/>
    <x v="8"/>
    <x v="1"/>
    <x v="4"/>
  </r>
  <r>
    <s v="HJ723"/>
    <x v="8"/>
    <x v="1"/>
    <x v="4"/>
  </r>
  <r>
    <s v="HJ724"/>
    <x v="8"/>
    <x v="1"/>
    <x v="4"/>
  </r>
  <r>
    <s v="HJ725"/>
    <x v="8"/>
    <x v="1"/>
    <x v="4"/>
  </r>
  <r>
    <s v="HJ726"/>
    <x v="8"/>
    <x v="1"/>
    <x v="4"/>
  </r>
  <r>
    <s v="HJ727"/>
    <x v="8"/>
    <x v="1"/>
    <x v="4"/>
  </r>
  <r>
    <s v="HJ728"/>
    <x v="8"/>
    <x v="1"/>
    <x v="4"/>
  </r>
  <r>
    <s v="HJ729"/>
    <x v="8"/>
    <x v="1"/>
    <x v="4"/>
  </r>
  <r>
    <s v="HJ730"/>
    <x v="8"/>
    <x v="1"/>
    <x v="4"/>
  </r>
  <r>
    <s v="HJ731"/>
    <x v="8"/>
    <x v="1"/>
    <x v="4"/>
  </r>
  <r>
    <s v="HJ732"/>
    <x v="8"/>
    <x v="1"/>
    <x v="4"/>
  </r>
  <r>
    <s v="HJ733"/>
    <x v="8"/>
    <x v="1"/>
    <x v="4"/>
  </r>
  <r>
    <s v="HJ734"/>
    <x v="8"/>
    <x v="1"/>
    <x v="4"/>
  </r>
  <r>
    <s v="HJ735"/>
    <x v="8"/>
    <x v="1"/>
    <x v="4"/>
  </r>
  <r>
    <s v="HJ736"/>
    <x v="8"/>
    <x v="1"/>
    <x v="4"/>
  </r>
  <r>
    <s v="HJ737"/>
    <x v="8"/>
    <x v="1"/>
    <x v="4"/>
  </r>
  <r>
    <s v="HJ738"/>
    <x v="8"/>
    <x v="1"/>
    <x v="4"/>
  </r>
  <r>
    <s v="HJ739"/>
    <x v="8"/>
    <x v="1"/>
    <x v="4"/>
  </r>
  <r>
    <s v="HJ740"/>
    <x v="8"/>
    <x v="1"/>
    <x v="4"/>
  </r>
  <r>
    <s v="HJ741"/>
    <x v="8"/>
    <x v="1"/>
    <x v="4"/>
  </r>
  <r>
    <s v="HJ742"/>
    <x v="8"/>
    <x v="1"/>
    <x v="4"/>
  </r>
  <r>
    <s v="HJ743"/>
    <x v="8"/>
    <x v="1"/>
    <x v="4"/>
  </r>
  <r>
    <s v="HJ755"/>
    <x v="8"/>
    <x v="1"/>
    <x v="4"/>
  </r>
  <r>
    <s v="HJ756"/>
    <x v="8"/>
    <x v="1"/>
    <x v="4"/>
  </r>
  <r>
    <s v="HJ757"/>
    <x v="8"/>
    <x v="1"/>
    <x v="4"/>
  </r>
  <r>
    <s v="HJ758"/>
    <x v="8"/>
    <x v="1"/>
    <x v="4"/>
  </r>
  <r>
    <s v="HJ759"/>
    <x v="8"/>
    <x v="1"/>
    <x v="4"/>
  </r>
  <r>
    <s v="HJ760"/>
    <x v="8"/>
    <x v="1"/>
    <x v="4"/>
  </r>
  <r>
    <s v="HJ761"/>
    <x v="8"/>
    <x v="1"/>
    <x v="4"/>
  </r>
  <r>
    <s v="HJ762"/>
    <x v="8"/>
    <x v="1"/>
    <x v="4"/>
  </r>
  <r>
    <s v="HJ763"/>
    <x v="8"/>
    <x v="1"/>
    <x v="4"/>
  </r>
  <r>
    <s v="HJ764"/>
    <x v="8"/>
    <x v="1"/>
    <x v="4"/>
  </r>
  <r>
    <s v="HJ765"/>
    <x v="8"/>
    <x v="1"/>
    <x v="4"/>
  </r>
  <r>
    <s v="HJ766"/>
    <x v="9"/>
    <x v="1"/>
    <x v="4"/>
  </r>
  <r>
    <s v="HJ767"/>
    <x v="8"/>
    <x v="1"/>
    <x v="4"/>
  </r>
  <r>
    <s v="HJ768"/>
    <x v="8"/>
    <x v="1"/>
    <x v="4"/>
  </r>
  <r>
    <s v="HJ769"/>
    <x v="8"/>
    <x v="1"/>
    <x v="4"/>
  </r>
  <r>
    <s v="HJ770"/>
    <x v="8"/>
    <x v="1"/>
    <x v="4"/>
  </r>
  <r>
    <s v="HJ771"/>
    <x v="8"/>
    <x v="1"/>
    <x v="4"/>
  </r>
  <r>
    <s v="HJ772"/>
    <x v="8"/>
    <x v="1"/>
    <x v="4"/>
  </r>
  <r>
    <s v="HJ773"/>
    <x v="8"/>
    <x v="1"/>
    <x v="4"/>
  </r>
  <r>
    <s v="HJ774"/>
    <x v="8"/>
    <x v="1"/>
    <x v="4"/>
  </r>
  <r>
    <s v="HJ775"/>
    <x v="8"/>
    <x v="1"/>
    <x v="4"/>
  </r>
  <r>
    <s v="HJ776"/>
    <x v="8"/>
    <x v="1"/>
    <x v="4"/>
  </r>
  <r>
    <s v="HJ777"/>
    <x v="8"/>
    <x v="1"/>
    <x v="4"/>
  </r>
  <r>
    <s v="HJ778"/>
    <x v="8"/>
    <x v="1"/>
    <x v="4"/>
  </r>
  <r>
    <s v="HJ779"/>
    <x v="8"/>
    <x v="1"/>
    <x v="4"/>
  </r>
  <r>
    <s v="HJ780"/>
    <x v="8"/>
    <x v="1"/>
    <x v="4"/>
  </r>
  <r>
    <s v="HJ781"/>
    <x v="8"/>
    <x v="1"/>
    <x v="4"/>
  </r>
  <r>
    <s v="HJ782"/>
    <x v="8"/>
    <x v="1"/>
    <x v="4"/>
  </r>
  <r>
    <s v="HJ783"/>
    <x v="8"/>
    <x v="1"/>
    <x v="4"/>
  </r>
  <r>
    <s v="HJ784"/>
    <x v="8"/>
    <x v="1"/>
    <x v="4"/>
  </r>
  <r>
    <s v="HJ785"/>
    <x v="8"/>
    <x v="1"/>
    <x v="4"/>
  </r>
  <r>
    <s v="HJ786"/>
    <x v="8"/>
    <x v="1"/>
    <x v="4"/>
  </r>
  <r>
    <s v="HJ787"/>
    <x v="8"/>
    <x v="1"/>
    <x v="4"/>
  </r>
  <r>
    <s v="HJ788"/>
    <x v="8"/>
    <x v="1"/>
    <x v="4"/>
  </r>
  <r>
    <s v="HJ789"/>
    <x v="8"/>
    <x v="1"/>
    <x v="4"/>
  </r>
  <r>
    <s v="HJ790"/>
    <x v="8"/>
    <x v="1"/>
    <x v="4"/>
  </r>
  <r>
    <s v="HJ791"/>
    <x v="8"/>
    <x v="1"/>
    <x v="4"/>
  </r>
  <r>
    <s v="HJ792"/>
    <x v="8"/>
    <x v="1"/>
    <x v="4"/>
  </r>
  <r>
    <s v="HJ808"/>
    <x v="8"/>
    <x v="1"/>
    <x v="4"/>
  </r>
  <r>
    <s v="HJ809"/>
    <x v="8"/>
    <x v="1"/>
    <x v="4"/>
  </r>
  <r>
    <s v="HJ810"/>
    <x v="8"/>
    <x v="1"/>
    <x v="4"/>
  </r>
  <r>
    <s v="HJ811"/>
    <x v="8"/>
    <x v="1"/>
    <x v="4"/>
  </r>
  <r>
    <s v="HJ812"/>
    <x v="8"/>
    <x v="1"/>
    <x v="4"/>
  </r>
  <r>
    <s v="HJ813"/>
    <x v="8"/>
    <x v="1"/>
    <x v="4"/>
  </r>
  <r>
    <s v="HJ814"/>
    <x v="8"/>
    <x v="1"/>
    <x v="4"/>
  </r>
  <r>
    <s v="HJ815"/>
    <x v="8"/>
    <x v="1"/>
    <x v="4"/>
  </r>
  <r>
    <s v="HJ816"/>
    <x v="8"/>
    <x v="1"/>
    <x v="4"/>
  </r>
  <r>
    <s v="HJ817"/>
    <x v="8"/>
    <x v="1"/>
    <x v="4"/>
  </r>
  <r>
    <s v="HJ818"/>
    <x v="8"/>
    <x v="1"/>
    <x v="4"/>
  </r>
  <r>
    <s v="HJ819"/>
    <x v="8"/>
    <x v="1"/>
    <x v="4"/>
  </r>
  <r>
    <s v="HJ820"/>
    <x v="8"/>
    <x v="1"/>
    <x v="4"/>
  </r>
  <r>
    <s v="HJ821"/>
    <x v="8"/>
    <x v="1"/>
    <x v="4"/>
  </r>
  <r>
    <s v="HJ822"/>
    <x v="8"/>
    <x v="1"/>
    <x v="4"/>
  </r>
  <r>
    <s v="HJ823"/>
    <x v="8"/>
    <x v="1"/>
    <x v="4"/>
  </r>
  <r>
    <s v="HJ824"/>
    <x v="8"/>
    <x v="1"/>
    <x v="4"/>
  </r>
  <r>
    <s v="HJ825"/>
    <x v="8"/>
    <x v="1"/>
    <x v="4"/>
  </r>
  <r>
    <s v="HJ826"/>
    <x v="8"/>
    <x v="1"/>
    <x v="4"/>
  </r>
  <r>
    <s v="HJ827"/>
    <x v="8"/>
    <x v="1"/>
    <x v="4"/>
  </r>
  <r>
    <s v="HJ828"/>
    <x v="8"/>
    <x v="1"/>
    <x v="4"/>
  </r>
  <r>
    <s v="HJ829"/>
    <x v="8"/>
    <x v="1"/>
    <x v="4"/>
  </r>
  <r>
    <s v="HJ830"/>
    <x v="8"/>
    <x v="1"/>
    <x v="4"/>
  </r>
  <r>
    <s v="HJ831"/>
    <x v="8"/>
    <x v="1"/>
    <x v="4"/>
  </r>
  <r>
    <s v="HJ832"/>
    <x v="8"/>
    <x v="1"/>
    <x v="4"/>
  </r>
  <r>
    <s v="HJ833"/>
    <x v="8"/>
    <x v="1"/>
    <x v="4"/>
  </r>
  <r>
    <s v="HJ851"/>
    <x v="10"/>
    <x v="2"/>
    <x v="4"/>
  </r>
  <r>
    <s v="HJ852"/>
    <x v="10"/>
    <x v="2"/>
    <x v="4"/>
  </r>
  <r>
    <s v="HJ853"/>
    <x v="10"/>
    <x v="2"/>
    <x v="4"/>
  </r>
  <r>
    <s v="HJ854"/>
    <x v="10"/>
    <x v="2"/>
    <x v="4"/>
  </r>
  <r>
    <s v="HJ855"/>
    <x v="10"/>
    <x v="2"/>
    <x v="4"/>
  </r>
  <r>
    <s v="HJ856"/>
    <x v="10"/>
    <x v="2"/>
    <x v="4"/>
  </r>
  <r>
    <s v="HJ857"/>
    <x v="10"/>
    <x v="2"/>
    <x v="4"/>
  </r>
  <r>
    <s v="HJ858"/>
    <x v="10"/>
    <x v="2"/>
    <x v="4"/>
  </r>
  <r>
    <s v="HJ859"/>
    <x v="10"/>
    <x v="2"/>
    <x v="4"/>
  </r>
  <r>
    <s v="HJ860"/>
    <x v="10"/>
    <x v="2"/>
    <x v="4"/>
  </r>
  <r>
    <s v="HJ861"/>
    <x v="10"/>
    <x v="2"/>
    <x v="4"/>
  </r>
  <r>
    <s v="HJ862"/>
    <x v="10"/>
    <x v="2"/>
    <x v="4"/>
  </r>
  <r>
    <s v="HJ863"/>
    <x v="10"/>
    <x v="2"/>
    <x v="4"/>
  </r>
  <r>
    <s v="HJ864"/>
    <x v="10"/>
    <x v="2"/>
    <x v="4"/>
  </r>
  <r>
    <s v="HJ865"/>
    <x v="10"/>
    <x v="2"/>
    <x v="4"/>
  </r>
  <r>
    <s v="HJ866"/>
    <x v="10"/>
    <x v="2"/>
    <x v="4"/>
  </r>
  <r>
    <s v="HJ867"/>
    <x v="10"/>
    <x v="2"/>
    <x v="4"/>
  </r>
  <r>
    <s v="HJ868"/>
    <x v="10"/>
    <x v="2"/>
    <x v="4"/>
  </r>
  <r>
    <s v="HJ869"/>
    <x v="10"/>
    <x v="2"/>
    <x v="4"/>
  </r>
  <r>
    <s v="HJ870"/>
    <x v="10"/>
    <x v="2"/>
    <x v="4"/>
  </r>
  <r>
    <s v="HJ871"/>
    <x v="10"/>
    <x v="2"/>
    <x v="4"/>
  </r>
  <r>
    <s v="HJ872"/>
    <x v="10"/>
    <x v="2"/>
    <x v="4"/>
  </r>
  <r>
    <s v="HJ873"/>
    <x v="10"/>
    <x v="2"/>
    <x v="4"/>
  </r>
  <r>
    <s v="HJ874"/>
    <x v="10"/>
    <x v="2"/>
    <x v="4"/>
  </r>
  <r>
    <s v="HJ875"/>
    <x v="10"/>
    <x v="2"/>
    <x v="4"/>
  </r>
  <r>
    <s v="HJ876"/>
    <x v="10"/>
    <x v="2"/>
    <x v="4"/>
  </r>
  <r>
    <s v="HJ877"/>
    <x v="10"/>
    <x v="2"/>
    <x v="4"/>
  </r>
  <r>
    <s v="HJ878"/>
    <x v="10"/>
    <x v="2"/>
    <x v="4"/>
  </r>
  <r>
    <s v="HJ879"/>
    <x v="10"/>
    <x v="2"/>
    <x v="4"/>
  </r>
  <r>
    <s v="HJ880"/>
    <x v="10"/>
    <x v="2"/>
    <x v="4"/>
  </r>
  <r>
    <s v="HJ881"/>
    <x v="10"/>
    <x v="2"/>
    <x v="4"/>
  </r>
  <r>
    <s v="HJ882"/>
    <x v="10"/>
    <x v="2"/>
    <x v="4"/>
  </r>
  <r>
    <s v="HJ883"/>
    <x v="10"/>
    <x v="2"/>
    <x v="4"/>
  </r>
  <r>
    <s v="HJ884"/>
    <x v="10"/>
    <x v="2"/>
    <x v="4"/>
  </r>
  <r>
    <s v="HJ885"/>
    <x v="10"/>
    <x v="2"/>
    <x v="4"/>
  </r>
  <r>
    <s v="HJ886"/>
    <x v="10"/>
    <x v="2"/>
    <x v="4"/>
  </r>
  <r>
    <s v="HJ887"/>
    <x v="10"/>
    <x v="2"/>
    <x v="4"/>
  </r>
  <r>
    <s v="HJ888"/>
    <x v="10"/>
    <x v="2"/>
    <x v="4"/>
  </r>
  <r>
    <s v="HJ889"/>
    <x v="10"/>
    <x v="2"/>
    <x v="4"/>
  </r>
  <r>
    <s v="HJ890"/>
    <x v="10"/>
    <x v="2"/>
    <x v="4"/>
  </r>
  <r>
    <s v="HJ891"/>
    <x v="10"/>
    <x v="2"/>
    <x v="4"/>
  </r>
  <r>
    <s v="HJ892"/>
    <x v="10"/>
    <x v="2"/>
    <x v="4"/>
  </r>
  <r>
    <s v="HJ893"/>
    <x v="10"/>
    <x v="2"/>
    <x v="4"/>
  </r>
  <r>
    <s v="HJ894"/>
    <x v="10"/>
    <x v="2"/>
    <x v="4"/>
  </r>
  <r>
    <s v="HJ895"/>
    <x v="10"/>
    <x v="2"/>
    <x v="4"/>
  </r>
  <r>
    <s v="HJ896"/>
    <x v="10"/>
    <x v="2"/>
    <x v="4"/>
  </r>
  <r>
    <s v="HJ897"/>
    <x v="10"/>
    <x v="2"/>
    <x v="4"/>
  </r>
  <r>
    <s v="HJ898"/>
    <x v="10"/>
    <x v="2"/>
    <x v="4"/>
  </r>
  <r>
    <s v="HJ899"/>
    <x v="10"/>
    <x v="2"/>
    <x v="4"/>
  </r>
  <r>
    <s v="HJ911"/>
    <x v="2"/>
    <x v="2"/>
    <x v="4"/>
  </r>
  <r>
    <s v="HJ912"/>
    <x v="2"/>
    <x v="2"/>
    <x v="4"/>
  </r>
  <r>
    <s v="HJ913"/>
    <x v="2"/>
    <x v="2"/>
    <x v="4"/>
  </r>
  <r>
    <s v="HJ914"/>
    <x v="2"/>
    <x v="2"/>
    <x v="4"/>
  </r>
  <r>
    <s v="HJ915"/>
    <x v="2"/>
    <x v="2"/>
    <x v="4"/>
  </r>
  <r>
    <s v="HJ916"/>
    <x v="2"/>
    <x v="2"/>
    <x v="4"/>
  </r>
  <r>
    <s v="HJ917"/>
    <x v="2"/>
    <x v="2"/>
    <x v="4"/>
  </r>
  <r>
    <s v="HJ918"/>
    <x v="2"/>
    <x v="2"/>
    <x v="4"/>
  </r>
  <r>
    <s v="HJ919"/>
    <x v="2"/>
    <x v="2"/>
    <x v="4"/>
  </r>
  <r>
    <s v="HJ920"/>
    <x v="2"/>
    <x v="2"/>
    <x v="4"/>
  </r>
  <r>
    <s v="HJ921"/>
    <x v="2"/>
    <x v="2"/>
    <x v="4"/>
  </r>
  <r>
    <s v="HJ922"/>
    <x v="2"/>
    <x v="2"/>
    <x v="4"/>
  </r>
  <r>
    <s v="HJ923"/>
    <x v="2"/>
    <x v="2"/>
    <x v="4"/>
  </r>
  <r>
    <s v="HJ924"/>
    <x v="2"/>
    <x v="2"/>
    <x v="4"/>
  </r>
  <r>
    <s v="HJ925"/>
    <x v="2"/>
    <x v="2"/>
    <x v="4"/>
  </r>
  <r>
    <s v="HJ926"/>
    <x v="2"/>
    <x v="2"/>
    <x v="4"/>
  </r>
  <r>
    <s v="HJ927"/>
    <x v="2"/>
    <x v="2"/>
    <x v="4"/>
  </r>
  <r>
    <s v="HJ928"/>
    <x v="2"/>
    <x v="2"/>
    <x v="4"/>
  </r>
  <r>
    <s v="HJ929"/>
    <x v="2"/>
    <x v="2"/>
    <x v="4"/>
  </r>
  <r>
    <s v="HJ930"/>
    <x v="2"/>
    <x v="2"/>
    <x v="4"/>
  </r>
  <r>
    <s v="HJ931"/>
    <x v="2"/>
    <x v="2"/>
    <x v="4"/>
  </r>
  <r>
    <s v="HJ932"/>
    <x v="2"/>
    <x v="2"/>
    <x v="4"/>
  </r>
  <r>
    <s v="HJ933"/>
    <x v="2"/>
    <x v="2"/>
    <x v="4"/>
  </r>
  <r>
    <s v="HJ934"/>
    <x v="2"/>
    <x v="2"/>
    <x v="4"/>
  </r>
  <r>
    <s v="HJ935"/>
    <x v="2"/>
    <x v="2"/>
    <x v="4"/>
  </r>
  <r>
    <s v="HJ936"/>
    <x v="2"/>
    <x v="2"/>
    <x v="4"/>
  </r>
  <r>
    <s v="HJ937"/>
    <x v="2"/>
    <x v="2"/>
    <x v="4"/>
  </r>
  <r>
    <s v="HJ938"/>
    <x v="2"/>
    <x v="2"/>
    <x v="4"/>
  </r>
  <r>
    <s v="HJ939"/>
    <x v="2"/>
    <x v="2"/>
    <x v="4"/>
  </r>
  <r>
    <s v="HJ940"/>
    <x v="2"/>
    <x v="2"/>
    <x v="4"/>
  </r>
  <r>
    <s v="HJ941"/>
    <x v="2"/>
    <x v="2"/>
    <x v="4"/>
  </r>
  <r>
    <s v="HJ942"/>
    <x v="2"/>
    <x v="2"/>
    <x v="4"/>
  </r>
  <r>
    <s v="HJ943"/>
    <x v="2"/>
    <x v="2"/>
    <x v="4"/>
  </r>
  <r>
    <s v="HJ944"/>
    <x v="2"/>
    <x v="2"/>
    <x v="4"/>
  </r>
  <r>
    <s v="HJ945"/>
    <x v="2"/>
    <x v="2"/>
    <x v="4"/>
  </r>
  <r>
    <s v="HJ946"/>
    <x v="2"/>
    <x v="2"/>
    <x v="4"/>
  </r>
  <r>
    <s v="HJ958"/>
    <x v="10"/>
    <x v="2"/>
    <x v="4"/>
  </r>
  <r>
    <s v="HJ959"/>
    <x v="10"/>
    <x v="2"/>
    <x v="4"/>
  </r>
  <r>
    <s v="HJ960"/>
    <x v="10"/>
    <x v="2"/>
    <x v="4"/>
  </r>
  <r>
    <s v="HJ961"/>
    <x v="10"/>
    <x v="2"/>
    <x v="4"/>
  </r>
  <r>
    <s v="HJ962"/>
    <x v="10"/>
    <x v="2"/>
    <x v="4"/>
  </r>
  <r>
    <s v="HJ963"/>
    <x v="10"/>
    <x v="2"/>
    <x v="4"/>
  </r>
  <r>
    <s v="HJ964"/>
    <x v="10"/>
    <x v="2"/>
    <x v="4"/>
  </r>
  <r>
    <s v="HJ965"/>
    <x v="10"/>
    <x v="2"/>
    <x v="4"/>
  </r>
  <r>
    <s v="HJ966"/>
    <x v="10"/>
    <x v="2"/>
    <x v="4"/>
  </r>
  <r>
    <s v="HJ967"/>
    <x v="10"/>
    <x v="2"/>
    <x v="4"/>
  </r>
  <r>
    <s v="HJ968"/>
    <x v="10"/>
    <x v="2"/>
    <x v="4"/>
  </r>
  <r>
    <s v="HJ969"/>
    <x v="10"/>
    <x v="2"/>
    <x v="4"/>
  </r>
  <r>
    <s v="HJ970"/>
    <x v="10"/>
    <x v="2"/>
    <x v="4"/>
  </r>
  <r>
    <s v="HJ971"/>
    <x v="10"/>
    <x v="2"/>
    <x v="4"/>
  </r>
  <r>
    <s v="HJ972"/>
    <x v="10"/>
    <x v="2"/>
    <x v="4"/>
  </r>
  <r>
    <s v="HJ973"/>
    <x v="10"/>
    <x v="2"/>
    <x v="4"/>
  </r>
  <r>
    <s v="HJ974"/>
    <x v="10"/>
    <x v="2"/>
    <x v="4"/>
  </r>
  <r>
    <s v="HJ975"/>
    <x v="10"/>
    <x v="2"/>
    <x v="4"/>
  </r>
  <r>
    <s v="HJ976"/>
    <x v="10"/>
    <x v="2"/>
    <x v="4"/>
  </r>
  <r>
    <s v="HJ977"/>
    <x v="10"/>
    <x v="2"/>
    <x v="4"/>
  </r>
  <r>
    <s v="HJ978"/>
    <x v="10"/>
    <x v="2"/>
    <x v="4"/>
  </r>
  <r>
    <s v="HJ979"/>
    <x v="10"/>
    <x v="2"/>
    <x v="4"/>
  </r>
  <r>
    <s v="HJ980"/>
    <x v="10"/>
    <x v="2"/>
    <x v="4"/>
  </r>
  <r>
    <s v="HJ981"/>
    <x v="10"/>
    <x v="2"/>
    <x v="4"/>
  </r>
  <r>
    <s v="HJ982"/>
    <x v="10"/>
    <x v="2"/>
    <x v="4"/>
  </r>
  <r>
    <s v="HJ983"/>
    <x v="10"/>
    <x v="2"/>
    <x v="4"/>
  </r>
  <r>
    <s v="HJ984"/>
    <x v="10"/>
    <x v="2"/>
    <x v="4"/>
  </r>
  <r>
    <s v="HJ985"/>
    <x v="10"/>
    <x v="2"/>
    <x v="4"/>
  </r>
  <r>
    <s v="HJ986"/>
    <x v="10"/>
    <x v="2"/>
    <x v="4"/>
  </r>
  <r>
    <s v="HJ987"/>
    <x v="10"/>
    <x v="2"/>
    <x v="4"/>
  </r>
  <r>
    <s v="HJ988"/>
    <x v="10"/>
    <x v="2"/>
    <x v="4"/>
  </r>
  <r>
    <s v="HJ989"/>
    <x v="10"/>
    <x v="2"/>
    <x v="4"/>
  </r>
  <r>
    <s v="HJ990"/>
    <x v="10"/>
    <x v="2"/>
    <x v="4"/>
  </r>
  <r>
    <s v="HJ991"/>
    <x v="10"/>
    <x v="2"/>
    <x v="4"/>
  </r>
  <r>
    <s v="HJ992"/>
    <x v="10"/>
    <x v="2"/>
    <x v="4"/>
  </r>
  <r>
    <s v="HJ993"/>
    <x v="10"/>
    <x v="2"/>
    <x v="4"/>
  </r>
  <r>
    <s v="HJ994"/>
    <x v="10"/>
    <x v="2"/>
    <x v="4"/>
  </r>
  <r>
    <s v="HJ995"/>
    <x v="10"/>
    <x v="2"/>
    <x v="4"/>
  </r>
  <r>
    <s v="HJ996"/>
    <x v="10"/>
    <x v="2"/>
    <x v="4"/>
  </r>
  <r>
    <s v="HJ997"/>
    <x v="10"/>
    <x v="2"/>
    <x v="4"/>
  </r>
  <r>
    <s v="HJ998"/>
    <x v="10"/>
    <x v="2"/>
    <x v="4"/>
  </r>
  <r>
    <s v="HJ999"/>
    <x v="10"/>
    <x v="2"/>
    <x v="4"/>
  </r>
  <r>
    <s v="HK107"/>
    <x v="2"/>
    <x v="2"/>
    <x v="5"/>
  </r>
  <r>
    <s v="HK108"/>
    <x v="2"/>
    <x v="2"/>
    <x v="5"/>
  </r>
  <r>
    <s v="HK109"/>
    <x v="2"/>
    <x v="2"/>
    <x v="5"/>
  </r>
  <r>
    <s v="HK110"/>
    <x v="2"/>
    <x v="2"/>
    <x v="5"/>
  </r>
  <r>
    <s v="HK111"/>
    <x v="2"/>
    <x v="2"/>
    <x v="5"/>
  </r>
  <r>
    <s v="HK112"/>
    <x v="2"/>
    <x v="2"/>
    <x v="5"/>
  </r>
  <r>
    <s v="HK113"/>
    <x v="2"/>
    <x v="2"/>
    <x v="5"/>
  </r>
  <r>
    <s v="HK114"/>
    <x v="2"/>
    <x v="2"/>
    <x v="5"/>
  </r>
  <r>
    <s v="HK115"/>
    <x v="2"/>
    <x v="2"/>
    <x v="5"/>
  </r>
  <r>
    <s v="HK116"/>
    <x v="2"/>
    <x v="2"/>
    <x v="5"/>
  </r>
  <r>
    <s v="HK117"/>
    <x v="2"/>
    <x v="2"/>
    <x v="5"/>
  </r>
  <r>
    <s v="HK118"/>
    <x v="2"/>
    <x v="2"/>
    <x v="5"/>
  </r>
  <r>
    <s v="HK119"/>
    <x v="2"/>
    <x v="2"/>
    <x v="5"/>
  </r>
  <r>
    <s v="HK120"/>
    <x v="2"/>
    <x v="2"/>
    <x v="5"/>
  </r>
  <r>
    <s v="HK121"/>
    <x v="2"/>
    <x v="2"/>
    <x v="5"/>
  </r>
  <r>
    <s v="HK122"/>
    <x v="2"/>
    <x v="2"/>
    <x v="5"/>
  </r>
  <r>
    <s v="HK123"/>
    <x v="2"/>
    <x v="2"/>
    <x v="5"/>
  </r>
  <r>
    <s v="HK124"/>
    <x v="2"/>
    <x v="2"/>
    <x v="5"/>
  </r>
  <r>
    <s v="HK125"/>
    <x v="2"/>
    <x v="2"/>
    <x v="5"/>
  </r>
  <r>
    <s v="HK126"/>
    <x v="2"/>
    <x v="2"/>
    <x v="5"/>
  </r>
  <r>
    <s v="HK127"/>
    <x v="2"/>
    <x v="2"/>
    <x v="5"/>
  </r>
  <r>
    <s v="HK128"/>
    <x v="2"/>
    <x v="2"/>
    <x v="5"/>
  </r>
  <r>
    <s v="HK129"/>
    <x v="2"/>
    <x v="2"/>
    <x v="5"/>
  </r>
  <r>
    <s v="HK130"/>
    <x v="2"/>
    <x v="2"/>
    <x v="5"/>
  </r>
  <r>
    <s v="HK131"/>
    <x v="2"/>
    <x v="2"/>
    <x v="5"/>
  </r>
  <r>
    <s v="HK132"/>
    <x v="2"/>
    <x v="2"/>
    <x v="5"/>
  </r>
  <r>
    <s v="HK133"/>
    <x v="2"/>
    <x v="2"/>
    <x v="5"/>
  </r>
  <r>
    <s v="HK134"/>
    <x v="2"/>
    <x v="2"/>
    <x v="5"/>
  </r>
  <r>
    <s v="HK135"/>
    <x v="2"/>
    <x v="2"/>
    <x v="5"/>
  </r>
  <r>
    <s v="HK136"/>
    <x v="2"/>
    <x v="2"/>
    <x v="5"/>
  </r>
  <r>
    <s v="HK137"/>
    <x v="2"/>
    <x v="2"/>
    <x v="5"/>
  </r>
  <r>
    <s v="HK138"/>
    <x v="2"/>
    <x v="2"/>
    <x v="5"/>
  </r>
  <r>
    <s v="HK139"/>
    <x v="2"/>
    <x v="2"/>
    <x v="5"/>
  </r>
  <r>
    <s v="HK140"/>
    <x v="2"/>
    <x v="2"/>
    <x v="5"/>
  </r>
  <r>
    <s v="HK141"/>
    <x v="2"/>
    <x v="2"/>
    <x v="5"/>
  </r>
  <r>
    <s v="HK159"/>
    <x v="2"/>
    <x v="2"/>
    <x v="5"/>
  </r>
  <r>
    <s v="HK160"/>
    <x v="2"/>
    <x v="2"/>
    <x v="5"/>
  </r>
  <r>
    <s v="HK161"/>
    <x v="2"/>
    <x v="2"/>
    <x v="5"/>
  </r>
  <r>
    <s v="HK162"/>
    <x v="2"/>
    <x v="2"/>
    <x v="5"/>
  </r>
  <r>
    <s v="HK163"/>
    <x v="2"/>
    <x v="2"/>
    <x v="5"/>
  </r>
  <r>
    <s v="HK164"/>
    <x v="2"/>
    <x v="2"/>
    <x v="5"/>
  </r>
  <r>
    <s v="HK165"/>
    <x v="2"/>
    <x v="2"/>
    <x v="5"/>
  </r>
  <r>
    <s v="HK166"/>
    <x v="2"/>
    <x v="2"/>
    <x v="5"/>
  </r>
  <r>
    <s v="HK167"/>
    <x v="2"/>
    <x v="2"/>
    <x v="5"/>
  </r>
  <r>
    <s v="HK168"/>
    <x v="2"/>
    <x v="2"/>
    <x v="5"/>
  </r>
  <r>
    <s v="HK169"/>
    <x v="2"/>
    <x v="2"/>
    <x v="5"/>
  </r>
  <r>
    <s v="HK170"/>
    <x v="2"/>
    <x v="2"/>
    <x v="5"/>
  </r>
  <r>
    <s v="HK171"/>
    <x v="2"/>
    <x v="2"/>
    <x v="5"/>
  </r>
  <r>
    <s v="HK172"/>
    <x v="2"/>
    <x v="2"/>
    <x v="5"/>
  </r>
  <r>
    <s v="HK173"/>
    <x v="2"/>
    <x v="2"/>
    <x v="5"/>
  </r>
  <r>
    <s v="HK174"/>
    <x v="2"/>
    <x v="2"/>
    <x v="5"/>
  </r>
  <r>
    <s v="HK175"/>
    <x v="2"/>
    <x v="2"/>
    <x v="5"/>
  </r>
  <r>
    <s v="HK176"/>
    <x v="2"/>
    <x v="2"/>
    <x v="5"/>
  </r>
  <r>
    <s v="HK177"/>
    <x v="2"/>
    <x v="2"/>
    <x v="5"/>
  </r>
  <r>
    <s v="HK178"/>
    <x v="2"/>
    <x v="2"/>
    <x v="5"/>
  </r>
  <r>
    <s v="HK179"/>
    <x v="2"/>
    <x v="2"/>
    <x v="5"/>
  </r>
  <r>
    <s v="HK180"/>
    <x v="2"/>
    <x v="2"/>
    <x v="5"/>
  </r>
  <r>
    <s v="HK181"/>
    <x v="2"/>
    <x v="2"/>
    <x v="5"/>
  </r>
  <r>
    <s v="HK182"/>
    <x v="2"/>
    <x v="2"/>
    <x v="5"/>
  </r>
  <r>
    <s v="HK183"/>
    <x v="2"/>
    <x v="2"/>
    <x v="5"/>
  </r>
  <r>
    <s v="HK184"/>
    <x v="2"/>
    <x v="2"/>
    <x v="5"/>
  </r>
  <r>
    <s v="HK185"/>
    <x v="2"/>
    <x v="2"/>
    <x v="5"/>
  </r>
  <r>
    <s v="HK186"/>
    <x v="2"/>
    <x v="2"/>
    <x v="5"/>
  </r>
  <r>
    <s v="HK187"/>
    <x v="2"/>
    <x v="2"/>
    <x v="5"/>
  </r>
  <r>
    <s v="HK188"/>
    <x v="2"/>
    <x v="2"/>
    <x v="5"/>
  </r>
  <r>
    <s v="HK189"/>
    <x v="2"/>
    <x v="2"/>
    <x v="5"/>
  </r>
  <r>
    <s v="HK190"/>
    <x v="2"/>
    <x v="2"/>
    <x v="5"/>
  </r>
  <r>
    <s v="HK191"/>
    <x v="2"/>
    <x v="2"/>
    <x v="5"/>
  </r>
  <r>
    <s v="HK192"/>
    <x v="2"/>
    <x v="2"/>
    <x v="5"/>
  </r>
  <r>
    <s v="HK193"/>
    <x v="2"/>
    <x v="2"/>
    <x v="5"/>
  </r>
  <r>
    <s v="HK194"/>
    <x v="2"/>
    <x v="2"/>
    <x v="5"/>
  </r>
  <r>
    <s v="HK195"/>
    <x v="2"/>
    <x v="2"/>
    <x v="5"/>
  </r>
  <r>
    <s v="HK196"/>
    <x v="2"/>
    <x v="2"/>
    <x v="5"/>
  </r>
  <r>
    <s v="HK197"/>
    <x v="2"/>
    <x v="2"/>
    <x v="5"/>
  </r>
  <r>
    <s v="HK198"/>
    <x v="2"/>
    <x v="2"/>
    <x v="5"/>
  </r>
  <r>
    <s v="HK199"/>
    <x v="2"/>
    <x v="2"/>
    <x v="5"/>
  </r>
  <r>
    <s v="HK200"/>
    <x v="2"/>
    <x v="2"/>
    <x v="5"/>
  </r>
  <r>
    <s v="HK201"/>
    <x v="2"/>
    <x v="2"/>
    <x v="5"/>
  </r>
  <r>
    <s v="HK202"/>
    <x v="2"/>
    <x v="2"/>
    <x v="5"/>
  </r>
  <r>
    <s v="HK203"/>
    <x v="2"/>
    <x v="2"/>
    <x v="5"/>
  </r>
  <r>
    <s v="HK204"/>
    <x v="2"/>
    <x v="2"/>
    <x v="5"/>
  </r>
  <r>
    <s v="HK222"/>
    <x v="2"/>
    <x v="2"/>
    <x v="5"/>
  </r>
  <r>
    <s v="HK223"/>
    <x v="2"/>
    <x v="2"/>
    <x v="5"/>
  </r>
  <r>
    <s v="HK224"/>
    <x v="2"/>
    <x v="2"/>
    <x v="5"/>
  </r>
  <r>
    <s v="HK225"/>
    <x v="2"/>
    <x v="2"/>
    <x v="5"/>
  </r>
  <r>
    <s v="HK226"/>
    <x v="2"/>
    <x v="2"/>
    <x v="5"/>
  </r>
  <r>
    <s v="HK227"/>
    <x v="2"/>
    <x v="2"/>
    <x v="5"/>
  </r>
  <r>
    <s v="HK228"/>
    <x v="2"/>
    <x v="2"/>
    <x v="5"/>
  </r>
  <r>
    <s v="HK229"/>
    <x v="2"/>
    <x v="2"/>
    <x v="5"/>
  </r>
  <r>
    <s v="HK230"/>
    <x v="2"/>
    <x v="2"/>
    <x v="5"/>
  </r>
  <r>
    <s v="HK231"/>
    <x v="2"/>
    <x v="2"/>
    <x v="5"/>
  </r>
  <r>
    <s v="HK232"/>
    <x v="2"/>
    <x v="2"/>
    <x v="5"/>
  </r>
  <r>
    <s v="HK233"/>
    <x v="2"/>
    <x v="2"/>
    <x v="5"/>
  </r>
  <r>
    <s v="HK234"/>
    <x v="2"/>
    <x v="2"/>
    <x v="5"/>
  </r>
  <r>
    <s v="HK235"/>
    <x v="2"/>
    <x v="2"/>
    <x v="5"/>
  </r>
  <r>
    <s v="HK236"/>
    <x v="2"/>
    <x v="2"/>
    <x v="5"/>
  </r>
  <r>
    <s v="HK237"/>
    <x v="2"/>
    <x v="2"/>
    <x v="5"/>
  </r>
  <r>
    <s v="HK238"/>
    <x v="2"/>
    <x v="2"/>
    <x v="5"/>
  </r>
  <r>
    <s v="HK239"/>
    <x v="2"/>
    <x v="2"/>
    <x v="5"/>
  </r>
  <r>
    <s v="HK240"/>
    <x v="2"/>
    <x v="2"/>
    <x v="5"/>
  </r>
  <r>
    <s v="HK241"/>
    <x v="2"/>
    <x v="2"/>
    <x v="5"/>
  </r>
  <r>
    <s v="HK242"/>
    <x v="2"/>
    <x v="2"/>
    <x v="5"/>
  </r>
  <r>
    <s v="HK243"/>
    <x v="2"/>
    <x v="2"/>
    <x v="5"/>
  </r>
  <r>
    <s v="HK244"/>
    <x v="2"/>
    <x v="2"/>
    <x v="5"/>
  </r>
  <r>
    <s v="HK245"/>
    <x v="2"/>
    <x v="2"/>
    <x v="5"/>
  </r>
  <r>
    <s v="HK246"/>
    <x v="2"/>
    <x v="2"/>
    <x v="5"/>
  </r>
  <r>
    <s v="HK247"/>
    <x v="2"/>
    <x v="2"/>
    <x v="5"/>
  </r>
  <r>
    <s v="HK248"/>
    <x v="2"/>
    <x v="2"/>
    <x v="5"/>
  </r>
  <r>
    <s v="HK249"/>
    <x v="2"/>
    <x v="2"/>
    <x v="5"/>
  </r>
  <r>
    <s v="HK250"/>
    <x v="2"/>
    <x v="2"/>
    <x v="5"/>
  </r>
  <r>
    <s v="HK251"/>
    <x v="2"/>
    <x v="2"/>
    <x v="5"/>
  </r>
  <r>
    <s v="HK252"/>
    <x v="2"/>
    <x v="2"/>
    <x v="5"/>
  </r>
  <r>
    <s v="HK253"/>
    <x v="2"/>
    <x v="2"/>
    <x v="5"/>
  </r>
  <r>
    <s v="HK254"/>
    <x v="2"/>
    <x v="2"/>
    <x v="5"/>
  </r>
  <r>
    <s v="HK255"/>
    <x v="2"/>
    <x v="2"/>
    <x v="5"/>
  </r>
  <r>
    <s v="HK256"/>
    <x v="2"/>
    <x v="2"/>
    <x v="5"/>
  </r>
  <r>
    <s v="HK257"/>
    <x v="2"/>
    <x v="2"/>
    <x v="5"/>
  </r>
  <r>
    <s v="HK258"/>
    <x v="2"/>
    <x v="2"/>
    <x v="5"/>
  </r>
  <r>
    <s v="HK259"/>
    <x v="2"/>
    <x v="2"/>
    <x v="5"/>
  </r>
  <r>
    <s v="HK260"/>
    <x v="2"/>
    <x v="2"/>
    <x v="5"/>
  </r>
  <r>
    <s v="HK261"/>
    <x v="2"/>
    <x v="2"/>
    <x v="5"/>
  </r>
  <r>
    <s v="HK262"/>
    <x v="2"/>
    <x v="2"/>
    <x v="5"/>
  </r>
  <r>
    <s v="HK263"/>
    <x v="2"/>
    <x v="2"/>
    <x v="5"/>
  </r>
  <r>
    <s v="HK264"/>
    <x v="2"/>
    <x v="2"/>
    <x v="5"/>
  </r>
  <r>
    <s v="HK265"/>
    <x v="2"/>
    <x v="2"/>
    <x v="5"/>
  </r>
  <r>
    <s v="HK278"/>
    <x v="2"/>
    <x v="2"/>
    <x v="5"/>
  </r>
  <r>
    <s v="HK279"/>
    <x v="2"/>
    <x v="2"/>
    <x v="5"/>
  </r>
  <r>
    <s v="HK280"/>
    <x v="2"/>
    <x v="2"/>
    <x v="5"/>
  </r>
  <r>
    <s v="HK281"/>
    <x v="2"/>
    <x v="2"/>
    <x v="5"/>
  </r>
  <r>
    <s v="HK282"/>
    <x v="2"/>
    <x v="2"/>
    <x v="5"/>
  </r>
  <r>
    <s v="HK283"/>
    <x v="2"/>
    <x v="2"/>
    <x v="5"/>
  </r>
  <r>
    <s v="HK284"/>
    <x v="2"/>
    <x v="2"/>
    <x v="5"/>
  </r>
  <r>
    <s v="HK285"/>
    <x v="2"/>
    <x v="2"/>
    <x v="5"/>
  </r>
  <r>
    <s v="HK286"/>
    <x v="2"/>
    <x v="2"/>
    <x v="5"/>
  </r>
  <r>
    <s v="HK287"/>
    <x v="2"/>
    <x v="2"/>
    <x v="5"/>
  </r>
  <r>
    <s v="HK288"/>
    <x v="2"/>
    <x v="2"/>
    <x v="5"/>
  </r>
  <r>
    <s v="HK289"/>
    <x v="2"/>
    <x v="2"/>
    <x v="5"/>
  </r>
  <r>
    <s v="HK290"/>
    <x v="2"/>
    <x v="2"/>
    <x v="5"/>
  </r>
  <r>
    <s v="HK291"/>
    <x v="2"/>
    <x v="2"/>
    <x v="5"/>
  </r>
  <r>
    <s v="HK292"/>
    <x v="2"/>
    <x v="2"/>
    <x v="5"/>
  </r>
  <r>
    <s v="HK293"/>
    <x v="2"/>
    <x v="2"/>
    <x v="5"/>
  </r>
  <r>
    <s v="HK294"/>
    <x v="2"/>
    <x v="2"/>
    <x v="5"/>
  </r>
  <r>
    <s v="HK295"/>
    <x v="2"/>
    <x v="2"/>
    <x v="5"/>
  </r>
  <r>
    <s v="HK296"/>
    <x v="2"/>
    <x v="2"/>
    <x v="5"/>
  </r>
  <r>
    <s v="HK297"/>
    <x v="2"/>
    <x v="2"/>
    <x v="5"/>
  </r>
  <r>
    <s v="HK298"/>
    <x v="2"/>
    <x v="2"/>
    <x v="5"/>
  </r>
  <r>
    <s v="HK299"/>
    <x v="2"/>
    <x v="2"/>
    <x v="5"/>
  </r>
  <r>
    <s v="HK300"/>
    <x v="2"/>
    <x v="2"/>
    <x v="5"/>
  </r>
  <r>
    <s v="HK301"/>
    <x v="2"/>
    <x v="2"/>
    <x v="5"/>
  </r>
  <r>
    <s v="HK302"/>
    <x v="2"/>
    <x v="2"/>
    <x v="5"/>
  </r>
  <r>
    <s v="HK303"/>
    <x v="2"/>
    <x v="2"/>
    <x v="5"/>
  </r>
  <r>
    <s v="HK304"/>
    <x v="2"/>
    <x v="2"/>
    <x v="5"/>
  </r>
  <r>
    <s v="HK305"/>
    <x v="2"/>
    <x v="2"/>
    <x v="5"/>
  </r>
  <r>
    <s v="HK306"/>
    <x v="2"/>
    <x v="2"/>
    <x v="5"/>
  </r>
  <r>
    <s v="HK307"/>
    <x v="2"/>
    <x v="2"/>
    <x v="5"/>
  </r>
  <r>
    <s v="HK308"/>
    <x v="2"/>
    <x v="2"/>
    <x v="5"/>
  </r>
  <r>
    <s v="HK309"/>
    <x v="2"/>
    <x v="2"/>
    <x v="5"/>
  </r>
  <r>
    <s v="HK310"/>
    <x v="2"/>
    <x v="2"/>
    <x v="5"/>
  </r>
  <r>
    <s v="HK311"/>
    <x v="2"/>
    <x v="2"/>
    <x v="5"/>
  </r>
  <r>
    <s v="HK312"/>
    <x v="2"/>
    <x v="2"/>
    <x v="5"/>
  </r>
  <r>
    <s v="HK313"/>
    <x v="2"/>
    <x v="2"/>
    <x v="5"/>
  </r>
  <r>
    <s v="HK314"/>
    <x v="2"/>
    <x v="2"/>
    <x v="5"/>
  </r>
  <r>
    <s v="HK315"/>
    <x v="2"/>
    <x v="2"/>
    <x v="5"/>
  </r>
  <r>
    <s v="HK316"/>
    <x v="2"/>
    <x v="2"/>
    <x v="5"/>
  </r>
  <r>
    <s v="HK317"/>
    <x v="2"/>
    <x v="2"/>
    <x v="5"/>
  </r>
  <r>
    <s v="HK318"/>
    <x v="2"/>
    <x v="2"/>
    <x v="5"/>
  </r>
  <r>
    <s v="HK319"/>
    <x v="2"/>
    <x v="2"/>
    <x v="5"/>
  </r>
  <r>
    <s v="HK320"/>
    <x v="2"/>
    <x v="2"/>
    <x v="5"/>
  </r>
  <r>
    <s v="HK321"/>
    <x v="2"/>
    <x v="2"/>
    <x v="5"/>
  </r>
  <r>
    <s v="HK322"/>
    <x v="2"/>
    <x v="2"/>
    <x v="5"/>
  </r>
  <r>
    <s v="HK323"/>
    <x v="2"/>
    <x v="2"/>
    <x v="5"/>
  </r>
  <r>
    <s v="HK324"/>
    <x v="2"/>
    <x v="2"/>
    <x v="5"/>
  </r>
  <r>
    <s v="HK325"/>
    <x v="2"/>
    <x v="2"/>
    <x v="5"/>
  </r>
  <r>
    <s v="HK326"/>
    <x v="2"/>
    <x v="2"/>
    <x v="5"/>
  </r>
  <r>
    <s v="HK327"/>
    <x v="2"/>
    <x v="2"/>
    <x v="5"/>
  </r>
  <r>
    <s v="HK344"/>
    <x v="2"/>
    <x v="2"/>
    <x v="5"/>
  </r>
  <r>
    <s v="HK345"/>
    <x v="2"/>
    <x v="2"/>
    <x v="5"/>
  </r>
  <r>
    <s v="HK346"/>
    <x v="2"/>
    <x v="2"/>
    <x v="5"/>
  </r>
  <r>
    <s v="HK347"/>
    <x v="2"/>
    <x v="2"/>
    <x v="5"/>
  </r>
  <r>
    <s v="HK348"/>
    <x v="2"/>
    <x v="2"/>
    <x v="5"/>
  </r>
  <r>
    <s v="HK349"/>
    <x v="2"/>
    <x v="2"/>
    <x v="5"/>
  </r>
  <r>
    <s v="HK350"/>
    <x v="2"/>
    <x v="2"/>
    <x v="5"/>
  </r>
  <r>
    <s v="HK351"/>
    <x v="2"/>
    <x v="2"/>
    <x v="5"/>
  </r>
  <r>
    <s v="HK352"/>
    <x v="2"/>
    <x v="2"/>
    <x v="5"/>
  </r>
  <r>
    <s v="HK353"/>
    <x v="2"/>
    <x v="2"/>
    <x v="5"/>
  </r>
  <r>
    <s v="HK354"/>
    <x v="2"/>
    <x v="2"/>
    <x v="5"/>
  </r>
  <r>
    <s v="HK355"/>
    <x v="2"/>
    <x v="2"/>
    <x v="5"/>
  </r>
  <r>
    <s v="HK356"/>
    <x v="2"/>
    <x v="2"/>
    <x v="5"/>
  </r>
  <r>
    <s v="HK357"/>
    <x v="2"/>
    <x v="2"/>
    <x v="5"/>
  </r>
  <r>
    <s v="HK358"/>
    <x v="2"/>
    <x v="2"/>
    <x v="5"/>
  </r>
  <r>
    <s v="HK359"/>
    <x v="2"/>
    <x v="2"/>
    <x v="5"/>
  </r>
  <r>
    <s v="HK360"/>
    <x v="2"/>
    <x v="2"/>
    <x v="5"/>
  </r>
  <r>
    <s v="HK361"/>
    <x v="2"/>
    <x v="2"/>
    <x v="5"/>
  </r>
  <r>
    <s v="HK362"/>
    <x v="2"/>
    <x v="2"/>
    <x v="5"/>
  </r>
  <r>
    <s v="HK363"/>
    <x v="11"/>
    <x v="2"/>
    <x v="5"/>
  </r>
  <r>
    <s v="HK364"/>
    <x v="11"/>
    <x v="2"/>
    <x v="5"/>
  </r>
  <r>
    <s v="HK365"/>
    <x v="11"/>
    <x v="2"/>
    <x v="5"/>
  </r>
  <r>
    <s v="HK366"/>
    <x v="11"/>
    <x v="2"/>
    <x v="5"/>
  </r>
  <r>
    <s v="HK367"/>
    <x v="11"/>
    <x v="2"/>
    <x v="5"/>
  </r>
  <r>
    <s v="HK368"/>
    <x v="11"/>
    <x v="2"/>
    <x v="5"/>
  </r>
  <r>
    <s v="HK369"/>
    <x v="11"/>
    <x v="2"/>
    <x v="5"/>
  </r>
  <r>
    <s v="HK370"/>
    <x v="11"/>
    <x v="2"/>
    <x v="5"/>
  </r>
  <r>
    <s v="HK371"/>
    <x v="11"/>
    <x v="2"/>
    <x v="5"/>
  </r>
  <r>
    <s v="HK372"/>
    <x v="11"/>
    <x v="2"/>
    <x v="5"/>
  </r>
  <r>
    <s v="HK373"/>
    <x v="11"/>
    <x v="2"/>
    <x v="5"/>
  </r>
  <r>
    <s v="HK374"/>
    <x v="11"/>
    <x v="2"/>
    <x v="5"/>
  </r>
  <r>
    <s v="HK375"/>
    <x v="11"/>
    <x v="2"/>
    <x v="5"/>
  </r>
  <r>
    <s v="HK376"/>
    <x v="11"/>
    <x v="2"/>
    <x v="5"/>
  </r>
  <r>
    <s v="HK377"/>
    <x v="11"/>
    <x v="2"/>
    <x v="5"/>
  </r>
  <r>
    <s v="HK378"/>
    <x v="11"/>
    <x v="2"/>
    <x v="5"/>
  </r>
  <r>
    <s v="HK379"/>
    <x v="11"/>
    <x v="2"/>
    <x v="5"/>
  </r>
  <r>
    <s v="HK380"/>
    <x v="11"/>
    <x v="2"/>
    <x v="5"/>
  </r>
  <r>
    <s v="HK381"/>
    <x v="11"/>
    <x v="2"/>
    <x v="5"/>
  </r>
  <r>
    <s v="HK382"/>
    <x v="11"/>
    <x v="2"/>
    <x v="5"/>
  </r>
  <r>
    <s v="HK396"/>
    <x v="11"/>
    <x v="2"/>
    <x v="5"/>
  </r>
  <r>
    <s v="HK397"/>
    <x v="11"/>
    <x v="2"/>
    <x v="5"/>
  </r>
  <r>
    <s v="HK398"/>
    <x v="11"/>
    <x v="2"/>
    <x v="5"/>
  </r>
  <r>
    <s v="HK399"/>
    <x v="11"/>
    <x v="2"/>
    <x v="5"/>
  </r>
  <r>
    <s v="HK400"/>
    <x v="11"/>
    <x v="2"/>
    <x v="5"/>
  </r>
  <r>
    <s v="HK401"/>
    <x v="11"/>
    <x v="2"/>
    <x v="5"/>
  </r>
  <r>
    <s v="HK402"/>
    <x v="11"/>
    <x v="2"/>
    <x v="5"/>
  </r>
  <r>
    <s v="HK403"/>
    <x v="11"/>
    <x v="2"/>
    <x v="5"/>
  </r>
  <r>
    <s v="HK404"/>
    <x v="11"/>
    <x v="2"/>
    <x v="5"/>
  </r>
  <r>
    <s v="HK405"/>
    <x v="11"/>
    <x v="2"/>
    <x v="5"/>
  </r>
  <r>
    <s v="HK406"/>
    <x v="11"/>
    <x v="2"/>
    <x v="5"/>
  </r>
  <r>
    <s v="HK407"/>
    <x v="11"/>
    <x v="2"/>
    <x v="5"/>
  </r>
  <r>
    <s v="HK408"/>
    <x v="11"/>
    <x v="2"/>
    <x v="5"/>
  </r>
  <r>
    <s v="HK409"/>
    <x v="11"/>
    <x v="2"/>
    <x v="5"/>
  </r>
  <r>
    <s v="HK410"/>
    <x v="11"/>
    <x v="2"/>
    <x v="5"/>
  </r>
  <r>
    <s v="HK411"/>
    <x v="11"/>
    <x v="2"/>
    <x v="5"/>
  </r>
  <r>
    <s v="HK412"/>
    <x v="11"/>
    <x v="2"/>
    <x v="5"/>
  </r>
  <r>
    <s v="HK413"/>
    <x v="11"/>
    <x v="2"/>
    <x v="5"/>
  </r>
  <r>
    <s v="HK414"/>
    <x v="11"/>
    <x v="2"/>
    <x v="5"/>
  </r>
  <r>
    <s v="HK415"/>
    <x v="11"/>
    <x v="2"/>
    <x v="5"/>
  </r>
  <r>
    <s v="HK416"/>
    <x v="11"/>
    <x v="2"/>
    <x v="5"/>
  </r>
  <r>
    <s v="HK417"/>
    <x v="11"/>
    <x v="2"/>
    <x v="5"/>
  </r>
  <r>
    <s v="HK418"/>
    <x v="11"/>
    <x v="2"/>
    <x v="5"/>
  </r>
  <r>
    <s v="HK419"/>
    <x v="11"/>
    <x v="2"/>
    <x v="5"/>
  </r>
  <r>
    <s v="HK420"/>
    <x v="11"/>
    <x v="2"/>
    <x v="5"/>
  </r>
  <r>
    <s v="HK421"/>
    <x v="11"/>
    <x v="2"/>
    <x v="5"/>
  </r>
  <r>
    <s v="HK422"/>
    <x v="11"/>
    <x v="2"/>
    <x v="5"/>
  </r>
  <r>
    <s v="HK423"/>
    <x v="11"/>
    <x v="2"/>
    <x v="5"/>
  </r>
  <r>
    <s v="HK424"/>
    <x v="11"/>
    <x v="2"/>
    <x v="5"/>
  </r>
  <r>
    <s v="HK425"/>
    <x v="11"/>
    <x v="2"/>
    <x v="5"/>
  </r>
  <r>
    <s v="HK426"/>
    <x v="11"/>
    <x v="2"/>
    <x v="5"/>
  </r>
  <r>
    <s v="HK427"/>
    <x v="11"/>
    <x v="2"/>
    <x v="5"/>
  </r>
  <r>
    <s v="HK428"/>
    <x v="11"/>
    <x v="2"/>
    <x v="5"/>
  </r>
  <r>
    <s v="HK429"/>
    <x v="11"/>
    <x v="2"/>
    <x v="5"/>
  </r>
  <r>
    <s v="HK430"/>
    <x v="11"/>
    <x v="2"/>
    <x v="5"/>
  </r>
  <r>
    <s v="HK431"/>
    <x v="11"/>
    <x v="2"/>
    <x v="5"/>
  </r>
  <r>
    <s v="HK432"/>
    <x v="11"/>
    <x v="2"/>
    <x v="5"/>
  </r>
  <r>
    <s v="HK433"/>
    <x v="11"/>
    <x v="2"/>
    <x v="5"/>
  </r>
  <r>
    <s v="HK434"/>
    <x v="11"/>
    <x v="2"/>
    <x v="5"/>
  </r>
  <r>
    <s v="HK435"/>
    <x v="11"/>
    <x v="2"/>
    <x v="5"/>
  </r>
  <r>
    <s v="HK436"/>
    <x v="11"/>
    <x v="2"/>
    <x v="5"/>
  </r>
  <r>
    <s v="HK437"/>
    <x v="11"/>
    <x v="2"/>
    <x v="5"/>
  </r>
  <r>
    <s v="HK453"/>
    <x v="11"/>
    <x v="2"/>
    <x v="5"/>
  </r>
  <r>
    <s v="HK454"/>
    <x v="11"/>
    <x v="2"/>
    <x v="5"/>
  </r>
  <r>
    <s v="HK455"/>
    <x v="11"/>
    <x v="2"/>
    <x v="5"/>
  </r>
  <r>
    <s v="HK456"/>
    <x v="11"/>
    <x v="2"/>
    <x v="5"/>
  </r>
  <r>
    <s v="HK457"/>
    <x v="11"/>
    <x v="2"/>
    <x v="5"/>
  </r>
  <r>
    <s v="HK458"/>
    <x v="11"/>
    <x v="2"/>
    <x v="5"/>
  </r>
  <r>
    <s v="HK459"/>
    <x v="11"/>
    <x v="2"/>
    <x v="5"/>
  </r>
  <r>
    <s v="HK460"/>
    <x v="11"/>
    <x v="2"/>
    <x v="5"/>
  </r>
  <r>
    <s v="HK461"/>
    <x v="11"/>
    <x v="2"/>
    <x v="5"/>
  </r>
  <r>
    <s v="HK462"/>
    <x v="11"/>
    <x v="2"/>
    <x v="5"/>
  </r>
  <r>
    <s v="HK463"/>
    <x v="11"/>
    <x v="2"/>
    <x v="5"/>
  </r>
  <r>
    <s v="HK464"/>
    <x v="11"/>
    <x v="2"/>
    <x v="5"/>
  </r>
  <r>
    <s v="HK465"/>
    <x v="11"/>
    <x v="2"/>
    <x v="5"/>
  </r>
  <r>
    <s v="HK466"/>
    <x v="11"/>
    <x v="2"/>
    <x v="5"/>
  </r>
  <r>
    <s v="HK467"/>
    <x v="11"/>
    <x v="2"/>
    <x v="5"/>
  </r>
  <r>
    <s v="HK468"/>
    <x v="11"/>
    <x v="2"/>
    <x v="5"/>
  </r>
  <r>
    <s v="HK469"/>
    <x v="11"/>
    <x v="2"/>
    <x v="5"/>
  </r>
  <r>
    <s v="HK470"/>
    <x v="11"/>
    <x v="2"/>
    <x v="5"/>
  </r>
  <r>
    <s v="HK471"/>
    <x v="11"/>
    <x v="2"/>
    <x v="5"/>
  </r>
  <r>
    <s v="HK472"/>
    <x v="11"/>
    <x v="2"/>
    <x v="5"/>
  </r>
  <r>
    <s v="HK473"/>
    <x v="11"/>
    <x v="2"/>
    <x v="5"/>
  </r>
  <r>
    <s v="HK474"/>
    <x v="11"/>
    <x v="2"/>
    <x v="5"/>
  </r>
  <r>
    <s v="HK475"/>
    <x v="11"/>
    <x v="2"/>
    <x v="5"/>
  </r>
  <r>
    <s v="HK476"/>
    <x v="11"/>
    <x v="2"/>
    <x v="5"/>
  </r>
  <r>
    <s v="HK477"/>
    <x v="11"/>
    <x v="2"/>
    <x v="5"/>
  </r>
  <r>
    <s v="HK478"/>
    <x v="11"/>
    <x v="2"/>
    <x v="5"/>
  </r>
  <r>
    <s v="HK479"/>
    <x v="11"/>
    <x v="2"/>
    <x v="5"/>
  </r>
  <r>
    <s v="HK480"/>
    <x v="11"/>
    <x v="2"/>
    <x v="5"/>
  </r>
  <r>
    <s v="HK481"/>
    <x v="11"/>
    <x v="2"/>
    <x v="5"/>
  </r>
  <r>
    <s v="HK499"/>
    <x v="11"/>
    <x v="2"/>
    <x v="5"/>
  </r>
  <r>
    <s v="HK500"/>
    <x v="11"/>
    <x v="2"/>
    <x v="5"/>
  </r>
  <r>
    <s v="HK501"/>
    <x v="11"/>
    <x v="2"/>
    <x v="5"/>
  </r>
  <r>
    <s v="HK502"/>
    <x v="11"/>
    <x v="2"/>
    <x v="5"/>
  </r>
  <r>
    <s v="HK503"/>
    <x v="11"/>
    <x v="2"/>
    <x v="5"/>
  </r>
  <r>
    <s v="HK504"/>
    <x v="11"/>
    <x v="2"/>
    <x v="5"/>
  </r>
  <r>
    <s v="HK505"/>
    <x v="11"/>
    <x v="2"/>
    <x v="5"/>
  </r>
  <r>
    <s v="HK506"/>
    <x v="11"/>
    <x v="2"/>
    <x v="5"/>
  </r>
  <r>
    <s v="HK507"/>
    <x v="11"/>
    <x v="2"/>
    <x v="5"/>
  </r>
  <r>
    <s v="HK508"/>
    <x v="11"/>
    <x v="2"/>
    <x v="5"/>
  </r>
  <r>
    <s v="HK509"/>
    <x v="11"/>
    <x v="2"/>
    <x v="5"/>
  </r>
  <r>
    <s v="HK510"/>
    <x v="11"/>
    <x v="2"/>
    <x v="5"/>
  </r>
  <r>
    <s v="HK511"/>
    <x v="11"/>
    <x v="2"/>
    <x v="5"/>
  </r>
  <r>
    <s v="HK512"/>
    <x v="11"/>
    <x v="2"/>
    <x v="5"/>
  </r>
  <r>
    <s v="HK513"/>
    <x v="11"/>
    <x v="2"/>
    <x v="5"/>
  </r>
  <r>
    <s v="HK514"/>
    <x v="11"/>
    <x v="2"/>
    <x v="5"/>
  </r>
  <r>
    <s v="HK515"/>
    <x v="11"/>
    <x v="2"/>
    <x v="5"/>
  </r>
  <r>
    <s v="HK516"/>
    <x v="11"/>
    <x v="2"/>
    <x v="5"/>
  </r>
  <r>
    <s v="HK517"/>
    <x v="11"/>
    <x v="2"/>
    <x v="5"/>
  </r>
  <r>
    <s v="HK518"/>
    <x v="11"/>
    <x v="2"/>
    <x v="5"/>
  </r>
  <r>
    <s v="HK519"/>
    <x v="11"/>
    <x v="2"/>
    <x v="5"/>
  </r>
  <r>
    <s v="HK520"/>
    <x v="11"/>
    <x v="2"/>
    <x v="5"/>
  </r>
  <r>
    <s v="HK521"/>
    <x v="11"/>
    <x v="2"/>
    <x v="5"/>
  </r>
  <r>
    <s v="HK522"/>
    <x v="11"/>
    <x v="2"/>
    <x v="5"/>
  </r>
  <r>
    <s v="HK523"/>
    <x v="11"/>
    <x v="2"/>
    <x v="5"/>
  </r>
  <r>
    <s v="HK524"/>
    <x v="11"/>
    <x v="2"/>
    <x v="5"/>
  </r>
  <r>
    <s v="HK525"/>
    <x v="11"/>
    <x v="2"/>
    <x v="5"/>
  </r>
  <r>
    <s v="HK526"/>
    <x v="11"/>
    <x v="2"/>
    <x v="5"/>
  </r>
  <r>
    <s v="HK527"/>
    <x v="11"/>
    <x v="2"/>
    <x v="5"/>
  </r>
  <r>
    <s v="HK528"/>
    <x v="11"/>
    <x v="2"/>
    <x v="5"/>
  </r>
  <r>
    <s v="HK529"/>
    <x v="11"/>
    <x v="2"/>
    <x v="5"/>
  </r>
  <r>
    <s v="HK530"/>
    <x v="11"/>
    <x v="2"/>
    <x v="5"/>
  </r>
  <r>
    <s v="HK531"/>
    <x v="11"/>
    <x v="2"/>
    <x v="5"/>
  </r>
  <r>
    <s v="HK532"/>
    <x v="11"/>
    <x v="2"/>
    <x v="5"/>
  </r>
  <r>
    <s v="HK533"/>
    <x v="11"/>
    <x v="2"/>
    <x v="5"/>
  </r>
  <r>
    <s v="HK534"/>
    <x v="11"/>
    <x v="2"/>
    <x v="5"/>
  </r>
  <r>
    <s v="HK535"/>
    <x v="11"/>
    <x v="2"/>
    <x v="5"/>
  </r>
  <r>
    <s v="HK536"/>
    <x v="11"/>
    <x v="2"/>
    <x v="5"/>
  </r>
  <r>
    <s v="HP848"/>
    <x v="9"/>
    <x v="3"/>
    <x v="6"/>
  </r>
  <r>
    <s v="HP849"/>
    <x v="9"/>
    <x v="3"/>
    <x v="6"/>
  </r>
  <r>
    <s v="HP850"/>
    <x v="9"/>
    <x v="3"/>
    <x v="6"/>
  </r>
  <r>
    <s v="HP851"/>
    <x v="9"/>
    <x v="3"/>
    <x v="6"/>
  </r>
  <r>
    <s v="HP852"/>
    <x v="9"/>
    <x v="3"/>
    <x v="6"/>
  </r>
  <r>
    <s v="HP853"/>
    <x v="9"/>
    <x v="3"/>
    <x v="6"/>
  </r>
  <r>
    <s v="HP854"/>
    <x v="9"/>
    <x v="3"/>
    <x v="6"/>
  </r>
  <r>
    <s v="HP855"/>
    <x v="9"/>
    <x v="3"/>
    <x v="6"/>
  </r>
  <r>
    <s v="HP856"/>
    <x v="9"/>
    <x v="3"/>
    <x v="6"/>
  </r>
  <r>
    <s v="HP857"/>
    <x v="9"/>
    <x v="3"/>
    <x v="6"/>
  </r>
  <r>
    <s v="HP858"/>
    <x v="9"/>
    <x v="3"/>
    <x v="6"/>
  </r>
  <r>
    <s v="HP859"/>
    <x v="9"/>
    <x v="3"/>
    <x v="6"/>
  </r>
  <r>
    <s v="HP860"/>
    <x v="9"/>
    <x v="3"/>
    <x v="6"/>
  </r>
  <r>
    <s v="HP861"/>
    <x v="9"/>
    <x v="3"/>
    <x v="6"/>
  </r>
  <r>
    <s v="HP862"/>
    <x v="9"/>
    <x v="3"/>
    <x v="6"/>
  </r>
  <r>
    <s v="HP863"/>
    <x v="9"/>
    <x v="3"/>
    <x v="6"/>
  </r>
  <r>
    <s v="HP864"/>
    <x v="9"/>
    <x v="3"/>
    <x v="6"/>
  </r>
  <r>
    <s v="HP865"/>
    <x v="9"/>
    <x v="3"/>
    <x v="6"/>
  </r>
  <r>
    <s v="HP866"/>
    <x v="9"/>
    <x v="3"/>
    <x v="6"/>
  </r>
  <r>
    <s v="HP867"/>
    <x v="9"/>
    <x v="3"/>
    <x v="6"/>
  </r>
  <r>
    <s v="HP868"/>
    <x v="9"/>
    <x v="3"/>
    <x v="6"/>
  </r>
  <r>
    <s v="HP869"/>
    <x v="9"/>
    <x v="3"/>
    <x v="6"/>
  </r>
  <r>
    <s v="HP870"/>
    <x v="9"/>
    <x v="3"/>
    <x v="6"/>
  </r>
  <r>
    <s v="HP871"/>
    <x v="9"/>
    <x v="3"/>
    <x v="6"/>
  </r>
  <r>
    <s v="HP872"/>
    <x v="9"/>
    <x v="3"/>
    <x v="6"/>
  </r>
  <r>
    <s v="HP873"/>
    <x v="9"/>
    <x v="3"/>
    <x v="6"/>
  </r>
  <r>
    <s v="HP874"/>
    <x v="9"/>
    <x v="3"/>
    <x v="6"/>
  </r>
  <r>
    <s v="HP875"/>
    <x v="9"/>
    <x v="3"/>
    <x v="6"/>
  </r>
  <r>
    <s v="HP876"/>
    <x v="9"/>
    <x v="3"/>
    <x v="6"/>
  </r>
  <r>
    <s v="HP877"/>
    <x v="9"/>
    <x v="3"/>
    <x v="6"/>
  </r>
  <r>
    <s v="HP878"/>
    <x v="9"/>
    <x v="3"/>
    <x v="6"/>
  </r>
  <r>
    <s v="HP879"/>
    <x v="9"/>
    <x v="3"/>
    <x v="6"/>
  </r>
  <r>
    <s v="HP880"/>
    <x v="9"/>
    <x v="3"/>
    <x v="6"/>
  </r>
  <r>
    <s v="HP881"/>
    <x v="9"/>
    <x v="3"/>
    <x v="6"/>
  </r>
  <r>
    <s v="HP882"/>
    <x v="9"/>
    <x v="3"/>
    <x v="6"/>
  </r>
  <r>
    <s v="HP883"/>
    <x v="9"/>
    <x v="3"/>
    <x v="6"/>
  </r>
  <r>
    <s v="HP884"/>
    <x v="9"/>
    <x v="3"/>
    <x v="6"/>
  </r>
  <r>
    <s v="HP885"/>
    <x v="9"/>
    <x v="3"/>
    <x v="6"/>
  </r>
  <r>
    <s v="HP886"/>
    <x v="9"/>
    <x v="3"/>
    <x v="6"/>
  </r>
  <r>
    <s v="HP887"/>
    <x v="9"/>
    <x v="3"/>
    <x v="6"/>
  </r>
  <r>
    <s v="HP888"/>
    <x v="9"/>
    <x v="3"/>
    <x v="6"/>
  </r>
  <r>
    <s v="HP904"/>
    <x v="9"/>
    <x v="3"/>
    <x v="6"/>
  </r>
  <r>
    <s v="HP905"/>
    <x v="9"/>
    <x v="3"/>
    <x v="6"/>
  </r>
  <r>
    <s v="HP906"/>
    <x v="9"/>
    <x v="3"/>
    <x v="6"/>
  </r>
  <r>
    <s v="HP907"/>
    <x v="9"/>
    <x v="3"/>
    <x v="6"/>
  </r>
  <r>
    <s v="HP908"/>
    <x v="9"/>
    <x v="3"/>
    <x v="6"/>
  </r>
  <r>
    <s v="HP909"/>
    <x v="9"/>
    <x v="3"/>
    <x v="6"/>
  </r>
  <r>
    <s v="HP910"/>
    <x v="9"/>
    <x v="3"/>
    <x v="6"/>
  </r>
  <r>
    <s v="HP911"/>
    <x v="9"/>
    <x v="3"/>
    <x v="6"/>
  </r>
  <r>
    <s v="HP912"/>
    <x v="9"/>
    <x v="3"/>
    <x v="6"/>
  </r>
  <r>
    <s v="HP913"/>
    <x v="9"/>
    <x v="3"/>
    <x v="6"/>
  </r>
  <r>
    <s v="HP914"/>
    <x v="9"/>
    <x v="3"/>
    <x v="6"/>
  </r>
  <r>
    <s v="HP915"/>
    <x v="9"/>
    <x v="3"/>
    <x v="6"/>
  </r>
  <r>
    <s v="HP916"/>
    <x v="9"/>
    <x v="3"/>
    <x v="6"/>
  </r>
  <r>
    <s v="HP917"/>
    <x v="9"/>
    <x v="3"/>
    <x v="6"/>
  </r>
  <r>
    <s v="HP918"/>
    <x v="9"/>
    <x v="3"/>
    <x v="6"/>
  </r>
  <r>
    <s v="HP919"/>
    <x v="9"/>
    <x v="3"/>
    <x v="6"/>
  </r>
  <r>
    <s v="HP920"/>
    <x v="9"/>
    <x v="3"/>
    <x v="6"/>
  </r>
  <r>
    <s v="HP921"/>
    <x v="9"/>
    <x v="3"/>
    <x v="6"/>
  </r>
  <r>
    <s v="HP922"/>
    <x v="9"/>
    <x v="3"/>
    <x v="6"/>
  </r>
  <r>
    <s v="HP923"/>
    <x v="9"/>
    <x v="3"/>
    <x v="6"/>
  </r>
  <r>
    <s v="HP924"/>
    <x v="9"/>
    <x v="3"/>
    <x v="6"/>
  </r>
  <r>
    <s v="HP925"/>
    <x v="9"/>
    <x v="3"/>
    <x v="6"/>
  </r>
  <r>
    <s v="HP926"/>
    <x v="9"/>
    <x v="3"/>
    <x v="6"/>
  </r>
  <r>
    <s v="HP927"/>
    <x v="9"/>
    <x v="3"/>
    <x v="6"/>
  </r>
  <r>
    <s v="HP928"/>
    <x v="9"/>
    <x v="3"/>
    <x v="6"/>
  </r>
  <r>
    <s v="HP929"/>
    <x v="9"/>
    <x v="3"/>
    <x v="6"/>
  </r>
  <r>
    <s v="HP930"/>
    <x v="9"/>
    <x v="3"/>
    <x v="6"/>
  </r>
  <r>
    <s v="HP931"/>
    <x v="9"/>
    <x v="3"/>
    <x v="6"/>
  </r>
  <r>
    <s v="HP932"/>
    <x v="9"/>
    <x v="3"/>
    <x v="6"/>
  </r>
  <r>
    <s v="HP933"/>
    <x v="9"/>
    <x v="3"/>
    <x v="6"/>
  </r>
  <r>
    <s v="HP934"/>
    <x v="9"/>
    <x v="3"/>
    <x v="6"/>
  </r>
  <r>
    <s v="HP935"/>
    <x v="9"/>
    <x v="3"/>
    <x v="6"/>
  </r>
  <r>
    <s v="HP936"/>
    <x v="9"/>
    <x v="3"/>
    <x v="6"/>
  </r>
  <r>
    <s v="HP937"/>
    <x v="9"/>
    <x v="3"/>
    <x v="6"/>
  </r>
  <r>
    <s v="HP938"/>
    <x v="9"/>
    <x v="3"/>
    <x v="6"/>
  </r>
  <r>
    <s v="HP939"/>
    <x v="9"/>
    <x v="3"/>
    <x v="6"/>
  </r>
  <r>
    <s v="HP940"/>
    <x v="9"/>
    <x v="3"/>
    <x v="6"/>
  </r>
  <r>
    <s v="HP941"/>
    <x v="9"/>
    <x v="3"/>
    <x v="6"/>
  </r>
  <r>
    <s v="HP942"/>
    <x v="9"/>
    <x v="3"/>
    <x v="6"/>
  </r>
  <r>
    <s v="HP967"/>
    <x v="9"/>
    <x v="3"/>
    <x v="6"/>
  </r>
  <r>
    <s v="HP968"/>
    <x v="9"/>
    <x v="3"/>
    <x v="6"/>
  </r>
  <r>
    <s v="HP969"/>
    <x v="9"/>
    <x v="3"/>
    <x v="6"/>
  </r>
  <r>
    <s v="HP970"/>
    <x v="9"/>
    <x v="3"/>
    <x v="6"/>
  </r>
  <r>
    <s v="HP971"/>
    <x v="9"/>
    <x v="3"/>
    <x v="6"/>
  </r>
  <r>
    <s v="HP972"/>
    <x v="9"/>
    <x v="3"/>
    <x v="6"/>
  </r>
  <r>
    <s v="HP973"/>
    <x v="9"/>
    <x v="3"/>
    <x v="6"/>
  </r>
  <r>
    <s v="HP974"/>
    <x v="9"/>
    <x v="3"/>
    <x v="6"/>
  </r>
  <r>
    <s v="HP975"/>
    <x v="9"/>
    <x v="3"/>
    <x v="6"/>
  </r>
  <r>
    <s v="HP976"/>
    <x v="9"/>
    <x v="3"/>
    <x v="6"/>
  </r>
  <r>
    <s v="HP977"/>
    <x v="9"/>
    <x v="3"/>
    <x v="6"/>
  </r>
  <r>
    <s v="HP978"/>
    <x v="9"/>
    <x v="3"/>
    <x v="6"/>
  </r>
  <r>
    <s v="HP979"/>
    <x v="9"/>
    <x v="3"/>
    <x v="6"/>
  </r>
  <r>
    <s v="HP980"/>
    <x v="9"/>
    <x v="3"/>
    <x v="6"/>
  </r>
  <r>
    <s v="HP981"/>
    <x v="9"/>
    <x v="3"/>
    <x v="6"/>
  </r>
  <r>
    <s v="HP982"/>
    <x v="9"/>
    <x v="3"/>
    <x v="6"/>
  </r>
  <r>
    <s v="HP983"/>
    <x v="9"/>
    <x v="3"/>
    <x v="6"/>
  </r>
  <r>
    <s v="HP984"/>
    <x v="9"/>
    <x v="3"/>
    <x v="6"/>
  </r>
  <r>
    <s v="HP985"/>
    <x v="9"/>
    <x v="3"/>
    <x v="6"/>
  </r>
  <r>
    <s v="HP986"/>
    <x v="9"/>
    <x v="3"/>
    <x v="6"/>
  </r>
  <r>
    <s v="HP987"/>
    <x v="9"/>
    <x v="3"/>
    <x v="6"/>
  </r>
  <r>
    <s v="HP988"/>
    <x v="9"/>
    <x v="3"/>
    <x v="6"/>
  </r>
  <r>
    <s v="HP989"/>
    <x v="9"/>
    <x v="3"/>
    <x v="6"/>
  </r>
  <r>
    <s v="HR113"/>
    <x v="9"/>
    <x v="3"/>
    <x v="7"/>
  </r>
  <r>
    <s v="HR114"/>
    <x v="9"/>
    <x v="3"/>
    <x v="7"/>
  </r>
  <r>
    <s v="HR115"/>
    <x v="9"/>
    <x v="3"/>
    <x v="7"/>
  </r>
  <r>
    <s v="HR116"/>
    <x v="9"/>
    <x v="3"/>
    <x v="7"/>
  </r>
  <r>
    <s v="HR117"/>
    <x v="9"/>
    <x v="3"/>
    <x v="7"/>
  </r>
  <r>
    <s v="HR118"/>
    <x v="9"/>
    <x v="3"/>
    <x v="7"/>
  </r>
  <r>
    <s v="HR119"/>
    <x v="9"/>
    <x v="3"/>
    <x v="7"/>
  </r>
  <r>
    <s v="HR120"/>
    <x v="9"/>
    <x v="3"/>
    <x v="7"/>
  </r>
  <r>
    <s v="HR121"/>
    <x v="9"/>
    <x v="3"/>
    <x v="7"/>
  </r>
  <r>
    <s v="HR122"/>
    <x v="9"/>
    <x v="3"/>
    <x v="7"/>
  </r>
  <r>
    <s v="HR123"/>
    <x v="9"/>
    <x v="3"/>
    <x v="7"/>
  </r>
  <r>
    <s v="HR124"/>
    <x v="9"/>
    <x v="3"/>
    <x v="7"/>
  </r>
  <r>
    <s v="HR125"/>
    <x v="9"/>
    <x v="3"/>
    <x v="7"/>
  </r>
  <r>
    <s v="HR126"/>
    <x v="9"/>
    <x v="3"/>
    <x v="7"/>
  </r>
  <r>
    <s v="HR127"/>
    <x v="9"/>
    <x v="3"/>
    <x v="7"/>
  </r>
  <r>
    <s v="HR128"/>
    <x v="9"/>
    <x v="3"/>
    <x v="7"/>
  </r>
  <r>
    <s v="HR129"/>
    <x v="9"/>
    <x v="3"/>
    <x v="7"/>
  </r>
  <r>
    <s v="HR130"/>
    <x v="9"/>
    <x v="3"/>
    <x v="7"/>
  </r>
  <r>
    <s v="HR131"/>
    <x v="9"/>
    <x v="3"/>
    <x v="7"/>
  </r>
  <r>
    <s v="HR132"/>
    <x v="9"/>
    <x v="3"/>
    <x v="7"/>
  </r>
  <r>
    <s v="HR133"/>
    <x v="9"/>
    <x v="3"/>
    <x v="7"/>
  </r>
  <r>
    <s v="HR134"/>
    <x v="9"/>
    <x v="3"/>
    <x v="7"/>
  </r>
  <r>
    <s v="HR135"/>
    <x v="9"/>
    <x v="3"/>
    <x v="7"/>
  </r>
  <r>
    <s v="HR136"/>
    <x v="9"/>
    <x v="3"/>
    <x v="7"/>
  </r>
  <r>
    <s v="HR137"/>
    <x v="9"/>
    <x v="3"/>
    <x v="7"/>
  </r>
  <r>
    <s v="HR138"/>
    <x v="9"/>
    <x v="3"/>
    <x v="7"/>
  </r>
  <r>
    <s v="HR139"/>
    <x v="9"/>
    <x v="3"/>
    <x v="7"/>
  </r>
  <r>
    <s v="HR140"/>
    <x v="9"/>
    <x v="3"/>
    <x v="7"/>
  </r>
  <r>
    <s v="HR141"/>
    <x v="9"/>
    <x v="3"/>
    <x v="7"/>
  </r>
  <r>
    <s v="HR142"/>
    <x v="9"/>
    <x v="3"/>
    <x v="7"/>
  </r>
  <r>
    <s v="HR143"/>
    <x v="9"/>
    <x v="3"/>
    <x v="7"/>
  </r>
  <r>
    <s v="HR144"/>
    <x v="9"/>
    <x v="3"/>
    <x v="7"/>
  </r>
  <r>
    <s v="HR145"/>
    <x v="9"/>
    <x v="3"/>
    <x v="7"/>
  </r>
  <r>
    <s v="HR146"/>
    <x v="9"/>
    <x v="3"/>
    <x v="7"/>
  </r>
  <r>
    <s v="HR147"/>
    <x v="9"/>
    <x v="3"/>
    <x v="7"/>
  </r>
  <r>
    <s v="HR148"/>
    <x v="9"/>
    <x v="3"/>
    <x v="7"/>
  </r>
  <r>
    <s v="HR149"/>
    <x v="9"/>
    <x v="3"/>
    <x v="7"/>
  </r>
  <r>
    <s v="HR150"/>
    <x v="9"/>
    <x v="3"/>
    <x v="7"/>
  </r>
  <r>
    <s v="HR151"/>
    <x v="9"/>
    <x v="3"/>
    <x v="7"/>
  </r>
  <r>
    <s v="HR152"/>
    <x v="9"/>
    <x v="3"/>
    <x v="7"/>
  </r>
  <r>
    <s v="HR153"/>
    <x v="9"/>
    <x v="3"/>
    <x v="7"/>
  </r>
  <r>
    <s v="HR154"/>
    <x v="9"/>
    <x v="3"/>
    <x v="7"/>
  </r>
  <r>
    <s v="HR155"/>
    <x v="9"/>
    <x v="3"/>
    <x v="7"/>
  </r>
  <r>
    <s v="HR156"/>
    <x v="9"/>
    <x v="3"/>
    <x v="7"/>
  </r>
  <r>
    <s v="HR157"/>
    <x v="9"/>
    <x v="3"/>
    <x v="7"/>
  </r>
  <r>
    <s v="HR158"/>
    <x v="9"/>
    <x v="3"/>
    <x v="7"/>
  </r>
  <r>
    <s v="HR159"/>
    <x v="9"/>
    <x v="3"/>
    <x v="7"/>
  </r>
  <r>
    <s v="HR160"/>
    <x v="9"/>
    <x v="3"/>
    <x v="7"/>
  </r>
  <r>
    <s v="HR161"/>
    <x v="9"/>
    <x v="3"/>
    <x v="7"/>
  </r>
  <r>
    <s v="HR162"/>
    <x v="9"/>
    <x v="3"/>
    <x v="7"/>
  </r>
  <r>
    <s v="HR175"/>
    <x v="9"/>
    <x v="3"/>
    <x v="7"/>
  </r>
  <r>
    <s v="HR176"/>
    <x v="9"/>
    <x v="3"/>
    <x v="7"/>
  </r>
  <r>
    <s v="HR177"/>
    <x v="9"/>
    <x v="3"/>
    <x v="7"/>
  </r>
  <r>
    <s v="HR178"/>
    <x v="9"/>
    <x v="3"/>
    <x v="7"/>
  </r>
  <r>
    <s v="HR179"/>
    <x v="9"/>
    <x v="3"/>
    <x v="7"/>
  </r>
  <r>
    <s v="HR180"/>
    <x v="9"/>
    <x v="3"/>
    <x v="7"/>
  </r>
  <r>
    <s v="HR181"/>
    <x v="9"/>
    <x v="3"/>
    <x v="7"/>
  </r>
  <r>
    <s v="HR182"/>
    <x v="9"/>
    <x v="3"/>
    <x v="7"/>
  </r>
  <r>
    <s v="HR183"/>
    <x v="9"/>
    <x v="3"/>
    <x v="7"/>
  </r>
  <r>
    <s v="HR184"/>
    <x v="9"/>
    <x v="3"/>
    <x v="7"/>
  </r>
  <r>
    <s v="HR185"/>
    <x v="9"/>
    <x v="3"/>
    <x v="7"/>
  </r>
  <r>
    <s v="HR186"/>
    <x v="9"/>
    <x v="3"/>
    <x v="7"/>
  </r>
  <r>
    <s v="HR187"/>
    <x v="9"/>
    <x v="3"/>
    <x v="7"/>
  </r>
  <r>
    <s v="HR188"/>
    <x v="9"/>
    <x v="3"/>
    <x v="7"/>
  </r>
  <r>
    <s v="HR189"/>
    <x v="9"/>
    <x v="3"/>
    <x v="7"/>
  </r>
  <r>
    <s v="HR190"/>
    <x v="9"/>
    <x v="3"/>
    <x v="7"/>
  </r>
  <r>
    <s v="HR191"/>
    <x v="9"/>
    <x v="3"/>
    <x v="7"/>
  </r>
  <r>
    <s v="HR192"/>
    <x v="9"/>
    <x v="3"/>
    <x v="7"/>
  </r>
  <r>
    <s v="HR193"/>
    <x v="9"/>
    <x v="3"/>
    <x v="7"/>
  </r>
  <r>
    <s v="HR194"/>
    <x v="9"/>
    <x v="3"/>
    <x v="7"/>
  </r>
  <r>
    <s v="HR195"/>
    <x v="9"/>
    <x v="3"/>
    <x v="7"/>
  </r>
  <r>
    <s v="HR196"/>
    <x v="9"/>
    <x v="3"/>
    <x v="7"/>
  </r>
  <r>
    <s v="HR197"/>
    <x v="9"/>
    <x v="3"/>
    <x v="7"/>
  </r>
  <r>
    <s v="HR198"/>
    <x v="9"/>
    <x v="3"/>
    <x v="7"/>
  </r>
  <r>
    <s v="HR199"/>
    <x v="9"/>
    <x v="3"/>
    <x v="7"/>
  </r>
  <r>
    <s v="HR200"/>
    <x v="9"/>
    <x v="3"/>
    <x v="7"/>
  </r>
  <r>
    <s v="HR201"/>
    <x v="9"/>
    <x v="3"/>
    <x v="7"/>
  </r>
  <r>
    <s v="HR202"/>
    <x v="9"/>
    <x v="3"/>
    <x v="7"/>
  </r>
  <r>
    <s v="HR203"/>
    <x v="9"/>
    <x v="3"/>
    <x v="7"/>
  </r>
  <r>
    <s v="HR204"/>
    <x v="9"/>
    <x v="3"/>
    <x v="7"/>
  </r>
  <r>
    <s v="HR205"/>
    <x v="9"/>
    <x v="3"/>
    <x v="7"/>
  </r>
  <r>
    <s v="HR206"/>
    <x v="9"/>
    <x v="3"/>
    <x v="7"/>
  </r>
  <r>
    <s v="HR207"/>
    <x v="9"/>
    <x v="3"/>
    <x v="7"/>
  </r>
  <r>
    <s v="HR208"/>
    <x v="9"/>
    <x v="3"/>
    <x v="7"/>
  </r>
  <r>
    <s v="HR209"/>
    <x v="9"/>
    <x v="3"/>
    <x v="7"/>
  </r>
  <r>
    <s v="HR210"/>
    <x v="9"/>
    <x v="3"/>
    <x v="7"/>
  </r>
  <r>
    <s v="HR211"/>
    <x v="9"/>
    <x v="3"/>
    <x v="7"/>
  </r>
  <r>
    <s v="HR212"/>
    <x v="9"/>
    <x v="3"/>
    <x v="7"/>
  </r>
  <r>
    <s v="HR213"/>
    <x v="9"/>
    <x v="3"/>
    <x v="7"/>
  </r>
  <r>
    <s v="HR214"/>
    <x v="9"/>
    <x v="3"/>
    <x v="7"/>
  </r>
  <r>
    <s v="HR215"/>
    <x v="9"/>
    <x v="3"/>
    <x v="7"/>
  </r>
  <r>
    <s v="HR216"/>
    <x v="9"/>
    <x v="3"/>
    <x v="7"/>
  </r>
  <r>
    <s v="HR217"/>
    <x v="9"/>
    <x v="3"/>
    <x v="7"/>
  </r>
  <r>
    <s v="HR218"/>
    <x v="9"/>
    <x v="3"/>
    <x v="7"/>
  </r>
  <r>
    <s v="HR219"/>
    <x v="9"/>
    <x v="3"/>
    <x v="7"/>
  </r>
  <r>
    <s v="HR220"/>
    <x v="9"/>
    <x v="3"/>
    <x v="7"/>
  </r>
  <r>
    <s v="HR236"/>
    <x v="9"/>
    <x v="3"/>
    <x v="7"/>
  </r>
  <r>
    <s v="HR237"/>
    <x v="9"/>
    <x v="3"/>
    <x v="7"/>
  </r>
  <r>
    <s v="HR238"/>
    <x v="9"/>
    <x v="3"/>
    <x v="7"/>
  </r>
  <r>
    <s v="HR239"/>
    <x v="9"/>
    <x v="3"/>
    <x v="7"/>
  </r>
  <r>
    <s v="HR240"/>
    <x v="9"/>
    <x v="3"/>
    <x v="7"/>
  </r>
  <r>
    <s v="HR241"/>
    <x v="9"/>
    <x v="3"/>
    <x v="7"/>
  </r>
  <r>
    <s v="HR242"/>
    <x v="9"/>
    <x v="3"/>
    <x v="7"/>
  </r>
  <r>
    <s v="HR243"/>
    <x v="9"/>
    <x v="3"/>
    <x v="7"/>
  </r>
  <r>
    <s v="HR244"/>
    <x v="9"/>
    <x v="3"/>
    <x v="7"/>
  </r>
  <r>
    <s v="HR245"/>
    <x v="9"/>
    <x v="3"/>
    <x v="7"/>
  </r>
  <r>
    <s v="HR246"/>
    <x v="9"/>
    <x v="3"/>
    <x v="7"/>
  </r>
  <r>
    <s v="HR247"/>
    <x v="9"/>
    <x v="3"/>
    <x v="7"/>
  </r>
  <r>
    <s v="HR248"/>
    <x v="9"/>
    <x v="3"/>
    <x v="7"/>
  </r>
  <r>
    <s v="HR249"/>
    <x v="9"/>
    <x v="3"/>
    <x v="7"/>
  </r>
  <r>
    <s v="HR250"/>
    <x v="9"/>
    <x v="3"/>
    <x v="7"/>
  </r>
  <r>
    <s v="HR251"/>
    <x v="9"/>
    <x v="3"/>
    <x v="7"/>
  </r>
  <r>
    <s v="HR252"/>
    <x v="9"/>
    <x v="3"/>
    <x v="7"/>
  </r>
  <r>
    <s v="HR253"/>
    <x v="9"/>
    <x v="3"/>
    <x v="7"/>
  </r>
  <r>
    <s v="HR254"/>
    <x v="9"/>
    <x v="3"/>
    <x v="7"/>
  </r>
  <r>
    <s v="HR255"/>
    <x v="9"/>
    <x v="3"/>
    <x v="7"/>
  </r>
  <r>
    <s v="HR256"/>
    <x v="9"/>
    <x v="3"/>
    <x v="7"/>
  </r>
  <r>
    <s v="HR257"/>
    <x v="9"/>
    <x v="3"/>
    <x v="7"/>
  </r>
  <r>
    <s v="HR258"/>
    <x v="9"/>
    <x v="3"/>
    <x v="7"/>
  </r>
  <r>
    <s v="HR259"/>
    <x v="9"/>
    <x v="3"/>
    <x v="7"/>
  </r>
  <r>
    <s v="HR260"/>
    <x v="9"/>
    <x v="3"/>
    <x v="7"/>
  </r>
  <r>
    <s v="HR261"/>
    <x v="9"/>
    <x v="3"/>
    <x v="7"/>
  </r>
  <r>
    <s v="HR262"/>
    <x v="9"/>
    <x v="3"/>
    <x v="7"/>
  </r>
  <r>
    <s v="HR279"/>
    <x v="9"/>
    <x v="3"/>
    <x v="7"/>
  </r>
  <r>
    <s v="HR280"/>
    <x v="9"/>
    <x v="3"/>
    <x v="7"/>
  </r>
  <r>
    <s v="HR281"/>
    <x v="9"/>
    <x v="3"/>
    <x v="7"/>
  </r>
  <r>
    <s v="HR282"/>
    <x v="9"/>
    <x v="3"/>
    <x v="7"/>
  </r>
  <r>
    <s v="HR283"/>
    <x v="9"/>
    <x v="3"/>
    <x v="7"/>
  </r>
  <r>
    <s v="HR284"/>
    <x v="9"/>
    <x v="3"/>
    <x v="7"/>
  </r>
  <r>
    <s v="HR285"/>
    <x v="9"/>
    <x v="3"/>
    <x v="7"/>
  </r>
  <r>
    <s v="HR286"/>
    <x v="9"/>
    <x v="3"/>
    <x v="7"/>
  </r>
  <r>
    <s v="HR287"/>
    <x v="9"/>
    <x v="3"/>
    <x v="7"/>
  </r>
  <r>
    <s v="HR288"/>
    <x v="9"/>
    <x v="3"/>
    <x v="7"/>
  </r>
  <r>
    <s v="HR289"/>
    <x v="9"/>
    <x v="3"/>
    <x v="7"/>
  </r>
  <r>
    <s v="HR290"/>
    <x v="9"/>
    <x v="3"/>
    <x v="7"/>
  </r>
  <r>
    <s v="HR291"/>
    <x v="9"/>
    <x v="3"/>
    <x v="7"/>
  </r>
  <r>
    <s v="HR292"/>
    <x v="9"/>
    <x v="3"/>
    <x v="7"/>
  </r>
  <r>
    <s v="HR293"/>
    <x v="9"/>
    <x v="3"/>
    <x v="7"/>
  </r>
  <r>
    <s v="HR294"/>
    <x v="9"/>
    <x v="3"/>
    <x v="7"/>
  </r>
  <r>
    <s v="HR295"/>
    <x v="9"/>
    <x v="3"/>
    <x v="7"/>
  </r>
  <r>
    <s v="HR296"/>
    <x v="9"/>
    <x v="3"/>
    <x v="7"/>
  </r>
  <r>
    <s v="HR297"/>
    <x v="9"/>
    <x v="3"/>
    <x v="7"/>
  </r>
  <r>
    <s v="HR298"/>
    <x v="9"/>
    <x v="3"/>
    <x v="7"/>
  </r>
  <r>
    <s v="HR299"/>
    <x v="9"/>
    <x v="3"/>
    <x v="7"/>
  </r>
  <r>
    <s v="HR300"/>
    <x v="9"/>
    <x v="3"/>
    <x v="7"/>
  </r>
  <r>
    <s v="HR301"/>
    <x v="9"/>
    <x v="3"/>
    <x v="7"/>
  </r>
  <r>
    <s v="HR302"/>
    <x v="9"/>
    <x v="3"/>
    <x v="7"/>
  </r>
  <r>
    <s v="HR303"/>
    <x v="9"/>
    <x v="3"/>
    <x v="7"/>
  </r>
  <r>
    <s v="HR304"/>
    <x v="9"/>
    <x v="3"/>
    <x v="7"/>
  </r>
  <r>
    <s v="HR305"/>
    <x v="9"/>
    <x v="3"/>
    <x v="7"/>
  </r>
  <r>
    <s v="HR306"/>
    <x v="9"/>
    <x v="3"/>
    <x v="7"/>
  </r>
  <r>
    <s v="HR307"/>
    <x v="9"/>
    <x v="3"/>
    <x v="7"/>
  </r>
  <r>
    <s v="HR308"/>
    <x v="9"/>
    <x v="3"/>
    <x v="7"/>
  </r>
  <r>
    <s v="HR309"/>
    <x v="9"/>
    <x v="3"/>
    <x v="7"/>
  </r>
  <r>
    <s v="HR310"/>
    <x v="9"/>
    <x v="3"/>
    <x v="7"/>
  </r>
  <r>
    <s v="HR311"/>
    <x v="9"/>
    <x v="3"/>
    <x v="7"/>
  </r>
  <r>
    <s v="HR312"/>
    <x v="9"/>
    <x v="3"/>
    <x v="7"/>
  </r>
  <r>
    <s v="HR331"/>
    <x v="9"/>
    <x v="3"/>
    <x v="7"/>
  </r>
  <r>
    <s v="HR332"/>
    <x v="9"/>
    <x v="3"/>
    <x v="7"/>
  </r>
  <r>
    <s v="HR333"/>
    <x v="9"/>
    <x v="3"/>
    <x v="7"/>
  </r>
  <r>
    <s v="HR334"/>
    <x v="9"/>
    <x v="3"/>
    <x v="7"/>
  </r>
  <r>
    <s v="HR335"/>
    <x v="9"/>
    <x v="3"/>
    <x v="7"/>
  </r>
  <r>
    <s v="HR336"/>
    <x v="9"/>
    <x v="3"/>
    <x v="7"/>
  </r>
  <r>
    <s v="HR337"/>
    <x v="9"/>
    <x v="3"/>
    <x v="7"/>
  </r>
  <r>
    <s v="HR338"/>
    <x v="9"/>
    <x v="3"/>
    <x v="7"/>
  </r>
  <r>
    <s v="HR339"/>
    <x v="9"/>
    <x v="3"/>
    <x v="7"/>
  </r>
  <r>
    <s v="HR340"/>
    <x v="9"/>
    <x v="3"/>
    <x v="7"/>
  </r>
  <r>
    <s v="HR341"/>
    <x v="9"/>
    <x v="3"/>
    <x v="7"/>
  </r>
  <r>
    <s v="HR342"/>
    <x v="9"/>
    <x v="3"/>
    <x v="7"/>
  </r>
  <r>
    <s v="HR343"/>
    <x v="9"/>
    <x v="3"/>
    <x v="7"/>
  </r>
  <r>
    <s v="HR344"/>
    <x v="9"/>
    <x v="3"/>
    <x v="7"/>
  </r>
  <r>
    <s v="HR345"/>
    <x v="9"/>
    <x v="3"/>
    <x v="7"/>
  </r>
  <r>
    <s v="HR346"/>
    <x v="9"/>
    <x v="3"/>
    <x v="7"/>
  </r>
  <r>
    <s v="HR347"/>
    <x v="9"/>
    <x v="3"/>
    <x v="7"/>
  </r>
  <r>
    <s v="HR348"/>
    <x v="9"/>
    <x v="3"/>
    <x v="7"/>
  </r>
  <r>
    <s v="HR349"/>
    <x v="9"/>
    <x v="3"/>
    <x v="7"/>
  </r>
  <r>
    <s v="HR350"/>
    <x v="9"/>
    <x v="3"/>
    <x v="7"/>
  </r>
  <r>
    <s v="HR351"/>
    <x v="9"/>
    <x v="3"/>
    <x v="7"/>
  </r>
  <r>
    <s v="HR352"/>
    <x v="9"/>
    <x v="3"/>
    <x v="7"/>
  </r>
  <r>
    <s v="HR353"/>
    <x v="9"/>
    <x v="3"/>
    <x v="7"/>
  </r>
  <r>
    <s v="HR354"/>
    <x v="9"/>
    <x v="3"/>
    <x v="7"/>
  </r>
  <r>
    <s v="HR355"/>
    <x v="9"/>
    <x v="3"/>
    <x v="7"/>
  </r>
  <r>
    <s v="HR356"/>
    <x v="9"/>
    <x v="3"/>
    <x v="7"/>
  </r>
  <r>
    <s v="HR357"/>
    <x v="9"/>
    <x v="3"/>
    <x v="7"/>
  </r>
  <r>
    <s v="HR358"/>
    <x v="9"/>
    <x v="3"/>
    <x v="7"/>
  </r>
  <r>
    <s v="HR359"/>
    <x v="9"/>
    <x v="3"/>
    <x v="7"/>
  </r>
  <r>
    <s v="HR360"/>
    <x v="9"/>
    <x v="3"/>
    <x v="7"/>
  </r>
  <r>
    <s v="HR361"/>
    <x v="9"/>
    <x v="3"/>
    <x v="7"/>
  </r>
  <r>
    <s v="HR362"/>
    <x v="9"/>
    <x v="3"/>
    <x v="7"/>
  </r>
  <r>
    <s v="HR363"/>
    <x v="9"/>
    <x v="3"/>
    <x v="7"/>
  </r>
  <r>
    <s v="HR364"/>
    <x v="9"/>
    <x v="3"/>
    <x v="7"/>
  </r>
  <r>
    <s v="HR365"/>
    <x v="9"/>
    <x v="3"/>
    <x v="7"/>
  </r>
  <r>
    <s v="HR366"/>
    <x v="9"/>
    <x v="3"/>
    <x v="7"/>
  </r>
  <r>
    <s v="HR367"/>
    <x v="9"/>
    <x v="3"/>
    <x v="7"/>
  </r>
  <r>
    <s v="HR368"/>
    <x v="9"/>
    <x v="3"/>
    <x v="7"/>
  </r>
  <r>
    <s v="HR369"/>
    <x v="9"/>
    <x v="3"/>
    <x v="7"/>
  </r>
  <r>
    <s v="HR370"/>
    <x v="9"/>
    <x v="3"/>
    <x v="7"/>
  </r>
  <r>
    <s v="HR371"/>
    <x v="9"/>
    <x v="3"/>
    <x v="7"/>
  </r>
  <r>
    <s v="HR372"/>
    <x v="9"/>
    <x v="3"/>
    <x v="7"/>
  </r>
  <r>
    <s v="HR373"/>
    <x v="9"/>
    <x v="3"/>
    <x v="7"/>
  </r>
  <r>
    <s v="HR374"/>
    <x v="9"/>
    <x v="3"/>
    <x v="7"/>
  </r>
  <r>
    <s v="HR375"/>
    <x v="9"/>
    <x v="3"/>
    <x v="7"/>
  </r>
  <r>
    <s v="HR387"/>
    <x v="9"/>
    <x v="3"/>
    <x v="7"/>
  </r>
  <r>
    <s v="HR388"/>
    <x v="9"/>
    <x v="3"/>
    <x v="7"/>
  </r>
  <r>
    <s v="HR389"/>
    <x v="9"/>
    <x v="3"/>
    <x v="7"/>
  </r>
  <r>
    <s v="HR390"/>
    <x v="9"/>
    <x v="3"/>
    <x v="7"/>
  </r>
  <r>
    <s v="HR391"/>
    <x v="9"/>
    <x v="3"/>
    <x v="7"/>
  </r>
  <r>
    <s v="HR392"/>
    <x v="9"/>
    <x v="3"/>
    <x v="7"/>
  </r>
  <r>
    <s v="HR393"/>
    <x v="9"/>
    <x v="3"/>
    <x v="7"/>
  </r>
  <r>
    <s v="HR394"/>
    <x v="9"/>
    <x v="3"/>
    <x v="7"/>
  </r>
  <r>
    <s v="HR395"/>
    <x v="9"/>
    <x v="3"/>
    <x v="7"/>
  </r>
  <r>
    <s v="HR396"/>
    <x v="9"/>
    <x v="3"/>
    <x v="7"/>
  </r>
  <r>
    <s v="HR397"/>
    <x v="9"/>
    <x v="3"/>
    <x v="7"/>
  </r>
  <r>
    <s v="HR398"/>
    <x v="9"/>
    <x v="3"/>
    <x v="7"/>
  </r>
  <r>
    <s v="HR399"/>
    <x v="9"/>
    <x v="3"/>
    <x v="7"/>
  </r>
  <r>
    <s v="HR400"/>
    <x v="9"/>
    <x v="3"/>
    <x v="7"/>
  </r>
  <r>
    <s v="HR401"/>
    <x v="9"/>
    <x v="3"/>
    <x v="7"/>
  </r>
  <r>
    <s v="HR402"/>
    <x v="9"/>
    <x v="3"/>
    <x v="7"/>
  </r>
  <r>
    <s v="HR403"/>
    <x v="9"/>
    <x v="3"/>
    <x v="7"/>
  </r>
  <r>
    <s v="HR404"/>
    <x v="9"/>
    <x v="3"/>
    <x v="7"/>
  </r>
  <r>
    <s v="HR405"/>
    <x v="9"/>
    <x v="3"/>
    <x v="7"/>
  </r>
  <r>
    <s v="HR406"/>
    <x v="9"/>
    <x v="3"/>
    <x v="7"/>
  </r>
  <r>
    <s v="HR407"/>
    <x v="9"/>
    <x v="3"/>
    <x v="7"/>
  </r>
  <r>
    <s v="HR408"/>
    <x v="9"/>
    <x v="3"/>
    <x v="7"/>
  </r>
  <r>
    <s v="HR409"/>
    <x v="9"/>
    <x v="3"/>
    <x v="7"/>
  </r>
  <r>
    <s v="HR410"/>
    <x v="9"/>
    <x v="3"/>
    <x v="7"/>
  </r>
  <r>
    <s v="HR411"/>
    <x v="9"/>
    <x v="3"/>
    <x v="7"/>
  </r>
  <r>
    <s v="HR412"/>
    <x v="9"/>
    <x v="3"/>
    <x v="7"/>
  </r>
  <r>
    <s v="HR413"/>
    <x v="9"/>
    <x v="3"/>
    <x v="7"/>
  </r>
  <r>
    <s v="HR414"/>
    <x v="9"/>
    <x v="3"/>
    <x v="7"/>
  </r>
  <r>
    <s v="HR415"/>
    <x v="9"/>
    <x v="3"/>
    <x v="7"/>
  </r>
  <r>
    <s v="HR432"/>
    <x v="9"/>
    <x v="3"/>
    <x v="7"/>
  </r>
  <r>
    <s v="HR433"/>
    <x v="9"/>
    <x v="3"/>
    <x v="7"/>
  </r>
  <r>
    <s v="HR434"/>
    <x v="9"/>
    <x v="3"/>
    <x v="7"/>
  </r>
  <r>
    <s v="HR435"/>
    <x v="9"/>
    <x v="3"/>
    <x v="7"/>
  </r>
  <r>
    <s v="HR436"/>
    <x v="9"/>
    <x v="3"/>
    <x v="7"/>
  </r>
  <r>
    <s v="HR437"/>
    <x v="9"/>
    <x v="3"/>
    <x v="7"/>
  </r>
  <r>
    <s v="HR438"/>
    <x v="9"/>
    <x v="3"/>
    <x v="7"/>
  </r>
  <r>
    <s v="HR439"/>
    <x v="9"/>
    <x v="3"/>
    <x v="7"/>
  </r>
  <r>
    <s v="HR440"/>
    <x v="9"/>
    <x v="3"/>
    <x v="7"/>
  </r>
  <r>
    <s v="HR441"/>
    <x v="9"/>
    <x v="3"/>
    <x v="7"/>
  </r>
  <r>
    <s v="HR442"/>
    <x v="9"/>
    <x v="3"/>
    <x v="7"/>
  </r>
  <r>
    <s v="HR443"/>
    <x v="9"/>
    <x v="3"/>
    <x v="7"/>
  </r>
  <r>
    <s v="HR444"/>
    <x v="9"/>
    <x v="3"/>
    <x v="7"/>
  </r>
  <r>
    <s v="HR445"/>
    <x v="9"/>
    <x v="3"/>
    <x v="7"/>
  </r>
  <r>
    <s v="HR446"/>
    <x v="9"/>
    <x v="3"/>
    <x v="7"/>
  </r>
  <r>
    <s v="HR447"/>
    <x v="9"/>
    <x v="3"/>
    <x v="7"/>
  </r>
  <r>
    <s v="HR448"/>
    <x v="9"/>
    <x v="3"/>
    <x v="7"/>
  </r>
  <r>
    <s v="HR449"/>
    <x v="9"/>
    <x v="3"/>
    <x v="7"/>
  </r>
  <r>
    <s v="HR450"/>
    <x v="9"/>
    <x v="3"/>
    <x v="7"/>
  </r>
  <r>
    <s v="HR451"/>
    <x v="9"/>
    <x v="3"/>
    <x v="7"/>
  </r>
  <r>
    <s v="HR452"/>
    <x v="9"/>
    <x v="3"/>
    <x v="7"/>
  </r>
  <r>
    <s v="HR453"/>
    <x v="9"/>
    <x v="3"/>
    <x v="7"/>
  </r>
  <r>
    <s v="HR454"/>
    <x v="9"/>
    <x v="3"/>
    <x v="7"/>
  </r>
  <r>
    <s v="HR455"/>
    <x v="9"/>
    <x v="3"/>
    <x v="7"/>
  </r>
  <r>
    <s v="HR456"/>
    <x v="9"/>
    <x v="3"/>
    <x v="7"/>
  </r>
  <r>
    <s v="HR457"/>
    <x v="9"/>
    <x v="3"/>
    <x v="7"/>
  </r>
  <r>
    <s v="HR458"/>
    <x v="9"/>
    <x v="3"/>
    <x v="7"/>
  </r>
  <r>
    <s v="HR459"/>
    <x v="9"/>
    <x v="3"/>
    <x v="7"/>
  </r>
  <r>
    <s v="HR460"/>
    <x v="9"/>
    <x v="3"/>
    <x v="7"/>
  </r>
  <r>
    <s v="HR461"/>
    <x v="9"/>
    <x v="3"/>
    <x v="7"/>
  </r>
  <r>
    <s v="HR462"/>
    <x v="9"/>
    <x v="3"/>
    <x v="7"/>
  </r>
  <r>
    <s v="HR463"/>
    <x v="9"/>
    <x v="3"/>
    <x v="7"/>
  </r>
  <r>
    <s v="HR464"/>
    <x v="9"/>
    <x v="3"/>
    <x v="7"/>
  </r>
  <r>
    <s v="HR465"/>
    <x v="9"/>
    <x v="3"/>
    <x v="7"/>
  </r>
  <r>
    <s v="HR485"/>
    <x v="9"/>
    <x v="3"/>
    <x v="7"/>
  </r>
  <r>
    <s v="HR486"/>
    <x v="9"/>
    <x v="3"/>
    <x v="7"/>
  </r>
  <r>
    <s v="HR487"/>
    <x v="9"/>
    <x v="3"/>
    <x v="7"/>
  </r>
  <r>
    <s v="HR488"/>
    <x v="9"/>
    <x v="3"/>
    <x v="7"/>
  </r>
  <r>
    <s v="HR489"/>
    <x v="9"/>
    <x v="3"/>
    <x v="7"/>
  </r>
  <r>
    <s v="HR490"/>
    <x v="9"/>
    <x v="3"/>
    <x v="7"/>
  </r>
  <r>
    <s v="HR491"/>
    <x v="9"/>
    <x v="3"/>
    <x v="7"/>
  </r>
  <r>
    <s v="HR492"/>
    <x v="9"/>
    <x v="3"/>
    <x v="7"/>
  </r>
  <r>
    <s v="HR493"/>
    <x v="9"/>
    <x v="3"/>
    <x v="7"/>
  </r>
  <r>
    <s v="HR494"/>
    <x v="9"/>
    <x v="3"/>
    <x v="7"/>
  </r>
  <r>
    <s v="HR495"/>
    <x v="9"/>
    <x v="3"/>
    <x v="7"/>
  </r>
  <r>
    <s v="HR496"/>
    <x v="9"/>
    <x v="3"/>
    <x v="7"/>
  </r>
  <r>
    <s v="HR497"/>
    <x v="9"/>
    <x v="3"/>
    <x v="7"/>
  </r>
  <r>
    <s v="HR498"/>
    <x v="9"/>
    <x v="3"/>
    <x v="7"/>
  </r>
  <r>
    <s v="HR499"/>
    <x v="9"/>
    <x v="3"/>
    <x v="7"/>
  </r>
  <r>
    <s v="HR500"/>
    <x v="9"/>
    <x v="3"/>
    <x v="7"/>
  </r>
  <r>
    <s v="HR501"/>
    <x v="9"/>
    <x v="3"/>
    <x v="7"/>
  </r>
  <r>
    <s v="HR502"/>
    <x v="9"/>
    <x v="3"/>
    <x v="7"/>
  </r>
  <r>
    <s v="HR503"/>
    <x v="9"/>
    <x v="3"/>
    <x v="7"/>
  </r>
  <r>
    <s v="HR504"/>
    <x v="9"/>
    <x v="3"/>
    <x v="7"/>
  </r>
  <r>
    <s v="HR505"/>
    <x v="9"/>
    <x v="3"/>
    <x v="7"/>
  </r>
  <r>
    <s v="HR506"/>
    <x v="9"/>
    <x v="3"/>
    <x v="7"/>
  </r>
  <r>
    <s v="HR507"/>
    <x v="9"/>
    <x v="3"/>
    <x v="7"/>
  </r>
  <r>
    <s v="HR508"/>
    <x v="9"/>
    <x v="3"/>
    <x v="7"/>
  </r>
  <r>
    <s v="HR509"/>
    <x v="9"/>
    <x v="3"/>
    <x v="7"/>
  </r>
  <r>
    <s v="HR510"/>
    <x v="9"/>
    <x v="3"/>
    <x v="7"/>
  </r>
  <r>
    <s v="HR511"/>
    <x v="9"/>
    <x v="3"/>
    <x v="7"/>
  </r>
  <r>
    <s v="HR512"/>
    <x v="9"/>
    <x v="3"/>
    <x v="7"/>
  </r>
  <r>
    <s v="HR513"/>
    <x v="9"/>
    <x v="3"/>
    <x v="7"/>
  </r>
  <r>
    <s v="HR514"/>
    <x v="9"/>
    <x v="3"/>
    <x v="7"/>
  </r>
  <r>
    <s v="HR515"/>
    <x v="9"/>
    <x v="3"/>
    <x v="7"/>
  </r>
  <r>
    <s v="HR516"/>
    <x v="9"/>
    <x v="3"/>
    <x v="7"/>
  </r>
  <r>
    <s v="HR517"/>
    <x v="9"/>
    <x v="3"/>
    <x v="7"/>
  </r>
  <r>
    <s v="HR518"/>
    <x v="9"/>
    <x v="3"/>
    <x v="7"/>
  </r>
  <r>
    <s v="HR519"/>
    <x v="9"/>
    <x v="3"/>
    <x v="7"/>
  </r>
  <r>
    <s v="HR520"/>
    <x v="9"/>
    <x v="3"/>
    <x v="7"/>
  </r>
  <r>
    <s v="HR521"/>
    <x v="9"/>
    <x v="3"/>
    <x v="7"/>
  </r>
  <r>
    <s v="HR522"/>
    <x v="9"/>
    <x v="3"/>
    <x v="7"/>
  </r>
  <r>
    <s v="HR523"/>
    <x v="9"/>
    <x v="3"/>
    <x v="7"/>
  </r>
  <r>
    <s v="HR524"/>
    <x v="9"/>
    <x v="3"/>
    <x v="7"/>
  </r>
  <r>
    <s v="HR525"/>
    <x v="9"/>
    <x v="3"/>
    <x v="7"/>
  </r>
  <r>
    <s v="HR526"/>
    <x v="9"/>
    <x v="3"/>
    <x v="7"/>
  </r>
  <r>
    <s v="HR527"/>
    <x v="9"/>
    <x v="3"/>
    <x v="7"/>
  </r>
  <r>
    <s v="HR539"/>
    <x v="9"/>
    <x v="3"/>
    <x v="7"/>
  </r>
  <r>
    <s v="HR540"/>
    <x v="9"/>
    <x v="3"/>
    <x v="7"/>
  </r>
  <r>
    <s v="HR541"/>
    <x v="9"/>
    <x v="3"/>
    <x v="7"/>
  </r>
  <r>
    <s v="HR542"/>
    <x v="9"/>
    <x v="3"/>
    <x v="7"/>
  </r>
  <r>
    <s v="HR543"/>
    <x v="9"/>
    <x v="3"/>
    <x v="7"/>
  </r>
  <r>
    <s v="HR544"/>
    <x v="9"/>
    <x v="3"/>
    <x v="7"/>
  </r>
  <r>
    <s v="HR545"/>
    <x v="9"/>
    <x v="3"/>
    <x v="7"/>
  </r>
  <r>
    <s v="HR546"/>
    <x v="9"/>
    <x v="3"/>
    <x v="7"/>
  </r>
  <r>
    <s v="HR547"/>
    <x v="9"/>
    <x v="3"/>
    <x v="7"/>
  </r>
  <r>
    <s v="HR548"/>
    <x v="9"/>
    <x v="3"/>
    <x v="7"/>
  </r>
  <r>
    <s v="HR549"/>
    <x v="9"/>
    <x v="3"/>
    <x v="7"/>
  </r>
  <r>
    <s v="HR550"/>
    <x v="9"/>
    <x v="3"/>
    <x v="7"/>
  </r>
  <r>
    <s v="HR551"/>
    <x v="9"/>
    <x v="3"/>
    <x v="7"/>
  </r>
  <r>
    <s v="HR552"/>
    <x v="9"/>
    <x v="3"/>
    <x v="7"/>
  </r>
  <r>
    <s v="HR553"/>
    <x v="9"/>
    <x v="3"/>
    <x v="7"/>
  </r>
  <r>
    <s v="HR554"/>
    <x v="9"/>
    <x v="3"/>
    <x v="7"/>
  </r>
  <r>
    <s v="HR555"/>
    <x v="9"/>
    <x v="3"/>
    <x v="7"/>
  </r>
  <r>
    <s v="HR556"/>
    <x v="9"/>
    <x v="3"/>
    <x v="7"/>
  </r>
  <r>
    <s v="HR557"/>
    <x v="9"/>
    <x v="3"/>
    <x v="7"/>
  </r>
  <r>
    <s v="HR558"/>
    <x v="9"/>
    <x v="3"/>
    <x v="7"/>
  </r>
  <r>
    <s v="HR559"/>
    <x v="9"/>
    <x v="3"/>
    <x v="7"/>
  </r>
  <r>
    <s v="HR560"/>
    <x v="9"/>
    <x v="3"/>
    <x v="7"/>
  </r>
  <r>
    <s v="HR561"/>
    <x v="9"/>
    <x v="3"/>
    <x v="7"/>
  </r>
  <r>
    <s v="HR562"/>
    <x v="9"/>
    <x v="3"/>
    <x v="7"/>
  </r>
  <r>
    <s v="HR563"/>
    <x v="9"/>
    <x v="3"/>
    <x v="7"/>
  </r>
  <r>
    <s v="HR564"/>
    <x v="9"/>
    <x v="3"/>
    <x v="7"/>
  </r>
  <r>
    <s v="HR565"/>
    <x v="9"/>
    <x v="3"/>
    <x v="7"/>
  </r>
  <r>
    <s v="HR566"/>
    <x v="9"/>
    <x v="3"/>
    <x v="7"/>
  </r>
  <r>
    <s v="HR567"/>
    <x v="9"/>
    <x v="3"/>
    <x v="7"/>
  </r>
  <r>
    <s v="HR568"/>
    <x v="9"/>
    <x v="3"/>
    <x v="7"/>
  </r>
  <r>
    <s v="HR569"/>
    <x v="9"/>
    <x v="3"/>
    <x v="7"/>
  </r>
  <r>
    <s v="HR570"/>
    <x v="9"/>
    <x v="3"/>
    <x v="7"/>
  </r>
  <r>
    <s v="HR571"/>
    <x v="9"/>
    <x v="3"/>
    <x v="7"/>
  </r>
  <r>
    <s v="HR572"/>
    <x v="9"/>
    <x v="3"/>
    <x v="7"/>
  </r>
  <r>
    <s v="HR573"/>
    <x v="9"/>
    <x v="3"/>
    <x v="7"/>
  </r>
  <r>
    <s v="HR574"/>
    <x v="9"/>
    <x v="3"/>
    <x v="7"/>
  </r>
  <r>
    <s v="HR575"/>
    <x v="9"/>
    <x v="3"/>
    <x v="7"/>
  </r>
  <r>
    <s v="HR576"/>
    <x v="9"/>
    <x v="3"/>
    <x v="7"/>
  </r>
  <r>
    <s v="HR577"/>
    <x v="9"/>
    <x v="3"/>
    <x v="7"/>
  </r>
  <r>
    <s v="HR578"/>
    <x v="9"/>
    <x v="3"/>
    <x v="7"/>
  </r>
  <r>
    <s v="HR579"/>
    <x v="9"/>
    <x v="3"/>
    <x v="7"/>
  </r>
  <r>
    <s v="HR580"/>
    <x v="9"/>
    <x v="3"/>
    <x v="7"/>
  </r>
  <r>
    <s v="HR603"/>
    <x v="9"/>
    <x v="3"/>
    <x v="7"/>
  </r>
  <r>
    <s v="HR604"/>
    <x v="9"/>
    <x v="3"/>
    <x v="7"/>
  </r>
  <r>
    <s v="HR605"/>
    <x v="9"/>
    <x v="3"/>
    <x v="7"/>
  </r>
  <r>
    <s v="HR606"/>
    <x v="9"/>
    <x v="3"/>
    <x v="7"/>
  </r>
  <r>
    <s v="HR607"/>
    <x v="9"/>
    <x v="3"/>
    <x v="7"/>
  </r>
  <r>
    <s v="HR608"/>
    <x v="9"/>
    <x v="3"/>
    <x v="7"/>
  </r>
  <r>
    <s v="HR609"/>
    <x v="9"/>
    <x v="3"/>
    <x v="7"/>
  </r>
  <r>
    <s v="HR610"/>
    <x v="9"/>
    <x v="3"/>
    <x v="7"/>
  </r>
  <r>
    <s v="HR611"/>
    <x v="9"/>
    <x v="3"/>
    <x v="7"/>
  </r>
  <r>
    <s v="HR612"/>
    <x v="9"/>
    <x v="3"/>
    <x v="7"/>
  </r>
  <r>
    <s v="HR613"/>
    <x v="9"/>
    <x v="3"/>
    <x v="7"/>
  </r>
  <r>
    <s v="HR614"/>
    <x v="9"/>
    <x v="3"/>
    <x v="7"/>
  </r>
  <r>
    <s v="HR615"/>
    <x v="9"/>
    <x v="3"/>
    <x v="7"/>
  </r>
  <r>
    <s v="HR616"/>
    <x v="9"/>
    <x v="3"/>
    <x v="7"/>
  </r>
  <r>
    <s v="HR617"/>
    <x v="9"/>
    <x v="3"/>
    <x v="7"/>
  </r>
  <r>
    <s v="HR618"/>
    <x v="9"/>
    <x v="3"/>
    <x v="7"/>
  </r>
  <r>
    <s v="HR619"/>
    <x v="9"/>
    <x v="3"/>
    <x v="7"/>
  </r>
  <r>
    <s v="HR620"/>
    <x v="9"/>
    <x v="3"/>
    <x v="7"/>
  </r>
  <r>
    <s v="HR621"/>
    <x v="9"/>
    <x v="3"/>
    <x v="7"/>
  </r>
  <r>
    <s v="HR622"/>
    <x v="9"/>
    <x v="3"/>
    <x v="7"/>
  </r>
  <r>
    <s v="HR623"/>
    <x v="9"/>
    <x v="3"/>
    <x v="7"/>
  </r>
  <r>
    <s v="HR624"/>
    <x v="9"/>
    <x v="3"/>
    <x v="7"/>
  </r>
  <r>
    <s v="HR625"/>
    <x v="9"/>
    <x v="3"/>
    <x v="7"/>
  </r>
  <r>
    <s v="HR626"/>
    <x v="9"/>
    <x v="3"/>
    <x v="7"/>
  </r>
  <r>
    <s v="HR627"/>
    <x v="9"/>
    <x v="3"/>
    <x v="7"/>
  </r>
  <r>
    <s v="HR628"/>
    <x v="9"/>
    <x v="3"/>
    <x v="7"/>
  </r>
  <r>
    <s v="HR629"/>
    <x v="9"/>
    <x v="3"/>
    <x v="7"/>
  </r>
  <r>
    <s v="HR630"/>
    <x v="9"/>
    <x v="3"/>
    <x v="7"/>
  </r>
  <r>
    <s v="HR631"/>
    <x v="9"/>
    <x v="3"/>
    <x v="7"/>
  </r>
  <r>
    <s v="HR632"/>
    <x v="9"/>
    <x v="3"/>
    <x v="7"/>
  </r>
  <r>
    <s v="HR633"/>
    <x v="9"/>
    <x v="3"/>
    <x v="7"/>
  </r>
  <r>
    <s v="HR634"/>
    <x v="9"/>
    <x v="3"/>
    <x v="7"/>
  </r>
  <r>
    <s v="HR635"/>
    <x v="9"/>
    <x v="3"/>
    <x v="7"/>
  </r>
  <r>
    <s v="HR636"/>
    <x v="9"/>
    <x v="3"/>
    <x v="7"/>
  </r>
  <r>
    <s v="HR637"/>
    <x v="9"/>
    <x v="3"/>
    <x v="7"/>
  </r>
  <r>
    <s v="HR638"/>
    <x v="9"/>
    <x v="3"/>
    <x v="7"/>
  </r>
  <r>
    <s v="HR639"/>
    <x v="9"/>
    <x v="3"/>
    <x v="7"/>
  </r>
  <r>
    <s v="HR640"/>
    <x v="9"/>
    <x v="3"/>
    <x v="7"/>
  </r>
  <r>
    <s v="HR641"/>
    <x v="9"/>
    <x v="3"/>
    <x v="7"/>
  </r>
  <r>
    <s v="HR642"/>
    <x v="9"/>
    <x v="3"/>
    <x v="7"/>
  </r>
  <r>
    <s v="HR643"/>
    <x v="9"/>
    <x v="3"/>
    <x v="7"/>
  </r>
  <r>
    <s v="HR644"/>
    <x v="9"/>
    <x v="3"/>
    <x v="7"/>
  </r>
  <r>
    <s v="HR645"/>
    <x v="9"/>
    <x v="3"/>
    <x v="7"/>
  </r>
  <r>
    <s v="HR646"/>
    <x v="9"/>
    <x v="3"/>
    <x v="7"/>
  </r>
  <r>
    <s v="HR647"/>
    <x v="9"/>
    <x v="3"/>
    <x v="7"/>
  </r>
  <r>
    <s v="HR648"/>
    <x v="9"/>
    <x v="3"/>
    <x v="7"/>
  </r>
  <r>
    <s v="HR649"/>
    <x v="9"/>
    <x v="3"/>
    <x v="7"/>
  </r>
  <r>
    <s v="HX802"/>
    <x v="8"/>
    <x v="1"/>
    <x v="8"/>
  </r>
  <r>
    <s v="HX803"/>
    <x v="9"/>
    <x v="1"/>
    <x v="8"/>
  </r>
  <r>
    <s v="HX804"/>
    <x v="9"/>
    <x v="1"/>
    <x v="8"/>
  </r>
  <r>
    <s v="HX805"/>
    <x v="9"/>
    <x v="1"/>
    <x v="8"/>
  </r>
  <r>
    <s v="HX806"/>
    <x v="9"/>
    <x v="1"/>
    <x v="8"/>
  </r>
  <r>
    <s v="HX807"/>
    <x v="9"/>
    <x v="1"/>
    <x v="8"/>
  </r>
  <r>
    <s v="HX808"/>
    <x v="9"/>
    <x v="1"/>
    <x v="8"/>
  </r>
  <r>
    <s v="HX809"/>
    <x v="9"/>
    <x v="1"/>
    <x v="8"/>
  </r>
  <r>
    <s v="HX810"/>
    <x v="9"/>
    <x v="1"/>
    <x v="8"/>
  </r>
  <r>
    <s v="HX811"/>
    <x v="9"/>
    <x v="1"/>
    <x v="8"/>
  </r>
  <r>
    <s v="HX812"/>
    <x v="9"/>
    <x v="1"/>
    <x v="8"/>
  </r>
  <r>
    <s v="HX813"/>
    <x v="9"/>
    <x v="1"/>
    <x v="8"/>
  </r>
  <r>
    <s v="HX814"/>
    <x v="9"/>
    <x v="1"/>
    <x v="8"/>
  </r>
  <r>
    <s v="HX815"/>
    <x v="9"/>
    <x v="1"/>
    <x v="8"/>
  </r>
  <r>
    <s v="HX816"/>
    <x v="9"/>
    <x v="1"/>
    <x v="8"/>
  </r>
  <r>
    <s v="HX817"/>
    <x v="9"/>
    <x v="1"/>
    <x v="8"/>
  </r>
  <r>
    <s v="HX818"/>
    <x v="9"/>
    <x v="1"/>
    <x v="8"/>
  </r>
  <r>
    <s v="HX819"/>
    <x v="9"/>
    <x v="1"/>
    <x v="8"/>
  </r>
  <r>
    <s v="HX820"/>
    <x v="9"/>
    <x v="1"/>
    <x v="8"/>
  </r>
  <r>
    <s v="HX821"/>
    <x v="9"/>
    <x v="1"/>
    <x v="8"/>
  </r>
  <r>
    <s v="HX822"/>
    <x v="9"/>
    <x v="1"/>
    <x v="8"/>
  </r>
  <r>
    <s v="HX823"/>
    <x v="9"/>
    <x v="1"/>
    <x v="8"/>
  </r>
  <r>
    <s v="HX824"/>
    <x v="9"/>
    <x v="1"/>
    <x v="8"/>
  </r>
  <r>
    <s v="HX825"/>
    <x v="9"/>
    <x v="1"/>
    <x v="8"/>
  </r>
  <r>
    <s v="HX826"/>
    <x v="9"/>
    <x v="1"/>
    <x v="8"/>
  </r>
  <r>
    <s v="HX827"/>
    <x v="9"/>
    <x v="1"/>
    <x v="8"/>
  </r>
  <r>
    <s v="HX828"/>
    <x v="9"/>
    <x v="1"/>
    <x v="8"/>
  </r>
  <r>
    <s v="HX829"/>
    <x v="9"/>
    <x v="1"/>
    <x v="8"/>
  </r>
  <r>
    <s v="HX830"/>
    <x v="9"/>
    <x v="1"/>
    <x v="8"/>
  </r>
  <r>
    <s v="HX831"/>
    <x v="9"/>
    <x v="1"/>
    <x v="8"/>
  </r>
  <r>
    <s v="HX832"/>
    <x v="9"/>
    <x v="1"/>
    <x v="8"/>
  </r>
  <r>
    <s v="HX833"/>
    <x v="9"/>
    <x v="1"/>
    <x v="8"/>
  </r>
  <r>
    <s v="HX834"/>
    <x v="9"/>
    <x v="1"/>
    <x v="8"/>
  </r>
  <r>
    <s v="HX835"/>
    <x v="9"/>
    <x v="1"/>
    <x v="8"/>
  </r>
  <r>
    <s v="HX849"/>
    <x v="9"/>
    <x v="1"/>
    <x v="8"/>
  </r>
  <r>
    <s v="HX850"/>
    <x v="9"/>
    <x v="1"/>
    <x v="8"/>
  </r>
  <r>
    <s v="HX851"/>
    <x v="9"/>
    <x v="1"/>
    <x v="8"/>
  </r>
  <r>
    <s v="HX852"/>
    <x v="9"/>
    <x v="1"/>
    <x v="8"/>
  </r>
  <r>
    <s v="HX853"/>
    <x v="9"/>
    <x v="1"/>
    <x v="8"/>
  </r>
  <r>
    <s v="HX854"/>
    <x v="9"/>
    <x v="1"/>
    <x v="8"/>
  </r>
  <r>
    <s v="HX855"/>
    <x v="9"/>
    <x v="1"/>
    <x v="8"/>
  </r>
  <r>
    <s v="HX856"/>
    <x v="9"/>
    <x v="1"/>
    <x v="8"/>
  </r>
  <r>
    <s v="HX857"/>
    <x v="9"/>
    <x v="1"/>
    <x v="8"/>
  </r>
  <r>
    <s v="HX858"/>
    <x v="9"/>
    <x v="1"/>
    <x v="8"/>
  </r>
  <r>
    <s v="HX859"/>
    <x v="9"/>
    <x v="1"/>
    <x v="8"/>
  </r>
  <r>
    <s v="HX860"/>
    <x v="9"/>
    <x v="1"/>
    <x v="8"/>
  </r>
  <r>
    <s v="HX861"/>
    <x v="9"/>
    <x v="1"/>
    <x v="8"/>
  </r>
  <r>
    <s v="HX862"/>
    <x v="9"/>
    <x v="1"/>
    <x v="8"/>
  </r>
  <r>
    <s v="HX863"/>
    <x v="9"/>
    <x v="1"/>
    <x v="8"/>
  </r>
  <r>
    <s v="HX864"/>
    <x v="9"/>
    <x v="1"/>
    <x v="8"/>
  </r>
  <r>
    <s v="HX865"/>
    <x v="9"/>
    <x v="1"/>
    <x v="8"/>
  </r>
  <r>
    <s v="HX866"/>
    <x v="9"/>
    <x v="1"/>
    <x v="8"/>
  </r>
  <r>
    <s v="HX867"/>
    <x v="9"/>
    <x v="1"/>
    <x v="8"/>
  </r>
  <r>
    <s v="HX868"/>
    <x v="9"/>
    <x v="1"/>
    <x v="8"/>
  </r>
  <r>
    <s v="HX869"/>
    <x v="9"/>
    <x v="1"/>
    <x v="8"/>
  </r>
  <r>
    <s v="HX896"/>
    <x v="9"/>
    <x v="1"/>
    <x v="8"/>
  </r>
  <r>
    <s v="HX897"/>
    <x v="9"/>
    <x v="1"/>
    <x v="8"/>
  </r>
  <r>
    <s v="HX898"/>
    <x v="9"/>
    <x v="1"/>
    <x v="8"/>
  </r>
  <r>
    <s v="HX899"/>
    <x v="9"/>
    <x v="1"/>
    <x v="8"/>
  </r>
  <r>
    <s v="HX900"/>
    <x v="9"/>
    <x v="1"/>
    <x v="8"/>
  </r>
  <r>
    <s v="HX901"/>
    <x v="9"/>
    <x v="1"/>
    <x v="8"/>
  </r>
  <r>
    <s v="HX902"/>
    <x v="12"/>
    <x v="1"/>
    <x v="8"/>
  </r>
  <r>
    <s v="HX903"/>
    <x v="12"/>
    <x v="1"/>
    <x v="8"/>
  </r>
  <r>
    <s v="HX904"/>
    <x v="12"/>
    <x v="1"/>
    <x v="8"/>
  </r>
  <r>
    <s v="HX905"/>
    <x v="9"/>
    <x v="1"/>
    <x v="8"/>
  </r>
  <r>
    <s v="HX906"/>
    <x v="9"/>
    <x v="1"/>
    <x v="8"/>
  </r>
  <r>
    <s v="HX907"/>
    <x v="9"/>
    <x v="1"/>
    <x v="8"/>
  </r>
  <r>
    <s v="HX908"/>
    <x v="9"/>
    <x v="1"/>
    <x v="8"/>
  </r>
  <r>
    <s v="HX909"/>
    <x v="9"/>
    <x v="1"/>
    <x v="8"/>
  </r>
  <r>
    <s v="HX910"/>
    <x v="9"/>
    <x v="1"/>
    <x v="8"/>
  </r>
  <r>
    <s v="HX911"/>
    <x v="9"/>
    <x v="1"/>
    <x v="8"/>
  </r>
  <r>
    <s v="HX912"/>
    <x v="9"/>
    <x v="1"/>
    <x v="8"/>
  </r>
  <r>
    <s v="HX913"/>
    <x v="9"/>
    <x v="1"/>
    <x v="8"/>
  </r>
  <r>
    <s v="HX914"/>
    <x v="9"/>
    <x v="1"/>
    <x v="8"/>
  </r>
  <r>
    <s v="HX915"/>
    <x v="9"/>
    <x v="1"/>
    <x v="8"/>
  </r>
  <r>
    <s v="HX916"/>
    <x v="9"/>
    <x v="1"/>
    <x v="8"/>
  </r>
  <r>
    <s v="HX917"/>
    <x v="9"/>
    <x v="1"/>
    <x v="8"/>
  </r>
  <r>
    <s v="HX918"/>
    <x v="9"/>
    <x v="1"/>
    <x v="8"/>
  </r>
  <r>
    <s v="HX919"/>
    <x v="9"/>
    <x v="1"/>
    <x v="8"/>
  </r>
  <r>
    <s v="HX920"/>
    <x v="9"/>
    <x v="1"/>
    <x v="8"/>
  </r>
  <r>
    <s v="HX921"/>
    <x v="9"/>
    <x v="1"/>
    <x v="8"/>
  </r>
  <r>
    <s v="HX922"/>
    <x v="9"/>
    <x v="1"/>
    <x v="8"/>
  </r>
  <r>
    <s v="HX937"/>
    <x v="9"/>
    <x v="1"/>
    <x v="8"/>
  </r>
  <r>
    <s v="HX938"/>
    <x v="9"/>
    <x v="1"/>
    <x v="8"/>
  </r>
  <r>
    <s v="HX939"/>
    <x v="9"/>
    <x v="1"/>
    <x v="8"/>
  </r>
  <r>
    <s v="HX940"/>
    <x v="9"/>
    <x v="1"/>
    <x v="8"/>
  </r>
  <r>
    <s v="HX941"/>
    <x v="9"/>
    <x v="1"/>
    <x v="8"/>
  </r>
  <r>
    <s v="HX942"/>
    <x v="9"/>
    <x v="1"/>
    <x v="8"/>
  </r>
  <r>
    <s v="HX943"/>
    <x v="9"/>
    <x v="1"/>
    <x v="8"/>
  </r>
  <r>
    <s v="HX944"/>
    <x v="9"/>
    <x v="1"/>
    <x v="8"/>
  </r>
  <r>
    <s v="HX945"/>
    <x v="9"/>
    <x v="1"/>
    <x v="8"/>
  </r>
  <r>
    <s v="HX946"/>
    <x v="9"/>
    <x v="1"/>
    <x v="8"/>
  </r>
  <r>
    <s v="HX947"/>
    <x v="9"/>
    <x v="1"/>
    <x v="8"/>
  </r>
  <r>
    <s v="HX948"/>
    <x v="9"/>
    <x v="1"/>
    <x v="8"/>
  </r>
  <r>
    <s v="HX949"/>
    <x v="9"/>
    <x v="1"/>
    <x v="8"/>
  </r>
  <r>
    <s v="HX950"/>
    <x v="9"/>
    <x v="1"/>
    <x v="8"/>
  </r>
  <r>
    <s v="HX951"/>
    <x v="9"/>
    <x v="1"/>
    <x v="8"/>
  </r>
  <r>
    <s v="HX952"/>
    <x v="9"/>
    <x v="1"/>
    <x v="8"/>
  </r>
  <r>
    <s v="HX953"/>
    <x v="9"/>
    <x v="1"/>
    <x v="8"/>
  </r>
  <r>
    <s v="HX954"/>
    <x v="9"/>
    <x v="1"/>
    <x v="8"/>
  </r>
  <r>
    <s v="HX955"/>
    <x v="9"/>
    <x v="1"/>
    <x v="8"/>
  </r>
  <r>
    <s v="HX956"/>
    <x v="9"/>
    <x v="1"/>
    <x v="8"/>
  </r>
  <r>
    <s v="HX957"/>
    <x v="9"/>
    <x v="1"/>
    <x v="8"/>
  </r>
  <r>
    <s v="HX958"/>
    <x v="9"/>
    <x v="1"/>
    <x v="8"/>
  </r>
  <r>
    <s v="HX959"/>
    <x v="9"/>
    <x v="1"/>
    <x v="8"/>
  </r>
  <r>
    <s v="HX960"/>
    <x v="9"/>
    <x v="1"/>
    <x v="8"/>
  </r>
  <r>
    <s v="HX961"/>
    <x v="9"/>
    <x v="1"/>
    <x v="8"/>
  </r>
  <r>
    <s v="HX962"/>
    <x v="9"/>
    <x v="1"/>
    <x v="8"/>
  </r>
  <r>
    <s v="HX963"/>
    <x v="9"/>
    <x v="1"/>
    <x v="8"/>
  </r>
  <r>
    <s v="HX964"/>
    <x v="9"/>
    <x v="1"/>
    <x v="8"/>
  </r>
  <r>
    <s v="HX965"/>
    <x v="9"/>
    <x v="1"/>
    <x v="8"/>
  </r>
  <r>
    <s v="HX966"/>
    <x v="9"/>
    <x v="1"/>
    <x v="8"/>
  </r>
  <r>
    <s v="HX967"/>
    <x v="9"/>
    <x v="1"/>
    <x v="8"/>
  </r>
  <r>
    <s v="HX968"/>
    <x v="9"/>
    <x v="1"/>
    <x v="8"/>
  </r>
  <r>
    <s v="HX969"/>
    <x v="9"/>
    <x v="1"/>
    <x v="8"/>
  </r>
  <r>
    <s v="HX970"/>
    <x v="9"/>
    <x v="1"/>
    <x v="8"/>
  </r>
  <r>
    <s v="HX971"/>
    <x v="9"/>
    <x v="1"/>
    <x v="8"/>
  </r>
  <r>
    <s v="HX972"/>
    <x v="9"/>
    <x v="1"/>
    <x v="8"/>
  </r>
  <r>
    <s v="HX973"/>
    <x v="9"/>
    <x v="1"/>
    <x v="8"/>
  </r>
  <r>
    <s v="HX974"/>
    <x v="9"/>
    <x v="1"/>
    <x v="8"/>
  </r>
  <r>
    <s v="HX975"/>
    <x v="9"/>
    <x v="1"/>
    <x v="8"/>
  </r>
  <r>
    <s v="HX976"/>
    <x v="9"/>
    <x v="1"/>
    <x v="8"/>
  </r>
  <r>
    <s v="HX977"/>
    <x v="9"/>
    <x v="1"/>
    <x v="8"/>
  </r>
  <r>
    <s v="HX978"/>
    <x v="9"/>
    <x v="1"/>
    <x v="8"/>
  </r>
  <r>
    <s v="HX979"/>
    <x v="9"/>
    <x v="1"/>
    <x v="8"/>
  </r>
  <r>
    <s v="HX980"/>
    <x v="9"/>
    <x v="1"/>
    <x v="8"/>
  </r>
  <r>
    <s v="HX981"/>
    <x v="9"/>
    <x v="1"/>
    <x v="8"/>
  </r>
  <r>
    <s v="HX982"/>
    <x v="9"/>
    <x v="1"/>
    <x v="8"/>
  </r>
  <r>
    <s v="HX983"/>
    <x v="9"/>
    <x v="1"/>
    <x v="8"/>
  </r>
  <r>
    <s v="HX984"/>
    <x v="9"/>
    <x v="1"/>
    <x v="8"/>
  </r>
  <r>
    <s v="KA100"/>
    <x v="13"/>
    <x v="4"/>
    <x v="9"/>
  </r>
  <r>
    <s v="KA101"/>
    <x v="13"/>
    <x v="4"/>
    <x v="9"/>
  </r>
  <r>
    <s v="KA102"/>
    <x v="13"/>
    <x v="4"/>
    <x v="9"/>
  </r>
  <r>
    <s v="KA103"/>
    <x v="14"/>
    <x v="4"/>
    <x v="9"/>
  </r>
  <r>
    <s v="KA104"/>
    <x v="14"/>
    <x v="4"/>
    <x v="9"/>
  </r>
  <r>
    <s v="KA105"/>
    <x v="14"/>
    <x v="4"/>
    <x v="9"/>
  </r>
  <r>
    <s v="KA106"/>
    <x v="14"/>
    <x v="4"/>
    <x v="9"/>
  </r>
  <r>
    <s v="KA107"/>
    <x v="14"/>
    <x v="4"/>
    <x v="9"/>
  </r>
  <r>
    <s v="KA108"/>
    <x v="14"/>
    <x v="4"/>
    <x v="9"/>
  </r>
  <r>
    <s v="KA109"/>
    <x v="14"/>
    <x v="4"/>
    <x v="9"/>
  </r>
  <r>
    <s v="KA110"/>
    <x v="14"/>
    <x v="4"/>
    <x v="9"/>
  </r>
  <r>
    <s v="KA111"/>
    <x v="14"/>
    <x v="4"/>
    <x v="9"/>
  </r>
  <r>
    <s v="KA112"/>
    <x v="14"/>
    <x v="4"/>
    <x v="9"/>
  </r>
  <r>
    <s v="KA113"/>
    <x v="14"/>
    <x v="4"/>
    <x v="9"/>
  </r>
  <r>
    <s v="KA114"/>
    <x v="14"/>
    <x v="4"/>
    <x v="9"/>
  </r>
  <r>
    <s v="KA115"/>
    <x v="14"/>
    <x v="4"/>
    <x v="9"/>
  </r>
  <r>
    <s v="KA116"/>
    <x v="14"/>
    <x v="4"/>
    <x v="9"/>
  </r>
  <r>
    <s v="KA117"/>
    <x v="15"/>
    <x v="4"/>
    <x v="9"/>
  </r>
  <r>
    <s v="KA118"/>
    <x v="14"/>
    <x v="4"/>
    <x v="9"/>
  </r>
  <r>
    <s v="KA119"/>
    <x v="14"/>
    <x v="4"/>
    <x v="9"/>
  </r>
  <r>
    <s v="KA120"/>
    <x v="15"/>
    <x v="4"/>
    <x v="9"/>
  </r>
  <r>
    <s v="KA121"/>
    <x v="15"/>
    <x v="4"/>
    <x v="9"/>
  </r>
  <r>
    <s v="KA122"/>
    <x v="15"/>
    <x v="4"/>
    <x v="9"/>
  </r>
  <r>
    <s v="KA123"/>
    <x v="14"/>
    <x v="4"/>
    <x v="9"/>
  </r>
  <r>
    <s v="KA124"/>
    <x v="14"/>
    <x v="4"/>
    <x v="9"/>
  </r>
  <r>
    <s v="KA125"/>
    <x v="14"/>
    <x v="4"/>
    <x v="9"/>
  </r>
  <r>
    <s v="KA126"/>
    <x v="14"/>
    <x v="4"/>
    <x v="9"/>
  </r>
  <r>
    <s v="KA127"/>
    <x v="14"/>
    <x v="4"/>
    <x v="9"/>
  </r>
  <r>
    <s v="KA128"/>
    <x v="14"/>
    <x v="4"/>
    <x v="9"/>
  </r>
  <r>
    <s v="KA129"/>
    <x v="14"/>
    <x v="4"/>
    <x v="9"/>
  </r>
  <r>
    <s v="KA130"/>
    <x v="14"/>
    <x v="4"/>
    <x v="9"/>
  </r>
  <r>
    <s v="KA131"/>
    <x v="14"/>
    <x v="4"/>
    <x v="9"/>
  </r>
  <r>
    <s v="KA132"/>
    <x v="14"/>
    <x v="4"/>
    <x v="9"/>
  </r>
  <r>
    <s v="KA133"/>
    <x v="14"/>
    <x v="4"/>
    <x v="9"/>
  </r>
  <r>
    <s v="KA134"/>
    <x v="14"/>
    <x v="4"/>
    <x v="9"/>
  </r>
  <r>
    <s v="KA135"/>
    <x v="14"/>
    <x v="4"/>
    <x v="9"/>
  </r>
  <r>
    <s v="KA136"/>
    <x v="14"/>
    <x v="4"/>
    <x v="9"/>
  </r>
  <r>
    <s v="KA137"/>
    <x v="15"/>
    <x v="4"/>
    <x v="9"/>
  </r>
  <r>
    <s v="KA138"/>
    <x v="15"/>
    <x v="4"/>
    <x v="9"/>
  </r>
  <r>
    <s v="KA139"/>
    <x v="15"/>
    <x v="4"/>
    <x v="9"/>
  </r>
  <r>
    <s v="KA140"/>
    <x v="14"/>
    <x v="4"/>
    <x v="9"/>
  </r>
  <r>
    <s v="KA141"/>
    <x v="15"/>
    <x v="4"/>
    <x v="9"/>
  </r>
  <r>
    <s v="KA142"/>
    <x v="14"/>
    <x v="4"/>
    <x v="9"/>
  </r>
  <r>
    <s v="KA143"/>
    <x v="14"/>
    <x v="4"/>
    <x v="9"/>
  </r>
  <r>
    <s v="KA144"/>
    <x v="14"/>
    <x v="4"/>
    <x v="9"/>
  </r>
  <r>
    <s v="KA145"/>
    <x v="14"/>
    <x v="4"/>
    <x v="9"/>
  </r>
  <r>
    <s v="KA146"/>
    <x v="14"/>
    <x v="4"/>
    <x v="9"/>
  </r>
  <r>
    <s v="KA147"/>
    <x v="14"/>
    <x v="4"/>
    <x v="9"/>
  </r>
  <r>
    <s v="KA148"/>
    <x v="14"/>
    <x v="4"/>
    <x v="9"/>
  </r>
  <r>
    <s v="KA149"/>
    <x v="15"/>
    <x v="4"/>
    <x v="9"/>
  </r>
  <r>
    <s v="KA150"/>
    <x v="15"/>
    <x v="4"/>
    <x v="9"/>
  </r>
  <r>
    <s v="KA151"/>
    <x v="14"/>
    <x v="4"/>
    <x v="9"/>
  </r>
  <r>
    <s v="KA152"/>
    <x v="14"/>
    <x v="4"/>
    <x v="9"/>
  </r>
  <r>
    <s v="KA153"/>
    <x v="14"/>
    <x v="4"/>
    <x v="9"/>
  </r>
  <r>
    <s v="KA154"/>
    <x v="14"/>
    <x v="4"/>
    <x v="9"/>
  </r>
  <r>
    <s v="KA155"/>
    <x v="14"/>
    <x v="4"/>
    <x v="9"/>
  </r>
  <r>
    <s v="KA156"/>
    <x v="14"/>
    <x v="4"/>
    <x v="9"/>
  </r>
  <r>
    <s v="KA157"/>
    <x v="14"/>
    <x v="4"/>
    <x v="9"/>
  </r>
  <r>
    <s v="KA158"/>
    <x v="15"/>
    <x v="4"/>
    <x v="9"/>
  </r>
  <r>
    <s v="KA159"/>
    <x v="14"/>
    <x v="4"/>
    <x v="9"/>
  </r>
  <r>
    <s v="KA160"/>
    <x v="14"/>
    <x v="4"/>
    <x v="9"/>
  </r>
  <r>
    <s v="KA161"/>
    <x v="14"/>
    <x v="4"/>
    <x v="9"/>
  </r>
  <r>
    <s v="KA162"/>
    <x v="14"/>
    <x v="4"/>
    <x v="9"/>
  </r>
  <r>
    <s v="KA163"/>
    <x v="14"/>
    <x v="4"/>
    <x v="9"/>
  </r>
  <r>
    <s v="KA164"/>
    <x v="14"/>
    <x v="4"/>
    <x v="9"/>
  </r>
  <r>
    <s v="KA165"/>
    <x v="14"/>
    <x v="4"/>
    <x v="9"/>
  </r>
  <r>
    <s v="KA166"/>
    <x v="15"/>
    <x v="4"/>
    <x v="9"/>
  </r>
  <r>
    <s v="KA167"/>
    <x v="15"/>
    <x v="4"/>
    <x v="9"/>
  </r>
  <r>
    <s v="KA168"/>
    <x v="14"/>
    <x v="4"/>
    <x v="9"/>
  </r>
  <r>
    <s v="KA169"/>
    <x v="14"/>
    <x v="4"/>
    <x v="9"/>
  </r>
  <r>
    <s v="KA170"/>
    <x v="14"/>
    <x v="4"/>
    <x v="9"/>
  </r>
  <r>
    <s v="KA171"/>
    <x v="14"/>
    <x v="4"/>
    <x v="9"/>
  </r>
  <r>
    <s v="KA172"/>
    <x v="15"/>
    <x v="4"/>
    <x v="9"/>
  </r>
  <r>
    <s v="KA173"/>
    <x v="15"/>
    <x v="4"/>
    <x v="9"/>
  </r>
  <r>
    <s v="KA174"/>
    <x v="15"/>
    <x v="4"/>
    <x v="9"/>
  </r>
  <r>
    <s v="KA175"/>
    <x v="14"/>
    <x v="4"/>
    <x v="9"/>
  </r>
  <r>
    <s v="KA176"/>
    <x v="14"/>
    <x v="4"/>
    <x v="9"/>
  </r>
  <r>
    <s v="KA177"/>
    <x v="14"/>
    <x v="4"/>
    <x v="9"/>
  </r>
  <r>
    <s v="KA178"/>
    <x v="14"/>
    <x v="4"/>
    <x v="9"/>
  </r>
  <r>
    <s v="KA179"/>
    <x v="14"/>
    <x v="4"/>
    <x v="9"/>
  </r>
  <r>
    <s v="KA180"/>
    <x v="14"/>
    <x v="4"/>
    <x v="9"/>
  </r>
  <r>
    <s v="KA181"/>
    <x v="14"/>
    <x v="4"/>
    <x v="9"/>
  </r>
  <r>
    <s v="KA182"/>
    <x v="14"/>
    <x v="4"/>
    <x v="9"/>
  </r>
  <r>
    <s v="KA183"/>
    <x v="14"/>
    <x v="4"/>
    <x v="9"/>
  </r>
  <r>
    <s v="KA184"/>
    <x v="14"/>
    <x v="4"/>
    <x v="9"/>
  </r>
  <r>
    <s v="KA185"/>
    <x v="14"/>
    <x v="4"/>
    <x v="9"/>
  </r>
  <r>
    <s v="KA186"/>
    <x v="14"/>
    <x v="4"/>
    <x v="9"/>
  </r>
  <r>
    <s v="KA187"/>
    <x v="14"/>
    <x v="4"/>
    <x v="9"/>
  </r>
  <r>
    <s v="KA188"/>
    <x v="14"/>
    <x v="4"/>
    <x v="9"/>
  </r>
  <r>
    <s v="KA189"/>
    <x v="14"/>
    <x v="4"/>
    <x v="9"/>
  </r>
  <r>
    <s v="KA190"/>
    <x v="14"/>
    <x v="4"/>
    <x v="9"/>
  </r>
  <r>
    <s v="KA191"/>
    <x v="14"/>
    <x v="4"/>
    <x v="9"/>
  </r>
  <r>
    <s v="KA192"/>
    <x v="14"/>
    <x v="4"/>
    <x v="9"/>
  </r>
  <r>
    <s v="KA193"/>
    <x v="14"/>
    <x v="4"/>
    <x v="9"/>
  </r>
  <r>
    <s v="KA194"/>
    <x v="14"/>
    <x v="4"/>
    <x v="9"/>
  </r>
  <r>
    <s v="KA195"/>
    <x v="14"/>
    <x v="4"/>
    <x v="9"/>
  </r>
  <r>
    <s v="KA196"/>
    <x v="14"/>
    <x v="4"/>
    <x v="9"/>
  </r>
  <r>
    <s v="KA197"/>
    <x v="14"/>
    <x v="4"/>
    <x v="9"/>
  </r>
  <r>
    <s v="KA198"/>
    <x v="14"/>
    <x v="4"/>
    <x v="9"/>
  </r>
  <r>
    <s v="KA199"/>
    <x v="14"/>
    <x v="4"/>
    <x v="9"/>
  </r>
  <r>
    <s v="KA200"/>
    <x v="14"/>
    <x v="4"/>
    <x v="9"/>
  </r>
  <r>
    <s v="KA201"/>
    <x v="14"/>
    <x v="4"/>
    <x v="9"/>
  </r>
  <r>
    <s v="KA202"/>
    <x v="15"/>
    <x v="4"/>
    <x v="9"/>
  </r>
  <r>
    <s v="KA203"/>
    <x v="15"/>
    <x v="4"/>
    <x v="9"/>
  </r>
  <r>
    <s v="KA204"/>
    <x v="14"/>
    <x v="4"/>
    <x v="9"/>
  </r>
  <r>
    <s v="KA205"/>
    <x v="14"/>
    <x v="4"/>
    <x v="9"/>
  </r>
  <r>
    <s v="KA206"/>
    <x v="15"/>
    <x v="4"/>
    <x v="9"/>
  </r>
  <r>
    <s v="KA207"/>
    <x v="15"/>
    <x v="4"/>
    <x v="9"/>
  </r>
  <r>
    <s v="KA208"/>
    <x v="14"/>
    <x v="4"/>
    <x v="9"/>
  </r>
  <r>
    <s v="KA209"/>
    <x v="14"/>
    <x v="4"/>
    <x v="9"/>
  </r>
  <r>
    <s v="KA210"/>
    <x v="14"/>
    <x v="4"/>
    <x v="9"/>
  </r>
  <r>
    <s v="KA211"/>
    <x v="14"/>
    <x v="4"/>
    <x v="9"/>
  </r>
  <r>
    <s v="KA212"/>
    <x v="14"/>
    <x v="4"/>
    <x v="9"/>
  </r>
  <r>
    <s v="KA213"/>
    <x v="14"/>
    <x v="4"/>
    <x v="9"/>
  </r>
  <r>
    <s v="KA214"/>
    <x v="14"/>
    <x v="4"/>
    <x v="9"/>
  </r>
  <r>
    <s v="KA215"/>
    <x v="14"/>
    <x v="4"/>
    <x v="9"/>
  </r>
  <r>
    <s v="KA216"/>
    <x v="14"/>
    <x v="4"/>
    <x v="9"/>
  </r>
  <r>
    <s v="KA217"/>
    <x v="14"/>
    <x v="4"/>
    <x v="9"/>
  </r>
  <r>
    <s v="KA218"/>
    <x v="14"/>
    <x v="4"/>
    <x v="9"/>
  </r>
  <r>
    <s v="KA219"/>
    <x v="14"/>
    <x v="4"/>
    <x v="9"/>
  </r>
  <r>
    <s v="KA220"/>
    <x v="14"/>
    <x v="4"/>
    <x v="9"/>
  </r>
  <r>
    <s v="KA221"/>
    <x v="15"/>
    <x v="4"/>
    <x v="9"/>
  </r>
  <r>
    <s v="KA222"/>
    <x v="14"/>
    <x v="4"/>
    <x v="9"/>
  </r>
  <r>
    <s v="KA223"/>
    <x v="14"/>
    <x v="4"/>
    <x v="9"/>
  </r>
  <r>
    <s v="KA224"/>
    <x v="14"/>
    <x v="4"/>
    <x v="9"/>
  </r>
  <r>
    <s v="KA225"/>
    <x v="14"/>
    <x v="4"/>
    <x v="9"/>
  </r>
  <r>
    <s v="KA226"/>
    <x v="14"/>
    <x v="4"/>
    <x v="9"/>
  </r>
  <r>
    <s v="KA227"/>
    <x v="14"/>
    <x v="4"/>
    <x v="9"/>
  </r>
  <r>
    <s v="KA228"/>
    <x v="14"/>
    <x v="4"/>
    <x v="9"/>
  </r>
  <r>
    <s v="KA229"/>
    <x v="14"/>
    <x v="4"/>
    <x v="9"/>
  </r>
  <r>
    <s v="KA230"/>
    <x v="14"/>
    <x v="4"/>
    <x v="9"/>
  </r>
  <r>
    <s v="KA231"/>
    <x v="14"/>
    <x v="4"/>
    <x v="9"/>
  </r>
  <r>
    <s v="KA232"/>
    <x v="15"/>
    <x v="4"/>
    <x v="9"/>
  </r>
  <r>
    <s v="KA233"/>
    <x v="15"/>
    <x v="4"/>
    <x v="9"/>
  </r>
  <r>
    <s v="KA234"/>
    <x v="15"/>
    <x v="4"/>
    <x v="9"/>
  </r>
  <r>
    <s v="KA235"/>
    <x v="14"/>
    <x v="4"/>
    <x v="9"/>
  </r>
  <r>
    <s v="KA236"/>
    <x v="14"/>
    <x v="4"/>
    <x v="9"/>
  </r>
  <r>
    <s v="KA237"/>
    <x v="14"/>
    <x v="4"/>
    <x v="9"/>
  </r>
  <r>
    <s v="KA238"/>
    <x v="14"/>
    <x v="4"/>
    <x v="9"/>
  </r>
  <r>
    <s v="KA239"/>
    <x v="14"/>
    <x v="4"/>
    <x v="9"/>
  </r>
  <r>
    <s v="KA240"/>
    <x v="14"/>
    <x v="4"/>
    <x v="9"/>
  </r>
  <r>
    <s v="KA241"/>
    <x v="14"/>
    <x v="4"/>
    <x v="9"/>
  </r>
  <r>
    <s v="KA242"/>
    <x v="15"/>
    <x v="4"/>
    <x v="9"/>
  </r>
  <r>
    <s v="KA243"/>
    <x v="15"/>
    <x v="4"/>
    <x v="9"/>
  </r>
  <r>
    <s v="KA244"/>
    <x v="14"/>
    <x v="4"/>
    <x v="9"/>
  </r>
  <r>
    <s v="KA245"/>
    <x v="14"/>
    <x v="4"/>
    <x v="9"/>
  </r>
  <r>
    <s v="KA246"/>
    <x v="14"/>
    <x v="4"/>
    <x v="9"/>
  </r>
  <r>
    <s v="KA247"/>
    <x v="14"/>
    <x v="4"/>
    <x v="9"/>
  </r>
  <r>
    <s v="KA248"/>
    <x v="14"/>
    <x v="4"/>
    <x v="9"/>
  </r>
  <r>
    <s v="KA249"/>
    <x v="14"/>
    <x v="4"/>
    <x v="9"/>
  </r>
  <r>
    <s v="KA250"/>
    <x v="14"/>
    <x v="4"/>
    <x v="9"/>
  </r>
  <r>
    <s v="KA251"/>
    <x v="14"/>
    <x v="4"/>
    <x v="9"/>
  </r>
  <r>
    <s v="KA252"/>
    <x v="14"/>
    <x v="4"/>
    <x v="9"/>
  </r>
  <r>
    <s v="KA253"/>
    <x v="14"/>
    <x v="4"/>
    <x v="9"/>
  </r>
  <r>
    <s v="KA254"/>
    <x v="14"/>
    <x v="4"/>
    <x v="9"/>
  </r>
  <r>
    <s v="KA255"/>
    <x v="14"/>
    <x v="4"/>
    <x v="9"/>
  </r>
  <r>
    <s v="KA256"/>
    <x v="14"/>
    <x v="4"/>
    <x v="9"/>
  </r>
  <r>
    <s v="KA257"/>
    <x v="14"/>
    <x v="4"/>
    <x v="9"/>
  </r>
  <r>
    <s v="KA258"/>
    <x v="14"/>
    <x v="4"/>
    <x v="9"/>
  </r>
  <r>
    <s v="KA259"/>
    <x v="14"/>
    <x v="4"/>
    <x v="9"/>
  </r>
  <r>
    <s v="KA260"/>
    <x v="14"/>
    <x v="4"/>
    <x v="9"/>
  </r>
  <r>
    <s v="KA261"/>
    <x v="14"/>
    <x v="4"/>
    <x v="9"/>
  </r>
  <r>
    <s v="KA262"/>
    <x v="14"/>
    <x v="4"/>
    <x v="9"/>
  </r>
  <r>
    <s v="KA263"/>
    <x v="14"/>
    <x v="4"/>
    <x v="9"/>
  </r>
  <r>
    <s v="KA264"/>
    <x v="14"/>
    <x v="4"/>
    <x v="9"/>
  </r>
  <r>
    <s v="KA265"/>
    <x v="14"/>
    <x v="4"/>
    <x v="9"/>
  </r>
  <r>
    <s v="KA266"/>
    <x v="14"/>
    <x v="4"/>
    <x v="9"/>
  </r>
  <r>
    <s v="KA267"/>
    <x v="14"/>
    <x v="4"/>
    <x v="9"/>
  </r>
  <r>
    <s v="KA268"/>
    <x v="14"/>
    <x v="4"/>
    <x v="9"/>
  </r>
  <r>
    <s v="KA269"/>
    <x v="14"/>
    <x v="4"/>
    <x v="9"/>
  </r>
  <r>
    <s v="KA270"/>
    <x v="14"/>
    <x v="4"/>
    <x v="9"/>
  </r>
  <r>
    <s v="KA271"/>
    <x v="14"/>
    <x v="4"/>
    <x v="9"/>
  </r>
  <r>
    <s v="KA272"/>
    <x v="14"/>
    <x v="4"/>
    <x v="9"/>
  </r>
  <r>
    <s v="KA273"/>
    <x v="14"/>
    <x v="4"/>
    <x v="9"/>
  </r>
  <r>
    <s v="KA274"/>
    <x v="14"/>
    <x v="4"/>
    <x v="9"/>
  </r>
  <r>
    <s v="KA275"/>
    <x v="14"/>
    <x v="4"/>
    <x v="9"/>
  </r>
  <r>
    <s v="KA276"/>
    <x v="14"/>
    <x v="4"/>
    <x v="9"/>
  </r>
  <r>
    <s v="KA277"/>
    <x v="14"/>
    <x v="4"/>
    <x v="9"/>
  </r>
  <r>
    <s v="KA278"/>
    <x v="14"/>
    <x v="4"/>
    <x v="9"/>
  </r>
  <r>
    <s v="KA279"/>
    <x v="14"/>
    <x v="4"/>
    <x v="9"/>
  </r>
  <r>
    <s v="KA280"/>
    <x v="15"/>
    <x v="4"/>
    <x v="9"/>
  </r>
  <r>
    <s v="KA281"/>
    <x v="15"/>
    <x v="4"/>
    <x v="9"/>
  </r>
  <r>
    <s v="KA282"/>
    <x v="14"/>
    <x v="4"/>
    <x v="9"/>
  </r>
  <r>
    <s v="KA283"/>
    <x v="14"/>
    <x v="4"/>
    <x v="9"/>
  </r>
  <r>
    <s v="KA284"/>
    <x v="14"/>
    <x v="4"/>
    <x v="9"/>
  </r>
  <r>
    <s v="KA285"/>
    <x v="14"/>
    <x v="4"/>
    <x v="9"/>
  </r>
  <r>
    <s v="KA286"/>
    <x v="14"/>
    <x v="4"/>
    <x v="9"/>
  </r>
  <r>
    <s v="KA288"/>
    <x v="14"/>
    <x v="4"/>
    <x v="9"/>
  </r>
  <r>
    <s v="KA289"/>
    <x v="14"/>
    <x v="4"/>
    <x v="9"/>
  </r>
  <r>
    <s v="KA290"/>
    <x v="15"/>
    <x v="4"/>
    <x v="9"/>
  </r>
  <r>
    <s v="KA291"/>
    <x v="14"/>
    <x v="4"/>
    <x v="9"/>
  </r>
  <r>
    <s v="KA292"/>
    <x v="14"/>
    <x v="4"/>
    <x v="9"/>
  </r>
  <r>
    <s v="KA293"/>
    <x v="14"/>
    <x v="4"/>
    <x v="9"/>
  </r>
  <r>
    <s v="KA294"/>
    <x v="14"/>
    <x v="4"/>
    <x v="9"/>
  </r>
  <r>
    <s v="KA295"/>
    <x v="14"/>
    <x v="4"/>
    <x v="9"/>
  </r>
  <r>
    <s v="KA296"/>
    <x v="14"/>
    <x v="4"/>
    <x v="9"/>
  </r>
  <r>
    <s v="KA297"/>
    <x v="15"/>
    <x v="4"/>
    <x v="9"/>
  </r>
  <r>
    <s v="KA298"/>
    <x v="15"/>
    <x v="4"/>
    <x v="9"/>
  </r>
  <r>
    <s v="KA299"/>
    <x v="15"/>
    <x v="4"/>
    <x v="9"/>
  </r>
  <r>
    <s v="KA300"/>
    <x v="15"/>
    <x v="4"/>
    <x v="9"/>
  </r>
  <r>
    <s v="KA301"/>
    <x v="15"/>
    <x v="4"/>
    <x v="9"/>
  </r>
  <r>
    <s v="KA302"/>
    <x v="14"/>
    <x v="4"/>
    <x v="9"/>
  </r>
  <r>
    <s v="KA303"/>
    <x v="14"/>
    <x v="4"/>
    <x v="9"/>
  </r>
  <r>
    <s v="KA304"/>
    <x v="14"/>
    <x v="4"/>
    <x v="9"/>
  </r>
  <r>
    <s v="KA305"/>
    <x v="14"/>
    <x v="4"/>
    <x v="9"/>
  </r>
  <r>
    <s v="KA306"/>
    <x v="14"/>
    <x v="4"/>
    <x v="9"/>
  </r>
  <r>
    <s v="KA307"/>
    <x v="14"/>
    <x v="4"/>
    <x v="9"/>
  </r>
  <r>
    <s v="KA308"/>
    <x v="14"/>
    <x v="4"/>
    <x v="9"/>
  </r>
  <r>
    <s v="KA309"/>
    <x v="14"/>
    <x v="4"/>
    <x v="9"/>
  </r>
  <r>
    <s v="KA310"/>
    <x v="14"/>
    <x v="4"/>
    <x v="9"/>
  </r>
  <r>
    <s v="KA311"/>
    <x v="14"/>
    <x v="4"/>
    <x v="9"/>
  </r>
  <r>
    <s v="KA312"/>
    <x v="15"/>
    <x v="4"/>
    <x v="9"/>
  </r>
  <r>
    <s v="KA313"/>
    <x v="15"/>
    <x v="4"/>
    <x v="9"/>
  </r>
  <r>
    <s v="KA314"/>
    <x v="15"/>
    <x v="4"/>
    <x v="9"/>
  </r>
  <r>
    <s v="KA315"/>
    <x v="14"/>
    <x v="4"/>
    <x v="9"/>
  </r>
  <r>
    <s v="KA316"/>
    <x v="14"/>
    <x v="4"/>
    <x v="9"/>
  </r>
  <r>
    <s v="KA317"/>
    <x v="14"/>
    <x v="4"/>
    <x v="9"/>
  </r>
  <r>
    <s v="KA318"/>
    <x v="14"/>
    <x v="4"/>
    <x v="9"/>
  </r>
  <r>
    <s v="KA319"/>
    <x v="14"/>
    <x v="4"/>
    <x v="9"/>
  </r>
  <r>
    <s v="KA320"/>
    <x v="14"/>
    <x v="4"/>
    <x v="9"/>
  </r>
  <r>
    <s v="KA321"/>
    <x v="14"/>
    <x v="4"/>
    <x v="9"/>
  </r>
  <r>
    <s v="KA322"/>
    <x v="14"/>
    <x v="4"/>
    <x v="9"/>
  </r>
  <r>
    <s v="KA323"/>
    <x v="14"/>
    <x v="4"/>
    <x v="9"/>
  </r>
  <r>
    <s v="KA324"/>
    <x v="14"/>
    <x v="4"/>
    <x v="9"/>
  </r>
  <r>
    <s v="KA325"/>
    <x v="14"/>
    <x v="4"/>
    <x v="9"/>
  </r>
  <r>
    <s v="KA326"/>
    <x v="14"/>
    <x v="4"/>
    <x v="9"/>
  </r>
  <r>
    <s v="KA327"/>
    <x v="14"/>
    <x v="4"/>
    <x v="9"/>
  </r>
  <r>
    <s v="KA328"/>
    <x v="14"/>
    <x v="4"/>
    <x v="9"/>
  </r>
  <r>
    <s v="KA329"/>
    <x v="14"/>
    <x v="4"/>
    <x v="9"/>
  </r>
  <r>
    <s v="KA330"/>
    <x v="14"/>
    <x v="4"/>
    <x v="9"/>
  </r>
  <r>
    <s v="KA331"/>
    <x v="14"/>
    <x v="4"/>
    <x v="9"/>
  </r>
  <r>
    <s v="KA332"/>
    <x v="14"/>
    <x v="4"/>
    <x v="9"/>
  </r>
  <r>
    <s v="KA333"/>
    <x v="14"/>
    <x v="4"/>
    <x v="9"/>
  </r>
  <r>
    <s v="KA334"/>
    <x v="14"/>
    <x v="4"/>
    <x v="9"/>
  </r>
  <r>
    <s v="KA335"/>
    <x v="14"/>
    <x v="4"/>
    <x v="9"/>
  </r>
  <r>
    <s v="KA336"/>
    <x v="14"/>
    <x v="4"/>
    <x v="9"/>
  </r>
  <r>
    <s v="KA337"/>
    <x v="14"/>
    <x v="4"/>
    <x v="9"/>
  </r>
  <r>
    <s v="KA338"/>
    <x v="14"/>
    <x v="4"/>
    <x v="9"/>
  </r>
  <r>
    <s v="KA339"/>
    <x v="14"/>
    <x v="4"/>
    <x v="9"/>
  </r>
  <r>
    <s v="KA340"/>
    <x v="14"/>
    <x v="4"/>
    <x v="9"/>
  </r>
  <r>
    <s v="KA341"/>
    <x v="14"/>
    <x v="4"/>
    <x v="9"/>
  </r>
  <r>
    <s v="KA342"/>
    <x v="14"/>
    <x v="4"/>
    <x v="9"/>
  </r>
  <r>
    <s v="KA343"/>
    <x v="14"/>
    <x v="4"/>
    <x v="9"/>
  </r>
  <r>
    <s v="KA344"/>
    <x v="14"/>
    <x v="4"/>
    <x v="9"/>
  </r>
  <r>
    <s v="KA345"/>
    <x v="14"/>
    <x v="4"/>
    <x v="9"/>
  </r>
  <r>
    <s v="KA346"/>
    <x v="14"/>
    <x v="4"/>
    <x v="9"/>
  </r>
  <r>
    <s v="KA347"/>
    <x v="14"/>
    <x v="4"/>
    <x v="9"/>
  </r>
  <r>
    <s v="KA348"/>
    <x v="14"/>
    <x v="4"/>
    <x v="9"/>
  </r>
  <r>
    <s v="KA349"/>
    <x v="14"/>
    <x v="4"/>
    <x v="9"/>
  </r>
  <r>
    <s v="KA350"/>
    <x v="14"/>
    <x v="4"/>
    <x v="9"/>
  </r>
  <r>
    <s v="KA351"/>
    <x v="14"/>
    <x v="4"/>
    <x v="9"/>
  </r>
  <r>
    <s v="KA352"/>
    <x v="14"/>
    <x v="4"/>
    <x v="9"/>
  </r>
  <r>
    <s v="KA353"/>
    <x v="14"/>
    <x v="4"/>
    <x v="9"/>
  </r>
  <r>
    <s v="KA354"/>
    <x v="14"/>
    <x v="4"/>
    <x v="9"/>
  </r>
  <r>
    <s v="KA355"/>
    <x v="14"/>
    <x v="4"/>
    <x v="9"/>
  </r>
  <r>
    <s v="KA356"/>
    <x v="14"/>
    <x v="4"/>
    <x v="9"/>
  </r>
  <r>
    <s v="KA357"/>
    <x v="14"/>
    <x v="4"/>
    <x v="9"/>
  </r>
  <r>
    <s v="KA358"/>
    <x v="14"/>
    <x v="4"/>
    <x v="9"/>
  </r>
  <r>
    <s v="KA359"/>
    <x v="14"/>
    <x v="4"/>
    <x v="9"/>
  </r>
  <r>
    <s v="KA360"/>
    <x v="14"/>
    <x v="4"/>
    <x v="9"/>
  </r>
  <r>
    <s v="KA361"/>
    <x v="14"/>
    <x v="4"/>
    <x v="9"/>
  </r>
  <r>
    <s v="KA362"/>
    <x v="14"/>
    <x v="4"/>
    <x v="9"/>
  </r>
  <r>
    <s v="KA363"/>
    <x v="14"/>
    <x v="4"/>
    <x v="9"/>
  </r>
  <r>
    <s v="KA364"/>
    <x v="14"/>
    <x v="4"/>
    <x v="9"/>
  </r>
  <r>
    <s v="KA365"/>
    <x v="14"/>
    <x v="4"/>
    <x v="9"/>
  </r>
  <r>
    <s v="KA366"/>
    <x v="14"/>
    <x v="4"/>
    <x v="9"/>
  </r>
  <r>
    <s v="KA367"/>
    <x v="14"/>
    <x v="4"/>
    <x v="9"/>
  </r>
  <r>
    <s v="KA368"/>
    <x v="14"/>
    <x v="4"/>
    <x v="9"/>
  </r>
  <r>
    <s v="KA369"/>
    <x v="14"/>
    <x v="4"/>
    <x v="9"/>
  </r>
  <r>
    <s v="KA370"/>
    <x v="14"/>
    <x v="4"/>
    <x v="9"/>
  </r>
  <r>
    <s v="KA371"/>
    <x v="14"/>
    <x v="4"/>
    <x v="9"/>
  </r>
  <r>
    <s v="KA372"/>
    <x v="14"/>
    <x v="4"/>
    <x v="9"/>
  </r>
  <r>
    <s v="KA373"/>
    <x v="14"/>
    <x v="4"/>
    <x v="9"/>
  </r>
  <r>
    <s v="KA374"/>
    <x v="14"/>
    <x v="4"/>
    <x v="9"/>
  </r>
  <r>
    <s v="KA375"/>
    <x v="14"/>
    <x v="4"/>
    <x v="9"/>
  </r>
  <r>
    <s v="KA376"/>
    <x v="14"/>
    <x v="4"/>
    <x v="9"/>
  </r>
  <r>
    <s v="KA378"/>
    <x v="14"/>
    <x v="4"/>
    <x v="9"/>
  </r>
  <r>
    <s v="KA379"/>
    <x v="14"/>
    <x v="4"/>
    <x v="9"/>
  </r>
  <r>
    <s v="KA380"/>
    <x v="14"/>
    <x v="4"/>
    <x v="9"/>
  </r>
  <r>
    <s v="KA381"/>
    <x v="14"/>
    <x v="4"/>
    <x v="9"/>
  </r>
  <r>
    <s v="KA382"/>
    <x v="14"/>
    <x v="4"/>
    <x v="9"/>
  </r>
  <r>
    <s v="KA383"/>
    <x v="14"/>
    <x v="4"/>
    <x v="9"/>
  </r>
  <r>
    <s v="KA384"/>
    <x v="14"/>
    <x v="4"/>
    <x v="9"/>
  </r>
  <r>
    <s v="KA385"/>
    <x v="14"/>
    <x v="4"/>
    <x v="9"/>
  </r>
  <r>
    <s v="KA386"/>
    <x v="14"/>
    <x v="4"/>
    <x v="9"/>
  </r>
  <r>
    <s v="KA387"/>
    <x v="14"/>
    <x v="4"/>
    <x v="9"/>
  </r>
  <r>
    <s v="KA388"/>
    <x v="14"/>
    <x v="4"/>
    <x v="9"/>
  </r>
  <r>
    <s v="KA389"/>
    <x v="14"/>
    <x v="4"/>
    <x v="9"/>
  </r>
  <r>
    <s v="KA390"/>
    <x v="14"/>
    <x v="4"/>
    <x v="9"/>
  </r>
  <r>
    <s v="KA391"/>
    <x v="14"/>
    <x v="4"/>
    <x v="9"/>
  </r>
  <r>
    <s v="KA392"/>
    <x v="14"/>
    <x v="4"/>
    <x v="9"/>
  </r>
  <r>
    <s v="KA393"/>
    <x v="14"/>
    <x v="4"/>
    <x v="9"/>
  </r>
  <r>
    <s v="KA394"/>
    <x v="14"/>
    <x v="4"/>
    <x v="9"/>
  </r>
  <r>
    <s v="KA395"/>
    <x v="14"/>
    <x v="4"/>
    <x v="9"/>
  </r>
  <r>
    <s v="KA396"/>
    <x v="14"/>
    <x v="4"/>
    <x v="9"/>
  </r>
  <r>
    <s v="KA397"/>
    <x v="14"/>
    <x v="4"/>
    <x v="9"/>
  </r>
  <r>
    <s v="KA398"/>
    <x v="14"/>
    <x v="4"/>
    <x v="9"/>
  </r>
  <r>
    <s v="KA399"/>
    <x v="14"/>
    <x v="4"/>
    <x v="9"/>
  </r>
  <r>
    <s v="KA400"/>
    <x v="14"/>
    <x v="4"/>
    <x v="9"/>
  </r>
  <r>
    <s v="KA401"/>
    <x v="14"/>
    <x v="4"/>
    <x v="9"/>
  </r>
  <r>
    <s v="KA402"/>
    <x v="14"/>
    <x v="4"/>
    <x v="9"/>
  </r>
  <r>
    <s v="KA403"/>
    <x v="14"/>
    <x v="4"/>
    <x v="9"/>
  </r>
  <r>
    <s v="KA404"/>
    <x v="14"/>
    <x v="4"/>
    <x v="9"/>
  </r>
  <r>
    <s v="KA405"/>
    <x v="14"/>
    <x v="4"/>
    <x v="9"/>
  </r>
  <r>
    <s v="KA406"/>
    <x v="14"/>
    <x v="4"/>
    <x v="9"/>
  </r>
  <r>
    <s v="KA407"/>
    <x v="14"/>
    <x v="4"/>
    <x v="9"/>
  </r>
  <r>
    <s v="KA408"/>
    <x v="14"/>
    <x v="4"/>
    <x v="9"/>
  </r>
  <r>
    <s v="KA409"/>
    <x v="14"/>
    <x v="4"/>
    <x v="9"/>
  </r>
  <r>
    <s v="KA410"/>
    <x v="14"/>
    <x v="4"/>
    <x v="9"/>
  </r>
  <r>
    <s v="KA411"/>
    <x v="14"/>
    <x v="4"/>
    <x v="9"/>
  </r>
  <r>
    <s v="KA412"/>
    <x v="14"/>
    <x v="4"/>
    <x v="9"/>
  </r>
  <r>
    <s v="KA413"/>
    <x v="14"/>
    <x v="4"/>
    <x v="9"/>
  </r>
  <r>
    <s v="KA414"/>
    <x v="14"/>
    <x v="4"/>
    <x v="9"/>
  </r>
  <r>
    <s v="KA415"/>
    <x v="14"/>
    <x v="4"/>
    <x v="9"/>
  </r>
  <r>
    <s v="KA416"/>
    <x v="14"/>
    <x v="4"/>
    <x v="9"/>
  </r>
  <r>
    <s v="KA417"/>
    <x v="14"/>
    <x v="4"/>
    <x v="9"/>
  </r>
  <r>
    <s v="KA418"/>
    <x v="14"/>
    <x v="4"/>
    <x v="9"/>
  </r>
  <r>
    <s v="KA419"/>
    <x v="14"/>
    <x v="4"/>
    <x v="9"/>
  </r>
  <r>
    <s v="KA420"/>
    <x v="14"/>
    <x v="4"/>
    <x v="9"/>
  </r>
  <r>
    <s v="KA421"/>
    <x v="14"/>
    <x v="4"/>
    <x v="9"/>
  </r>
  <r>
    <s v="KA422"/>
    <x v="14"/>
    <x v="4"/>
    <x v="9"/>
  </r>
  <r>
    <s v="KA423"/>
    <x v="14"/>
    <x v="4"/>
    <x v="9"/>
  </r>
  <r>
    <s v="KA424"/>
    <x v="14"/>
    <x v="4"/>
    <x v="9"/>
  </r>
  <r>
    <s v="KA425"/>
    <x v="14"/>
    <x v="4"/>
    <x v="9"/>
  </r>
  <r>
    <s v="KA426"/>
    <x v="14"/>
    <x v="4"/>
    <x v="9"/>
  </r>
  <r>
    <s v="KA427"/>
    <x v="14"/>
    <x v="4"/>
    <x v="9"/>
  </r>
  <r>
    <s v="KA428"/>
    <x v="14"/>
    <x v="4"/>
    <x v="9"/>
  </r>
  <r>
    <s v="KA429"/>
    <x v="14"/>
    <x v="4"/>
    <x v="9"/>
  </r>
  <r>
    <s v="KA430"/>
    <x v="14"/>
    <x v="4"/>
    <x v="9"/>
  </r>
  <r>
    <s v="KA431"/>
    <x v="14"/>
    <x v="4"/>
    <x v="9"/>
  </r>
  <r>
    <s v="KA432"/>
    <x v="14"/>
    <x v="4"/>
    <x v="9"/>
  </r>
  <r>
    <s v="KA433"/>
    <x v="14"/>
    <x v="4"/>
    <x v="9"/>
  </r>
  <r>
    <s v="KA434"/>
    <x v="14"/>
    <x v="4"/>
    <x v="9"/>
  </r>
  <r>
    <s v="KA435"/>
    <x v="14"/>
    <x v="4"/>
    <x v="9"/>
  </r>
  <r>
    <s v="KA436"/>
    <x v="14"/>
    <x v="4"/>
    <x v="9"/>
  </r>
  <r>
    <s v="KA437"/>
    <x v="14"/>
    <x v="4"/>
    <x v="9"/>
  </r>
  <r>
    <s v="KA438"/>
    <x v="14"/>
    <x v="4"/>
    <x v="9"/>
  </r>
  <r>
    <s v="KA439"/>
    <x v="14"/>
    <x v="4"/>
    <x v="9"/>
  </r>
  <r>
    <s v="KA440"/>
    <x v="14"/>
    <x v="4"/>
    <x v="9"/>
  </r>
  <r>
    <s v="KA441"/>
    <x v="14"/>
    <x v="4"/>
    <x v="9"/>
  </r>
  <r>
    <s v="KA442"/>
    <x v="14"/>
    <x v="4"/>
    <x v="9"/>
  </r>
  <r>
    <s v="KA443"/>
    <x v="14"/>
    <x v="4"/>
    <x v="9"/>
  </r>
  <r>
    <s v="KA444"/>
    <x v="14"/>
    <x v="4"/>
    <x v="9"/>
  </r>
  <r>
    <s v="KA445"/>
    <x v="14"/>
    <x v="4"/>
    <x v="9"/>
  </r>
  <r>
    <s v="KA446"/>
    <x v="14"/>
    <x v="4"/>
    <x v="9"/>
  </r>
  <r>
    <s v="KA447"/>
    <x v="14"/>
    <x v="4"/>
    <x v="9"/>
  </r>
  <r>
    <s v="KA448"/>
    <x v="14"/>
    <x v="4"/>
    <x v="9"/>
  </r>
  <r>
    <s v="KA449"/>
    <x v="14"/>
    <x v="4"/>
    <x v="9"/>
  </r>
  <r>
    <s v="KA450"/>
    <x v="14"/>
    <x v="4"/>
    <x v="9"/>
  </r>
  <r>
    <s v="KA451"/>
    <x v="14"/>
    <x v="4"/>
    <x v="9"/>
  </r>
  <r>
    <s v="KA452"/>
    <x v="14"/>
    <x v="4"/>
    <x v="9"/>
  </r>
  <r>
    <s v="KA453"/>
    <x v="14"/>
    <x v="4"/>
    <x v="9"/>
  </r>
  <r>
    <s v="KA454"/>
    <x v="14"/>
    <x v="4"/>
    <x v="9"/>
  </r>
  <r>
    <s v="KA455"/>
    <x v="14"/>
    <x v="4"/>
    <x v="9"/>
  </r>
  <r>
    <s v="KA456"/>
    <x v="14"/>
    <x v="4"/>
    <x v="9"/>
  </r>
  <r>
    <s v="KA457"/>
    <x v="14"/>
    <x v="4"/>
    <x v="9"/>
  </r>
  <r>
    <s v="KA458"/>
    <x v="14"/>
    <x v="4"/>
    <x v="9"/>
  </r>
  <r>
    <s v="KA459"/>
    <x v="14"/>
    <x v="4"/>
    <x v="9"/>
  </r>
  <r>
    <s v="KA460"/>
    <x v="14"/>
    <x v="4"/>
    <x v="9"/>
  </r>
  <r>
    <s v="KA461"/>
    <x v="14"/>
    <x v="4"/>
    <x v="9"/>
  </r>
  <r>
    <s v="KA462"/>
    <x v="14"/>
    <x v="4"/>
    <x v="9"/>
  </r>
  <r>
    <s v="KA463"/>
    <x v="14"/>
    <x v="4"/>
    <x v="9"/>
  </r>
  <r>
    <s v="KA464"/>
    <x v="14"/>
    <x v="4"/>
    <x v="9"/>
  </r>
  <r>
    <s v="KA465"/>
    <x v="14"/>
    <x v="4"/>
    <x v="9"/>
  </r>
  <r>
    <s v="KA466"/>
    <x v="14"/>
    <x v="4"/>
    <x v="9"/>
  </r>
  <r>
    <s v="KA467"/>
    <x v="14"/>
    <x v="4"/>
    <x v="9"/>
  </r>
  <r>
    <s v="KA468"/>
    <x v="14"/>
    <x v="4"/>
    <x v="9"/>
  </r>
  <r>
    <s v="KA469"/>
    <x v="14"/>
    <x v="4"/>
    <x v="9"/>
  </r>
  <r>
    <s v="KA470"/>
    <x v="14"/>
    <x v="4"/>
    <x v="9"/>
  </r>
  <r>
    <s v="KA471"/>
    <x v="14"/>
    <x v="4"/>
    <x v="9"/>
  </r>
  <r>
    <s v="KA472"/>
    <x v="14"/>
    <x v="4"/>
    <x v="9"/>
  </r>
  <r>
    <s v="KA473"/>
    <x v="14"/>
    <x v="4"/>
    <x v="9"/>
  </r>
  <r>
    <s v="KA474"/>
    <x v="14"/>
    <x v="4"/>
    <x v="9"/>
  </r>
  <r>
    <s v="KA475"/>
    <x v="14"/>
    <x v="4"/>
    <x v="9"/>
  </r>
  <r>
    <s v="KA476"/>
    <x v="14"/>
    <x v="4"/>
    <x v="9"/>
  </r>
  <r>
    <s v="KA477"/>
    <x v="14"/>
    <x v="4"/>
    <x v="9"/>
  </r>
  <r>
    <s v="KA478"/>
    <x v="14"/>
    <x v="4"/>
    <x v="9"/>
  </r>
  <r>
    <s v="KA479"/>
    <x v="14"/>
    <x v="4"/>
    <x v="9"/>
  </r>
  <r>
    <s v="KA480"/>
    <x v="14"/>
    <x v="4"/>
    <x v="9"/>
  </r>
  <r>
    <s v="KA481"/>
    <x v="14"/>
    <x v="4"/>
    <x v="9"/>
  </r>
  <r>
    <s v="KA482"/>
    <x v="14"/>
    <x v="4"/>
    <x v="9"/>
  </r>
  <r>
    <s v="KA483"/>
    <x v="14"/>
    <x v="4"/>
    <x v="9"/>
  </r>
  <r>
    <s v="KA484"/>
    <x v="14"/>
    <x v="4"/>
    <x v="9"/>
  </r>
  <r>
    <s v="KA485"/>
    <x v="14"/>
    <x v="4"/>
    <x v="9"/>
  </r>
  <r>
    <s v="KA486"/>
    <x v="14"/>
    <x v="4"/>
    <x v="9"/>
  </r>
  <r>
    <s v="KA488"/>
    <x v="14"/>
    <x v="4"/>
    <x v="9"/>
  </r>
  <r>
    <s v="KA489"/>
    <x v="14"/>
    <x v="4"/>
    <x v="9"/>
  </r>
  <r>
    <s v="KA490"/>
    <x v="14"/>
    <x v="4"/>
    <x v="9"/>
  </r>
  <r>
    <s v="KA491"/>
    <x v="14"/>
    <x v="4"/>
    <x v="9"/>
  </r>
  <r>
    <s v="KA492"/>
    <x v="14"/>
    <x v="4"/>
    <x v="9"/>
  </r>
  <r>
    <s v="KA493"/>
    <x v="14"/>
    <x v="4"/>
    <x v="9"/>
  </r>
  <r>
    <s v="KA494"/>
    <x v="14"/>
    <x v="4"/>
    <x v="9"/>
  </r>
  <r>
    <s v="KA495"/>
    <x v="14"/>
    <x v="4"/>
    <x v="9"/>
  </r>
  <r>
    <s v="KA496"/>
    <x v="14"/>
    <x v="4"/>
    <x v="9"/>
  </r>
  <r>
    <s v="KA497"/>
    <x v="14"/>
    <x v="4"/>
    <x v="9"/>
  </r>
  <r>
    <s v="KA498"/>
    <x v="14"/>
    <x v="4"/>
    <x v="9"/>
  </r>
  <r>
    <s v="KA499"/>
    <x v="14"/>
    <x v="4"/>
    <x v="9"/>
  </r>
  <r>
    <s v="KA500"/>
    <x v="14"/>
    <x v="4"/>
    <x v="9"/>
  </r>
  <r>
    <s v="KA501"/>
    <x v="14"/>
    <x v="4"/>
    <x v="9"/>
  </r>
  <r>
    <s v="KA502"/>
    <x v="14"/>
    <x v="4"/>
    <x v="9"/>
  </r>
  <r>
    <s v="KA503"/>
    <x v="14"/>
    <x v="4"/>
    <x v="9"/>
  </r>
  <r>
    <s v="KA504"/>
    <x v="14"/>
    <x v="4"/>
    <x v="9"/>
  </r>
  <r>
    <s v="KA505"/>
    <x v="14"/>
    <x v="4"/>
    <x v="9"/>
  </r>
  <r>
    <s v="KA506"/>
    <x v="14"/>
    <x v="4"/>
    <x v="9"/>
  </r>
  <r>
    <s v="KA507"/>
    <x v="14"/>
    <x v="4"/>
    <x v="9"/>
  </r>
  <r>
    <s v="KA508"/>
    <x v="14"/>
    <x v="4"/>
    <x v="9"/>
  </r>
  <r>
    <s v="KA509"/>
    <x v="14"/>
    <x v="4"/>
    <x v="9"/>
  </r>
  <r>
    <s v="KA510"/>
    <x v="14"/>
    <x v="4"/>
    <x v="9"/>
  </r>
  <r>
    <s v="KA511"/>
    <x v="14"/>
    <x v="4"/>
    <x v="9"/>
  </r>
  <r>
    <s v="KA512"/>
    <x v="14"/>
    <x v="4"/>
    <x v="9"/>
  </r>
  <r>
    <s v="KA513"/>
    <x v="14"/>
    <x v="4"/>
    <x v="9"/>
  </r>
  <r>
    <s v="KA514"/>
    <x v="14"/>
    <x v="4"/>
    <x v="9"/>
  </r>
  <r>
    <s v="KA515"/>
    <x v="14"/>
    <x v="4"/>
    <x v="9"/>
  </r>
  <r>
    <s v="KA516"/>
    <x v="14"/>
    <x v="4"/>
    <x v="9"/>
  </r>
  <r>
    <s v="KA517"/>
    <x v="14"/>
    <x v="4"/>
    <x v="9"/>
  </r>
  <r>
    <s v="KA518"/>
    <x v="14"/>
    <x v="4"/>
    <x v="9"/>
  </r>
  <r>
    <s v="KA519"/>
    <x v="14"/>
    <x v="4"/>
    <x v="9"/>
  </r>
  <r>
    <s v="KA520"/>
    <x v="14"/>
    <x v="4"/>
    <x v="9"/>
  </r>
  <r>
    <s v="KA521"/>
    <x v="14"/>
    <x v="4"/>
    <x v="9"/>
  </r>
  <r>
    <s v="KA522"/>
    <x v="14"/>
    <x v="4"/>
    <x v="9"/>
  </r>
  <r>
    <s v="KA523"/>
    <x v="14"/>
    <x v="4"/>
    <x v="9"/>
  </r>
  <r>
    <s v="KA524"/>
    <x v="14"/>
    <x v="4"/>
    <x v="9"/>
  </r>
  <r>
    <s v="KA525"/>
    <x v="14"/>
    <x v="4"/>
    <x v="9"/>
  </r>
  <r>
    <s v="KA526"/>
    <x v="14"/>
    <x v="4"/>
    <x v="9"/>
  </r>
  <r>
    <s v="KA527"/>
    <x v="14"/>
    <x v="4"/>
    <x v="9"/>
  </r>
  <r>
    <s v="KA528"/>
    <x v="14"/>
    <x v="4"/>
    <x v="9"/>
  </r>
  <r>
    <s v="KA529"/>
    <x v="14"/>
    <x v="4"/>
    <x v="9"/>
  </r>
  <r>
    <s v="KA530"/>
    <x v="14"/>
    <x v="4"/>
    <x v="9"/>
  </r>
  <r>
    <s v="KA531"/>
    <x v="14"/>
    <x v="4"/>
    <x v="9"/>
  </r>
  <r>
    <s v="KA532"/>
    <x v="14"/>
    <x v="4"/>
    <x v="9"/>
  </r>
  <r>
    <s v="KA533"/>
    <x v="14"/>
    <x v="4"/>
    <x v="9"/>
  </r>
  <r>
    <s v="KA534"/>
    <x v="14"/>
    <x v="4"/>
    <x v="9"/>
  </r>
  <r>
    <s v="KA535"/>
    <x v="14"/>
    <x v="4"/>
    <x v="9"/>
  </r>
  <r>
    <s v="KA536"/>
    <x v="14"/>
    <x v="4"/>
    <x v="9"/>
  </r>
  <r>
    <s v="KA537"/>
    <x v="14"/>
    <x v="4"/>
    <x v="9"/>
  </r>
  <r>
    <s v="KA538"/>
    <x v="14"/>
    <x v="4"/>
    <x v="9"/>
  </r>
  <r>
    <s v="KA539"/>
    <x v="14"/>
    <x v="4"/>
    <x v="9"/>
  </r>
  <r>
    <s v="KA540"/>
    <x v="14"/>
    <x v="4"/>
    <x v="9"/>
  </r>
  <r>
    <s v="KA873"/>
    <x v="16"/>
    <x v="4"/>
    <x v="9"/>
  </r>
  <r>
    <s v="KA874"/>
    <x v="16"/>
    <x v="4"/>
    <x v="9"/>
  </r>
  <r>
    <s v="KA875"/>
    <x v="16"/>
    <x v="4"/>
    <x v="9"/>
  </r>
  <r>
    <s v="KA876"/>
    <x v="16"/>
    <x v="4"/>
    <x v="9"/>
  </r>
  <r>
    <s v="KA877"/>
    <x v="17"/>
    <x v="4"/>
    <x v="9"/>
  </r>
  <r>
    <s v="KA878"/>
    <x v="17"/>
    <x v="4"/>
    <x v="9"/>
  </r>
  <r>
    <s v="KA879"/>
    <x v="17"/>
    <x v="4"/>
    <x v="9"/>
  </r>
  <r>
    <s v="KA880"/>
    <x v="17"/>
    <x v="4"/>
    <x v="9"/>
  </r>
  <r>
    <s v="KA881"/>
    <x v="17"/>
    <x v="4"/>
    <x v="9"/>
  </r>
  <r>
    <s v="KA882"/>
    <x v="17"/>
    <x v="4"/>
    <x v="9"/>
  </r>
  <r>
    <s v="KA883"/>
    <x v="17"/>
    <x v="4"/>
    <x v="9"/>
  </r>
  <r>
    <s v="KA884"/>
    <x v="17"/>
    <x v="4"/>
    <x v="9"/>
  </r>
  <r>
    <s v="KA885"/>
    <x v="17"/>
    <x v="4"/>
    <x v="9"/>
  </r>
  <r>
    <s v="KA886"/>
    <x v="17"/>
    <x v="4"/>
    <x v="9"/>
  </r>
  <r>
    <s v="KA887"/>
    <x v="17"/>
    <x v="4"/>
    <x v="9"/>
  </r>
  <r>
    <s v="KA888"/>
    <x v="17"/>
    <x v="4"/>
    <x v="9"/>
  </r>
  <r>
    <s v="KA889"/>
    <x v="17"/>
    <x v="4"/>
    <x v="9"/>
  </r>
  <r>
    <s v="KA890"/>
    <x v="17"/>
    <x v="4"/>
    <x v="9"/>
  </r>
  <r>
    <s v="KA891"/>
    <x v="17"/>
    <x v="4"/>
    <x v="9"/>
  </r>
  <r>
    <s v="KA892"/>
    <x v="17"/>
    <x v="4"/>
    <x v="9"/>
  </r>
  <r>
    <s v="KA893"/>
    <x v="17"/>
    <x v="4"/>
    <x v="9"/>
  </r>
  <r>
    <s v="KA894"/>
    <x v="17"/>
    <x v="4"/>
    <x v="9"/>
  </r>
  <r>
    <s v="KA895"/>
    <x v="17"/>
    <x v="4"/>
    <x v="9"/>
  </r>
  <r>
    <s v="KA896"/>
    <x v="16"/>
    <x v="4"/>
    <x v="9"/>
  </r>
  <r>
    <s v="KA897"/>
    <x v="16"/>
    <x v="4"/>
    <x v="9"/>
  </r>
  <r>
    <s v="KA930"/>
    <x v="18"/>
    <x v="4"/>
    <x v="9"/>
  </r>
  <r>
    <s v="KA931"/>
    <x v="18"/>
    <x v="4"/>
    <x v="9"/>
  </r>
  <r>
    <s v="KA932"/>
    <x v="18"/>
    <x v="4"/>
    <x v="9"/>
  </r>
  <r>
    <s v="KA933"/>
    <x v="18"/>
    <x v="4"/>
    <x v="9"/>
  </r>
  <r>
    <s v="KA934"/>
    <x v="18"/>
    <x v="4"/>
    <x v="9"/>
  </r>
  <r>
    <s v="KA935"/>
    <x v="18"/>
    <x v="4"/>
    <x v="9"/>
  </r>
  <r>
    <s v="KA936"/>
    <x v="18"/>
    <x v="4"/>
    <x v="9"/>
  </r>
  <r>
    <s v="KA937"/>
    <x v="18"/>
    <x v="4"/>
    <x v="9"/>
  </r>
  <r>
    <s v="KA938"/>
    <x v="18"/>
    <x v="4"/>
    <x v="9"/>
  </r>
  <r>
    <s v="KA939"/>
    <x v="18"/>
    <x v="4"/>
    <x v="9"/>
  </r>
  <r>
    <s v="KA940"/>
    <x v="18"/>
    <x v="4"/>
    <x v="9"/>
  </r>
  <r>
    <s v="KA941"/>
    <x v="18"/>
    <x v="4"/>
    <x v="9"/>
  </r>
  <r>
    <s v="KA942"/>
    <x v="18"/>
    <x v="4"/>
    <x v="9"/>
  </r>
  <r>
    <s v="KA943"/>
    <x v="18"/>
    <x v="4"/>
    <x v="9"/>
  </r>
  <r>
    <s v="KA944"/>
    <x v="18"/>
    <x v="4"/>
    <x v="9"/>
  </r>
  <r>
    <s v="KA945"/>
    <x v="18"/>
    <x v="4"/>
    <x v="9"/>
  </r>
  <r>
    <s v="KA946"/>
    <x v="18"/>
    <x v="4"/>
    <x v="9"/>
  </r>
  <r>
    <s v="KA947"/>
    <x v="18"/>
    <x v="4"/>
    <x v="9"/>
  </r>
  <r>
    <s v="KA948"/>
    <x v="18"/>
    <x v="4"/>
    <x v="9"/>
  </r>
  <r>
    <s v="KA949"/>
    <x v="18"/>
    <x v="4"/>
    <x v="9"/>
  </r>
  <r>
    <s v="KA950"/>
    <x v="18"/>
    <x v="4"/>
    <x v="9"/>
  </r>
  <r>
    <s v="KA951"/>
    <x v="18"/>
    <x v="4"/>
    <x v="9"/>
  </r>
  <r>
    <s v="KA952"/>
    <x v="18"/>
    <x v="4"/>
    <x v="9"/>
  </r>
  <r>
    <s v="KA953"/>
    <x v="18"/>
    <x v="4"/>
    <x v="9"/>
  </r>
  <r>
    <s v="KA954"/>
    <x v="18"/>
    <x v="4"/>
    <x v="9"/>
  </r>
  <r>
    <s v="KA955"/>
    <x v="18"/>
    <x v="4"/>
    <x v="9"/>
  </r>
  <r>
    <s v="KA956"/>
    <x v="18"/>
    <x v="4"/>
    <x v="9"/>
  </r>
  <r>
    <s v="KA957"/>
    <x v="18"/>
    <x v="4"/>
    <x v="9"/>
  </r>
  <r>
    <s v="KA958"/>
    <x v="18"/>
    <x v="4"/>
    <x v="9"/>
  </r>
  <r>
    <s v="KA959"/>
    <x v="18"/>
    <x v="4"/>
    <x v="9"/>
  </r>
  <r>
    <s v="KA960"/>
    <x v="18"/>
    <x v="4"/>
    <x v="9"/>
  </r>
  <r>
    <s v="KA961"/>
    <x v="18"/>
    <x v="4"/>
    <x v="9"/>
  </r>
  <r>
    <s v="KA962"/>
    <x v="18"/>
    <x v="4"/>
    <x v="9"/>
  </r>
  <r>
    <s v="KA963"/>
    <x v="18"/>
    <x v="4"/>
    <x v="9"/>
  </r>
  <r>
    <s v="KA964"/>
    <x v="18"/>
    <x v="4"/>
    <x v="9"/>
  </r>
  <r>
    <s v="KA965"/>
    <x v="18"/>
    <x v="4"/>
    <x v="9"/>
  </r>
  <r>
    <s v="KA966"/>
    <x v="18"/>
    <x v="4"/>
    <x v="9"/>
  </r>
  <r>
    <s v="KA967"/>
    <x v="18"/>
    <x v="4"/>
    <x v="9"/>
  </r>
  <r>
    <s v="KA968"/>
    <x v="18"/>
    <x v="4"/>
    <x v="9"/>
  </r>
  <r>
    <s v="KA969"/>
    <x v="18"/>
    <x v="4"/>
    <x v="9"/>
  </r>
  <r>
    <s v="KA970"/>
    <x v="18"/>
    <x v="4"/>
    <x v="9"/>
  </r>
  <r>
    <s v="KA971"/>
    <x v="18"/>
    <x v="4"/>
    <x v="9"/>
  </r>
  <r>
    <s v="KA972"/>
    <x v="18"/>
    <x v="4"/>
    <x v="9"/>
  </r>
  <r>
    <s v="KA973"/>
    <x v="18"/>
    <x v="4"/>
    <x v="9"/>
  </r>
  <r>
    <s v="KA974"/>
    <x v="18"/>
    <x v="4"/>
    <x v="9"/>
  </r>
  <r>
    <s v="KA975"/>
    <x v="18"/>
    <x v="4"/>
    <x v="9"/>
  </r>
  <r>
    <s v="KA976"/>
    <x v="18"/>
    <x v="4"/>
    <x v="9"/>
  </r>
  <r>
    <s v="KA977"/>
    <x v="18"/>
    <x v="4"/>
    <x v="9"/>
  </r>
  <r>
    <s v="KA978"/>
    <x v="18"/>
    <x v="4"/>
    <x v="9"/>
  </r>
  <r>
    <s v="KA979"/>
    <x v="18"/>
    <x v="4"/>
    <x v="9"/>
  </r>
  <r>
    <s v="KA980"/>
    <x v="18"/>
    <x v="4"/>
    <x v="9"/>
  </r>
  <r>
    <s v="KA981"/>
    <x v="18"/>
    <x v="4"/>
    <x v="9"/>
  </r>
  <r>
    <s v="KA982"/>
    <x v="18"/>
    <x v="4"/>
    <x v="9"/>
  </r>
  <r>
    <s v="KA983"/>
    <x v="18"/>
    <x v="4"/>
    <x v="9"/>
  </r>
  <r>
    <s v="KA984"/>
    <x v="18"/>
    <x v="4"/>
    <x v="9"/>
  </r>
  <r>
    <s v="KA985"/>
    <x v="18"/>
    <x v="4"/>
    <x v="9"/>
  </r>
  <r>
    <s v="KA986"/>
    <x v="18"/>
    <x v="4"/>
    <x v="9"/>
  </r>
  <r>
    <s v="KA987"/>
    <x v="18"/>
    <x v="4"/>
    <x v="9"/>
  </r>
  <r>
    <s v="KA988"/>
    <x v="18"/>
    <x v="4"/>
    <x v="9"/>
  </r>
  <r>
    <s v="KA989"/>
    <x v="18"/>
    <x v="4"/>
    <x v="9"/>
  </r>
  <r>
    <s v="KA990"/>
    <x v="18"/>
    <x v="4"/>
    <x v="9"/>
  </r>
  <r>
    <s v="KA991"/>
    <x v="18"/>
    <x v="4"/>
    <x v="9"/>
  </r>
  <r>
    <s v="KA992"/>
    <x v="18"/>
    <x v="4"/>
    <x v="9"/>
  </r>
  <r>
    <s v="KA993"/>
    <x v="18"/>
    <x v="4"/>
    <x v="9"/>
  </r>
  <r>
    <s v="KA994"/>
    <x v="18"/>
    <x v="4"/>
    <x v="9"/>
  </r>
  <r>
    <s v="KA995"/>
    <x v="18"/>
    <x v="4"/>
    <x v="9"/>
  </r>
  <r>
    <s v="KA996"/>
    <x v="18"/>
    <x v="4"/>
    <x v="9"/>
  </r>
  <r>
    <s v="KA997"/>
    <x v="18"/>
    <x v="4"/>
    <x v="9"/>
  </r>
  <r>
    <s v="KA998"/>
    <x v="18"/>
    <x v="4"/>
    <x v="9"/>
  </r>
  <r>
    <s v="KA999"/>
    <x v="18"/>
    <x v="4"/>
    <x v="9"/>
  </r>
  <r>
    <s v="KB100"/>
    <x v="19"/>
    <x v="4"/>
    <x v="10"/>
  </r>
  <r>
    <s v="KB101"/>
    <x v="19"/>
    <x v="4"/>
    <x v="10"/>
  </r>
  <r>
    <s v="KB102"/>
    <x v="19"/>
    <x v="4"/>
    <x v="10"/>
  </r>
  <r>
    <s v="KB103"/>
    <x v="19"/>
    <x v="4"/>
    <x v="10"/>
  </r>
  <r>
    <s v="KB104"/>
    <x v="19"/>
    <x v="4"/>
    <x v="10"/>
  </r>
  <r>
    <s v="KB105"/>
    <x v="19"/>
    <x v="4"/>
    <x v="10"/>
  </r>
  <r>
    <s v="KB106"/>
    <x v="19"/>
    <x v="4"/>
    <x v="10"/>
  </r>
  <r>
    <s v="KB107"/>
    <x v="19"/>
    <x v="4"/>
    <x v="10"/>
  </r>
  <r>
    <s v="KB108"/>
    <x v="19"/>
    <x v="4"/>
    <x v="10"/>
  </r>
  <r>
    <s v="KB109"/>
    <x v="19"/>
    <x v="4"/>
    <x v="10"/>
  </r>
  <r>
    <s v="KB110"/>
    <x v="19"/>
    <x v="4"/>
    <x v="10"/>
  </r>
  <r>
    <s v="KB111"/>
    <x v="19"/>
    <x v="4"/>
    <x v="10"/>
  </r>
  <r>
    <s v="KB112"/>
    <x v="19"/>
    <x v="4"/>
    <x v="10"/>
  </r>
  <r>
    <s v="KB113"/>
    <x v="19"/>
    <x v="4"/>
    <x v="10"/>
  </r>
  <r>
    <s v="KB114"/>
    <x v="19"/>
    <x v="4"/>
    <x v="10"/>
  </r>
  <r>
    <s v="KB115"/>
    <x v="19"/>
    <x v="4"/>
    <x v="10"/>
  </r>
  <r>
    <s v="KB116"/>
    <x v="19"/>
    <x v="4"/>
    <x v="10"/>
  </r>
  <r>
    <s v="KB117"/>
    <x v="19"/>
    <x v="4"/>
    <x v="10"/>
  </r>
  <r>
    <s v="KB118"/>
    <x v="19"/>
    <x v="4"/>
    <x v="10"/>
  </r>
  <r>
    <s v="KB119"/>
    <x v="19"/>
    <x v="4"/>
    <x v="10"/>
  </r>
  <r>
    <s v="KB120"/>
    <x v="19"/>
    <x v="4"/>
    <x v="10"/>
  </r>
  <r>
    <s v="KB121"/>
    <x v="19"/>
    <x v="4"/>
    <x v="10"/>
  </r>
  <r>
    <s v="KB122"/>
    <x v="19"/>
    <x v="4"/>
    <x v="10"/>
  </r>
  <r>
    <s v="KB123"/>
    <x v="19"/>
    <x v="4"/>
    <x v="10"/>
  </r>
  <r>
    <s v="KB124"/>
    <x v="19"/>
    <x v="4"/>
    <x v="10"/>
  </r>
  <r>
    <s v="KB125"/>
    <x v="19"/>
    <x v="4"/>
    <x v="10"/>
  </r>
  <r>
    <s v="KB126"/>
    <x v="19"/>
    <x v="4"/>
    <x v="10"/>
  </r>
  <r>
    <s v="KB127"/>
    <x v="19"/>
    <x v="4"/>
    <x v="10"/>
  </r>
  <r>
    <s v="KB128"/>
    <x v="19"/>
    <x v="4"/>
    <x v="10"/>
  </r>
  <r>
    <s v="KB129"/>
    <x v="19"/>
    <x v="4"/>
    <x v="10"/>
  </r>
  <r>
    <s v="KB130"/>
    <x v="19"/>
    <x v="4"/>
    <x v="10"/>
  </r>
  <r>
    <s v="KB131"/>
    <x v="19"/>
    <x v="4"/>
    <x v="10"/>
  </r>
  <r>
    <s v="KB132"/>
    <x v="19"/>
    <x v="4"/>
    <x v="10"/>
  </r>
  <r>
    <s v="KB133"/>
    <x v="19"/>
    <x v="4"/>
    <x v="10"/>
  </r>
  <r>
    <s v="KB134"/>
    <x v="19"/>
    <x v="4"/>
    <x v="10"/>
  </r>
  <r>
    <s v="KB135"/>
    <x v="19"/>
    <x v="4"/>
    <x v="10"/>
  </r>
  <r>
    <s v="KB136"/>
    <x v="19"/>
    <x v="4"/>
    <x v="10"/>
  </r>
  <r>
    <s v="KB137"/>
    <x v="19"/>
    <x v="4"/>
    <x v="10"/>
  </r>
  <r>
    <s v="KB138"/>
    <x v="19"/>
    <x v="4"/>
    <x v="10"/>
  </r>
  <r>
    <s v="KB139"/>
    <x v="19"/>
    <x v="4"/>
    <x v="10"/>
  </r>
  <r>
    <s v="KB140"/>
    <x v="19"/>
    <x v="4"/>
    <x v="10"/>
  </r>
  <r>
    <s v="KB141"/>
    <x v="19"/>
    <x v="4"/>
    <x v="10"/>
  </r>
  <r>
    <s v="KB142"/>
    <x v="19"/>
    <x v="4"/>
    <x v="10"/>
  </r>
  <r>
    <s v="KB143"/>
    <x v="19"/>
    <x v="4"/>
    <x v="10"/>
  </r>
  <r>
    <s v="KB144"/>
    <x v="19"/>
    <x v="4"/>
    <x v="10"/>
  </r>
  <r>
    <s v="KB145"/>
    <x v="19"/>
    <x v="4"/>
    <x v="10"/>
  </r>
  <r>
    <s v="KB146"/>
    <x v="19"/>
    <x v="4"/>
    <x v="10"/>
  </r>
  <r>
    <s v="KB147"/>
    <x v="19"/>
    <x v="4"/>
    <x v="10"/>
  </r>
  <r>
    <s v="KB148"/>
    <x v="19"/>
    <x v="4"/>
    <x v="10"/>
  </r>
  <r>
    <s v="KB149"/>
    <x v="19"/>
    <x v="4"/>
    <x v="10"/>
  </r>
  <r>
    <s v="KB150"/>
    <x v="19"/>
    <x v="4"/>
    <x v="10"/>
  </r>
  <r>
    <s v="KB151"/>
    <x v="19"/>
    <x v="4"/>
    <x v="10"/>
  </r>
  <r>
    <s v="KB152"/>
    <x v="19"/>
    <x v="4"/>
    <x v="10"/>
  </r>
  <r>
    <s v="KB153"/>
    <x v="19"/>
    <x v="4"/>
    <x v="10"/>
  </r>
  <r>
    <s v="KB154"/>
    <x v="19"/>
    <x v="4"/>
    <x v="10"/>
  </r>
  <r>
    <s v="KB155"/>
    <x v="19"/>
    <x v="4"/>
    <x v="10"/>
  </r>
  <r>
    <s v="KB156"/>
    <x v="19"/>
    <x v="4"/>
    <x v="10"/>
  </r>
  <r>
    <s v="KB157"/>
    <x v="19"/>
    <x v="4"/>
    <x v="10"/>
  </r>
  <r>
    <s v="KB158"/>
    <x v="19"/>
    <x v="4"/>
    <x v="10"/>
  </r>
  <r>
    <s v="KB159"/>
    <x v="19"/>
    <x v="4"/>
    <x v="10"/>
  </r>
  <r>
    <s v="KB160"/>
    <x v="19"/>
    <x v="4"/>
    <x v="10"/>
  </r>
  <r>
    <s v="KB161"/>
    <x v="19"/>
    <x v="4"/>
    <x v="10"/>
  </r>
  <r>
    <s v="KB162"/>
    <x v="19"/>
    <x v="4"/>
    <x v="10"/>
  </r>
  <r>
    <s v="KB163"/>
    <x v="19"/>
    <x v="4"/>
    <x v="10"/>
  </r>
  <r>
    <s v="KB164"/>
    <x v="19"/>
    <x v="4"/>
    <x v="10"/>
  </r>
  <r>
    <s v="KB165"/>
    <x v="19"/>
    <x v="4"/>
    <x v="10"/>
  </r>
  <r>
    <s v="KB166"/>
    <x v="19"/>
    <x v="4"/>
    <x v="10"/>
  </r>
  <r>
    <s v="KB167"/>
    <x v="19"/>
    <x v="4"/>
    <x v="10"/>
  </r>
  <r>
    <s v="KB168"/>
    <x v="19"/>
    <x v="4"/>
    <x v="10"/>
  </r>
  <r>
    <s v="KB169"/>
    <x v="19"/>
    <x v="4"/>
    <x v="10"/>
  </r>
  <r>
    <s v="KB170"/>
    <x v="19"/>
    <x v="4"/>
    <x v="10"/>
  </r>
  <r>
    <s v="KB171"/>
    <x v="19"/>
    <x v="4"/>
    <x v="10"/>
  </r>
  <r>
    <s v="KB172"/>
    <x v="19"/>
    <x v="4"/>
    <x v="10"/>
  </r>
  <r>
    <s v="KB173"/>
    <x v="19"/>
    <x v="4"/>
    <x v="10"/>
  </r>
  <r>
    <s v="KB174"/>
    <x v="19"/>
    <x v="4"/>
    <x v="10"/>
  </r>
  <r>
    <s v="KB175"/>
    <x v="19"/>
    <x v="4"/>
    <x v="10"/>
  </r>
  <r>
    <s v="KB176"/>
    <x v="19"/>
    <x v="4"/>
    <x v="10"/>
  </r>
  <r>
    <s v="KB177"/>
    <x v="19"/>
    <x v="4"/>
    <x v="10"/>
  </r>
  <r>
    <s v="KB178"/>
    <x v="19"/>
    <x v="4"/>
    <x v="10"/>
  </r>
  <r>
    <s v="KB179"/>
    <x v="19"/>
    <x v="4"/>
    <x v="10"/>
  </r>
  <r>
    <s v="KB180"/>
    <x v="19"/>
    <x v="4"/>
    <x v="10"/>
  </r>
  <r>
    <s v="KB181"/>
    <x v="19"/>
    <x v="4"/>
    <x v="10"/>
  </r>
  <r>
    <s v="KB182"/>
    <x v="19"/>
    <x v="4"/>
    <x v="10"/>
  </r>
  <r>
    <s v="KB183"/>
    <x v="19"/>
    <x v="4"/>
    <x v="10"/>
  </r>
  <r>
    <s v="KB184"/>
    <x v="19"/>
    <x v="4"/>
    <x v="10"/>
  </r>
  <r>
    <s v="KB185"/>
    <x v="19"/>
    <x v="4"/>
    <x v="10"/>
  </r>
  <r>
    <s v="KB186"/>
    <x v="19"/>
    <x v="4"/>
    <x v="10"/>
  </r>
  <r>
    <s v="KB187"/>
    <x v="19"/>
    <x v="4"/>
    <x v="10"/>
  </r>
  <r>
    <s v="KB188"/>
    <x v="19"/>
    <x v="4"/>
    <x v="10"/>
  </r>
  <r>
    <s v="KB189"/>
    <x v="19"/>
    <x v="4"/>
    <x v="10"/>
  </r>
  <r>
    <s v="KB190"/>
    <x v="19"/>
    <x v="4"/>
    <x v="10"/>
  </r>
  <r>
    <s v="KB191"/>
    <x v="19"/>
    <x v="4"/>
    <x v="10"/>
  </r>
  <r>
    <s v="KB192"/>
    <x v="19"/>
    <x v="4"/>
    <x v="10"/>
  </r>
  <r>
    <s v="KB193"/>
    <x v="19"/>
    <x v="4"/>
    <x v="10"/>
  </r>
  <r>
    <s v="KB194"/>
    <x v="19"/>
    <x v="4"/>
    <x v="10"/>
  </r>
  <r>
    <s v="KB195"/>
    <x v="19"/>
    <x v="4"/>
    <x v="10"/>
  </r>
  <r>
    <s v="KB196"/>
    <x v="19"/>
    <x v="4"/>
    <x v="10"/>
  </r>
  <r>
    <s v="KB197"/>
    <x v="19"/>
    <x v="4"/>
    <x v="10"/>
  </r>
  <r>
    <s v="KB198"/>
    <x v="19"/>
    <x v="4"/>
    <x v="10"/>
  </r>
  <r>
    <s v="KB199"/>
    <x v="19"/>
    <x v="4"/>
    <x v="10"/>
  </r>
  <r>
    <s v="KB200"/>
    <x v="19"/>
    <x v="4"/>
    <x v="10"/>
  </r>
  <r>
    <s v="KB201"/>
    <x v="19"/>
    <x v="4"/>
    <x v="10"/>
  </r>
  <r>
    <s v="KB202"/>
    <x v="19"/>
    <x v="4"/>
    <x v="10"/>
  </r>
  <r>
    <s v="KB203"/>
    <x v="19"/>
    <x v="4"/>
    <x v="10"/>
  </r>
  <r>
    <s v="KB204"/>
    <x v="19"/>
    <x v="4"/>
    <x v="10"/>
  </r>
  <r>
    <s v="KB205"/>
    <x v="19"/>
    <x v="4"/>
    <x v="10"/>
  </r>
  <r>
    <s v="KB206"/>
    <x v="19"/>
    <x v="4"/>
    <x v="10"/>
  </r>
  <r>
    <s v="KB207"/>
    <x v="19"/>
    <x v="4"/>
    <x v="10"/>
  </r>
  <r>
    <s v="KB208"/>
    <x v="19"/>
    <x v="4"/>
    <x v="10"/>
  </r>
  <r>
    <s v="KB209"/>
    <x v="19"/>
    <x v="4"/>
    <x v="10"/>
  </r>
  <r>
    <s v="KB210"/>
    <x v="19"/>
    <x v="4"/>
    <x v="10"/>
  </r>
  <r>
    <s v="KB211"/>
    <x v="19"/>
    <x v="4"/>
    <x v="10"/>
  </r>
  <r>
    <s v="KB212"/>
    <x v="19"/>
    <x v="4"/>
    <x v="10"/>
  </r>
  <r>
    <s v="KB213"/>
    <x v="19"/>
    <x v="4"/>
    <x v="10"/>
  </r>
  <r>
    <s v="KB214"/>
    <x v="19"/>
    <x v="4"/>
    <x v="10"/>
  </r>
  <r>
    <s v="KB215"/>
    <x v="19"/>
    <x v="4"/>
    <x v="10"/>
  </r>
  <r>
    <s v="KB216"/>
    <x v="19"/>
    <x v="4"/>
    <x v="10"/>
  </r>
  <r>
    <s v="KB217"/>
    <x v="19"/>
    <x v="4"/>
    <x v="10"/>
  </r>
  <r>
    <s v="KB218"/>
    <x v="19"/>
    <x v="4"/>
    <x v="10"/>
  </r>
  <r>
    <s v="KB219"/>
    <x v="19"/>
    <x v="4"/>
    <x v="10"/>
  </r>
  <r>
    <s v="KB220"/>
    <x v="19"/>
    <x v="4"/>
    <x v="10"/>
  </r>
  <r>
    <s v="KB221"/>
    <x v="19"/>
    <x v="4"/>
    <x v="10"/>
  </r>
  <r>
    <s v="KB222"/>
    <x v="19"/>
    <x v="4"/>
    <x v="10"/>
  </r>
  <r>
    <s v="KB223"/>
    <x v="19"/>
    <x v="4"/>
    <x v="10"/>
  </r>
  <r>
    <s v="KB224"/>
    <x v="19"/>
    <x v="4"/>
    <x v="10"/>
  </r>
  <r>
    <s v="KB225"/>
    <x v="19"/>
    <x v="4"/>
    <x v="10"/>
  </r>
  <r>
    <s v="KB226"/>
    <x v="19"/>
    <x v="4"/>
    <x v="10"/>
  </r>
  <r>
    <s v="KB227"/>
    <x v="19"/>
    <x v="4"/>
    <x v="10"/>
  </r>
  <r>
    <s v="KB228"/>
    <x v="19"/>
    <x v="4"/>
    <x v="10"/>
  </r>
  <r>
    <s v="KB229"/>
    <x v="19"/>
    <x v="4"/>
    <x v="10"/>
  </r>
  <r>
    <s v="KB230"/>
    <x v="19"/>
    <x v="4"/>
    <x v="10"/>
  </r>
  <r>
    <s v="KB231"/>
    <x v="19"/>
    <x v="4"/>
    <x v="10"/>
  </r>
  <r>
    <s v="KB232"/>
    <x v="19"/>
    <x v="4"/>
    <x v="10"/>
  </r>
  <r>
    <s v="KB233"/>
    <x v="19"/>
    <x v="4"/>
    <x v="10"/>
  </r>
  <r>
    <s v="KB234"/>
    <x v="19"/>
    <x v="4"/>
    <x v="10"/>
  </r>
  <r>
    <s v="KB235"/>
    <x v="19"/>
    <x v="4"/>
    <x v="10"/>
  </r>
  <r>
    <s v="KB236"/>
    <x v="19"/>
    <x v="4"/>
    <x v="10"/>
  </r>
  <r>
    <s v="KB237"/>
    <x v="19"/>
    <x v="4"/>
    <x v="10"/>
  </r>
  <r>
    <s v="KB238"/>
    <x v="19"/>
    <x v="4"/>
    <x v="10"/>
  </r>
  <r>
    <s v="KB239"/>
    <x v="19"/>
    <x v="4"/>
    <x v="10"/>
  </r>
  <r>
    <s v="KB240"/>
    <x v="19"/>
    <x v="4"/>
    <x v="10"/>
  </r>
  <r>
    <s v="KB241"/>
    <x v="19"/>
    <x v="4"/>
    <x v="10"/>
  </r>
  <r>
    <s v="KB242"/>
    <x v="19"/>
    <x v="4"/>
    <x v="10"/>
  </r>
  <r>
    <s v="KB243"/>
    <x v="19"/>
    <x v="4"/>
    <x v="10"/>
  </r>
  <r>
    <s v="KB244"/>
    <x v="19"/>
    <x v="4"/>
    <x v="10"/>
  </r>
  <r>
    <s v="KB245"/>
    <x v="19"/>
    <x v="4"/>
    <x v="10"/>
  </r>
  <r>
    <s v="KB246"/>
    <x v="19"/>
    <x v="4"/>
    <x v="10"/>
  </r>
  <r>
    <s v="KB247"/>
    <x v="19"/>
    <x v="4"/>
    <x v="10"/>
  </r>
  <r>
    <s v="KB248"/>
    <x v="19"/>
    <x v="4"/>
    <x v="10"/>
  </r>
  <r>
    <s v="KB249"/>
    <x v="19"/>
    <x v="4"/>
    <x v="10"/>
  </r>
  <r>
    <s v="KB250"/>
    <x v="19"/>
    <x v="4"/>
    <x v="10"/>
  </r>
  <r>
    <s v="KB251"/>
    <x v="19"/>
    <x v="4"/>
    <x v="10"/>
  </r>
  <r>
    <s v="KB252"/>
    <x v="19"/>
    <x v="4"/>
    <x v="10"/>
  </r>
  <r>
    <s v="KB253"/>
    <x v="19"/>
    <x v="4"/>
    <x v="10"/>
  </r>
  <r>
    <s v="KB254"/>
    <x v="19"/>
    <x v="4"/>
    <x v="10"/>
  </r>
  <r>
    <s v="KB255"/>
    <x v="19"/>
    <x v="4"/>
    <x v="10"/>
  </r>
  <r>
    <s v="KB256"/>
    <x v="19"/>
    <x v="4"/>
    <x v="10"/>
  </r>
  <r>
    <s v="KB257"/>
    <x v="19"/>
    <x v="4"/>
    <x v="10"/>
  </r>
  <r>
    <s v="KB258"/>
    <x v="19"/>
    <x v="4"/>
    <x v="10"/>
  </r>
  <r>
    <s v="KB259"/>
    <x v="19"/>
    <x v="4"/>
    <x v="10"/>
  </r>
  <r>
    <s v="KB260"/>
    <x v="19"/>
    <x v="4"/>
    <x v="10"/>
  </r>
  <r>
    <s v="KB261"/>
    <x v="19"/>
    <x v="4"/>
    <x v="10"/>
  </r>
  <r>
    <s v="KB262"/>
    <x v="19"/>
    <x v="4"/>
    <x v="10"/>
  </r>
  <r>
    <s v="KB263"/>
    <x v="19"/>
    <x v="4"/>
    <x v="10"/>
  </r>
  <r>
    <s v="KB264"/>
    <x v="19"/>
    <x v="4"/>
    <x v="10"/>
  </r>
  <r>
    <s v="KB265"/>
    <x v="19"/>
    <x v="4"/>
    <x v="10"/>
  </r>
  <r>
    <s v="KB266"/>
    <x v="19"/>
    <x v="4"/>
    <x v="10"/>
  </r>
  <r>
    <s v="KB267"/>
    <x v="19"/>
    <x v="4"/>
    <x v="10"/>
  </r>
  <r>
    <s v="KB268"/>
    <x v="19"/>
    <x v="4"/>
    <x v="10"/>
  </r>
  <r>
    <s v="KB269"/>
    <x v="19"/>
    <x v="4"/>
    <x v="10"/>
  </r>
  <r>
    <s v="KB270"/>
    <x v="19"/>
    <x v="4"/>
    <x v="10"/>
  </r>
  <r>
    <s v="KB271"/>
    <x v="19"/>
    <x v="4"/>
    <x v="10"/>
  </r>
  <r>
    <s v="KB272"/>
    <x v="19"/>
    <x v="4"/>
    <x v="10"/>
  </r>
  <r>
    <s v="KB273"/>
    <x v="19"/>
    <x v="4"/>
    <x v="10"/>
  </r>
  <r>
    <s v="KB274"/>
    <x v="19"/>
    <x v="4"/>
    <x v="10"/>
  </r>
  <r>
    <s v="KB275"/>
    <x v="19"/>
    <x v="4"/>
    <x v="10"/>
  </r>
  <r>
    <s v="KB276"/>
    <x v="19"/>
    <x v="4"/>
    <x v="10"/>
  </r>
  <r>
    <s v="KB277"/>
    <x v="19"/>
    <x v="4"/>
    <x v="10"/>
  </r>
  <r>
    <s v="KB278"/>
    <x v="19"/>
    <x v="4"/>
    <x v="10"/>
  </r>
  <r>
    <s v="KB279"/>
    <x v="19"/>
    <x v="4"/>
    <x v="10"/>
  </r>
  <r>
    <s v="KB280"/>
    <x v="19"/>
    <x v="4"/>
    <x v="10"/>
  </r>
  <r>
    <s v="KB281"/>
    <x v="19"/>
    <x v="4"/>
    <x v="10"/>
  </r>
  <r>
    <s v="KB282"/>
    <x v="19"/>
    <x v="4"/>
    <x v="10"/>
  </r>
  <r>
    <s v="KB283"/>
    <x v="19"/>
    <x v="4"/>
    <x v="10"/>
  </r>
  <r>
    <s v="KB284"/>
    <x v="19"/>
    <x v="4"/>
    <x v="10"/>
  </r>
  <r>
    <s v="KB285"/>
    <x v="19"/>
    <x v="4"/>
    <x v="10"/>
  </r>
  <r>
    <s v="KB286"/>
    <x v="19"/>
    <x v="4"/>
    <x v="10"/>
  </r>
  <r>
    <s v="KB287"/>
    <x v="19"/>
    <x v="4"/>
    <x v="10"/>
  </r>
  <r>
    <s v="KB288"/>
    <x v="19"/>
    <x v="4"/>
    <x v="10"/>
  </r>
  <r>
    <s v="KB289"/>
    <x v="19"/>
    <x v="4"/>
    <x v="10"/>
  </r>
  <r>
    <s v="KB290"/>
    <x v="19"/>
    <x v="4"/>
    <x v="10"/>
  </r>
  <r>
    <s v="KB291"/>
    <x v="19"/>
    <x v="4"/>
    <x v="10"/>
  </r>
  <r>
    <s v="KB292"/>
    <x v="19"/>
    <x v="4"/>
    <x v="10"/>
  </r>
  <r>
    <s v="KB293"/>
    <x v="19"/>
    <x v="4"/>
    <x v="10"/>
  </r>
  <r>
    <s v="KB294"/>
    <x v="19"/>
    <x v="4"/>
    <x v="10"/>
  </r>
  <r>
    <s v="KB295"/>
    <x v="19"/>
    <x v="4"/>
    <x v="10"/>
  </r>
  <r>
    <s v="KB296"/>
    <x v="19"/>
    <x v="4"/>
    <x v="10"/>
  </r>
  <r>
    <s v="KB297"/>
    <x v="19"/>
    <x v="4"/>
    <x v="10"/>
  </r>
  <r>
    <s v="KB298"/>
    <x v="19"/>
    <x v="4"/>
    <x v="10"/>
  </r>
  <r>
    <s v="KB299"/>
    <x v="19"/>
    <x v="4"/>
    <x v="10"/>
  </r>
  <r>
    <s v="KB300"/>
    <x v="20"/>
    <x v="4"/>
    <x v="10"/>
  </r>
  <r>
    <s v="KB301"/>
    <x v="20"/>
    <x v="4"/>
    <x v="10"/>
  </r>
  <r>
    <s v="KB302"/>
    <x v="20"/>
    <x v="4"/>
    <x v="10"/>
  </r>
  <r>
    <s v="KB303"/>
    <x v="20"/>
    <x v="4"/>
    <x v="10"/>
  </r>
  <r>
    <s v="KB304"/>
    <x v="20"/>
    <x v="4"/>
    <x v="10"/>
  </r>
  <r>
    <s v="KB305"/>
    <x v="20"/>
    <x v="4"/>
    <x v="10"/>
  </r>
  <r>
    <s v="KB306"/>
    <x v="20"/>
    <x v="4"/>
    <x v="10"/>
  </r>
  <r>
    <s v="KB307"/>
    <x v="20"/>
    <x v="4"/>
    <x v="10"/>
  </r>
  <r>
    <s v="KB308"/>
    <x v="20"/>
    <x v="4"/>
    <x v="10"/>
  </r>
  <r>
    <s v="KB309"/>
    <x v="20"/>
    <x v="4"/>
    <x v="10"/>
  </r>
  <r>
    <s v="KB310"/>
    <x v="20"/>
    <x v="4"/>
    <x v="10"/>
  </r>
  <r>
    <s v="KB311"/>
    <x v="20"/>
    <x v="4"/>
    <x v="10"/>
  </r>
  <r>
    <s v="KB312"/>
    <x v="20"/>
    <x v="4"/>
    <x v="10"/>
  </r>
  <r>
    <s v="KB313"/>
    <x v="20"/>
    <x v="4"/>
    <x v="10"/>
  </r>
  <r>
    <s v="KB314"/>
    <x v="20"/>
    <x v="4"/>
    <x v="10"/>
  </r>
  <r>
    <s v="KB315"/>
    <x v="20"/>
    <x v="4"/>
    <x v="10"/>
  </r>
  <r>
    <s v="KB316"/>
    <x v="20"/>
    <x v="4"/>
    <x v="10"/>
  </r>
  <r>
    <s v="KB317"/>
    <x v="20"/>
    <x v="4"/>
    <x v="10"/>
  </r>
  <r>
    <s v="KB318"/>
    <x v="20"/>
    <x v="4"/>
    <x v="10"/>
  </r>
  <r>
    <s v="KB319"/>
    <x v="20"/>
    <x v="4"/>
    <x v="10"/>
  </r>
  <r>
    <s v="KB320"/>
    <x v="20"/>
    <x v="4"/>
    <x v="10"/>
  </r>
  <r>
    <s v="KB321"/>
    <x v="20"/>
    <x v="4"/>
    <x v="10"/>
  </r>
  <r>
    <s v="KB322"/>
    <x v="20"/>
    <x v="4"/>
    <x v="10"/>
  </r>
  <r>
    <s v="KB323"/>
    <x v="20"/>
    <x v="4"/>
    <x v="10"/>
  </r>
  <r>
    <s v="KB324"/>
    <x v="20"/>
    <x v="4"/>
    <x v="10"/>
  </r>
  <r>
    <s v="KB325"/>
    <x v="19"/>
    <x v="4"/>
    <x v="10"/>
  </r>
  <r>
    <s v="KB326"/>
    <x v="19"/>
    <x v="4"/>
    <x v="10"/>
  </r>
  <r>
    <s v="KB327"/>
    <x v="19"/>
    <x v="4"/>
    <x v="10"/>
  </r>
  <r>
    <s v="KB328"/>
    <x v="19"/>
    <x v="4"/>
    <x v="10"/>
  </r>
  <r>
    <s v="KB329"/>
    <x v="19"/>
    <x v="4"/>
    <x v="10"/>
  </r>
  <r>
    <s v="KB330"/>
    <x v="19"/>
    <x v="4"/>
    <x v="10"/>
  </r>
  <r>
    <s v="KB331"/>
    <x v="19"/>
    <x v="4"/>
    <x v="10"/>
  </r>
  <r>
    <s v="KB332"/>
    <x v="19"/>
    <x v="4"/>
    <x v="10"/>
  </r>
  <r>
    <s v="KB333"/>
    <x v="19"/>
    <x v="4"/>
    <x v="10"/>
  </r>
  <r>
    <s v="KB334"/>
    <x v="19"/>
    <x v="4"/>
    <x v="10"/>
  </r>
  <r>
    <s v="KB335"/>
    <x v="19"/>
    <x v="4"/>
    <x v="10"/>
  </r>
  <r>
    <s v="KB336"/>
    <x v="19"/>
    <x v="4"/>
    <x v="10"/>
  </r>
  <r>
    <s v="KB337"/>
    <x v="19"/>
    <x v="4"/>
    <x v="10"/>
  </r>
  <r>
    <s v="KB338"/>
    <x v="19"/>
    <x v="4"/>
    <x v="10"/>
  </r>
  <r>
    <s v="KB339"/>
    <x v="19"/>
    <x v="4"/>
    <x v="10"/>
  </r>
  <r>
    <s v="KB340"/>
    <x v="19"/>
    <x v="4"/>
    <x v="10"/>
  </r>
  <r>
    <s v="KB341"/>
    <x v="19"/>
    <x v="4"/>
    <x v="10"/>
  </r>
  <r>
    <s v="KB342"/>
    <x v="19"/>
    <x v="4"/>
    <x v="10"/>
  </r>
  <r>
    <s v="KB343"/>
    <x v="19"/>
    <x v="4"/>
    <x v="10"/>
  </r>
  <r>
    <s v="KB344"/>
    <x v="19"/>
    <x v="4"/>
    <x v="10"/>
  </r>
  <r>
    <s v="KB345"/>
    <x v="19"/>
    <x v="4"/>
    <x v="10"/>
  </r>
  <r>
    <s v="KB346"/>
    <x v="19"/>
    <x v="4"/>
    <x v="10"/>
  </r>
  <r>
    <s v="KB347"/>
    <x v="19"/>
    <x v="4"/>
    <x v="10"/>
  </r>
  <r>
    <s v="KB348"/>
    <x v="19"/>
    <x v="4"/>
    <x v="10"/>
  </r>
  <r>
    <s v="KB349"/>
    <x v="19"/>
    <x v="4"/>
    <x v="10"/>
  </r>
  <r>
    <s v="KB350"/>
    <x v="19"/>
    <x v="4"/>
    <x v="10"/>
  </r>
  <r>
    <s v="KB351"/>
    <x v="19"/>
    <x v="4"/>
    <x v="10"/>
  </r>
  <r>
    <s v="KB352"/>
    <x v="19"/>
    <x v="4"/>
    <x v="10"/>
  </r>
  <r>
    <s v="KB353"/>
    <x v="19"/>
    <x v="4"/>
    <x v="10"/>
  </r>
  <r>
    <s v="KB354"/>
    <x v="19"/>
    <x v="4"/>
    <x v="10"/>
  </r>
  <r>
    <s v="KB355"/>
    <x v="19"/>
    <x v="4"/>
    <x v="10"/>
  </r>
  <r>
    <s v="KB356"/>
    <x v="19"/>
    <x v="4"/>
    <x v="10"/>
  </r>
  <r>
    <s v="KB357"/>
    <x v="19"/>
    <x v="4"/>
    <x v="10"/>
  </r>
  <r>
    <s v="KB358"/>
    <x v="19"/>
    <x v="4"/>
    <x v="10"/>
  </r>
  <r>
    <s v="KB359"/>
    <x v="19"/>
    <x v="4"/>
    <x v="10"/>
  </r>
  <r>
    <s v="KB360"/>
    <x v="19"/>
    <x v="4"/>
    <x v="10"/>
  </r>
  <r>
    <s v="KB361"/>
    <x v="19"/>
    <x v="4"/>
    <x v="10"/>
  </r>
  <r>
    <s v="KB362"/>
    <x v="19"/>
    <x v="4"/>
    <x v="10"/>
  </r>
  <r>
    <s v="KB363"/>
    <x v="19"/>
    <x v="4"/>
    <x v="10"/>
  </r>
  <r>
    <s v="KB364"/>
    <x v="19"/>
    <x v="4"/>
    <x v="10"/>
  </r>
  <r>
    <s v="KB365"/>
    <x v="19"/>
    <x v="4"/>
    <x v="10"/>
  </r>
  <r>
    <s v="KB366"/>
    <x v="19"/>
    <x v="4"/>
    <x v="10"/>
  </r>
  <r>
    <s v="KB367"/>
    <x v="19"/>
    <x v="4"/>
    <x v="10"/>
  </r>
  <r>
    <s v="KB368"/>
    <x v="19"/>
    <x v="4"/>
    <x v="10"/>
  </r>
  <r>
    <s v="KB369"/>
    <x v="19"/>
    <x v="4"/>
    <x v="10"/>
  </r>
  <r>
    <s v="KB370"/>
    <x v="21"/>
    <x v="4"/>
    <x v="10"/>
  </r>
  <r>
    <s v="KB371"/>
    <x v="21"/>
    <x v="4"/>
    <x v="10"/>
  </r>
  <r>
    <s v="KB372"/>
    <x v="21"/>
    <x v="4"/>
    <x v="10"/>
  </r>
  <r>
    <s v="KB373"/>
    <x v="21"/>
    <x v="4"/>
    <x v="10"/>
  </r>
  <r>
    <s v="KB374"/>
    <x v="21"/>
    <x v="4"/>
    <x v="10"/>
  </r>
  <r>
    <s v="KB375"/>
    <x v="21"/>
    <x v="4"/>
    <x v="10"/>
  </r>
  <r>
    <s v="KB376"/>
    <x v="21"/>
    <x v="4"/>
    <x v="10"/>
  </r>
  <r>
    <s v="KB377"/>
    <x v="21"/>
    <x v="4"/>
    <x v="10"/>
  </r>
  <r>
    <s v="KB378"/>
    <x v="21"/>
    <x v="4"/>
    <x v="10"/>
  </r>
  <r>
    <s v="KB379"/>
    <x v="21"/>
    <x v="4"/>
    <x v="10"/>
  </r>
  <r>
    <s v="KB380"/>
    <x v="21"/>
    <x v="4"/>
    <x v="10"/>
  </r>
  <r>
    <s v="KB381"/>
    <x v="21"/>
    <x v="4"/>
    <x v="10"/>
  </r>
  <r>
    <s v="KB382"/>
    <x v="21"/>
    <x v="4"/>
    <x v="10"/>
  </r>
  <r>
    <s v="KB383"/>
    <x v="21"/>
    <x v="4"/>
    <x v="10"/>
  </r>
  <r>
    <s v="KB384"/>
    <x v="21"/>
    <x v="4"/>
    <x v="10"/>
  </r>
  <r>
    <s v="KB385"/>
    <x v="21"/>
    <x v="4"/>
    <x v="10"/>
  </r>
  <r>
    <s v="KB386"/>
    <x v="21"/>
    <x v="4"/>
    <x v="10"/>
  </r>
  <r>
    <s v="KB387"/>
    <x v="21"/>
    <x v="4"/>
    <x v="10"/>
  </r>
  <r>
    <s v="KB388"/>
    <x v="21"/>
    <x v="4"/>
    <x v="10"/>
  </r>
  <r>
    <s v="KB389"/>
    <x v="21"/>
    <x v="4"/>
    <x v="10"/>
  </r>
  <r>
    <s v="KB390"/>
    <x v="21"/>
    <x v="4"/>
    <x v="10"/>
  </r>
  <r>
    <s v="KB391"/>
    <x v="21"/>
    <x v="4"/>
    <x v="10"/>
  </r>
  <r>
    <s v="KB392"/>
    <x v="21"/>
    <x v="4"/>
    <x v="10"/>
  </r>
  <r>
    <s v="KB393"/>
    <x v="21"/>
    <x v="4"/>
    <x v="10"/>
  </r>
  <r>
    <s v="KB394"/>
    <x v="21"/>
    <x v="4"/>
    <x v="10"/>
  </r>
  <r>
    <s v="KB395"/>
    <x v="21"/>
    <x v="4"/>
    <x v="10"/>
  </r>
  <r>
    <s v="KB396"/>
    <x v="21"/>
    <x v="4"/>
    <x v="10"/>
  </r>
  <r>
    <s v="KB397"/>
    <x v="21"/>
    <x v="4"/>
    <x v="10"/>
  </r>
  <r>
    <s v="KB398"/>
    <x v="21"/>
    <x v="4"/>
    <x v="10"/>
  </r>
  <r>
    <s v="KB399"/>
    <x v="21"/>
    <x v="4"/>
    <x v="10"/>
  </r>
  <r>
    <s v="KB400"/>
    <x v="21"/>
    <x v="4"/>
    <x v="10"/>
  </r>
  <r>
    <s v="KB401"/>
    <x v="21"/>
    <x v="4"/>
    <x v="10"/>
  </r>
  <r>
    <s v="KB402"/>
    <x v="21"/>
    <x v="4"/>
    <x v="10"/>
  </r>
  <r>
    <s v="KB403"/>
    <x v="21"/>
    <x v="4"/>
    <x v="10"/>
  </r>
  <r>
    <s v="KB404"/>
    <x v="21"/>
    <x v="4"/>
    <x v="10"/>
  </r>
  <r>
    <s v="KB405"/>
    <x v="21"/>
    <x v="4"/>
    <x v="10"/>
  </r>
  <r>
    <s v="KB406"/>
    <x v="21"/>
    <x v="4"/>
    <x v="10"/>
  </r>
  <r>
    <s v="KB407"/>
    <x v="21"/>
    <x v="4"/>
    <x v="10"/>
  </r>
  <r>
    <s v="KB408"/>
    <x v="21"/>
    <x v="4"/>
    <x v="10"/>
  </r>
  <r>
    <s v="KB409"/>
    <x v="21"/>
    <x v="4"/>
    <x v="10"/>
  </r>
  <r>
    <s v="KB410"/>
    <x v="21"/>
    <x v="4"/>
    <x v="10"/>
  </r>
  <r>
    <s v="KB411"/>
    <x v="21"/>
    <x v="4"/>
    <x v="10"/>
  </r>
  <r>
    <s v="KB412"/>
    <x v="21"/>
    <x v="4"/>
    <x v="10"/>
  </r>
  <r>
    <s v="KB413"/>
    <x v="21"/>
    <x v="4"/>
    <x v="10"/>
  </r>
  <r>
    <s v="KB414"/>
    <x v="21"/>
    <x v="4"/>
    <x v="10"/>
  </r>
  <r>
    <s v="KB415"/>
    <x v="21"/>
    <x v="4"/>
    <x v="10"/>
  </r>
  <r>
    <s v="KB416"/>
    <x v="21"/>
    <x v="4"/>
    <x v="10"/>
  </r>
  <r>
    <s v="KB417"/>
    <x v="21"/>
    <x v="4"/>
    <x v="10"/>
  </r>
  <r>
    <s v="KB418"/>
    <x v="21"/>
    <x v="4"/>
    <x v="10"/>
  </r>
  <r>
    <s v="KB419"/>
    <x v="21"/>
    <x v="4"/>
    <x v="10"/>
  </r>
  <r>
    <s v="KB420"/>
    <x v="21"/>
    <x v="4"/>
    <x v="10"/>
  </r>
  <r>
    <s v="KB421"/>
    <x v="21"/>
    <x v="4"/>
    <x v="10"/>
  </r>
  <r>
    <s v="KB422"/>
    <x v="21"/>
    <x v="4"/>
    <x v="10"/>
  </r>
  <r>
    <s v="KB423"/>
    <x v="21"/>
    <x v="4"/>
    <x v="10"/>
  </r>
  <r>
    <s v="KB424"/>
    <x v="21"/>
    <x v="4"/>
    <x v="10"/>
  </r>
  <r>
    <s v="KB425"/>
    <x v="21"/>
    <x v="4"/>
    <x v="10"/>
  </r>
  <r>
    <s v="KB426"/>
    <x v="21"/>
    <x v="4"/>
    <x v="10"/>
  </r>
  <r>
    <s v="KB427"/>
    <x v="21"/>
    <x v="4"/>
    <x v="10"/>
  </r>
  <r>
    <s v="KB428"/>
    <x v="21"/>
    <x v="4"/>
    <x v="10"/>
  </r>
  <r>
    <s v="KB429"/>
    <x v="21"/>
    <x v="4"/>
    <x v="10"/>
  </r>
  <r>
    <s v="KB430"/>
    <x v="21"/>
    <x v="4"/>
    <x v="10"/>
  </r>
  <r>
    <s v="KB431"/>
    <x v="21"/>
    <x v="4"/>
    <x v="10"/>
  </r>
  <r>
    <s v="KB432"/>
    <x v="21"/>
    <x v="4"/>
    <x v="10"/>
  </r>
  <r>
    <s v="KB433"/>
    <x v="21"/>
    <x v="4"/>
    <x v="10"/>
  </r>
  <r>
    <s v="KB434"/>
    <x v="21"/>
    <x v="4"/>
    <x v="10"/>
  </r>
  <r>
    <s v="KB435"/>
    <x v="21"/>
    <x v="4"/>
    <x v="10"/>
  </r>
  <r>
    <s v="KB436"/>
    <x v="21"/>
    <x v="4"/>
    <x v="10"/>
  </r>
  <r>
    <s v="KB437"/>
    <x v="21"/>
    <x v="4"/>
    <x v="10"/>
  </r>
  <r>
    <s v="KB438"/>
    <x v="21"/>
    <x v="4"/>
    <x v="10"/>
  </r>
  <r>
    <s v="KB439"/>
    <x v="21"/>
    <x v="4"/>
    <x v="10"/>
  </r>
  <r>
    <s v="KB440"/>
    <x v="21"/>
    <x v="4"/>
    <x v="10"/>
  </r>
  <r>
    <s v="KB441"/>
    <x v="21"/>
    <x v="4"/>
    <x v="10"/>
  </r>
  <r>
    <s v="KB442"/>
    <x v="21"/>
    <x v="4"/>
    <x v="10"/>
  </r>
  <r>
    <s v="KB443"/>
    <x v="21"/>
    <x v="4"/>
    <x v="10"/>
  </r>
  <r>
    <s v="KB444"/>
    <x v="21"/>
    <x v="4"/>
    <x v="10"/>
  </r>
  <r>
    <s v="KB445"/>
    <x v="21"/>
    <x v="4"/>
    <x v="10"/>
  </r>
  <r>
    <s v="KB446"/>
    <x v="21"/>
    <x v="4"/>
    <x v="10"/>
  </r>
  <r>
    <s v="KB447"/>
    <x v="21"/>
    <x v="4"/>
    <x v="10"/>
  </r>
  <r>
    <s v="KB448"/>
    <x v="21"/>
    <x v="4"/>
    <x v="10"/>
  </r>
  <r>
    <s v="KB449"/>
    <x v="21"/>
    <x v="4"/>
    <x v="10"/>
  </r>
  <r>
    <s v="KB450"/>
    <x v="21"/>
    <x v="4"/>
    <x v="10"/>
  </r>
  <r>
    <s v="KB451"/>
    <x v="21"/>
    <x v="4"/>
    <x v="10"/>
  </r>
  <r>
    <s v="KB452"/>
    <x v="21"/>
    <x v="4"/>
    <x v="10"/>
  </r>
  <r>
    <s v="KB453"/>
    <x v="21"/>
    <x v="4"/>
    <x v="10"/>
  </r>
  <r>
    <s v="KB454"/>
    <x v="21"/>
    <x v="4"/>
    <x v="10"/>
  </r>
  <r>
    <s v="KB455"/>
    <x v="21"/>
    <x v="4"/>
    <x v="10"/>
  </r>
  <r>
    <s v="KB456"/>
    <x v="21"/>
    <x v="4"/>
    <x v="10"/>
  </r>
  <r>
    <s v="KB457"/>
    <x v="21"/>
    <x v="4"/>
    <x v="10"/>
  </r>
  <r>
    <s v="KB458"/>
    <x v="21"/>
    <x v="4"/>
    <x v="10"/>
  </r>
  <r>
    <s v="KB459"/>
    <x v="21"/>
    <x v="4"/>
    <x v="10"/>
  </r>
  <r>
    <s v="KB460"/>
    <x v="21"/>
    <x v="4"/>
    <x v="10"/>
  </r>
  <r>
    <s v="KB461"/>
    <x v="21"/>
    <x v="4"/>
    <x v="10"/>
  </r>
  <r>
    <s v="KB462"/>
    <x v="21"/>
    <x v="4"/>
    <x v="10"/>
  </r>
  <r>
    <s v="KB463"/>
    <x v="21"/>
    <x v="4"/>
    <x v="10"/>
  </r>
  <r>
    <s v="KB464"/>
    <x v="21"/>
    <x v="4"/>
    <x v="10"/>
  </r>
  <r>
    <s v="KB465"/>
    <x v="21"/>
    <x v="4"/>
    <x v="10"/>
  </r>
  <r>
    <s v="KB466"/>
    <x v="21"/>
    <x v="4"/>
    <x v="10"/>
  </r>
  <r>
    <s v="KB467"/>
    <x v="21"/>
    <x v="4"/>
    <x v="10"/>
  </r>
  <r>
    <s v="KB468"/>
    <x v="21"/>
    <x v="4"/>
    <x v="10"/>
  </r>
  <r>
    <s v="KB469"/>
    <x v="21"/>
    <x v="4"/>
    <x v="10"/>
  </r>
  <r>
    <s v="KB470"/>
    <x v="21"/>
    <x v="4"/>
    <x v="10"/>
  </r>
  <r>
    <s v="KB471"/>
    <x v="21"/>
    <x v="4"/>
    <x v="10"/>
  </r>
  <r>
    <s v="KB472"/>
    <x v="21"/>
    <x v="4"/>
    <x v="10"/>
  </r>
  <r>
    <s v="KB473"/>
    <x v="21"/>
    <x v="4"/>
    <x v="10"/>
  </r>
  <r>
    <s v="KB474"/>
    <x v="21"/>
    <x v="4"/>
    <x v="10"/>
  </r>
  <r>
    <s v="KB475"/>
    <x v="21"/>
    <x v="4"/>
    <x v="10"/>
  </r>
  <r>
    <s v="KB476"/>
    <x v="21"/>
    <x v="4"/>
    <x v="10"/>
  </r>
  <r>
    <s v="KB477"/>
    <x v="21"/>
    <x v="4"/>
    <x v="10"/>
  </r>
  <r>
    <s v="KB478"/>
    <x v="21"/>
    <x v="4"/>
    <x v="10"/>
  </r>
  <r>
    <s v="KB479"/>
    <x v="21"/>
    <x v="4"/>
    <x v="10"/>
  </r>
  <r>
    <s v="KB480"/>
    <x v="21"/>
    <x v="4"/>
    <x v="10"/>
  </r>
  <r>
    <s v="KB481"/>
    <x v="21"/>
    <x v="4"/>
    <x v="10"/>
  </r>
  <r>
    <s v="KB482"/>
    <x v="21"/>
    <x v="4"/>
    <x v="10"/>
  </r>
  <r>
    <s v="KB483"/>
    <x v="21"/>
    <x v="4"/>
    <x v="10"/>
  </r>
  <r>
    <s v="KB484"/>
    <x v="21"/>
    <x v="4"/>
    <x v="10"/>
  </r>
  <r>
    <s v="KB485"/>
    <x v="21"/>
    <x v="4"/>
    <x v="10"/>
  </r>
  <r>
    <s v="KB486"/>
    <x v="21"/>
    <x v="4"/>
    <x v="10"/>
  </r>
  <r>
    <s v="KB487"/>
    <x v="21"/>
    <x v="4"/>
    <x v="10"/>
  </r>
  <r>
    <s v="KB488"/>
    <x v="21"/>
    <x v="4"/>
    <x v="10"/>
  </r>
  <r>
    <s v="KB489"/>
    <x v="21"/>
    <x v="4"/>
    <x v="10"/>
  </r>
  <r>
    <s v="KB490"/>
    <x v="21"/>
    <x v="4"/>
    <x v="10"/>
  </r>
  <r>
    <s v="KB491"/>
    <x v="21"/>
    <x v="4"/>
    <x v="10"/>
  </r>
  <r>
    <s v="KB492"/>
    <x v="21"/>
    <x v="4"/>
    <x v="10"/>
  </r>
  <r>
    <s v="KB493"/>
    <x v="21"/>
    <x v="4"/>
    <x v="10"/>
  </r>
  <r>
    <s v="KB494"/>
    <x v="21"/>
    <x v="4"/>
    <x v="10"/>
  </r>
  <r>
    <s v="KB495"/>
    <x v="21"/>
    <x v="4"/>
    <x v="10"/>
  </r>
  <r>
    <s v="KB496"/>
    <x v="21"/>
    <x v="4"/>
    <x v="10"/>
  </r>
  <r>
    <s v="KB497"/>
    <x v="21"/>
    <x v="4"/>
    <x v="10"/>
  </r>
  <r>
    <s v="KB498"/>
    <x v="21"/>
    <x v="4"/>
    <x v="10"/>
  </r>
  <r>
    <s v="KB499"/>
    <x v="21"/>
    <x v="4"/>
    <x v="10"/>
  </r>
  <r>
    <s v="KB500"/>
    <x v="21"/>
    <x v="4"/>
    <x v="10"/>
  </r>
  <r>
    <s v="KB501"/>
    <x v="21"/>
    <x v="4"/>
    <x v="10"/>
  </r>
  <r>
    <s v="KB502"/>
    <x v="21"/>
    <x v="4"/>
    <x v="10"/>
  </r>
  <r>
    <s v="KB503"/>
    <x v="21"/>
    <x v="4"/>
    <x v="10"/>
  </r>
  <r>
    <s v="KB504"/>
    <x v="21"/>
    <x v="4"/>
    <x v="10"/>
  </r>
  <r>
    <s v="KB505"/>
    <x v="21"/>
    <x v="4"/>
    <x v="10"/>
  </r>
  <r>
    <s v="KB506"/>
    <x v="21"/>
    <x v="4"/>
    <x v="10"/>
  </r>
  <r>
    <s v="KB507"/>
    <x v="21"/>
    <x v="4"/>
    <x v="10"/>
  </r>
  <r>
    <s v="KB508"/>
    <x v="21"/>
    <x v="4"/>
    <x v="10"/>
  </r>
  <r>
    <s v="KB509"/>
    <x v="21"/>
    <x v="4"/>
    <x v="10"/>
  </r>
  <r>
    <s v="KB510"/>
    <x v="21"/>
    <x v="4"/>
    <x v="10"/>
  </r>
  <r>
    <s v="KB511"/>
    <x v="21"/>
    <x v="4"/>
    <x v="10"/>
  </r>
  <r>
    <s v="KB512"/>
    <x v="21"/>
    <x v="4"/>
    <x v="10"/>
  </r>
  <r>
    <s v="KB513"/>
    <x v="21"/>
    <x v="4"/>
    <x v="10"/>
  </r>
  <r>
    <s v="KB514"/>
    <x v="21"/>
    <x v="4"/>
    <x v="10"/>
  </r>
  <r>
    <s v="KB515"/>
    <x v="21"/>
    <x v="4"/>
    <x v="10"/>
  </r>
  <r>
    <s v="KB516"/>
    <x v="21"/>
    <x v="4"/>
    <x v="10"/>
  </r>
  <r>
    <s v="KB517"/>
    <x v="21"/>
    <x v="4"/>
    <x v="10"/>
  </r>
  <r>
    <s v="KB518"/>
    <x v="21"/>
    <x v="4"/>
    <x v="10"/>
  </r>
  <r>
    <s v="KB519"/>
    <x v="21"/>
    <x v="4"/>
    <x v="10"/>
  </r>
  <r>
    <s v="KB520"/>
    <x v="21"/>
    <x v="4"/>
    <x v="10"/>
  </r>
  <r>
    <s v="KB521"/>
    <x v="21"/>
    <x v="4"/>
    <x v="10"/>
  </r>
  <r>
    <s v="KB522"/>
    <x v="21"/>
    <x v="4"/>
    <x v="10"/>
  </r>
  <r>
    <s v="KB523"/>
    <x v="21"/>
    <x v="4"/>
    <x v="10"/>
  </r>
  <r>
    <s v="KB524"/>
    <x v="21"/>
    <x v="4"/>
    <x v="10"/>
  </r>
  <r>
    <s v="KB525"/>
    <x v="21"/>
    <x v="4"/>
    <x v="10"/>
  </r>
  <r>
    <s v="KB526"/>
    <x v="21"/>
    <x v="4"/>
    <x v="10"/>
  </r>
  <r>
    <s v="KB527"/>
    <x v="21"/>
    <x v="4"/>
    <x v="10"/>
  </r>
  <r>
    <s v="KB528"/>
    <x v="21"/>
    <x v="4"/>
    <x v="10"/>
  </r>
  <r>
    <s v="KB529"/>
    <x v="21"/>
    <x v="4"/>
    <x v="10"/>
  </r>
  <r>
    <s v="KB530"/>
    <x v="21"/>
    <x v="4"/>
    <x v="10"/>
  </r>
  <r>
    <s v="KB531"/>
    <x v="21"/>
    <x v="4"/>
    <x v="10"/>
  </r>
  <r>
    <s v="KB532"/>
    <x v="21"/>
    <x v="4"/>
    <x v="10"/>
  </r>
  <r>
    <s v="KB533"/>
    <x v="21"/>
    <x v="4"/>
    <x v="10"/>
  </r>
  <r>
    <s v="KB534"/>
    <x v="21"/>
    <x v="4"/>
    <x v="10"/>
  </r>
  <r>
    <s v="KB535"/>
    <x v="21"/>
    <x v="4"/>
    <x v="10"/>
  </r>
  <r>
    <s v="KB536"/>
    <x v="21"/>
    <x v="4"/>
    <x v="10"/>
  </r>
  <r>
    <s v="KB537"/>
    <x v="21"/>
    <x v="4"/>
    <x v="10"/>
  </r>
  <r>
    <s v="KB538"/>
    <x v="21"/>
    <x v="4"/>
    <x v="10"/>
  </r>
  <r>
    <s v="KB539"/>
    <x v="21"/>
    <x v="4"/>
    <x v="10"/>
  </r>
  <r>
    <s v="KB540"/>
    <x v="21"/>
    <x v="4"/>
    <x v="10"/>
  </r>
  <r>
    <s v="KB541"/>
    <x v="21"/>
    <x v="4"/>
    <x v="10"/>
  </r>
  <r>
    <s v="KB542"/>
    <x v="21"/>
    <x v="4"/>
    <x v="10"/>
  </r>
  <r>
    <s v="KB543"/>
    <x v="21"/>
    <x v="4"/>
    <x v="10"/>
  </r>
  <r>
    <s v="KB544"/>
    <x v="21"/>
    <x v="4"/>
    <x v="10"/>
  </r>
  <r>
    <s v="KB545"/>
    <x v="21"/>
    <x v="4"/>
    <x v="10"/>
  </r>
  <r>
    <s v="KB546"/>
    <x v="21"/>
    <x v="4"/>
    <x v="10"/>
  </r>
  <r>
    <s v="KB547"/>
    <x v="21"/>
    <x v="4"/>
    <x v="10"/>
  </r>
  <r>
    <s v="KB548"/>
    <x v="21"/>
    <x v="4"/>
    <x v="10"/>
  </r>
  <r>
    <s v="KB549"/>
    <x v="21"/>
    <x v="4"/>
    <x v="10"/>
  </r>
  <r>
    <s v="KB550"/>
    <x v="21"/>
    <x v="4"/>
    <x v="10"/>
  </r>
  <r>
    <s v="KB551"/>
    <x v="21"/>
    <x v="4"/>
    <x v="10"/>
  </r>
  <r>
    <s v="KB552"/>
    <x v="21"/>
    <x v="4"/>
    <x v="10"/>
  </r>
  <r>
    <s v="KB553"/>
    <x v="21"/>
    <x v="4"/>
    <x v="10"/>
  </r>
  <r>
    <s v="KB554"/>
    <x v="21"/>
    <x v="4"/>
    <x v="10"/>
  </r>
  <r>
    <s v="KB555"/>
    <x v="21"/>
    <x v="4"/>
    <x v="10"/>
  </r>
  <r>
    <s v="KB556"/>
    <x v="21"/>
    <x v="4"/>
    <x v="10"/>
  </r>
  <r>
    <s v="KB557"/>
    <x v="21"/>
    <x v="4"/>
    <x v="10"/>
  </r>
  <r>
    <s v="KB558"/>
    <x v="21"/>
    <x v="4"/>
    <x v="10"/>
  </r>
  <r>
    <s v="KB559"/>
    <x v="21"/>
    <x v="4"/>
    <x v="10"/>
  </r>
  <r>
    <s v="KB560"/>
    <x v="21"/>
    <x v="4"/>
    <x v="10"/>
  </r>
  <r>
    <s v="KB561"/>
    <x v="21"/>
    <x v="4"/>
    <x v="10"/>
  </r>
  <r>
    <s v="KB562"/>
    <x v="21"/>
    <x v="4"/>
    <x v="10"/>
  </r>
  <r>
    <s v="KB563"/>
    <x v="21"/>
    <x v="4"/>
    <x v="10"/>
  </r>
  <r>
    <s v="KB564"/>
    <x v="21"/>
    <x v="4"/>
    <x v="10"/>
  </r>
  <r>
    <s v="KB565"/>
    <x v="21"/>
    <x v="4"/>
    <x v="10"/>
  </r>
  <r>
    <s v="KB566"/>
    <x v="21"/>
    <x v="4"/>
    <x v="10"/>
  </r>
  <r>
    <s v="KB567"/>
    <x v="21"/>
    <x v="4"/>
    <x v="10"/>
  </r>
  <r>
    <s v="KB568"/>
    <x v="21"/>
    <x v="4"/>
    <x v="10"/>
  </r>
  <r>
    <s v="KB569"/>
    <x v="21"/>
    <x v="4"/>
    <x v="10"/>
  </r>
  <r>
    <s v="KB570"/>
    <x v="21"/>
    <x v="4"/>
    <x v="10"/>
  </r>
  <r>
    <s v="KB571"/>
    <x v="21"/>
    <x v="4"/>
    <x v="10"/>
  </r>
  <r>
    <s v="KB572"/>
    <x v="21"/>
    <x v="4"/>
    <x v="10"/>
  </r>
  <r>
    <s v="KB573"/>
    <x v="21"/>
    <x v="4"/>
    <x v="10"/>
  </r>
  <r>
    <s v="KB574"/>
    <x v="21"/>
    <x v="4"/>
    <x v="10"/>
  </r>
  <r>
    <s v="KB575"/>
    <x v="21"/>
    <x v="4"/>
    <x v="10"/>
  </r>
  <r>
    <s v="KB576"/>
    <x v="21"/>
    <x v="4"/>
    <x v="10"/>
  </r>
  <r>
    <s v="KB577"/>
    <x v="21"/>
    <x v="4"/>
    <x v="10"/>
  </r>
  <r>
    <s v="KB578"/>
    <x v="21"/>
    <x v="4"/>
    <x v="10"/>
  </r>
  <r>
    <s v="KB579"/>
    <x v="21"/>
    <x v="4"/>
    <x v="10"/>
  </r>
  <r>
    <s v="KB580"/>
    <x v="21"/>
    <x v="4"/>
    <x v="10"/>
  </r>
  <r>
    <s v="KB581"/>
    <x v="21"/>
    <x v="4"/>
    <x v="10"/>
  </r>
  <r>
    <s v="KB582"/>
    <x v="21"/>
    <x v="4"/>
    <x v="10"/>
  </r>
  <r>
    <s v="KB583"/>
    <x v="21"/>
    <x v="4"/>
    <x v="10"/>
  </r>
  <r>
    <s v="KB584"/>
    <x v="21"/>
    <x v="4"/>
    <x v="10"/>
  </r>
  <r>
    <s v="KB585"/>
    <x v="21"/>
    <x v="4"/>
    <x v="10"/>
  </r>
  <r>
    <s v="KB586"/>
    <x v="21"/>
    <x v="4"/>
    <x v="10"/>
  </r>
  <r>
    <s v="KB587"/>
    <x v="21"/>
    <x v="4"/>
    <x v="10"/>
  </r>
  <r>
    <s v="KB588"/>
    <x v="21"/>
    <x v="4"/>
    <x v="10"/>
  </r>
  <r>
    <s v="KB589"/>
    <x v="21"/>
    <x v="4"/>
    <x v="10"/>
  </r>
  <r>
    <s v="KB590"/>
    <x v="21"/>
    <x v="4"/>
    <x v="10"/>
  </r>
  <r>
    <s v="KB591"/>
    <x v="21"/>
    <x v="4"/>
    <x v="10"/>
  </r>
  <r>
    <s v="KB592"/>
    <x v="21"/>
    <x v="4"/>
    <x v="10"/>
  </r>
  <r>
    <s v="KB593"/>
    <x v="21"/>
    <x v="4"/>
    <x v="10"/>
  </r>
  <r>
    <s v="KB594"/>
    <x v="21"/>
    <x v="4"/>
    <x v="10"/>
  </r>
  <r>
    <s v="KB595"/>
    <x v="21"/>
    <x v="4"/>
    <x v="10"/>
  </r>
  <r>
    <s v="KB596"/>
    <x v="21"/>
    <x v="4"/>
    <x v="10"/>
  </r>
  <r>
    <s v="KB597"/>
    <x v="21"/>
    <x v="4"/>
    <x v="10"/>
  </r>
  <r>
    <s v="KB598"/>
    <x v="21"/>
    <x v="4"/>
    <x v="10"/>
  </r>
  <r>
    <s v="KB599"/>
    <x v="21"/>
    <x v="4"/>
    <x v="10"/>
  </r>
  <r>
    <s v="KB600"/>
    <x v="21"/>
    <x v="4"/>
    <x v="10"/>
  </r>
  <r>
    <s v="KB601"/>
    <x v="21"/>
    <x v="4"/>
    <x v="10"/>
  </r>
  <r>
    <s v="KB602"/>
    <x v="21"/>
    <x v="4"/>
    <x v="10"/>
  </r>
  <r>
    <s v="KB603"/>
    <x v="21"/>
    <x v="4"/>
    <x v="10"/>
  </r>
  <r>
    <s v="KB604"/>
    <x v="21"/>
    <x v="4"/>
    <x v="10"/>
  </r>
  <r>
    <s v="KB605"/>
    <x v="21"/>
    <x v="4"/>
    <x v="10"/>
  </r>
  <r>
    <s v="KB606"/>
    <x v="21"/>
    <x v="4"/>
    <x v="10"/>
  </r>
  <r>
    <s v="KB607"/>
    <x v="21"/>
    <x v="4"/>
    <x v="10"/>
  </r>
  <r>
    <s v="KB608"/>
    <x v="21"/>
    <x v="4"/>
    <x v="10"/>
  </r>
  <r>
    <s v="KB609"/>
    <x v="21"/>
    <x v="4"/>
    <x v="10"/>
  </r>
  <r>
    <s v="KB610"/>
    <x v="21"/>
    <x v="4"/>
    <x v="10"/>
  </r>
  <r>
    <s v="KB611"/>
    <x v="21"/>
    <x v="4"/>
    <x v="10"/>
  </r>
  <r>
    <s v="KB612"/>
    <x v="21"/>
    <x v="4"/>
    <x v="10"/>
  </r>
  <r>
    <s v="KB613"/>
    <x v="21"/>
    <x v="4"/>
    <x v="10"/>
  </r>
  <r>
    <s v="KB614"/>
    <x v="21"/>
    <x v="4"/>
    <x v="10"/>
  </r>
  <r>
    <s v="KB615"/>
    <x v="21"/>
    <x v="4"/>
    <x v="10"/>
  </r>
  <r>
    <s v="KB616"/>
    <x v="21"/>
    <x v="4"/>
    <x v="10"/>
  </r>
  <r>
    <s v="KB617"/>
    <x v="21"/>
    <x v="4"/>
    <x v="10"/>
  </r>
  <r>
    <s v="KB618"/>
    <x v="21"/>
    <x v="4"/>
    <x v="10"/>
  </r>
  <r>
    <s v="KB619"/>
    <x v="21"/>
    <x v="4"/>
    <x v="10"/>
  </r>
  <r>
    <s v="KB620"/>
    <x v="21"/>
    <x v="4"/>
    <x v="10"/>
  </r>
  <r>
    <s v="KB621"/>
    <x v="21"/>
    <x v="4"/>
    <x v="10"/>
  </r>
  <r>
    <s v="KB622"/>
    <x v="21"/>
    <x v="4"/>
    <x v="10"/>
  </r>
  <r>
    <s v="KB623"/>
    <x v="21"/>
    <x v="4"/>
    <x v="10"/>
  </r>
  <r>
    <s v="KB624"/>
    <x v="21"/>
    <x v="4"/>
    <x v="10"/>
  </r>
  <r>
    <s v="KB625"/>
    <x v="21"/>
    <x v="4"/>
    <x v="10"/>
  </r>
  <r>
    <s v="KB626"/>
    <x v="21"/>
    <x v="4"/>
    <x v="10"/>
  </r>
  <r>
    <s v="KB627"/>
    <x v="21"/>
    <x v="4"/>
    <x v="10"/>
  </r>
  <r>
    <s v="KB628"/>
    <x v="21"/>
    <x v="4"/>
    <x v="10"/>
  </r>
  <r>
    <s v="KB629"/>
    <x v="21"/>
    <x v="4"/>
    <x v="10"/>
  </r>
  <r>
    <s v="KB630"/>
    <x v="21"/>
    <x v="4"/>
    <x v="10"/>
  </r>
  <r>
    <s v="KB631"/>
    <x v="21"/>
    <x v="4"/>
    <x v="10"/>
  </r>
  <r>
    <s v="KB632"/>
    <x v="21"/>
    <x v="4"/>
    <x v="10"/>
  </r>
  <r>
    <s v="KB633"/>
    <x v="21"/>
    <x v="4"/>
    <x v="10"/>
  </r>
  <r>
    <s v="KB634"/>
    <x v="21"/>
    <x v="4"/>
    <x v="10"/>
  </r>
  <r>
    <s v="KB635"/>
    <x v="21"/>
    <x v="4"/>
    <x v="10"/>
  </r>
  <r>
    <s v="KB636"/>
    <x v="21"/>
    <x v="4"/>
    <x v="10"/>
  </r>
  <r>
    <s v="KB637"/>
    <x v="21"/>
    <x v="4"/>
    <x v="10"/>
  </r>
  <r>
    <s v="KB638"/>
    <x v="21"/>
    <x v="4"/>
    <x v="10"/>
  </r>
  <r>
    <s v="KB639"/>
    <x v="21"/>
    <x v="4"/>
    <x v="10"/>
  </r>
  <r>
    <s v="KB640"/>
    <x v="21"/>
    <x v="4"/>
    <x v="10"/>
  </r>
  <r>
    <s v="KB641"/>
    <x v="21"/>
    <x v="4"/>
    <x v="10"/>
  </r>
  <r>
    <s v="KB642"/>
    <x v="21"/>
    <x v="4"/>
    <x v="10"/>
  </r>
  <r>
    <s v="KB643"/>
    <x v="21"/>
    <x v="4"/>
    <x v="10"/>
  </r>
  <r>
    <s v="KB644"/>
    <x v="21"/>
    <x v="4"/>
    <x v="10"/>
  </r>
  <r>
    <s v="KB645"/>
    <x v="21"/>
    <x v="4"/>
    <x v="10"/>
  </r>
  <r>
    <s v="KB646"/>
    <x v="21"/>
    <x v="4"/>
    <x v="10"/>
  </r>
  <r>
    <s v="KB647"/>
    <x v="21"/>
    <x v="4"/>
    <x v="10"/>
  </r>
  <r>
    <s v="KB648"/>
    <x v="21"/>
    <x v="4"/>
    <x v="10"/>
  </r>
  <r>
    <s v="KB649"/>
    <x v="21"/>
    <x v="4"/>
    <x v="10"/>
  </r>
  <r>
    <s v="KB650"/>
    <x v="21"/>
    <x v="4"/>
    <x v="10"/>
  </r>
  <r>
    <s v="KB651"/>
    <x v="21"/>
    <x v="4"/>
    <x v="10"/>
  </r>
  <r>
    <s v="KB652"/>
    <x v="21"/>
    <x v="4"/>
    <x v="10"/>
  </r>
  <r>
    <s v="KB653"/>
    <x v="21"/>
    <x v="4"/>
    <x v="10"/>
  </r>
  <r>
    <s v="KB654"/>
    <x v="21"/>
    <x v="4"/>
    <x v="10"/>
  </r>
  <r>
    <s v="KB655"/>
    <x v="21"/>
    <x v="4"/>
    <x v="10"/>
  </r>
  <r>
    <s v="KB656"/>
    <x v="21"/>
    <x v="4"/>
    <x v="10"/>
  </r>
  <r>
    <s v="KB657"/>
    <x v="21"/>
    <x v="4"/>
    <x v="10"/>
  </r>
  <r>
    <s v="KB658"/>
    <x v="21"/>
    <x v="4"/>
    <x v="10"/>
  </r>
  <r>
    <s v="KB659"/>
    <x v="21"/>
    <x v="4"/>
    <x v="10"/>
  </r>
  <r>
    <s v="KB660"/>
    <x v="21"/>
    <x v="4"/>
    <x v="10"/>
  </r>
  <r>
    <s v="KB661"/>
    <x v="21"/>
    <x v="4"/>
    <x v="10"/>
  </r>
  <r>
    <s v="KB662"/>
    <x v="21"/>
    <x v="4"/>
    <x v="10"/>
  </r>
  <r>
    <s v="KB663"/>
    <x v="21"/>
    <x v="4"/>
    <x v="10"/>
  </r>
  <r>
    <s v="KB664"/>
    <x v="21"/>
    <x v="4"/>
    <x v="10"/>
  </r>
  <r>
    <s v="KB665"/>
    <x v="21"/>
    <x v="4"/>
    <x v="10"/>
  </r>
  <r>
    <s v="KB666"/>
    <x v="21"/>
    <x v="4"/>
    <x v="10"/>
  </r>
  <r>
    <s v="KB667"/>
    <x v="21"/>
    <x v="4"/>
    <x v="10"/>
  </r>
  <r>
    <s v="KB668"/>
    <x v="21"/>
    <x v="4"/>
    <x v="10"/>
  </r>
  <r>
    <s v="KB669"/>
    <x v="21"/>
    <x v="4"/>
    <x v="10"/>
  </r>
  <r>
    <s v="KB670"/>
    <x v="21"/>
    <x v="4"/>
    <x v="10"/>
  </r>
  <r>
    <s v="KB671"/>
    <x v="21"/>
    <x v="4"/>
    <x v="10"/>
  </r>
  <r>
    <s v="KB672"/>
    <x v="21"/>
    <x v="4"/>
    <x v="10"/>
  </r>
  <r>
    <s v="KB673"/>
    <x v="21"/>
    <x v="4"/>
    <x v="10"/>
  </r>
  <r>
    <s v="KB674"/>
    <x v="21"/>
    <x v="4"/>
    <x v="10"/>
  </r>
  <r>
    <s v="KB675"/>
    <x v="21"/>
    <x v="4"/>
    <x v="10"/>
  </r>
  <r>
    <s v="KB676"/>
    <x v="21"/>
    <x v="4"/>
    <x v="10"/>
  </r>
  <r>
    <s v="KB677"/>
    <x v="21"/>
    <x v="4"/>
    <x v="10"/>
  </r>
  <r>
    <s v="KB678"/>
    <x v="21"/>
    <x v="4"/>
    <x v="10"/>
  </r>
  <r>
    <s v="KB679"/>
    <x v="21"/>
    <x v="4"/>
    <x v="10"/>
  </r>
  <r>
    <s v="KB680"/>
    <x v="21"/>
    <x v="4"/>
    <x v="10"/>
  </r>
  <r>
    <s v="KB681"/>
    <x v="21"/>
    <x v="4"/>
    <x v="10"/>
  </r>
  <r>
    <s v="KB682"/>
    <x v="21"/>
    <x v="4"/>
    <x v="10"/>
  </r>
  <r>
    <s v="KB683"/>
    <x v="21"/>
    <x v="4"/>
    <x v="10"/>
  </r>
  <r>
    <s v="KB684"/>
    <x v="21"/>
    <x v="4"/>
    <x v="10"/>
  </r>
  <r>
    <s v="KB685"/>
    <x v="21"/>
    <x v="4"/>
    <x v="10"/>
  </r>
  <r>
    <s v="KB686"/>
    <x v="21"/>
    <x v="4"/>
    <x v="10"/>
  </r>
  <r>
    <s v="KB687"/>
    <x v="21"/>
    <x v="4"/>
    <x v="10"/>
  </r>
  <r>
    <s v="KB688"/>
    <x v="21"/>
    <x v="4"/>
    <x v="10"/>
  </r>
  <r>
    <s v="KB689"/>
    <x v="21"/>
    <x v="4"/>
    <x v="10"/>
  </r>
  <r>
    <s v="KB690"/>
    <x v="21"/>
    <x v="4"/>
    <x v="10"/>
  </r>
  <r>
    <s v="KB691"/>
    <x v="21"/>
    <x v="4"/>
    <x v="10"/>
  </r>
  <r>
    <s v="KB692"/>
    <x v="21"/>
    <x v="4"/>
    <x v="10"/>
  </r>
  <r>
    <s v="KB693"/>
    <x v="21"/>
    <x v="4"/>
    <x v="10"/>
  </r>
  <r>
    <s v="KB694"/>
    <x v="21"/>
    <x v="4"/>
    <x v="10"/>
  </r>
  <r>
    <s v="KB695"/>
    <x v="21"/>
    <x v="4"/>
    <x v="10"/>
  </r>
  <r>
    <s v="KB696"/>
    <x v="21"/>
    <x v="4"/>
    <x v="10"/>
  </r>
  <r>
    <s v="KB697"/>
    <x v="21"/>
    <x v="4"/>
    <x v="10"/>
  </r>
  <r>
    <s v="KB698"/>
    <x v="21"/>
    <x v="4"/>
    <x v="10"/>
  </r>
  <r>
    <s v="KB699"/>
    <x v="21"/>
    <x v="4"/>
    <x v="10"/>
  </r>
  <r>
    <s v="LR248"/>
    <x v="9"/>
    <x v="1"/>
    <x v="11"/>
  </r>
  <r>
    <s v="LR249"/>
    <x v="9"/>
    <x v="1"/>
    <x v="11"/>
  </r>
  <r>
    <s v="LR250"/>
    <x v="9"/>
    <x v="1"/>
    <x v="11"/>
  </r>
  <r>
    <s v="LR251"/>
    <x v="9"/>
    <x v="1"/>
    <x v="11"/>
  </r>
  <r>
    <s v="LR252"/>
    <x v="9"/>
    <x v="1"/>
    <x v="11"/>
  </r>
  <r>
    <s v="LR253"/>
    <x v="9"/>
    <x v="1"/>
    <x v="11"/>
  </r>
  <r>
    <s v="LR254"/>
    <x v="9"/>
    <x v="1"/>
    <x v="11"/>
  </r>
  <r>
    <s v="LR255"/>
    <x v="9"/>
    <x v="1"/>
    <x v="11"/>
  </r>
  <r>
    <s v="LR256"/>
    <x v="9"/>
    <x v="1"/>
    <x v="11"/>
  </r>
  <r>
    <s v="LR257"/>
    <x v="9"/>
    <x v="1"/>
    <x v="11"/>
  </r>
  <r>
    <s v="LR258"/>
    <x v="9"/>
    <x v="1"/>
    <x v="11"/>
  </r>
  <r>
    <s v="LR259"/>
    <x v="9"/>
    <x v="1"/>
    <x v="11"/>
  </r>
  <r>
    <s v="LR260"/>
    <x v="9"/>
    <x v="1"/>
    <x v="11"/>
  </r>
  <r>
    <s v="LR261"/>
    <x v="9"/>
    <x v="1"/>
    <x v="11"/>
  </r>
  <r>
    <s v="LR262"/>
    <x v="9"/>
    <x v="1"/>
    <x v="11"/>
  </r>
  <r>
    <s v="LR263"/>
    <x v="9"/>
    <x v="1"/>
    <x v="11"/>
  </r>
  <r>
    <s v="LR264"/>
    <x v="9"/>
    <x v="1"/>
    <x v="11"/>
  </r>
  <r>
    <s v="LR265"/>
    <x v="9"/>
    <x v="1"/>
    <x v="11"/>
  </r>
  <r>
    <s v="LR266"/>
    <x v="9"/>
    <x v="1"/>
    <x v="11"/>
  </r>
  <r>
    <s v="LR267"/>
    <x v="9"/>
    <x v="1"/>
    <x v="11"/>
  </r>
  <r>
    <s v="LR268"/>
    <x v="9"/>
    <x v="1"/>
    <x v="11"/>
  </r>
  <r>
    <s v="LR269"/>
    <x v="9"/>
    <x v="1"/>
    <x v="11"/>
  </r>
  <r>
    <s v="LR270"/>
    <x v="9"/>
    <x v="1"/>
    <x v="11"/>
  </r>
  <r>
    <s v="LR271"/>
    <x v="9"/>
    <x v="1"/>
    <x v="11"/>
  </r>
  <r>
    <s v="LR272"/>
    <x v="9"/>
    <x v="1"/>
    <x v="11"/>
  </r>
  <r>
    <s v="LR273"/>
    <x v="9"/>
    <x v="1"/>
    <x v="11"/>
  </r>
  <r>
    <s v="LR274"/>
    <x v="9"/>
    <x v="1"/>
    <x v="11"/>
  </r>
  <r>
    <s v="LR275"/>
    <x v="9"/>
    <x v="1"/>
    <x v="11"/>
  </r>
  <r>
    <s v="LR276"/>
    <x v="9"/>
    <x v="1"/>
    <x v="11"/>
  </r>
  <r>
    <s v="LR289"/>
    <x v="9"/>
    <x v="1"/>
    <x v="11"/>
  </r>
  <r>
    <s v="LR290"/>
    <x v="9"/>
    <x v="1"/>
    <x v="11"/>
  </r>
  <r>
    <s v="LR291"/>
    <x v="9"/>
    <x v="1"/>
    <x v="11"/>
  </r>
  <r>
    <s v="LR292"/>
    <x v="9"/>
    <x v="1"/>
    <x v="11"/>
  </r>
  <r>
    <s v="LR293"/>
    <x v="9"/>
    <x v="1"/>
    <x v="11"/>
  </r>
  <r>
    <s v="LR294"/>
    <x v="9"/>
    <x v="1"/>
    <x v="11"/>
  </r>
  <r>
    <s v="LR295"/>
    <x v="9"/>
    <x v="1"/>
    <x v="11"/>
  </r>
  <r>
    <s v="LR296"/>
    <x v="9"/>
    <x v="1"/>
    <x v="11"/>
  </r>
  <r>
    <s v="LR297"/>
    <x v="9"/>
    <x v="1"/>
    <x v="11"/>
  </r>
  <r>
    <s v="LR298"/>
    <x v="9"/>
    <x v="1"/>
    <x v="11"/>
  </r>
  <r>
    <s v="LR299"/>
    <x v="9"/>
    <x v="1"/>
    <x v="11"/>
  </r>
  <r>
    <s v="LR300"/>
    <x v="9"/>
    <x v="1"/>
    <x v="11"/>
  </r>
  <r>
    <s v="LR301"/>
    <x v="9"/>
    <x v="1"/>
    <x v="11"/>
  </r>
  <r>
    <s v="LR302"/>
    <x v="9"/>
    <x v="1"/>
    <x v="11"/>
  </r>
  <r>
    <s v="LR303"/>
    <x v="9"/>
    <x v="1"/>
    <x v="11"/>
  </r>
  <r>
    <s v="LR304"/>
    <x v="9"/>
    <x v="1"/>
    <x v="11"/>
  </r>
  <r>
    <s v="LR305"/>
    <x v="9"/>
    <x v="1"/>
    <x v="11"/>
  </r>
  <r>
    <s v="LR306"/>
    <x v="9"/>
    <x v="1"/>
    <x v="11"/>
  </r>
  <r>
    <s v="LR307"/>
    <x v="9"/>
    <x v="1"/>
    <x v="11"/>
  </r>
  <r>
    <s v="LR308"/>
    <x v="9"/>
    <x v="1"/>
    <x v="11"/>
  </r>
  <r>
    <s v="LR309"/>
    <x v="9"/>
    <x v="1"/>
    <x v="11"/>
  </r>
  <r>
    <s v="LR310"/>
    <x v="9"/>
    <x v="1"/>
    <x v="11"/>
  </r>
  <r>
    <s v="LR311"/>
    <x v="9"/>
    <x v="1"/>
    <x v="11"/>
  </r>
  <r>
    <s v="LR312"/>
    <x v="9"/>
    <x v="1"/>
    <x v="11"/>
  </r>
  <r>
    <s v="LR313"/>
    <x v="9"/>
    <x v="1"/>
    <x v="11"/>
  </r>
  <r>
    <s v="LR327"/>
    <x v="9"/>
    <x v="1"/>
    <x v="11"/>
  </r>
  <r>
    <s v="LR328"/>
    <x v="9"/>
    <x v="1"/>
    <x v="11"/>
  </r>
  <r>
    <s v="LR329"/>
    <x v="9"/>
    <x v="1"/>
    <x v="11"/>
  </r>
  <r>
    <s v="LR330"/>
    <x v="9"/>
    <x v="1"/>
    <x v="11"/>
  </r>
  <r>
    <s v="LR331"/>
    <x v="9"/>
    <x v="1"/>
    <x v="11"/>
  </r>
  <r>
    <s v="LR332"/>
    <x v="9"/>
    <x v="1"/>
    <x v="11"/>
  </r>
  <r>
    <s v="LR333"/>
    <x v="9"/>
    <x v="1"/>
    <x v="11"/>
  </r>
  <r>
    <s v="LR334"/>
    <x v="9"/>
    <x v="1"/>
    <x v="11"/>
  </r>
  <r>
    <s v="LR335"/>
    <x v="9"/>
    <x v="1"/>
    <x v="11"/>
  </r>
  <r>
    <s v="LR336"/>
    <x v="9"/>
    <x v="1"/>
    <x v="11"/>
  </r>
  <r>
    <s v="LR337"/>
    <x v="9"/>
    <x v="1"/>
    <x v="11"/>
  </r>
  <r>
    <s v="LR338"/>
    <x v="9"/>
    <x v="1"/>
    <x v="11"/>
  </r>
  <r>
    <s v="LR339"/>
    <x v="9"/>
    <x v="1"/>
    <x v="11"/>
  </r>
  <r>
    <s v="LR340"/>
    <x v="9"/>
    <x v="1"/>
    <x v="11"/>
  </r>
  <r>
    <s v="LR343"/>
    <x v="9"/>
    <x v="1"/>
    <x v="11"/>
  </r>
  <r>
    <s v="LR344"/>
    <x v="9"/>
    <x v="1"/>
    <x v="11"/>
  </r>
  <r>
    <s v="LR345"/>
    <x v="9"/>
    <x v="1"/>
    <x v="11"/>
  </r>
  <r>
    <s v="LR346"/>
    <x v="9"/>
    <x v="1"/>
    <x v="11"/>
  </r>
  <r>
    <s v="LR347"/>
    <x v="9"/>
    <x v="1"/>
    <x v="11"/>
  </r>
  <r>
    <s v="LR348"/>
    <x v="9"/>
    <x v="1"/>
    <x v="11"/>
  </r>
  <r>
    <s v="LR349"/>
    <x v="9"/>
    <x v="1"/>
    <x v="11"/>
  </r>
  <r>
    <s v="LR350"/>
    <x v="9"/>
    <x v="1"/>
    <x v="11"/>
  </r>
  <r>
    <s v="LR351"/>
    <x v="9"/>
    <x v="1"/>
    <x v="11"/>
  </r>
  <r>
    <s v="LR352"/>
    <x v="9"/>
    <x v="1"/>
    <x v="11"/>
  </r>
  <r>
    <s v="LR353"/>
    <x v="9"/>
    <x v="1"/>
    <x v="11"/>
  </r>
  <r>
    <s v="LR354"/>
    <x v="9"/>
    <x v="1"/>
    <x v="11"/>
  </r>
  <r>
    <s v="LR355"/>
    <x v="9"/>
    <x v="1"/>
    <x v="11"/>
  </r>
  <r>
    <s v="LR356"/>
    <x v="9"/>
    <x v="1"/>
    <x v="11"/>
  </r>
  <r>
    <s v="LR357"/>
    <x v="9"/>
    <x v="1"/>
    <x v="11"/>
  </r>
  <r>
    <s v="LR358"/>
    <x v="9"/>
    <x v="1"/>
    <x v="11"/>
  </r>
  <r>
    <s v="LR359"/>
    <x v="9"/>
    <x v="1"/>
    <x v="11"/>
  </r>
  <r>
    <s v="LR360"/>
    <x v="9"/>
    <x v="1"/>
    <x v="11"/>
  </r>
  <r>
    <s v="LR361"/>
    <x v="9"/>
    <x v="1"/>
    <x v="11"/>
  </r>
  <r>
    <s v="LR362"/>
    <x v="9"/>
    <x v="1"/>
    <x v="11"/>
  </r>
  <r>
    <s v="LR363"/>
    <x v="9"/>
    <x v="1"/>
    <x v="11"/>
  </r>
  <r>
    <s v="LR364"/>
    <x v="9"/>
    <x v="1"/>
    <x v="11"/>
  </r>
  <r>
    <s v="LR365"/>
    <x v="9"/>
    <x v="1"/>
    <x v="11"/>
  </r>
  <r>
    <s v="LR366"/>
    <x v="9"/>
    <x v="1"/>
    <x v="11"/>
  </r>
  <r>
    <s v="LR367"/>
    <x v="9"/>
    <x v="1"/>
    <x v="11"/>
  </r>
  <r>
    <s v="LR368"/>
    <x v="9"/>
    <x v="1"/>
    <x v="11"/>
  </r>
  <r>
    <s v="LR369"/>
    <x v="9"/>
    <x v="1"/>
    <x v="11"/>
  </r>
  <r>
    <s v="LR370"/>
    <x v="9"/>
    <x v="1"/>
    <x v="11"/>
  </r>
  <r>
    <s v="LR371"/>
    <x v="9"/>
    <x v="1"/>
    <x v="11"/>
  </r>
  <r>
    <s v="LR372"/>
    <x v="9"/>
    <x v="1"/>
    <x v="11"/>
  </r>
  <r>
    <s v="LR373"/>
    <x v="9"/>
    <x v="1"/>
    <x v="11"/>
  </r>
  <r>
    <s v="LR374"/>
    <x v="9"/>
    <x v="1"/>
    <x v="11"/>
  </r>
  <r>
    <s v="LR375"/>
    <x v="9"/>
    <x v="1"/>
    <x v="11"/>
  </r>
  <r>
    <s v="LR376"/>
    <x v="9"/>
    <x v="1"/>
    <x v="11"/>
  </r>
  <r>
    <s v="LR377"/>
    <x v="9"/>
    <x v="1"/>
    <x v="11"/>
  </r>
  <r>
    <s v="LR378"/>
    <x v="9"/>
    <x v="1"/>
    <x v="11"/>
  </r>
  <r>
    <s v="LR379"/>
    <x v="9"/>
    <x v="1"/>
    <x v="11"/>
  </r>
  <r>
    <s v="LR380"/>
    <x v="9"/>
    <x v="1"/>
    <x v="11"/>
  </r>
  <r>
    <s v="LR381"/>
    <x v="9"/>
    <x v="1"/>
    <x v="11"/>
  </r>
  <r>
    <s v="LR382"/>
    <x v="9"/>
    <x v="1"/>
    <x v="11"/>
  </r>
  <r>
    <s v="LR383"/>
    <x v="9"/>
    <x v="1"/>
    <x v="11"/>
  </r>
  <r>
    <s v="LR384"/>
    <x v="9"/>
    <x v="1"/>
    <x v="11"/>
  </r>
  <r>
    <s v="LR385"/>
    <x v="9"/>
    <x v="1"/>
    <x v="11"/>
  </r>
  <r>
    <s v="LR386"/>
    <x v="9"/>
    <x v="1"/>
    <x v="11"/>
  </r>
  <r>
    <s v="LR387"/>
    <x v="9"/>
    <x v="1"/>
    <x v="11"/>
  </r>
  <r>
    <s v="LR388"/>
    <x v="9"/>
    <x v="1"/>
    <x v="11"/>
  </r>
  <r>
    <s v="LR389"/>
    <x v="9"/>
    <x v="1"/>
    <x v="11"/>
  </r>
  <r>
    <s v="LR402"/>
    <x v="9"/>
    <x v="1"/>
    <x v="11"/>
  </r>
  <r>
    <s v="LR403"/>
    <x v="9"/>
    <x v="1"/>
    <x v="11"/>
  </r>
  <r>
    <s v="LR404"/>
    <x v="9"/>
    <x v="1"/>
    <x v="11"/>
  </r>
  <r>
    <s v="LR405"/>
    <x v="22"/>
    <x v="1"/>
    <x v="11"/>
  </r>
  <r>
    <s v="LR406"/>
    <x v="22"/>
    <x v="1"/>
    <x v="11"/>
  </r>
  <r>
    <s v="LR407"/>
    <x v="22"/>
    <x v="1"/>
    <x v="11"/>
  </r>
  <r>
    <s v="LR408"/>
    <x v="22"/>
    <x v="1"/>
    <x v="11"/>
  </r>
  <r>
    <s v="LR409"/>
    <x v="22"/>
    <x v="1"/>
    <x v="11"/>
  </r>
  <r>
    <s v="LR410"/>
    <x v="22"/>
    <x v="1"/>
    <x v="11"/>
  </r>
  <r>
    <s v="LR411"/>
    <x v="22"/>
    <x v="1"/>
    <x v="11"/>
  </r>
  <r>
    <s v="LR412"/>
    <x v="22"/>
    <x v="1"/>
    <x v="11"/>
  </r>
  <r>
    <s v="LR413"/>
    <x v="22"/>
    <x v="1"/>
    <x v="11"/>
  </r>
  <r>
    <s v="LR414"/>
    <x v="22"/>
    <x v="1"/>
    <x v="11"/>
  </r>
  <r>
    <s v="LR415"/>
    <x v="22"/>
    <x v="1"/>
    <x v="11"/>
  </r>
  <r>
    <s v="LR416"/>
    <x v="22"/>
    <x v="1"/>
    <x v="11"/>
  </r>
  <r>
    <s v="LR417"/>
    <x v="22"/>
    <x v="1"/>
    <x v="11"/>
  </r>
  <r>
    <s v="LR418"/>
    <x v="22"/>
    <x v="1"/>
    <x v="11"/>
  </r>
  <r>
    <s v="LR419"/>
    <x v="22"/>
    <x v="1"/>
    <x v="11"/>
  </r>
  <r>
    <s v="LR420"/>
    <x v="22"/>
    <x v="1"/>
    <x v="11"/>
  </r>
  <r>
    <s v="LR421"/>
    <x v="22"/>
    <x v="1"/>
    <x v="11"/>
  </r>
  <r>
    <s v="LR422"/>
    <x v="22"/>
    <x v="1"/>
    <x v="11"/>
  </r>
  <r>
    <s v="LR423"/>
    <x v="22"/>
    <x v="1"/>
    <x v="11"/>
  </r>
  <r>
    <s v="LR424"/>
    <x v="22"/>
    <x v="1"/>
    <x v="11"/>
  </r>
  <r>
    <s v="LR425"/>
    <x v="22"/>
    <x v="1"/>
    <x v="11"/>
  </r>
  <r>
    <s v="LR426"/>
    <x v="22"/>
    <x v="1"/>
    <x v="11"/>
  </r>
  <r>
    <s v="LR427"/>
    <x v="22"/>
    <x v="1"/>
    <x v="11"/>
  </r>
  <r>
    <s v="LR428"/>
    <x v="22"/>
    <x v="1"/>
    <x v="11"/>
  </r>
  <r>
    <s v="LR429"/>
    <x v="22"/>
    <x v="1"/>
    <x v="11"/>
  </r>
  <r>
    <s v="LR430"/>
    <x v="22"/>
    <x v="1"/>
    <x v="11"/>
  </r>
  <r>
    <s v="LR431"/>
    <x v="22"/>
    <x v="1"/>
    <x v="11"/>
  </r>
  <r>
    <s v="LR432"/>
    <x v="22"/>
    <x v="1"/>
    <x v="11"/>
  </r>
  <r>
    <s v="LR433"/>
    <x v="22"/>
    <x v="1"/>
    <x v="11"/>
  </r>
  <r>
    <s v="LR434"/>
    <x v="22"/>
    <x v="1"/>
    <x v="11"/>
  </r>
  <r>
    <s v="LR435"/>
    <x v="22"/>
    <x v="1"/>
    <x v="11"/>
  </r>
  <r>
    <s v="LR436"/>
    <x v="22"/>
    <x v="1"/>
    <x v="11"/>
  </r>
  <r>
    <s v="LR437"/>
    <x v="22"/>
    <x v="1"/>
    <x v="11"/>
  </r>
  <r>
    <s v="LR438"/>
    <x v="22"/>
    <x v="1"/>
    <x v="11"/>
  </r>
  <r>
    <s v="LR439"/>
    <x v="22"/>
    <x v="1"/>
    <x v="11"/>
  </r>
  <r>
    <s v="LR440"/>
    <x v="22"/>
    <x v="1"/>
    <x v="11"/>
  </r>
  <r>
    <s v="LR441"/>
    <x v="22"/>
    <x v="1"/>
    <x v="11"/>
  </r>
  <r>
    <s v="LR442"/>
    <x v="22"/>
    <x v="1"/>
    <x v="11"/>
  </r>
  <r>
    <s v="LR443"/>
    <x v="22"/>
    <x v="1"/>
    <x v="11"/>
  </r>
  <r>
    <s v="LR444"/>
    <x v="22"/>
    <x v="1"/>
    <x v="11"/>
  </r>
  <r>
    <s v="LR445"/>
    <x v="22"/>
    <x v="1"/>
    <x v="11"/>
  </r>
  <r>
    <s v="LR446"/>
    <x v="22"/>
    <x v="1"/>
    <x v="11"/>
  </r>
  <r>
    <s v="LR459"/>
    <x v="22"/>
    <x v="1"/>
    <x v="11"/>
  </r>
  <r>
    <s v="LR460"/>
    <x v="22"/>
    <x v="1"/>
    <x v="11"/>
  </r>
  <r>
    <s v="LR461"/>
    <x v="22"/>
    <x v="1"/>
    <x v="11"/>
  </r>
  <r>
    <s v="LR462"/>
    <x v="22"/>
    <x v="1"/>
    <x v="11"/>
  </r>
  <r>
    <s v="LR463"/>
    <x v="22"/>
    <x v="1"/>
    <x v="11"/>
  </r>
  <r>
    <s v="LR464"/>
    <x v="22"/>
    <x v="1"/>
    <x v="11"/>
  </r>
  <r>
    <s v="LR465"/>
    <x v="22"/>
    <x v="1"/>
    <x v="11"/>
  </r>
  <r>
    <s v="LR466"/>
    <x v="22"/>
    <x v="1"/>
    <x v="11"/>
  </r>
  <r>
    <s v="LR467"/>
    <x v="22"/>
    <x v="1"/>
    <x v="11"/>
  </r>
  <r>
    <s v="LR468"/>
    <x v="22"/>
    <x v="1"/>
    <x v="11"/>
  </r>
  <r>
    <s v="LR469"/>
    <x v="22"/>
    <x v="1"/>
    <x v="11"/>
  </r>
  <r>
    <s v="LR470"/>
    <x v="22"/>
    <x v="1"/>
    <x v="11"/>
  </r>
  <r>
    <s v="LR471"/>
    <x v="22"/>
    <x v="1"/>
    <x v="11"/>
  </r>
  <r>
    <s v="LR472"/>
    <x v="22"/>
    <x v="1"/>
    <x v="11"/>
  </r>
  <r>
    <s v="LR473"/>
    <x v="22"/>
    <x v="1"/>
    <x v="11"/>
  </r>
  <r>
    <s v="LR474"/>
    <x v="22"/>
    <x v="1"/>
    <x v="11"/>
  </r>
  <r>
    <s v="LR475"/>
    <x v="23"/>
    <x v="1"/>
    <x v="11"/>
  </r>
  <r>
    <s v="LR476"/>
    <x v="23"/>
    <x v="1"/>
    <x v="11"/>
  </r>
  <r>
    <s v="LR477"/>
    <x v="23"/>
    <x v="1"/>
    <x v="11"/>
  </r>
  <r>
    <s v="LR478"/>
    <x v="22"/>
    <x v="1"/>
    <x v="11"/>
  </r>
  <r>
    <s v="LR479"/>
    <x v="22"/>
    <x v="1"/>
    <x v="11"/>
  </r>
  <r>
    <s v="LR480"/>
    <x v="22"/>
    <x v="1"/>
    <x v="11"/>
  </r>
  <r>
    <s v="LR481"/>
    <x v="22"/>
    <x v="1"/>
    <x v="11"/>
  </r>
  <r>
    <s v="LR495"/>
    <x v="23"/>
    <x v="1"/>
    <x v="11"/>
  </r>
  <r>
    <s v="LR496"/>
    <x v="23"/>
    <x v="1"/>
    <x v="11"/>
  </r>
  <r>
    <s v="LR497"/>
    <x v="23"/>
    <x v="1"/>
    <x v="11"/>
  </r>
  <r>
    <s v="LR498"/>
    <x v="23"/>
    <x v="1"/>
    <x v="11"/>
  </r>
  <r>
    <s v="LR499"/>
    <x v="23"/>
    <x v="1"/>
    <x v="11"/>
  </r>
  <r>
    <s v="LR500"/>
    <x v="23"/>
    <x v="1"/>
    <x v="11"/>
  </r>
  <r>
    <s v="LR501"/>
    <x v="23"/>
    <x v="1"/>
    <x v="11"/>
  </r>
  <r>
    <s v="LR502"/>
    <x v="23"/>
    <x v="1"/>
    <x v="11"/>
  </r>
  <r>
    <s v="LR503"/>
    <x v="23"/>
    <x v="1"/>
    <x v="11"/>
  </r>
  <r>
    <s v="LR504"/>
    <x v="23"/>
    <x v="1"/>
    <x v="11"/>
  </r>
  <r>
    <s v="LR505"/>
    <x v="23"/>
    <x v="1"/>
    <x v="11"/>
  </r>
  <r>
    <s v="LR506"/>
    <x v="23"/>
    <x v="1"/>
    <x v="11"/>
  </r>
  <r>
    <s v="LR507"/>
    <x v="23"/>
    <x v="1"/>
    <x v="11"/>
  </r>
  <r>
    <s v="LR508"/>
    <x v="23"/>
    <x v="1"/>
    <x v="11"/>
  </r>
  <r>
    <s v="LR509"/>
    <x v="23"/>
    <x v="1"/>
    <x v="11"/>
  </r>
  <r>
    <s v="LR510"/>
    <x v="23"/>
    <x v="1"/>
    <x v="11"/>
  </r>
  <r>
    <s v="LR511"/>
    <x v="23"/>
    <x v="1"/>
    <x v="11"/>
  </r>
  <r>
    <s v="LR512"/>
    <x v="23"/>
    <x v="1"/>
    <x v="11"/>
  </r>
  <r>
    <s v="LR513"/>
    <x v="23"/>
    <x v="1"/>
    <x v="11"/>
  </r>
  <r>
    <s v="LR516"/>
    <x v="10"/>
    <x v="2"/>
    <x v="11"/>
  </r>
  <r>
    <s v="LR517"/>
    <x v="10"/>
    <x v="2"/>
    <x v="11"/>
  </r>
  <r>
    <s v="LR518"/>
    <x v="10"/>
    <x v="2"/>
    <x v="11"/>
  </r>
  <r>
    <s v="LR519"/>
    <x v="10"/>
    <x v="2"/>
    <x v="11"/>
  </r>
  <r>
    <s v="LR520"/>
    <x v="10"/>
    <x v="2"/>
    <x v="11"/>
  </r>
  <r>
    <s v="LR521"/>
    <x v="10"/>
    <x v="2"/>
    <x v="11"/>
  </r>
  <r>
    <s v="LR522"/>
    <x v="10"/>
    <x v="2"/>
    <x v="11"/>
  </r>
  <r>
    <s v="LR523"/>
    <x v="10"/>
    <x v="2"/>
    <x v="11"/>
  </r>
  <r>
    <s v="LR524"/>
    <x v="10"/>
    <x v="2"/>
    <x v="11"/>
  </r>
  <r>
    <s v="LR525"/>
    <x v="10"/>
    <x v="2"/>
    <x v="11"/>
  </r>
  <r>
    <s v="LR526"/>
    <x v="10"/>
    <x v="2"/>
    <x v="11"/>
  </r>
  <r>
    <s v="LR527"/>
    <x v="10"/>
    <x v="2"/>
    <x v="11"/>
  </r>
  <r>
    <s v="LR528"/>
    <x v="10"/>
    <x v="2"/>
    <x v="11"/>
  </r>
  <r>
    <s v="LR529"/>
    <x v="10"/>
    <x v="2"/>
    <x v="11"/>
  </r>
  <r>
    <s v="LR530"/>
    <x v="10"/>
    <x v="2"/>
    <x v="11"/>
  </r>
  <r>
    <s v="LR531"/>
    <x v="10"/>
    <x v="2"/>
    <x v="11"/>
  </r>
  <r>
    <s v="LR532"/>
    <x v="10"/>
    <x v="2"/>
    <x v="11"/>
  </r>
  <r>
    <s v="LR533"/>
    <x v="10"/>
    <x v="2"/>
    <x v="11"/>
  </r>
  <r>
    <s v="LR534"/>
    <x v="10"/>
    <x v="2"/>
    <x v="11"/>
  </r>
  <r>
    <s v="LR535"/>
    <x v="10"/>
    <x v="2"/>
    <x v="11"/>
  </r>
  <r>
    <s v="LR536"/>
    <x v="10"/>
    <x v="2"/>
    <x v="11"/>
  </r>
  <r>
    <s v="LR537"/>
    <x v="10"/>
    <x v="2"/>
    <x v="11"/>
  </r>
  <r>
    <s v="LR538"/>
    <x v="10"/>
    <x v="2"/>
    <x v="11"/>
  </r>
  <r>
    <s v="LR539"/>
    <x v="10"/>
    <x v="2"/>
    <x v="11"/>
  </r>
  <r>
    <s v="LR540"/>
    <x v="10"/>
    <x v="2"/>
    <x v="11"/>
  </r>
  <r>
    <s v="LR541"/>
    <x v="10"/>
    <x v="2"/>
    <x v="11"/>
  </r>
  <r>
    <s v="LR553"/>
    <x v="10"/>
    <x v="2"/>
    <x v="11"/>
  </r>
  <r>
    <s v="LR554"/>
    <x v="10"/>
    <x v="2"/>
    <x v="11"/>
  </r>
  <r>
    <s v="LR555"/>
    <x v="10"/>
    <x v="2"/>
    <x v="11"/>
  </r>
  <r>
    <s v="LR556"/>
    <x v="10"/>
    <x v="2"/>
    <x v="11"/>
  </r>
  <r>
    <s v="LR557"/>
    <x v="10"/>
    <x v="2"/>
    <x v="11"/>
  </r>
  <r>
    <s v="LR558"/>
    <x v="10"/>
    <x v="2"/>
    <x v="11"/>
  </r>
  <r>
    <s v="LR559"/>
    <x v="10"/>
    <x v="2"/>
    <x v="11"/>
  </r>
  <r>
    <s v="LR560"/>
    <x v="10"/>
    <x v="2"/>
    <x v="11"/>
  </r>
  <r>
    <s v="LR561"/>
    <x v="10"/>
    <x v="2"/>
    <x v="11"/>
  </r>
  <r>
    <s v="LR562"/>
    <x v="10"/>
    <x v="2"/>
    <x v="11"/>
  </r>
  <r>
    <s v="LR563"/>
    <x v="10"/>
    <x v="2"/>
    <x v="11"/>
  </r>
  <r>
    <s v="LR564"/>
    <x v="10"/>
    <x v="2"/>
    <x v="11"/>
  </r>
  <r>
    <s v="LR565"/>
    <x v="10"/>
    <x v="2"/>
    <x v="11"/>
  </r>
  <r>
    <s v="LR566"/>
    <x v="10"/>
    <x v="2"/>
    <x v="11"/>
  </r>
  <r>
    <s v="LR567"/>
    <x v="10"/>
    <x v="2"/>
    <x v="11"/>
  </r>
  <r>
    <s v="LR568"/>
    <x v="10"/>
    <x v="2"/>
    <x v="11"/>
  </r>
  <r>
    <s v="LR569"/>
    <x v="10"/>
    <x v="2"/>
    <x v="11"/>
  </r>
  <r>
    <s v="LR570"/>
    <x v="10"/>
    <x v="2"/>
    <x v="11"/>
  </r>
  <r>
    <s v="LR571"/>
    <x v="10"/>
    <x v="2"/>
    <x v="11"/>
  </r>
  <r>
    <s v="LR572"/>
    <x v="10"/>
    <x v="2"/>
    <x v="11"/>
  </r>
  <r>
    <s v="LR573"/>
    <x v="10"/>
    <x v="2"/>
    <x v="11"/>
  </r>
  <r>
    <s v="LR574"/>
    <x v="10"/>
    <x v="2"/>
    <x v="11"/>
  </r>
  <r>
    <s v="LR575"/>
    <x v="10"/>
    <x v="2"/>
    <x v="11"/>
  </r>
  <r>
    <s v="LR576"/>
    <x v="10"/>
    <x v="2"/>
    <x v="11"/>
  </r>
  <r>
    <s v="LR577"/>
    <x v="10"/>
    <x v="2"/>
    <x v="11"/>
  </r>
  <r>
    <s v="LR578"/>
    <x v="10"/>
    <x v="2"/>
    <x v="11"/>
  </r>
  <r>
    <s v="LR579"/>
    <x v="10"/>
    <x v="2"/>
    <x v="11"/>
  </r>
  <r>
    <s v="LR580"/>
    <x v="10"/>
    <x v="2"/>
    <x v="11"/>
  </r>
  <r>
    <s v="LR581"/>
    <x v="10"/>
    <x v="2"/>
    <x v="11"/>
  </r>
  <r>
    <s v="LR582"/>
    <x v="10"/>
    <x v="2"/>
    <x v="11"/>
  </r>
  <r>
    <s v="LR583"/>
    <x v="10"/>
    <x v="2"/>
    <x v="11"/>
  </r>
  <r>
    <s v="LR584"/>
    <x v="10"/>
    <x v="2"/>
    <x v="11"/>
  </r>
  <r>
    <s v="LR585"/>
    <x v="10"/>
    <x v="2"/>
    <x v="11"/>
  </r>
  <r>
    <s v="ML896"/>
    <x v="23"/>
    <x v="1"/>
    <x v="12"/>
  </r>
  <r>
    <s v="ML897"/>
    <x v="23"/>
    <x v="1"/>
    <x v="12"/>
  </r>
  <r>
    <s v="ML898"/>
    <x v="23"/>
    <x v="1"/>
    <x v="12"/>
  </r>
  <r>
    <s v="ML899"/>
    <x v="23"/>
    <x v="1"/>
    <x v="12"/>
  </r>
  <r>
    <s v="ML900"/>
    <x v="23"/>
    <x v="1"/>
    <x v="12"/>
  </r>
  <r>
    <s v="ML901"/>
    <x v="23"/>
    <x v="1"/>
    <x v="12"/>
  </r>
  <r>
    <s v="ML902"/>
    <x v="23"/>
    <x v="1"/>
    <x v="12"/>
  </r>
  <r>
    <s v="ML903"/>
    <x v="23"/>
    <x v="1"/>
    <x v="12"/>
  </r>
  <r>
    <s v="ML904"/>
    <x v="23"/>
    <x v="1"/>
    <x v="12"/>
  </r>
  <r>
    <s v="ML905"/>
    <x v="23"/>
    <x v="1"/>
    <x v="12"/>
  </r>
  <r>
    <s v="ML906"/>
    <x v="23"/>
    <x v="1"/>
    <x v="12"/>
  </r>
  <r>
    <s v="ML907"/>
    <x v="23"/>
    <x v="1"/>
    <x v="12"/>
  </r>
  <r>
    <s v="ML908"/>
    <x v="23"/>
    <x v="1"/>
    <x v="12"/>
  </r>
  <r>
    <s v="ML909"/>
    <x v="23"/>
    <x v="1"/>
    <x v="12"/>
  </r>
  <r>
    <s v="ML910"/>
    <x v="23"/>
    <x v="1"/>
    <x v="12"/>
  </r>
  <r>
    <s v="ML911"/>
    <x v="23"/>
    <x v="1"/>
    <x v="12"/>
  </r>
  <r>
    <s v="ML912"/>
    <x v="23"/>
    <x v="1"/>
    <x v="12"/>
  </r>
  <r>
    <s v="ML913"/>
    <x v="23"/>
    <x v="1"/>
    <x v="12"/>
  </r>
  <r>
    <s v="ML914"/>
    <x v="23"/>
    <x v="1"/>
    <x v="12"/>
  </r>
  <r>
    <s v="ML915"/>
    <x v="23"/>
    <x v="1"/>
    <x v="12"/>
  </r>
  <r>
    <s v="ML916"/>
    <x v="23"/>
    <x v="1"/>
    <x v="12"/>
  </r>
  <r>
    <s v="ML917"/>
    <x v="23"/>
    <x v="1"/>
    <x v="12"/>
  </r>
  <r>
    <s v="ML918"/>
    <x v="23"/>
    <x v="1"/>
    <x v="12"/>
  </r>
  <r>
    <s v="ML919"/>
    <x v="23"/>
    <x v="1"/>
    <x v="12"/>
  </r>
  <r>
    <s v="ML920"/>
    <x v="23"/>
    <x v="1"/>
    <x v="12"/>
  </r>
  <r>
    <s v="ML921"/>
    <x v="23"/>
    <x v="1"/>
    <x v="12"/>
  </r>
  <r>
    <s v="ML922"/>
    <x v="23"/>
    <x v="1"/>
    <x v="12"/>
  </r>
  <r>
    <s v="ML923"/>
    <x v="23"/>
    <x v="1"/>
    <x v="12"/>
  </r>
  <r>
    <s v="ML924"/>
    <x v="23"/>
    <x v="1"/>
    <x v="12"/>
  </r>
  <r>
    <s v="ML925"/>
    <x v="24"/>
    <x v="1"/>
    <x v="12"/>
  </r>
  <r>
    <s v="ML926"/>
    <x v="24"/>
    <x v="1"/>
    <x v="12"/>
  </r>
  <r>
    <s v="ML927"/>
    <x v="24"/>
    <x v="1"/>
    <x v="12"/>
  </r>
  <r>
    <s v="ML928"/>
    <x v="24"/>
    <x v="1"/>
    <x v="12"/>
  </r>
  <r>
    <s v="ML929"/>
    <x v="24"/>
    <x v="1"/>
    <x v="12"/>
  </r>
  <r>
    <s v="ML930"/>
    <x v="24"/>
    <x v="1"/>
    <x v="12"/>
  </r>
  <r>
    <s v="ML931"/>
    <x v="24"/>
    <x v="1"/>
    <x v="12"/>
  </r>
  <r>
    <s v="ML932"/>
    <x v="24"/>
    <x v="1"/>
    <x v="12"/>
  </r>
  <r>
    <s v="ML933"/>
    <x v="24"/>
    <x v="1"/>
    <x v="12"/>
  </r>
  <r>
    <s v="ML934"/>
    <x v="24"/>
    <x v="1"/>
    <x v="12"/>
  </r>
  <r>
    <s v="ML935"/>
    <x v="24"/>
    <x v="1"/>
    <x v="12"/>
  </r>
  <r>
    <s v="ML936"/>
    <x v="24"/>
    <x v="1"/>
    <x v="12"/>
  </r>
  <r>
    <s v="ML937"/>
    <x v="24"/>
    <x v="1"/>
    <x v="12"/>
  </r>
  <r>
    <s v="ML938"/>
    <x v="24"/>
    <x v="1"/>
    <x v="12"/>
  </r>
  <r>
    <s v="ML939"/>
    <x v="24"/>
    <x v="1"/>
    <x v="12"/>
  </r>
  <r>
    <s v="ML940"/>
    <x v="24"/>
    <x v="1"/>
    <x v="12"/>
  </r>
  <r>
    <s v="ML941"/>
    <x v="24"/>
    <x v="1"/>
    <x v="12"/>
  </r>
  <r>
    <s v="ML942"/>
    <x v="24"/>
    <x v="1"/>
    <x v="12"/>
  </r>
  <r>
    <s v="ML956"/>
    <x v="24"/>
    <x v="1"/>
    <x v="12"/>
  </r>
  <r>
    <s v="ML957"/>
    <x v="24"/>
    <x v="1"/>
    <x v="12"/>
  </r>
  <r>
    <s v="ML958"/>
    <x v="24"/>
    <x v="1"/>
    <x v="12"/>
  </r>
  <r>
    <s v="ML959"/>
    <x v="24"/>
    <x v="1"/>
    <x v="12"/>
  </r>
  <r>
    <s v="ML960"/>
    <x v="24"/>
    <x v="1"/>
    <x v="12"/>
  </r>
  <r>
    <s v="ML961"/>
    <x v="24"/>
    <x v="1"/>
    <x v="12"/>
  </r>
  <r>
    <s v="ML962"/>
    <x v="24"/>
    <x v="1"/>
    <x v="12"/>
  </r>
  <r>
    <s v="ML963"/>
    <x v="24"/>
    <x v="1"/>
    <x v="12"/>
  </r>
  <r>
    <s v="ML964"/>
    <x v="24"/>
    <x v="1"/>
    <x v="12"/>
  </r>
  <r>
    <s v="ML965"/>
    <x v="24"/>
    <x v="1"/>
    <x v="12"/>
  </r>
  <r>
    <s v="ML966"/>
    <x v="24"/>
    <x v="1"/>
    <x v="12"/>
  </r>
  <r>
    <s v="ML967"/>
    <x v="24"/>
    <x v="1"/>
    <x v="12"/>
  </r>
  <r>
    <s v="ML968"/>
    <x v="24"/>
    <x v="1"/>
    <x v="12"/>
  </r>
  <r>
    <s v="ML969"/>
    <x v="24"/>
    <x v="1"/>
    <x v="12"/>
  </r>
  <r>
    <s v="ML970"/>
    <x v="24"/>
    <x v="1"/>
    <x v="12"/>
  </r>
  <r>
    <s v="ML971"/>
    <x v="24"/>
    <x v="1"/>
    <x v="12"/>
  </r>
  <r>
    <s v="ML972"/>
    <x v="24"/>
    <x v="1"/>
    <x v="12"/>
  </r>
  <r>
    <s v="ML973"/>
    <x v="24"/>
    <x v="1"/>
    <x v="12"/>
  </r>
  <r>
    <s v="ML974"/>
    <x v="24"/>
    <x v="1"/>
    <x v="12"/>
  </r>
  <r>
    <s v="ML975"/>
    <x v="24"/>
    <x v="1"/>
    <x v="12"/>
  </r>
  <r>
    <s v="ML976"/>
    <x v="24"/>
    <x v="1"/>
    <x v="12"/>
  </r>
  <r>
    <s v="ML977"/>
    <x v="24"/>
    <x v="1"/>
    <x v="12"/>
  </r>
  <r>
    <s v="ML978"/>
    <x v="24"/>
    <x v="1"/>
    <x v="12"/>
  </r>
  <r>
    <s v="ML979"/>
    <x v="24"/>
    <x v="1"/>
    <x v="12"/>
  </r>
  <r>
    <s v="ML980"/>
    <x v="24"/>
    <x v="1"/>
    <x v="12"/>
  </r>
  <r>
    <s v="ML981"/>
    <x v="24"/>
    <x v="1"/>
    <x v="12"/>
  </r>
  <r>
    <s v="ML982"/>
    <x v="24"/>
    <x v="1"/>
    <x v="12"/>
  </r>
  <r>
    <s v="ML983"/>
    <x v="24"/>
    <x v="1"/>
    <x v="12"/>
  </r>
  <r>
    <s v="ML984"/>
    <x v="24"/>
    <x v="1"/>
    <x v="12"/>
  </r>
  <r>
    <s v="ML985"/>
    <x v="24"/>
    <x v="1"/>
    <x v="12"/>
  </r>
  <r>
    <s v="ML986"/>
    <x v="24"/>
    <x v="1"/>
    <x v="12"/>
  </r>
  <r>
    <s v="ML987"/>
    <x v="24"/>
    <x v="1"/>
    <x v="12"/>
  </r>
  <r>
    <s v="ML988"/>
    <x v="24"/>
    <x v="1"/>
    <x v="12"/>
  </r>
  <r>
    <s v="ML989"/>
    <x v="24"/>
    <x v="1"/>
    <x v="12"/>
  </r>
  <r>
    <s v="ML990"/>
    <x v="24"/>
    <x v="1"/>
    <x v="12"/>
  </r>
  <r>
    <s v="ML991"/>
    <x v="24"/>
    <x v="1"/>
    <x v="12"/>
  </r>
  <r>
    <s v="ML992"/>
    <x v="24"/>
    <x v="1"/>
    <x v="12"/>
  </r>
  <r>
    <s v="ML993"/>
    <x v="24"/>
    <x v="1"/>
    <x v="12"/>
  </r>
  <r>
    <s v="ML994"/>
    <x v="24"/>
    <x v="1"/>
    <x v="12"/>
  </r>
  <r>
    <s v="ML995"/>
    <x v="24"/>
    <x v="1"/>
    <x v="12"/>
  </r>
  <r>
    <s v="ML996"/>
    <x v="24"/>
    <x v="1"/>
    <x v="12"/>
  </r>
  <r>
    <s v="ML997"/>
    <x v="24"/>
    <x v="1"/>
    <x v="12"/>
  </r>
  <r>
    <s v="ML998"/>
    <x v="24"/>
    <x v="1"/>
    <x v="12"/>
  </r>
  <r>
    <s v="ML999"/>
    <x v="24"/>
    <x v="1"/>
    <x v="12"/>
  </r>
  <r>
    <s v="MM112"/>
    <x v="24"/>
    <x v="1"/>
    <x v="13"/>
  </r>
  <r>
    <s v="MM113"/>
    <x v="24"/>
    <x v="1"/>
    <x v="13"/>
  </r>
  <r>
    <s v="MM114"/>
    <x v="24"/>
    <x v="1"/>
    <x v="13"/>
  </r>
  <r>
    <s v="MM115"/>
    <x v="24"/>
    <x v="1"/>
    <x v="13"/>
  </r>
  <r>
    <s v="MM116"/>
    <x v="24"/>
    <x v="1"/>
    <x v="13"/>
  </r>
  <r>
    <s v="MM117"/>
    <x v="24"/>
    <x v="1"/>
    <x v="13"/>
  </r>
  <r>
    <s v="MM118"/>
    <x v="24"/>
    <x v="1"/>
    <x v="13"/>
  </r>
  <r>
    <s v="MM119"/>
    <x v="24"/>
    <x v="1"/>
    <x v="13"/>
  </r>
  <r>
    <s v="MM120"/>
    <x v="24"/>
    <x v="1"/>
    <x v="13"/>
  </r>
  <r>
    <s v="MM121"/>
    <x v="24"/>
    <x v="1"/>
    <x v="13"/>
  </r>
  <r>
    <s v="MM122"/>
    <x v="24"/>
    <x v="1"/>
    <x v="13"/>
  </r>
  <r>
    <s v="MM123"/>
    <x v="24"/>
    <x v="1"/>
    <x v="13"/>
  </r>
  <r>
    <s v="MM124"/>
    <x v="24"/>
    <x v="1"/>
    <x v="13"/>
  </r>
  <r>
    <s v="MM125"/>
    <x v="24"/>
    <x v="1"/>
    <x v="13"/>
  </r>
  <r>
    <s v="MM126"/>
    <x v="24"/>
    <x v="1"/>
    <x v="13"/>
  </r>
  <r>
    <s v="MM127"/>
    <x v="24"/>
    <x v="1"/>
    <x v="13"/>
  </r>
  <r>
    <s v="MM128"/>
    <x v="24"/>
    <x v="1"/>
    <x v="13"/>
  </r>
  <r>
    <s v="MM129"/>
    <x v="24"/>
    <x v="1"/>
    <x v="13"/>
  </r>
  <r>
    <s v="MM130"/>
    <x v="24"/>
    <x v="1"/>
    <x v="13"/>
  </r>
  <r>
    <s v="MM131"/>
    <x v="24"/>
    <x v="1"/>
    <x v="13"/>
  </r>
  <r>
    <s v="MM132"/>
    <x v="24"/>
    <x v="1"/>
    <x v="13"/>
  </r>
  <r>
    <s v="MM133"/>
    <x v="24"/>
    <x v="1"/>
    <x v="13"/>
  </r>
  <r>
    <s v="MM134"/>
    <x v="24"/>
    <x v="1"/>
    <x v="13"/>
  </r>
  <r>
    <s v="MM135"/>
    <x v="24"/>
    <x v="1"/>
    <x v="13"/>
  </r>
  <r>
    <s v="MM136"/>
    <x v="24"/>
    <x v="1"/>
    <x v="13"/>
  </r>
  <r>
    <s v="MM137"/>
    <x v="24"/>
    <x v="1"/>
    <x v="13"/>
  </r>
  <r>
    <s v="MM138"/>
    <x v="24"/>
    <x v="1"/>
    <x v="13"/>
  </r>
  <r>
    <s v="MM139"/>
    <x v="24"/>
    <x v="1"/>
    <x v="13"/>
  </r>
  <r>
    <s v="MM140"/>
    <x v="24"/>
    <x v="1"/>
    <x v="13"/>
  </r>
  <r>
    <s v="MM141"/>
    <x v="24"/>
    <x v="1"/>
    <x v="13"/>
  </r>
  <r>
    <s v="MM142"/>
    <x v="24"/>
    <x v="1"/>
    <x v="13"/>
  </r>
  <r>
    <s v="MM143"/>
    <x v="24"/>
    <x v="1"/>
    <x v="13"/>
  </r>
  <r>
    <s v="MM144"/>
    <x v="24"/>
    <x v="1"/>
    <x v="13"/>
  </r>
  <r>
    <s v="MM145"/>
    <x v="24"/>
    <x v="1"/>
    <x v="13"/>
  </r>
  <r>
    <s v="MM146"/>
    <x v="24"/>
    <x v="1"/>
    <x v="13"/>
  </r>
  <r>
    <s v="MM147"/>
    <x v="24"/>
    <x v="1"/>
    <x v="13"/>
  </r>
  <r>
    <s v="MM148"/>
    <x v="24"/>
    <x v="1"/>
    <x v="13"/>
  </r>
  <r>
    <s v="MM149"/>
    <x v="24"/>
    <x v="1"/>
    <x v="13"/>
  </r>
  <r>
    <s v="MM150"/>
    <x v="24"/>
    <x v="1"/>
    <x v="13"/>
  </r>
  <r>
    <s v="MM151"/>
    <x v="24"/>
    <x v="1"/>
    <x v="13"/>
  </r>
  <r>
    <s v="MM152"/>
    <x v="24"/>
    <x v="1"/>
    <x v="13"/>
  </r>
  <r>
    <s v="MM153"/>
    <x v="24"/>
    <x v="1"/>
    <x v="13"/>
  </r>
  <r>
    <s v="MM154"/>
    <x v="24"/>
    <x v="1"/>
    <x v="13"/>
  </r>
  <r>
    <s v="MM155"/>
    <x v="24"/>
    <x v="1"/>
    <x v="13"/>
  </r>
  <r>
    <s v="MM156"/>
    <x v="24"/>
    <x v="1"/>
    <x v="13"/>
  </r>
  <r>
    <s v="MM169"/>
    <x v="24"/>
    <x v="1"/>
    <x v="13"/>
  </r>
  <r>
    <s v="MM170"/>
    <x v="24"/>
    <x v="1"/>
    <x v="13"/>
  </r>
  <r>
    <s v="MM171"/>
    <x v="24"/>
    <x v="1"/>
    <x v="13"/>
  </r>
  <r>
    <s v="MM172"/>
    <x v="24"/>
    <x v="1"/>
    <x v="13"/>
  </r>
  <r>
    <s v="MM173"/>
    <x v="24"/>
    <x v="1"/>
    <x v="13"/>
  </r>
  <r>
    <s v="MM174"/>
    <x v="24"/>
    <x v="1"/>
    <x v="13"/>
  </r>
  <r>
    <s v="MM175"/>
    <x v="24"/>
    <x v="1"/>
    <x v="13"/>
  </r>
  <r>
    <s v="MM176"/>
    <x v="24"/>
    <x v="1"/>
    <x v="13"/>
  </r>
  <r>
    <s v="MM177"/>
    <x v="24"/>
    <x v="1"/>
    <x v="13"/>
  </r>
  <r>
    <s v="MM178"/>
    <x v="24"/>
    <x v="1"/>
    <x v="13"/>
  </r>
  <r>
    <s v="MM179"/>
    <x v="24"/>
    <x v="1"/>
    <x v="13"/>
  </r>
  <r>
    <s v="MM180"/>
    <x v="24"/>
    <x v="1"/>
    <x v="13"/>
  </r>
  <r>
    <s v="MM181"/>
    <x v="24"/>
    <x v="1"/>
    <x v="13"/>
  </r>
  <r>
    <s v="MM182"/>
    <x v="24"/>
    <x v="1"/>
    <x v="13"/>
  </r>
  <r>
    <s v="MM183"/>
    <x v="24"/>
    <x v="1"/>
    <x v="13"/>
  </r>
  <r>
    <s v="MM184"/>
    <x v="24"/>
    <x v="1"/>
    <x v="13"/>
  </r>
  <r>
    <s v="MM185"/>
    <x v="24"/>
    <x v="1"/>
    <x v="13"/>
  </r>
  <r>
    <s v="MM186"/>
    <x v="24"/>
    <x v="1"/>
    <x v="13"/>
  </r>
  <r>
    <s v="MM187"/>
    <x v="24"/>
    <x v="1"/>
    <x v="13"/>
  </r>
  <r>
    <s v="MM188"/>
    <x v="24"/>
    <x v="1"/>
    <x v="13"/>
  </r>
  <r>
    <s v="MM189"/>
    <x v="24"/>
    <x v="1"/>
    <x v="13"/>
  </r>
  <r>
    <s v="MM190"/>
    <x v="24"/>
    <x v="1"/>
    <x v="13"/>
  </r>
  <r>
    <s v="MM191"/>
    <x v="24"/>
    <x v="1"/>
    <x v="13"/>
  </r>
  <r>
    <s v="MM192"/>
    <x v="24"/>
    <x v="1"/>
    <x v="13"/>
  </r>
  <r>
    <s v="MM193"/>
    <x v="24"/>
    <x v="1"/>
    <x v="13"/>
  </r>
  <r>
    <s v="MM194"/>
    <x v="24"/>
    <x v="1"/>
    <x v="13"/>
  </r>
  <r>
    <s v="MM195"/>
    <x v="24"/>
    <x v="1"/>
    <x v="13"/>
  </r>
  <r>
    <s v="MM196"/>
    <x v="24"/>
    <x v="1"/>
    <x v="13"/>
  </r>
  <r>
    <s v="MM197"/>
    <x v="24"/>
    <x v="1"/>
    <x v="13"/>
  </r>
  <r>
    <s v="MM198"/>
    <x v="24"/>
    <x v="1"/>
    <x v="13"/>
  </r>
  <r>
    <s v="MM199"/>
    <x v="24"/>
    <x v="1"/>
    <x v="13"/>
  </r>
  <r>
    <s v="MM200"/>
    <x v="24"/>
    <x v="1"/>
    <x v="13"/>
  </r>
  <r>
    <s v="MM201"/>
    <x v="24"/>
    <x v="1"/>
    <x v="13"/>
  </r>
  <r>
    <s v="MM202"/>
    <x v="24"/>
    <x v="1"/>
    <x v="13"/>
  </r>
  <r>
    <s v="MM203"/>
    <x v="24"/>
    <x v="1"/>
    <x v="13"/>
  </r>
  <r>
    <s v="MM204"/>
    <x v="24"/>
    <x v="1"/>
    <x v="13"/>
  </r>
  <r>
    <s v="MM205"/>
    <x v="24"/>
    <x v="1"/>
    <x v="13"/>
  </r>
  <r>
    <s v="MM219"/>
    <x v="24"/>
    <x v="1"/>
    <x v="13"/>
  </r>
  <r>
    <s v="MM220"/>
    <x v="24"/>
    <x v="1"/>
    <x v="13"/>
  </r>
  <r>
    <s v="MM221"/>
    <x v="24"/>
    <x v="1"/>
    <x v="13"/>
  </r>
  <r>
    <s v="MM222"/>
    <x v="24"/>
    <x v="1"/>
    <x v="13"/>
  </r>
  <r>
    <s v="MM223"/>
    <x v="24"/>
    <x v="1"/>
    <x v="13"/>
  </r>
  <r>
    <s v="MM224"/>
    <x v="24"/>
    <x v="1"/>
    <x v="13"/>
  </r>
  <r>
    <s v="MM225"/>
    <x v="24"/>
    <x v="1"/>
    <x v="13"/>
  </r>
  <r>
    <s v="MM226"/>
    <x v="24"/>
    <x v="1"/>
    <x v="13"/>
  </r>
  <r>
    <s v="MM227"/>
    <x v="22"/>
    <x v="1"/>
    <x v="13"/>
  </r>
  <r>
    <s v="MM228"/>
    <x v="22"/>
    <x v="1"/>
    <x v="13"/>
  </r>
  <r>
    <s v="MM229"/>
    <x v="22"/>
    <x v="1"/>
    <x v="13"/>
  </r>
  <r>
    <s v="MM230"/>
    <x v="22"/>
    <x v="1"/>
    <x v="13"/>
  </r>
  <r>
    <s v="MM231"/>
    <x v="22"/>
    <x v="1"/>
    <x v="13"/>
  </r>
  <r>
    <s v="MM232"/>
    <x v="22"/>
    <x v="1"/>
    <x v="13"/>
  </r>
  <r>
    <s v="MM233"/>
    <x v="22"/>
    <x v="1"/>
    <x v="13"/>
  </r>
  <r>
    <s v="MM234"/>
    <x v="22"/>
    <x v="1"/>
    <x v="13"/>
  </r>
  <r>
    <s v="MM235"/>
    <x v="22"/>
    <x v="1"/>
    <x v="13"/>
  </r>
  <r>
    <s v="MM236"/>
    <x v="22"/>
    <x v="1"/>
    <x v="13"/>
  </r>
  <r>
    <s v="MM237"/>
    <x v="23"/>
    <x v="1"/>
    <x v="13"/>
  </r>
  <r>
    <s v="MM238"/>
    <x v="23"/>
    <x v="1"/>
    <x v="13"/>
  </r>
  <r>
    <s v="MM239"/>
    <x v="22"/>
    <x v="1"/>
    <x v="13"/>
  </r>
  <r>
    <s v="MM240"/>
    <x v="22"/>
    <x v="1"/>
    <x v="13"/>
  </r>
  <r>
    <s v="MM241"/>
    <x v="23"/>
    <x v="1"/>
    <x v="13"/>
  </r>
  <r>
    <s v="MM242"/>
    <x v="22"/>
    <x v="1"/>
    <x v="13"/>
  </r>
  <r>
    <s v="MM243"/>
    <x v="22"/>
    <x v="1"/>
    <x v="13"/>
  </r>
  <r>
    <s v="MM244"/>
    <x v="22"/>
    <x v="1"/>
    <x v="13"/>
  </r>
  <r>
    <s v="MM245"/>
    <x v="22"/>
    <x v="1"/>
    <x v="13"/>
  </r>
  <r>
    <s v="MM246"/>
    <x v="22"/>
    <x v="1"/>
    <x v="13"/>
  </r>
  <r>
    <s v="MM247"/>
    <x v="22"/>
    <x v="1"/>
    <x v="13"/>
  </r>
  <r>
    <s v="MM248"/>
    <x v="22"/>
    <x v="1"/>
    <x v="13"/>
  </r>
  <r>
    <s v="MM249"/>
    <x v="22"/>
    <x v="1"/>
    <x v="13"/>
  </r>
  <r>
    <s v="MM250"/>
    <x v="22"/>
    <x v="1"/>
    <x v="13"/>
  </r>
  <r>
    <s v="MM251"/>
    <x v="22"/>
    <x v="1"/>
    <x v="13"/>
  </r>
  <r>
    <s v="MM252"/>
    <x v="22"/>
    <x v="1"/>
    <x v="13"/>
  </r>
  <r>
    <s v="MM253"/>
    <x v="22"/>
    <x v="1"/>
    <x v="13"/>
  </r>
  <r>
    <s v="MM254"/>
    <x v="22"/>
    <x v="1"/>
    <x v="13"/>
  </r>
  <r>
    <s v="MM255"/>
    <x v="22"/>
    <x v="1"/>
    <x v="13"/>
  </r>
  <r>
    <s v="MM256"/>
    <x v="22"/>
    <x v="1"/>
    <x v="13"/>
  </r>
  <r>
    <s v="MM257"/>
    <x v="22"/>
    <x v="1"/>
    <x v="13"/>
  </r>
  <r>
    <s v="MM258"/>
    <x v="25"/>
    <x v="1"/>
    <x v="13"/>
  </r>
  <r>
    <s v="MM271"/>
    <x v="25"/>
    <x v="1"/>
    <x v="13"/>
  </r>
  <r>
    <s v="MM272"/>
    <x v="25"/>
    <x v="1"/>
    <x v="13"/>
  </r>
  <r>
    <s v="MM273"/>
    <x v="25"/>
    <x v="1"/>
    <x v="13"/>
  </r>
  <r>
    <s v="MM274"/>
    <x v="25"/>
    <x v="1"/>
    <x v="13"/>
  </r>
  <r>
    <s v="MM275"/>
    <x v="25"/>
    <x v="1"/>
    <x v="13"/>
  </r>
  <r>
    <s v="MM276"/>
    <x v="25"/>
    <x v="1"/>
    <x v="13"/>
  </r>
  <r>
    <s v="MM277"/>
    <x v="25"/>
    <x v="1"/>
    <x v="13"/>
  </r>
  <r>
    <s v="MM278"/>
    <x v="25"/>
    <x v="1"/>
    <x v="13"/>
  </r>
  <r>
    <s v="MM279"/>
    <x v="25"/>
    <x v="1"/>
    <x v="13"/>
  </r>
  <r>
    <s v="MM280"/>
    <x v="25"/>
    <x v="1"/>
    <x v="13"/>
  </r>
  <r>
    <s v="MM281"/>
    <x v="25"/>
    <x v="1"/>
    <x v="13"/>
  </r>
  <r>
    <s v="MM282"/>
    <x v="25"/>
    <x v="1"/>
    <x v="13"/>
  </r>
  <r>
    <s v="MM283"/>
    <x v="25"/>
    <x v="1"/>
    <x v="13"/>
  </r>
  <r>
    <s v="MM284"/>
    <x v="25"/>
    <x v="1"/>
    <x v="13"/>
  </r>
  <r>
    <s v="MM285"/>
    <x v="25"/>
    <x v="1"/>
    <x v="13"/>
  </r>
  <r>
    <s v="MM286"/>
    <x v="25"/>
    <x v="1"/>
    <x v="13"/>
  </r>
  <r>
    <s v="MM287"/>
    <x v="25"/>
    <x v="1"/>
    <x v="13"/>
  </r>
  <r>
    <s v="MM288"/>
    <x v="25"/>
    <x v="1"/>
    <x v="13"/>
  </r>
  <r>
    <s v="MM289"/>
    <x v="25"/>
    <x v="1"/>
    <x v="13"/>
  </r>
  <r>
    <s v="MM290"/>
    <x v="25"/>
    <x v="1"/>
    <x v="13"/>
  </r>
  <r>
    <s v="MM291"/>
    <x v="25"/>
    <x v="1"/>
    <x v="13"/>
  </r>
  <r>
    <s v="MM292"/>
    <x v="25"/>
    <x v="1"/>
    <x v="13"/>
  </r>
  <r>
    <s v="MM293"/>
    <x v="25"/>
    <x v="1"/>
    <x v="13"/>
  </r>
  <r>
    <s v="MM294"/>
    <x v="25"/>
    <x v="1"/>
    <x v="13"/>
  </r>
  <r>
    <s v="MM295"/>
    <x v="25"/>
    <x v="1"/>
    <x v="13"/>
  </r>
  <r>
    <s v="MM296"/>
    <x v="25"/>
    <x v="1"/>
    <x v="13"/>
  </r>
  <r>
    <s v="MM297"/>
    <x v="25"/>
    <x v="1"/>
    <x v="13"/>
  </r>
  <r>
    <s v="MM298"/>
    <x v="25"/>
    <x v="1"/>
    <x v="13"/>
  </r>
  <r>
    <s v="MM299"/>
    <x v="25"/>
    <x v="1"/>
    <x v="13"/>
  </r>
  <r>
    <s v="MM300"/>
    <x v="25"/>
    <x v="1"/>
    <x v="13"/>
  </r>
  <r>
    <s v="MM301"/>
    <x v="25"/>
    <x v="1"/>
    <x v="13"/>
  </r>
  <r>
    <s v="MM302"/>
    <x v="25"/>
    <x v="1"/>
    <x v="13"/>
  </r>
  <r>
    <s v="MM303"/>
    <x v="25"/>
    <x v="1"/>
    <x v="13"/>
  </r>
  <r>
    <s v="MM304"/>
    <x v="25"/>
    <x v="1"/>
    <x v="13"/>
  </r>
  <r>
    <s v="MM305"/>
    <x v="25"/>
    <x v="1"/>
    <x v="13"/>
  </r>
  <r>
    <s v="MM306"/>
    <x v="25"/>
    <x v="1"/>
    <x v="13"/>
  </r>
  <r>
    <s v="MM307"/>
    <x v="25"/>
    <x v="1"/>
    <x v="13"/>
  </r>
  <r>
    <s v="MM308"/>
    <x v="25"/>
    <x v="1"/>
    <x v="13"/>
  </r>
  <r>
    <s v="MM309"/>
    <x v="25"/>
    <x v="1"/>
    <x v="13"/>
  </r>
  <r>
    <s v="MM310"/>
    <x v="25"/>
    <x v="1"/>
    <x v="13"/>
  </r>
  <r>
    <s v="MM311"/>
    <x v="25"/>
    <x v="1"/>
    <x v="13"/>
  </r>
  <r>
    <s v="MM312"/>
    <x v="25"/>
    <x v="1"/>
    <x v="13"/>
  </r>
  <r>
    <s v="MM313"/>
    <x v="25"/>
    <x v="1"/>
    <x v="13"/>
  </r>
  <r>
    <s v="MM314"/>
    <x v="25"/>
    <x v="1"/>
    <x v="13"/>
  </r>
  <r>
    <s v="MM327"/>
    <x v="25"/>
    <x v="1"/>
    <x v="13"/>
  </r>
  <r>
    <s v="MM328"/>
    <x v="25"/>
    <x v="1"/>
    <x v="13"/>
  </r>
  <r>
    <s v="MM329"/>
    <x v="25"/>
    <x v="1"/>
    <x v="13"/>
  </r>
  <r>
    <s v="MM330"/>
    <x v="25"/>
    <x v="1"/>
    <x v="13"/>
  </r>
  <r>
    <s v="MM331"/>
    <x v="25"/>
    <x v="1"/>
    <x v="13"/>
  </r>
  <r>
    <s v="MM332"/>
    <x v="25"/>
    <x v="1"/>
    <x v="13"/>
  </r>
  <r>
    <s v="MM333"/>
    <x v="25"/>
    <x v="1"/>
    <x v="13"/>
  </r>
  <r>
    <s v="MM334"/>
    <x v="25"/>
    <x v="1"/>
    <x v="13"/>
  </r>
  <r>
    <s v="MM335"/>
    <x v="25"/>
    <x v="1"/>
    <x v="13"/>
  </r>
  <r>
    <s v="MM336"/>
    <x v="25"/>
    <x v="1"/>
    <x v="13"/>
  </r>
  <r>
    <s v="MM337"/>
    <x v="25"/>
    <x v="1"/>
    <x v="13"/>
  </r>
  <r>
    <s v="MM338"/>
    <x v="25"/>
    <x v="1"/>
    <x v="13"/>
  </r>
  <r>
    <s v="MM339"/>
    <x v="25"/>
    <x v="1"/>
    <x v="13"/>
  </r>
  <r>
    <s v="MM340"/>
    <x v="25"/>
    <x v="1"/>
    <x v="13"/>
  </r>
  <r>
    <s v="MM341"/>
    <x v="25"/>
    <x v="1"/>
    <x v="13"/>
  </r>
  <r>
    <s v="MM342"/>
    <x v="25"/>
    <x v="1"/>
    <x v="13"/>
  </r>
  <r>
    <s v="MM343"/>
    <x v="25"/>
    <x v="1"/>
    <x v="13"/>
  </r>
  <r>
    <s v="MM344"/>
    <x v="25"/>
    <x v="1"/>
    <x v="13"/>
  </r>
  <r>
    <s v="MM345"/>
    <x v="25"/>
    <x v="1"/>
    <x v="13"/>
  </r>
  <r>
    <s v="MM346"/>
    <x v="25"/>
    <x v="1"/>
    <x v="13"/>
  </r>
  <r>
    <s v="MM347"/>
    <x v="25"/>
    <x v="1"/>
    <x v="13"/>
  </r>
  <r>
    <s v="MM348"/>
    <x v="25"/>
    <x v="1"/>
    <x v="13"/>
  </r>
  <r>
    <s v="MM349"/>
    <x v="25"/>
    <x v="1"/>
    <x v="13"/>
  </r>
  <r>
    <s v="MM350"/>
    <x v="25"/>
    <x v="1"/>
    <x v="13"/>
  </r>
  <r>
    <s v="MM351"/>
    <x v="25"/>
    <x v="1"/>
    <x v="13"/>
  </r>
  <r>
    <s v="MM352"/>
    <x v="25"/>
    <x v="1"/>
    <x v="13"/>
  </r>
  <r>
    <s v="MM353"/>
    <x v="25"/>
    <x v="1"/>
    <x v="13"/>
  </r>
  <r>
    <s v="MM354"/>
    <x v="25"/>
    <x v="1"/>
    <x v="13"/>
  </r>
  <r>
    <s v="MM355"/>
    <x v="25"/>
    <x v="1"/>
    <x v="13"/>
  </r>
  <r>
    <s v="MM356"/>
    <x v="25"/>
    <x v="1"/>
    <x v="13"/>
  </r>
  <r>
    <s v="MM357"/>
    <x v="25"/>
    <x v="1"/>
    <x v="13"/>
  </r>
  <r>
    <s v="MM358"/>
    <x v="25"/>
    <x v="1"/>
    <x v="13"/>
  </r>
  <r>
    <s v="MM359"/>
    <x v="25"/>
    <x v="1"/>
    <x v="13"/>
  </r>
  <r>
    <s v="MM360"/>
    <x v="25"/>
    <x v="1"/>
    <x v="13"/>
  </r>
  <r>
    <s v="MM361"/>
    <x v="25"/>
    <x v="1"/>
    <x v="13"/>
  </r>
  <r>
    <s v="MM362"/>
    <x v="25"/>
    <x v="1"/>
    <x v="13"/>
  </r>
  <r>
    <s v="MM363"/>
    <x v="25"/>
    <x v="1"/>
    <x v="13"/>
  </r>
  <r>
    <s v="MM364"/>
    <x v="25"/>
    <x v="1"/>
    <x v="13"/>
  </r>
  <r>
    <s v="MM365"/>
    <x v="25"/>
    <x v="1"/>
    <x v="13"/>
  </r>
  <r>
    <s v="MM366"/>
    <x v="25"/>
    <x v="1"/>
    <x v="13"/>
  </r>
  <r>
    <s v="MM367"/>
    <x v="25"/>
    <x v="1"/>
    <x v="13"/>
  </r>
  <r>
    <s v="MM368"/>
    <x v="25"/>
    <x v="1"/>
    <x v="13"/>
  </r>
  <r>
    <s v="MM369"/>
    <x v="25"/>
    <x v="1"/>
    <x v="13"/>
  </r>
  <r>
    <s v="MM370"/>
    <x v="25"/>
    <x v="1"/>
    <x v="13"/>
  </r>
  <r>
    <s v="MM371"/>
    <x v="25"/>
    <x v="1"/>
    <x v="13"/>
  </r>
  <r>
    <s v="MM384"/>
    <x v="25"/>
    <x v="1"/>
    <x v="13"/>
  </r>
  <r>
    <s v="MM385"/>
    <x v="25"/>
    <x v="1"/>
    <x v="13"/>
  </r>
  <r>
    <s v="MM386"/>
    <x v="25"/>
    <x v="1"/>
    <x v="13"/>
  </r>
  <r>
    <s v="MM387"/>
    <x v="25"/>
    <x v="1"/>
    <x v="13"/>
  </r>
  <r>
    <s v="MM388"/>
    <x v="25"/>
    <x v="1"/>
    <x v="13"/>
  </r>
  <r>
    <s v="MM389"/>
    <x v="25"/>
    <x v="1"/>
    <x v="13"/>
  </r>
  <r>
    <s v="MM390"/>
    <x v="25"/>
    <x v="1"/>
    <x v="13"/>
  </r>
  <r>
    <s v="MM391"/>
    <x v="25"/>
    <x v="1"/>
    <x v="13"/>
  </r>
  <r>
    <s v="MM392"/>
    <x v="25"/>
    <x v="1"/>
    <x v="13"/>
  </r>
  <r>
    <s v="MM393"/>
    <x v="25"/>
    <x v="1"/>
    <x v="13"/>
  </r>
  <r>
    <s v="MM394"/>
    <x v="25"/>
    <x v="1"/>
    <x v="13"/>
  </r>
  <r>
    <s v="MM395"/>
    <x v="25"/>
    <x v="1"/>
    <x v="13"/>
  </r>
  <r>
    <s v="MM396"/>
    <x v="25"/>
    <x v="1"/>
    <x v="13"/>
  </r>
  <r>
    <s v="MM397"/>
    <x v="25"/>
    <x v="1"/>
    <x v="13"/>
  </r>
  <r>
    <s v="MM398"/>
    <x v="9"/>
    <x v="1"/>
    <x v="13"/>
  </r>
  <r>
    <s v="MM399"/>
    <x v="9"/>
    <x v="1"/>
    <x v="13"/>
  </r>
  <r>
    <s v="MM400"/>
    <x v="9"/>
    <x v="1"/>
    <x v="13"/>
  </r>
  <r>
    <s v="MM401"/>
    <x v="9"/>
    <x v="1"/>
    <x v="13"/>
  </r>
  <r>
    <s v="MM402"/>
    <x v="9"/>
    <x v="1"/>
    <x v="13"/>
  </r>
  <r>
    <s v="MM403"/>
    <x v="9"/>
    <x v="1"/>
    <x v="13"/>
  </r>
  <r>
    <s v="MM404"/>
    <x v="9"/>
    <x v="1"/>
    <x v="13"/>
  </r>
  <r>
    <s v="MM405"/>
    <x v="9"/>
    <x v="1"/>
    <x v="13"/>
  </r>
  <r>
    <s v="MM406"/>
    <x v="9"/>
    <x v="1"/>
    <x v="13"/>
  </r>
  <r>
    <s v="MM407"/>
    <x v="9"/>
    <x v="1"/>
    <x v="13"/>
  </r>
  <r>
    <s v="MM408"/>
    <x v="9"/>
    <x v="1"/>
    <x v="13"/>
  </r>
  <r>
    <s v="MM409"/>
    <x v="9"/>
    <x v="1"/>
    <x v="13"/>
  </r>
  <r>
    <s v="MM410"/>
    <x v="9"/>
    <x v="1"/>
    <x v="13"/>
  </r>
  <r>
    <s v="MM411"/>
    <x v="9"/>
    <x v="1"/>
    <x v="13"/>
  </r>
  <r>
    <s v="MM412"/>
    <x v="9"/>
    <x v="1"/>
    <x v="13"/>
  </r>
  <r>
    <s v="MM413"/>
    <x v="9"/>
    <x v="1"/>
    <x v="13"/>
  </r>
  <r>
    <s v="MM414"/>
    <x v="9"/>
    <x v="1"/>
    <x v="13"/>
  </r>
  <r>
    <s v="MM415"/>
    <x v="9"/>
    <x v="1"/>
    <x v="13"/>
  </r>
  <r>
    <s v="MM416"/>
    <x v="9"/>
    <x v="1"/>
    <x v="13"/>
  </r>
  <r>
    <s v="MM417"/>
    <x v="9"/>
    <x v="1"/>
    <x v="13"/>
  </r>
  <r>
    <s v="MM418"/>
    <x v="9"/>
    <x v="1"/>
    <x v="13"/>
  </r>
  <r>
    <s v="MM419"/>
    <x v="9"/>
    <x v="1"/>
    <x v="13"/>
  </r>
  <r>
    <s v="MM420"/>
    <x v="9"/>
    <x v="1"/>
    <x v="13"/>
  </r>
  <r>
    <s v="MM421"/>
    <x v="9"/>
    <x v="1"/>
    <x v="13"/>
  </r>
  <r>
    <s v="MM422"/>
    <x v="9"/>
    <x v="1"/>
    <x v="13"/>
  </r>
  <r>
    <s v="MM423"/>
    <x v="9"/>
    <x v="1"/>
    <x v="13"/>
  </r>
  <r>
    <s v="MM424"/>
    <x v="12"/>
    <x v="1"/>
    <x v="13"/>
  </r>
  <r>
    <s v="MM425"/>
    <x v="12"/>
    <x v="1"/>
    <x v="13"/>
  </r>
  <r>
    <s v="MM426"/>
    <x v="9"/>
    <x v="1"/>
    <x v="13"/>
  </r>
  <r>
    <s v="MM427"/>
    <x v="9"/>
    <x v="1"/>
    <x v="13"/>
  </r>
  <r>
    <s v="MM428"/>
    <x v="9"/>
    <x v="1"/>
    <x v="13"/>
  </r>
  <r>
    <s v="MM429"/>
    <x v="9"/>
    <x v="1"/>
    <x v="13"/>
  </r>
  <r>
    <s v="MM430"/>
    <x v="9"/>
    <x v="1"/>
    <x v="13"/>
  </r>
  <r>
    <s v="MM431"/>
    <x v="9"/>
    <x v="1"/>
    <x v="13"/>
  </r>
  <r>
    <s v="MM436"/>
    <x v="11"/>
    <x v="2"/>
    <x v="13"/>
  </r>
  <r>
    <s v="MM437"/>
    <x v="11"/>
    <x v="2"/>
    <x v="13"/>
  </r>
  <r>
    <s v="MM438"/>
    <x v="11"/>
    <x v="2"/>
    <x v="13"/>
  </r>
  <r>
    <s v="MM439"/>
    <x v="11"/>
    <x v="2"/>
    <x v="13"/>
  </r>
  <r>
    <s v="MM440"/>
    <x v="11"/>
    <x v="2"/>
    <x v="13"/>
  </r>
  <r>
    <s v="MM441"/>
    <x v="11"/>
    <x v="2"/>
    <x v="13"/>
  </r>
  <r>
    <s v="MM442"/>
    <x v="11"/>
    <x v="2"/>
    <x v="13"/>
  </r>
  <r>
    <s v="MM443"/>
    <x v="11"/>
    <x v="2"/>
    <x v="13"/>
  </r>
  <r>
    <s v="MM444"/>
    <x v="11"/>
    <x v="2"/>
    <x v="13"/>
  </r>
  <r>
    <s v="MM445"/>
    <x v="11"/>
    <x v="2"/>
    <x v="13"/>
  </r>
  <r>
    <s v="MM446"/>
    <x v="11"/>
    <x v="2"/>
    <x v="13"/>
  </r>
  <r>
    <s v="MM447"/>
    <x v="11"/>
    <x v="2"/>
    <x v="13"/>
  </r>
  <r>
    <s v="MM448"/>
    <x v="11"/>
    <x v="2"/>
    <x v="13"/>
  </r>
  <r>
    <s v="MM449"/>
    <x v="11"/>
    <x v="2"/>
    <x v="13"/>
  </r>
  <r>
    <s v="MM450"/>
    <x v="11"/>
    <x v="2"/>
    <x v="13"/>
  </r>
  <r>
    <s v="MM451"/>
    <x v="11"/>
    <x v="2"/>
    <x v="13"/>
  </r>
  <r>
    <s v="MM452"/>
    <x v="11"/>
    <x v="2"/>
    <x v="13"/>
  </r>
  <r>
    <s v="MM453"/>
    <x v="11"/>
    <x v="2"/>
    <x v="13"/>
  </r>
  <r>
    <s v="MM454"/>
    <x v="11"/>
    <x v="2"/>
    <x v="13"/>
  </r>
  <r>
    <s v="MM455"/>
    <x v="11"/>
    <x v="2"/>
    <x v="13"/>
  </r>
  <r>
    <s v="MM456"/>
    <x v="11"/>
    <x v="2"/>
    <x v="13"/>
  </r>
  <r>
    <s v="MM457"/>
    <x v="11"/>
    <x v="2"/>
    <x v="13"/>
  </r>
  <r>
    <s v="MM458"/>
    <x v="11"/>
    <x v="2"/>
    <x v="13"/>
  </r>
  <r>
    <s v="MM459"/>
    <x v="11"/>
    <x v="2"/>
    <x v="13"/>
  </r>
  <r>
    <s v="MM460"/>
    <x v="11"/>
    <x v="2"/>
    <x v="13"/>
  </r>
  <r>
    <s v="MM461"/>
    <x v="11"/>
    <x v="2"/>
    <x v="13"/>
  </r>
  <r>
    <s v="MM462"/>
    <x v="11"/>
    <x v="2"/>
    <x v="13"/>
  </r>
  <r>
    <s v="MM463"/>
    <x v="11"/>
    <x v="2"/>
    <x v="13"/>
  </r>
  <r>
    <s v="MM464"/>
    <x v="11"/>
    <x v="2"/>
    <x v="13"/>
  </r>
  <r>
    <s v="MM465"/>
    <x v="11"/>
    <x v="2"/>
    <x v="13"/>
  </r>
  <r>
    <s v="MM466"/>
    <x v="11"/>
    <x v="2"/>
    <x v="13"/>
  </r>
  <r>
    <s v="MM467"/>
    <x v="11"/>
    <x v="2"/>
    <x v="13"/>
  </r>
  <r>
    <s v="MM468"/>
    <x v="11"/>
    <x v="2"/>
    <x v="13"/>
  </r>
  <r>
    <s v="MM469"/>
    <x v="11"/>
    <x v="2"/>
    <x v="13"/>
  </r>
  <r>
    <s v="MM470"/>
    <x v="11"/>
    <x v="2"/>
    <x v="13"/>
  </r>
  <r>
    <s v="MM471"/>
    <x v="11"/>
    <x v="2"/>
    <x v="13"/>
  </r>
  <r>
    <s v="MM472"/>
    <x v="11"/>
    <x v="2"/>
    <x v="13"/>
  </r>
  <r>
    <s v="MM473"/>
    <x v="11"/>
    <x v="2"/>
    <x v="13"/>
  </r>
  <r>
    <s v="MM474"/>
    <x v="11"/>
    <x v="2"/>
    <x v="13"/>
  </r>
  <r>
    <s v="MM475"/>
    <x v="11"/>
    <x v="2"/>
    <x v="13"/>
  </r>
  <r>
    <s v="MM476"/>
    <x v="11"/>
    <x v="2"/>
    <x v="13"/>
  </r>
  <r>
    <s v="MM477"/>
    <x v="11"/>
    <x v="2"/>
    <x v="13"/>
  </r>
  <r>
    <s v="MM478"/>
    <x v="11"/>
    <x v="2"/>
    <x v="13"/>
  </r>
  <r>
    <s v="MM479"/>
    <x v="11"/>
    <x v="2"/>
    <x v="13"/>
  </r>
  <r>
    <s v="MM491"/>
    <x v="11"/>
    <x v="2"/>
    <x v="13"/>
  </r>
  <r>
    <s v="MM492"/>
    <x v="11"/>
    <x v="2"/>
    <x v="13"/>
  </r>
  <r>
    <s v="MM493"/>
    <x v="11"/>
    <x v="2"/>
    <x v="13"/>
  </r>
  <r>
    <s v="MM494"/>
    <x v="11"/>
    <x v="2"/>
    <x v="13"/>
  </r>
  <r>
    <s v="MM495"/>
    <x v="11"/>
    <x v="2"/>
    <x v="13"/>
  </r>
  <r>
    <s v="MM496"/>
    <x v="11"/>
    <x v="2"/>
    <x v="13"/>
  </r>
  <r>
    <s v="MM497"/>
    <x v="11"/>
    <x v="2"/>
    <x v="13"/>
  </r>
  <r>
    <s v="MM498"/>
    <x v="11"/>
    <x v="2"/>
    <x v="13"/>
  </r>
  <r>
    <s v="MM499"/>
    <x v="11"/>
    <x v="2"/>
    <x v="13"/>
  </r>
  <r>
    <s v="MM500"/>
    <x v="11"/>
    <x v="2"/>
    <x v="13"/>
  </r>
  <r>
    <s v="MM501"/>
    <x v="11"/>
    <x v="2"/>
    <x v="13"/>
  </r>
  <r>
    <s v="MM502"/>
    <x v="11"/>
    <x v="2"/>
    <x v="13"/>
  </r>
  <r>
    <s v="MM503"/>
    <x v="11"/>
    <x v="2"/>
    <x v="13"/>
  </r>
  <r>
    <s v="MM504"/>
    <x v="11"/>
    <x v="2"/>
    <x v="13"/>
  </r>
  <r>
    <s v="MM505"/>
    <x v="11"/>
    <x v="2"/>
    <x v="13"/>
  </r>
  <r>
    <s v="MM506"/>
    <x v="11"/>
    <x v="2"/>
    <x v="13"/>
  </r>
  <r>
    <s v="MM507"/>
    <x v="11"/>
    <x v="2"/>
    <x v="13"/>
  </r>
  <r>
    <s v="MM508"/>
    <x v="11"/>
    <x v="2"/>
    <x v="13"/>
  </r>
  <r>
    <s v="MM509"/>
    <x v="11"/>
    <x v="2"/>
    <x v="13"/>
  </r>
  <r>
    <s v="MM510"/>
    <x v="11"/>
    <x v="2"/>
    <x v="13"/>
  </r>
  <r>
    <s v="MM511"/>
    <x v="11"/>
    <x v="2"/>
    <x v="13"/>
  </r>
  <r>
    <s v="MM512"/>
    <x v="11"/>
    <x v="2"/>
    <x v="13"/>
  </r>
  <r>
    <s v="MM513"/>
    <x v="11"/>
    <x v="2"/>
    <x v="13"/>
  </r>
  <r>
    <s v="MM514"/>
    <x v="11"/>
    <x v="2"/>
    <x v="13"/>
  </r>
  <r>
    <s v="MM515"/>
    <x v="11"/>
    <x v="2"/>
    <x v="13"/>
  </r>
  <r>
    <s v="MM516"/>
    <x v="11"/>
    <x v="2"/>
    <x v="13"/>
  </r>
  <r>
    <s v="MM516"/>
    <x v="11"/>
    <x v="2"/>
    <x v="13"/>
  </r>
  <r>
    <s v="MM517"/>
    <x v="11"/>
    <x v="2"/>
    <x v="13"/>
  </r>
  <r>
    <s v="MM518"/>
    <x v="11"/>
    <x v="2"/>
    <x v="13"/>
  </r>
  <r>
    <s v="MM520"/>
    <x v="11"/>
    <x v="2"/>
    <x v="13"/>
  </r>
  <r>
    <s v="MM521"/>
    <x v="11"/>
    <x v="2"/>
    <x v="13"/>
  </r>
  <r>
    <s v="MM522"/>
    <x v="11"/>
    <x v="2"/>
    <x v="13"/>
  </r>
  <r>
    <s v="MM523"/>
    <x v="11"/>
    <x v="2"/>
    <x v="13"/>
  </r>
  <r>
    <s v="MM524"/>
    <x v="11"/>
    <x v="2"/>
    <x v="13"/>
  </r>
  <r>
    <s v="MM525"/>
    <x v="11"/>
    <x v="2"/>
    <x v="13"/>
  </r>
  <r>
    <s v="MM526"/>
    <x v="11"/>
    <x v="2"/>
    <x v="13"/>
  </r>
  <r>
    <s v="MM527"/>
    <x v="11"/>
    <x v="2"/>
    <x v="13"/>
  </r>
  <r>
    <s v="MM528"/>
    <x v="11"/>
    <x v="2"/>
    <x v="13"/>
  </r>
  <r>
    <s v="MM529"/>
    <x v="11"/>
    <x v="2"/>
    <x v="13"/>
  </r>
  <r>
    <s v="MM530"/>
    <x v="11"/>
    <x v="2"/>
    <x v="13"/>
  </r>
  <r>
    <s v="MM531"/>
    <x v="11"/>
    <x v="2"/>
    <x v="13"/>
  </r>
  <r>
    <s v="MM532"/>
    <x v="11"/>
    <x v="2"/>
    <x v="13"/>
  </r>
  <r>
    <s v="MM533"/>
    <x v="11"/>
    <x v="2"/>
    <x v="13"/>
  </r>
  <r>
    <s v="MM534"/>
    <x v="11"/>
    <x v="2"/>
    <x v="13"/>
  </r>
  <r>
    <s v="MM547"/>
    <x v="11"/>
    <x v="2"/>
    <x v="13"/>
  </r>
  <r>
    <s v="MM548"/>
    <x v="11"/>
    <x v="2"/>
    <x v="13"/>
  </r>
  <r>
    <s v="MM549"/>
    <x v="11"/>
    <x v="2"/>
    <x v="13"/>
  </r>
  <r>
    <s v="MM550"/>
    <x v="11"/>
    <x v="2"/>
    <x v="13"/>
  </r>
  <r>
    <s v="MM551"/>
    <x v="11"/>
    <x v="2"/>
    <x v="13"/>
  </r>
  <r>
    <s v="MM552"/>
    <x v="11"/>
    <x v="2"/>
    <x v="13"/>
  </r>
  <r>
    <s v="MM553"/>
    <x v="11"/>
    <x v="2"/>
    <x v="13"/>
  </r>
  <r>
    <s v="MM554"/>
    <x v="11"/>
    <x v="2"/>
    <x v="13"/>
  </r>
  <r>
    <s v="MM555"/>
    <x v="11"/>
    <x v="2"/>
    <x v="13"/>
  </r>
  <r>
    <s v="MM556"/>
    <x v="11"/>
    <x v="2"/>
    <x v="13"/>
  </r>
  <r>
    <s v="MM557"/>
    <x v="11"/>
    <x v="2"/>
    <x v="13"/>
  </r>
  <r>
    <s v="MM558"/>
    <x v="11"/>
    <x v="2"/>
    <x v="13"/>
  </r>
  <r>
    <s v="MM559"/>
    <x v="11"/>
    <x v="2"/>
    <x v="13"/>
  </r>
  <r>
    <s v="MM560"/>
    <x v="11"/>
    <x v="2"/>
    <x v="13"/>
  </r>
  <r>
    <s v="MM561"/>
    <x v="11"/>
    <x v="2"/>
    <x v="13"/>
  </r>
  <r>
    <s v="MM562"/>
    <x v="11"/>
    <x v="2"/>
    <x v="13"/>
  </r>
  <r>
    <s v="MM563"/>
    <x v="11"/>
    <x v="2"/>
    <x v="13"/>
  </r>
  <r>
    <s v="MM564"/>
    <x v="11"/>
    <x v="2"/>
    <x v="13"/>
  </r>
  <r>
    <s v="MM565"/>
    <x v="11"/>
    <x v="2"/>
    <x v="13"/>
  </r>
  <r>
    <s v="MM566"/>
    <x v="11"/>
    <x v="2"/>
    <x v="13"/>
  </r>
  <r>
    <s v="MM567"/>
    <x v="11"/>
    <x v="2"/>
    <x v="13"/>
  </r>
  <r>
    <s v="MM568"/>
    <x v="11"/>
    <x v="2"/>
    <x v="13"/>
  </r>
  <r>
    <s v="MM569"/>
    <x v="11"/>
    <x v="2"/>
    <x v="13"/>
  </r>
  <r>
    <s v="MM570"/>
    <x v="11"/>
    <x v="2"/>
    <x v="13"/>
  </r>
  <r>
    <s v="MM571"/>
    <x v="11"/>
    <x v="2"/>
    <x v="13"/>
  </r>
  <r>
    <s v="MM572"/>
    <x v="11"/>
    <x v="2"/>
    <x v="13"/>
  </r>
  <r>
    <s v="MM573"/>
    <x v="11"/>
    <x v="2"/>
    <x v="13"/>
  </r>
  <r>
    <s v="MM574"/>
    <x v="11"/>
    <x v="2"/>
    <x v="13"/>
  </r>
  <r>
    <s v="MM575"/>
    <x v="11"/>
    <x v="2"/>
    <x v="13"/>
  </r>
  <r>
    <s v="MM576"/>
    <x v="11"/>
    <x v="2"/>
    <x v="13"/>
  </r>
  <r>
    <s v="MM577"/>
    <x v="11"/>
    <x v="2"/>
    <x v="13"/>
  </r>
  <r>
    <s v="MM578"/>
    <x v="11"/>
    <x v="2"/>
    <x v="13"/>
  </r>
  <r>
    <s v="MM579"/>
    <x v="11"/>
    <x v="2"/>
    <x v="13"/>
  </r>
  <r>
    <s v="MM580"/>
    <x v="11"/>
    <x v="2"/>
    <x v="13"/>
  </r>
  <r>
    <s v="MM581"/>
    <x v="11"/>
    <x v="2"/>
    <x v="13"/>
  </r>
  <r>
    <s v="MM582"/>
    <x v="11"/>
    <x v="2"/>
    <x v="13"/>
  </r>
  <r>
    <s v="MM583"/>
    <x v="11"/>
    <x v="2"/>
    <x v="13"/>
  </r>
  <r>
    <s v="MM584"/>
    <x v="11"/>
    <x v="2"/>
    <x v="13"/>
  </r>
  <r>
    <s v="MM585"/>
    <x v="11"/>
    <x v="2"/>
    <x v="13"/>
  </r>
  <r>
    <s v="MM586"/>
    <x v="11"/>
    <x v="2"/>
    <x v="13"/>
  </r>
  <r>
    <s v="MM587"/>
    <x v="11"/>
    <x v="2"/>
    <x v="13"/>
  </r>
  <r>
    <s v="MM588"/>
    <x v="11"/>
    <x v="2"/>
    <x v="13"/>
  </r>
  <r>
    <s v="MM589"/>
    <x v="11"/>
    <x v="2"/>
    <x v="13"/>
  </r>
  <r>
    <s v="MM590"/>
    <x v="11"/>
    <x v="2"/>
    <x v="13"/>
  </r>
  <r>
    <s v="MM615"/>
    <x v="11"/>
    <x v="2"/>
    <x v="13"/>
  </r>
  <r>
    <s v="MM616"/>
    <x v="11"/>
    <x v="2"/>
    <x v="13"/>
  </r>
  <r>
    <s v="MM617"/>
    <x v="11"/>
    <x v="2"/>
    <x v="13"/>
  </r>
  <r>
    <s v="MM618"/>
    <x v="11"/>
    <x v="2"/>
    <x v="13"/>
  </r>
  <r>
    <s v="MM619"/>
    <x v="11"/>
    <x v="2"/>
    <x v="13"/>
  </r>
  <r>
    <s v="MM620"/>
    <x v="11"/>
    <x v="2"/>
    <x v="13"/>
  </r>
  <r>
    <s v="MM621"/>
    <x v="11"/>
    <x v="2"/>
    <x v="13"/>
  </r>
  <r>
    <s v="MM622"/>
    <x v="11"/>
    <x v="2"/>
    <x v="13"/>
  </r>
  <r>
    <s v="MM623"/>
    <x v="11"/>
    <x v="2"/>
    <x v="13"/>
  </r>
  <r>
    <s v="MM624"/>
    <x v="26"/>
    <x v="2"/>
    <x v="13"/>
  </r>
  <r>
    <s v="MM625"/>
    <x v="26"/>
    <x v="2"/>
    <x v="13"/>
  </r>
  <r>
    <s v="MM626"/>
    <x v="26"/>
    <x v="2"/>
    <x v="13"/>
  </r>
  <r>
    <s v="MM627"/>
    <x v="26"/>
    <x v="2"/>
    <x v="13"/>
  </r>
  <r>
    <s v="MM628"/>
    <x v="26"/>
    <x v="2"/>
    <x v="13"/>
  </r>
  <r>
    <s v="MM629"/>
    <x v="26"/>
    <x v="2"/>
    <x v="13"/>
  </r>
  <r>
    <s v="MM630"/>
    <x v="26"/>
    <x v="2"/>
    <x v="13"/>
  </r>
  <r>
    <s v="MM631"/>
    <x v="26"/>
    <x v="2"/>
    <x v="13"/>
  </r>
  <r>
    <s v="MM632"/>
    <x v="26"/>
    <x v="2"/>
    <x v="13"/>
  </r>
  <r>
    <s v="MM633"/>
    <x v="26"/>
    <x v="2"/>
    <x v="13"/>
  </r>
  <r>
    <s v="MM634"/>
    <x v="26"/>
    <x v="2"/>
    <x v="13"/>
  </r>
  <r>
    <s v="MM635"/>
    <x v="26"/>
    <x v="2"/>
    <x v="13"/>
  </r>
  <r>
    <s v="MM636"/>
    <x v="26"/>
    <x v="2"/>
    <x v="13"/>
  </r>
  <r>
    <s v="MM637"/>
    <x v="26"/>
    <x v="2"/>
    <x v="13"/>
  </r>
  <r>
    <s v="MM638"/>
    <x v="26"/>
    <x v="2"/>
    <x v="13"/>
  </r>
  <r>
    <s v="MM639"/>
    <x v="26"/>
    <x v="2"/>
    <x v="13"/>
  </r>
  <r>
    <s v="MM640"/>
    <x v="26"/>
    <x v="2"/>
    <x v="13"/>
  </r>
  <r>
    <s v="MM641"/>
    <x v="26"/>
    <x v="2"/>
    <x v="13"/>
  </r>
  <r>
    <s v="MM642"/>
    <x v="26"/>
    <x v="2"/>
    <x v="13"/>
  </r>
  <r>
    <s v="MM643"/>
    <x v="26"/>
    <x v="2"/>
    <x v="13"/>
  </r>
  <r>
    <s v="MM644"/>
    <x v="26"/>
    <x v="2"/>
    <x v="13"/>
  </r>
  <r>
    <s v="MM645"/>
    <x v="26"/>
    <x v="2"/>
    <x v="13"/>
  </r>
  <r>
    <s v="MM646"/>
    <x v="26"/>
    <x v="2"/>
    <x v="13"/>
  </r>
  <r>
    <s v="MM647"/>
    <x v="26"/>
    <x v="2"/>
    <x v="13"/>
  </r>
  <r>
    <s v="MM648"/>
    <x v="26"/>
    <x v="2"/>
    <x v="13"/>
  </r>
  <r>
    <s v="MM649"/>
    <x v="26"/>
    <x v="2"/>
    <x v="13"/>
  </r>
  <r>
    <s v="MM650"/>
    <x v="26"/>
    <x v="2"/>
    <x v="13"/>
  </r>
  <r>
    <s v="MM651"/>
    <x v="26"/>
    <x v="2"/>
    <x v="13"/>
  </r>
  <r>
    <s v="MM652"/>
    <x v="26"/>
    <x v="2"/>
    <x v="13"/>
  </r>
  <r>
    <s v="MM653"/>
    <x v="26"/>
    <x v="2"/>
    <x v="13"/>
  </r>
  <r>
    <s v="MM654"/>
    <x v="26"/>
    <x v="2"/>
    <x v="13"/>
  </r>
  <r>
    <s v="MM655"/>
    <x v="26"/>
    <x v="2"/>
    <x v="13"/>
  </r>
  <r>
    <s v="MM656"/>
    <x v="26"/>
    <x v="2"/>
    <x v="13"/>
  </r>
  <r>
    <s v="MM669"/>
    <x v="26"/>
    <x v="2"/>
    <x v="13"/>
  </r>
  <r>
    <s v="MM670"/>
    <x v="26"/>
    <x v="2"/>
    <x v="13"/>
  </r>
  <r>
    <s v="MM671"/>
    <x v="26"/>
    <x v="2"/>
    <x v="13"/>
  </r>
  <r>
    <s v="MM672"/>
    <x v="26"/>
    <x v="2"/>
    <x v="13"/>
  </r>
  <r>
    <s v="MM673"/>
    <x v="26"/>
    <x v="2"/>
    <x v="13"/>
  </r>
  <r>
    <s v="MM674"/>
    <x v="26"/>
    <x v="2"/>
    <x v="13"/>
  </r>
  <r>
    <s v="MM675"/>
    <x v="26"/>
    <x v="2"/>
    <x v="13"/>
  </r>
  <r>
    <s v="MM676"/>
    <x v="26"/>
    <x v="2"/>
    <x v="13"/>
  </r>
  <r>
    <s v="MM677"/>
    <x v="26"/>
    <x v="2"/>
    <x v="13"/>
  </r>
  <r>
    <s v="MM678"/>
    <x v="26"/>
    <x v="2"/>
    <x v="13"/>
  </r>
  <r>
    <s v="MM679"/>
    <x v="26"/>
    <x v="2"/>
    <x v="13"/>
  </r>
  <r>
    <s v="MM680"/>
    <x v="26"/>
    <x v="2"/>
    <x v="13"/>
  </r>
  <r>
    <s v="MM681"/>
    <x v="26"/>
    <x v="2"/>
    <x v="13"/>
  </r>
  <r>
    <s v="MM682"/>
    <x v="26"/>
    <x v="2"/>
    <x v="13"/>
  </r>
  <r>
    <s v="MM683"/>
    <x v="26"/>
    <x v="2"/>
    <x v="13"/>
  </r>
  <r>
    <s v="MM684"/>
    <x v="26"/>
    <x v="2"/>
    <x v="13"/>
  </r>
  <r>
    <s v="MM685"/>
    <x v="26"/>
    <x v="2"/>
    <x v="13"/>
  </r>
  <r>
    <s v="MM686"/>
    <x v="27"/>
    <x v="2"/>
    <x v="13"/>
  </r>
  <r>
    <s v="MM687"/>
    <x v="27"/>
    <x v="2"/>
    <x v="13"/>
  </r>
  <r>
    <s v="MM688"/>
    <x v="27"/>
    <x v="2"/>
    <x v="13"/>
  </r>
  <r>
    <s v="MM689"/>
    <x v="27"/>
    <x v="2"/>
    <x v="13"/>
  </r>
  <r>
    <s v="MM690"/>
    <x v="27"/>
    <x v="2"/>
    <x v="13"/>
  </r>
  <r>
    <s v="MM691"/>
    <x v="27"/>
    <x v="2"/>
    <x v="13"/>
  </r>
  <r>
    <s v="MM692"/>
    <x v="27"/>
    <x v="2"/>
    <x v="13"/>
  </r>
  <r>
    <s v="MM693"/>
    <x v="27"/>
    <x v="2"/>
    <x v="13"/>
  </r>
  <r>
    <s v="MM694"/>
    <x v="27"/>
    <x v="2"/>
    <x v="13"/>
  </r>
  <r>
    <s v="MM695"/>
    <x v="27"/>
    <x v="2"/>
    <x v="13"/>
  </r>
  <r>
    <s v="MM696"/>
    <x v="27"/>
    <x v="2"/>
    <x v="13"/>
  </r>
  <r>
    <s v="MM697"/>
    <x v="27"/>
    <x v="2"/>
    <x v="13"/>
  </r>
  <r>
    <s v="MM698"/>
    <x v="27"/>
    <x v="2"/>
    <x v="13"/>
  </r>
  <r>
    <s v="MM699"/>
    <x v="27"/>
    <x v="2"/>
    <x v="13"/>
  </r>
  <r>
    <s v="MM700"/>
    <x v="27"/>
    <x v="2"/>
    <x v="13"/>
  </r>
  <r>
    <s v="MM701"/>
    <x v="27"/>
    <x v="2"/>
    <x v="13"/>
  </r>
  <r>
    <s v="MM702"/>
    <x v="27"/>
    <x v="2"/>
    <x v="13"/>
  </r>
  <r>
    <s v="MM703"/>
    <x v="27"/>
    <x v="2"/>
    <x v="13"/>
  </r>
  <r>
    <s v="MM704"/>
    <x v="27"/>
    <x v="2"/>
    <x v="13"/>
  </r>
  <r>
    <s v="MM705"/>
    <x v="27"/>
    <x v="2"/>
    <x v="13"/>
  </r>
  <r>
    <s v="MM706"/>
    <x v="27"/>
    <x v="2"/>
    <x v="13"/>
  </r>
  <r>
    <s v="MM707"/>
    <x v="27"/>
    <x v="2"/>
    <x v="13"/>
  </r>
  <r>
    <s v="MM708"/>
    <x v="27"/>
    <x v="2"/>
    <x v="13"/>
  </r>
  <r>
    <s v="MM709"/>
    <x v="27"/>
    <x v="2"/>
    <x v="13"/>
  </r>
  <r>
    <s v="MM710"/>
    <x v="27"/>
    <x v="2"/>
    <x v="13"/>
  </r>
  <r>
    <s v="MM726"/>
    <x v="27"/>
    <x v="2"/>
    <x v="13"/>
  </r>
  <r>
    <s v="MM727"/>
    <x v="27"/>
    <x v="2"/>
    <x v="13"/>
  </r>
  <r>
    <s v="MM728"/>
    <x v="27"/>
    <x v="2"/>
    <x v="13"/>
  </r>
  <r>
    <s v="MM729"/>
    <x v="27"/>
    <x v="2"/>
    <x v="13"/>
  </r>
  <r>
    <s v="MM730"/>
    <x v="27"/>
    <x v="2"/>
    <x v="13"/>
  </r>
  <r>
    <s v="MM731"/>
    <x v="27"/>
    <x v="2"/>
    <x v="13"/>
  </r>
  <r>
    <s v="MM732"/>
    <x v="27"/>
    <x v="2"/>
    <x v="13"/>
  </r>
  <r>
    <s v="MM733"/>
    <x v="27"/>
    <x v="2"/>
    <x v="13"/>
  </r>
  <r>
    <s v="MM734"/>
    <x v="27"/>
    <x v="2"/>
    <x v="13"/>
  </r>
  <r>
    <s v="MM735"/>
    <x v="27"/>
    <x v="2"/>
    <x v="13"/>
  </r>
  <r>
    <s v="MM736"/>
    <x v="27"/>
    <x v="2"/>
    <x v="13"/>
  </r>
  <r>
    <s v="MM737"/>
    <x v="27"/>
    <x v="2"/>
    <x v="13"/>
  </r>
  <r>
    <s v="MM738"/>
    <x v="27"/>
    <x v="2"/>
    <x v="13"/>
  </r>
  <r>
    <s v="MM739"/>
    <x v="27"/>
    <x v="2"/>
    <x v="13"/>
  </r>
  <r>
    <s v="MM740"/>
    <x v="27"/>
    <x v="2"/>
    <x v="13"/>
  </r>
  <r>
    <s v="MM741"/>
    <x v="27"/>
    <x v="2"/>
    <x v="13"/>
  </r>
  <r>
    <s v="MM742"/>
    <x v="27"/>
    <x v="2"/>
    <x v="13"/>
  </r>
  <r>
    <s v="MM743"/>
    <x v="27"/>
    <x v="2"/>
    <x v="13"/>
  </r>
  <r>
    <s v="MM744"/>
    <x v="27"/>
    <x v="2"/>
    <x v="13"/>
  </r>
  <r>
    <s v="MM745"/>
    <x v="27"/>
    <x v="2"/>
    <x v="13"/>
  </r>
  <r>
    <s v="MM746"/>
    <x v="27"/>
    <x v="2"/>
    <x v="13"/>
  </r>
  <r>
    <s v="MM747"/>
    <x v="27"/>
    <x v="2"/>
    <x v="13"/>
  </r>
  <r>
    <s v="MM748"/>
    <x v="27"/>
    <x v="2"/>
    <x v="13"/>
  </r>
  <r>
    <s v="MM749"/>
    <x v="27"/>
    <x v="2"/>
    <x v="13"/>
  </r>
  <r>
    <s v="MM750"/>
    <x v="27"/>
    <x v="2"/>
    <x v="13"/>
  </r>
  <r>
    <s v="MM751"/>
    <x v="27"/>
    <x v="2"/>
    <x v="13"/>
  </r>
  <r>
    <s v="MM752"/>
    <x v="27"/>
    <x v="2"/>
    <x v="13"/>
  </r>
  <r>
    <s v="MM753"/>
    <x v="27"/>
    <x v="2"/>
    <x v="13"/>
  </r>
  <r>
    <s v="MM754"/>
    <x v="27"/>
    <x v="2"/>
    <x v="13"/>
  </r>
  <r>
    <s v="MM755"/>
    <x v="27"/>
    <x v="2"/>
    <x v="13"/>
  </r>
  <r>
    <s v="MM756"/>
    <x v="27"/>
    <x v="2"/>
    <x v="13"/>
  </r>
  <r>
    <s v="MM757"/>
    <x v="27"/>
    <x v="2"/>
    <x v="13"/>
  </r>
  <r>
    <s v="MM758"/>
    <x v="27"/>
    <x v="2"/>
    <x v="13"/>
  </r>
  <r>
    <s v="MM759"/>
    <x v="27"/>
    <x v="2"/>
    <x v="13"/>
  </r>
  <r>
    <s v="MM760"/>
    <x v="27"/>
    <x v="2"/>
    <x v="13"/>
  </r>
  <r>
    <s v="MM761"/>
    <x v="27"/>
    <x v="2"/>
    <x v="13"/>
  </r>
  <r>
    <s v="MM762"/>
    <x v="27"/>
    <x v="2"/>
    <x v="13"/>
  </r>
  <r>
    <s v="MM763"/>
    <x v="27"/>
    <x v="2"/>
    <x v="13"/>
  </r>
  <r>
    <s v="MM764"/>
    <x v="27"/>
    <x v="2"/>
    <x v="13"/>
  </r>
  <r>
    <s v="MM765"/>
    <x v="27"/>
    <x v="2"/>
    <x v="13"/>
  </r>
  <r>
    <s v="MM766"/>
    <x v="27"/>
    <x v="2"/>
    <x v="13"/>
  </r>
  <r>
    <s v="MM767"/>
    <x v="27"/>
    <x v="2"/>
    <x v="13"/>
  </r>
  <r>
    <s v="MM768"/>
    <x v="27"/>
    <x v="2"/>
    <x v="13"/>
  </r>
  <r>
    <s v="MM769"/>
    <x v="27"/>
    <x v="2"/>
    <x v="13"/>
  </r>
  <r>
    <s v="MM783"/>
    <x v="27"/>
    <x v="2"/>
    <x v="13"/>
  </r>
  <r>
    <s v="MM784"/>
    <x v="27"/>
    <x v="2"/>
    <x v="13"/>
  </r>
  <r>
    <s v="MM785"/>
    <x v="27"/>
    <x v="2"/>
    <x v="13"/>
  </r>
  <r>
    <s v="MM786"/>
    <x v="27"/>
    <x v="2"/>
    <x v="13"/>
  </r>
  <r>
    <s v="MM787"/>
    <x v="27"/>
    <x v="2"/>
    <x v="13"/>
  </r>
  <r>
    <s v="MM788"/>
    <x v="27"/>
    <x v="2"/>
    <x v="13"/>
  </r>
  <r>
    <s v="MM789"/>
    <x v="27"/>
    <x v="2"/>
    <x v="13"/>
  </r>
  <r>
    <s v="MM790"/>
    <x v="27"/>
    <x v="2"/>
    <x v="13"/>
  </r>
  <r>
    <s v="MM791"/>
    <x v="27"/>
    <x v="2"/>
    <x v="13"/>
  </r>
  <r>
    <s v="MM792"/>
    <x v="27"/>
    <x v="2"/>
    <x v="13"/>
  </r>
  <r>
    <s v="MM793"/>
    <x v="27"/>
    <x v="2"/>
    <x v="13"/>
  </r>
  <r>
    <s v="MM794"/>
    <x v="27"/>
    <x v="2"/>
    <x v="13"/>
  </r>
  <r>
    <s v="MM795"/>
    <x v="27"/>
    <x v="2"/>
    <x v="13"/>
  </r>
  <r>
    <s v="MM796"/>
    <x v="27"/>
    <x v="2"/>
    <x v="13"/>
  </r>
  <r>
    <s v="MM797"/>
    <x v="27"/>
    <x v="2"/>
    <x v="13"/>
  </r>
  <r>
    <s v="MM798"/>
    <x v="27"/>
    <x v="2"/>
    <x v="13"/>
  </r>
  <r>
    <s v="MM799"/>
    <x v="27"/>
    <x v="2"/>
    <x v="13"/>
  </r>
  <r>
    <s v="MM800"/>
    <x v="27"/>
    <x v="2"/>
    <x v="13"/>
  </r>
  <r>
    <s v="MM801"/>
    <x v="27"/>
    <x v="2"/>
    <x v="13"/>
  </r>
  <r>
    <s v="MM802"/>
    <x v="27"/>
    <x v="2"/>
    <x v="13"/>
  </r>
  <r>
    <s v="MM803"/>
    <x v="27"/>
    <x v="2"/>
    <x v="13"/>
  </r>
  <r>
    <s v="MM804"/>
    <x v="27"/>
    <x v="2"/>
    <x v="13"/>
  </r>
  <r>
    <s v="MM805"/>
    <x v="27"/>
    <x v="2"/>
    <x v="13"/>
  </r>
  <r>
    <s v="MM806"/>
    <x v="27"/>
    <x v="2"/>
    <x v="13"/>
  </r>
  <r>
    <s v="MM807"/>
    <x v="27"/>
    <x v="2"/>
    <x v="13"/>
  </r>
  <r>
    <s v="MM808"/>
    <x v="27"/>
    <x v="2"/>
    <x v="13"/>
  </r>
  <r>
    <s v="MM809"/>
    <x v="27"/>
    <x v="2"/>
    <x v="13"/>
  </r>
  <r>
    <s v="MM810"/>
    <x v="27"/>
    <x v="2"/>
    <x v="13"/>
  </r>
  <r>
    <s v="MM811"/>
    <x v="27"/>
    <x v="2"/>
    <x v="13"/>
  </r>
  <r>
    <s v="MM812"/>
    <x v="27"/>
    <x v="2"/>
    <x v="13"/>
  </r>
  <r>
    <s v="MM813"/>
    <x v="27"/>
    <x v="2"/>
    <x v="13"/>
  </r>
  <r>
    <s v="MM814"/>
    <x v="27"/>
    <x v="2"/>
    <x v="13"/>
  </r>
  <r>
    <s v="MM815"/>
    <x v="27"/>
    <x v="2"/>
    <x v="13"/>
  </r>
  <r>
    <s v="MM816"/>
    <x v="27"/>
    <x v="2"/>
    <x v="13"/>
  </r>
  <r>
    <s v="MM817"/>
    <x v="27"/>
    <x v="2"/>
    <x v="13"/>
  </r>
  <r>
    <s v="MM818"/>
    <x v="27"/>
    <x v="2"/>
    <x v="13"/>
  </r>
  <r>
    <s v="MM819"/>
    <x v="27"/>
    <x v="2"/>
    <x v="13"/>
  </r>
  <r>
    <s v="MM820"/>
    <x v="27"/>
    <x v="2"/>
    <x v="13"/>
  </r>
  <r>
    <s v="MM821"/>
    <x v="27"/>
    <x v="2"/>
    <x v="13"/>
  </r>
  <r>
    <s v="MM822"/>
    <x v="27"/>
    <x v="2"/>
    <x v="13"/>
  </r>
  <r>
    <s v="MP469"/>
    <x v="28"/>
    <x v="1"/>
    <x v="14"/>
  </r>
  <r>
    <s v="MT456"/>
    <x v="27"/>
    <x v="2"/>
    <x v="15"/>
  </r>
  <r>
    <s v="MT457"/>
    <x v="27"/>
    <x v="2"/>
    <x v="15"/>
  </r>
  <r>
    <s v="MT458"/>
    <x v="27"/>
    <x v="2"/>
    <x v="15"/>
  </r>
  <r>
    <s v="MT459"/>
    <x v="27"/>
    <x v="2"/>
    <x v="15"/>
  </r>
  <r>
    <s v="MT460"/>
    <x v="27"/>
    <x v="2"/>
    <x v="15"/>
  </r>
  <r>
    <s v="MT461"/>
    <x v="27"/>
    <x v="2"/>
    <x v="15"/>
  </r>
  <r>
    <s v="MT462"/>
    <x v="27"/>
    <x v="2"/>
    <x v="15"/>
  </r>
  <r>
    <s v="MT463"/>
    <x v="27"/>
    <x v="2"/>
    <x v="15"/>
  </r>
  <r>
    <s v="MT464"/>
    <x v="27"/>
    <x v="2"/>
    <x v="15"/>
  </r>
  <r>
    <s v="MT465"/>
    <x v="27"/>
    <x v="2"/>
    <x v="15"/>
  </r>
  <r>
    <s v="MT466"/>
    <x v="27"/>
    <x v="2"/>
    <x v="15"/>
  </r>
  <r>
    <s v="MT467"/>
    <x v="27"/>
    <x v="2"/>
    <x v="15"/>
  </r>
  <r>
    <s v="MT468"/>
    <x v="27"/>
    <x v="2"/>
    <x v="15"/>
  </r>
  <r>
    <s v="MT469"/>
    <x v="27"/>
    <x v="2"/>
    <x v="15"/>
  </r>
  <r>
    <s v="MT470"/>
    <x v="27"/>
    <x v="2"/>
    <x v="15"/>
  </r>
  <r>
    <s v="MT471"/>
    <x v="27"/>
    <x v="2"/>
    <x v="15"/>
  </r>
  <r>
    <s v="MT472"/>
    <x v="27"/>
    <x v="2"/>
    <x v="15"/>
  </r>
  <r>
    <s v="MT473"/>
    <x v="27"/>
    <x v="2"/>
    <x v="15"/>
  </r>
  <r>
    <s v="MT474"/>
    <x v="27"/>
    <x v="2"/>
    <x v="15"/>
  </r>
  <r>
    <s v="MT475"/>
    <x v="27"/>
    <x v="2"/>
    <x v="15"/>
  </r>
  <r>
    <s v="MT476"/>
    <x v="27"/>
    <x v="2"/>
    <x v="15"/>
  </r>
  <r>
    <s v="MT477"/>
    <x v="27"/>
    <x v="2"/>
    <x v="15"/>
  </r>
  <r>
    <s v="MT478"/>
    <x v="27"/>
    <x v="2"/>
    <x v="15"/>
  </r>
  <r>
    <s v="MT479"/>
    <x v="27"/>
    <x v="2"/>
    <x v="15"/>
  </r>
  <r>
    <s v="MT480"/>
    <x v="27"/>
    <x v="2"/>
    <x v="15"/>
  </r>
  <r>
    <s v="MT481"/>
    <x v="27"/>
    <x v="2"/>
    <x v="15"/>
  </r>
  <r>
    <s v="MT482"/>
    <x v="27"/>
    <x v="2"/>
    <x v="15"/>
  </r>
  <r>
    <s v="MT483"/>
    <x v="27"/>
    <x v="2"/>
    <x v="15"/>
  </r>
  <r>
    <s v="MT484"/>
    <x v="27"/>
    <x v="2"/>
    <x v="15"/>
  </r>
  <r>
    <s v="MT485"/>
    <x v="27"/>
    <x v="2"/>
    <x v="15"/>
  </r>
  <r>
    <s v="MT486"/>
    <x v="27"/>
    <x v="2"/>
    <x v="15"/>
  </r>
  <r>
    <s v="MT487"/>
    <x v="27"/>
    <x v="2"/>
    <x v="15"/>
  </r>
  <r>
    <s v="MT488"/>
    <x v="27"/>
    <x v="2"/>
    <x v="15"/>
  </r>
  <r>
    <s v="MT489"/>
    <x v="27"/>
    <x v="2"/>
    <x v="15"/>
  </r>
  <r>
    <s v="MT490"/>
    <x v="27"/>
    <x v="2"/>
    <x v="15"/>
  </r>
  <r>
    <s v="MT491"/>
    <x v="27"/>
    <x v="2"/>
    <x v="15"/>
  </r>
  <r>
    <s v="MT492"/>
    <x v="27"/>
    <x v="2"/>
    <x v="15"/>
  </r>
  <r>
    <s v="MT493"/>
    <x v="27"/>
    <x v="2"/>
    <x v="15"/>
  </r>
  <r>
    <s v="MT494"/>
    <x v="27"/>
    <x v="2"/>
    <x v="15"/>
  </r>
  <r>
    <s v="MT495"/>
    <x v="27"/>
    <x v="2"/>
    <x v="15"/>
  </r>
  <r>
    <s v="MT496"/>
    <x v="27"/>
    <x v="2"/>
    <x v="15"/>
  </r>
  <r>
    <s v="MT497"/>
    <x v="27"/>
    <x v="2"/>
    <x v="15"/>
  </r>
  <r>
    <s v="MT498"/>
    <x v="27"/>
    <x v="2"/>
    <x v="15"/>
  </r>
  <r>
    <s v="MT499"/>
    <x v="27"/>
    <x v="2"/>
    <x v="15"/>
  </r>
  <r>
    <s v="MT500"/>
    <x v="27"/>
    <x v="2"/>
    <x v="15"/>
  </r>
  <r>
    <s v="MV521"/>
    <x v="27"/>
    <x v="2"/>
    <x v="16"/>
  </r>
  <r>
    <s v="MV522"/>
    <x v="27"/>
    <x v="2"/>
    <x v="16"/>
  </r>
  <r>
    <s v="MV523"/>
    <x v="27"/>
    <x v="2"/>
    <x v="16"/>
  </r>
  <r>
    <s v="MV524"/>
    <x v="27"/>
    <x v="2"/>
    <x v="16"/>
  </r>
  <r>
    <s v="MV525"/>
    <x v="27"/>
    <x v="2"/>
    <x v="16"/>
  </r>
  <r>
    <s v="MV526"/>
    <x v="27"/>
    <x v="2"/>
    <x v="16"/>
  </r>
  <r>
    <s v="MV527"/>
    <x v="27"/>
    <x v="2"/>
    <x v="16"/>
  </r>
  <r>
    <s v="MV528"/>
    <x v="27"/>
    <x v="2"/>
    <x v="16"/>
  </r>
  <r>
    <s v="MV529"/>
    <x v="27"/>
    <x v="2"/>
    <x v="16"/>
  </r>
  <r>
    <s v="MV530"/>
    <x v="27"/>
    <x v="2"/>
    <x v="16"/>
  </r>
  <r>
    <s v="MV531"/>
    <x v="27"/>
    <x v="2"/>
    <x v="16"/>
  </r>
  <r>
    <s v="MV532"/>
    <x v="27"/>
    <x v="2"/>
    <x v="16"/>
  </r>
  <r>
    <s v="MV533"/>
    <x v="27"/>
    <x v="2"/>
    <x v="16"/>
  </r>
  <r>
    <s v="MV534"/>
    <x v="27"/>
    <x v="2"/>
    <x v="16"/>
  </r>
  <r>
    <s v="MV535"/>
    <x v="27"/>
    <x v="2"/>
    <x v="16"/>
  </r>
  <r>
    <s v="MV536"/>
    <x v="27"/>
    <x v="2"/>
    <x v="16"/>
  </r>
  <r>
    <s v="MV537"/>
    <x v="27"/>
    <x v="2"/>
    <x v="16"/>
  </r>
  <r>
    <s v="MV538"/>
    <x v="27"/>
    <x v="2"/>
    <x v="16"/>
  </r>
  <r>
    <s v="MV539"/>
    <x v="27"/>
    <x v="2"/>
    <x v="16"/>
  </r>
  <r>
    <s v="MV540"/>
    <x v="27"/>
    <x v="2"/>
    <x v="16"/>
  </r>
  <r>
    <s v="MV541"/>
    <x v="27"/>
    <x v="2"/>
    <x v="16"/>
  </r>
  <r>
    <s v="MV542"/>
    <x v="27"/>
    <x v="2"/>
    <x v="16"/>
  </r>
  <r>
    <s v="MV543"/>
    <x v="27"/>
    <x v="2"/>
    <x v="16"/>
  </r>
  <r>
    <s v="MV544"/>
    <x v="27"/>
    <x v="2"/>
    <x v="16"/>
  </r>
  <r>
    <s v="MV545"/>
    <x v="27"/>
    <x v="2"/>
    <x v="16"/>
  </r>
  <r>
    <s v="MV546"/>
    <x v="27"/>
    <x v="2"/>
    <x v="16"/>
  </r>
  <r>
    <s v="MV547"/>
    <x v="27"/>
    <x v="2"/>
    <x v="16"/>
  </r>
  <r>
    <s v="MV548"/>
    <x v="27"/>
    <x v="2"/>
    <x v="16"/>
  </r>
  <r>
    <s v="MV549"/>
    <x v="27"/>
    <x v="2"/>
    <x v="16"/>
  </r>
  <r>
    <s v="MV550"/>
    <x v="27"/>
    <x v="2"/>
    <x v="16"/>
  </r>
  <r>
    <s v="MV551"/>
    <x v="27"/>
    <x v="2"/>
    <x v="16"/>
  </r>
  <r>
    <s v="MV552"/>
    <x v="27"/>
    <x v="2"/>
    <x v="16"/>
  </r>
  <r>
    <s v="MV553"/>
    <x v="27"/>
    <x v="2"/>
    <x v="16"/>
  </r>
  <r>
    <s v="MV554"/>
    <x v="27"/>
    <x v="2"/>
    <x v="16"/>
  </r>
  <r>
    <s v="MV555"/>
    <x v="27"/>
    <x v="2"/>
    <x v="16"/>
  </r>
  <r>
    <s v="MV556"/>
    <x v="27"/>
    <x v="2"/>
    <x v="16"/>
  </r>
  <r>
    <s v="MV557"/>
    <x v="27"/>
    <x v="2"/>
    <x v="16"/>
  </r>
  <r>
    <s v="MV558"/>
    <x v="27"/>
    <x v="2"/>
    <x v="16"/>
  </r>
  <r>
    <s v="MV559"/>
    <x v="27"/>
    <x v="2"/>
    <x v="16"/>
  </r>
  <r>
    <s v="MV560"/>
    <x v="27"/>
    <x v="2"/>
    <x v="16"/>
  </r>
  <r>
    <s v="MV561"/>
    <x v="27"/>
    <x v="2"/>
    <x v="16"/>
  </r>
  <r>
    <s v="MV562"/>
    <x v="27"/>
    <x v="2"/>
    <x v="16"/>
  </r>
  <r>
    <s v="MV563"/>
    <x v="27"/>
    <x v="2"/>
    <x v="16"/>
  </r>
  <r>
    <s v="MV564"/>
    <x v="27"/>
    <x v="2"/>
    <x v="16"/>
  </r>
  <r>
    <s v="MV565"/>
    <x v="27"/>
    <x v="2"/>
    <x v="16"/>
  </r>
  <r>
    <s v="MV566"/>
    <x v="27"/>
    <x v="2"/>
    <x v="16"/>
  </r>
  <r>
    <s v="MV567"/>
    <x v="27"/>
    <x v="2"/>
    <x v="16"/>
  </r>
  <r>
    <s v="MV568"/>
    <x v="27"/>
    <x v="2"/>
    <x v="16"/>
  </r>
  <r>
    <s v="MV569"/>
    <x v="27"/>
    <x v="2"/>
    <x v="16"/>
  </r>
  <r>
    <s v="MV570"/>
    <x v="27"/>
    <x v="2"/>
    <x v="16"/>
  </r>
  <r>
    <s v="NS496"/>
    <x v="25"/>
    <x v="1"/>
    <x v="17"/>
  </r>
  <r>
    <s v="NS497"/>
    <x v="25"/>
    <x v="1"/>
    <x v="17"/>
  </r>
  <r>
    <s v="NS498"/>
    <x v="25"/>
    <x v="1"/>
    <x v="17"/>
  </r>
  <r>
    <s v="NS499"/>
    <x v="25"/>
    <x v="1"/>
    <x v="17"/>
  </r>
  <r>
    <s v="NS500"/>
    <x v="25"/>
    <x v="1"/>
    <x v="17"/>
  </r>
  <r>
    <s v="NS501"/>
    <x v="25"/>
    <x v="1"/>
    <x v="17"/>
  </r>
  <r>
    <s v="NS502"/>
    <x v="25"/>
    <x v="1"/>
    <x v="17"/>
  </r>
  <r>
    <s v="NS503"/>
    <x v="25"/>
    <x v="1"/>
    <x v="17"/>
  </r>
  <r>
    <s v="NS504"/>
    <x v="25"/>
    <x v="1"/>
    <x v="17"/>
  </r>
  <r>
    <s v="NS505"/>
    <x v="25"/>
    <x v="1"/>
    <x v="17"/>
  </r>
  <r>
    <s v="NS506"/>
    <x v="25"/>
    <x v="1"/>
    <x v="17"/>
  </r>
  <r>
    <s v="NS507"/>
    <x v="25"/>
    <x v="1"/>
    <x v="17"/>
  </r>
  <r>
    <s v="NS508"/>
    <x v="25"/>
    <x v="1"/>
    <x v="17"/>
  </r>
  <r>
    <s v="NS509"/>
    <x v="25"/>
    <x v="1"/>
    <x v="17"/>
  </r>
  <r>
    <s v="NS510"/>
    <x v="25"/>
    <x v="1"/>
    <x v="17"/>
  </r>
  <r>
    <s v="NS511"/>
    <x v="25"/>
    <x v="1"/>
    <x v="17"/>
  </r>
  <r>
    <s v="NS512"/>
    <x v="25"/>
    <x v="1"/>
    <x v="17"/>
  </r>
  <r>
    <s v="NS513"/>
    <x v="25"/>
    <x v="1"/>
    <x v="17"/>
  </r>
  <r>
    <s v="NS514"/>
    <x v="25"/>
    <x v="1"/>
    <x v="17"/>
  </r>
  <r>
    <s v="NS515"/>
    <x v="25"/>
    <x v="1"/>
    <x v="17"/>
  </r>
  <r>
    <s v="NS516"/>
    <x v="25"/>
    <x v="1"/>
    <x v="17"/>
  </r>
  <r>
    <s v="NS517"/>
    <x v="25"/>
    <x v="1"/>
    <x v="17"/>
  </r>
  <r>
    <s v="NS518"/>
    <x v="25"/>
    <x v="1"/>
    <x v="17"/>
  </r>
  <r>
    <s v="NS519"/>
    <x v="25"/>
    <x v="1"/>
    <x v="17"/>
  </r>
  <r>
    <s v="NS520"/>
    <x v="25"/>
    <x v="1"/>
    <x v="17"/>
  </r>
  <r>
    <s v="NS521"/>
    <x v="25"/>
    <x v="1"/>
    <x v="17"/>
  </r>
  <r>
    <s v="NS522"/>
    <x v="25"/>
    <x v="1"/>
    <x v="17"/>
  </r>
  <r>
    <s v="NS523"/>
    <x v="25"/>
    <x v="1"/>
    <x v="17"/>
  </r>
  <r>
    <s v="NS524"/>
    <x v="25"/>
    <x v="1"/>
    <x v="17"/>
  </r>
  <r>
    <s v="NS525"/>
    <x v="25"/>
    <x v="1"/>
    <x v="17"/>
  </r>
  <r>
    <s v="NS526"/>
    <x v="25"/>
    <x v="1"/>
    <x v="17"/>
  </r>
  <r>
    <s v="NS527"/>
    <x v="25"/>
    <x v="1"/>
    <x v="17"/>
  </r>
  <r>
    <s v="NS528"/>
    <x v="25"/>
    <x v="1"/>
    <x v="17"/>
  </r>
  <r>
    <s v="NS529"/>
    <x v="25"/>
    <x v="1"/>
    <x v="17"/>
  </r>
  <r>
    <s v="NS530"/>
    <x v="25"/>
    <x v="1"/>
    <x v="17"/>
  </r>
  <r>
    <s v="NS531"/>
    <x v="25"/>
    <x v="1"/>
    <x v="17"/>
  </r>
  <r>
    <s v="NS532"/>
    <x v="25"/>
    <x v="1"/>
    <x v="17"/>
  </r>
  <r>
    <s v="NS533"/>
    <x v="25"/>
    <x v="1"/>
    <x v="17"/>
  </r>
  <r>
    <s v="NS534"/>
    <x v="25"/>
    <x v="1"/>
    <x v="17"/>
  </r>
  <r>
    <s v="NS535"/>
    <x v="25"/>
    <x v="1"/>
    <x v="17"/>
  </r>
  <r>
    <s v="NS536"/>
    <x v="25"/>
    <x v="1"/>
    <x v="17"/>
  </r>
  <r>
    <s v="NS537"/>
    <x v="25"/>
    <x v="1"/>
    <x v="17"/>
  </r>
  <r>
    <s v="NS538"/>
    <x v="25"/>
    <x v="1"/>
    <x v="17"/>
  </r>
  <r>
    <s v="NS551"/>
    <x v="25"/>
    <x v="1"/>
    <x v="17"/>
  </r>
  <r>
    <s v="NS552"/>
    <x v="25"/>
    <x v="1"/>
    <x v="17"/>
  </r>
  <r>
    <s v="NS553"/>
    <x v="25"/>
    <x v="1"/>
    <x v="17"/>
  </r>
  <r>
    <s v="NS554"/>
    <x v="25"/>
    <x v="1"/>
    <x v="17"/>
  </r>
  <r>
    <s v="NS555"/>
    <x v="25"/>
    <x v="1"/>
    <x v="17"/>
  </r>
  <r>
    <s v="NS556"/>
    <x v="25"/>
    <x v="1"/>
    <x v="17"/>
  </r>
  <r>
    <s v="NS557"/>
    <x v="25"/>
    <x v="1"/>
    <x v="17"/>
  </r>
  <r>
    <s v="NS558"/>
    <x v="25"/>
    <x v="1"/>
    <x v="17"/>
  </r>
  <r>
    <s v="NS559"/>
    <x v="25"/>
    <x v="1"/>
    <x v="17"/>
  </r>
  <r>
    <s v="NS560"/>
    <x v="25"/>
    <x v="1"/>
    <x v="17"/>
  </r>
  <r>
    <s v="NS561"/>
    <x v="25"/>
    <x v="1"/>
    <x v="17"/>
  </r>
  <r>
    <s v="NS562"/>
    <x v="25"/>
    <x v="1"/>
    <x v="17"/>
  </r>
  <r>
    <s v="NS563"/>
    <x v="25"/>
    <x v="1"/>
    <x v="17"/>
  </r>
  <r>
    <s v="NS564"/>
    <x v="25"/>
    <x v="1"/>
    <x v="17"/>
  </r>
  <r>
    <s v="NS565"/>
    <x v="25"/>
    <x v="1"/>
    <x v="17"/>
  </r>
  <r>
    <s v="NS566"/>
    <x v="25"/>
    <x v="1"/>
    <x v="17"/>
  </r>
  <r>
    <s v="NS567"/>
    <x v="25"/>
    <x v="1"/>
    <x v="17"/>
  </r>
  <r>
    <s v="NS568"/>
    <x v="25"/>
    <x v="1"/>
    <x v="17"/>
  </r>
  <r>
    <s v="NS569"/>
    <x v="25"/>
    <x v="1"/>
    <x v="17"/>
  </r>
  <r>
    <s v="NS570"/>
    <x v="25"/>
    <x v="1"/>
    <x v="17"/>
  </r>
  <r>
    <s v="NS571"/>
    <x v="25"/>
    <x v="1"/>
    <x v="17"/>
  </r>
  <r>
    <s v="NS572"/>
    <x v="25"/>
    <x v="1"/>
    <x v="17"/>
  </r>
  <r>
    <s v="NS573"/>
    <x v="25"/>
    <x v="1"/>
    <x v="17"/>
  </r>
  <r>
    <s v="NS574"/>
    <x v="25"/>
    <x v="1"/>
    <x v="17"/>
  </r>
  <r>
    <s v="NS575"/>
    <x v="25"/>
    <x v="1"/>
    <x v="17"/>
  </r>
  <r>
    <s v="NS576"/>
    <x v="25"/>
    <x v="1"/>
    <x v="17"/>
  </r>
  <r>
    <s v="NS577"/>
    <x v="25"/>
    <x v="1"/>
    <x v="17"/>
  </r>
  <r>
    <s v="NS578"/>
    <x v="25"/>
    <x v="1"/>
    <x v="17"/>
  </r>
  <r>
    <s v="NS579"/>
    <x v="25"/>
    <x v="1"/>
    <x v="17"/>
  </r>
  <r>
    <s v="NS580"/>
    <x v="25"/>
    <x v="1"/>
    <x v="17"/>
  </r>
  <r>
    <s v="NS581"/>
    <x v="25"/>
    <x v="1"/>
    <x v="17"/>
  </r>
  <r>
    <s v="NS582"/>
    <x v="25"/>
    <x v="1"/>
    <x v="17"/>
  </r>
  <r>
    <s v="NS583"/>
    <x v="25"/>
    <x v="1"/>
    <x v="17"/>
  </r>
  <r>
    <s v="NS584"/>
    <x v="25"/>
    <x v="1"/>
    <x v="17"/>
  </r>
  <r>
    <s v="NS585"/>
    <x v="25"/>
    <x v="1"/>
    <x v="17"/>
  </r>
  <r>
    <s v="NS586"/>
    <x v="29"/>
    <x v="1"/>
    <x v="17"/>
  </r>
  <r>
    <s v="NS587"/>
    <x v="29"/>
    <x v="1"/>
    <x v="17"/>
  </r>
  <r>
    <s v="NS588"/>
    <x v="29"/>
    <x v="1"/>
    <x v="17"/>
  </r>
  <r>
    <s v="NS589"/>
    <x v="29"/>
    <x v="1"/>
    <x v="17"/>
  </r>
  <r>
    <s v="NS590"/>
    <x v="25"/>
    <x v="1"/>
    <x v="17"/>
  </r>
  <r>
    <s v="NS591"/>
    <x v="25"/>
    <x v="1"/>
    <x v="17"/>
  </r>
  <r>
    <s v="NS592"/>
    <x v="25"/>
    <x v="1"/>
    <x v="17"/>
  </r>
  <r>
    <s v="NS593"/>
    <x v="25"/>
    <x v="1"/>
    <x v="17"/>
  </r>
  <r>
    <s v="NS594"/>
    <x v="25"/>
    <x v="1"/>
    <x v="17"/>
  </r>
  <r>
    <s v="NS595"/>
    <x v="25"/>
    <x v="1"/>
    <x v="17"/>
  </r>
  <r>
    <s v="NS596"/>
    <x v="25"/>
    <x v="1"/>
    <x v="17"/>
  </r>
  <r>
    <s v="NS619"/>
    <x v="25"/>
    <x v="1"/>
    <x v="17"/>
  </r>
  <r>
    <s v="NS620"/>
    <x v="25"/>
    <x v="1"/>
    <x v="17"/>
  </r>
  <r>
    <s v="NS621"/>
    <x v="25"/>
    <x v="1"/>
    <x v="17"/>
  </r>
  <r>
    <s v="NS622"/>
    <x v="25"/>
    <x v="1"/>
    <x v="17"/>
  </r>
  <r>
    <s v="NS623"/>
    <x v="25"/>
    <x v="1"/>
    <x v="17"/>
  </r>
  <r>
    <s v="NS624"/>
    <x v="25"/>
    <x v="1"/>
    <x v="17"/>
  </r>
  <r>
    <s v="NS625"/>
    <x v="25"/>
    <x v="1"/>
    <x v="17"/>
  </r>
  <r>
    <s v="NS626"/>
    <x v="25"/>
    <x v="1"/>
    <x v="17"/>
  </r>
  <r>
    <s v="NS627"/>
    <x v="25"/>
    <x v="1"/>
    <x v="17"/>
  </r>
  <r>
    <s v="NS628"/>
    <x v="25"/>
    <x v="1"/>
    <x v="17"/>
  </r>
  <r>
    <s v="NS629"/>
    <x v="25"/>
    <x v="1"/>
    <x v="17"/>
  </r>
  <r>
    <s v="NS630"/>
    <x v="25"/>
    <x v="1"/>
    <x v="17"/>
  </r>
  <r>
    <s v="NS631"/>
    <x v="25"/>
    <x v="1"/>
    <x v="17"/>
  </r>
  <r>
    <s v="NS632"/>
    <x v="25"/>
    <x v="1"/>
    <x v="17"/>
  </r>
  <r>
    <s v="NS633"/>
    <x v="25"/>
    <x v="1"/>
    <x v="17"/>
  </r>
  <r>
    <s v="NS634"/>
    <x v="25"/>
    <x v="1"/>
    <x v="17"/>
  </r>
  <r>
    <s v="NS635"/>
    <x v="25"/>
    <x v="1"/>
    <x v="17"/>
  </r>
  <r>
    <s v="NS636"/>
    <x v="25"/>
    <x v="1"/>
    <x v="17"/>
  </r>
  <r>
    <s v="NS637"/>
    <x v="25"/>
    <x v="1"/>
    <x v="17"/>
  </r>
  <r>
    <s v="NS638"/>
    <x v="25"/>
    <x v="1"/>
    <x v="17"/>
  </r>
  <r>
    <s v="NS639"/>
    <x v="25"/>
    <x v="1"/>
    <x v="17"/>
  </r>
  <r>
    <s v="NS640"/>
    <x v="25"/>
    <x v="1"/>
    <x v="17"/>
  </r>
  <r>
    <s v="NS641"/>
    <x v="25"/>
    <x v="1"/>
    <x v="17"/>
  </r>
  <r>
    <s v="NS642"/>
    <x v="25"/>
    <x v="1"/>
    <x v="17"/>
  </r>
  <r>
    <s v="NS643"/>
    <x v="25"/>
    <x v="1"/>
    <x v="17"/>
  </r>
  <r>
    <s v="NS644"/>
    <x v="25"/>
    <x v="1"/>
    <x v="17"/>
  </r>
  <r>
    <s v="NS645"/>
    <x v="25"/>
    <x v="1"/>
    <x v="17"/>
  </r>
  <r>
    <s v="NS646"/>
    <x v="25"/>
    <x v="1"/>
    <x v="17"/>
  </r>
  <r>
    <s v="NS647"/>
    <x v="25"/>
    <x v="1"/>
    <x v="17"/>
  </r>
  <r>
    <s v="NS648"/>
    <x v="25"/>
    <x v="1"/>
    <x v="17"/>
  </r>
  <r>
    <s v="NS649"/>
    <x v="25"/>
    <x v="1"/>
    <x v="17"/>
  </r>
  <r>
    <s v="NS650"/>
    <x v="25"/>
    <x v="1"/>
    <x v="17"/>
  </r>
  <r>
    <s v="NS651"/>
    <x v="25"/>
    <x v="1"/>
    <x v="17"/>
  </r>
  <r>
    <s v="NS652"/>
    <x v="25"/>
    <x v="1"/>
    <x v="17"/>
  </r>
  <r>
    <s v="NS653"/>
    <x v="25"/>
    <x v="1"/>
    <x v="17"/>
  </r>
  <r>
    <s v="NS654"/>
    <x v="25"/>
    <x v="1"/>
    <x v="17"/>
  </r>
  <r>
    <s v="NS655"/>
    <x v="25"/>
    <x v="1"/>
    <x v="17"/>
  </r>
  <r>
    <s v="NS656"/>
    <x v="25"/>
    <x v="1"/>
    <x v="17"/>
  </r>
  <r>
    <s v="NS657"/>
    <x v="25"/>
    <x v="1"/>
    <x v="17"/>
  </r>
  <r>
    <s v="NS658"/>
    <x v="25"/>
    <x v="1"/>
    <x v="17"/>
  </r>
  <r>
    <s v="NS659"/>
    <x v="25"/>
    <x v="1"/>
    <x v="17"/>
  </r>
  <r>
    <s v="NS660"/>
    <x v="25"/>
    <x v="1"/>
    <x v="17"/>
  </r>
  <r>
    <s v="NS673"/>
    <x v="25"/>
    <x v="1"/>
    <x v="17"/>
  </r>
  <r>
    <s v="NS674"/>
    <x v="25"/>
    <x v="1"/>
    <x v="17"/>
  </r>
  <r>
    <s v="NS675"/>
    <x v="25"/>
    <x v="1"/>
    <x v="17"/>
  </r>
  <r>
    <s v="NS676"/>
    <x v="25"/>
    <x v="1"/>
    <x v="17"/>
  </r>
  <r>
    <s v="NS677"/>
    <x v="25"/>
    <x v="1"/>
    <x v="17"/>
  </r>
  <r>
    <s v="NS678"/>
    <x v="25"/>
    <x v="1"/>
    <x v="17"/>
  </r>
  <r>
    <s v="NS679"/>
    <x v="25"/>
    <x v="1"/>
    <x v="17"/>
  </r>
  <r>
    <s v="NS680"/>
    <x v="25"/>
    <x v="1"/>
    <x v="17"/>
  </r>
  <r>
    <s v="NS681"/>
    <x v="25"/>
    <x v="1"/>
    <x v="17"/>
  </r>
  <r>
    <s v="NS682"/>
    <x v="25"/>
    <x v="1"/>
    <x v="17"/>
  </r>
  <r>
    <s v="NS683"/>
    <x v="25"/>
    <x v="1"/>
    <x v="17"/>
  </r>
  <r>
    <s v="NS684"/>
    <x v="25"/>
    <x v="1"/>
    <x v="17"/>
  </r>
  <r>
    <s v="NS685"/>
    <x v="25"/>
    <x v="1"/>
    <x v="17"/>
  </r>
  <r>
    <s v="NS686"/>
    <x v="25"/>
    <x v="1"/>
    <x v="17"/>
  </r>
  <r>
    <s v="NS687"/>
    <x v="25"/>
    <x v="1"/>
    <x v="17"/>
  </r>
  <r>
    <s v="NS688"/>
    <x v="25"/>
    <x v="1"/>
    <x v="17"/>
  </r>
  <r>
    <s v="NS689"/>
    <x v="25"/>
    <x v="1"/>
    <x v="17"/>
  </r>
  <r>
    <s v="NS690"/>
    <x v="25"/>
    <x v="1"/>
    <x v="17"/>
  </r>
  <r>
    <s v="NS691"/>
    <x v="25"/>
    <x v="1"/>
    <x v="17"/>
  </r>
  <r>
    <s v="NS692"/>
    <x v="25"/>
    <x v="1"/>
    <x v="17"/>
  </r>
  <r>
    <s v="NS693"/>
    <x v="25"/>
    <x v="1"/>
    <x v="17"/>
  </r>
  <r>
    <s v="NS694"/>
    <x v="25"/>
    <x v="1"/>
    <x v="17"/>
  </r>
  <r>
    <s v="NS695"/>
    <x v="25"/>
    <x v="1"/>
    <x v="17"/>
  </r>
  <r>
    <s v="NS696"/>
    <x v="25"/>
    <x v="1"/>
    <x v="17"/>
  </r>
  <r>
    <s v="NS697"/>
    <x v="25"/>
    <x v="1"/>
    <x v="17"/>
  </r>
  <r>
    <s v="NS698"/>
    <x v="25"/>
    <x v="1"/>
    <x v="17"/>
  </r>
  <r>
    <s v="NS699"/>
    <x v="25"/>
    <x v="1"/>
    <x v="17"/>
  </r>
  <r>
    <s v="NS700"/>
    <x v="25"/>
    <x v="1"/>
    <x v="17"/>
  </r>
  <r>
    <s v="NS701"/>
    <x v="25"/>
    <x v="1"/>
    <x v="17"/>
  </r>
  <r>
    <s v="NS702"/>
    <x v="25"/>
    <x v="1"/>
    <x v="17"/>
  </r>
  <r>
    <s v="NS703"/>
    <x v="25"/>
    <x v="1"/>
    <x v="17"/>
  </r>
  <r>
    <s v="NS704"/>
    <x v="25"/>
    <x v="1"/>
    <x v="17"/>
  </r>
  <r>
    <s v="NS705"/>
    <x v="25"/>
    <x v="1"/>
    <x v="17"/>
  </r>
  <r>
    <s v="NS706"/>
    <x v="25"/>
    <x v="1"/>
    <x v="17"/>
  </r>
  <r>
    <s v="NS707"/>
    <x v="25"/>
    <x v="1"/>
    <x v="17"/>
  </r>
  <r>
    <s v="NS708"/>
    <x v="25"/>
    <x v="1"/>
    <x v="17"/>
  </r>
  <r>
    <s v="NS709"/>
    <x v="25"/>
    <x v="1"/>
    <x v="17"/>
  </r>
  <r>
    <s v="NS710"/>
    <x v="25"/>
    <x v="1"/>
    <x v="17"/>
  </r>
  <r>
    <s v="NS711"/>
    <x v="25"/>
    <x v="1"/>
    <x v="17"/>
  </r>
  <r>
    <s v="NS712"/>
    <x v="25"/>
    <x v="1"/>
    <x v="17"/>
  </r>
  <r>
    <s v="NS725"/>
    <x v="25"/>
    <x v="1"/>
    <x v="17"/>
  </r>
  <r>
    <s v="NS726"/>
    <x v="25"/>
    <x v="1"/>
    <x v="17"/>
  </r>
  <r>
    <s v="NS727"/>
    <x v="25"/>
    <x v="1"/>
    <x v="17"/>
  </r>
  <r>
    <s v="NS728"/>
    <x v="25"/>
    <x v="1"/>
    <x v="17"/>
  </r>
  <r>
    <s v="NS729"/>
    <x v="25"/>
    <x v="1"/>
    <x v="17"/>
  </r>
  <r>
    <s v="NS730"/>
    <x v="25"/>
    <x v="1"/>
    <x v="17"/>
  </r>
  <r>
    <s v="NS731"/>
    <x v="25"/>
    <x v="1"/>
    <x v="17"/>
  </r>
  <r>
    <s v="NS732"/>
    <x v="25"/>
    <x v="1"/>
    <x v="17"/>
  </r>
  <r>
    <s v="NS733"/>
    <x v="25"/>
    <x v="1"/>
    <x v="17"/>
  </r>
  <r>
    <s v="NS734"/>
    <x v="25"/>
    <x v="1"/>
    <x v="17"/>
  </r>
  <r>
    <s v="NS735"/>
    <x v="25"/>
    <x v="1"/>
    <x v="17"/>
  </r>
  <r>
    <s v="NS736"/>
    <x v="25"/>
    <x v="1"/>
    <x v="17"/>
  </r>
  <r>
    <s v="NS737"/>
    <x v="25"/>
    <x v="1"/>
    <x v="17"/>
  </r>
  <r>
    <s v="NS738"/>
    <x v="25"/>
    <x v="1"/>
    <x v="17"/>
  </r>
  <r>
    <s v="NS739"/>
    <x v="25"/>
    <x v="1"/>
    <x v="17"/>
  </r>
  <r>
    <s v="NS740"/>
    <x v="25"/>
    <x v="1"/>
    <x v="17"/>
  </r>
  <r>
    <s v="NS741"/>
    <x v="25"/>
    <x v="1"/>
    <x v="17"/>
  </r>
  <r>
    <s v="NS742"/>
    <x v="25"/>
    <x v="1"/>
    <x v="17"/>
  </r>
  <r>
    <s v="NS743"/>
    <x v="25"/>
    <x v="1"/>
    <x v="17"/>
  </r>
  <r>
    <s v="NS744"/>
    <x v="25"/>
    <x v="1"/>
    <x v="17"/>
  </r>
  <r>
    <s v="NS745"/>
    <x v="25"/>
    <x v="1"/>
    <x v="17"/>
  </r>
  <r>
    <s v="NS746"/>
    <x v="25"/>
    <x v="1"/>
    <x v="17"/>
  </r>
  <r>
    <s v="NS747"/>
    <x v="25"/>
    <x v="1"/>
    <x v="17"/>
  </r>
  <r>
    <s v="NS748"/>
    <x v="25"/>
    <x v="1"/>
    <x v="17"/>
  </r>
  <r>
    <s v="NS749"/>
    <x v="25"/>
    <x v="1"/>
    <x v="17"/>
  </r>
  <r>
    <s v="NS750"/>
    <x v="25"/>
    <x v="1"/>
    <x v="17"/>
  </r>
  <r>
    <s v="NS751"/>
    <x v="25"/>
    <x v="1"/>
    <x v="17"/>
  </r>
  <r>
    <s v="NS752"/>
    <x v="25"/>
    <x v="1"/>
    <x v="17"/>
  </r>
  <r>
    <s v="NS753"/>
    <x v="25"/>
    <x v="1"/>
    <x v="17"/>
  </r>
  <r>
    <s v="NS754"/>
    <x v="25"/>
    <x v="1"/>
    <x v="17"/>
  </r>
  <r>
    <s v="NS755"/>
    <x v="25"/>
    <x v="1"/>
    <x v="17"/>
  </r>
  <r>
    <s v="NS756"/>
    <x v="25"/>
    <x v="1"/>
    <x v="17"/>
  </r>
  <r>
    <s v="NS757"/>
    <x v="25"/>
    <x v="1"/>
    <x v="17"/>
  </r>
  <r>
    <s v="NS758"/>
    <x v="25"/>
    <x v="1"/>
    <x v="17"/>
  </r>
  <r>
    <s v="NS772"/>
    <x v="25"/>
    <x v="1"/>
    <x v="17"/>
  </r>
  <r>
    <s v="NS773"/>
    <x v="25"/>
    <x v="1"/>
    <x v="17"/>
  </r>
  <r>
    <s v="NS774"/>
    <x v="25"/>
    <x v="1"/>
    <x v="17"/>
  </r>
  <r>
    <s v="NS775"/>
    <x v="25"/>
    <x v="1"/>
    <x v="17"/>
  </r>
  <r>
    <s v="NS776"/>
    <x v="25"/>
    <x v="1"/>
    <x v="17"/>
  </r>
  <r>
    <s v="NS777"/>
    <x v="25"/>
    <x v="1"/>
    <x v="17"/>
  </r>
  <r>
    <s v="NS778"/>
    <x v="25"/>
    <x v="1"/>
    <x v="17"/>
  </r>
  <r>
    <s v="NS779"/>
    <x v="25"/>
    <x v="1"/>
    <x v="17"/>
  </r>
  <r>
    <s v="NS780"/>
    <x v="25"/>
    <x v="1"/>
    <x v="17"/>
  </r>
  <r>
    <s v="NS781"/>
    <x v="25"/>
    <x v="1"/>
    <x v="17"/>
  </r>
  <r>
    <s v="NS782"/>
    <x v="25"/>
    <x v="1"/>
    <x v="17"/>
  </r>
  <r>
    <s v="NS783"/>
    <x v="25"/>
    <x v="1"/>
    <x v="17"/>
  </r>
  <r>
    <s v="NS784"/>
    <x v="25"/>
    <x v="1"/>
    <x v="17"/>
  </r>
  <r>
    <s v="NS785"/>
    <x v="25"/>
    <x v="1"/>
    <x v="17"/>
  </r>
  <r>
    <s v="NS786"/>
    <x v="25"/>
    <x v="1"/>
    <x v="17"/>
  </r>
  <r>
    <s v="NS787"/>
    <x v="25"/>
    <x v="1"/>
    <x v="17"/>
  </r>
  <r>
    <s v="NS788"/>
    <x v="25"/>
    <x v="1"/>
    <x v="17"/>
  </r>
  <r>
    <s v="NS789"/>
    <x v="25"/>
    <x v="1"/>
    <x v="17"/>
  </r>
  <r>
    <s v="NS790"/>
    <x v="25"/>
    <x v="1"/>
    <x v="17"/>
  </r>
  <r>
    <s v="NS791"/>
    <x v="25"/>
    <x v="1"/>
    <x v="17"/>
  </r>
  <r>
    <s v="NS792"/>
    <x v="25"/>
    <x v="1"/>
    <x v="17"/>
  </r>
  <r>
    <s v="NS793"/>
    <x v="25"/>
    <x v="1"/>
    <x v="17"/>
  </r>
  <r>
    <s v="NS794"/>
    <x v="25"/>
    <x v="1"/>
    <x v="17"/>
  </r>
  <r>
    <s v="NS795"/>
    <x v="25"/>
    <x v="1"/>
    <x v="17"/>
  </r>
  <r>
    <s v="NS796"/>
    <x v="25"/>
    <x v="1"/>
    <x v="17"/>
  </r>
  <r>
    <s v="NS797"/>
    <x v="25"/>
    <x v="1"/>
    <x v="17"/>
  </r>
  <r>
    <s v="NS798"/>
    <x v="25"/>
    <x v="1"/>
    <x v="17"/>
  </r>
  <r>
    <s v="NS799"/>
    <x v="25"/>
    <x v="1"/>
    <x v="17"/>
  </r>
  <r>
    <s v="NS800"/>
    <x v="25"/>
    <x v="1"/>
    <x v="17"/>
  </r>
  <r>
    <s v="NS801"/>
    <x v="25"/>
    <x v="1"/>
    <x v="17"/>
  </r>
  <r>
    <s v="NS802"/>
    <x v="25"/>
    <x v="1"/>
    <x v="17"/>
  </r>
  <r>
    <s v="NS803"/>
    <x v="25"/>
    <x v="1"/>
    <x v="17"/>
  </r>
  <r>
    <s v="NS804"/>
    <x v="25"/>
    <x v="1"/>
    <x v="17"/>
  </r>
  <r>
    <s v="NS805"/>
    <x v="25"/>
    <x v="1"/>
    <x v="17"/>
  </r>
  <r>
    <s v="NS806"/>
    <x v="25"/>
    <x v="1"/>
    <x v="17"/>
  </r>
  <r>
    <s v="NS807"/>
    <x v="25"/>
    <x v="1"/>
    <x v="17"/>
  </r>
  <r>
    <s v="NS808"/>
    <x v="25"/>
    <x v="1"/>
    <x v="17"/>
  </r>
  <r>
    <s v="NS809"/>
    <x v="25"/>
    <x v="1"/>
    <x v="17"/>
  </r>
  <r>
    <s v="NS810"/>
    <x v="25"/>
    <x v="1"/>
    <x v="17"/>
  </r>
  <r>
    <s v="NS811"/>
    <x v="25"/>
    <x v="1"/>
    <x v="17"/>
  </r>
  <r>
    <s v="NS812"/>
    <x v="25"/>
    <x v="1"/>
    <x v="17"/>
  </r>
  <r>
    <s v="NS813"/>
    <x v="25"/>
    <x v="1"/>
    <x v="17"/>
  </r>
  <r>
    <s v="NS814"/>
    <x v="25"/>
    <x v="1"/>
    <x v="17"/>
  </r>
  <r>
    <s v="NS815"/>
    <x v="25"/>
    <x v="1"/>
    <x v="17"/>
  </r>
  <r>
    <s v="NS816"/>
    <x v="25"/>
    <x v="1"/>
    <x v="17"/>
  </r>
  <r>
    <s v="NS819"/>
    <x v="9"/>
    <x v="1"/>
    <x v="17"/>
  </r>
  <r>
    <s v="NS820"/>
    <x v="9"/>
    <x v="1"/>
    <x v="17"/>
  </r>
  <r>
    <s v="NS821"/>
    <x v="9"/>
    <x v="1"/>
    <x v="17"/>
  </r>
  <r>
    <s v="NS822"/>
    <x v="9"/>
    <x v="1"/>
    <x v="17"/>
  </r>
  <r>
    <s v="NS823"/>
    <x v="9"/>
    <x v="1"/>
    <x v="17"/>
  </r>
  <r>
    <s v="NS824"/>
    <x v="9"/>
    <x v="1"/>
    <x v="17"/>
  </r>
  <r>
    <s v="NS825"/>
    <x v="9"/>
    <x v="1"/>
    <x v="17"/>
  </r>
  <r>
    <s v="NS826"/>
    <x v="9"/>
    <x v="1"/>
    <x v="17"/>
  </r>
  <r>
    <s v="NS827"/>
    <x v="9"/>
    <x v="1"/>
    <x v="17"/>
  </r>
  <r>
    <s v="NS828"/>
    <x v="9"/>
    <x v="1"/>
    <x v="17"/>
  </r>
  <r>
    <s v="NS829"/>
    <x v="9"/>
    <x v="1"/>
    <x v="17"/>
  </r>
  <r>
    <s v="NS830"/>
    <x v="9"/>
    <x v="1"/>
    <x v="17"/>
  </r>
  <r>
    <s v="NS831"/>
    <x v="9"/>
    <x v="1"/>
    <x v="17"/>
  </r>
  <r>
    <s v="NS832"/>
    <x v="9"/>
    <x v="1"/>
    <x v="17"/>
  </r>
  <r>
    <s v="NS833"/>
    <x v="9"/>
    <x v="1"/>
    <x v="17"/>
  </r>
  <r>
    <s v="NS834"/>
    <x v="9"/>
    <x v="1"/>
    <x v="17"/>
  </r>
  <r>
    <s v="NS835"/>
    <x v="9"/>
    <x v="1"/>
    <x v="17"/>
  </r>
  <r>
    <s v="NS836"/>
    <x v="9"/>
    <x v="1"/>
    <x v="17"/>
  </r>
  <r>
    <s v="NS837"/>
    <x v="9"/>
    <x v="1"/>
    <x v="17"/>
  </r>
  <r>
    <s v="NS838"/>
    <x v="9"/>
    <x v="1"/>
    <x v="17"/>
  </r>
  <r>
    <s v="NS839"/>
    <x v="9"/>
    <x v="1"/>
    <x v="17"/>
  </r>
  <r>
    <s v="NS840"/>
    <x v="9"/>
    <x v="1"/>
    <x v="17"/>
  </r>
  <r>
    <s v="NS841"/>
    <x v="9"/>
    <x v="1"/>
    <x v="17"/>
  </r>
  <r>
    <s v="NS842"/>
    <x v="9"/>
    <x v="1"/>
    <x v="17"/>
  </r>
  <r>
    <s v="NS843"/>
    <x v="9"/>
    <x v="1"/>
    <x v="17"/>
  </r>
  <r>
    <s v="NS844"/>
    <x v="9"/>
    <x v="1"/>
    <x v="17"/>
  </r>
  <r>
    <s v="NS845"/>
    <x v="9"/>
    <x v="1"/>
    <x v="17"/>
  </r>
  <r>
    <s v="NS846"/>
    <x v="9"/>
    <x v="1"/>
    <x v="17"/>
  </r>
  <r>
    <s v="NS847"/>
    <x v="9"/>
    <x v="1"/>
    <x v="17"/>
  </r>
  <r>
    <s v="NS848"/>
    <x v="9"/>
    <x v="1"/>
    <x v="17"/>
  </r>
  <r>
    <s v="NS849"/>
    <x v="9"/>
    <x v="1"/>
    <x v="17"/>
  </r>
  <r>
    <s v="NS850"/>
    <x v="9"/>
    <x v="1"/>
    <x v="17"/>
  </r>
  <r>
    <s v="NS851"/>
    <x v="9"/>
    <x v="1"/>
    <x v="17"/>
  </r>
  <r>
    <s v="NS852"/>
    <x v="9"/>
    <x v="1"/>
    <x v="17"/>
  </r>
  <r>
    <s v="NS853"/>
    <x v="9"/>
    <x v="1"/>
    <x v="17"/>
  </r>
  <r>
    <s v="NS854"/>
    <x v="9"/>
    <x v="1"/>
    <x v="17"/>
  </r>
  <r>
    <s v="NS855"/>
    <x v="9"/>
    <x v="1"/>
    <x v="17"/>
  </r>
  <r>
    <s v="NS856"/>
    <x v="9"/>
    <x v="1"/>
    <x v="17"/>
  </r>
  <r>
    <s v="NS857"/>
    <x v="9"/>
    <x v="1"/>
    <x v="17"/>
  </r>
  <r>
    <s v="NS858"/>
    <x v="9"/>
    <x v="1"/>
    <x v="17"/>
  </r>
  <r>
    <s v="NS859"/>
    <x v="9"/>
    <x v="1"/>
    <x v="17"/>
  </r>
  <r>
    <s v="NS873"/>
    <x v="9"/>
    <x v="1"/>
    <x v="17"/>
  </r>
  <r>
    <s v="NS874"/>
    <x v="9"/>
    <x v="1"/>
    <x v="17"/>
  </r>
  <r>
    <s v="NS875"/>
    <x v="9"/>
    <x v="1"/>
    <x v="17"/>
  </r>
  <r>
    <s v="NS876"/>
    <x v="9"/>
    <x v="1"/>
    <x v="17"/>
  </r>
  <r>
    <s v="NS877"/>
    <x v="9"/>
    <x v="1"/>
    <x v="17"/>
  </r>
  <r>
    <s v="NS878"/>
    <x v="9"/>
    <x v="1"/>
    <x v="17"/>
  </r>
  <r>
    <s v="NS879"/>
    <x v="9"/>
    <x v="1"/>
    <x v="17"/>
  </r>
  <r>
    <s v="NS880"/>
    <x v="9"/>
    <x v="1"/>
    <x v="17"/>
  </r>
  <r>
    <s v="NS881"/>
    <x v="9"/>
    <x v="1"/>
    <x v="17"/>
  </r>
  <r>
    <s v="NS882"/>
    <x v="9"/>
    <x v="1"/>
    <x v="17"/>
  </r>
  <r>
    <s v="NS883"/>
    <x v="9"/>
    <x v="1"/>
    <x v="17"/>
  </r>
  <r>
    <s v="NS884"/>
    <x v="9"/>
    <x v="1"/>
    <x v="17"/>
  </r>
  <r>
    <s v="NS885"/>
    <x v="9"/>
    <x v="1"/>
    <x v="17"/>
  </r>
  <r>
    <s v="NS886"/>
    <x v="9"/>
    <x v="1"/>
    <x v="17"/>
  </r>
  <r>
    <s v="NS887"/>
    <x v="9"/>
    <x v="1"/>
    <x v="17"/>
  </r>
  <r>
    <s v="NS888"/>
    <x v="9"/>
    <x v="1"/>
    <x v="17"/>
  </r>
  <r>
    <s v="NS889"/>
    <x v="9"/>
    <x v="1"/>
    <x v="17"/>
  </r>
  <r>
    <s v="NS890"/>
    <x v="9"/>
    <x v="1"/>
    <x v="17"/>
  </r>
  <r>
    <s v="NS891"/>
    <x v="9"/>
    <x v="1"/>
    <x v="17"/>
  </r>
  <r>
    <s v="NS892"/>
    <x v="9"/>
    <x v="1"/>
    <x v="17"/>
  </r>
  <r>
    <s v="NS893"/>
    <x v="9"/>
    <x v="1"/>
    <x v="17"/>
  </r>
  <r>
    <s v="NS894"/>
    <x v="9"/>
    <x v="1"/>
    <x v="17"/>
  </r>
  <r>
    <s v="NS895"/>
    <x v="9"/>
    <x v="1"/>
    <x v="17"/>
  </r>
  <r>
    <s v="NS896"/>
    <x v="9"/>
    <x v="1"/>
    <x v="17"/>
  </r>
  <r>
    <s v="NS897"/>
    <x v="9"/>
    <x v="1"/>
    <x v="17"/>
  </r>
  <r>
    <s v="NS898"/>
    <x v="9"/>
    <x v="1"/>
    <x v="17"/>
  </r>
  <r>
    <s v="NS899"/>
    <x v="9"/>
    <x v="1"/>
    <x v="17"/>
  </r>
  <r>
    <s v="NS900"/>
    <x v="9"/>
    <x v="1"/>
    <x v="17"/>
  </r>
  <r>
    <s v="NS901"/>
    <x v="9"/>
    <x v="1"/>
    <x v="17"/>
  </r>
  <r>
    <s v="NS902"/>
    <x v="9"/>
    <x v="1"/>
    <x v="17"/>
  </r>
  <r>
    <s v="NS903"/>
    <x v="9"/>
    <x v="1"/>
    <x v="17"/>
  </r>
  <r>
    <s v="NS904"/>
    <x v="9"/>
    <x v="1"/>
    <x v="17"/>
  </r>
  <r>
    <s v="NS905"/>
    <x v="9"/>
    <x v="1"/>
    <x v="17"/>
  </r>
  <r>
    <s v="NS906"/>
    <x v="9"/>
    <x v="1"/>
    <x v="17"/>
  </r>
  <r>
    <s v="NS907"/>
    <x v="9"/>
    <x v="1"/>
    <x v="17"/>
  </r>
  <r>
    <s v="NS908"/>
    <x v="9"/>
    <x v="1"/>
    <x v="17"/>
  </r>
  <r>
    <s v="NS909"/>
    <x v="9"/>
    <x v="1"/>
    <x v="17"/>
  </r>
  <r>
    <s v="NS910"/>
    <x v="9"/>
    <x v="1"/>
    <x v="17"/>
  </r>
  <r>
    <s v="NS911"/>
    <x v="9"/>
    <x v="1"/>
    <x v="17"/>
  </r>
  <r>
    <s v="NS912"/>
    <x v="9"/>
    <x v="1"/>
    <x v="17"/>
  </r>
  <r>
    <s v="NS913"/>
    <x v="9"/>
    <x v="1"/>
    <x v="17"/>
  </r>
  <r>
    <s v="NS914"/>
    <x v="9"/>
    <x v="1"/>
    <x v="17"/>
  </r>
  <r>
    <s v="NS926"/>
    <x v="9"/>
    <x v="1"/>
    <x v="17"/>
  </r>
  <r>
    <s v="NS927"/>
    <x v="9"/>
    <x v="1"/>
    <x v="17"/>
  </r>
  <r>
    <s v="NS928"/>
    <x v="9"/>
    <x v="1"/>
    <x v="17"/>
  </r>
  <r>
    <s v="NS929"/>
    <x v="9"/>
    <x v="1"/>
    <x v="17"/>
  </r>
  <r>
    <s v="NS930"/>
    <x v="9"/>
    <x v="1"/>
    <x v="17"/>
  </r>
  <r>
    <s v="NS931"/>
    <x v="9"/>
    <x v="1"/>
    <x v="17"/>
  </r>
  <r>
    <s v="NS932"/>
    <x v="9"/>
    <x v="1"/>
    <x v="17"/>
  </r>
  <r>
    <s v="NS933"/>
    <x v="9"/>
    <x v="1"/>
    <x v="17"/>
  </r>
  <r>
    <s v="NS934"/>
    <x v="9"/>
    <x v="1"/>
    <x v="17"/>
  </r>
  <r>
    <s v="NS935"/>
    <x v="9"/>
    <x v="1"/>
    <x v="17"/>
  </r>
  <r>
    <s v="NS936"/>
    <x v="9"/>
    <x v="1"/>
    <x v="17"/>
  </r>
  <r>
    <s v="NS937"/>
    <x v="9"/>
    <x v="1"/>
    <x v="17"/>
  </r>
  <r>
    <s v="NS938"/>
    <x v="9"/>
    <x v="1"/>
    <x v="17"/>
  </r>
  <r>
    <s v="NS939"/>
    <x v="9"/>
    <x v="1"/>
    <x v="17"/>
  </r>
  <r>
    <s v="NS940"/>
    <x v="9"/>
    <x v="1"/>
    <x v="17"/>
  </r>
  <r>
    <s v="NS941"/>
    <x v="9"/>
    <x v="1"/>
    <x v="17"/>
  </r>
  <r>
    <s v="NS942"/>
    <x v="9"/>
    <x v="1"/>
    <x v="17"/>
  </r>
  <r>
    <s v="NS943"/>
    <x v="9"/>
    <x v="1"/>
    <x v="17"/>
  </r>
  <r>
    <s v="NS944"/>
    <x v="9"/>
    <x v="1"/>
    <x v="17"/>
  </r>
  <r>
    <s v="NS945"/>
    <x v="9"/>
    <x v="1"/>
    <x v="17"/>
  </r>
  <r>
    <s v="NS946"/>
    <x v="9"/>
    <x v="1"/>
    <x v="17"/>
  </r>
  <r>
    <s v="NS947"/>
    <x v="9"/>
    <x v="1"/>
    <x v="17"/>
  </r>
  <r>
    <s v="NS948"/>
    <x v="9"/>
    <x v="1"/>
    <x v="17"/>
  </r>
  <r>
    <s v="NS949"/>
    <x v="9"/>
    <x v="1"/>
    <x v="17"/>
  </r>
  <r>
    <s v="NS950"/>
    <x v="9"/>
    <x v="1"/>
    <x v="17"/>
  </r>
  <r>
    <s v="NS951"/>
    <x v="9"/>
    <x v="1"/>
    <x v="17"/>
  </r>
  <r>
    <s v="NS952"/>
    <x v="9"/>
    <x v="1"/>
    <x v="17"/>
  </r>
  <r>
    <s v="NS953"/>
    <x v="9"/>
    <x v="1"/>
    <x v="17"/>
  </r>
  <r>
    <s v="NS954"/>
    <x v="9"/>
    <x v="1"/>
    <x v="17"/>
  </r>
  <r>
    <s v="NS955"/>
    <x v="9"/>
    <x v="1"/>
    <x v="17"/>
  </r>
  <r>
    <s v="NS956"/>
    <x v="9"/>
    <x v="1"/>
    <x v="17"/>
  </r>
  <r>
    <s v="NS957"/>
    <x v="9"/>
    <x v="1"/>
    <x v="17"/>
  </r>
  <r>
    <s v="NS958"/>
    <x v="9"/>
    <x v="1"/>
    <x v="17"/>
  </r>
  <r>
    <s v="NS959"/>
    <x v="9"/>
    <x v="1"/>
    <x v="17"/>
  </r>
  <r>
    <s v="NS960"/>
    <x v="9"/>
    <x v="1"/>
    <x v="17"/>
  </r>
  <r>
    <s v="NS961"/>
    <x v="9"/>
    <x v="1"/>
    <x v="17"/>
  </r>
  <r>
    <s v="NS962"/>
    <x v="9"/>
    <x v="1"/>
    <x v="17"/>
  </r>
  <r>
    <s v="NS963"/>
    <x v="9"/>
    <x v="1"/>
    <x v="17"/>
  </r>
  <r>
    <s v="NS964"/>
    <x v="9"/>
    <x v="1"/>
    <x v="17"/>
  </r>
  <r>
    <s v="NS965"/>
    <x v="9"/>
    <x v="1"/>
    <x v="17"/>
  </r>
  <r>
    <s v="NS977"/>
    <x v="9"/>
    <x v="1"/>
    <x v="17"/>
  </r>
  <r>
    <s v="NS978"/>
    <x v="9"/>
    <x v="1"/>
    <x v="17"/>
  </r>
  <r>
    <s v="NS979"/>
    <x v="9"/>
    <x v="1"/>
    <x v="17"/>
  </r>
  <r>
    <s v="NS980"/>
    <x v="9"/>
    <x v="1"/>
    <x v="17"/>
  </r>
  <r>
    <s v="NS981"/>
    <x v="9"/>
    <x v="1"/>
    <x v="17"/>
  </r>
  <r>
    <s v="NS982"/>
    <x v="9"/>
    <x v="1"/>
    <x v="17"/>
  </r>
  <r>
    <s v="NS983"/>
    <x v="9"/>
    <x v="1"/>
    <x v="17"/>
  </r>
  <r>
    <s v="NS984"/>
    <x v="9"/>
    <x v="1"/>
    <x v="17"/>
  </r>
  <r>
    <s v="NS985"/>
    <x v="9"/>
    <x v="1"/>
    <x v="17"/>
  </r>
  <r>
    <s v="NS986"/>
    <x v="9"/>
    <x v="1"/>
    <x v="17"/>
  </r>
  <r>
    <s v="NS987"/>
    <x v="9"/>
    <x v="1"/>
    <x v="17"/>
  </r>
  <r>
    <s v="NS988"/>
    <x v="9"/>
    <x v="1"/>
    <x v="17"/>
  </r>
  <r>
    <s v="NS989"/>
    <x v="9"/>
    <x v="1"/>
    <x v="17"/>
  </r>
  <r>
    <s v="NS990"/>
    <x v="9"/>
    <x v="1"/>
    <x v="17"/>
  </r>
  <r>
    <s v="NS991"/>
    <x v="9"/>
    <x v="1"/>
    <x v="17"/>
  </r>
  <r>
    <s v="NS992"/>
    <x v="9"/>
    <x v="1"/>
    <x v="17"/>
  </r>
  <r>
    <s v="NS993"/>
    <x v="9"/>
    <x v="1"/>
    <x v="17"/>
  </r>
  <r>
    <s v="NS994"/>
    <x v="9"/>
    <x v="1"/>
    <x v="17"/>
  </r>
  <r>
    <s v="NS995"/>
    <x v="9"/>
    <x v="1"/>
    <x v="17"/>
  </r>
  <r>
    <s v="NS996"/>
    <x v="9"/>
    <x v="1"/>
    <x v="17"/>
  </r>
  <r>
    <s v="NS997"/>
    <x v="9"/>
    <x v="1"/>
    <x v="17"/>
  </r>
  <r>
    <s v="NS998"/>
    <x v="9"/>
    <x v="1"/>
    <x v="17"/>
  </r>
  <r>
    <s v="NS999"/>
    <x v="9"/>
    <x v="1"/>
    <x v="17"/>
  </r>
  <r>
    <s v="NT112"/>
    <x v="9"/>
    <x v="1"/>
    <x v="18"/>
  </r>
  <r>
    <s v="NT113"/>
    <x v="9"/>
    <x v="1"/>
    <x v="18"/>
  </r>
  <r>
    <s v="NT114"/>
    <x v="9"/>
    <x v="1"/>
    <x v="18"/>
  </r>
  <r>
    <s v="NT115"/>
    <x v="9"/>
    <x v="1"/>
    <x v="18"/>
  </r>
  <r>
    <s v="NT116"/>
    <x v="9"/>
    <x v="1"/>
    <x v="18"/>
  </r>
  <r>
    <s v="NT117"/>
    <x v="9"/>
    <x v="1"/>
    <x v="18"/>
  </r>
  <r>
    <s v="NT118"/>
    <x v="9"/>
    <x v="1"/>
    <x v="18"/>
  </r>
  <r>
    <s v="NT119"/>
    <x v="9"/>
    <x v="1"/>
    <x v="18"/>
  </r>
  <r>
    <s v="NT120"/>
    <x v="9"/>
    <x v="1"/>
    <x v="18"/>
  </r>
  <r>
    <s v="NT121"/>
    <x v="9"/>
    <x v="1"/>
    <x v="18"/>
  </r>
  <r>
    <s v="NT122"/>
    <x v="9"/>
    <x v="1"/>
    <x v="18"/>
  </r>
  <r>
    <s v="NT123"/>
    <x v="9"/>
    <x v="1"/>
    <x v="18"/>
  </r>
  <r>
    <s v="NT124"/>
    <x v="9"/>
    <x v="1"/>
    <x v="18"/>
  </r>
  <r>
    <s v="NT125"/>
    <x v="9"/>
    <x v="1"/>
    <x v="18"/>
  </r>
  <r>
    <s v="NT126"/>
    <x v="9"/>
    <x v="1"/>
    <x v="18"/>
  </r>
  <r>
    <s v="NT127"/>
    <x v="9"/>
    <x v="1"/>
    <x v="18"/>
  </r>
  <r>
    <s v="NT128"/>
    <x v="9"/>
    <x v="1"/>
    <x v="18"/>
  </r>
  <r>
    <s v="NT129"/>
    <x v="9"/>
    <x v="1"/>
    <x v="18"/>
  </r>
  <r>
    <s v="NT130"/>
    <x v="9"/>
    <x v="1"/>
    <x v="18"/>
  </r>
  <r>
    <s v="NT131"/>
    <x v="9"/>
    <x v="1"/>
    <x v="18"/>
  </r>
  <r>
    <s v="NT132"/>
    <x v="9"/>
    <x v="1"/>
    <x v="18"/>
  </r>
  <r>
    <s v="NT133"/>
    <x v="9"/>
    <x v="1"/>
    <x v="18"/>
  </r>
  <r>
    <s v="NT134"/>
    <x v="9"/>
    <x v="1"/>
    <x v="18"/>
  </r>
  <r>
    <s v="NT135"/>
    <x v="9"/>
    <x v="1"/>
    <x v="18"/>
  </r>
  <r>
    <s v="NT136"/>
    <x v="9"/>
    <x v="1"/>
    <x v="18"/>
  </r>
  <r>
    <s v="NT137"/>
    <x v="9"/>
    <x v="1"/>
    <x v="18"/>
  </r>
  <r>
    <s v="NT138"/>
    <x v="9"/>
    <x v="1"/>
    <x v="18"/>
  </r>
  <r>
    <s v="NT139"/>
    <x v="9"/>
    <x v="1"/>
    <x v="18"/>
  </r>
  <r>
    <s v="NT140"/>
    <x v="9"/>
    <x v="1"/>
    <x v="18"/>
  </r>
  <r>
    <s v="NT141"/>
    <x v="9"/>
    <x v="1"/>
    <x v="18"/>
  </r>
  <r>
    <s v="NT142"/>
    <x v="9"/>
    <x v="1"/>
    <x v="18"/>
  </r>
  <r>
    <s v="NT143"/>
    <x v="9"/>
    <x v="1"/>
    <x v="18"/>
  </r>
  <r>
    <s v="NT144"/>
    <x v="9"/>
    <x v="1"/>
    <x v="18"/>
  </r>
  <r>
    <s v="NT145"/>
    <x v="9"/>
    <x v="1"/>
    <x v="18"/>
  </r>
  <r>
    <s v="NT146"/>
    <x v="9"/>
    <x v="1"/>
    <x v="18"/>
  </r>
  <r>
    <s v="NT147"/>
    <x v="9"/>
    <x v="1"/>
    <x v="18"/>
  </r>
  <r>
    <s v="NT148"/>
    <x v="9"/>
    <x v="1"/>
    <x v="18"/>
  </r>
  <r>
    <s v="NT149"/>
    <x v="9"/>
    <x v="1"/>
    <x v="18"/>
  </r>
  <r>
    <s v="NT150"/>
    <x v="9"/>
    <x v="1"/>
    <x v="18"/>
  </r>
  <r>
    <s v="NT151"/>
    <x v="9"/>
    <x v="1"/>
    <x v="18"/>
  </r>
  <r>
    <s v="NT152"/>
    <x v="9"/>
    <x v="1"/>
    <x v="18"/>
  </r>
  <r>
    <s v="NT153"/>
    <x v="9"/>
    <x v="1"/>
    <x v="18"/>
  </r>
  <r>
    <s v="NT154"/>
    <x v="9"/>
    <x v="1"/>
    <x v="18"/>
  </r>
  <r>
    <s v="NT155"/>
    <x v="9"/>
    <x v="1"/>
    <x v="18"/>
  </r>
  <r>
    <s v="NT156"/>
    <x v="9"/>
    <x v="1"/>
    <x v="18"/>
  </r>
  <r>
    <s v="NT169"/>
    <x v="9"/>
    <x v="1"/>
    <x v="18"/>
  </r>
  <r>
    <s v="NT170"/>
    <x v="9"/>
    <x v="1"/>
    <x v="18"/>
  </r>
  <r>
    <s v="NT171"/>
    <x v="9"/>
    <x v="1"/>
    <x v="18"/>
  </r>
  <r>
    <s v="NT172"/>
    <x v="9"/>
    <x v="1"/>
    <x v="18"/>
  </r>
  <r>
    <s v="NT173"/>
    <x v="9"/>
    <x v="1"/>
    <x v="18"/>
  </r>
  <r>
    <s v="NT174"/>
    <x v="9"/>
    <x v="1"/>
    <x v="18"/>
  </r>
  <r>
    <s v="NT175"/>
    <x v="9"/>
    <x v="1"/>
    <x v="18"/>
  </r>
  <r>
    <s v="NT176"/>
    <x v="9"/>
    <x v="1"/>
    <x v="18"/>
  </r>
  <r>
    <s v="NT177"/>
    <x v="9"/>
    <x v="1"/>
    <x v="18"/>
  </r>
  <r>
    <s v="NT178"/>
    <x v="9"/>
    <x v="1"/>
    <x v="18"/>
  </r>
  <r>
    <s v="NT179"/>
    <x v="9"/>
    <x v="1"/>
    <x v="18"/>
  </r>
  <r>
    <s v="NT180"/>
    <x v="9"/>
    <x v="1"/>
    <x v="18"/>
  </r>
  <r>
    <s v="NT181"/>
    <x v="9"/>
    <x v="1"/>
    <x v="18"/>
  </r>
  <r>
    <s v="NT182"/>
    <x v="9"/>
    <x v="1"/>
    <x v="18"/>
  </r>
  <r>
    <s v="NT183"/>
    <x v="9"/>
    <x v="1"/>
    <x v="18"/>
  </r>
  <r>
    <s v="NT184"/>
    <x v="9"/>
    <x v="1"/>
    <x v="18"/>
  </r>
  <r>
    <s v="NT185"/>
    <x v="9"/>
    <x v="1"/>
    <x v="18"/>
  </r>
  <r>
    <s v="NT186"/>
    <x v="9"/>
    <x v="1"/>
    <x v="18"/>
  </r>
  <r>
    <s v="NT187"/>
    <x v="9"/>
    <x v="1"/>
    <x v="18"/>
  </r>
  <r>
    <s v="NT188"/>
    <x v="9"/>
    <x v="1"/>
    <x v="18"/>
  </r>
  <r>
    <s v="NT189"/>
    <x v="9"/>
    <x v="1"/>
    <x v="18"/>
  </r>
  <r>
    <s v="NT190"/>
    <x v="9"/>
    <x v="1"/>
    <x v="18"/>
  </r>
  <r>
    <s v="NT191"/>
    <x v="9"/>
    <x v="1"/>
    <x v="18"/>
  </r>
  <r>
    <s v="NT192"/>
    <x v="9"/>
    <x v="1"/>
    <x v="18"/>
  </r>
  <r>
    <s v="NT193"/>
    <x v="9"/>
    <x v="1"/>
    <x v="18"/>
  </r>
  <r>
    <s v="NT194"/>
    <x v="9"/>
    <x v="1"/>
    <x v="18"/>
  </r>
  <r>
    <s v="NT195"/>
    <x v="9"/>
    <x v="1"/>
    <x v="18"/>
  </r>
  <r>
    <s v="NT196"/>
    <x v="9"/>
    <x v="1"/>
    <x v="18"/>
  </r>
  <r>
    <s v="NT197"/>
    <x v="9"/>
    <x v="1"/>
    <x v="18"/>
  </r>
  <r>
    <s v="NT198"/>
    <x v="9"/>
    <x v="1"/>
    <x v="18"/>
  </r>
  <r>
    <s v="NT199"/>
    <x v="9"/>
    <x v="1"/>
    <x v="18"/>
  </r>
  <r>
    <s v="NT200"/>
    <x v="9"/>
    <x v="1"/>
    <x v="18"/>
  </r>
  <r>
    <s v="NT201"/>
    <x v="9"/>
    <x v="1"/>
    <x v="18"/>
  </r>
  <r>
    <s v="NT202"/>
    <x v="9"/>
    <x v="1"/>
    <x v="18"/>
  </r>
  <r>
    <s v="NT203"/>
    <x v="9"/>
    <x v="1"/>
    <x v="18"/>
  </r>
  <r>
    <s v="NT204"/>
    <x v="9"/>
    <x v="1"/>
    <x v="18"/>
  </r>
  <r>
    <s v="NT205"/>
    <x v="9"/>
    <x v="1"/>
    <x v="18"/>
  </r>
  <r>
    <s v="NT206"/>
    <x v="9"/>
    <x v="1"/>
    <x v="18"/>
  </r>
  <r>
    <s v="NT207"/>
    <x v="9"/>
    <x v="1"/>
    <x v="18"/>
  </r>
  <r>
    <s v="NT219"/>
    <x v="9"/>
    <x v="1"/>
    <x v="18"/>
  </r>
  <r>
    <s v="NT220"/>
    <x v="12"/>
    <x v="1"/>
    <x v="18"/>
  </r>
  <r>
    <s v="NT221"/>
    <x v="9"/>
    <x v="1"/>
    <x v="18"/>
  </r>
  <r>
    <s v="NT222"/>
    <x v="9"/>
    <x v="1"/>
    <x v="18"/>
  </r>
  <r>
    <s v="NT223"/>
    <x v="9"/>
    <x v="1"/>
    <x v="18"/>
  </r>
  <r>
    <s v="NT224"/>
    <x v="12"/>
    <x v="1"/>
    <x v="18"/>
  </r>
  <r>
    <s v="NT225"/>
    <x v="12"/>
    <x v="1"/>
    <x v="18"/>
  </r>
  <r>
    <s v="NT226"/>
    <x v="9"/>
    <x v="1"/>
    <x v="18"/>
  </r>
  <r>
    <s v="NT227"/>
    <x v="9"/>
    <x v="1"/>
    <x v="18"/>
  </r>
  <r>
    <s v="NT228"/>
    <x v="9"/>
    <x v="1"/>
    <x v="18"/>
  </r>
  <r>
    <s v="NT229"/>
    <x v="9"/>
    <x v="1"/>
    <x v="18"/>
  </r>
  <r>
    <s v="NT230"/>
    <x v="9"/>
    <x v="1"/>
    <x v="18"/>
  </r>
  <r>
    <s v="NT231"/>
    <x v="9"/>
    <x v="1"/>
    <x v="18"/>
  </r>
  <r>
    <s v="NT232"/>
    <x v="9"/>
    <x v="1"/>
    <x v="18"/>
  </r>
  <r>
    <s v="NT233"/>
    <x v="9"/>
    <x v="1"/>
    <x v="18"/>
  </r>
  <r>
    <s v="NT234"/>
    <x v="9"/>
    <x v="1"/>
    <x v="18"/>
  </r>
  <r>
    <s v="NT235"/>
    <x v="9"/>
    <x v="1"/>
    <x v="18"/>
  </r>
  <r>
    <s v="NT236"/>
    <x v="9"/>
    <x v="1"/>
    <x v="18"/>
  </r>
  <r>
    <s v="NT237"/>
    <x v="9"/>
    <x v="1"/>
    <x v="18"/>
  </r>
  <r>
    <s v="NT238"/>
    <x v="9"/>
    <x v="1"/>
    <x v="18"/>
  </r>
  <r>
    <s v="NT241"/>
    <x v="27"/>
    <x v="2"/>
    <x v="18"/>
  </r>
  <r>
    <s v="NT242"/>
    <x v="27"/>
    <x v="2"/>
    <x v="18"/>
  </r>
  <r>
    <s v="NT243"/>
    <x v="27"/>
    <x v="2"/>
    <x v="18"/>
  </r>
  <r>
    <s v="NT244"/>
    <x v="27"/>
    <x v="2"/>
    <x v="18"/>
  </r>
  <r>
    <s v="NT245"/>
    <x v="27"/>
    <x v="2"/>
    <x v="18"/>
  </r>
  <r>
    <s v="NT246"/>
    <x v="27"/>
    <x v="2"/>
    <x v="18"/>
  </r>
  <r>
    <s v="NT247"/>
    <x v="27"/>
    <x v="2"/>
    <x v="18"/>
  </r>
  <r>
    <s v="NT248"/>
    <x v="27"/>
    <x v="2"/>
    <x v="18"/>
  </r>
  <r>
    <s v="NT249"/>
    <x v="27"/>
    <x v="2"/>
    <x v="18"/>
  </r>
  <r>
    <s v="NT250"/>
    <x v="27"/>
    <x v="2"/>
    <x v="18"/>
  </r>
  <r>
    <s v="NT251"/>
    <x v="27"/>
    <x v="2"/>
    <x v="18"/>
  </r>
  <r>
    <s v="NT252"/>
    <x v="27"/>
    <x v="2"/>
    <x v="18"/>
  </r>
  <r>
    <s v="NT253"/>
    <x v="27"/>
    <x v="2"/>
    <x v="18"/>
  </r>
  <r>
    <s v="NT254"/>
    <x v="27"/>
    <x v="2"/>
    <x v="18"/>
  </r>
  <r>
    <s v="NT255"/>
    <x v="27"/>
    <x v="2"/>
    <x v="18"/>
  </r>
  <r>
    <s v="NT256"/>
    <x v="27"/>
    <x v="2"/>
    <x v="18"/>
  </r>
  <r>
    <s v="NT257"/>
    <x v="27"/>
    <x v="2"/>
    <x v="18"/>
  </r>
  <r>
    <s v="NT258"/>
    <x v="27"/>
    <x v="2"/>
    <x v="18"/>
  </r>
  <r>
    <s v="NT259"/>
    <x v="27"/>
    <x v="2"/>
    <x v="18"/>
  </r>
  <r>
    <s v="NT260"/>
    <x v="27"/>
    <x v="2"/>
    <x v="18"/>
  </r>
  <r>
    <s v="NT261"/>
    <x v="27"/>
    <x v="2"/>
    <x v="18"/>
  </r>
  <r>
    <s v="NT262"/>
    <x v="27"/>
    <x v="2"/>
    <x v="18"/>
  </r>
  <r>
    <s v="NT263"/>
    <x v="27"/>
    <x v="2"/>
    <x v="18"/>
  </r>
  <r>
    <s v="NT264"/>
    <x v="27"/>
    <x v="2"/>
    <x v="18"/>
  </r>
  <r>
    <s v="NT265"/>
    <x v="27"/>
    <x v="2"/>
    <x v="18"/>
  </r>
  <r>
    <s v="NT266"/>
    <x v="27"/>
    <x v="2"/>
    <x v="18"/>
  </r>
  <r>
    <s v="NT267"/>
    <x v="27"/>
    <x v="2"/>
    <x v="18"/>
  </r>
  <r>
    <s v="NT268"/>
    <x v="27"/>
    <x v="2"/>
    <x v="18"/>
  </r>
  <r>
    <s v="NT269"/>
    <x v="27"/>
    <x v="2"/>
    <x v="18"/>
  </r>
  <r>
    <s v="NT270"/>
    <x v="27"/>
    <x v="2"/>
    <x v="18"/>
  </r>
  <r>
    <s v="NT271"/>
    <x v="27"/>
    <x v="2"/>
    <x v="18"/>
  </r>
  <r>
    <s v="NT272"/>
    <x v="27"/>
    <x v="2"/>
    <x v="18"/>
  </r>
  <r>
    <s v="NT273"/>
    <x v="27"/>
    <x v="2"/>
    <x v="18"/>
  </r>
  <r>
    <s v="NT274"/>
    <x v="27"/>
    <x v="2"/>
    <x v="18"/>
  </r>
  <r>
    <s v="NT275"/>
    <x v="27"/>
    <x v="2"/>
    <x v="18"/>
  </r>
  <r>
    <s v="NT276"/>
    <x v="27"/>
    <x v="2"/>
    <x v="18"/>
  </r>
  <r>
    <s v="NT277"/>
    <x v="27"/>
    <x v="2"/>
    <x v="18"/>
  </r>
  <r>
    <s v="NT278"/>
    <x v="27"/>
    <x v="2"/>
    <x v="18"/>
  </r>
  <r>
    <s v="NT279"/>
    <x v="27"/>
    <x v="2"/>
    <x v="18"/>
  </r>
  <r>
    <s v="NT280"/>
    <x v="27"/>
    <x v="2"/>
    <x v="18"/>
  </r>
  <r>
    <s v="NT281"/>
    <x v="27"/>
    <x v="2"/>
    <x v="18"/>
  </r>
  <r>
    <s v="NT282"/>
    <x v="27"/>
    <x v="2"/>
    <x v="18"/>
  </r>
  <r>
    <s v="NT283"/>
    <x v="27"/>
    <x v="2"/>
    <x v="18"/>
  </r>
  <r>
    <s v="NT295"/>
    <x v="27"/>
    <x v="2"/>
    <x v="18"/>
  </r>
  <r>
    <s v="NT296"/>
    <x v="27"/>
    <x v="2"/>
    <x v="18"/>
  </r>
  <r>
    <s v="NT297"/>
    <x v="27"/>
    <x v="2"/>
    <x v="18"/>
  </r>
  <r>
    <s v="NT298"/>
    <x v="27"/>
    <x v="2"/>
    <x v="18"/>
  </r>
  <r>
    <s v="NT299"/>
    <x v="27"/>
    <x v="2"/>
    <x v="18"/>
  </r>
  <r>
    <s v="NT300"/>
    <x v="27"/>
    <x v="2"/>
    <x v="18"/>
  </r>
  <r>
    <s v="NT301"/>
    <x v="27"/>
    <x v="2"/>
    <x v="18"/>
  </r>
  <r>
    <s v="NT302"/>
    <x v="27"/>
    <x v="2"/>
    <x v="18"/>
  </r>
  <r>
    <s v="NT303"/>
    <x v="27"/>
    <x v="2"/>
    <x v="18"/>
  </r>
  <r>
    <s v="NT304"/>
    <x v="27"/>
    <x v="2"/>
    <x v="18"/>
  </r>
  <r>
    <s v="NT305"/>
    <x v="27"/>
    <x v="2"/>
    <x v="18"/>
  </r>
  <r>
    <s v="NT306"/>
    <x v="27"/>
    <x v="2"/>
    <x v="18"/>
  </r>
  <r>
    <s v="NT307"/>
    <x v="27"/>
    <x v="2"/>
    <x v="18"/>
  </r>
  <r>
    <s v="NT308"/>
    <x v="27"/>
    <x v="2"/>
    <x v="18"/>
  </r>
  <r>
    <s v="NT309"/>
    <x v="27"/>
    <x v="2"/>
    <x v="18"/>
  </r>
  <r>
    <s v="NT310"/>
    <x v="27"/>
    <x v="2"/>
    <x v="18"/>
  </r>
  <r>
    <s v="NT311"/>
    <x v="27"/>
    <x v="2"/>
    <x v="18"/>
  </r>
  <r>
    <s v="NT312"/>
    <x v="27"/>
    <x v="2"/>
    <x v="18"/>
  </r>
  <r>
    <s v="NT313"/>
    <x v="27"/>
    <x v="2"/>
    <x v="18"/>
  </r>
  <r>
    <s v="NT314"/>
    <x v="27"/>
    <x v="2"/>
    <x v="18"/>
  </r>
  <r>
    <s v="NT315"/>
    <x v="27"/>
    <x v="2"/>
    <x v="18"/>
  </r>
  <r>
    <s v="NT316"/>
    <x v="27"/>
    <x v="2"/>
    <x v="18"/>
  </r>
  <r>
    <s v="NT317"/>
    <x v="27"/>
    <x v="2"/>
    <x v="18"/>
  </r>
  <r>
    <s v="NT318"/>
    <x v="27"/>
    <x v="2"/>
    <x v="18"/>
  </r>
  <r>
    <s v="NT319"/>
    <x v="27"/>
    <x v="2"/>
    <x v="18"/>
  </r>
  <r>
    <s v="NT320"/>
    <x v="27"/>
    <x v="2"/>
    <x v="18"/>
  </r>
  <r>
    <s v="NT321"/>
    <x v="27"/>
    <x v="2"/>
    <x v="18"/>
  </r>
  <r>
    <s v="NT322"/>
    <x v="27"/>
    <x v="2"/>
    <x v="18"/>
  </r>
  <r>
    <s v="NT323"/>
    <x v="27"/>
    <x v="2"/>
    <x v="18"/>
  </r>
  <r>
    <s v="NT324"/>
    <x v="27"/>
    <x v="2"/>
    <x v="18"/>
  </r>
  <r>
    <s v="NT325"/>
    <x v="27"/>
    <x v="2"/>
    <x v="18"/>
  </r>
  <r>
    <s v="NT326"/>
    <x v="27"/>
    <x v="2"/>
    <x v="18"/>
  </r>
  <r>
    <s v="NT327"/>
    <x v="27"/>
    <x v="2"/>
    <x v="18"/>
  </r>
  <r>
    <s v="NT328"/>
    <x v="27"/>
    <x v="2"/>
    <x v="18"/>
  </r>
  <r>
    <s v="NT329"/>
    <x v="27"/>
    <x v="2"/>
    <x v="18"/>
  </r>
  <r>
    <s v="NT330"/>
    <x v="27"/>
    <x v="2"/>
    <x v="18"/>
  </r>
  <r>
    <s v="NT331"/>
    <x v="27"/>
    <x v="2"/>
    <x v="18"/>
  </r>
  <r>
    <s v="NT332"/>
    <x v="27"/>
    <x v="2"/>
    <x v="18"/>
  </r>
  <r>
    <s v="NT333"/>
    <x v="27"/>
    <x v="2"/>
    <x v="18"/>
  </r>
  <r>
    <s v="NT334"/>
    <x v="27"/>
    <x v="2"/>
    <x v="18"/>
  </r>
  <r>
    <s v="NT335"/>
    <x v="27"/>
    <x v="2"/>
    <x v="18"/>
  </r>
  <r>
    <s v="NT336"/>
    <x v="27"/>
    <x v="2"/>
    <x v="18"/>
  </r>
  <r>
    <s v="NT349"/>
    <x v="27"/>
    <x v="2"/>
    <x v="18"/>
  </r>
  <r>
    <s v="NT350"/>
    <x v="27"/>
    <x v="2"/>
    <x v="18"/>
  </r>
  <r>
    <s v="NT351"/>
    <x v="27"/>
    <x v="2"/>
    <x v="18"/>
  </r>
  <r>
    <s v="NT352"/>
    <x v="27"/>
    <x v="2"/>
    <x v="18"/>
  </r>
  <r>
    <s v="NT353"/>
    <x v="27"/>
    <x v="2"/>
    <x v="18"/>
  </r>
  <r>
    <s v="NT354"/>
    <x v="27"/>
    <x v="2"/>
    <x v="18"/>
  </r>
  <r>
    <s v="NT355"/>
    <x v="27"/>
    <x v="2"/>
    <x v="18"/>
  </r>
  <r>
    <s v="NT356"/>
    <x v="27"/>
    <x v="2"/>
    <x v="18"/>
  </r>
  <r>
    <s v="NT357"/>
    <x v="27"/>
    <x v="2"/>
    <x v="18"/>
  </r>
  <r>
    <s v="NT358"/>
    <x v="27"/>
    <x v="2"/>
    <x v="18"/>
  </r>
  <r>
    <s v="NT359"/>
    <x v="27"/>
    <x v="2"/>
    <x v="18"/>
  </r>
  <r>
    <s v="NT360"/>
    <x v="27"/>
    <x v="2"/>
    <x v="18"/>
  </r>
  <r>
    <s v="NT361"/>
    <x v="27"/>
    <x v="2"/>
    <x v="18"/>
  </r>
  <r>
    <s v="NT362"/>
    <x v="27"/>
    <x v="2"/>
    <x v="18"/>
  </r>
  <r>
    <s v="NT363"/>
    <x v="27"/>
    <x v="2"/>
    <x v="18"/>
  </r>
  <r>
    <s v="NT364"/>
    <x v="27"/>
    <x v="2"/>
    <x v="18"/>
  </r>
  <r>
    <s v="NT365"/>
    <x v="27"/>
    <x v="2"/>
    <x v="18"/>
  </r>
  <r>
    <s v="NT366"/>
    <x v="27"/>
    <x v="2"/>
    <x v="18"/>
  </r>
  <r>
    <s v="NT367"/>
    <x v="27"/>
    <x v="2"/>
    <x v="18"/>
  </r>
  <r>
    <s v="NT368"/>
    <x v="27"/>
    <x v="2"/>
    <x v="18"/>
  </r>
  <r>
    <s v="NT369"/>
    <x v="27"/>
    <x v="2"/>
    <x v="18"/>
  </r>
  <r>
    <s v="NT370"/>
    <x v="27"/>
    <x v="2"/>
    <x v="18"/>
  </r>
  <r>
    <s v="NT371"/>
    <x v="27"/>
    <x v="2"/>
    <x v="18"/>
  </r>
  <r>
    <s v="NT372"/>
    <x v="27"/>
    <x v="2"/>
    <x v="18"/>
  </r>
  <r>
    <s v="NT373"/>
    <x v="27"/>
    <x v="2"/>
    <x v="18"/>
  </r>
  <r>
    <s v="NT374"/>
    <x v="27"/>
    <x v="2"/>
    <x v="18"/>
  </r>
  <r>
    <s v="NT375"/>
    <x v="27"/>
    <x v="2"/>
    <x v="18"/>
  </r>
  <r>
    <s v="NT376"/>
    <x v="27"/>
    <x v="2"/>
    <x v="18"/>
  </r>
  <r>
    <s v="NT377"/>
    <x v="27"/>
    <x v="2"/>
    <x v="18"/>
  </r>
  <r>
    <s v="NT378"/>
    <x v="27"/>
    <x v="2"/>
    <x v="18"/>
  </r>
  <r>
    <s v="NT379"/>
    <x v="27"/>
    <x v="2"/>
    <x v="18"/>
  </r>
  <r>
    <s v="NT380"/>
    <x v="27"/>
    <x v="2"/>
    <x v="18"/>
  </r>
  <r>
    <s v="NT381"/>
    <x v="27"/>
    <x v="2"/>
    <x v="18"/>
  </r>
  <r>
    <s v="NT382"/>
    <x v="27"/>
    <x v="2"/>
    <x v="18"/>
  </r>
  <r>
    <s v="NT383"/>
    <x v="27"/>
    <x v="2"/>
    <x v="18"/>
  </r>
  <r>
    <s v="NT384"/>
    <x v="27"/>
    <x v="2"/>
    <x v="18"/>
  </r>
  <r>
    <s v="NT385"/>
    <x v="27"/>
    <x v="2"/>
    <x v="18"/>
  </r>
  <r>
    <s v="NT386"/>
    <x v="27"/>
    <x v="2"/>
    <x v="18"/>
  </r>
  <r>
    <s v="NT387"/>
    <x v="27"/>
    <x v="2"/>
    <x v="18"/>
  </r>
  <r>
    <s v="NT388"/>
    <x v="27"/>
    <x v="2"/>
    <x v="18"/>
  </r>
  <r>
    <s v="NT389"/>
    <x v="27"/>
    <x v="2"/>
    <x v="18"/>
  </r>
  <r>
    <s v="NT390"/>
    <x v="27"/>
    <x v="2"/>
    <x v="18"/>
  </r>
  <r>
    <s v="NT391"/>
    <x v="27"/>
    <x v="2"/>
    <x v="18"/>
  </r>
  <r>
    <s v="NT392"/>
    <x v="27"/>
    <x v="2"/>
    <x v="18"/>
  </r>
  <r>
    <s v="NT393"/>
    <x v="27"/>
    <x v="2"/>
    <x v="18"/>
  </r>
  <r>
    <s v="NT415"/>
    <x v="27"/>
    <x v="2"/>
    <x v="18"/>
  </r>
  <r>
    <s v="NT416"/>
    <x v="27"/>
    <x v="2"/>
    <x v="18"/>
  </r>
  <r>
    <s v="NT417"/>
    <x v="27"/>
    <x v="2"/>
    <x v="18"/>
  </r>
  <r>
    <s v="NT418"/>
    <x v="27"/>
    <x v="2"/>
    <x v="18"/>
  </r>
  <r>
    <s v="NT419"/>
    <x v="27"/>
    <x v="2"/>
    <x v="18"/>
  </r>
  <r>
    <s v="NT420"/>
    <x v="27"/>
    <x v="2"/>
    <x v="18"/>
  </r>
  <r>
    <s v="NT421"/>
    <x v="27"/>
    <x v="2"/>
    <x v="18"/>
  </r>
  <r>
    <s v="NT422"/>
    <x v="27"/>
    <x v="2"/>
    <x v="18"/>
  </r>
  <r>
    <s v="NT423"/>
    <x v="27"/>
    <x v="2"/>
    <x v="18"/>
  </r>
  <r>
    <s v="NT424"/>
    <x v="27"/>
    <x v="2"/>
    <x v="18"/>
  </r>
  <r>
    <s v="NT425"/>
    <x v="27"/>
    <x v="2"/>
    <x v="18"/>
  </r>
  <r>
    <s v="NT426"/>
    <x v="27"/>
    <x v="2"/>
    <x v="18"/>
  </r>
  <r>
    <s v="NT427"/>
    <x v="27"/>
    <x v="2"/>
    <x v="18"/>
  </r>
  <r>
    <s v="NT428"/>
    <x v="27"/>
    <x v="2"/>
    <x v="18"/>
  </r>
  <r>
    <s v="NT429"/>
    <x v="27"/>
    <x v="2"/>
    <x v="18"/>
  </r>
  <r>
    <s v="NT430"/>
    <x v="27"/>
    <x v="2"/>
    <x v="18"/>
  </r>
  <r>
    <s v="NT431"/>
    <x v="27"/>
    <x v="2"/>
    <x v="18"/>
  </r>
  <r>
    <s v="NT432"/>
    <x v="27"/>
    <x v="2"/>
    <x v="18"/>
  </r>
  <r>
    <s v="NT433"/>
    <x v="27"/>
    <x v="2"/>
    <x v="18"/>
  </r>
  <r>
    <s v="NT434"/>
    <x v="27"/>
    <x v="2"/>
    <x v="18"/>
  </r>
  <r>
    <s v="NT435"/>
    <x v="27"/>
    <x v="2"/>
    <x v="18"/>
  </r>
  <r>
    <s v="NT436"/>
    <x v="27"/>
    <x v="2"/>
    <x v="18"/>
  </r>
  <r>
    <s v="NT437"/>
    <x v="27"/>
    <x v="2"/>
    <x v="18"/>
  </r>
  <r>
    <s v="NT438"/>
    <x v="27"/>
    <x v="2"/>
    <x v="18"/>
  </r>
  <r>
    <s v="NT439"/>
    <x v="27"/>
    <x v="2"/>
    <x v="18"/>
  </r>
  <r>
    <s v="NT440"/>
    <x v="27"/>
    <x v="2"/>
    <x v="18"/>
  </r>
  <r>
    <s v="NT441"/>
    <x v="27"/>
    <x v="2"/>
    <x v="18"/>
  </r>
  <r>
    <s v="NT442"/>
    <x v="27"/>
    <x v="2"/>
    <x v="18"/>
  </r>
  <r>
    <s v="NT443"/>
    <x v="27"/>
    <x v="2"/>
    <x v="18"/>
  </r>
  <r>
    <s v="NT444"/>
    <x v="27"/>
    <x v="2"/>
    <x v="18"/>
  </r>
  <r>
    <s v="NT445"/>
    <x v="27"/>
    <x v="2"/>
    <x v="18"/>
  </r>
  <r>
    <s v="NT446"/>
    <x v="27"/>
    <x v="2"/>
    <x v="18"/>
  </r>
  <r>
    <s v="NT447"/>
    <x v="27"/>
    <x v="2"/>
    <x v="18"/>
  </r>
  <r>
    <s v="NT448"/>
    <x v="27"/>
    <x v="2"/>
    <x v="18"/>
  </r>
  <r>
    <s v="NT449"/>
    <x v="27"/>
    <x v="2"/>
    <x v="18"/>
  </r>
  <r>
    <s v="NT450"/>
    <x v="27"/>
    <x v="2"/>
    <x v="18"/>
  </r>
  <r>
    <s v="NT451"/>
    <x v="27"/>
    <x v="2"/>
    <x v="18"/>
  </r>
  <r>
    <s v="NT452"/>
    <x v="27"/>
    <x v="2"/>
    <x v="18"/>
  </r>
  <r>
    <s v="NT453"/>
    <x v="27"/>
    <x v="2"/>
    <x v="18"/>
  </r>
  <r>
    <s v="NT454"/>
    <x v="27"/>
    <x v="2"/>
    <x v="18"/>
  </r>
  <r>
    <s v="NT455"/>
    <x v="27"/>
    <x v="2"/>
    <x v="18"/>
  </r>
  <r>
    <s v="NT456"/>
    <x v="27"/>
    <x v="2"/>
    <x v="18"/>
  </r>
  <r>
    <s v="NT457"/>
    <x v="27"/>
    <x v="2"/>
    <x v="18"/>
  </r>
  <r>
    <s v="NT458"/>
    <x v="27"/>
    <x v="2"/>
    <x v="18"/>
  </r>
  <r>
    <s v="NT471"/>
    <x v="27"/>
    <x v="2"/>
    <x v="18"/>
  </r>
  <r>
    <s v="NT472"/>
    <x v="27"/>
    <x v="2"/>
    <x v="18"/>
  </r>
  <r>
    <s v="NT473"/>
    <x v="27"/>
    <x v="2"/>
    <x v="18"/>
  </r>
  <r>
    <s v="NT474"/>
    <x v="27"/>
    <x v="2"/>
    <x v="18"/>
  </r>
  <r>
    <s v="NT475"/>
    <x v="27"/>
    <x v="2"/>
    <x v="18"/>
  </r>
  <r>
    <s v="NT476"/>
    <x v="27"/>
    <x v="2"/>
    <x v="18"/>
  </r>
  <r>
    <s v="NT477"/>
    <x v="27"/>
    <x v="2"/>
    <x v="18"/>
  </r>
  <r>
    <s v="NT478"/>
    <x v="27"/>
    <x v="2"/>
    <x v="18"/>
  </r>
  <r>
    <s v="NT479"/>
    <x v="27"/>
    <x v="2"/>
    <x v="18"/>
  </r>
  <r>
    <s v="NT480"/>
    <x v="27"/>
    <x v="2"/>
    <x v="18"/>
  </r>
  <r>
    <s v="NT481"/>
    <x v="27"/>
    <x v="2"/>
    <x v="18"/>
  </r>
  <r>
    <s v="NT482"/>
    <x v="27"/>
    <x v="2"/>
    <x v="18"/>
  </r>
  <r>
    <s v="NT483"/>
    <x v="27"/>
    <x v="2"/>
    <x v="18"/>
  </r>
  <r>
    <s v="NT484"/>
    <x v="27"/>
    <x v="2"/>
    <x v="18"/>
  </r>
  <r>
    <s v="NT485"/>
    <x v="27"/>
    <x v="2"/>
    <x v="18"/>
  </r>
  <r>
    <s v="NT486"/>
    <x v="27"/>
    <x v="2"/>
    <x v="18"/>
  </r>
  <r>
    <s v="NT487"/>
    <x v="27"/>
    <x v="2"/>
    <x v="18"/>
  </r>
  <r>
    <s v="NT488"/>
    <x v="27"/>
    <x v="2"/>
    <x v="18"/>
  </r>
  <r>
    <s v="NT489"/>
    <x v="27"/>
    <x v="2"/>
    <x v="18"/>
  </r>
  <r>
    <s v="NT490"/>
    <x v="27"/>
    <x v="2"/>
    <x v="18"/>
  </r>
  <r>
    <s v="NT491"/>
    <x v="27"/>
    <x v="2"/>
    <x v="18"/>
  </r>
  <r>
    <s v="NT492"/>
    <x v="27"/>
    <x v="2"/>
    <x v="18"/>
  </r>
  <r>
    <s v="NT493"/>
    <x v="27"/>
    <x v="2"/>
    <x v="18"/>
  </r>
  <r>
    <s v="NT494"/>
    <x v="27"/>
    <x v="2"/>
    <x v="18"/>
  </r>
  <r>
    <s v="NT495"/>
    <x v="27"/>
    <x v="2"/>
    <x v="18"/>
  </r>
  <r>
    <s v="NT496"/>
    <x v="27"/>
    <x v="2"/>
    <x v="18"/>
  </r>
  <r>
    <s v="NT497"/>
    <x v="27"/>
    <x v="2"/>
    <x v="18"/>
  </r>
  <r>
    <s v="NT498"/>
    <x v="27"/>
    <x v="2"/>
    <x v="18"/>
  </r>
  <r>
    <s v="NT499"/>
    <x v="27"/>
    <x v="2"/>
    <x v="18"/>
  </r>
  <r>
    <s v="NT500"/>
    <x v="27"/>
    <x v="2"/>
    <x v="18"/>
  </r>
  <r>
    <s v="NT501"/>
    <x v="27"/>
    <x v="2"/>
    <x v="18"/>
  </r>
  <r>
    <s v="NT502"/>
    <x v="27"/>
    <x v="2"/>
    <x v="18"/>
  </r>
  <r>
    <s v="NT503"/>
    <x v="27"/>
    <x v="2"/>
    <x v="18"/>
  </r>
  <r>
    <s v="NT504"/>
    <x v="27"/>
    <x v="2"/>
    <x v="18"/>
  </r>
  <r>
    <s v="NT505"/>
    <x v="27"/>
    <x v="2"/>
    <x v="18"/>
  </r>
  <r>
    <s v="NT506"/>
    <x v="27"/>
    <x v="2"/>
    <x v="18"/>
  </r>
  <r>
    <s v="NT507"/>
    <x v="27"/>
    <x v="2"/>
    <x v="18"/>
  </r>
  <r>
    <s v="NT508"/>
    <x v="27"/>
    <x v="2"/>
    <x v="18"/>
  </r>
  <r>
    <s v="NT509"/>
    <x v="27"/>
    <x v="2"/>
    <x v="18"/>
  </r>
  <r>
    <s v="NT510"/>
    <x v="27"/>
    <x v="2"/>
    <x v="18"/>
  </r>
  <r>
    <s v="NT511"/>
    <x v="27"/>
    <x v="2"/>
    <x v="18"/>
  </r>
  <r>
    <s v="NT512"/>
    <x v="27"/>
    <x v="2"/>
    <x v="18"/>
  </r>
  <r>
    <s v="NT513"/>
    <x v="27"/>
    <x v="2"/>
    <x v="18"/>
  </r>
  <r>
    <s v="NT526"/>
    <x v="27"/>
    <x v="2"/>
    <x v="18"/>
  </r>
  <r>
    <s v="NT527"/>
    <x v="27"/>
    <x v="2"/>
    <x v="18"/>
  </r>
  <r>
    <s v="NT528"/>
    <x v="27"/>
    <x v="2"/>
    <x v="18"/>
  </r>
  <r>
    <s v="NT529"/>
    <x v="27"/>
    <x v="2"/>
    <x v="18"/>
  </r>
  <r>
    <s v="NT530"/>
    <x v="27"/>
    <x v="2"/>
    <x v="18"/>
  </r>
  <r>
    <s v="NT531"/>
    <x v="27"/>
    <x v="2"/>
    <x v="18"/>
  </r>
  <r>
    <s v="NT532"/>
    <x v="27"/>
    <x v="2"/>
    <x v="18"/>
  </r>
  <r>
    <s v="NT533"/>
    <x v="27"/>
    <x v="2"/>
    <x v="18"/>
  </r>
  <r>
    <s v="NT534"/>
    <x v="27"/>
    <x v="2"/>
    <x v="18"/>
  </r>
  <r>
    <s v="NT535"/>
    <x v="27"/>
    <x v="2"/>
    <x v="18"/>
  </r>
  <r>
    <s v="NT536"/>
    <x v="27"/>
    <x v="2"/>
    <x v="18"/>
  </r>
  <r>
    <s v="NT537"/>
    <x v="27"/>
    <x v="2"/>
    <x v="18"/>
  </r>
  <r>
    <s v="NT538"/>
    <x v="27"/>
    <x v="2"/>
    <x v="18"/>
  </r>
  <r>
    <s v="NT539"/>
    <x v="27"/>
    <x v="2"/>
    <x v="18"/>
  </r>
  <r>
    <s v="NT540"/>
    <x v="27"/>
    <x v="2"/>
    <x v="18"/>
  </r>
  <r>
    <s v="NT541"/>
    <x v="27"/>
    <x v="2"/>
    <x v="18"/>
  </r>
  <r>
    <s v="NT542"/>
    <x v="27"/>
    <x v="2"/>
    <x v="18"/>
  </r>
  <r>
    <s v="NT543"/>
    <x v="27"/>
    <x v="2"/>
    <x v="18"/>
  </r>
  <r>
    <s v="NT544"/>
    <x v="27"/>
    <x v="2"/>
    <x v="18"/>
  </r>
  <r>
    <s v="NT545"/>
    <x v="27"/>
    <x v="2"/>
    <x v="18"/>
  </r>
  <r>
    <s v="NT546"/>
    <x v="27"/>
    <x v="2"/>
    <x v="18"/>
  </r>
  <r>
    <s v="NT547"/>
    <x v="27"/>
    <x v="2"/>
    <x v="18"/>
  </r>
  <r>
    <s v="NT548"/>
    <x v="27"/>
    <x v="2"/>
    <x v="18"/>
  </r>
  <r>
    <s v="NT549"/>
    <x v="27"/>
    <x v="2"/>
    <x v="18"/>
  </r>
  <r>
    <s v="NT550"/>
    <x v="27"/>
    <x v="2"/>
    <x v="18"/>
  </r>
  <r>
    <s v="NT551"/>
    <x v="27"/>
    <x v="2"/>
    <x v="18"/>
  </r>
  <r>
    <s v="NT552"/>
    <x v="27"/>
    <x v="2"/>
    <x v="18"/>
  </r>
  <r>
    <s v="NT553"/>
    <x v="27"/>
    <x v="2"/>
    <x v="18"/>
  </r>
  <r>
    <s v="NT554"/>
    <x v="27"/>
    <x v="2"/>
    <x v="18"/>
  </r>
  <r>
    <s v="NT555"/>
    <x v="27"/>
    <x v="2"/>
    <x v="18"/>
  </r>
  <r>
    <s v="NT556"/>
    <x v="27"/>
    <x v="2"/>
    <x v="18"/>
  </r>
  <r>
    <s v="NT557"/>
    <x v="27"/>
    <x v="2"/>
    <x v="18"/>
  </r>
  <r>
    <s v="NT558"/>
    <x v="27"/>
    <x v="2"/>
    <x v="18"/>
  </r>
  <r>
    <s v="NT559"/>
    <x v="27"/>
    <x v="2"/>
    <x v="18"/>
  </r>
  <r>
    <s v="NT560"/>
    <x v="27"/>
    <x v="2"/>
    <x v="18"/>
  </r>
  <r>
    <s v="NT561"/>
    <x v="27"/>
    <x v="2"/>
    <x v="18"/>
  </r>
  <r>
    <s v="NT562"/>
    <x v="27"/>
    <x v="2"/>
    <x v="18"/>
  </r>
  <r>
    <s v="NT563"/>
    <x v="27"/>
    <x v="2"/>
    <x v="18"/>
  </r>
  <r>
    <s v="NT564"/>
    <x v="27"/>
    <x v="2"/>
    <x v="18"/>
  </r>
  <r>
    <s v="NT565"/>
    <x v="27"/>
    <x v="2"/>
    <x v="18"/>
  </r>
  <r>
    <s v="NT566"/>
    <x v="27"/>
    <x v="2"/>
    <x v="18"/>
  </r>
  <r>
    <s v="NT567"/>
    <x v="27"/>
    <x v="2"/>
    <x v="18"/>
  </r>
  <r>
    <s v="NT568"/>
    <x v="27"/>
    <x v="2"/>
    <x v="18"/>
  </r>
  <r>
    <s v="NT582"/>
    <x v="27"/>
    <x v="2"/>
    <x v="18"/>
  </r>
  <r>
    <s v="NT583"/>
    <x v="27"/>
    <x v="2"/>
    <x v="18"/>
  </r>
  <r>
    <s v="NT584"/>
    <x v="27"/>
    <x v="2"/>
    <x v="18"/>
  </r>
  <r>
    <s v="NT585"/>
    <x v="27"/>
    <x v="2"/>
    <x v="18"/>
  </r>
  <r>
    <s v="NT586"/>
    <x v="27"/>
    <x v="2"/>
    <x v="18"/>
  </r>
  <r>
    <s v="NT587"/>
    <x v="27"/>
    <x v="2"/>
    <x v="18"/>
  </r>
  <r>
    <s v="NT588"/>
    <x v="27"/>
    <x v="2"/>
    <x v="18"/>
  </r>
  <r>
    <s v="NT589"/>
    <x v="27"/>
    <x v="2"/>
    <x v="18"/>
  </r>
  <r>
    <s v="NT590"/>
    <x v="27"/>
    <x v="2"/>
    <x v="18"/>
  </r>
  <r>
    <s v="NT591"/>
    <x v="27"/>
    <x v="2"/>
    <x v="18"/>
  </r>
  <r>
    <s v="NT592"/>
    <x v="27"/>
    <x v="2"/>
    <x v="18"/>
  </r>
  <r>
    <s v="NT593"/>
    <x v="27"/>
    <x v="2"/>
    <x v="18"/>
  </r>
  <r>
    <s v="NT594"/>
    <x v="27"/>
    <x v="2"/>
    <x v="18"/>
  </r>
  <r>
    <s v="NT595"/>
    <x v="27"/>
    <x v="2"/>
    <x v="18"/>
  </r>
  <r>
    <s v="NT596"/>
    <x v="27"/>
    <x v="2"/>
    <x v="18"/>
  </r>
  <r>
    <s v="NT597"/>
    <x v="27"/>
    <x v="2"/>
    <x v="18"/>
  </r>
  <r>
    <s v="NT598"/>
    <x v="27"/>
    <x v="2"/>
    <x v="18"/>
  </r>
  <r>
    <s v="NT599"/>
    <x v="27"/>
    <x v="2"/>
    <x v="18"/>
  </r>
  <r>
    <s v="NT600"/>
    <x v="27"/>
    <x v="2"/>
    <x v="18"/>
  </r>
  <r>
    <s v="NT601"/>
    <x v="27"/>
    <x v="2"/>
    <x v="18"/>
  </r>
  <r>
    <s v="NT602"/>
    <x v="27"/>
    <x v="2"/>
    <x v="18"/>
  </r>
  <r>
    <s v="NT603"/>
    <x v="27"/>
    <x v="2"/>
    <x v="18"/>
  </r>
  <r>
    <s v="NT604"/>
    <x v="27"/>
    <x v="2"/>
    <x v="18"/>
  </r>
  <r>
    <s v="NT605"/>
    <x v="27"/>
    <x v="2"/>
    <x v="18"/>
  </r>
  <r>
    <s v="NT606"/>
    <x v="27"/>
    <x v="2"/>
    <x v="18"/>
  </r>
  <r>
    <s v="NT607"/>
    <x v="27"/>
    <x v="2"/>
    <x v="18"/>
  </r>
  <r>
    <s v="NT608"/>
    <x v="27"/>
    <x v="2"/>
    <x v="18"/>
  </r>
  <r>
    <s v="NT609"/>
    <x v="27"/>
    <x v="2"/>
    <x v="18"/>
  </r>
  <r>
    <s v="NT610"/>
    <x v="27"/>
    <x v="2"/>
    <x v="18"/>
  </r>
  <r>
    <s v="NT611"/>
    <x v="27"/>
    <x v="2"/>
    <x v="18"/>
  </r>
  <r>
    <s v="NT612"/>
    <x v="27"/>
    <x v="2"/>
    <x v="18"/>
  </r>
  <r>
    <s v="NT613"/>
    <x v="27"/>
    <x v="2"/>
    <x v="18"/>
  </r>
  <r>
    <s v="NT614"/>
    <x v="27"/>
    <x v="2"/>
    <x v="18"/>
  </r>
  <r>
    <s v="NT615"/>
    <x v="27"/>
    <x v="2"/>
    <x v="18"/>
  </r>
  <r>
    <s v="NT616"/>
    <x v="27"/>
    <x v="2"/>
    <x v="18"/>
  </r>
  <r>
    <s v="NT617"/>
    <x v="27"/>
    <x v="2"/>
    <x v="18"/>
  </r>
  <r>
    <s v="NT618"/>
    <x v="27"/>
    <x v="2"/>
    <x v="18"/>
  </r>
  <r>
    <s v="NT619"/>
    <x v="27"/>
    <x v="2"/>
    <x v="18"/>
  </r>
  <r>
    <s v="NT620"/>
    <x v="27"/>
    <x v="2"/>
    <x v="18"/>
  </r>
  <r>
    <s v="NT621"/>
    <x v="27"/>
    <x v="2"/>
    <x v="18"/>
  </r>
  <r>
    <s v="PF379"/>
    <x v="24"/>
    <x v="5"/>
    <x v="19"/>
  </r>
  <r>
    <s v="PF380"/>
    <x v="24"/>
    <x v="5"/>
    <x v="19"/>
  </r>
  <r>
    <s v="PF381"/>
    <x v="24"/>
    <x v="5"/>
    <x v="19"/>
  </r>
  <r>
    <s v="PF382"/>
    <x v="24"/>
    <x v="5"/>
    <x v="19"/>
  </r>
  <r>
    <s v="PF383"/>
    <x v="24"/>
    <x v="5"/>
    <x v="19"/>
  </r>
  <r>
    <s v="PF384"/>
    <x v="24"/>
    <x v="5"/>
    <x v="19"/>
  </r>
  <r>
    <s v="PF385"/>
    <x v="24"/>
    <x v="5"/>
    <x v="19"/>
  </r>
  <r>
    <s v="PF386"/>
    <x v="24"/>
    <x v="5"/>
    <x v="19"/>
  </r>
  <r>
    <s v="PF387"/>
    <x v="24"/>
    <x v="5"/>
    <x v="19"/>
  </r>
  <r>
    <s v="PF388"/>
    <x v="24"/>
    <x v="5"/>
    <x v="19"/>
  </r>
  <r>
    <s v="PF389"/>
    <x v="24"/>
    <x v="5"/>
    <x v="19"/>
  </r>
  <r>
    <s v="PF390"/>
    <x v="24"/>
    <x v="5"/>
    <x v="19"/>
  </r>
  <r>
    <s v="PF391"/>
    <x v="24"/>
    <x v="5"/>
    <x v="19"/>
  </r>
  <r>
    <s v="PF392"/>
    <x v="24"/>
    <x v="5"/>
    <x v="19"/>
  </r>
  <r>
    <s v="PF393"/>
    <x v="24"/>
    <x v="5"/>
    <x v="19"/>
  </r>
  <r>
    <s v="PF394"/>
    <x v="24"/>
    <x v="5"/>
    <x v="19"/>
  </r>
  <r>
    <s v="PF395"/>
    <x v="24"/>
    <x v="5"/>
    <x v="19"/>
  </r>
  <r>
    <s v="PF396"/>
    <x v="24"/>
    <x v="5"/>
    <x v="19"/>
  </r>
  <r>
    <s v="PF397"/>
    <x v="24"/>
    <x v="5"/>
    <x v="19"/>
  </r>
  <r>
    <s v="PF398"/>
    <x v="24"/>
    <x v="5"/>
    <x v="19"/>
  </r>
  <r>
    <s v="PF399"/>
    <x v="24"/>
    <x v="5"/>
    <x v="19"/>
  </r>
  <r>
    <s v="PF400"/>
    <x v="24"/>
    <x v="5"/>
    <x v="19"/>
  </r>
  <r>
    <s v="PF401"/>
    <x v="24"/>
    <x v="5"/>
    <x v="19"/>
  </r>
  <r>
    <s v="PF402"/>
    <x v="24"/>
    <x v="5"/>
    <x v="19"/>
  </r>
  <r>
    <s v="PF403"/>
    <x v="24"/>
    <x v="5"/>
    <x v="19"/>
  </r>
  <r>
    <s v="PF404"/>
    <x v="24"/>
    <x v="5"/>
    <x v="19"/>
  </r>
  <r>
    <s v="PF405"/>
    <x v="24"/>
    <x v="5"/>
    <x v="19"/>
  </r>
  <r>
    <s v="PF406"/>
    <x v="24"/>
    <x v="5"/>
    <x v="19"/>
  </r>
  <r>
    <s v="PF407"/>
    <x v="24"/>
    <x v="5"/>
    <x v="19"/>
  </r>
  <r>
    <s v="PF408"/>
    <x v="24"/>
    <x v="5"/>
    <x v="19"/>
  </r>
  <r>
    <s v="PF409"/>
    <x v="24"/>
    <x v="5"/>
    <x v="19"/>
  </r>
  <r>
    <s v="PF410"/>
    <x v="24"/>
    <x v="5"/>
    <x v="19"/>
  </r>
  <r>
    <s v="PF411"/>
    <x v="24"/>
    <x v="5"/>
    <x v="19"/>
  </r>
  <r>
    <s v="PF412"/>
    <x v="24"/>
    <x v="5"/>
    <x v="19"/>
  </r>
  <r>
    <s v="PF413"/>
    <x v="24"/>
    <x v="5"/>
    <x v="19"/>
  </r>
  <r>
    <s v="PF414"/>
    <x v="24"/>
    <x v="5"/>
    <x v="19"/>
  </r>
  <r>
    <s v="PF415"/>
    <x v="24"/>
    <x v="5"/>
    <x v="19"/>
  </r>
  <r>
    <s v="PF428"/>
    <x v="24"/>
    <x v="5"/>
    <x v="19"/>
  </r>
  <r>
    <s v="PF429"/>
    <x v="24"/>
    <x v="5"/>
    <x v="19"/>
  </r>
  <r>
    <s v="PF430"/>
    <x v="24"/>
    <x v="5"/>
    <x v="19"/>
  </r>
  <r>
    <s v="PF431"/>
    <x v="24"/>
    <x v="5"/>
    <x v="19"/>
  </r>
  <r>
    <s v="PF432"/>
    <x v="24"/>
    <x v="5"/>
    <x v="19"/>
  </r>
  <r>
    <s v="PF433"/>
    <x v="24"/>
    <x v="5"/>
    <x v="19"/>
  </r>
  <r>
    <s v="PF434"/>
    <x v="24"/>
    <x v="5"/>
    <x v="19"/>
  </r>
  <r>
    <s v="PF435"/>
    <x v="24"/>
    <x v="5"/>
    <x v="19"/>
  </r>
  <r>
    <s v="PF436"/>
    <x v="24"/>
    <x v="5"/>
    <x v="19"/>
  </r>
  <r>
    <s v="PF437"/>
    <x v="24"/>
    <x v="5"/>
    <x v="19"/>
  </r>
  <r>
    <s v="PF438"/>
    <x v="24"/>
    <x v="5"/>
    <x v="19"/>
  </r>
  <r>
    <s v="PF439"/>
    <x v="24"/>
    <x v="5"/>
    <x v="19"/>
  </r>
  <r>
    <s v="PF440"/>
    <x v="24"/>
    <x v="5"/>
    <x v="19"/>
  </r>
  <r>
    <s v="PF441"/>
    <x v="24"/>
    <x v="5"/>
    <x v="19"/>
  </r>
  <r>
    <s v="PF442"/>
    <x v="24"/>
    <x v="5"/>
    <x v="19"/>
  </r>
  <r>
    <s v="PF443"/>
    <x v="24"/>
    <x v="5"/>
    <x v="19"/>
  </r>
  <r>
    <s v="PF444"/>
    <x v="24"/>
    <x v="5"/>
    <x v="19"/>
  </r>
  <r>
    <s v="PF445"/>
    <x v="24"/>
    <x v="5"/>
    <x v="19"/>
  </r>
  <r>
    <s v="PF446"/>
    <x v="24"/>
    <x v="5"/>
    <x v="19"/>
  </r>
  <r>
    <s v="PF447"/>
    <x v="24"/>
    <x v="5"/>
    <x v="19"/>
  </r>
  <r>
    <s v="PF448"/>
    <x v="24"/>
    <x v="5"/>
    <x v="19"/>
  </r>
  <r>
    <s v="PF449"/>
    <x v="24"/>
    <x v="5"/>
    <x v="19"/>
  </r>
  <r>
    <s v="PF450"/>
    <x v="24"/>
    <x v="5"/>
    <x v="19"/>
  </r>
  <r>
    <s v="PF451"/>
    <x v="24"/>
    <x v="5"/>
    <x v="19"/>
  </r>
  <r>
    <s v="PF452"/>
    <x v="24"/>
    <x v="5"/>
    <x v="19"/>
  </r>
  <r>
    <s v="PF453"/>
    <x v="24"/>
    <x v="5"/>
    <x v="19"/>
  </r>
  <r>
    <s v="PF454"/>
    <x v="24"/>
    <x v="5"/>
    <x v="19"/>
  </r>
  <r>
    <s v="PF455"/>
    <x v="24"/>
    <x v="5"/>
    <x v="19"/>
  </r>
  <r>
    <s v="PF456"/>
    <x v="24"/>
    <x v="5"/>
    <x v="19"/>
  </r>
  <r>
    <s v="PF457"/>
    <x v="24"/>
    <x v="5"/>
    <x v="19"/>
  </r>
  <r>
    <s v="PF458"/>
    <x v="24"/>
    <x v="5"/>
    <x v="19"/>
  </r>
  <r>
    <s v="PF459"/>
    <x v="24"/>
    <x v="5"/>
    <x v="19"/>
  </r>
  <r>
    <s v="PF460"/>
    <x v="24"/>
    <x v="5"/>
    <x v="19"/>
  </r>
  <r>
    <s v="PF461"/>
    <x v="24"/>
    <x v="5"/>
    <x v="19"/>
  </r>
  <r>
    <s v="PF462"/>
    <x v="24"/>
    <x v="5"/>
    <x v="19"/>
  </r>
  <r>
    <s v="PF463"/>
    <x v="24"/>
    <x v="5"/>
    <x v="19"/>
  </r>
  <r>
    <s v="PF464"/>
    <x v="24"/>
    <x v="5"/>
    <x v="19"/>
  </r>
  <r>
    <s v="PF465"/>
    <x v="24"/>
    <x v="5"/>
    <x v="19"/>
  </r>
  <r>
    <s v="PF466"/>
    <x v="24"/>
    <x v="5"/>
    <x v="19"/>
  </r>
  <r>
    <s v="PF467"/>
    <x v="24"/>
    <x v="5"/>
    <x v="19"/>
  </r>
  <r>
    <s v="PF468"/>
    <x v="24"/>
    <x v="5"/>
    <x v="19"/>
  </r>
  <r>
    <s v="PF469"/>
    <x v="24"/>
    <x v="5"/>
    <x v="19"/>
  </r>
  <r>
    <s v="PF481"/>
    <x v="24"/>
    <x v="5"/>
    <x v="19"/>
  </r>
  <r>
    <s v="PF482"/>
    <x v="24"/>
    <x v="5"/>
    <x v="19"/>
  </r>
  <r>
    <s v="PF483"/>
    <x v="24"/>
    <x v="5"/>
    <x v="19"/>
  </r>
  <r>
    <s v="PF484"/>
    <x v="24"/>
    <x v="5"/>
    <x v="19"/>
  </r>
  <r>
    <s v="PF485"/>
    <x v="24"/>
    <x v="5"/>
    <x v="19"/>
  </r>
  <r>
    <s v="PF486"/>
    <x v="24"/>
    <x v="5"/>
    <x v="19"/>
  </r>
  <r>
    <s v="PF487"/>
    <x v="24"/>
    <x v="5"/>
    <x v="19"/>
  </r>
  <r>
    <s v="PF488"/>
    <x v="24"/>
    <x v="5"/>
    <x v="19"/>
  </r>
  <r>
    <s v="PF489"/>
    <x v="24"/>
    <x v="5"/>
    <x v="19"/>
  </r>
  <r>
    <s v="PF490"/>
    <x v="24"/>
    <x v="5"/>
    <x v="19"/>
  </r>
  <r>
    <s v="PF491"/>
    <x v="24"/>
    <x v="5"/>
    <x v="19"/>
  </r>
  <r>
    <s v="PF492"/>
    <x v="24"/>
    <x v="5"/>
    <x v="19"/>
  </r>
  <r>
    <s v="PF493"/>
    <x v="24"/>
    <x v="5"/>
    <x v="19"/>
  </r>
  <r>
    <s v="PF494"/>
    <x v="24"/>
    <x v="5"/>
    <x v="19"/>
  </r>
  <r>
    <s v="PF495"/>
    <x v="24"/>
    <x v="5"/>
    <x v="19"/>
  </r>
  <r>
    <s v="PF496"/>
    <x v="24"/>
    <x v="5"/>
    <x v="19"/>
  </r>
  <r>
    <s v="PF497"/>
    <x v="24"/>
    <x v="5"/>
    <x v="19"/>
  </r>
  <r>
    <s v="PF498"/>
    <x v="24"/>
    <x v="5"/>
    <x v="19"/>
  </r>
  <r>
    <s v="PF499"/>
    <x v="24"/>
    <x v="5"/>
    <x v="19"/>
  </r>
  <r>
    <s v="PF500"/>
    <x v="24"/>
    <x v="5"/>
    <x v="19"/>
  </r>
  <r>
    <s v="PF501"/>
    <x v="24"/>
    <x v="5"/>
    <x v="19"/>
  </r>
  <r>
    <s v="PF502"/>
    <x v="24"/>
    <x v="5"/>
    <x v="19"/>
  </r>
  <r>
    <s v="PF503"/>
    <x v="24"/>
    <x v="5"/>
    <x v="19"/>
  </r>
  <r>
    <s v="PF504"/>
    <x v="24"/>
    <x v="5"/>
    <x v="19"/>
  </r>
  <r>
    <s v="PF505"/>
    <x v="24"/>
    <x v="5"/>
    <x v="19"/>
  </r>
  <r>
    <s v="PF506"/>
    <x v="24"/>
    <x v="5"/>
    <x v="19"/>
  </r>
  <r>
    <s v="PF507"/>
    <x v="24"/>
    <x v="5"/>
    <x v="19"/>
  </r>
  <r>
    <s v="PF508"/>
    <x v="24"/>
    <x v="5"/>
    <x v="19"/>
  </r>
  <r>
    <s v="PF509"/>
    <x v="24"/>
    <x v="5"/>
    <x v="19"/>
  </r>
  <r>
    <s v="PF510"/>
    <x v="24"/>
    <x v="5"/>
    <x v="19"/>
  </r>
  <r>
    <s v="PF511"/>
    <x v="24"/>
    <x v="5"/>
    <x v="19"/>
  </r>
  <r>
    <s v="PF512"/>
    <x v="24"/>
    <x v="5"/>
    <x v="19"/>
  </r>
  <r>
    <s v="PF513"/>
    <x v="24"/>
    <x v="5"/>
    <x v="19"/>
  </r>
  <r>
    <s v="PF514"/>
    <x v="24"/>
    <x v="5"/>
    <x v="19"/>
  </r>
  <r>
    <s v="PF515"/>
    <x v="24"/>
    <x v="5"/>
    <x v="19"/>
  </r>
  <r>
    <s v="PF516"/>
    <x v="24"/>
    <x v="5"/>
    <x v="19"/>
  </r>
  <r>
    <s v="PF517"/>
    <x v="24"/>
    <x v="5"/>
    <x v="19"/>
  </r>
  <r>
    <s v="PF518"/>
    <x v="24"/>
    <x v="5"/>
    <x v="19"/>
  </r>
  <r>
    <s v="PF519"/>
    <x v="24"/>
    <x v="5"/>
    <x v="19"/>
  </r>
  <r>
    <s v="PF520"/>
    <x v="24"/>
    <x v="5"/>
    <x v="19"/>
  </r>
  <r>
    <s v="PF521"/>
    <x v="24"/>
    <x v="5"/>
    <x v="19"/>
  </r>
  <r>
    <s v="PF522"/>
    <x v="24"/>
    <x v="5"/>
    <x v="19"/>
  </r>
  <r>
    <s v="PF523"/>
    <x v="24"/>
    <x v="5"/>
    <x v="19"/>
  </r>
  <r>
    <s v="PF524"/>
    <x v="24"/>
    <x v="5"/>
    <x v="19"/>
  </r>
  <r>
    <s v="PF525"/>
    <x v="24"/>
    <x v="5"/>
    <x v="19"/>
  </r>
  <r>
    <s v="PF526"/>
    <x v="24"/>
    <x v="5"/>
    <x v="19"/>
  </r>
  <r>
    <s v="PF538"/>
    <x v="24"/>
    <x v="5"/>
    <x v="19"/>
  </r>
  <r>
    <s v="PF539"/>
    <x v="24"/>
    <x v="5"/>
    <x v="19"/>
  </r>
  <r>
    <s v="PF540"/>
    <x v="24"/>
    <x v="5"/>
    <x v="19"/>
  </r>
  <r>
    <s v="PF541"/>
    <x v="24"/>
    <x v="5"/>
    <x v="19"/>
  </r>
  <r>
    <s v="PF542"/>
    <x v="24"/>
    <x v="5"/>
    <x v="19"/>
  </r>
  <r>
    <s v="PF543"/>
    <x v="24"/>
    <x v="5"/>
    <x v="19"/>
  </r>
  <r>
    <s v="PF544"/>
    <x v="24"/>
    <x v="5"/>
    <x v="19"/>
  </r>
  <r>
    <s v="PF545"/>
    <x v="24"/>
    <x v="5"/>
    <x v="19"/>
  </r>
  <r>
    <s v="PF546"/>
    <x v="24"/>
    <x v="5"/>
    <x v="19"/>
  </r>
  <r>
    <s v="PF547"/>
    <x v="24"/>
    <x v="5"/>
    <x v="19"/>
  </r>
  <r>
    <s v="PF548"/>
    <x v="24"/>
    <x v="5"/>
    <x v="19"/>
  </r>
  <r>
    <s v="PF549"/>
    <x v="24"/>
    <x v="5"/>
    <x v="19"/>
  </r>
  <r>
    <s v="PF550"/>
    <x v="24"/>
    <x v="5"/>
    <x v="19"/>
  </r>
  <r>
    <s v="PF551"/>
    <x v="24"/>
    <x v="5"/>
    <x v="19"/>
  </r>
  <r>
    <s v="PF552"/>
    <x v="24"/>
    <x v="5"/>
    <x v="19"/>
  </r>
  <r>
    <s v="PF553"/>
    <x v="24"/>
    <x v="5"/>
    <x v="19"/>
  </r>
  <r>
    <s v="PF554"/>
    <x v="24"/>
    <x v="5"/>
    <x v="19"/>
  </r>
  <r>
    <s v="PF555"/>
    <x v="24"/>
    <x v="5"/>
    <x v="19"/>
  </r>
  <r>
    <s v="PF556"/>
    <x v="24"/>
    <x v="5"/>
    <x v="19"/>
  </r>
  <r>
    <s v="PF557"/>
    <x v="24"/>
    <x v="5"/>
    <x v="19"/>
  </r>
  <r>
    <s v="PF558"/>
    <x v="24"/>
    <x v="5"/>
    <x v="19"/>
  </r>
  <r>
    <s v="PF559"/>
    <x v="24"/>
    <x v="5"/>
    <x v="19"/>
  </r>
  <r>
    <s v="PF560"/>
    <x v="24"/>
    <x v="5"/>
    <x v="19"/>
  </r>
  <r>
    <s v="PF561"/>
    <x v="24"/>
    <x v="5"/>
    <x v="19"/>
  </r>
  <r>
    <s v="PF562"/>
    <x v="24"/>
    <x v="5"/>
    <x v="19"/>
  </r>
  <r>
    <s v="PF563"/>
    <x v="24"/>
    <x v="5"/>
    <x v="19"/>
  </r>
  <r>
    <s v="PF564"/>
    <x v="24"/>
    <x v="5"/>
    <x v="19"/>
  </r>
  <r>
    <s v="PF565"/>
    <x v="24"/>
    <x v="5"/>
    <x v="19"/>
  </r>
  <r>
    <s v="PF566"/>
    <x v="24"/>
    <x v="5"/>
    <x v="19"/>
  </r>
  <r>
    <s v="PF567"/>
    <x v="24"/>
    <x v="5"/>
    <x v="19"/>
  </r>
  <r>
    <s v="PF568"/>
    <x v="24"/>
    <x v="5"/>
    <x v="19"/>
  </r>
  <r>
    <s v="PF569"/>
    <x v="24"/>
    <x v="5"/>
    <x v="19"/>
  </r>
  <r>
    <s v="PF570"/>
    <x v="24"/>
    <x v="5"/>
    <x v="19"/>
  </r>
  <r>
    <s v="PF571"/>
    <x v="24"/>
    <x v="5"/>
    <x v="19"/>
  </r>
  <r>
    <s v="PF572"/>
    <x v="24"/>
    <x v="5"/>
    <x v="19"/>
  </r>
  <r>
    <s v="PF573"/>
    <x v="24"/>
    <x v="5"/>
    <x v="19"/>
  </r>
  <r>
    <s v="PF574"/>
    <x v="24"/>
    <x v="5"/>
    <x v="19"/>
  </r>
  <r>
    <s v="PF575"/>
    <x v="24"/>
    <x v="5"/>
    <x v="19"/>
  </r>
  <r>
    <s v="PF576"/>
    <x v="24"/>
    <x v="5"/>
    <x v="19"/>
  </r>
  <r>
    <s v="PF577"/>
    <x v="24"/>
    <x v="5"/>
    <x v="19"/>
  </r>
  <r>
    <s v="PF578"/>
    <x v="24"/>
    <x v="5"/>
    <x v="19"/>
  </r>
  <r>
    <s v="PF579"/>
    <x v="24"/>
    <x v="5"/>
    <x v="19"/>
  </r>
  <r>
    <s v="PF592"/>
    <x v="24"/>
    <x v="5"/>
    <x v="19"/>
  </r>
  <r>
    <s v="PF593"/>
    <x v="24"/>
    <x v="5"/>
    <x v="19"/>
  </r>
  <r>
    <s v="PF594"/>
    <x v="24"/>
    <x v="5"/>
    <x v="19"/>
  </r>
  <r>
    <s v="PF595"/>
    <x v="24"/>
    <x v="5"/>
    <x v="19"/>
  </r>
  <r>
    <s v="PF596"/>
    <x v="24"/>
    <x v="5"/>
    <x v="19"/>
  </r>
  <r>
    <s v="PF597"/>
    <x v="24"/>
    <x v="5"/>
    <x v="19"/>
  </r>
  <r>
    <s v="PF598"/>
    <x v="24"/>
    <x v="5"/>
    <x v="19"/>
  </r>
  <r>
    <s v="PF599"/>
    <x v="24"/>
    <x v="5"/>
    <x v="19"/>
  </r>
  <r>
    <s v="PF600"/>
    <x v="24"/>
    <x v="5"/>
    <x v="19"/>
  </r>
  <r>
    <s v="PF601"/>
    <x v="24"/>
    <x v="5"/>
    <x v="19"/>
  </r>
  <r>
    <s v="PF602"/>
    <x v="24"/>
    <x v="5"/>
    <x v="19"/>
  </r>
  <r>
    <s v="PF603"/>
    <x v="24"/>
    <x v="5"/>
    <x v="19"/>
  </r>
  <r>
    <s v="PF604"/>
    <x v="24"/>
    <x v="5"/>
    <x v="19"/>
  </r>
  <r>
    <s v="PF605"/>
    <x v="24"/>
    <x v="5"/>
    <x v="19"/>
  </r>
  <r>
    <s v="PF606"/>
    <x v="24"/>
    <x v="5"/>
    <x v="19"/>
  </r>
  <r>
    <s v="PF607"/>
    <x v="24"/>
    <x v="5"/>
    <x v="19"/>
  </r>
  <r>
    <s v="PF608"/>
    <x v="24"/>
    <x v="5"/>
    <x v="19"/>
  </r>
  <r>
    <s v="PF609"/>
    <x v="24"/>
    <x v="5"/>
    <x v="19"/>
  </r>
  <r>
    <s v="PF610"/>
    <x v="24"/>
    <x v="5"/>
    <x v="19"/>
  </r>
  <r>
    <s v="PF611"/>
    <x v="24"/>
    <x v="5"/>
    <x v="19"/>
  </r>
  <r>
    <s v="PF612"/>
    <x v="24"/>
    <x v="5"/>
    <x v="19"/>
  </r>
  <r>
    <s v="PF613"/>
    <x v="24"/>
    <x v="5"/>
    <x v="19"/>
  </r>
  <r>
    <s v="PF614"/>
    <x v="24"/>
    <x v="5"/>
    <x v="19"/>
  </r>
  <r>
    <s v="PF615"/>
    <x v="24"/>
    <x v="5"/>
    <x v="19"/>
  </r>
  <r>
    <s v="PF616"/>
    <x v="24"/>
    <x v="5"/>
    <x v="19"/>
  </r>
  <r>
    <s v="PF617"/>
    <x v="24"/>
    <x v="5"/>
    <x v="19"/>
  </r>
  <r>
    <s v="PF618"/>
    <x v="24"/>
    <x v="5"/>
    <x v="19"/>
  </r>
  <r>
    <s v="PF619"/>
    <x v="24"/>
    <x v="5"/>
    <x v="19"/>
  </r>
  <r>
    <s v="PF620"/>
    <x v="30"/>
    <x v="5"/>
    <x v="19"/>
  </r>
  <r>
    <s v="PF621"/>
    <x v="30"/>
    <x v="5"/>
    <x v="19"/>
  </r>
  <r>
    <s v="PF622"/>
    <x v="30"/>
    <x v="5"/>
    <x v="19"/>
  </r>
  <r>
    <s v="PF623"/>
    <x v="30"/>
    <x v="5"/>
    <x v="19"/>
  </r>
  <r>
    <s v="PF624"/>
    <x v="30"/>
    <x v="5"/>
    <x v="19"/>
  </r>
  <r>
    <s v="PF625"/>
    <x v="30"/>
    <x v="5"/>
    <x v="19"/>
  </r>
  <r>
    <s v="PF626"/>
    <x v="30"/>
    <x v="5"/>
    <x v="19"/>
  </r>
  <r>
    <s v="PF627"/>
    <x v="30"/>
    <x v="5"/>
    <x v="19"/>
  </r>
  <r>
    <s v="PF628"/>
    <x v="30"/>
    <x v="5"/>
    <x v="19"/>
  </r>
  <r>
    <s v="PF629"/>
    <x v="30"/>
    <x v="5"/>
    <x v="19"/>
  </r>
  <r>
    <s v="PF630"/>
    <x v="30"/>
    <x v="5"/>
    <x v="19"/>
  </r>
  <r>
    <s v="PF631"/>
    <x v="30"/>
    <x v="5"/>
    <x v="19"/>
  </r>
  <r>
    <s v="PF632"/>
    <x v="30"/>
    <x v="5"/>
    <x v="19"/>
  </r>
  <r>
    <s v="PF633"/>
    <x v="30"/>
    <x v="5"/>
    <x v="19"/>
  </r>
  <r>
    <s v="PF634"/>
    <x v="30"/>
    <x v="5"/>
    <x v="19"/>
  </r>
  <r>
    <s v="PF635"/>
    <x v="30"/>
    <x v="5"/>
    <x v="19"/>
  </r>
  <r>
    <s v="PF647"/>
    <x v="30"/>
    <x v="5"/>
    <x v="19"/>
  </r>
  <r>
    <s v="PF648"/>
    <x v="30"/>
    <x v="5"/>
    <x v="19"/>
  </r>
  <r>
    <s v="PF649"/>
    <x v="30"/>
    <x v="5"/>
    <x v="19"/>
  </r>
  <r>
    <s v="PF650"/>
    <x v="30"/>
    <x v="5"/>
    <x v="19"/>
  </r>
  <r>
    <s v="PF651"/>
    <x v="30"/>
    <x v="5"/>
    <x v="19"/>
  </r>
  <r>
    <s v="PF652"/>
    <x v="30"/>
    <x v="5"/>
    <x v="19"/>
  </r>
  <r>
    <s v="PF653"/>
    <x v="30"/>
    <x v="5"/>
    <x v="19"/>
  </r>
  <r>
    <s v="PF654"/>
    <x v="30"/>
    <x v="5"/>
    <x v="19"/>
  </r>
  <r>
    <s v="PF655"/>
    <x v="30"/>
    <x v="5"/>
    <x v="19"/>
  </r>
  <r>
    <s v="PF656"/>
    <x v="30"/>
    <x v="5"/>
    <x v="19"/>
  </r>
  <r>
    <s v="PF657"/>
    <x v="30"/>
    <x v="5"/>
    <x v="19"/>
  </r>
  <r>
    <s v="PF658"/>
    <x v="30"/>
    <x v="5"/>
    <x v="19"/>
  </r>
  <r>
    <s v="PF659"/>
    <x v="30"/>
    <x v="5"/>
    <x v="19"/>
  </r>
  <r>
    <s v="PF660"/>
    <x v="30"/>
    <x v="5"/>
    <x v="19"/>
  </r>
  <r>
    <s v="PF661"/>
    <x v="30"/>
    <x v="5"/>
    <x v="19"/>
  </r>
  <r>
    <s v="PF662"/>
    <x v="30"/>
    <x v="5"/>
    <x v="19"/>
  </r>
  <r>
    <s v="PF663"/>
    <x v="30"/>
    <x v="5"/>
    <x v="19"/>
  </r>
  <r>
    <s v="PF664"/>
    <x v="30"/>
    <x v="5"/>
    <x v="19"/>
  </r>
  <r>
    <s v="PF665"/>
    <x v="30"/>
    <x v="5"/>
    <x v="19"/>
  </r>
  <r>
    <s v="PF666"/>
    <x v="30"/>
    <x v="5"/>
    <x v="19"/>
  </r>
  <r>
    <s v="PF667"/>
    <x v="30"/>
    <x v="5"/>
    <x v="19"/>
  </r>
  <r>
    <s v="PF668"/>
    <x v="30"/>
    <x v="5"/>
    <x v="19"/>
  </r>
  <r>
    <s v="PF669"/>
    <x v="30"/>
    <x v="5"/>
    <x v="19"/>
  </r>
  <r>
    <s v="PF670"/>
    <x v="30"/>
    <x v="5"/>
    <x v="19"/>
  </r>
  <r>
    <s v="PF671"/>
    <x v="30"/>
    <x v="5"/>
    <x v="19"/>
  </r>
  <r>
    <s v="PF672"/>
    <x v="30"/>
    <x v="5"/>
    <x v="19"/>
  </r>
  <r>
    <s v="PF673"/>
    <x v="30"/>
    <x v="5"/>
    <x v="19"/>
  </r>
  <r>
    <s v="PF674"/>
    <x v="30"/>
    <x v="5"/>
    <x v="19"/>
  </r>
  <r>
    <s v="PF675"/>
    <x v="30"/>
    <x v="5"/>
    <x v="19"/>
  </r>
  <r>
    <s v="PF676"/>
    <x v="30"/>
    <x v="5"/>
    <x v="19"/>
  </r>
  <r>
    <s v="PF677"/>
    <x v="30"/>
    <x v="5"/>
    <x v="19"/>
  </r>
  <r>
    <s v="PF678"/>
    <x v="30"/>
    <x v="5"/>
    <x v="19"/>
  </r>
  <r>
    <s v="PF679"/>
    <x v="30"/>
    <x v="5"/>
    <x v="19"/>
  </r>
  <r>
    <s v="PF680"/>
    <x v="30"/>
    <x v="5"/>
    <x v="19"/>
  </r>
  <r>
    <s v="PZ161"/>
    <x v="9"/>
    <x v="1"/>
    <x v="20"/>
  </r>
  <r>
    <s v="PZ162"/>
    <x v="9"/>
    <x v="1"/>
    <x v="20"/>
  </r>
  <r>
    <s v="PZ163"/>
    <x v="9"/>
    <x v="1"/>
    <x v="20"/>
  </r>
  <r>
    <s v="PZ164"/>
    <x v="9"/>
    <x v="1"/>
    <x v="20"/>
  </r>
  <r>
    <s v="PZ165"/>
    <x v="9"/>
    <x v="1"/>
    <x v="20"/>
  </r>
  <r>
    <s v="PZ166"/>
    <x v="9"/>
    <x v="1"/>
    <x v="20"/>
  </r>
  <r>
    <s v="PZ167"/>
    <x v="9"/>
    <x v="1"/>
    <x v="20"/>
  </r>
  <r>
    <s v="PZ168"/>
    <x v="9"/>
    <x v="1"/>
    <x v="20"/>
  </r>
  <r>
    <s v="PZ169"/>
    <x v="9"/>
    <x v="1"/>
    <x v="20"/>
  </r>
  <r>
    <s v="PZ170"/>
    <x v="9"/>
    <x v="1"/>
    <x v="20"/>
  </r>
  <r>
    <s v="PZ171"/>
    <x v="9"/>
    <x v="1"/>
    <x v="20"/>
  </r>
  <r>
    <s v="PZ172"/>
    <x v="9"/>
    <x v="1"/>
    <x v="20"/>
  </r>
  <r>
    <s v="PZ173"/>
    <x v="9"/>
    <x v="1"/>
    <x v="20"/>
  </r>
  <r>
    <s v="PZ174"/>
    <x v="9"/>
    <x v="1"/>
    <x v="20"/>
  </r>
  <r>
    <s v="PZ175"/>
    <x v="9"/>
    <x v="1"/>
    <x v="20"/>
  </r>
  <r>
    <s v="PZ176"/>
    <x v="9"/>
    <x v="1"/>
    <x v="20"/>
  </r>
  <r>
    <s v="PZ177"/>
    <x v="9"/>
    <x v="1"/>
    <x v="20"/>
  </r>
  <r>
    <s v="PZ178"/>
    <x v="9"/>
    <x v="1"/>
    <x v="20"/>
  </r>
  <r>
    <s v="PZ179"/>
    <x v="9"/>
    <x v="1"/>
    <x v="20"/>
  </r>
  <r>
    <s v="PZ180"/>
    <x v="9"/>
    <x v="1"/>
    <x v="20"/>
  </r>
  <r>
    <s v="PZ181"/>
    <x v="9"/>
    <x v="1"/>
    <x v="20"/>
  </r>
  <r>
    <s v="PZ182"/>
    <x v="9"/>
    <x v="1"/>
    <x v="20"/>
  </r>
  <r>
    <s v="PZ183"/>
    <x v="9"/>
    <x v="1"/>
    <x v="20"/>
  </r>
  <r>
    <s v="PZ184"/>
    <x v="9"/>
    <x v="1"/>
    <x v="20"/>
  </r>
  <r>
    <s v="PZ185"/>
    <x v="9"/>
    <x v="1"/>
    <x v="20"/>
  </r>
  <r>
    <s v="PZ186"/>
    <x v="9"/>
    <x v="1"/>
    <x v="20"/>
  </r>
  <r>
    <s v="PZ187"/>
    <x v="9"/>
    <x v="1"/>
    <x v="20"/>
  </r>
  <r>
    <s v="PZ188"/>
    <x v="9"/>
    <x v="1"/>
    <x v="20"/>
  </r>
  <r>
    <s v="PZ189"/>
    <x v="9"/>
    <x v="1"/>
    <x v="20"/>
  </r>
  <r>
    <s v="PZ190"/>
    <x v="9"/>
    <x v="1"/>
    <x v="20"/>
  </r>
  <r>
    <s v="PZ191"/>
    <x v="9"/>
    <x v="1"/>
    <x v="20"/>
  </r>
  <r>
    <s v="PZ192"/>
    <x v="9"/>
    <x v="1"/>
    <x v="20"/>
  </r>
  <r>
    <s v="PZ193"/>
    <x v="9"/>
    <x v="1"/>
    <x v="20"/>
  </r>
  <r>
    <s v="PZ194"/>
    <x v="9"/>
    <x v="1"/>
    <x v="20"/>
  </r>
  <r>
    <s v="PZ195"/>
    <x v="9"/>
    <x v="1"/>
    <x v="20"/>
  </r>
  <r>
    <s v="PZ196"/>
    <x v="9"/>
    <x v="1"/>
    <x v="20"/>
  </r>
  <r>
    <s v="PZ197"/>
    <x v="9"/>
    <x v="1"/>
    <x v="20"/>
  </r>
  <r>
    <s v="PZ198"/>
    <x v="9"/>
    <x v="1"/>
    <x v="20"/>
  </r>
  <r>
    <s v="PZ199"/>
    <x v="9"/>
    <x v="1"/>
    <x v="20"/>
  </r>
  <r>
    <s v="PZ200"/>
    <x v="9"/>
    <x v="1"/>
    <x v="20"/>
  </r>
  <r>
    <s v="PZ201"/>
    <x v="9"/>
    <x v="1"/>
    <x v="20"/>
  </r>
  <r>
    <s v="PZ202"/>
    <x v="9"/>
    <x v="1"/>
    <x v="20"/>
  </r>
  <r>
    <s v="PZ203"/>
    <x v="9"/>
    <x v="1"/>
    <x v="20"/>
  </r>
  <r>
    <s v="PZ217"/>
    <x v="9"/>
    <x v="1"/>
    <x v="20"/>
  </r>
  <r>
    <s v="PZ218"/>
    <x v="9"/>
    <x v="1"/>
    <x v="20"/>
  </r>
  <r>
    <s v="PZ219"/>
    <x v="9"/>
    <x v="1"/>
    <x v="20"/>
  </r>
  <r>
    <s v="PZ220"/>
    <x v="9"/>
    <x v="1"/>
    <x v="20"/>
  </r>
  <r>
    <s v="PZ221"/>
    <x v="9"/>
    <x v="1"/>
    <x v="20"/>
  </r>
  <r>
    <s v="PZ222"/>
    <x v="9"/>
    <x v="1"/>
    <x v="20"/>
  </r>
  <r>
    <s v="PZ223"/>
    <x v="9"/>
    <x v="1"/>
    <x v="20"/>
  </r>
  <r>
    <s v="PZ224"/>
    <x v="9"/>
    <x v="1"/>
    <x v="20"/>
  </r>
  <r>
    <s v="PZ225"/>
    <x v="9"/>
    <x v="1"/>
    <x v="20"/>
  </r>
  <r>
    <s v="PZ226"/>
    <x v="9"/>
    <x v="1"/>
    <x v="20"/>
  </r>
  <r>
    <s v="PZ227"/>
    <x v="9"/>
    <x v="1"/>
    <x v="20"/>
  </r>
  <r>
    <s v="PZ228"/>
    <x v="9"/>
    <x v="1"/>
    <x v="20"/>
  </r>
  <r>
    <s v="PZ229"/>
    <x v="9"/>
    <x v="1"/>
    <x v="20"/>
  </r>
  <r>
    <s v="PZ230"/>
    <x v="9"/>
    <x v="1"/>
    <x v="20"/>
  </r>
  <r>
    <s v="PZ231"/>
    <x v="9"/>
    <x v="1"/>
    <x v="20"/>
  </r>
  <r>
    <s v="PZ232"/>
    <x v="9"/>
    <x v="1"/>
    <x v="20"/>
  </r>
  <r>
    <s v="PZ233"/>
    <x v="9"/>
    <x v="1"/>
    <x v="20"/>
  </r>
  <r>
    <s v="PZ234"/>
    <x v="9"/>
    <x v="1"/>
    <x v="20"/>
  </r>
  <r>
    <s v="PZ235"/>
    <x v="9"/>
    <x v="1"/>
    <x v="20"/>
  </r>
  <r>
    <s v="PZ236"/>
    <x v="9"/>
    <x v="1"/>
    <x v="20"/>
  </r>
  <r>
    <s v="PZ237"/>
    <x v="9"/>
    <x v="1"/>
    <x v="20"/>
  </r>
  <r>
    <s v="PZ238"/>
    <x v="9"/>
    <x v="1"/>
    <x v="20"/>
  </r>
  <r>
    <s v="PZ239"/>
    <x v="9"/>
    <x v="1"/>
    <x v="20"/>
  </r>
  <r>
    <s v="PZ240"/>
    <x v="9"/>
    <x v="1"/>
    <x v="20"/>
  </r>
  <r>
    <s v="PZ241"/>
    <x v="9"/>
    <x v="1"/>
    <x v="20"/>
  </r>
  <r>
    <s v="PZ242"/>
    <x v="9"/>
    <x v="1"/>
    <x v="20"/>
  </r>
  <r>
    <s v="PZ243"/>
    <x v="9"/>
    <x v="1"/>
    <x v="20"/>
  </r>
  <r>
    <s v="PZ244"/>
    <x v="9"/>
    <x v="1"/>
    <x v="20"/>
  </r>
  <r>
    <s v="PZ245"/>
    <x v="9"/>
    <x v="1"/>
    <x v="20"/>
  </r>
  <r>
    <s v="PZ246"/>
    <x v="9"/>
    <x v="1"/>
    <x v="20"/>
  </r>
  <r>
    <s v="PZ247"/>
    <x v="9"/>
    <x v="1"/>
    <x v="20"/>
  </r>
  <r>
    <s v="PZ248"/>
    <x v="9"/>
    <x v="1"/>
    <x v="20"/>
  </r>
  <r>
    <s v="PZ249"/>
    <x v="9"/>
    <x v="1"/>
    <x v="20"/>
  </r>
  <r>
    <s v="PZ250"/>
    <x v="9"/>
    <x v="1"/>
    <x v="20"/>
  </r>
  <r>
    <s v="PZ251"/>
    <x v="12"/>
    <x v="1"/>
    <x v="20"/>
  </r>
  <r>
    <s v="PZ252"/>
    <x v="12"/>
    <x v="1"/>
    <x v="20"/>
  </r>
  <r>
    <s v="PZ253"/>
    <x v="9"/>
    <x v="1"/>
    <x v="20"/>
  </r>
  <r>
    <s v="PZ254"/>
    <x v="9"/>
    <x v="1"/>
    <x v="20"/>
  </r>
  <r>
    <s v="PZ255"/>
    <x v="9"/>
    <x v="1"/>
    <x v="20"/>
  </r>
  <r>
    <s v="PZ256"/>
    <x v="9"/>
    <x v="1"/>
    <x v="20"/>
  </r>
  <r>
    <s v="PZ257"/>
    <x v="9"/>
    <x v="1"/>
    <x v="20"/>
  </r>
  <r>
    <s v="PZ258"/>
    <x v="9"/>
    <x v="1"/>
    <x v="20"/>
  </r>
  <r>
    <s v="PZ259"/>
    <x v="9"/>
    <x v="1"/>
    <x v="20"/>
  </r>
  <r>
    <s v="PZ273"/>
    <x v="9"/>
    <x v="1"/>
    <x v="20"/>
  </r>
  <r>
    <s v="PZ274"/>
    <x v="9"/>
    <x v="1"/>
    <x v="20"/>
  </r>
  <r>
    <s v="PZ275"/>
    <x v="9"/>
    <x v="1"/>
    <x v="20"/>
  </r>
  <r>
    <s v="PZ276"/>
    <x v="9"/>
    <x v="1"/>
    <x v="20"/>
  </r>
  <r>
    <s v="PZ277"/>
    <x v="9"/>
    <x v="1"/>
    <x v="20"/>
  </r>
  <r>
    <s v="PZ278"/>
    <x v="9"/>
    <x v="1"/>
    <x v="20"/>
  </r>
  <r>
    <s v="PZ279"/>
    <x v="9"/>
    <x v="1"/>
    <x v="20"/>
  </r>
  <r>
    <s v="PZ280"/>
    <x v="9"/>
    <x v="1"/>
    <x v="20"/>
  </r>
  <r>
    <s v="PZ281"/>
    <x v="9"/>
    <x v="1"/>
    <x v="20"/>
  </r>
  <r>
    <s v="PZ282"/>
    <x v="9"/>
    <x v="1"/>
    <x v="20"/>
  </r>
  <r>
    <s v="PZ283"/>
    <x v="9"/>
    <x v="1"/>
    <x v="20"/>
  </r>
  <r>
    <s v="PZ284"/>
    <x v="9"/>
    <x v="1"/>
    <x v="20"/>
  </r>
  <r>
    <s v="PZ285"/>
    <x v="9"/>
    <x v="1"/>
    <x v="20"/>
  </r>
  <r>
    <s v="PZ286"/>
    <x v="9"/>
    <x v="1"/>
    <x v="20"/>
  </r>
  <r>
    <s v="PZ287"/>
    <x v="9"/>
    <x v="1"/>
    <x v="20"/>
  </r>
  <r>
    <s v="PZ288"/>
    <x v="9"/>
    <x v="1"/>
    <x v="20"/>
  </r>
  <r>
    <s v="PZ289"/>
    <x v="9"/>
    <x v="1"/>
    <x v="20"/>
  </r>
  <r>
    <s v="PZ290"/>
    <x v="9"/>
    <x v="1"/>
    <x v="20"/>
  </r>
  <r>
    <s v="PZ291"/>
    <x v="9"/>
    <x v="1"/>
    <x v="20"/>
  </r>
  <r>
    <s v="PZ292"/>
    <x v="9"/>
    <x v="1"/>
    <x v="20"/>
  </r>
  <r>
    <s v="PZ293"/>
    <x v="9"/>
    <x v="1"/>
    <x v="20"/>
  </r>
  <r>
    <s v="PZ294"/>
    <x v="9"/>
    <x v="1"/>
    <x v="20"/>
  </r>
  <r>
    <s v="PZ295"/>
    <x v="9"/>
    <x v="1"/>
    <x v="20"/>
  </r>
  <r>
    <s v="PZ296"/>
    <x v="9"/>
    <x v="1"/>
    <x v="20"/>
  </r>
  <r>
    <s v="PZ297"/>
    <x v="9"/>
    <x v="1"/>
    <x v="20"/>
  </r>
  <r>
    <s v="PZ298"/>
    <x v="9"/>
    <x v="1"/>
    <x v="20"/>
  </r>
  <r>
    <s v="PZ299"/>
    <x v="9"/>
    <x v="1"/>
    <x v="20"/>
  </r>
  <r>
    <s v="PZ300"/>
    <x v="12"/>
    <x v="1"/>
    <x v="20"/>
  </r>
  <r>
    <s v="PZ301"/>
    <x v="12"/>
    <x v="1"/>
    <x v="20"/>
  </r>
  <r>
    <s v="PZ302"/>
    <x v="9"/>
    <x v="1"/>
    <x v="20"/>
  </r>
  <r>
    <s v="PZ303"/>
    <x v="9"/>
    <x v="1"/>
    <x v="20"/>
  </r>
  <r>
    <s v="PZ304"/>
    <x v="9"/>
    <x v="1"/>
    <x v="20"/>
  </r>
  <r>
    <s v="PZ305"/>
    <x v="9"/>
    <x v="1"/>
    <x v="20"/>
  </r>
  <r>
    <s v="PZ306"/>
    <x v="9"/>
    <x v="1"/>
    <x v="20"/>
  </r>
  <r>
    <s v="PZ307"/>
    <x v="9"/>
    <x v="1"/>
    <x v="20"/>
  </r>
  <r>
    <s v="PZ308"/>
    <x v="9"/>
    <x v="1"/>
    <x v="20"/>
  </r>
  <r>
    <s v="PZ309"/>
    <x v="9"/>
    <x v="1"/>
    <x v="20"/>
  </r>
  <r>
    <s v="PZ310"/>
    <x v="9"/>
    <x v="1"/>
    <x v="20"/>
  </r>
  <r>
    <s v="PZ311"/>
    <x v="9"/>
    <x v="1"/>
    <x v="20"/>
  </r>
  <r>
    <s v="PZ312"/>
    <x v="9"/>
    <x v="1"/>
    <x v="20"/>
  </r>
  <r>
    <s v="PZ313"/>
    <x v="9"/>
    <x v="1"/>
    <x v="20"/>
  </r>
  <r>
    <s v="PZ314"/>
    <x v="9"/>
    <x v="1"/>
    <x v="20"/>
  </r>
  <r>
    <s v="PZ315"/>
    <x v="9"/>
    <x v="1"/>
    <x v="20"/>
  </r>
  <r>
    <s v="PZ316"/>
    <x v="9"/>
    <x v="1"/>
    <x v="20"/>
  </r>
  <r>
    <s v="PZ330"/>
    <x v="9"/>
    <x v="1"/>
    <x v="20"/>
  </r>
  <r>
    <s v="PZ331"/>
    <x v="9"/>
    <x v="1"/>
    <x v="20"/>
  </r>
  <r>
    <s v="PZ332"/>
    <x v="9"/>
    <x v="1"/>
    <x v="20"/>
  </r>
  <r>
    <s v="PZ333"/>
    <x v="9"/>
    <x v="1"/>
    <x v="20"/>
  </r>
  <r>
    <s v="PZ334"/>
    <x v="9"/>
    <x v="1"/>
    <x v="20"/>
  </r>
  <r>
    <s v="PZ335"/>
    <x v="9"/>
    <x v="1"/>
    <x v="20"/>
  </r>
  <r>
    <s v="PZ336"/>
    <x v="9"/>
    <x v="1"/>
    <x v="20"/>
  </r>
  <r>
    <s v="PZ337"/>
    <x v="9"/>
    <x v="1"/>
    <x v="20"/>
  </r>
  <r>
    <s v="PZ338"/>
    <x v="9"/>
    <x v="1"/>
    <x v="20"/>
  </r>
  <r>
    <s v="PZ339"/>
    <x v="9"/>
    <x v="1"/>
    <x v="20"/>
  </r>
  <r>
    <s v="PZ340"/>
    <x v="9"/>
    <x v="1"/>
    <x v="20"/>
  </r>
  <r>
    <s v="PZ341"/>
    <x v="9"/>
    <x v="1"/>
    <x v="20"/>
  </r>
  <r>
    <s v="PZ342"/>
    <x v="9"/>
    <x v="1"/>
    <x v="20"/>
  </r>
  <r>
    <s v="PZ343"/>
    <x v="9"/>
    <x v="1"/>
    <x v="20"/>
  </r>
  <r>
    <s v="PZ344"/>
    <x v="9"/>
    <x v="1"/>
    <x v="20"/>
  </r>
  <r>
    <s v="PZ345"/>
    <x v="9"/>
    <x v="1"/>
    <x v="20"/>
  </r>
  <r>
    <s v="PZ346"/>
    <x v="12"/>
    <x v="1"/>
    <x v="20"/>
  </r>
  <r>
    <s v="PZ347"/>
    <x v="9"/>
    <x v="1"/>
    <x v="20"/>
  </r>
  <r>
    <s v="PZ348"/>
    <x v="9"/>
    <x v="1"/>
    <x v="20"/>
  </r>
  <r>
    <s v="PZ349"/>
    <x v="9"/>
    <x v="1"/>
    <x v="20"/>
  </r>
  <r>
    <s v="PZ350"/>
    <x v="9"/>
    <x v="1"/>
    <x v="20"/>
  </r>
  <r>
    <s v="PZ351"/>
    <x v="9"/>
    <x v="1"/>
    <x v="20"/>
  </r>
  <r>
    <s v="PZ352"/>
    <x v="9"/>
    <x v="1"/>
    <x v="20"/>
  </r>
  <r>
    <s v="PZ353"/>
    <x v="9"/>
    <x v="1"/>
    <x v="20"/>
  </r>
  <r>
    <s v="PZ354"/>
    <x v="9"/>
    <x v="1"/>
    <x v="20"/>
  </r>
  <r>
    <s v="PZ355"/>
    <x v="9"/>
    <x v="1"/>
    <x v="20"/>
  </r>
  <r>
    <s v="PZ356"/>
    <x v="9"/>
    <x v="1"/>
    <x v="20"/>
  </r>
  <r>
    <s v="PZ357"/>
    <x v="9"/>
    <x v="1"/>
    <x v="20"/>
  </r>
  <r>
    <s v="PZ358"/>
    <x v="9"/>
    <x v="1"/>
    <x v="20"/>
  </r>
  <r>
    <s v="PZ371"/>
    <x v="9"/>
    <x v="1"/>
    <x v="20"/>
  </r>
  <r>
    <s v="PZ372"/>
    <x v="9"/>
    <x v="1"/>
    <x v="20"/>
  </r>
  <r>
    <s v="PZ373"/>
    <x v="9"/>
    <x v="1"/>
    <x v="20"/>
  </r>
  <r>
    <s v="PZ374"/>
    <x v="9"/>
    <x v="1"/>
    <x v="20"/>
  </r>
  <r>
    <s v="PZ375"/>
    <x v="9"/>
    <x v="1"/>
    <x v="20"/>
  </r>
  <r>
    <s v="PZ376"/>
    <x v="9"/>
    <x v="1"/>
    <x v="20"/>
  </r>
  <r>
    <s v="PZ377"/>
    <x v="9"/>
    <x v="1"/>
    <x v="20"/>
  </r>
  <r>
    <s v="PZ378"/>
    <x v="9"/>
    <x v="1"/>
    <x v="20"/>
  </r>
  <r>
    <s v="PZ379"/>
    <x v="9"/>
    <x v="1"/>
    <x v="20"/>
  </r>
  <r>
    <s v="PZ380"/>
    <x v="9"/>
    <x v="1"/>
    <x v="20"/>
  </r>
  <r>
    <s v="PZ381"/>
    <x v="9"/>
    <x v="1"/>
    <x v="20"/>
  </r>
  <r>
    <s v="PZ382"/>
    <x v="9"/>
    <x v="1"/>
    <x v="20"/>
  </r>
  <r>
    <s v="PZ383"/>
    <x v="9"/>
    <x v="1"/>
    <x v="20"/>
  </r>
  <r>
    <s v="PZ384"/>
    <x v="9"/>
    <x v="1"/>
    <x v="20"/>
  </r>
  <r>
    <s v="PZ385"/>
    <x v="9"/>
    <x v="1"/>
    <x v="20"/>
  </r>
  <r>
    <s v="PZ386"/>
    <x v="9"/>
    <x v="1"/>
    <x v="20"/>
  </r>
  <r>
    <s v="PZ387"/>
    <x v="9"/>
    <x v="1"/>
    <x v="20"/>
  </r>
  <r>
    <s v="PZ388"/>
    <x v="9"/>
    <x v="1"/>
    <x v="20"/>
  </r>
  <r>
    <s v="PZ389"/>
    <x v="9"/>
    <x v="1"/>
    <x v="20"/>
  </r>
  <r>
    <s v="PZ390"/>
    <x v="9"/>
    <x v="1"/>
    <x v="20"/>
  </r>
  <r>
    <s v="PZ391"/>
    <x v="9"/>
    <x v="1"/>
    <x v="20"/>
  </r>
  <r>
    <s v="PZ392"/>
    <x v="9"/>
    <x v="1"/>
    <x v="20"/>
  </r>
  <r>
    <s v="PZ393"/>
    <x v="9"/>
    <x v="1"/>
    <x v="20"/>
  </r>
  <r>
    <s v="PZ394"/>
    <x v="9"/>
    <x v="1"/>
    <x v="20"/>
  </r>
  <r>
    <s v="PZ395"/>
    <x v="9"/>
    <x v="1"/>
    <x v="20"/>
  </r>
  <r>
    <s v="PZ396"/>
    <x v="9"/>
    <x v="1"/>
    <x v="20"/>
  </r>
  <r>
    <s v="PZ397"/>
    <x v="9"/>
    <x v="1"/>
    <x v="20"/>
  </r>
  <r>
    <s v="PZ398"/>
    <x v="9"/>
    <x v="1"/>
    <x v="20"/>
  </r>
  <r>
    <s v="PZ399"/>
    <x v="9"/>
    <x v="1"/>
    <x v="20"/>
  </r>
  <r>
    <s v="PZ400"/>
    <x v="9"/>
    <x v="1"/>
    <x v="20"/>
  </r>
  <r>
    <s v="PZ401"/>
    <x v="9"/>
    <x v="1"/>
    <x v="20"/>
  </r>
  <r>
    <s v="PZ402"/>
    <x v="9"/>
    <x v="1"/>
    <x v="20"/>
  </r>
  <r>
    <s v="PZ403"/>
    <x v="9"/>
    <x v="1"/>
    <x v="20"/>
  </r>
  <r>
    <s v="PZ404"/>
    <x v="9"/>
    <x v="1"/>
    <x v="20"/>
  </r>
  <r>
    <s v="PZ405"/>
    <x v="9"/>
    <x v="1"/>
    <x v="20"/>
  </r>
  <r>
    <s v="PZ406"/>
    <x v="9"/>
    <x v="1"/>
    <x v="20"/>
  </r>
  <r>
    <s v="PZ407"/>
    <x v="9"/>
    <x v="1"/>
    <x v="20"/>
  </r>
  <r>
    <s v="PZ408"/>
    <x v="9"/>
    <x v="1"/>
    <x v="20"/>
  </r>
  <r>
    <s v="PZ409"/>
    <x v="9"/>
    <x v="1"/>
    <x v="20"/>
  </r>
  <r>
    <s v="PZ410"/>
    <x v="9"/>
    <x v="1"/>
    <x v="20"/>
  </r>
  <r>
    <s v="PZ411"/>
    <x v="9"/>
    <x v="1"/>
    <x v="20"/>
  </r>
  <r>
    <s v="PZ412"/>
    <x v="9"/>
    <x v="1"/>
    <x v="20"/>
  </r>
  <r>
    <s v="PZ413"/>
    <x v="9"/>
    <x v="1"/>
    <x v="20"/>
  </r>
  <r>
    <s v="PZ414"/>
    <x v="9"/>
    <x v="1"/>
    <x v="20"/>
  </r>
  <r>
    <s v="PZ415"/>
    <x v="9"/>
    <x v="1"/>
    <x v="20"/>
  </r>
  <r>
    <s v="PZ416"/>
    <x v="9"/>
    <x v="1"/>
    <x v="20"/>
  </r>
  <r>
    <s v="PZ417"/>
    <x v="9"/>
    <x v="1"/>
    <x v="20"/>
  </r>
  <r>
    <s v="PZ418"/>
    <x v="9"/>
    <x v="1"/>
    <x v="20"/>
  </r>
  <r>
    <s v="PZ419"/>
    <x v="9"/>
    <x v="1"/>
    <x v="20"/>
  </r>
  <r>
    <s v="PZ435"/>
    <x v="9"/>
    <x v="1"/>
    <x v="20"/>
  </r>
  <r>
    <s v="PZ436"/>
    <x v="9"/>
    <x v="1"/>
    <x v="20"/>
  </r>
  <r>
    <s v="PZ437"/>
    <x v="9"/>
    <x v="1"/>
    <x v="20"/>
  </r>
  <r>
    <s v="PZ438"/>
    <x v="9"/>
    <x v="1"/>
    <x v="20"/>
  </r>
  <r>
    <s v="PZ439"/>
    <x v="9"/>
    <x v="1"/>
    <x v="20"/>
  </r>
  <r>
    <s v="PZ440"/>
    <x v="9"/>
    <x v="1"/>
    <x v="20"/>
  </r>
  <r>
    <s v="PZ441"/>
    <x v="9"/>
    <x v="1"/>
    <x v="20"/>
  </r>
  <r>
    <s v="PZ442"/>
    <x v="9"/>
    <x v="1"/>
    <x v="20"/>
  </r>
  <r>
    <s v="PZ443"/>
    <x v="9"/>
    <x v="1"/>
    <x v="20"/>
  </r>
  <r>
    <s v="PZ444"/>
    <x v="9"/>
    <x v="1"/>
    <x v="20"/>
  </r>
  <r>
    <s v="PZ445"/>
    <x v="9"/>
    <x v="1"/>
    <x v="20"/>
  </r>
  <r>
    <s v="PZ446"/>
    <x v="9"/>
    <x v="1"/>
    <x v="20"/>
  </r>
  <r>
    <s v="PZ447"/>
    <x v="9"/>
    <x v="1"/>
    <x v="20"/>
  </r>
  <r>
    <s v="PZ448"/>
    <x v="9"/>
    <x v="1"/>
    <x v="20"/>
  </r>
  <r>
    <s v="PZ449"/>
    <x v="9"/>
    <x v="1"/>
    <x v="20"/>
  </r>
  <r>
    <s v="PZ450"/>
    <x v="9"/>
    <x v="1"/>
    <x v="20"/>
  </r>
  <r>
    <s v="PZ451"/>
    <x v="9"/>
    <x v="1"/>
    <x v="20"/>
  </r>
  <r>
    <s v="PZ452"/>
    <x v="9"/>
    <x v="1"/>
    <x v="20"/>
  </r>
  <r>
    <s v="PZ453"/>
    <x v="9"/>
    <x v="1"/>
    <x v="20"/>
  </r>
  <r>
    <s v="PZ454"/>
    <x v="9"/>
    <x v="1"/>
    <x v="20"/>
  </r>
  <r>
    <s v="PZ455"/>
    <x v="9"/>
    <x v="1"/>
    <x v="20"/>
  </r>
  <r>
    <s v="PZ456"/>
    <x v="9"/>
    <x v="1"/>
    <x v="20"/>
  </r>
  <r>
    <s v="PZ457"/>
    <x v="9"/>
    <x v="1"/>
    <x v="20"/>
  </r>
  <r>
    <s v="PZ458"/>
    <x v="9"/>
    <x v="1"/>
    <x v="20"/>
  </r>
  <r>
    <s v="PZ459"/>
    <x v="9"/>
    <x v="1"/>
    <x v="20"/>
  </r>
  <r>
    <s v="PZ460"/>
    <x v="9"/>
    <x v="1"/>
    <x v="20"/>
  </r>
  <r>
    <s v="PZ461"/>
    <x v="9"/>
    <x v="1"/>
    <x v="20"/>
  </r>
  <r>
    <s v="PZ462"/>
    <x v="9"/>
    <x v="1"/>
    <x v="20"/>
  </r>
  <r>
    <s v="PZ463"/>
    <x v="9"/>
    <x v="1"/>
    <x v="20"/>
  </r>
  <r>
    <s v="PZ464"/>
    <x v="9"/>
    <x v="1"/>
    <x v="20"/>
  </r>
  <r>
    <s v="PZ465"/>
    <x v="9"/>
    <x v="1"/>
    <x v="20"/>
  </r>
  <r>
    <s v="PZ466"/>
    <x v="9"/>
    <x v="1"/>
    <x v="20"/>
  </r>
  <r>
    <s v="PZ467"/>
    <x v="12"/>
    <x v="1"/>
    <x v="20"/>
  </r>
  <r>
    <s v="PZ468"/>
    <x v="12"/>
    <x v="1"/>
    <x v="20"/>
  </r>
  <r>
    <s v="PZ469"/>
    <x v="12"/>
    <x v="1"/>
    <x v="20"/>
  </r>
  <r>
    <s v="PZ470"/>
    <x v="12"/>
    <x v="1"/>
    <x v="20"/>
  </r>
  <r>
    <s v="PZ471"/>
    <x v="9"/>
    <x v="1"/>
    <x v="20"/>
  </r>
  <r>
    <s v="PZ472"/>
    <x v="9"/>
    <x v="1"/>
    <x v="20"/>
  </r>
  <r>
    <s v="PZ473"/>
    <x v="9"/>
    <x v="1"/>
    <x v="20"/>
  </r>
  <r>
    <s v="PZ474"/>
    <x v="9"/>
    <x v="1"/>
    <x v="20"/>
  </r>
  <r>
    <s v="PZ475"/>
    <x v="9"/>
    <x v="1"/>
    <x v="20"/>
  </r>
  <r>
    <s v="PZ476"/>
    <x v="9"/>
    <x v="1"/>
    <x v="20"/>
  </r>
  <r>
    <s v="RF580"/>
    <x v="9"/>
    <x v="3"/>
    <x v="21"/>
  </r>
  <r>
    <s v="RF581"/>
    <x v="9"/>
    <x v="3"/>
    <x v="21"/>
  </r>
  <r>
    <s v="RF582"/>
    <x v="9"/>
    <x v="3"/>
    <x v="21"/>
  </r>
  <r>
    <s v="RF583"/>
    <x v="9"/>
    <x v="3"/>
    <x v="21"/>
  </r>
  <r>
    <s v="RF584"/>
    <x v="9"/>
    <x v="3"/>
    <x v="21"/>
  </r>
  <r>
    <s v="RF585"/>
    <x v="9"/>
    <x v="3"/>
    <x v="21"/>
  </r>
  <r>
    <s v="RF586"/>
    <x v="9"/>
    <x v="3"/>
    <x v="21"/>
  </r>
  <r>
    <s v="RF587"/>
    <x v="9"/>
    <x v="3"/>
    <x v="21"/>
  </r>
  <r>
    <s v="RF588"/>
    <x v="9"/>
    <x v="3"/>
    <x v="21"/>
  </r>
  <r>
    <s v="RF589"/>
    <x v="9"/>
    <x v="3"/>
    <x v="21"/>
  </r>
  <r>
    <s v="RF590"/>
    <x v="9"/>
    <x v="3"/>
    <x v="21"/>
  </r>
  <r>
    <s v="RF591"/>
    <x v="9"/>
    <x v="3"/>
    <x v="21"/>
  </r>
  <r>
    <s v="RF592"/>
    <x v="9"/>
    <x v="3"/>
    <x v="21"/>
  </r>
  <r>
    <s v="RF593"/>
    <x v="9"/>
    <x v="3"/>
    <x v="21"/>
  </r>
  <r>
    <s v="RF594"/>
    <x v="9"/>
    <x v="3"/>
    <x v="21"/>
  </r>
  <r>
    <s v="RF595"/>
    <x v="9"/>
    <x v="3"/>
    <x v="21"/>
  </r>
  <r>
    <s v="RF596"/>
    <x v="9"/>
    <x v="3"/>
    <x v="21"/>
  </r>
  <r>
    <s v="RF597"/>
    <x v="9"/>
    <x v="3"/>
    <x v="21"/>
  </r>
  <r>
    <s v="RF598"/>
    <x v="9"/>
    <x v="3"/>
    <x v="21"/>
  </r>
  <r>
    <s v="RF599"/>
    <x v="9"/>
    <x v="3"/>
    <x v="21"/>
  </r>
  <r>
    <s v="RF600"/>
    <x v="9"/>
    <x v="3"/>
    <x v="21"/>
  </r>
  <r>
    <s v="RF601"/>
    <x v="9"/>
    <x v="3"/>
    <x v="21"/>
  </r>
  <r>
    <s v="RF602"/>
    <x v="9"/>
    <x v="3"/>
    <x v="21"/>
  </r>
  <r>
    <s v="RF603"/>
    <x v="9"/>
    <x v="3"/>
    <x v="21"/>
  </r>
  <r>
    <s v="RF604"/>
    <x v="9"/>
    <x v="3"/>
    <x v="21"/>
  </r>
  <r>
    <s v="RF605"/>
    <x v="9"/>
    <x v="3"/>
    <x v="21"/>
  </r>
  <r>
    <s v="RF606"/>
    <x v="9"/>
    <x v="3"/>
    <x v="21"/>
  </r>
  <r>
    <s v="RF607"/>
    <x v="9"/>
    <x v="3"/>
    <x v="21"/>
  </r>
  <r>
    <s v="RF608"/>
    <x v="9"/>
    <x v="3"/>
    <x v="21"/>
  </r>
  <r>
    <s v="RF609"/>
    <x v="9"/>
    <x v="3"/>
    <x v="21"/>
  </r>
  <r>
    <s v="RF610"/>
    <x v="9"/>
    <x v="3"/>
    <x v="21"/>
  </r>
  <r>
    <s v="RF611"/>
    <x v="9"/>
    <x v="3"/>
    <x v="21"/>
  </r>
  <r>
    <s v="RF612"/>
    <x v="9"/>
    <x v="3"/>
    <x v="21"/>
  </r>
  <r>
    <s v="RF613"/>
    <x v="9"/>
    <x v="3"/>
    <x v="21"/>
  </r>
  <r>
    <s v="RF614"/>
    <x v="9"/>
    <x v="3"/>
    <x v="21"/>
  </r>
  <r>
    <s v="RF615"/>
    <x v="9"/>
    <x v="3"/>
    <x v="21"/>
  </r>
  <r>
    <s v="RF616"/>
    <x v="9"/>
    <x v="3"/>
    <x v="21"/>
  </r>
  <r>
    <s v="RF617"/>
    <x v="9"/>
    <x v="3"/>
    <x v="21"/>
  </r>
  <r>
    <s v="RF618"/>
    <x v="9"/>
    <x v="3"/>
    <x v="21"/>
  </r>
  <r>
    <s v="RF619"/>
    <x v="9"/>
    <x v="3"/>
    <x v="21"/>
  </r>
  <r>
    <s v="RF620"/>
    <x v="9"/>
    <x v="3"/>
    <x v="21"/>
  </r>
  <r>
    <s v="RF621"/>
    <x v="9"/>
    <x v="3"/>
    <x v="21"/>
  </r>
  <r>
    <s v="RF622"/>
    <x v="9"/>
    <x v="3"/>
    <x v="21"/>
  </r>
  <r>
    <s v="RF623"/>
    <x v="9"/>
    <x v="3"/>
    <x v="21"/>
  </r>
  <r>
    <s v="RF624"/>
    <x v="9"/>
    <x v="3"/>
    <x v="21"/>
  </r>
  <r>
    <s v="RF625"/>
    <x v="9"/>
    <x v="3"/>
    <x v="21"/>
  </r>
  <r>
    <s v="RF639"/>
    <x v="9"/>
    <x v="3"/>
    <x v="21"/>
  </r>
  <r>
    <s v="RF640"/>
    <x v="9"/>
    <x v="3"/>
    <x v="21"/>
  </r>
  <r>
    <s v="RF641"/>
    <x v="9"/>
    <x v="3"/>
    <x v="21"/>
  </r>
  <r>
    <s v="RF642"/>
    <x v="9"/>
    <x v="3"/>
    <x v="21"/>
  </r>
  <r>
    <s v="RF643"/>
    <x v="9"/>
    <x v="3"/>
    <x v="21"/>
  </r>
  <r>
    <s v="RF644"/>
    <x v="9"/>
    <x v="3"/>
    <x v="21"/>
  </r>
  <r>
    <s v="RF645"/>
    <x v="9"/>
    <x v="3"/>
    <x v="21"/>
  </r>
  <r>
    <s v="RF646"/>
    <x v="9"/>
    <x v="3"/>
    <x v="21"/>
  </r>
  <r>
    <s v="RF647"/>
    <x v="9"/>
    <x v="3"/>
    <x v="21"/>
  </r>
  <r>
    <s v="RF648"/>
    <x v="9"/>
    <x v="3"/>
    <x v="21"/>
  </r>
  <r>
    <s v="RF649"/>
    <x v="9"/>
    <x v="3"/>
    <x v="21"/>
  </r>
  <r>
    <s v="RF650"/>
    <x v="9"/>
    <x v="3"/>
    <x v="21"/>
  </r>
  <r>
    <s v="RF651"/>
    <x v="9"/>
    <x v="3"/>
    <x v="21"/>
  </r>
  <r>
    <s v="RF652"/>
    <x v="9"/>
    <x v="3"/>
    <x v="21"/>
  </r>
  <r>
    <s v="RF653"/>
    <x v="9"/>
    <x v="3"/>
    <x v="21"/>
  </r>
  <r>
    <s v="RF654"/>
    <x v="9"/>
    <x v="3"/>
    <x v="21"/>
  </r>
  <r>
    <s v="RF655"/>
    <x v="9"/>
    <x v="3"/>
    <x v="21"/>
  </r>
  <r>
    <s v="RF656"/>
    <x v="9"/>
    <x v="3"/>
    <x v="21"/>
  </r>
  <r>
    <s v="RF657"/>
    <x v="9"/>
    <x v="3"/>
    <x v="21"/>
  </r>
  <r>
    <s v="RF658"/>
    <x v="9"/>
    <x v="3"/>
    <x v="21"/>
  </r>
  <r>
    <s v="RF659"/>
    <x v="9"/>
    <x v="3"/>
    <x v="21"/>
  </r>
  <r>
    <s v="RF660"/>
    <x v="9"/>
    <x v="3"/>
    <x v="21"/>
  </r>
  <r>
    <s v="RF661"/>
    <x v="9"/>
    <x v="3"/>
    <x v="21"/>
  </r>
  <r>
    <s v="RF662"/>
    <x v="9"/>
    <x v="3"/>
    <x v="21"/>
  </r>
  <r>
    <s v="RF663"/>
    <x v="9"/>
    <x v="3"/>
    <x v="21"/>
  </r>
  <r>
    <s v="RF664"/>
    <x v="9"/>
    <x v="3"/>
    <x v="21"/>
  </r>
  <r>
    <s v="RF665"/>
    <x v="9"/>
    <x v="3"/>
    <x v="21"/>
  </r>
  <r>
    <s v="RF666"/>
    <x v="9"/>
    <x v="3"/>
    <x v="21"/>
  </r>
  <r>
    <s v="RF667"/>
    <x v="9"/>
    <x v="3"/>
    <x v="21"/>
  </r>
  <r>
    <s v="RF668"/>
    <x v="9"/>
    <x v="3"/>
    <x v="21"/>
  </r>
  <r>
    <s v="RF669"/>
    <x v="9"/>
    <x v="3"/>
    <x v="21"/>
  </r>
  <r>
    <s v="RF670"/>
    <x v="9"/>
    <x v="3"/>
    <x v="21"/>
  </r>
  <r>
    <s v="RF671"/>
    <x v="9"/>
    <x v="3"/>
    <x v="21"/>
  </r>
  <r>
    <s v="RF672"/>
    <x v="9"/>
    <x v="3"/>
    <x v="21"/>
  </r>
  <r>
    <s v="RF673"/>
    <x v="9"/>
    <x v="3"/>
    <x v="21"/>
  </r>
  <r>
    <s v="RF674"/>
    <x v="9"/>
    <x v="3"/>
    <x v="21"/>
  </r>
  <r>
    <s v="RF675"/>
    <x v="9"/>
    <x v="3"/>
    <x v="21"/>
  </r>
  <r>
    <s v="RF676"/>
    <x v="9"/>
    <x v="3"/>
    <x v="21"/>
  </r>
  <r>
    <s v="RF677"/>
    <x v="9"/>
    <x v="3"/>
    <x v="21"/>
  </r>
  <r>
    <s v="RF678"/>
    <x v="9"/>
    <x v="3"/>
    <x v="21"/>
  </r>
  <r>
    <s v="RF679"/>
    <x v="9"/>
    <x v="3"/>
    <x v="21"/>
  </r>
  <r>
    <s v="RF680"/>
    <x v="9"/>
    <x v="3"/>
    <x v="21"/>
  </r>
  <r>
    <s v="RF681"/>
    <x v="9"/>
    <x v="3"/>
    <x v="21"/>
  </r>
  <r>
    <s v="RF695"/>
    <x v="9"/>
    <x v="3"/>
    <x v="21"/>
  </r>
  <r>
    <s v="RF696"/>
    <x v="9"/>
    <x v="3"/>
    <x v="21"/>
  </r>
  <r>
    <s v="RF697"/>
    <x v="9"/>
    <x v="3"/>
    <x v="21"/>
  </r>
  <r>
    <s v="RF698"/>
    <x v="9"/>
    <x v="3"/>
    <x v="21"/>
  </r>
  <r>
    <s v="RF699"/>
    <x v="9"/>
    <x v="3"/>
    <x v="21"/>
  </r>
  <r>
    <s v="RF700"/>
    <x v="9"/>
    <x v="3"/>
    <x v="21"/>
  </r>
  <r>
    <s v="RF701"/>
    <x v="9"/>
    <x v="3"/>
    <x v="21"/>
  </r>
  <r>
    <s v="RF702"/>
    <x v="9"/>
    <x v="3"/>
    <x v="21"/>
  </r>
  <r>
    <s v="RF703"/>
    <x v="9"/>
    <x v="3"/>
    <x v="21"/>
  </r>
  <r>
    <s v="RF704"/>
    <x v="9"/>
    <x v="3"/>
    <x v="21"/>
  </r>
  <r>
    <s v="RF705"/>
    <x v="9"/>
    <x v="3"/>
    <x v="21"/>
  </r>
  <r>
    <s v="RF706"/>
    <x v="9"/>
    <x v="3"/>
    <x v="21"/>
  </r>
  <r>
    <s v="RF707"/>
    <x v="9"/>
    <x v="3"/>
    <x v="21"/>
  </r>
  <r>
    <s v="RF708"/>
    <x v="9"/>
    <x v="3"/>
    <x v="21"/>
  </r>
  <r>
    <s v="RF709"/>
    <x v="9"/>
    <x v="3"/>
    <x v="21"/>
  </r>
  <r>
    <s v="RF710"/>
    <x v="9"/>
    <x v="3"/>
    <x v="21"/>
  </r>
  <r>
    <s v="RF711"/>
    <x v="9"/>
    <x v="3"/>
    <x v="21"/>
  </r>
  <r>
    <s v="RF712"/>
    <x v="9"/>
    <x v="3"/>
    <x v="21"/>
  </r>
  <r>
    <s v="RF713"/>
    <x v="9"/>
    <x v="3"/>
    <x v="21"/>
  </r>
  <r>
    <s v="RF714"/>
    <x v="9"/>
    <x v="3"/>
    <x v="21"/>
  </r>
  <r>
    <s v="RF715"/>
    <x v="9"/>
    <x v="3"/>
    <x v="21"/>
  </r>
  <r>
    <s v="RF716"/>
    <x v="9"/>
    <x v="3"/>
    <x v="21"/>
  </r>
  <r>
    <s v="RF717"/>
    <x v="9"/>
    <x v="3"/>
    <x v="21"/>
  </r>
  <r>
    <s v="RF718"/>
    <x v="9"/>
    <x v="3"/>
    <x v="21"/>
  </r>
  <r>
    <s v="RF719"/>
    <x v="9"/>
    <x v="3"/>
    <x v="21"/>
  </r>
  <r>
    <s v="RF720"/>
    <x v="9"/>
    <x v="3"/>
    <x v="21"/>
  </r>
  <r>
    <s v="RF721"/>
    <x v="9"/>
    <x v="3"/>
    <x v="21"/>
  </r>
  <r>
    <s v="RF722"/>
    <x v="9"/>
    <x v="3"/>
    <x v="21"/>
  </r>
  <r>
    <s v="RF723"/>
    <x v="9"/>
    <x v="3"/>
    <x v="21"/>
  </r>
  <r>
    <s v="RF724"/>
    <x v="9"/>
    <x v="3"/>
    <x v="21"/>
  </r>
  <r>
    <s v="RF725"/>
    <x v="9"/>
    <x v="3"/>
    <x v="21"/>
  </r>
  <r>
    <s v="RF726"/>
    <x v="9"/>
    <x v="3"/>
    <x v="21"/>
  </r>
  <r>
    <s v="RF727"/>
    <x v="9"/>
    <x v="3"/>
    <x v="21"/>
  </r>
  <r>
    <s v="RF728"/>
    <x v="9"/>
    <x v="3"/>
    <x v="21"/>
  </r>
  <r>
    <s v="RF729"/>
    <x v="9"/>
    <x v="3"/>
    <x v="21"/>
  </r>
  <r>
    <s v="RF730"/>
    <x v="9"/>
    <x v="3"/>
    <x v="21"/>
  </r>
  <r>
    <s v="RF731"/>
    <x v="9"/>
    <x v="3"/>
    <x v="21"/>
  </r>
  <r>
    <s v="RF732"/>
    <x v="9"/>
    <x v="3"/>
    <x v="21"/>
  </r>
  <r>
    <s v="RF733"/>
    <x v="9"/>
    <x v="3"/>
    <x v="21"/>
  </r>
  <r>
    <s v="RF734"/>
    <x v="9"/>
    <x v="3"/>
    <x v="21"/>
  </r>
  <r>
    <s v="RF735"/>
    <x v="9"/>
    <x v="3"/>
    <x v="21"/>
  </r>
  <r>
    <s v="RF736"/>
    <x v="9"/>
    <x v="3"/>
    <x v="21"/>
  </r>
  <r>
    <s v="RF749"/>
    <x v="9"/>
    <x v="3"/>
    <x v="21"/>
  </r>
  <r>
    <s v="RF750"/>
    <x v="9"/>
    <x v="3"/>
    <x v="21"/>
  </r>
  <r>
    <s v="RF751"/>
    <x v="9"/>
    <x v="3"/>
    <x v="21"/>
  </r>
  <r>
    <s v="RF752"/>
    <x v="9"/>
    <x v="3"/>
    <x v="21"/>
  </r>
  <r>
    <s v="RF753"/>
    <x v="9"/>
    <x v="3"/>
    <x v="21"/>
  </r>
  <r>
    <s v="RF754"/>
    <x v="9"/>
    <x v="3"/>
    <x v="21"/>
  </r>
  <r>
    <s v="RF755"/>
    <x v="9"/>
    <x v="3"/>
    <x v="21"/>
  </r>
  <r>
    <s v="RF756"/>
    <x v="9"/>
    <x v="3"/>
    <x v="21"/>
  </r>
  <r>
    <s v="RF757"/>
    <x v="9"/>
    <x v="3"/>
    <x v="21"/>
  </r>
  <r>
    <s v="RF758"/>
    <x v="9"/>
    <x v="3"/>
    <x v="21"/>
  </r>
  <r>
    <s v="RF759"/>
    <x v="9"/>
    <x v="3"/>
    <x v="21"/>
  </r>
  <r>
    <s v="RF760"/>
    <x v="9"/>
    <x v="3"/>
    <x v="21"/>
  </r>
  <r>
    <s v="RF761"/>
    <x v="9"/>
    <x v="3"/>
    <x v="21"/>
  </r>
  <r>
    <s v="RF762"/>
    <x v="9"/>
    <x v="3"/>
    <x v="21"/>
  </r>
  <r>
    <s v="RF763"/>
    <x v="9"/>
    <x v="3"/>
    <x v="21"/>
  </r>
  <r>
    <s v="RF764"/>
    <x v="9"/>
    <x v="3"/>
    <x v="21"/>
  </r>
  <r>
    <s v="RF765"/>
    <x v="9"/>
    <x v="3"/>
    <x v="21"/>
  </r>
  <r>
    <s v="RF766"/>
    <x v="9"/>
    <x v="3"/>
    <x v="21"/>
  </r>
  <r>
    <s v="RF767"/>
    <x v="9"/>
    <x v="3"/>
    <x v="21"/>
  </r>
  <r>
    <s v="RF768"/>
    <x v="9"/>
    <x v="3"/>
    <x v="21"/>
  </r>
  <r>
    <s v="RF769"/>
    <x v="9"/>
    <x v="3"/>
    <x v="21"/>
  </r>
  <r>
    <s v="RF770"/>
    <x v="9"/>
    <x v="3"/>
    <x v="21"/>
  </r>
  <r>
    <s v="RF771"/>
    <x v="9"/>
    <x v="3"/>
    <x v="21"/>
  </r>
  <r>
    <s v="RF772"/>
    <x v="9"/>
    <x v="3"/>
    <x v="21"/>
  </r>
  <r>
    <s v="RF773"/>
    <x v="9"/>
    <x v="3"/>
    <x v="21"/>
  </r>
  <r>
    <s v="RF774"/>
    <x v="9"/>
    <x v="3"/>
    <x v="21"/>
  </r>
  <r>
    <s v="RF775"/>
    <x v="9"/>
    <x v="3"/>
    <x v="21"/>
  </r>
  <r>
    <s v="RF776"/>
    <x v="9"/>
    <x v="3"/>
    <x v="21"/>
  </r>
  <r>
    <s v="RF777"/>
    <x v="9"/>
    <x v="3"/>
    <x v="21"/>
  </r>
  <r>
    <s v="RF778"/>
    <x v="9"/>
    <x v="3"/>
    <x v="21"/>
  </r>
  <r>
    <s v="RF779"/>
    <x v="9"/>
    <x v="3"/>
    <x v="21"/>
  </r>
  <r>
    <s v="RF780"/>
    <x v="9"/>
    <x v="3"/>
    <x v="21"/>
  </r>
  <r>
    <s v="RF781"/>
    <x v="9"/>
    <x v="3"/>
    <x v="21"/>
  </r>
  <r>
    <s v="RF782"/>
    <x v="9"/>
    <x v="3"/>
    <x v="21"/>
  </r>
  <r>
    <s v="RF783"/>
    <x v="9"/>
    <x v="3"/>
    <x v="21"/>
  </r>
  <r>
    <s v="RF784"/>
    <x v="9"/>
    <x v="3"/>
    <x v="21"/>
  </r>
  <r>
    <s v="RF785"/>
    <x v="9"/>
    <x v="3"/>
    <x v="21"/>
  </r>
  <r>
    <s v="RF786"/>
    <x v="9"/>
    <x v="3"/>
    <x v="21"/>
  </r>
  <r>
    <s v="RF787"/>
    <x v="9"/>
    <x v="3"/>
    <x v="21"/>
  </r>
  <r>
    <s v="RF788"/>
    <x v="9"/>
    <x v="3"/>
    <x v="21"/>
  </r>
  <r>
    <s v="RF789"/>
    <x v="9"/>
    <x v="3"/>
    <x v="21"/>
  </r>
  <r>
    <s v="RF790"/>
    <x v="9"/>
    <x v="3"/>
    <x v="21"/>
  </r>
  <r>
    <s v="RF791"/>
    <x v="9"/>
    <x v="3"/>
    <x v="21"/>
  </r>
  <r>
    <s v="RF792"/>
    <x v="9"/>
    <x v="3"/>
    <x v="21"/>
  </r>
  <r>
    <s v="RF793"/>
    <x v="9"/>
    <x v="3"/>
    <x v="21"/>
  </r>
  <r>
    <s v="RF818"/>
    <x v="9"/>
    <x v="3"/>
    <x v="21"/>
  </r>
  <r>
    <s v="RF819"/>
    <x v="9"/>
    <x v="3"/>
    <x v="21"/>
  </r>
  <r>
    <s v="RF820"/>
    <x v="9"/>
    <x v="3"/>
    <x v="21"/>
  </r>
  <r>
    <s v="RF821"/>
    <x v="9"/>
    <x v="3"/>
    <x v="21"/>
  </r>
  <r>
    <s v="RF822"/>
    <x v="9"/>
    <x v="3"/>
    <x v="21"/>
  </r>
  <r>
    <s v="RF823"/>
    <x v="9"/>
    <x v="3"/>
    <x v="21"/>
  </r>
  <r>
    <s v="RF824"/>
    <x v="9"/>
    <x v="3"/>
    <x v="21"/>
  </r>
  <r>
    <s v="RF825"/>
    <x v="9"/>
    <x v="3"/>
    <x v="21"/>
  </r>
  <r>
    <s v="RF826"/>
    <x v="9"/>
    <x v="3"/>
    <x v="21"/>
  </r>
  <r>
    <s v="RF827"/>
    <x v="9"/>
    <x v="3"/>
    <x v="21"/>
  </r>
  <r>
    <s v="RF828"/>
    <x v="9"/>
    <x v="3"/>
    <x v="21"/>
  </r>
  <r>
    <s v="RF829"/>
    <x v="9"/>
    <x v="3"/>
    <x v="21"/>
  </r>
  <r>
    <s v="RF830"/>
    <x v="9"/>
    <x v="3"/>
    <x v="21"/>
  </r>
  <r>
    <s v="RF831"/>
    <x v="9"/>
    <x v="3"/>
    <x v="21"/>
  </r>
  <r>
    <s v="RF832"/>
    <x v="9"/>
    <x v="3"/>
    <x v="21"/>
  </r>
  <r>
    <s v="RF833"/>
    <x v="9"/>
    <x v="3"/>
    <x v="21"/>
  </r>
  <r>
    <s v="RF834"/>
    <x v="9"/>
    <x v="3"/>
    <x v="21"/>
  </r>
  <r>
    <s v="RF835"/>
    <x v="9"/>
    <x v="3"/>
    <x v="21"/>
  </r>
  <r>
    <s v="RF836"/>
    <x v="9"/>
    <x v="3"/>
    <x v="21"/>
  </r>
  <r>
    <s v="RF837"/>
    <x v="9"/>
    <x v="3"/>
    <x v="21"/>
  </r>
  <r>
    <s v="RF838"/>
    <x v="9"/>
    <x v="3"/>
    <x v="21"/>
  </r>
  <r>
    <s v="RF839"/>
    <x v="9"/>
    <x v="3"/>
    <x v="21"/>
  </r>
  <r>
    <s v="RF840"/>
    <x v="9"/>
    <x v="3"/>
    <x v="21"/>
  </r>
  <r>
    <s v="RF841"/>
    <x v="9"/>
    <x v="3"/>
    <x v="21"/>
  </r>
  <r>
    <s v="RF842"/>
    <x v="9"/>
    <x v="3"/>
    <x v="21"/>
  </r>
  <r>
    <s v="RF843"/>
    <x v="9"/>
    <x v="3"/>
    <x v="21"/>
  </r>
  <r>
    <s v="RF844"/>
    <x v="9"/>
    <x v="3"/>
    <x v="21"/>
  </r>
  <r>
    <s v="RF845"/>
    <x v="9"/>
    <x v="3"/>
    <x v="21"/>
  </r>
  <r>
    <s v="RF846"/>
    <x v="9"/>
    <x v="3"/>
    <x v="21"/>
  </r>
  <r>
    <s v="RF847"/>
    <x v="9"/>
    <x v="3"/>
    <x v="21"/>
  </r>
  <r>
    <s v="RF848"/>
    <x v="9"/>
    <x v="3"/>
    <x v="21"/>
  </r>
  <r>
    <s v="RF849"/>
    <x v="9"/>
    <x v="3"/>
    <x v="21"/>
  </r>
  <r>
    <s v="RF850"/>
    <x v="9"/>
    <x v="3"/>
    <x v="21"/>
  </r>
  <r>
    <s v="RF851"/>
    <x v="9"/>
    <x v="3"/>
    <x v="21"/>
  </r>
  <r>
    <s v="RF852"/>
    <x v="9"/>
    <x v="3"/>
    <x v="21"/>
  </r>
  <r>
    <s v="RF853"/>
    <x v="9"/>
    <x v="3"/>
    <x v="21"/>
  </r>
  <r>
    <s v="RF854"/>
    <x v="9"/>
    <x v="3"/>
    <x v="21"/>
  </r>
  <r>
    <s v="RF855"/>
    <x v="9"/>
    <x v="3"/>
    <x v="21"/>
  </r>
  <r>
    <s v="RF856"/>
    <x v="9"/>
    <x v="3"/>
    <x v="21"/>
  </r>
  <r>
    <s v="RF857"/>
    <x v="9"/>
    <x v="3"/>
    <x v="21"/>
  </r>
  <r>
    <s v="RF858"/>
    <x v="9"/>
    <x v="3"/>
    <x v="21"/>
  </r>
  <r>
    <s v="RF859"/>
    <x v="9"/>
    <x v="3"/>
    <x v="21"/>
  </r>
  <r>
    <s v="RF873"/>
    <x v="9"/>
    <x v="3"/>
    <x v="21"/>
  </r>
  <r>
    <s v="RF874"/>
    <x v="9"/>
    <x v="3"/>
    <x v="21"/>
  </r>
  <r>
    <s v="RF875"/>
    <x v="9"/>
    <x v="3"/>
    <x v="21"/>
  </r>
  <r>
    <s v="RF876"/>
    <x v="9"/>
    <x v="3"/>
    <x v="21"/>
  </r>
  <r>
    <s v="RF877"/>
    <x v="9"/>
    <x v="3"/>
    <x v="21"/>
  </r>
  <r>
    <s v="RF878"/>
    <x v="9"/>
    <x v="3"/>
    <x v="21"/>
  </r>
  <r>
    <s v="RF879"/>
    <x v="9"/>
    <x v="3"/>
    <x v="21"/>
  </r>
  <r>
    <s v="RF880"/>
    <x v="9"/>
    <x v="3"/>
    <x v="21"/>
  </r>
  <r>
    <s v="RF881"/>
    <x v="9"/>
    <x v="3"/>
    <x v="21"/>
  </r>
  <r>
    <s v="RF882"/>
    <x v="9"/>
    <x v="3"/>
    <x v="21"/>
  </r>
  <r>
    <s v="RF883"/>
    <x v="9"/>
    <x v="3"/>
    <x v="21"/>
  </r>
  <r>
    <s v="RF884"/>
    <x v="9"/>
    <x v="3"/>
    <x v="21"/>
  </r>
  <r>
    <s v="RF885"/>
    <x v="9"/>
    <x v="3"/>
    <x v="21"/>
  </r>
  <r>
    <s v="RF886"/>
    <x v="9"/>
    <x v="3"/>
    <x v="21"/>
  </r>
  <r>
    <s v="RF887"/>
    <x v="9"/>
    <x v="3"/>
    <x v="21"/>
  </r>
  <r>
    <s v="RF888"/>
    <x v="9"/>
    <x v="3"/>
    <x v="21"/>
  </r>
  <r>
    <s v="RF889"/>
    <x v="9"/>
    <x v="3"/>
    <x v="21"/>
  </r>
  <r>
    <s v="RF890"/>
    <x v="9"/>
    <x v="3"/>
    <x v="21"/>
  </r>
  <r>
    <s v="RF891"/>
    <x v="9"/>
    <x v="3"/>
    <x v="21"/>
  </r>
  <r>
    <s v="RF892"/>
    <x v="9"/>
    <x v="3"/>
    <x v="21"/>
  </r>
  <r>
    <s v="RF893"/>
    <x v="9"/>
    <x v="3"/>
    <x v="21"/>
  </r>
  <r>
    <s v="RF894"/>
    <x v="9"/>
    <x v="3"/>
    <x v="21"/>
  </r>
  <r>
    <s v="RF895"/>
    <x v="9"/>
    <x v="3"/>
    <x v="21"/>
  </r>
  <r>
    <s v="RF896"/>
    <x v="9"/>
    <x v="3"/>
    <x v="21"/>
  </r>
  <r>
    <s v="RF897"/>
    <x v="9"/>
    <x v="3"/>
    <x v="21"/>
  </r>
  <r>
    <s v="RF898"/>
    <x v="9"/>
    <x v="3"/>
    <x v="21"/>
  </r>
  <r>
    <s v="RF899"/>
    <x v="9"/>
    <x v="3"/>
    <x v="21"/>
  </r>
  <r>
    <s v="RF900"/>
    <x v="9"/>
    <x v="3"/>
    <x v="21"/>
  </r>
  <r>
    <s v="RF901"/>
    <x v="9"/>
    <x v="3"/>
    <x v="21"/>
  </r>
  <r>
    <s v="RF902"/>
    <x v="9"/>
    <x v="3"/>
    <x v="21"/>
  </r>
  <r>
    <s v="RF903"/>
    <x v="9"/>
    <x v="3"/>
    <x v="21"/>
  </r>
  <r>
    <s v="RF904"/>
    <x v="9"/>
    <x v="3"/>
    <x v="21"/>
  </r>
  <r>
    <s v="RF905"/>
    <x v="9"/>
    <x v="3"/>
    <x v="21"/>
  </r>
  <r>
    <s v="RF906"/>
    <x v="9"/>
    <x v="3"/>
    <x v="21"/>
  </r>
  <r>
    <s v="RF907"/>
    <x v="9"/>
    <x v="3"/>
    <x v="21"/>
  </r>
  <r>
    <s v="RF908"/>
    <x v="9"/>
    <x v="3"/>
    <x v="21"/>
  </r>
  <r>
    <s v="RF909"/>
    <x v="9"/>
    <x v="3"/>
    <x v="21"/>
  </r>
  <r>
    <s v="RF910"/>
    <x v="9"/>
    <x v="3"/>
    <x v="21"/>
  </r>
  <r>
    <s v="RF911"/>
    <x v="9"/>
    <x v="3"/>
    <x v="21"/>
  </r>
  <r>
    <s v="RF912"/>
    <x v="9"/>
    <x v="3"/>
    <x v="21"/>
  </r>
  <r>
    <s v="RF913"/>
    <x v="9"/>
    <x v="3"/>
    <x v="21"/>
  </r>
  <r>
    <s v="RF914"/>
    <x v="9"/>
    <x v="3"/>
    <x v="21"/>
  </r>
  <r>
    <s v="RF915"/>
    <x v="9"/>
    <x v="3"/>
    <x v="21"/>
  </r>
  <r>
    <s v="RF928"/>
    <x v="9"/>
    <x v="3"/>
    <x v="21"/>
  </r>
  <r>
    <s v="RF929"/>
    <x v="9"/>
    <x v="3"/>
    <x v="21"/>
  </r>
  <r>
    <s v="RF930"/>
    <x v="9"/>
    <x v="3"/>
    <x v="21"/>
  </r>
  <r>
    <s v="RF931"/>
    <x v="9"/>
    <x v="3"/>
    <x v="21"/>
  </r>
  <r>
    <s v="RF932"/>
    <x v="9"/>
    <x v="3"/>
    <x v="21"/>
  </r>
  <r>
    <s v="RF933"/>
    <x v="9"/>
    <x v="3"/>
    <x v="21"/>
  </r>
  <r>
    <s v="RF934"/>
    <x v="9"/>
    <x v="3"/>
    <x v="21"/>
  </r>
  <r>
    <s v="RF935"/>
    <x v="9"/>
    <x v="3"/>
    <x v="21"/>
  </r>
  <r>
    <s v="RF936"/>
    <x v="9"/>
    <x v="3"/>
    <x v="21"/>
  </r>
  <r>
    <s v="RF937"/>
    <x v="9"/>
    <x v="3"/>
    <x v="21"/>
  </r>
  <r>
    <s v="RF938"/>
    <x v="9"/>
    <x v="3"/>
    <x v="21"/>
  </r>
  <r>
    <s v="RF939"/>
    <x v="9"/>
    <x v="3"/>
    <x v="21"/>
  </r>
  <r>
    <s v="RF940"/>
    <x v="9"/>
    <x v="3"/>
    <x v="21"/>
  </r>
  <r>
    <s v="RF941"/>
    <x v="9"/>
    <x v="3"/>
    <x v="21"/>
  </r>
  <r>
    <s v="RF942"/>
    <x v="9"/>
    <x v="3"/>
    <x v="21"/>
  </r>
  <r>
    <s v="RF943"/>
    <x v="9"/>
    <x v="3"/>
    <x v="21"/>
  </r>
  <r>
    <s v="RF944"/>
    <x v="9"/>
    <x v="3"/>
    <x v="21"/>
  </r>
  <r>
    <s v="RF945"/>
    <x v="9"/>
    <x v="3"/>
    <x v="21"/>
  </r>
  <r>
    <s v="RF946"/>
    <x v="9"/>
    <x v="3"/>
    <x v="21"/>
  </r>
  <r>
    <s v="RF947"/>
    <x v="9"/>
    <x v="3"/>
    <x v="21"/>
  </r>
  <r>
    <s v="RF948"/>
    <x v="9"/>
    <x v="3"/>
    <x v="21"/>
  </r>
  <r>
    <s v="RF949"/>
    <x v="9"/>
    <x v="3"/>
    <x v="21"/>
  </r>
  <r>
    <s v="RF950"/>
    <x v="9"/>
    <x v="3"/>
    <x v="21"/>
  </r>
  <r>
    <s v="RF951"/>
    <x v="9"/>
    <x v="3"/>
    <x v="21"/>
  </r>
  <r>
    <s v="RF952"/>
    <x v="9"/>
    <x v="3"/>
    <x v="21"/>
  </r>
  <r>
    <s v="RF953"/>
    <x v="9"/>
    <x v="3"/>
    <x v="21"/>
  </r>
  <r>
    <s v="RF954"/>
    <x v="9"/>
    <x v="3"/>
    <x v="21"/>
  </r>
  <r>
    <s v="RF955"/>
    <x v="9"/>
    <x v="3"/>
    <x v="21"/>
  </r>
  <r>
    <s v="RF956"/>
    <x v="9"/>
    <x v="3"/>
    <x v="21"/>
  </r>
  <r>
    <s v="RF957"/>
    <x v="9"/>
    <x v="3"/>
    <x v="21"/>
  </r>
  <r>
    <s v="RF958"/>
    <x v="9"/>
    <x v="3"/>
    <x v="21"/>
  </r>
  <r>
    <s v="RF959"/>
    <x v="9"/>
    <x v="3"/>
    <x v="21"/>
  </r>
  <r>
    <s v="RF960"/>
    <x v="9"/>
    <x v="3"/>
    <x v="21"/>
  </r>
  <r>
    <s v="RF961"/>
    <x v="9"/>
    <x v="3"/>
    <x v="21"/>
  </r>
  <r>
    <s v="RF962"/>
    <x v="9"/>
    <x v="3"/>
    <x v="21"/>
  </r>
  <r>
    <s v="RF963"/>
    <x v="9"/>
    <x v="3"/>
    <x v="21"/>
  </r>
  <r>
    <s v="RF964"/>
    <x v="9"/>
    <x v="3"/>
    <x v="21"/>
  </r>
  <r>
    <s v="RF965"/>
    <x v="9"/>
    <x v="3"/>
    <x v="21"/>
  </r>
  <r>
    <s v="RF966"/>
    <x v="9"/>
    <x v="3"/>
    <x v="21"/>
  </r>
  <r>
    <s v="RF969"/>
    <x v="25"/>
    <x v="1"/>
    <x v="21"/>
  </r>
  <r>
    <s v="RF970"/>
    <x v="25"/>
    <x v="1"/>
    <x v="21"/>
  </r>
  <r>
    <s v="RF971"/>
    <x v="25"/>
    <x v="1"/>
    <x v="21"/>
  </r>
  <r>
    <s v="RF972"/>
    <x v="25"/>
    <x v="1"/>
    <x v="21"/>
  </r>
  <r>
    <s v="RF973"/>
    <x v="25"/>
    <x v="1"/>
    <x v="21"/>
  </r>
  <r>
    <s v="RF974"/>
    <x v="25"/>
    <x v="1"/>
    <x v="21"/>
  </r>
  <r>
    <s v="RF975"/>
    <x v="25"/>
    <x v="1"/>
    <x v="21"/>
  </r>
  <r>
    <s v="RF976"/>
    <x v="25"/>
    <x v="1"/>
    <x v="21"/>
  </r>
  <r>
    <s v="RF977"/>
    <x v="25"/>
    <x v="1"/>
    <x v="21"/>
  </r>
  <r>
    <s v="RF978"/>
    <x v="25"/>
    <x v="1"/>
    <x v="21"/>
  </r>
  <r>
    <s v="RF979"/>
    <x v="25"/>
    <x v="1"/>
    <x v="21"/>
  </r>
  <r>
    <s v="RF980"/>
    <x v="25"/>
    <x v="1"/>
    <x v="21"/>
  </r>
  <r>
    <s v="RF981"/>
    <x v="25"/>
    <x v="1"/>
    <x v="21"/>
  </r>
  <r>
    <s v="RF982"/>
    <x v="25"/>
    <x v="1"/>
    <x v="21"/>
  </r>
  <r>
    <s v="RF983"/>
    <x v="25"/>
    <x v="1"/>
    <x v="21"/>
  </r>
  <r>
    <s v="RF984"/>
    <x v="25"/>
    <x v="1"/>
    <x v="21"/>
  </r>
  <r>
    <s v="RF985"/>
    <x v="25"/>
    <x v="1"/>
    <x v="21"/>
  </r>
  <r>
    <s v="RF986"/>
    <x v="25"/>
    <x v="1"/>
    <x v="21"/>
  </r>
  <r>
    <s v="RF987"/>
    <x v="25"/>
    <x v="1"/>
    <x v="21"/>
  </r>
  <r>
    <s v="RF988"/>
    <x v="25"/>
    <x v="1"/>
    <x v="21"/>
  </r>
  <r>
    <s v="RF989"/>
    <x v="25"/>
    <x v="1"/>
    <x v="21"/>
  </r>
  <r>
    <s v="RF990"/>
    <x v="25"/>
    <x v="1"/>
    <x v="21"/>
  </r>
  <r>
    <s v="RF991"/>
    <x v="25"/>
    <x v="1"/>
    <x v="21"/>
  </r>
  <r>
    <s v="RF992"/>
    <x v="25"/>
    <x v="1"/>
    <x v="21"/>
  </r>
  <r>
    <s v="RF993"/>
    <x v="25"/>
    <x v="1"/>
    <x v="21"/>
  </r>
  <r>
    <s v="RF994"/>
    <x v="25"/>
    <x v="1"/>
    <x v="21"/>
  </r>
  <r>
    <s v="RF995"/>
    <x v="25"/>
    <x v="1"/>
    <x v="21"/>
  </r>
  <r>
    <s v="RF996"/>
    <x v="25"/>
    <x v="1"/>
    <x v="21"/>
  </r>
  <r>
    <s v="RF997"/>
    <x v="25"/>
    <x v="1"/>
    <x v="21"/>
  </r>
  <r>
    <s v="RF998"/>
    <x v="25"/>
    <x v="1"/>
    <x v="21"/>
  </r>
  <r>
    <s v="RF999"/>
    <x v="25"/>
    <x v="1"/>
    <x v="21"/>
  </r>
  <r>
    <s v="RG113"/>
    <x v="25"/>
    <x v="1"/>
    <x v="22"/>
  </r>
  <r>
    <s v="RG114"/>
    <x v="25"/>
    <x v="1"/>
    <x v="22"/>
  </r>
  <r>
    <s v="RG115"/>
    <x v="25"/>
    <x v="1"/>
    <x v="22"/>
  </r>
  <r>
    <s v="RG116"/>
    <x v="25"/>
    <x v="1"/>
    <x v="22"/>
  </r>
  <r>
    <s v="RG117"/>
    <x v="25"/>
    <x v="1"/>
    <x v="22"/>
  </r>
  <r>
    <s v="RG118"/>
    <x v="25"/>
    <x v="1"/>
    <x v="22"/>
  </r>
  <r>
    <s v="RG119"/>
    <x v="25"/>
    <x v="1"/>
    <x v="22"/>
  </r>
  <r>
    <s v="RG120"/>
    <x v="25"/>
    <x v="1"/>
    <x v="22"/>
  </r>
  <r>
    <s v="RG121"/>
    <x v="25"/>
    <x v="1"/>
    <x v="22"/>
  </r>
  <r>
    <s v="RG122"/>
    <x v="25"/>
    <x v="1"/>
    <x v="22"/>
  </r>
  <r>
    <s v="RG123"/>
    <x v="25"/>
    <x v="1"/>
    <x v="22"/>
  </r>
  <r>
    <s v="RG124"/>
    <x v="25"/>
    <x v="1"/>
    <x v="22"/>
  </r>
  <r>
    <s v="RG125"/>
    <x v="25"/>
    <x v="1"/>
    <x v="22"/>
  </r>
  <r>
    <s v="RG126"/>
    <x v="25"/>
    <x v="1"/>
    <x v="22"/>
  </r>
  <r>
    <s v="RG127"/>
    <x v="25"/>
    <x v="1"/>
    <x v="22"/>
  </r>
  <r>
    <s v="RG128"/>
    <x v="25"/>
    <x v="1"/>
    <x v="22"/>
  </r>
  <r>
    <s v="RG129"/>
    <x v="25"/>
    <x v="1"/>
    <x v="22"/>
  </r>
  <r>
    <s v="RG130"/>
    <x v="25"/>
    <x v="1"/>
    <x v="22"/>
  </r>
  <r>
    <s v="RG131"/>
    <x v="25"/>
    <x v="1"/>
    <x v="22"/>
  </r>
  <r>
    <s v="RG132"/>
    <x v="25"/>
    <x v="1"/>
    <x v="22"/>
  </r>
  <r>
    <s v="RG133"/>
    <x v="25"/>
    <x v="1"/>
    <x v="22"/>
  </r>
  <r>
    <s v="RG134"/>
    <x v="25"/>
    <x v="1"/>
    <x v="22"/>
  </r>
  <r>
    <s v="RG135"/>
    <x v="25"/>
    <x v="1"/>
    <x v="22"/>
  </r>
  <r>
    <s v="RG136"/>
    <x v="25"/>
    <x v="1"/>
    <x v="22"/>
  </r>
  <r>
    <s v="RG137"/>
    <x v="25"/>
    <x v="1"/>
    <x v="22"/>
  </r>
  <r>
    <s v="RG138"/>
    <x v="25"/>
    <x v="1"/>
    <x v="22"/>
  </r>
  <r>
    <s v="RG139"/>
    <x v="25"/>
    <x v="1"/>
    <x v="22"/>
  </r>
  <r>
    <s v="RG140"/>
    <x v="25"/>
    <x v="1"/>
    <x v="22"/>
  </r>
  <r>
    <s v="RG141"/>
    <x v="25"/>
    <x v="1"/>
    <x v="22"/>
  </r>
  <r>
    <s v="RG142"/>
    <x v="25"/>
    <x v="1"/>
    <x v="22"/>
  </r>
  <r>
    <s v="RG143"/>
    <x v="25"/>
    <x v="1"/>
    <x v="22"/>
  </r>
  <r>
    <s v="RG144"/>
    <x v="25"/>
    <x v="1"/>
    <x v="22"/>
  </r>
  <r>
    <s v="RG145"/>
    <x v="25"/>
    <x v="1"/>
    <x v="22"/>
  </r>
  <r>
    <s v="RG146"/>
    <x v="25"/>
    <x v="1"/>
    <x v="22"/>
  </r>
  <r>
    <s v="RG147"/>
    <x v="25"/>
    <x v="1"/>
    <x v="22"/>
  </r>
  <r>
    <s v="RG148"/>
    <x v="25"/>
    <x v="1"/>
    <x v="22"/>
  </r>
  <r>
    <s v="RG149"/>
    <x v="25"/>
    <x v="1"/>
    <x v="22"/>
  </r>
  <r>
    <s v="RG150"/>
    <x v="25"/>
    <x v="1"/>
    <x v="22"/>
  </r>
  <r>
    <s v="RG151"/>
    <x v="25"/>
    <x v="1"/>
    <x v="22"/>
  </r>
  <r>
    <s v="RG152"/>
    <x v="25"/>
    <x v="1"/>
    <x v="22"/>
  </r>
  <r>
    <s v="RG153"/>
    <x v="25"/>
    <x v="1"/>
    <x v="22"/>
  </r>
  <r>
    <s v="RG154"/>
    <x v="25"/>
    <x v="1"/>
    <x v="22"/>
  </r>
  <r>
    <s v="RG155"/>
    <x v="25"/>
    <x v="1"/>
    <x v="22"/>
  </r>
  <r>
    <s v="RG156"/>
    <x v="25"/>
    <x v="1"/>
    <x v="22"/>
  </r>
  <r>
    <s v="RG157"/>
    <x v="25"/>
    <x v="1"/>
    <x v="22"/>
  </r>
  <r>
    <s v="RG158"/>
    <x v="25"/>
    <x v="1"/>
    <x v="22"/>
  </r>
  <r>
    <s v="RG171"/>
    <x v="25"/>
    <x v="1"/>
    <x v="22"/>
  </r>
  <r>
    <s v="RG172"/>
    <x v="25"/>
    <x v="1"/>
    <x v="22"/>
  </r>
  <r>
    <s v="RG173"/>
    <x v="25"/>
    <x v="1"/>
    <x v="22"/>
  </r>
  <r>
    <s v="RG174"/>
    <x v="25"/>
    <x v="1"/>
    <x v="22"/>
  </r>
  <r>
    <s v="RG175"/>
    <x v="25"/>
    <x v="1"/>
    <x v="22"/>
  </r>
  <r>
    <s v="RG176"/>
    <x v="30"/>
    <x v="1"/>
    <x v="22"/>
  </r>
  <r>
    <s v="RG177"/>
    <x v="30"/>
    <x v="1"/>
    <x v="22"/>
  </r>
  <r>
    <s v="RG178"/>
    <x v="30"/>
    <x v="1"/>
    <x v="22"/>
  </r>
  <r>
    <s v="RG179"/>
    <x v="30"/>
    <x v="1"/>
    <x v="22"/>
  </r>
  <r>
    <s v="RG180"/>
    <x v="30"/>
    <x v="1"/>
    <x v="22"/>
  </r>
  <r>
    <s v="RG181"/>
    <x v="30"/>
    <x v="1"/>
    <x v="22"/>
  </r>
  <r>
    <s v="RG182"/>
    <x v="30"/>
    <x v="1"/>
    <x v="22"/>
  </r>
  <r>
    <s v="RG183"/>
    <x v="30"/>
    <x v="1"/>
    <x v="22"/>
  </r>
  <r>
    <s v="RG184"/>
    <x v="30"/>
    <x v="1"/>
    <x v="22"/>
  </r>
  <r>
    <s v="RG185"/>
    <x v="30"/>
    <x v="1"/>
    <x v="22"/>
  </r>
  <r>
    <s v="RG186"/>
    <x v="30"/>
    <x v="1"/>
    <x v="22"/>
  </r>
  <r>
    <s v="RG187"/>
    <x v="30"/>
    <x v="1"/>
    <x v="22"/>
  </r>
  <r>
    <s v="RG188"/>
    <x v="30"/>
    <x v="1"/>
    <x v="22"/>
  </r>
  <r>
    <s v="RG189"/>
    <x v="30"/>
    <x v="1"/>
    <x v="22"/>
  </r>
  <r>
    <s v="RG190"/>
    <x v="30"/>
    <x v="1"/>
    <x v="22"/>
  </r>
  <r>
    <s v="RG191"/>
    <x v="30"/>
    <x v="1"/>
    <x v="22"/>
  </r>
  <r>
    <s v="RG192"/>
    <x v="30"/>
    <x v="1"/>
    <x v="22"/>
  </r>
  <r>
    <s v="RG193"/>
    <x v="30"/>
    <x v="1"/>
    <x v="22"/>
  </r>
  <r>
    <s v="RG194"/>
    <x v="30"/>
    <x v="1"/>
    <x v="22"/>
  </r>
  <r>
    <s v="RG195"/>
    <x v="30"/>
    <x v="1"/>
    <x v="22"/>
  </r>
  <r>
    <s v="RG196"/>
    <x v="30"/>
    <x v="1"/>
    <x v="22"/>
  </r>
  <r>
    <s v="RG197"/>
    <x v="30"/>
    <x v="1"/>
    <x v="22"/>
  </r>
  <r>
    <s v="RG198"/>
    <x v="30"/>
    <x v="1"/>
    <x v="22"/>
  </r>
  <r>
    <s v="RG199"/>
    <x v="30"/>
    <x v="1"/>
    <x v="22"/>
  </r>
  <r>
    <s v="RG200"/>
    <x v="30"/>
    <x v="1"/>
    <x v="22"/>
  </r>
  <r>
    <s v="RG201"/>
    <x v="30"/>
    <x v="1"/>
    <x v="22"/>
  </r>
  <r>
    <s v="RG202"/>
    <x v="30"/>
    <x v="1"/>
    <x v="22"/>
  </r>
  <r>
    <s v="RG203"/>
    <x v="30"/>
    <x v="1"/>
    <x v="22"/>
  </r>
  <r>
    <s v="RG204"/>
    <x v="30"/>
    <x v="1"/>
    <x v="22"/>
  </r>
  <r>
    <s v="RG205"/>
    <x v="30"/>
    <x v="1"/>
    <x v="22"/>
  </r>
  <r>
    <s v="RG206"/>
    <x v="30"/>
    <x v="1"/>
    <x v="22"/>
  </r>
  <r>
    <s v="RG207"/>
    <x v="30"/>
    <x v="1"/>
    <x v="22"/>
  </r>
  <r>
    <s v="RG208"/>
    <x v="30"/>
    <x v="1"/>
    <x v="22"/>
  </r>
  <r>
    <s v="RG209"/>
    <x v="30"/>
    <x v="1"/>
    <x v="22"/>
  </r>
  <r>
    <s v="RG210"/>
    <x v="30"/>
    <x v="1"/>
    <x v="22"/>
  </r>
  <r>
    <s v="RG211"/>
    <x v="30"/>
    <x v="1"/>
    <x v="22"/>
  </r>
  <r>
    <s v="RG212"/>
    <x v="30"/>
    <x v="1"/>
    <x v="22"/>
  </r>
  <r>
    <s v="RG213"/>
    <x v="30"/>
    <x v="1"/>
    <x v="22"/>
  </r>
  <r>
    <s v="RG214"/>
    <x v="30"/>
    <x v="1"/>
    <x v="22"/>
  </r>
  <r>
    <s v="RG215"/>
    <x v="30"/>
    <x v="1"/>
    <x v="22"/>
  </r>
  <r>
    <s v="RG228"/>
    <x v="30"/>
    <x v="1"/>
    <x v="22"/>
  </r>
  <r>
    <s v="RG229"/>
    <x v="30"/>
    <x v="1"/>
    <x v="22"/>
  </r>
  <r>
    <s v="RG230"/>
    <x v="30"/>
    <x v="1"/>
    <x v="22"/>
  </r>
  <r>
    <s v="RG231"/>
    <x v="30"/>
    <x v="1"/>
    <x v="22"/>
  </r>
  <r>
    <s v="RG232"/>
    <x v="30"/>
    <x v="1"/>
    <x v="22"/>
  </r>
  <r>
    <s v="RG233"/>
    <x v="30"/>
    <x v="1"/>
    <x v="22"/>
  </r>
  <r>
    <s v="RG234"/>
    <x v="30"/>
    <x v="1"/>
    <x v="22"/>
  </r>
  <r>
    <s v="RG235"/>
    <x v="30"/>
    <x v="1"/>
    <x v="22"/>
  </r>
  <r>
    <s v="RG236"/>
    <x v="30"/>
    <x v="1"/>
    <x v="22"/>
  </r>
  <r>
    <s v="RG237"/>
    <x v="30"/>
    <x v="1"/>
    <x v="22"/>
  </r>
  <r>
    <s v="RG238"/>
    <x v="30"/>
    <x v="1"/>
    <x v="22"/>
  </r>
  <r>
    <s v="RG239"/>
    <x v="30"/>
    <x v="1"/>
    <x v="22"/>
  </r>
  <r>
    <s v="RG240"/>
    <x v="30"/>
    <x v="1"/>
    <x v="22"/>
  </r>
  <r>
    <s v="RG241"/>
    <x v="30"/>
    <x v="1"/>
    <x v="22"/>
  </r>
  <r>
    <s v="RG242"/>
    <x v="30"/>
    <x v="1"/>
    <x v="22"/>
  </r>
  <r>
    <s v="RG243"/>
    <x v="30"/>
    <x v="1"/>
    <x v="22"/>
  </r>
  <r>
    <s v="RG244"/>
    <x v="30"/>
    <x v="1"/>
    <x v="22"/>
  </r>
  <r>
    <s v="RG245"/>
    <x v="30"/>
    <x v="1"/>
    <x v="22"/>
  </r>
  <r>
    <s v="RG246"/>
    <x v="30"/>
    <x v="1"/>
    <x v="22"/>
  </r>
  <r>
    <s v="RG247"/>
    <x v="30"/>
    <x v="1"/>
    <x v="22"/>
  </r>
  <r>
    <s v="RG248"/>
    <x v="30"/>
    <x v="1"/>
    <x v="22"/>
  </r>
  <r>
    <s v="RG249"/>
    <x v="30"/>
    <x v="1"/>
    <x v="22"/>
  </r>
  <r>
    <s v="RG250"/>
    <x v="30"/>
    <x v="1"/>
    <x v="22"/>
  </r>
  <r>
    <s v="RG251"/>
    <x v="30"/>
    <x v="1"/>
    <x v="22"/>
  </r>
  <r>
    <s v="RG252"/>
    <x v="30"/>
    <x v="1"/>
    <x v="22"/>
  </r>
  <r>
    <s v="RG253"/>
    <x v="30"/>
    <x v="1"/>
    <x v="22"/>
  </r>
  <r>
    <s v="RG254"/>
    <x v="30"/>
    <x v="1"/>
    <x v="22"/>
  </r>
  <r>
    <s v="RG255"/>
    <x v="30"/>
    <x v="1"/>
    <x v="22"/>
  </r>
  <r>
    <s v="RG256"/>
    <x v="30"/>
    <x v="1"/>
    <x v="22"/>
  </r>
  <r>
    <s v="RG257"/>
    <x v="30"/>
    <x v="1"/>
    <x v="22"/>
  </r>
  <r>
    <s v="RG258"/>
    <x v="30"/>
    <x v="1"/>
    <x v="22"/>
  </r>
  <r>
    <s v="RG259"/>
    <x v="30"/>
    <x v="1"/>
    <x v="22"/>
  </r>
  <r>
    <s v="RG260"/>
    <x v="30"/>
    <x v="1"/>
    <x v="22"/>
  </r>
  <r>
    <s v="RG261"/>
    <x v="30"/>
    <x v="1"/>
    <x v="22"/>
  </r>
  <r>
    <s v="RG262"/>
    <x v="30"/>
    <x v="1"/>
    <x v="22"/>
  </r>
  <r>
    <s v="RG263"/>
    <x v="30"/>
    <x v="1"/>
    <x v="22"/>
  </r>
  <r>
    <s v="RG264"/>
    <x v="30"/>
    <x v="1"/>
    <x v="22"/>
  </r>
  <r>
    <s v="RG265"/>
    <x v="30"/>
    <x v="1"/>
    <x v="22"/>
  </r>
  <r>
    <s v="RG266"/>
    <x v="30"/>
    <x v="1"/>
    <x v="22"/>
  </r>
  <r>
    <s v="RG267"/>
    <x v="30"/>
    <x v="1"/>
    <x v="22"/>
  </r>
  <r>
    <s v="RG268"/>
    <x v="30"/>
    <x v="1"/>
    <x v="22"/>
  </r>
  <r>
    <s v="RG269"/>
    <x v="30"/>
    <x v="1"/>
    <x v="22"/>
  </r>
  <r>
    <s v="RG283"/>
    <x v="30"/>
    <x v="1"/>
    <x v="22"/>
  </r>
  <r>
    <s v="RG284"/>
    <x v="30"/>
    <x v="1"/>
    <x v="22"/>
  </r>
  <r>
    <s v="RG285"/>
    <x v="30"/>
    <x v="1"/>
    <x v="22"/>
  </r>
  <r>
    <s v="RG286"/>
    <x v="30"/>
    <x v="1"/>
    <x v="22"/>
  </r>
  <r>
    <s v="RG287"/>
    <x v="30"/>
    <x v="1"/>
    <x v="22"/>
  </r>
  <r>
    <s v="RG288"/>
    <x v="30"/>
    <x v="1"/>
    <x v="22"/>
  </r>
  <r>
    <s v="RG289"/>
    <x v="30"/>
    <x v="1"/>
    <x v="22"/>
  </r>
  <r>
    <s v="RG290"/>
    <x v="30"/>
    <x v="1"/>
    <x v="22"/>
  </r>
  <r>
    <s v="RG291"/>
    <x v="30"/>
    <x v="1"/>
    <x v="22"/>
  </r>
  <r>
    <s v="RG292"/>
    <x v="30"/>
    <x v="1"/>
    <x v="22"/>
  </r>
  <r>
    <s v="RG293"/>
    <x v="30"/>
    <x v="1"/>
    <x v="22"/>
  </r>
  <r>
    <s v="RG294"/>
    <x v="30"/>
    <x v="1"/>
    <x v="22"/>
  </r>
  <r>
    <s v="RG295"/>
    <x v="30"/>
    <x v="1"/>
    <x v="22"/>
  </r>
  <r>
    <s v="RG296"/>
    <x v="30"/>
    <x v="1"/>
    <x v="22"/>
  </r>
  <r>
    <s v="RG297"/>
    <x v="30"/>
    <x v="1"/>
    <x v="22"/>
  </r>
  <r>
    <s v="RG298"/>
    <x v="30"/>
    <x v="1"/>
    <x v="22"/>
  </r>
  <r>
    <s v="RG299"/>
    <x v="30"/>
    <x v="1"/>
    <x v="22"/>
  </r>
  <r>
    <s v="RG300"/>
    <x v="30"/>
    <x v="1"/>
    <x v="22"/>
  </r>
  <r>
    <s v="RG301"/>
    <x v="30"/>
    <x v="1"/>
    <x v="22"/>
  </r>
  <r>
    <s v="RG302"/>
    <x v="30"/>
    <x v="1"/>
    <x v="22"/>
  </r>
  <r>
    <s v="RG303"/>
    <x v="30"/>
    <x v="1"/>
    <x v="22"/>
  </r>
  <r>
    <s v="RG304"/>
    <x v="30"/>
    <x v="1"/>
    <x v="22"/>
  </r>
  <r>
    <s v="RG305"/>
    <x v="30"/>
    <x v="1"/>
    <x v="22"/>
  </r>
  <r>
    <s v="RG306"/>
    <x v="30"/>
    <x v="1"/>
    <x v="22"/>
  </r>
  <r>
    <s v="RG307"/>
    <x v="30"/>
    <x v="1"/>
    <x v="22"/>
  </r>
  <r>
    <s v="RG308"/>
    <x v="30"/>
    <x v="1"/>
    <x v="22"/>
  </r>
  <r>
    <s v="RG309"/>
    <x v="30"/>
    <x v="1"/>
    <x v="22"/>
  </r>
  <r>
    <s v="RG310"/>
    <x v="30"/>
    <x v="1"/>
    <x v="22"/>
  </r>
  <r>
    <s v="RG311"/>
    <x v="30"/>
    <x v="1"/>
    <x v="22"/>
  </r>
  <r>
    <s v="RG312"/>
    <x v="30"/>
    <x v="1"/>
    <x v="22"/>
  </r>
  <r>
    <s v="RG313"/>
    <x v="30"/>
    <x v="1"/>
    <x v="22"/>
  </r>
  <r>
    <s v="RG314"/>
    <x v="30"/>
    <x v="1"/>
    <x v="22"/>
  </r>
  <r>
    <s v="RG315"/>
    <x v="30"/>
    <x v="1"/>
    <x v="22"/>
  </r>
  <r>
    <s v="RG316"/>
    <x v="30"/>
    <x v="1"/>
    <x v="22"/>
  </r>
  <r>
    <s v="RG317"/>
    <x v="30"/>
    <x v="1"/>
    <x v="22"/>
  </r>
  <r>
    <s v="RG318"/>
    <x v="30"/>
    <x v="1"/>
    <x v="22"/>
  </r>
  <r>
    <s v="RK929"/>
    <x v="27"/>
    <x v="2"/>
    <x v="23"/>
  </r>
  <r>
    <s v="RK930"/>
    <x v="27"/>
    <x v="2"/>
    <x v="23"/>
  </r>
  <r>
    <s v="RK931"/>
    <x v="27"/>
    <x v="2"/>
    <x v="23"/>
  </r>
  <r>
    <s v="RK932"/>
    <x v="27"/>
    <x v="2"/>
    <x v="23"/>
  </r>
  <r>
    <s v="RK933"/>
    <x v="27"/>
    <x v="2"/>
    <x v="23"/>
  </r>
  <r>
    <s v="RK934"/>
    <x v="27"/>
    <x v="2"/>
    <x v="23"/>
  </r>
  <r>
    <s v="RK935"/>
    <x v="27"/>
    <x v="2"/>
    <x v="23"/>
  </r>
  <r>
    <s v="RK936"/>
    <x v="27"/>
    <x v="2"/>
    <x v="23"/>
  </r>
  <r>
    <s v="RK937"/>
    <x v="27"/>
    <x v="2"/>
    <x v="23"/>
  </r>
  <r>
    <s v="RK938"/>
    <x v="27"/>
    <x v="2"/>
    <x v="23"/>
  </r>
  <r>
    <s v="RK939"/>
    <x v="27"/>
    <x v="2"/>
    <x v="23"/>
  </r>
  <r>
    <s v="RK940"/>
    <x v="27"/>
    <x v="2"/>
    <x v="23"/>
  </r>
  <r>
    <s v="RK941"/>
    <x v="27"/>
    <x v="2"/>
    <x v="23"/>
  </r>
  <r>
    <s v="RK942"/>
    <x v="27"/>
    <x v="2"/>
    <x v="23"/>
  </r>
  <r>
    <s v="RK943"/>
    <x v="27"/>
    <x v="2"/>
    <x v="23"/>
  </r>
  <r>
    <s v="RK944"/>
    <x v="27"/>
    <x v="2"/>
    <x v="23"/>
  </r>
  <r>
    <s v="RK945"/>
    <x v="27"/>
    <x v="2"/>
    <x v="23"/>
  </r>
  <r>
    <s v="RK946"/>
    <x v="27"/>
    <x v="2"/>
    <x v="23"/>
  </r>
  <r>
    <s v="RK947"/>
    <x v="27"/>
    <x v="2"/>
    <x v="23"/>
  </r>
  <r>
    <s v="RK948"/>
    <x v="27"/>
    <x v="2"/>
    <x v="23"/>
  </r>
  <r>
    <s v="RK949"/>
    <x v="27"/>
    <x v="2"/>
    <x v="23"/>
  </r>
  <r>
    <s v="RK950"/>
    <x v="27"/>
    <x v="2"/>
    <x v="23"/>
  </r>
  <r>
    <s v="RK951"/>
    <x v="27"/>
    <x v="2"/>
    <x v="23"/>
  </r>
  <r>
    <s v="RK952"/>
    <x v="27"/>
    <x v="2"/>
    <x v="23"/>
  </r>
  <r>
    <s v="RK953"/>
    <x v="27"/>
    <x v="2"/>
    <x v="23"/>
  </r>
  <r>
    <s v="RK954"/>
    <x v="27"/>
    <x v="2"/>
    <x v="23"/>
  </r>
  <r>
    <s v="RK955"/>
    <x v="31"/>
    <x v="2"/>
    <x v="23"/>
  </r>
  <r>
    <s v="RK956"/>
    <x v="31"/>
    <x v="2"/>
    <x v="23"/>
  </r>
  <r>
    <s v="RK957"/>
    <x v="31"/>
    <x v="2"/>
    <x v="23"/>
  </r>
  <r>
    <s v="RK958"/>
    <x v="31"/>
    <x v="2"/>
    <x v="23"/>
  </r>
  <r>
    <s v="RK959"/>
    <x v="31"/>
    <x v="2"/>
    <x v="23"/>
  </r>
  <r>
    <s v="RK960"/>
    <x v="31"/>
    <x v="2"/>
    <x v="23"/>
  </r>
  <r>
    <s v="RK972"/>
    <x v="31"/>
    <x v="2"/>
    <x v="23"/>
  </r>
  <r>
    <s v="RK973"/>
    <x v="31"/>
    <x v="2"/>
    <x v="23"/>
  </r>
  <r>
    <s v="RK974"/>
    <x v="31"/>
    <x v="2"/>
    <x v="23"/>
  </r>
  <r>
    <s v="RK975"/>
    <x v="31"/>
    <x v="2"/>
    <x v="23"/>
  </r>
  <r>
    <s v="RK976"/>
    <x v="31"/>
    <x v="2"/>
    <x v="23"/>
  </r>
  <r>
    <s v="RK977"/>
    <x v="31"/>
    <x v="2"/>
    <x v="23"/>
  </r>
  <r>
    <s v="RK978"/>
    <x v="31"/>
    <x v="2"/>
    <x v="23"/>
  </r>
  <r>
    <s v="RK979"/>
    <x v="31"/>
    <x v="2"/>
    <x v="23"/>
  </r>
  <r>
    <s v="RK980"/>
    <x v="31"/>
    <x v="2"/>
    <x v="23"/>
  </r>
  <r>
    <s v="RK981"/>
    <x v="31"/>
    <x v="2"/>
    <x v="23"/>
  </r>
  <r>
    <s v="RK982"/>
    <x v="31"/>
    <x v="2"/>
    <x v="23"/>
  </r>
  <r>
    <s v="RK983"/>
    <x v="31"/>
    <x v="2"/>
    <x v="23"/>
  </r>
  <r>
    <s v="RK984"/>
    <x v="31"/>
    <x v="2"/>
    <x v="23"/>
  </r>
  <r>
    <s v="RK985"/>
    <x v="31"/>
    <x v="2"/>
    <x v="23"/>
  </r>
  <r>
    <s v="RK986"/>
    <x v="31"/>
    <x v="2"/>
    <x v="23"/>
  </r>
  <r>
    <s v="RK987"/>
    <x v="31"/>
    <x v="2"/>
    <x v="23"/>
  </r>
  <r>
    <s v="RK988"/>
    <x v="31"/>
    <x v="2"/>
    <x v="23"/>
  </r>
  <r>
    <s v="RK989"/>
    <x v="31"/>
    <x v="2"/>
    <x v="23"/>
  </r>
  <r>
    <s v="RK990"/>
    <x v="31"/>
    <x v="2"/>
    <x v="23"/>
  </r>
  <r>
    <s v="RK991"/>
    <x v="31"/>
    <x v="2"/>
    <x v="23"/>
  </r>
  <r>
    <s v="RK992"/>
    <x v="31"/>
    <x v="2"/>
    <x v="23"/>
  </r>
  <r>
    <s v="RK993"/>
    <x v="31"/>
    <x v="2"/>
    <x v="23"/>
  </r>
  <r>
    <s v="RK994"/>
    <x v="31"/>
    <x v="2"/>
    <x v="23"/>
  </r>
  <r>
    <s v="RK995"/>
    <x v="31"/>
    <x v="2"/>
    <x v="23"/>
  </r>
  <r>
    <s v="RK996"/>
    <x v="31"/>
    <x v="2"/>
    <x v="23"/>
  </r>
  <r>
    <s v="RK997"/>
    <x v="31"/>
    <x v="2"/>
    <x v="23"/>
  </r>
  <r>
    <s v="RK998"/>
    <x v="31"/>
    <x v="2"/>
    <x v="23"/>
  </r>
  <r>
    <s v="RK999"/>
    <x v="31"/>
    <x v="2"/>
    <x v="23"/>
  </r>
  <r>
    <s v="RL113"/>
    <x v="31"/>
    <x v="2"/>
    <x v="24"/>
  </r>
  <r>
    <s v="RL114"/>
    <x v="31"/>
    <x v="2"/>
    <x v="24"/>
  </r>
  <r>
    <s v="RL115"/>
    <x v="31"/>
    <x v="2"/>
    <x v="24"/>
  </r>
  <r>
    <s v="RL116"/>
    <x v="31"/>
    <x v="2"/>
    <x v="24"/>
  </r>
  <r>
    <s v="RL117"/>
    <x v="31"/>
    <x v="2"/>
    <x v="24"/>
  </r>
  <r>
    <s v="RL118"/>
    <x v="31"/>
    <x v="2"/>
    <x v="24"/>
  </r>
  <r>
    <s v="RL119"/>
    <x v="31"/>
    <x v="2"/>
    <x v="24"/>
  </r>
  <r>
    <s v="RL120"/>
    <x v="31"/>
    <x v="2"/>
    <x v="24"/>
  </r>
  <r>
    <s v="RL121"/>
    <x v="31"/>
    <x v="2"/>
    <x v="24"/>
  </r>
  <r>
    <s v="RL122"/>
    <x v="31"/>
    <x v="2"/>
    <x v="24"/>
  </r>
  <r>
    <s v="RL123"/>
    <x v="31"/>
    <x v="2"/>
    <x v="24"/>
  </r>
  <r>
    <s v="RL124"/>
    <x v="31"/>
    <x v="2"/>
    <x v="24"/>
  </r>
  <r>
    <s v="RL125"/>
    <x v="31"/>
    <x v="2"/>
    <x v="24"/>
  </r>
  <r>
    <s v="RL126"/>
    <x v="31"/>
    <x v="2"/>
    <x v="24"/>
  </r>
  <r>
    <s v="RL127"/>
    <x v="31"/>
    <x v="2"/>
    <x v="24"/>
  </r>
  <r>
    <s v="RL128"/>
    <x v="31"/>
    <x v="2"/>
    <x v="24"/>
  </r>
  <r>
    <s v="RL129"/>
    <x v="31"/>
    <x v="2"/>
    <x v="24"/>
  </r>
  <r>
    <s v="RL130"/>
    <x v="31"/>
    <x v="2"/>
    <x v="24"/>
  </r>
  <r>
    <s v="RL131"/>
    <x v="31"/>
    <x v="2"/>
    <x v="24"/>
  </r>
  <r>
    <s v="RL132"/>
    <x v="31"/>
    <x v="2"/>
    <x v="24"/>
  </r>
  <r>
    <s v="RL133"/>
    <x v="31"/>
    <x v="2"/>
    <x v="24"/>
  </r>
  <r>
    <s v="RL134"/>
    <x v="31"/>
    <x v="2"/>
    <x v="24"/>
  </r>
  <r>
    <s v="RL135"/>
    <x v="31"/>
    <x v="2"/>
    <x v="24"/>
  </r>
  <r>
    <s v="RL136"/>
    <x v="31"/>
    <x v="2"/>
    <x v="24"/>
  </r>
  <r>
    <s v="RL137"/>
    <x v="31"/>
    <x v="2"/>
    <x v="24"/>
  </r>
  <r>
    <s v="RL138"/>
    <x v="31"/>
    <x v="2"/>
    <x v="24"/>
  </r>
  <r>
    <s v="RL139"/>
    <x v="31"/>
    <x v="2"/>
    <x v="24"/>
  </r>
  <r>
    <s v="RL140"/>
    <x v="31"/>
    <x v="2"/>
    <x v="24"/>
  </r>
  <r>
    <s v="RL141"/>
    <x v="31"/>
    <x v="2"/>
    <x v="24"/>
  </r>
  <r>
    <s v="RL142"/>
    <x v="31"/>
    <x v="2"/>
    <x v="24"/>
  </r>
  <r>
    <s v="RL143"/>
    <x v="31"/>
    <x v="2"/>
    <x v="24"/>
  </r>
  <r>
    <s v="RL144"/>
    <x v="31"/>
    <x v="2"/>
    <x v="24"/>
  </r>
  <r>
    <s v="RL145"/>
    <x v="31"/>
    <x v="2"/>
    <x v="24"/>
  </r>
  <r>
    <s v="RL146"/>
    <x v="31"/>
    <x v="2"/>
    <x v="24"/>
  </r>
  <r>
    <s v="RL147"/>
    <x v="31"/>
    <x v="2"/>
    <x v="24"/>
  </r>
  <r>
    <s v="RL148"/>
    <x v="31"/>
    <x v="2"/>
    <x v="24"/>
  </r>
  <r>
    <s v="RL149"/>
    <x v="31"/>
    <x v="2"/>
    <x v="24"/>
  </r>
  <r>
    <s v="RL150"/>
    <x v="31"/>
    <x v="2"/>
    <x v="24"/>
  </r>
  <r>
    <s v="RL151"/>
    <x v="31"/>
    <x v="2"/>
    <x v="24"/>
  </r>
  <r>
    <s v="RL152"/>
    <x v="31"/>
    <x v="2"/>
    <x v="24"/>
  </r>
  <r>
    <s v="RL153"/>
    <x v="31"/>
    <x v="2"/>
    <x v="24"/>
  </r>
  <r>
    <s v="RL154"/>
    <x v="31"/>
    <x v="2"/>
    <x v="24"/>
  </r>
  <r>
    <s v="RL155"/>
    <x v="31"/>
    <x v="2"/>
    <x v="24"/>
  </r>
  <r>
    <s v="RL156"/>
    <x v="31"/>
    <x v="2"/>
    <x v="24"/>
  </r>
  <r>
    <s v="RL157"/>
    <x v="31"/>
    <x v="2"/>
    <x v="24"/>
  </r>
  <r>
    <s v="RL158"/>
    <x v="31"/>
    <x v="2"/>
    <x v="24"/>
  </r>
  <r>
    <s v="RL173"/>
    <x v="31"/>
    <x v="2"/>
    <x v="24"/>
  </r>
  <r>
    <s v="RL174"/>
    <x v="31"/>
    <x v="2"/>
    <x v="24"/>
  </r>
  <r>
    <s v="RL175"/>
    <x v="31"/>
    <x v="2"/>
    <x v="24"/>
  </r>
  <r>
    <s v="RL176"/>
    <x v="31"/>
    <x v="2"/>
    <x v="24"/>
  </r>
  <r>
    <s v="RL177"/>
    <x v="31"/>
    <x v="2"/>
    <x v="24"/>
  </r>
  <r>
    <s v="RL178"/>
    <x v="31"/>
    <x v="2"/>
    <x v="24"/>
  </r>
  <r>
    <s v="RL179"/>
    <x v="31"/>
    <x v="2"/>
    <x v="24"/>
  </r>
  <r>
    <s v="RL180"/>
    <x v="31"/>
    <x v="2"/>
    <x v="24"/>
  </r>
  <r>
    <s v="RL181"/>
    <x v="31"/>
    <x v="2"/>
    <x v="24"/>
  </r>
  <r>
    <s v="RL182"/>
    <x v="31"/>
    <x v="2"/>
    <x v="24"/>
  </r>
  <r>
    <s v="RL183"/>
    <x v="31"/>
    <x v="2"/>
    <x v="24"/>
  </r>
  <r>
    <s v="RL184"/>
    <x v="31"/>
    <x v="2"/>
    <x v="24"/>
  </r>
  <r>
    <s v="RL185"/>
    <x v="31"/>
    <x v="2"/>
    <x v="24"/>
  </r>
  <r>
    <s v="RL186"/>
    <x v="31"/>
    <x v="2"/>
    <x v="24"/>
  </r>
  <r>
    <s v="RL187"/>
    <x v="31"/>
    <x v="2"/>
    <x v="24"/>
  </r>
  <r>
    <s v="RL188"/>
    <x v="31"/>
    <x v="2"/>
    <x v="24"/>
  </r>
  <r>
    <s v="RL189"/>
    <x v="31"/>
    <x v="2"/>
    <x v="24"/>
  </r>
  <r>
    <s v="RL190"/>
    <x v="31"/>
    <x v="2"/>
    <x v="24"/>
  </r>
  <r>
    <s v="RL191"/>
    <x v="31"/>
    <x v="2"/>
    <x v="24"/>
  </r>
  <r>
    <s v="RL192"/>
    <x v="31"/>
    <x v="2"/>
    <x v="24"/>
  </r>
  <r>
    <s v="RL193"/>
    <x v="31"/>
    <x v="2"/>
    <x v="24"/>
  </r>
  <r>
    <s v="RL194"/>
    <x v="31"/>
    <x v="2"/>
    <x v="24"/>
  </r>
  <r>
    <s v="RL195"/>
    <x v="31"/>
    <x v="2"/>
    <x v="24"/>
  </r>
  <r>
    <s v="RL196"/>
    <x v="31"/>
    <x v="2"/>
    <x v="24"/>
  </r>
  <r>
    <s v="RL197"/>
    <x v="31"/>
    <x v="2"/>
    <x v="24"/>
  </r>
  <r>
    <s v="RL198"/>
    <x v="31"/>
    <x v="2"/>
    <x v="24"/>
  </r>
  <r>
    <s v="RL199"/>
    <x v="31"/>
    <x v="2"/>
    <x v="24"/>
  </r>
  <r>
    <s v="RL200"/>
    <x v="31"/>
    <x v="2"/>
    <x v="24"/>
  </r>
  <r>
    <s v="RL201"/>
    <x v="31"/>
    <x v="2"/>
    <x v="24"/>
  </r>
  <r>
    <s v="RL202"/>
    <x v="31"/>
    <x v="2"/>
    <x v="24"/>
  </r>
  <r>
    <s v="RL203"/>
    <x v="31"/>
    <x v="2"/>
    <x v="24"/>
  </r>
  <r>
    <s v="RL204"/>
    <x v="31"/>
    <x v="2"/>
    <x v="24"/>
  </r>
  <r>
    <s v="RL205"/>
    <x v="31"/>
    <x v="2"/>
    <x v="24"/>
  </r>
  <r>
    <s v="RL206"/>
    <x v="31"/>
    <x v="2"/>
    <x v="24"/>
  </r>
  <r>
    <s v="RL207"/>
    <x v="31"/>
    <x v="2"/>
    <x v="24"/>
  </r>
  <r>
    <s v="RL208"/>
    <x v="31"/>
    <x v="2"/>
    <x v="24"/>
  </r>
  <r>
    <s v="RL209"/>
    <x v="31"/>
    <x v="2"/>
    <x v="24"/>
  </r>
  <r>
    <s v="RL210"/>
    <x v="31"/>
    <x v="2"/>
    <x v="24"/>
  </r>
  <r>
    <s v="RL211"/>
    <x v="31"/>
    <x v="2"/>
    <x v="24"/>
  </r>
  <r>
    <s v="RL212"/>
    <x v="31"/>
    <x v="2"/>
    <x v="24"/>
  </r>
  <r>
    <s v="RL213"/>
    <x v="31"/>
    <x v="2"/>
    <x v="24"/>
  </r>
  <r>
    <s v="RL214"/>
    <x v="31"/>
    <x v="2"/>
    <x v="24"/>
  </r>
  <r>
    <s v="RL215"/>
    <x v="31"/>
    <x v="2"/>
    <x v="24"/>
  </r>
  <r>
    <s v="RL229"/>
    <x v="31"/>
    <x v="2"/>
    <x v="24"/>
  </r>
  <r>
    <s v="RL230"/>
    <x v="31"/>
    <x v="2"/>
    <x v="24"/>
  </r>
  <r>
    <s v="RL231"/>
    <x v="31"/>
    <x v="2"/>
    <x v="24"/>
  </r>
  <r>
    <s v="RL232"/>
    <x v="31"/>
    <x v="2"/>
    <x v="24"/>
  </r>
  <r>
    <s v="RL233"/>
    <x v="31"/>
    <x v="2"/>
    <x v="24"/>
  </r>
  <r>
    <s v="RL234"/>
    <x v="31"/>
    <x v="2"/>
    <x v="24"/>
  </r>
  <r>
    <s v="RL235"/>
    <x v="31"/>
    <x v="2"/>
    <x v="24"/>
  </r>
  <r>
    <s v="RL236"/>
    <x v="31"/>
    <x v="2"/>
    <x v="24"/>
  </r>
  <r>
    <s v="RL237"/>
    <x v="31"/>
    <x v="2"/>
    <x v="24"/>
  </r>
  <r>
    <s v="RL238"/>
    <x v="31"/>
    <x v="2"/>
    <x v="24"/>
  </r>
  <r>
    <s v="RL239"/>
    <x v="31"/>
    <x v="2"/>
    <x v="24"/>
  </r>
  <r>
    <s v="RL240"/>
    <x v="31"/>
    <x v="2"/>
    <x v="24"/>
  </r>
  <r>
    <s v="RL241"/>
    <x v="31"/>
    <x v="2"/>
    <x v="24"/>
  </r>
  <r>
    <s v="RL242"/>
    <x v="31"/>
    <x v="2"/>
    <x v="24"/>
  </r>
  <r>
    <s v="RL243"/>
    <x v="31"/>
    <x v="2"/>
    <x v="24"/>
  </r>
  <r>
    <s v="RL244"/>
    <x v="31"/>
    <x v="2"/>
    <x v="24"/>
  </r>
  <r>
    <s v="RL245"/>
    <x v="31"/>
    <x v="2"/>
    <x v="24"/>
  </r>
  <r>
    <s v="RL246"/>
    <x v="31"/>
    <x v="2"/>
    <x v="24"/>
  </r>
  <r>
    <s v="RL247"/>
    <x v="31"/>
    <x v="2"/>
    <x v="24"/>
  </r>
  <r>
    <s v="RL248"/>
    <x v="32"/>
    <x v="2"/>
    <x v="24"/>
  </r>
  <r>
    <s v="RL249"/>
    <x v="31"/>
    <x v="2"/>
    <x v="24"/>
  </r>
  <r>
    <s v="RL250"/>
    <x v="31"/>
    <x v="2"/>
    <x v="24"/>
  </r>
  <r>
    <s v="RL251"/>
    <x v="31"/>
    <x v="2"/>
    <x v="24"/>
  </r>
  <r>
    <s v="RL252"/>
    <x v="31"/>
    <x v="2"/>
    <x v="24"/>
  </r>
  <r>
    <s v="RL253"/>
    <x v="31"/>
    <x v="2"/>
    <x v="24"/>
  </r>
  <r>
    <s v="RL254"/>
    <x v="31"/>
    <x v="2"/>
    <x v="24"/>
  </r>
  <r>
    <s v="RL255"/>
    <x v="31"/>
    <x v="2"/>
    <x v="24"/>
  </r>
  <r>
    <s v="RL256"/>
    <x v="31"/>
    <x v="2"/>
    <x v="24"/>
  </r>
  <r>
    <s v="RL257"/>
    <x v="31"/>
    <x v="2"/>
    <x v="24"/>
  </r>
  <r>
    <s v="RL258"/>
    <x v="31"/>
    <x v="2"/>
    <x v="24"/>
  </r>
  <r>
    <s v="RL259"/>
    <x v="31"/>
    <x v="2"/>
    <x v="24"/>
  </r>
  <r>
    <s v="RL260"/>
    <x v="31"/>
    <x v="2"/>
    <x v="24"/>
  </r>
  <r>
    <s v="RL261"/>
    <x v="31"/>
    <x v="2"/>
    <x v="24"/>
  </r>
  <r>
    <s v="RL262"/>
    <x v="31"/>
    <x v="2"/>
    <x v="24"/>
  </r>
  <r>
    <s v="RL263"/>
    <x v="31"/>
    <x v="2"/>
    <x v="24"/>
  </r>
  <r>
    <s v="RL264"/>
    <x v="31"/>
    <x v="2"/>
    <x v="24"/>
  </r>
  <r>
    <s v="RL265"/>
    <x v="31"/>
    <x v="2"/>
    <x v="24"/>
  </r>
  <r>
    <s v="RL266"/>
    <x v="31"/>
    <x v="2"/>
    <x v="24"/>
  </r>
  <r>
    <s v="RL267"/>
    <x v="31"/>
    <x v="2"/>
    <x v="24"/>
  </r>
  <r>
    <s v="RL268"/>
    <x v="31"/>
    <x v="2"/>
    <x v="24"/>
  </r>
  <r>
    <s v="RR270"/>
    <x v="10"/>
    <x v="2"/>
    <x v="25"/>
  </r>
  <r>
    <s v="RR271"/>
    <x v="10"/>
    <x v="2"/>
    <x v="25"/>
  </r>
  <r>
    <s v="RR272"/>
    <x v="10"/>
    <x v="2"/>
    <x v="25"/>
  </r>
  <r>
    <s v="RR273"/>
    <x v="10"/>
    <x v="2"/>
    <x v="25"/>
  </r>
  <r>
    <s v="RR274"/>
    <x v="10"/>
    <x v="2"/>
    <x v="25"/>
  </r>
  <r>
    <s v="RR275"/>
    <x v="10"/>
    <x v="2"/>
    <x v="25"/>
  </r>
  <r>
    <s v="RR276"/>
    <x v="10"/>
    <x v="2"/>
    <x v="25"/>
  </r>
  <r>
    <s v="RR277"/>
    <x v="10"/>
    <x v="2"/>
    <x v="25"/>
  </r>
  <r>
    <s v="RR278"/>
    <x v="10"/>
    <x v="2"/>
    <x v="25"/>
  </r>
  <r>
    <s v="RR279"/>
    <x v="10"/>
    <x v="2"/>
    <x v="25"/>
  </r>
  <r>
    <s v="RR280"/>
    <x v="10"/>
    <x v="2"/>
    <x v="25"/>
  </r>
  <r>
    <s v="RR281"/>
    <x v="10"/>
    <x v="2"/>
    <x v="25"/>
  </r>
  <r>
    <s v="RR282"/>
    <x v="10"/>
    <x v="2"/>
    <x v="25"/>
  </r>
  <r>
    <s v="RR283"/>
    <x v="10"/>
    <x v="2"/>
    <x v="25"/>
  </r>
  <r>
    <s v="RR284"/>
    <x v="10"/>
    <x v="2"/>
    <x v="25"/>
  </r>
  <r>
    <s v="RR285"/>
    <x v="10"/>
    <x v="2"/>
    <x v="25"/>
  </r>
  <r>
    <s v="RR286"/>
    <x v="10"/>
    <x v="2"/>
    <x v="25"/>
  </r>
  <r>
    <s v="RR287"/>
    <x v="10"/>
    <x v="2"/>
    <x v="25"/>
  </r>
  <r>
    <s v="RR288"/>
    <x v="10"/>
    <x v="2"/>
    <x v="25"/>
  </r>
  <r>
    <s v="RR289"/>
    <x v="10"/>
    <x v="2"/>
    <x v="25"/>
  </r>
  <r>
    <s v="RR290"/>
    <x v="10"/>
    <x v="2"/>
    <x v="25"/>
  </r>
  <r>
    <s v="RR291"/>
    <x v="10"/>
    <x v="2"/>
    <x v="25"/>
  </r>
  <r>
    <s v="RR292"/>
    <x v="10"/>
    <x v="2"/>
    <x v="25"/>
  </r>
  <r>
    <s v="RR293"/>
    <x v="10"/>
    <x v="2"/>
    <x v="25"/>
  </r>
  <r>
    <s v="RR294"/>
    <x v="10"/>
    <x v="2"/>
    <x v="25"/>
  </r>
  <r>
    <s v="RR295"/>
    <x v="10"/>
    <x v="2"/>
    <x v="25"/>
  </r>
  <r>
    <s v="RR296"/>
    <x v="10"/>
    <x v="2"/>
    <x v="25"/>
  </r>
  <r>
    <s v="RR297"/>
    <x v="10"/>
    <x v="2"/>
    <x v="25"/>
  </r>
  <r>
    <s v="RR298"/>
    <x v="10"/>
    <x v="2"/>
    <x v="25"/>
  </r>
  <r>
    <s v="RR299"/>
    <x v="10"/>
    <x v="2"/>
    <x v="25"/>
  </r>
  <r>
    <s v="RR300"/>
    <x v="10"/>
    <x v="2"/>
    <x v="25"/>
  </r>
  <r>
    <s v="RR301"/>
    <x v="10"/>
    <x v="2"/>
    <x v="25"/>
  </r>
  <r>
    <s v="RR302"/>
    <x v="10"/>
    <x v="2"/>
    <x v="25"/>
  </r>
  <r>
    <s v="RR303"/>
    <x v="10"/>
    <x v="2"/>
    <x v="25"/>
  </r>
  <r>
    <s v="RR304"/>
    <x v="10"/>
    <x v="2"/>
    <x v="25"/>
  </r>
  <r>
    <s v="RR305"/>
    <x v="10"/>
    <x v="2"/>
    <x v="25"/>
  </r>
  <r>
    <s v="RR306"/>
    <x v="10"/>
    <x v="2"/>
    <x v="25"/>
  </r>
  <r>
    <s v="RR307"/>
    <x v="10"/>
    <x v="2"/>
    <x v="25"/>
  </r>
  <r>
    <s v="RR308"/>
    <x v="10"/>
    <x v="2"/>
    <x v="25"/>
  </r>
  <r>
    <s v="RR309"/>
    <x v="10"/>
    <x v="2"/>
    <x v="25"/>
  </r>
  <r>
    <s v="RR310"/>
    <x v="10"/>
    <x v="2"/>
    <x v="25"/>
  </r>
  <r>
    <s v="RR311"/>
    <x v="10"/>
    <x v="2"/>
    <x v="25"/>
  </r>
  <r>
    <s v="RR312"/>
    <x v="10"/>
    <x v="2"/>
    <x v="25"/>
  </r>
  <r>
    <s v="RR313"/>
    <x v="10"/>
    <x v="2"/>
    <x v="25"/>
  </r>
  <r>
    <s v="RR314"/>
    <x v="10"/>
    <x v="2"/>
    <x v="25"/>
  </r>
  <r>
    <s v="RR315"/>
    <x v="10"/>
    <x v="2"/>
    <x v="25"/>
  </r>
  <r>
    <s v="RR316"/>
    <x v="10"/>
    <x v="2"/>
    <x v="25"/>
  </r>
  <r>
    <s v="RR317"/>
    <x v="10"/>
    <x v="2"/>
    <x v="25"/>
  </r>
  <r>
    <s v="RR318"/>
    <x v="10"/>
    <x v="2"/>
    <x v="25"/>
  </r>
  <r>
    <s v="RR319"/>
    <x v="10"/>
    <x v="2"/>
    <x v="25"/>
  </r>
  <r>
    <s v="RS501"/>
    <x v="9"/>
    <x v="1"/>
    <x v="26"/>
  </r>
  <r>
    <s v="RS502"/>
    <x v="9"/>
    <x v="1"/>
    <x v="26"/>
  </r>
  <r>
    <s v="RS503"/>
    <x v="9"/>
    <x v="1"/>
    <x v="26"/>
  </r>
  <r>
    <s v="RS504"/>
    <x v="9"/>
    <x v="1"/>
    <x v="26"/>
  </r>
  <r>
    <s v="RS505"/>
    <x v="9"/>
    <x v="1"/>
    <x v="26"/>
  </r>
  <r>
    <s v="RS506"/>
    <x v="9"/>
    <x v="1"/>
    <x v="26"/>
  </r>
  <r>
    <s v="RS507"/>
    <x v="9"/>
    <x v="1"/>
    <x v="26"/>
  </r>
  <r>
    <s v="RS508"/>
    <x v="9"/>
    <x v="1"/>
    <x v="26"/>
  </r>
  <r>
    <s v="RS509"/>
    <x v="9"/>
    <x v="1"/>
    <x v="26"/>
  </r>
  <r>
    <s v="RS510"/>
    <x v="9"/>
    <x v="1"/>
    <x v="26"/>
  </r>
  <r>
    <s v="RS511"/>
    <x v="9"/>
    <x v="1"/>
    <x v="26"/>
  </r>
  <r>
    <s v="RS512"/>
    <x v="9"/>
    <x v="1"/>
    <x v="26"/>
  </r>
  <r>
    <s v="RS513"/>
    <x v="9"/>
    <x v="1"/>
    <x v="26"/>
  </r>
  <r>
    <s v="RS514"/>
    <x v="9"/>
    <x v="1"/>
    <x v="26"/>
  </r>
  <r>
    <s v="RS515"/>
    <x v="9"/>
    <x v="1"/>
    <x v="26"/>
  </r>
  <r>
    <s v="RS516"/>
    <x v="9"/>
    <x v="1"/>
    <x v="26"/>
  </r>
  <r>
    <s v="RS517"/>
    <x v="9"/>
    <x v="1"/>
    <x v="26"/>
  </r>
  <r>
    <s v="RS518"/>
    <x v="9"/>
    <x v="1"/>
    <x v="26"/>
  </r>
  <r>
    <s v="RS519"/>
    <x v="9"/>
    <x v="1"/>
    <x v="26"/>
  </r>
  <r>
    <s v="RS520"/>
    <x v="9"/>
    <x v="1"/>
    <x v="26"/>
  </r>
  <r>
    <s v="RS521"/>
    <x v="9"/>
    <x v="1"/>
    <x v="26"/>
  </r>
  <r>
    <s v="RS522"/>
    <x v="9"/>
    <x v="1"/>
    <x v="26"/>
  </r>
  <r>
    <s v="RS523"/>
    <x v="9"/>
    <x v="1"/>
    <x v="26"/>
  </r>
  <r>
    <s v="RS524"/>
    <x v="9"/>
    <x v="1"/>
    <x v="26"/>
  </r>
  <r>
    <s v="RS525"/>
    <x v="9"/>
    <x v="1"/>
    <x v="26"/>
  </r>
  <r>
    <s v="RS526"/>
    <x v="9"/>
    <x v="1"/>
    <x v="26"/>
  </r>
  <r>
    <s v="RS527"/>
    <x v="9"/>
    <x v="1"/>
    <x v="26"/>
  </r>
  <r>
    <s v="RS528"/>
    <x v="9"/>
    <x v="1"/>
    <x v="26"/>
  </r>
  <r>
    <s v="RS529"/>
    <x v="9"/>
    <x v="1"/>
    <x v="26"/>
  </r>
  <r>
    <s v="RS530"/>
    <x v="9"/>
    <x v="1"/>
    <x v="26"/>
  </r>
  <r>
    <s v="RS531"/>
    <x v="9"/>
    <x v="1"/>
    <x v="26"/>
  </r>
  <r>
    <s v="RS532"/>
    <x v="9"/>
    <x v="1"/>
    <x v="26"/>
  </r>
  <r>
    <s v="RS533"/>
    <x v="9"/>
    <x v="1"/>
    <x v="26"/>
  </r>
  <r>
    <s v="RS534"/>
    <x v="9"/>
    <x v="1"/>
    <x v="26"/>
  </r>
  <r>
    <s v="RS535"/>
    <x v="9"/>
    <x v="1"/>
    <x v="26"/>
  </r>
  <r>
    <s v="RS548"/>
    <x v="9"/>
    <x v="1"/>
    <x v="26"/>
  </r>
  <r>
    <s v="RS549"/>
    <x v="9"/>
    <x v="1"/>
    <x v="26"/>
  </r>
  <r>
    <s v="RS550"/>
    <x v="9"/>
    <x v="1"/>
    <x v="26"/>
  </r>
  <r>
    <s v="RS551"/>
    <x v="9"/>
    <x v="1"/>
    <x v="26"/>
  </r>
  <r>
    <s v="RS552"/>
    <x v="9"/>
    <x v="1"/>
    <x v="26"/>
  </r>
  <r>
    <s v="RS553"/>
    <x v="9"/>
    <x v="1"/>
    <x v="26"/>
  </r>
  <r>
    <s v="RS554"/>
    <x v="9"/>
    <x v="1"/>
    <x v="26"/>
  </r>
  <r>
    <s v="RS555"/>
    <x v="9"/>
    <x v="1"/>
    <x v="26"/>
  </r>
  <r>
    <s v="RS556"/>
    <x v="9"/>
    <x v="1"/>
    <x v="26"/>
  </r>
  <r>
    <s v="RS557"/>
    <x v="9"/>
    <x v="1"/>
    <x v="26"/>
  </r>
  <r>
    <s v="RS558"/>
    <x v="9"/>
    <x v="1"/>
    <x v="26"/>
  </r>
  <r>
    <s v="RS559"/>
    <x v="9"/>
    <x v="1"/>
    <x v="26"/>
  </r>
  <r>
    <s v="RS560"/>
    <x v="9"/>
    <x v="1"/>
    <x v="26"/>
  </r>
  <r>
    <s v="RS561"/>
    <x v="9"/>
    <x v="1"/>
    <x v="26"/>
  </r>
  <r>
    <s v="RS562"/>
    <x v="9"/>
    <x v="1"/>
    <x v="26"/>
  </r>
  <r>
    <s v="RS563"/>
    <x v="9"/>
    <x v="1"/>
    <x v="26"/>
  </r>
  <r>
    <s v="RS564"/>
    <x v="9"/>
    <x v="1"/>
    <x v="26"/>
  </r>
  <r>
    <s v="RS565"/>
    <x v="9"/>
    <x v="1"/>
    <x v="26"/>
  </r>
  <r>
    <s v="RS566"/>
    <x v="9"/>
    <x v="1"/>
    <x v="26"/>
  </r>
  <r>
    <s v="RS567"/>
    <x v="9"/>
    <x v="1"/>
    <x v="26"/>
  </r>
  <r>
    <s v="RS568"/>
    <x v="9"/>
    <x v="1"/>
    <x v="26"/>
  </r>
  <r>
    <s v="RS569"/>
    <x v="9"/>
    <x v="1"/>
    <x v="26"/>
  </r>
  <r>
    <s v="RS570"/>
    <x v="9"/>
    <x v="1"/>
    <x v="26"/>
  </r>
  <r>
    <s v="RS571"/>
    <x v="9"/>
    <x v="1"/>
    <x v="26"/>
  </r>
  <r>
    <s v="RS572"/>
    <x v="9"/>
    <x v="1"/>
    <x v="26"/>
  </r>
  <r>
    <s v="RS573"/>
    <x v="9"/>
    <x v="1"/>
    <x v="26"/>
  </r>
  <r>
    <s v="RS574"/>
    <x v="9"/>
    <x v="1"/>
    <x v="26"/>
  </r>
  <r>
    <s v="RS575"/>
    <x v="9"/>
    <x v="1"/>
    <x v="26"/>
  </r>
  <r>
    <s v="RS576"/>
    <x v="9"/>
    <x v="1"/>
    <x v="26"/>
  </r>
  <r>
    <s v="RS577"/>
    <x v="9"/>
    <x v="1"/>
    <x v="26"/>
  </r>
  <r>
    <s v="RS578"/>
    <x v="9"/>
    <x v="1"/>
    <x v="26"/>
  </r>
  <r>
    <s v="RS579"/>
    <x v="9"/>
    <x v="1"/>
    <x v="26"/>
  </r>
  <r>
    <s v="RS580"/>
    <x v="9"/>
    <x v="1"/>
    <x v="26"/>
  </r>
  <r>
    <s v="RS593"/>
    <x v="9"/>
    <x v="1"/>
    <x v="26"/>
  </r>
  <r>
    <s v="RS594"/>
    <x v="9"/>
    <x v="1"/>
    <x v="26"/>
  </r>
  <r>
    <s v="RS595"/>
    <x v="9"/>
    <x v="1"/>
    <x v="26"/>
  </r>
  <r>
    <s v="RS596"/>
    <x v="9"/>
    <x v="1"/>
    <x v="26"/>
  </r>
  <r>
    <s v="RS597"/>
    <x v="9"/>
    <x v="1"/>
    <x v="26"/>
  </r>
  <r>
    <s v="RS598"/>
    <x v="9"/>
    <x v="1"/>
    <x v="26"/>
  </r>
  <r>
    <s v="RS599"/>
    <x v="9"/>
    <x v="1"/>
    <x v="26"/>
  </r>
  <r>
    <s v="RS600"/>
    <x v="9"/>
    <x v="1"/>
    <x v="26"/>
  </r>
  <r>
    <s v="RS601"/>
    <x v="9"/>
    <x v="1"/>
    <x v="26"/>
  </r>
  <r>
    <s v="RS602"/>
    <x v="9"/>
    <x v="1"/>
    <x v="26"/>
  </r>
  <r>
    <s v="RS603"/>
    <x v="9"/>
    <x v="1"/>
    <x v="26"/>
  </r>
  <r>
    <s v="RS604"/>
    <x v="9"/>
    <x v="1"/>
    <x v="26"/>
  </r>
  <r>
    <s v="RS605"/>
    <x v="9"/>
    <x v="1"/>
    <x v="26"/>
  </r>
  <r>
    <s v="RS606"/>
    <x v="9"/>
    <x v="1"/>
    <x v="26"/>
  </r>
  <r>
    <s v="RS607"/>
    <x v="9"/>
    <x v="1"/>
    <x v="26"/>
  </r>
  <r>
    <s v="RS608"/>
    <x v="9"/>
    <x v="1"/>
    <x v="26"/>
  </r>
  <r>
    <s v="RS609"/>
    <x v="9"/>
    <x v="1"/>
    <x v="26"/>
  </r>
  <r>
    <s v="RS610"/>
    <x v="9"/>
    <x v="1"/>
    <x v="26"/>
  </r>
  <r>
    <s v="RS611"/>
    <x v="9"/>
    <x v="1"/>
    <x v="26"/>
  </r>
  <r>
    <s v="RS612"/>
    <x v="9"/>
    <x v="1"/>
    <x v="26"/>
  </r>
  <r>
    <s v="RS613"/>
    <x v="9"/>
    <x v="1"/>
    <x v="26"/>
  </r>
  <r>
    <s v="RS614"/>
    <x v="9"/>
    <x v="1"/>
    <x v="26"/>
  </r>
  <r>
    <s v="RS615"/>
    <x v="9"/>
    <x v="1"/>
    <x v="26"/>
  </r>
  <r>
    <s v="RS616"/>
    <x v="9"/>
    <x v="1"/>
    <x v="26"/>
  </r>
  <r>
    <s v="RS617"/>
    <x v="9"/>
    <x v="1"/>
    <x v="26"/>
  </r>
  <r>
    <s v="RS618"/>
    <x v="9"/>
    <x v="1"/>
    <x v="26"/>
  </r>
  <r>
    <s v="RS619"/>
    <x v="9"/>
    <x v="1"/>
    <x v="26"/>
  </r>
  <r>
    <s v="RS620"/>
    <x v="9"/>
    <x v="1"/>
    <x v="26"/>
  </r>
  <r>
    <s v="RS621"/>
    <x v="9"/>
    <x v="1"/>
    <x v="26"/>
  </r>
  <r>
    <s v="RS622"/>
    <x v="9"/>
    <x v="1"/>
    <x v="26"/>
  </r>
  <r>
    <s v="RS623"/>
    <x v="9"/>
    <x v="1"/>
    <x v="26"/>
  </r>
  <r>
    <s v="RS624"/>
    <x v="9"/>
    <x v="1"/>
    <x v="26"/>
  </r>
  <r>
    <s v="RS625"/>
    <x v="9"/>
    <x v="1"/>
    <x v="26"/>
  </r>
  <r>
    <s v="RS626"/>
    <x v="9"/>
    <x v="1"/>
    <x v="26"/>
  </r>
  <r>
    <s v="RS627"/>
    <x v="9"/>
    <x v="1"/>
    <x v="26"/>
  </r>
  <r>
    <s v="RS628"/>
    <x v="9"/>
    <x v="1"/>
    <x v="26"/>
  </r>
  <r>
    <s v="RS629"/>
    <x v="9"/>
    <x v="1"/>
    <x v="26"/>
  </r>
  <r>
    <s v="RS630"/>
    <x v="9"/>
    <x v="1"/>
    <x v="26"/>
  </r>
  <r>
    <s v="RS631"/>
    <x v="9"/>
    <x v="1"/>
    <x v="26"/>
  </r>
  <r>
    <s v="RS632"/>
    <x v="9"/>
    <x v="1"/>
    <x v="26"/>
  </r>
  <r>
    <s v="RS633"/>
    <x v="9"/>
    <x v="1"/>
    <x v="26"/>
  </r>
  <r>
    <s v="RS637"/>
    <x v="9"/>
    <x v="6"/>
    <x v="26"/>
  </r>
  <r>
    <s v="RS638"/>
    <x v="9"/>
    <x v="6"/>
    <x v="26"/>
  </r>
  <r>
    <s v="RS639"/>
    <x v="9"/>
    <x v="6"/>
    <x v="26"/>
  </r>
  <r>
    <s v="RS640"/>
    <x v="9"/>
    <x v="6"/>
    <x v="26"/>
  </r>
  <r>
    <s v="RS641"/>
    <x v="9"/>
    <x v="6"/>
    <x v="26"/>
  </r>
  <r>
    <s v="RS642"/>
    <x v="9"/>
    <x v="6"/>
    <x v="26"/>
  </r>
  <r>
    <s v="RS643"/>
    <x v="9"/>
    <x v="6"/>
    <x v="26"/>
  </r>
  <r>
    <s v="RS644"/>
    <x v="9"/>
    <x v="6"/>
    <x v="26"/>
  </r>
  <r>
    <s v="RS645"/>
    <x v="9"/>
    <x v="6"/>
    <x v="26"/>
  </r>
  <r>
    <s v="RS646"/>
    <x v="9"/>
    <x v="6"/>
    <x v="26"/>
  </r>
  <r>
    <s v="RS647"/>
    <x v="9"/>
    <x v="6"/>
    <x v="26"/>
  </r>
  <r>
    <s v="RS648"/>
    <x v="9"/>
    <x v="6"/>
    <x v="26"/>
  </r>
  <r>
    <s v="RS649"/>
    <x v="9"/>
    <x v="6"/>
    <x v="26"/>
  </r>
  <r>
    <s v="RS650"/>
    <x v="9"/>
    <x v="6"/>
    <x v="26"/>
  </r>
  <r>
    <s v="RS651"/>
    <x v="9"/>
    <x v="6"/>
    <x v="26"/>
  </r>
  <r>
    <s v="RS652"/>
    <x v="9"/>
    <x v="6"/>
    <x v="26"/>
  </r>
  <r>
    <s v="RS653"/>
    <x v="9"/>
    <x v="6"/>
    <x v="26"/>
  </r>
  <r>
    <s v="RS654"/>
    <x v="9"/>
    <x v="6"/>
    <x v="26"/>
  </r>
  <r>
    <s v="RS655"/>
    <x v="9"/>
    <x v="6"/>
    <x v="26"/>
  </r>
  <r>
    <s v="RS656"/>
    <x v="9"/>
    <x v="6"/>
    <x v="26"/>
  </r>
  <r>
    <s v="RS657"/>
    <x v="9"/>
    <x v="6"/>
    <x v="26"/>
  </r>
  <r>
    <s v="RS658"/>
    <x v="9"/>
    <x v="6"/>
    <x v="26"/>
  </r>
  <r>
    <s v="RS659"/>
    <x v="9"/>
    <x v="6"/>
    <x v="26"/>
  </r>
  <r>
    <s v="RS660"/>
    <x v="9"/>
    <x v="6"/>
    <x v="26"/>
  </r>
  <r>
    <s v="RS661"/>
    <x v="9"/>
    <x v="6"/>
    <x v="26"/>
  </r>
  <r>
    <s v="RS662"/>
    <x v="9"/>
    <x v="6"/>
    <x v="26"/>
  </r>
  <r>
    <s v="RS663"/>
    <x v="9"/>
    <x v="6"/>
    <x v="26"/>
  </r>
  <r>
    <s v="RS664"/>
    <x v="9"/>
    <x v="6"/>
    <x v="26"/>
  </r>
  <r>
    <s v="RS665"/>
    <x v="9"/>
    <x v="6"/>
    <x v="26"/>
  </r>
  <r>
    <s v="RS666"/>
    <x v="9"/>
    <x v="6"/>
    <x v="26"/>
  </r>
  <r>
    <s v="RS667"/>
    <x v="9"/>
    <x v="6"/>
    <x v="26"/>
  </r>
  <r>
    <s v="RS668"/>
    <x v="9"/>
    <x v="6"/>
    <x v="26"/>
  </r>
  <r>
    <s v="RS669"/>
    <x v="9"/>
    <x v="6"/>
    <x v="26"/>
  </r>
  <r>
    <s v="RS670"/>
    <x v="9"/>
    <x v="6"/>
    <x v="26"/>
  </r>
  <r>
    <s v="RS671"/>
    <x v="9"/>
    <x v="6"/>
    <x v="26"/>
  </r>
  <r>
    <s v="RS672"/>
    <x v="9"/>
    <x v="6"/>
    <x v="26"/>
  </r>
  <r>
    <s v="RS673"/>
    <x v="9"/>
    <x v="6"/>
    <x v="26"/>
  </r>
  <r>
    <s v="RS674"/>
    <x v="9"/>
    <x v="6"/>
    <x v="26"/>
  </r>
  <r>
    <s v="RS675"/>
    <x v="9"/>
    <x v="6"/>
    <x v="26"/>
  </r>
  <r>
    <s v="RS676"/>
    <x v="9"/>
    <x v="6"/>
    <x v="26"/>
  </r>
  <r>
    <s v="RS677"/>
    <x v="9"/>
    <x v="6"/>
    <x v="26"/>
  </r>
  <r>
    <s v="RS678"/>
    <x v="9"/>
    <x v="6"/>
    <x v="26"/>
  </r>
  <r>
    <s v="RS679"/>
    <x v="9"/>
    <x v="6"/>
    <x v="26"/>
  </r>
  <r>
    <s v="RS680"/>
    <x v="9"/>
    <x v="6"/>
    <x v="26"/>
  </r>
  <r>
    <s v="RS693"/>
    <x v="9"/>
    <x v="6"/>
    <x v="26"/>
  </r>
  <r>
    <s v="RS694"/>
    <x v="9"/>
    <x v="6"/>
    <x v="26"/>
  </r>
  <r>
    <s v="RS695"/>
    <x v="9"/>
    <x v="6"/>
    <x v="26"/>
  </r>
  <r>
    <s v="RS696"/>
    <x v="9"/>
    <x v="6"/>
    <x v="26"/>
  </r>
  <r>
    <s v="RS697"/>
    <x v="9"/>
    <x v="6"/>
    <x v="26"/>
  </r>
  <r>
    <s v="RS698"/>
    <x v="9"/>
    <x v="6"/>
    <x v="26"/>
  </r>
  <r>
    <s v="RS699"/>
    <x v="33"/>
    <x v="6"/>
    <x v="26"/>
  </r>
  <r>
    <s v="RS700"/>
    <x v="33"/>
    <x v="6"/>
    <x v="26"/>
  </r>
  <r>
    <s v="RS701"/>
    <x v="33"/>
    <x v="6"/>
    <x v="26"/>
  </r>
  <r>
    <s v="RS702"/>
    <x v="33"/>
    <x v="6"/>
    <x v="26"/>
  </r>
  <r>
    <s v="RS703"/>
    <x v="33"/>
    <x v="6"/>
    <x v="26"/>
  </r>
  <r>
    <s v="RS704"/>
    <x v="33"/>
    <x v="6"/>
    <x v="26"/>
  </r>
  <r>
    <s v="RS705"/>
    <x v="33"/>
    <x v="6"/>
    <x v="26"/>
  </r>
  <r>
    <s v="RS706"/>
    <x v="33"/>
    <x v="6"/>
    <x v="26"/>
  </r>
  <r>
    <s v="RS707"/>
    <x v="33"/>
    <x v="6"/>
    <x v="26"/>
  </r>
  <r>
    <s v="RS708"/>
    <x v="33"/>
    <x v="6"/>
    <x v="26"/>
  </r>
  <r>
    <s v="RS709"/>
    <x v="33"/>
    <x v="6"/>
    <x v="26"/>
  </r>
  <r>
    <s v="RS710"/>
    <x v="33"/>
    <x v="6"/>
    <x v="26"/>
  </r>
  <r>
    <s v="RS711"/>
    <x v="33"/>
    <x v="6"/>
    <x v="26"/>
  </r>
  <r>
    <s v="RS712"/>
    <x v="33"/>
    <x v="6"/>
    <x v="26"/>
  </r>
  <r>
    <s v="RS713"/>
    <x v="33"/>
    <x v="6"/>
    <x v="26"/>
  </r>
  <r>
    <s v="RS714"/>
    <x v="33"/>
    <x v="6"/>
    <x v="26"/>
  </r>
  <r>
    <s v="RS715"/>
    <x v="33"/>
    <x v="6"/>
    <x v="26"/>
  </r>
  <r>
    <s v="RS716"/>
    <x v="33"/>
    <x v="6"/>
    <x v="26"/>
  </r>
  <r>
    <s v="RS717"/>
    <x v="33"/>
    <x v="6"/>
    <x v="26"/>
  </r>
  <r>
    <s v="RS718"/>
    <x v="33"/>
    <x v="6"/>
    <x v="26"/>
  </r>
  <r>
    <s v="RS719"/>
    <x v="33"/>
    <x v="6"/>
    <x v="26"/>
  </r>
  <r>
    <s v="RS720"/>
    <x v="33"/>
    <x v="6"/>
    <x v="26"/>
  </r>
  <r>
    <s v="RS721"/>
    <x v="33"/>
    <x v="6"/>
    <x v="26"/>
  </r>
  <r>
    <s v="RS722"/>
    <x v="33"/>
    <x v="6"/>
    <x v="26"/>
  </r>
  <r>
    <s v="RS723"/>
    <x v="33"/>
    <x v="6"/>
    <x v="26"/>
  </r>
  <r>
    <s v="RV295"/>
    <x v="24"/>
    <x v="1"/>
    <x v="27"/>
  </r>
  <r>
    <s v="RV296"/>
    <x v="24"/>
    <x v="1"/>
    <x v="27"/>
  </r>
  <r>
    <s v="RV297"/>
    <x v="24"/>
    <x v="1"/>
    <x v="27"/>
  </r>
  <r>
    <s v="RV298"/>
    <x v="24"/>
    <x v="1"/>
    <x v="27"/>
  </r>
  <r>
    <s v="RV299"/>
    <x v="24"/>
    <x v="1"/>
    <x v="27"/>
  </r>
  <r>
    <s v="RV300"/>
    <x v="24"/>
    <x v="1"/>
    <x v="27"/>
  </r>
  <r>
    <s v="RV301"/>
    <x v="24"/>
    <x v="1"/>
    <x v="27"/>
  </r>
  <r>
    <s v="RV302"/>
    <x v="24"/>
    <x v="1"/>
    <x v="27"/>
  </r>
  <r>
    <s v="RV303"/>
    <x v="24"/>
    <x v="1"/>
    <x v="27"/>
  </r>
  <r>
    <s v="RV304"/>
    <x v="24"/>
    <x v="1"/>
    <x v="27"/>
  </r>
  <r>
    <s v="RV305"/>
    <x v="24"/>
    <x v="1"/>
    <x v="27"/>
  </r>
  <r>
    <s v="RV306"/>
    <x v="24"/>
    <x v="1"/>
    <x v="27"/>
  </r>
  <r>
    <s v="RV307"/>
    <x v="24"/>
    <x v="1"/>
    <x v="27"/>
  </r>
  <r>
    <s v="RV308"/>
    <x v="24"/>
    <x v="1"/>
    <x v="27"/>
  </r>
  <r>
    <s v="RV309"/>
    <x v="24"/>
    <x v="1"/>
    <x v="27"/>
  </r>
  <r>
    <s v="RV310"/>
    <x v="24"/>
    <x v="1"/>
    <x v="27"/>
  </r>
  <r>
    <s v="RV311"/>
    <x v="24"/>
    <x v="1"/>
    <x v="27"/>
  </r>
  <r>
    <s v="RV312"/>
    <x v="24"/>
    <x v="1"/>
    <x v="27"/>
  </r>
  <r>
    <s v="RV313"/>
    <x v="24"/>
    <x v="1"/>
    <x v="27"/>
  </r>
  <r>
    <s v="RV314"/>
    <x v="24"/>
    <x v="1"/>
    <x v="27"/>
  </r>
  <r>
    <s v="RV315"/>
    <x v="24"/>
    <x v="1"/>
    <x v="27"/>
  </r>
  <r>
    <s v="RV316"/>
    <x v="24"/>
    <x v="1"/>
    <x v="27"/>
  </r>
  <r>
    <s v="RV317"/>
    <x v="24"/>
    <x v="1"/>
    <x v="27"/>
  </r>
  <r>
    <s v="RV318"/>
    <x v="24"/>
    <x v="1"/>
    <x v="27"/>
  </r>
  <r>
    <s v="RV319"/>
    <x v="24"/>
    <x v="1"/>
    <x v="27"/>
  </r>
  <r>
    <s v="RV320"/>
    <x v="24"/>
    <x v="1"/>
    <x v="27"/>
  </r>
  <r>
    <s v="RV321"/>
    <x v="24"/>
    <x v="1"/>
    <x v="27"/>
  </r>
  <r>
    <s v="RV322"/>
    <x v="24"/>
    <x v="1"/>
    <x v="27"/>
  </r>
  <r>
    <s v="RV323"/>
    <x v="24"/>
    <x v="1"/>
    <x v="27"/>
  </r>
  <r>
    <s v="RV324"/>
    <x v="24"/>
    <x v="1"/>
    <x v="27"/>
  </r>
  <r>
    <s v="RV325"/>
    <x v="24"/>
    <x v="1"/>
    <x v="27"/>
  </r>
  <r>
    <s v="RV326"/>
    <x v="24"/>
    <x v="1"/>
    <x v="27"/>
  </r>
  <r>
    <s v="RV340"/>
    <x v="24"/>
    <x v="1"/>
    <x v="27"/>
  </r>
  <r>
    <s v="RV341"/>
    <x v="24"/>
    <x v="1"/>
    <x v="27"/>
  </r>
  <r>
    <s v="RV342"/>
    <x v="24"/>
    <x v="1"/>
    <x v="27"/>
  </r>
  <r>
    <s v="RV343"/>
    <x v="24"/>
    <x v="1"/>
    <x v="27"/>
  </r>
  <r>
    <s v="RV344"/>
    <x v="24"/>
    <x v="1"/>
    <x v="27"/>
  </r>
  <r>
    <s v="RV345"/>
    <x v="24"/>
    <x v="1"/>
    <x v="27"/>
  </r>
  <r>
    <s v="RV346"/>
    <x v="24"/>
    <x v="1"/>
    <x v="27"/>
  </r>
  <r>
    <s v="RV347"/>
    <x v="24"/>
    <x v="1"/>
    <x v="27"/>
  </r>
  <r>
    <s v="RV348"/>
    <x v="33"/>
    <x v="1"/>
    <x v="27"/>
  </r>
  <r>
    <s v="RV349"/>
    <x v="33"/>
    <x v="1"/>
    <x v="27"/>
  </r>
  <r>
    <s v="RV350"/>
    <x v="33"/>
    <x v="1"/>
    <x v="27"/>
  </r>
  <r>
    <s v="RV351"/>
    <x v="24"/>
    <x v="1"/>
    <x v="27"/>
  </r>
  <r>
    <s v="RV352"/>
    <x v="24"/>
    <x v="1"/>
    <x v="27"/>
  </r>
  <r>
    <s v="RV353"/>
    <x v="24"/>
    <x v="1"/>
    <x v="27"/>
  </r>
  <r>
    <s v="RV354"/>
    <x v="24"/>
    <x v="1"/>
    <x v="27"/>
  </r>
  <r>
    <s v="RV355"/>
    <x v="24"/>
    <x v="1"/>
    <x v="27"/>
  </r>
  <r>
    <s v="RV356"/>
    <x v="24"/>
    <x v="1"/>
    <x v="27"/>
  </r>
  <r>
    <s v="RV357"/>
    <x v="24"/>
    <x v="1"/>
    <x v="27"/>
  </r>
  <r>
    <s v="RV358"/>
    <x v="24"/>
    <x v="1"/>
    <x v="27"/>
  </r>
  <r>
    <s v="RV359"/>
    <x v="24"/>
    <x v="1"/>
    <x v="27"/>
  </r>
  <r>
    <s v="RV360"/>
    <x v="24"/>
    <x v="1"/>
    <x v="27"/>
  </r>
  <r>
    <s v="RV361"/>
    <x v="24"/>
    <x v="1"/>
    <x v="27"/>
  </r>
  <r>
    <s v="RV362"/>
    <x v="24"/>
    <x v="1"/>
    <x v="27"/>
  </r>
  <r>
    <s v="RV363"/>
    <x v="24"/>
    <x v="1"/>
    <x v="27"/>
  </r>
  <r>
    <s v="RV364"/>
    <x v="33"/>
    <x v="1"/>
    <x v="27"/>
  </r>
  <r>
    <s v="RV365"/>
    <x v="33"/>
    <x v="1"/>
    <x v="27"/>
  </r>
  <r>
    <s v="RV366"/>
    <x v="33"/>
    <x v="1"/>
    <x v="27"/>
  </r>
  <r>
    <s v="RV367"/>
    <x v="33"/>
    <x v="1"/>
    <x v="27"/>
  </r>
  <r>
    <s v="SZ958"/>
    <x v="9"/>
    <x v="1"/>
    <x v="28"/>
  </r>
  <r>
    <s v="SZ959"/>
    <x v="9"/>
    <x v="1"/>
    <x v="28"/>
  </r>
  <r>
    <s v="SZ960"/>
    <x v="9"/>
    <x v="1"/>
    <x v="28"/>
  </r>
  <r>
    <s v="SZ961"/>
    <x v="9"/>
    <x v="1"/>
    <x v="28"/>
  </r>
  <r>
    <s v="SZ962"/>
    <x v="9"/>
    <x v="1"/>
    <x v="28"/>
  </r>
  <r>
    <s v="SZ963"/>
    <x v="9"/>
    <x v="1"/>
    <x v="28"/>
  </r>
  <r>
    <s v="SZ964"/>
    <x v="9"/>
    <x v="1"/>
    <x v="28"/>
  </r>
  <r>
    <s v="SZ965"/>
    <x v="9"/>
    <x v="1"/>
    <x v="28"/>
  </r>
  <r>
    <s v="SZ966"/>
    <x v="9"/>
    <x v="1"/>
    <x v="28"/>
  </r>
  <r>
    <s v="SZ967"/>
    <x v="9"/>
    <x v="1"/>
    <x v="28"/>
  </r>
  <r>
    <s v="SZ968"/>
    <x v="9"/>
    <x v="1"/>
    <x v="28"/>
  </r>
  <r>
    <s v="SZ969"/>
    <x v="9"/>
    <x v="1"/>
    <x v="28"/>
  </r>
  <r>
    <s v="SZ970"/>
    <x v="9"/>
    <x v="1"/>
    <x v="28"/>
  </r>
  <r>
    <s v="SZ971"/>
    <x v="9"/>
    <x v="1"/>
    <x v="28"/>
  </r>
  <r>
    <s v="SZ972"/>
    <x v="9"/>
    <x v="1"/>
    <x v="28"/>
  </r>
  <r>
    <s v="SZ973"/>
    <x v="9"/>
    <x v="1"/>
    <x v="28"/>
  </r>
  <r>
    <s v="SZ974"/>
    <x v="9"/>
    <x v="1"/>
    <x v="28"/>
  </r>
  <r>
    <s v="SZ975"/>
    <x v="9"/>
    <x v="1"/>
    <x v="28"/>
  </r>
  <r>
    <s v="SZ976"/>
    <x v="9"/>
    <x v="1"/>
    <x v="28"/>
  </r>
  <r>
    <s v="SZ977"/>
    <x v="9"/>
    <x v="1"/>
    <x v="28"/>
  </r>
  <r>
    <s v="SZ978"/>
    <x v="9"/>
    <x v="1"/>
    <x v="28"/>
  </r>
  <r>
    <s v="SZ979"/>
    <x v="9"/>
    <x v="1"/>
    <x v="28"/>
  </r>
  <r>
    <s v="SZ980"/>
    <x v="9"/>
    <x v="1"/>
    <x v="28"/>
  </r>
  <r>
    <s v="SZ981"/>
    <x v="9"/>
    <x v="1"/>
    <x v="28"/>
  </r>
  <r>
    <s v="SZ982"/>
    <x v="9"/>
    <x v="1"/>
    <x v="28"/>
  </r>
  <r>
    <s v="SZ983"/>
    <x v="9"/>
    <x v="1"/>
    <x v="28"/>
  </r>
  <r>
    <s v="SZ984"/>
    <x v="9"/>
    <x v="1"/>
    <x v="28"/>
  </r>
  <r>
    <s v="SZ985"/>
    <x v="9"/>
    <x v="1"/>
    <x v="28"/>
  </r>
  <r>
    <s v="SZ986"/>
    <x v="9"/>
    <x v="1"/>
    <x v="28"/>
  </r>
  <r>
    <s v="SZ987"/>
    <x v="9"/>
    <x v="1"/>
    <x v="28"/>
  </r>
  <r>
    <s v="SZ988"/>
    <x v="9"/>
    <x v="1"/>
    <x v="28"/>
  </r>
  <r>
    <s v="SZ989"/>
    <x v="9"/>
    <x v="1"/>
    <x v="28"/>
  </r>
  <r>
    <s v="SZ990"/>
    <x v="9"/>
    <x v="1"/>
    <x v="28"/>
  </r>
  <r>
    <s v="SZ991"/>
    <x v="9"/>
    <x v="1"/>
    <x v="28"/>
  </r>
  <r>
    <s v="SZ992"/>
    <x v="9"/>
    <x v="1"/>
    <x v="28"/>
  </r>
  <r>
    <s v="SZ993"/>
    <x v="9"/>
    <x v="1"/>
    <x v="28"/>
  </r>
  <r>
    <s v="SZ994"/>
    <x v="9"/>
    <x v="1"/>
    <x v="28"/>
  </r>
  <r>
    <s v="SZ995"/>
    <x v="9"/>
    <x v="1"/>
    <x v="28"/>
  </r>
  <r>
    <s v="SZ996"/>
    <x v="9"/>
    <x v="1"/>
    <x v="28"/>
  </r>
  <r>
    <s v="SZ997"/>
    <x v="9"/>
    <x v="1"/>
    <x v="28"/>
  </r>
  <r>
    <s v="SZ998"/>
    <x v="9"/>
    <x v="1"/>
    <x v="28"/>
  </r>
  <r>
    <s v="SZ999"/>
    <x v="9"/>
    <x v="1"/>
    <x v="28"/>
  </r>
  <r>
    <s v="TA113"/>
    <x v="9"/>
    <x v="1"/>
    <x v="29"/>
  </r>
  <r>
    <s v="TA114"/>
    <x v="9"/>
    <x v="1"/>
    <x v="29"/>
  </r>
  <r>
    <s v="TA115"/>
    <x v="9"/>
    <x v="1"/>
    <x v="29"/>
  </r>
  <r>
    <s v="TA116"/>
    <x v="9"/>
    <x v="1"/>
    <x v="29"/>
  </r>
  <r>
    <s v="TA117"/>
    <x v="9"/>
    <x v="1"/>
    <x v="29"/>
  </r>
  <r>
    <s v="TA118"/>
    <x v="9"/>
    <x v="1"/>
    <x v="29"/>
  </r>
  <r>
    <s v="TA119"/>
    <x v="9"/>
    <x v="1"/>
    <x v="29"/>
  </r>
  <r>
    <s v="TA120"/>
    <x v="9"/>
    <x v="1"/>
    <x v="29"/>
  </r>
  <r>
    <s v="TA121"/>
    <x v="9"/>
    <x v="1"/>
    <x v="29"/>
  </r>
  <r>
    <s v="TA122"/>
    <x v="9"/>
    <x v="1"/>
    <x v="29"/>
  </r>
  <r>
    <s v="TA123"/>
    <x v="26"/>
    <x v="1"/>
    <x v="29"/>
  </r>
  <r>
    <s v="TA124"/>
    <x v="26"/>
    <x v="1"/>
    <x v="29"/>
  </r>
  <r>
    <s v="TA125"/>
    <x v="26"/>
    <x v="1"/>
    <x v="29"/>
  </r>
  <r>
    <s v="TA126"/>
    <x v="26"/>
    <x v="1"/>
    <x v="29"/>
  </r>
  <r>
    <s v="TA127"/>
    <x v="26"/>
    <x v="1"/>
    <x v="29"/>
  </r>
  <r>
    <s v="TA128"/>
    <x v="26"/>
    <x v="1"/>
    <x v="29"/>
  </r>
  <r>
    <s v="TA129"/>
    <x v="26"/>
    <x v="1"/>
    <x v="29"/>
  </r>
  <r>
    <s v="TA130"/>
    <x v="26"/>
    <x v="1"/>
    <x v="29"/>
  </r>
  <r>
    <s v="TA131"/>
    <x v="26"/>
    <x v="1"/>
    <x v="29"/>
  </r>
  <r>
    <s v="TA132"/>
    <x v="26"/>
    <x v="1"/>
    <x v="29"/>
  </r>
  <r>
    <s v="TA133"/>
    <x v="26"/>
    <x v="1"/>
    <x v="29"/>
  </r>
  <r>
    <s v="TA134"/>
    <x v="26"/>
    <x v="1"/>
    <x v="29"/>
  </r>
  <r>
    <s v="TA135"/>
    <x v="26"/>
    <x v="1"/>
    <x v="29"/>
  </r>
  <r>
    <s v="TA136"/>
    <x v="26"/>
    <x v="1"/>
    <x v="29"/>
  </r>
  <r>
    <s v="TA137"/>
    <x v="26"/>
    <x v="1"/>
    <x v="29"/>
  </r>
  <r>
    <s v="TA138"/>
    <x v="26"/>
    <x v="1"/>
    <x v="29"/>
  </r>
  <r>
    <s v="TA139"/>
    <x v="26"/>
    <x v="1"/>
    <x v="29"/>
  </r>
  <r>
    <s v="TA140"/>
    <x v="26"/>
    <x v="1"/>
    <x v="29"/>
  </r>
  <r>
    <s v="TA141"/>
    <x v="26"/>
    <x v="1"/>
    <x v="29"/>
  </r>
  <r>
    <s v="TA142"/>
    <x v="26"/>
    <x v="1"/>
    <x v="29"/>
  </r>
  <r>
    <s v="TA143"/>
    <x v="26"/>
    <x v="1"/>
    <x v="29"/>
  </r>
  <r>
    <s v="TA144"/>
    <x v="26"/>
    <x v="1"/>
    <x v="29"/>
  </r>
  <r>
    <s v="TA145"/>
    <x v="26"/>
    <x v="1"/>
    <x v="29"/>
  </r>
  <r>
    <s v="TA146"/>
    <x v="26"/>
    <x v="1"/>
    <x v="29"/>
  </r>
  <r>
    <s v="TA147"/>
    <x v="26"/>
    <x v="1"/>
    <x v="29"/>
  </r>
  <r>
    <s v="TA148"/>
    <x v="26"/>
    <x v="1"/>
    <x v="29"/>
  </r>
  <r>
    <s v="TA149"/>
    <x v="26"/>
    <x v="1"/>
    <x v="29"/>
  </r>
  <r>
    <s v="TA150"/>
    <x v="26"/>
    <x v="1"/>
    <x v="29"/>
  </r>
  <r>
    <s v="TA151"/>
    <x v="26"/>
    <x v="1"/>
    <x v="29"/>
  </r>
  <r>
    <s v="TA152"/>
    <x v="26"/>
    <x v="1"/>
    <x v="29"/>
  </r>
  <r>
    <s v="TA153"/>
    <x v="26"/>
    <x v="1"/>
    <x v="29"/>
  </r>
  <r>
    <s v="TA154"/>
    <x v="26"/>
    <x v="1"/>
    <x v="29"/>
  </r>
  <r>
    <s v="TA155"/>
    <x v="26"/>
    <x v="1"/>
    <x v="29"/>
  </r>
  <r>
    <s v="TA156"/>
    <x v="26"/>
    <x v="1"/>
    <x v="29"/>
  </r>
  <r>
    <s v="TA169"/>
    <x v="26"/>
    <x v="1"/>
    <x v="29"/>
  </r>
  <r>
    <s v="TA170"/>
    <x v="26"/>
    <x v="1"/>
    <x v="29"/>
  </r>
  <r>
    <s v="TA171"/>
    <x v="26"/>
    <x v="1"/>
    <x v="29"/>
  </r>
  <r>
    <s v="TA172"/>
    <x v="26"/>
    <x v="1"/>
    <x v="29"/>
  </r>
  <r>
    <s v="TA173"/>
    <x v="26"/>
    <x v="1"/>
    <x v="29"/>
  </r>
  <r>
    <s v="TA174"/>
    <x v="26"/>
    <x v="1"/>
    <x v="29"/>
  </r>
  <r>
    <s v="TA175"/>
    <x v="26"/>
    <x v="1"/>
    <x v="29"/>
  </r>
  <r>
    <s v="TA176"/>
    <x v="26"/>
    <x v="1"/>
    <x v="29"/>
  </r>
  <r>
    <s v="TA177"/>
    <x v="26"/>
    <x v="1"/>
    <x v="29"/>
  </r>
  <r>
    <s v="TA178"/>
    <x v="26"/>
    <x v="1"/>
    <x v="29"/>
  </r>
  <r>
    <s v="TA179"/>
    <x v="26"/>
    <x v="1"/>
    <x v="29"/>
  </r>
  <r>
    <s v="TA180"/>
    <x v="26"/>
    <x v="1"/>
    <x v="29"/>
  </r>
  <r>
    <s v="TA181"/>
    <x v="26"/>
    <x v="1"/>
    <x v="29"/>
  </r>
  <r>
    <s v="TA182"/>
    <x v="26"/>
    <x v="1"/>
    <x v="29"/>
  </r>
  <r>
    <s v="TA183"/>
    <x v="26"/>
    <x v="1"/>
    <x v="29"/>
  </r>
  <r>
    <s v="TA184"/>
    <x v="26"/>
    <x v="1"/>
    <x v="29"/>
  </r>
  <r>
    <s v="TA185"/>
    <x v="26"/>
    <x v="1"/>
    <x v="29"/>
  </r>
  <r>
    <s v="TA186"/>
    <x v="26"/>
    <x v="1"/>
    <x v="29"/>
  </r>
  <r>
    <s v="TA187"/>
    <x v="26"/>
    <x v="1"/>
    <x v="29"/>
  </r>
  <r>
    <s v="TA188"/>
    <x v="26"/>
    <x v="1"/>
    <x v="29"/>
  </r>
  <r>
    <s v="TA189"/>
    <x v="26"/>
    <x v="1"/>
    <x v="29"/>
  </r>
  <r>
    <s v="TA190"/>
    <x v="26"/>
    <x v="1"/>
    <x v="29"/>
  </r>
  <r>
    <s v="TA191"/>
    <x v="26"/>
    <x v="1"/>
    <x v="29"/>
  </r>
  <r>
    <s v="TA192"/>
    <x v="26"/>
    <x v="1"/>
    <x v="29"/>
  </r>
  <r>
    <s v="TA193"/>
    <x v="26"/>
    <x v="1"/>
    <x v="29"/>
  </r>
  <r>
    <s v="TA194"/>
    <x v="26"/>
    <x v="1"/>
    <x v="29"/>
  </r>
  <r>
    <s v="TA195"/>
    <x v="26"/>
    <x v="1"/>
    <x v="29"/>
  </r>
  <r>
    <s v="TA196"/>
    <x v="26"/>
    <x v="1"/>
    <x v="29"/>
  </r>
  <r>
    <s v="TA197"/>
    <x v="26"/>
    <x v="1"/>
    <x v="29"/>
  </r>
  <r>
    <s v="TA198"/>
    <x v="26"/>
    <x v="1"/>
    <x v="29"/>
  </r>
  <r>
    <s v="TA215"/>
    <x v="26"/>
    <x v="1"/>
    <x v="29"/>
  </r>
  <r>
    <s v="TA216"/>
    <x v="26"/>
    <x v="1"/>
    <x v="29"/>
  </r>
  <r>
    <s v="TA217"/>
    <x v="26"/>
    <x v="1"/>
    <x v="29"/>
  </r>
  <r>
    <s v="TA218"/>
    <x v="26"/>
    <x v="1"/>
    <x v="29"/>
  </r>
  <r>
    <s v="TA219"/>
    <x v="26"/>
    <x v="1"/>
    <x v="29"/>
  </r>
  <r>
    <s v="TA220"/>
    <x v="26"/>
    <x v="1"/>
    <x v="29"/>
  </r>
  <r>
    <s v="TA221"/>
    <x v="26"/>
    <x v="1"/>
    <x v="29"/>
  </r>
  <r>
    <s v="TA222"/>
    <x v="26"/>
    <x v="1"/>
    <x v="29"/>
  </r>
  <r>
    <s v="TA223"/>
    <x v="26"/>
    <x v="1"/>
    <x v="29"/>
  </r>
  <r>
    <s v="TA224"/>
    <x v="26"/>
    <x v="1"/>
    <x v="29"/>
  </r>
  <r>
    <s v="TA225"/>
    <x v="26"/>
    <x v="1"/>
    <x v="29"/>
  </r>
  <r>
    <s v="TA226"/>
    <x v="26"/>
    <x v="1"/>
    <x v="29"/>
  </r>
  <r>
    <s v="TA227"/>
    <x v="26"/>
    <x v="1"/>
    <x v="29"/>
  </r>
  <r>
    <s v="TA228"/>
    <x v="26"/>
    <x v="1"/>
    <x v="29"/>
  </r>
  <r>
    <s v="TA229"/>
    <x v="26"/>
    <x v="1"/>
    <x v="29"/>
  </r>
  <r>
    <s v="TA230"/>
    <x v="26"/>
    <x v="1"/>
    <x v="29"/>
  </r>
  <r>
    <s v="TA231"/>
    <x v="26"/>
    <x v="1"/>
    <x v="29"/>
  </r>
  <r>
    <s v="TA232"/>
    <x v="26"/>
    <x v="1"/>
    <x v="29"/>
  </r>
  <r>
    <s v="TA233"/>
    <x v="26"/>
    <x v="1"/>
    <x v="29"/>
  </r>
  <r>
    <s v="TA234"/>
    <x v="26"/>
    <x v="1"/>
    <x v="29"/>
  </r>
  <r>
    <s v="TA235"/>
    <x v="26"/>
    <x v="1"/>
    <x v="29"/>
  </r>
  <r>
    <s v="TA236"/>
    <x v="26"/>
    <x v="1"/>
    <x v="29"/>
  </r>
  <r>
    <s v="TA237"/>
    <x v="26"/>
    <x v="1"/>
    <x v="29"/>
  </r>
  <r>
    <s v="TA238"/>
    <x v="26"/>
    <x v="1"/>
    <x v="29"/>
  </r>
  <r>
    <s v="TA239"/>
    <x v="26"/>
    <x v="1"/>
    <x v="29"/>
  </r>
  <r>
    <s v="TA240"/>
    <x v="26"/>
    <x v="1"/>
    <x v="29"/>
  </r>
  <r>
    <s v="TA241"/>
    <x v="26"/>
    <x v="1"/>
    <x v="29"/>
  </r>
  <r>
    <s v="TA242"/>
    <x v="26"/>
    <x v="1"/>
    <x v="29"/>
  </r>
  <r>
    <s v="TA243"/>
    <x v="26"/>
    <x v="1"/>
    <x v="29"/>
  </r>
  <r>
    <s v="TA244"/>
    <x v="26"/>
    <x v="1"/>
    <x v="29"/>
  </r>
  <r>
    <s v="TA245"/>
    <x v="26"/>
    <x v="1"/>
    <x v="29"/>
  </r>
  <r>
    <s v="TA246"/>
    <x v="26"/>
    <x v="1"/>
    <x v="29"/>
  </r>
  <r>
    <s v="TA247"/>
    <x v="26"/>
    <x v="1"/>
    <x v="29"/>
  </r>
  <r>
    <s v="TA248"/>
    <x v="26"/>
    <x v="1"/>
    <x v="29"/>
  </r>
  <r>
    <s v="TA249"/>
    <x v="26"/>
    <x v="1"/>
    <x v="29"/>
  </r>
  <r>
    <s v="TA263"/>
    <x v="26"/>
    <x v="1"/>
    <x v="29"/>
  </r>
  <r>
    <s v="TA264"/>
    <x v="26"/>
    <x v="1"/>
    <x v="29"/>
  </r>
  <r>
    <s v="TA265"/>
    <x v="26"/>
    <x v="1"/>
    <x v="29"/>
  </r>
  <r>
    <s v="TA266"/>
    <x v="26"/>
    <x v="1"/>
    <x v="29"/>
  </r>
  <r>
    <s v="TA267"/>
    <x v="26"/>
    <x v="1"/>
    <x v="29"/>
  </r>
  <r>
    <s v="TA268"/>
    <x v="26"/>
    <x v="1"/>
    <x v="29"/>
  </r>
  <r>
    <s v="TA269"/>
    <x v="26"/>
    <x v="1"/>
    <x v="29"/>
  </r>
  <r>
    <s v="TA270"/>
    <x v="26"/>
    <x v="1"/>
    <x v="29"/>
  </r>
  <r>
    <s v="TA271"/>
    <x v="26"/>
    <x v="1"/>
    <x v="29"/>
  </r>
  <r>
    <s v="TA272"/>
    <x v="26"/>
    <x v="1"/>
    <x v="29"/>
  </r>
  <r>
    <s v="TA273"/>
    <x v="26"/>
    <x v="1"/>
    <x v="29"/>
  </r>
  <r>
    <s v="TA274"/>
    <x v="26"/>
    <x v="1"/>
    <x v="29"/>
  </r>
  <r>
    <s v="TA275"/>
    <x v="26"/>
    <x v="1"/>
    <x v="29"/>
  </r>
  <r>
    <s v="TA276"/>
    <x v="26"/>
    <x v="1"/>
    <x v="29"/>
  </r>
  <r>
    <s v="TA277"/>
    <x v="26"/>
    <x v="1"/>
    <x v="29"/>
  </r>
  <r>
    <s v="TA278"/>
    <x v="26"/>
    <x v="1"/>
    <x v="29"/>
  </r>
  <r>
    <s v="TA279"/>
    <x v="26"/>
    <x v="1"/>
    <x v="29"/>
  </r>
  <r>
    <s v="TA280"/>
    <x v="26"/>
    <x v="1"/>
    <x v="29"/>
  </r>
  <r>
    <s v="TA281"/>
    <x v="26"/>
    <x v="1"/>
    <x v="29"/>
  </r>
  <r>
    <s v="TA282"/>
    <x v="26"/>
    <x v="1"/>
    <x v="29"/>
  </r>
  <r>
    <s v="TA283"/>
    <x v="26"/>
    <x v="1"/>
    <x v="29"/>
  </r>
  <r>
    <s v="TA284"/>
    <x v="26"/>
    <x v="1"/>
    <x v="29"/>
  </r>
  <r>
    <s v="TA285"/>
    <x v="26"/>
    <x v="1"/>
    <x v="29"/>
  </r>
  <r>
    <s v="TA286"/>
    <x v="26"/>
    <x v="1"/>
    <x v="29"/>
  </r>
  <r>
    <s v="TA287"/>
    <x v="26"/>
    <x v="1"/>
    <x v="29"/>
  </r>
  <r>
    <s v="TA288"/>
    <x v="26"/>
    <x v="1"/>
    <x v="29"/>
  </r>
  <r>
    <s v="TA289"/>
    <x v="26"/>
    <x v="1"/>
    <x v="29"/>
  </r>
  <r>
    <s v="TA290"/>
    <x v="26"/>
    <x v="1"/>
    <x v="29"/>
  </r>
  <r>
    <s v="TA291"/>
    <x v="26"/>
    <x v="1"/>
    <x v="29"/>
  </r>
  <r>
    <s v="TA292"/>
    <x v="26"/>
    <x v="1"/>
    <x v="29"/>
  </r>
  <r>
    <s v="TA293"/>
    <x v="26"/>
    <x v="1"/>
    <x v="29"/>
  </r>
  <r>
    <s v="TA294"/>
    <x v="26"/>
    <x v="1"/>
    <x v="29"/>
  </r>
  <r>
    <s v="TA295"/>
    <x v="26"/>
    <x v="1"/>
    <x v="29"/>
  </r>
  <r>
    <s v="TA296"/>
    <x v="26"/>
    <x v="1"/>
    <x v="29"/>
  </r>
  <r>
    <s v="TA297"/>
    <x v="26"/>
    <x v="1"/>
    <x v="29"/>
  </r>
  <r>
    <s v="TA298"/>
    <x v="26"/>
    <x v="1"/>
    <x v="29"/>
  </r>
  <r>
    <s v="TA299"/>
    <x v="26"/>
    <x v="1"/>
    <x v="29"/>
  </r>
  <r>
    <s v="TA300"/>
    <x v="26"/>
    <x v="1"/>
    <x v="29"/>
  </r>
  <r>
    <s v="TA301"/>
    <x v="26"/>
    <x v="1"/>
    <x v="29"/>
  </r>
  <r>
    <s v="TA302"/>
    <x v="26"/>
    <x v="1"/>
    <x v="29"/>
  </r>
  <r>
    <s v="TA303"/>
    <x v="26"/>
    <x v="1"/>
    <x v="29"/>
  </r>
  <r>
    <s v="TA304"/>
    <x v="26"/>
    <x v="1"/>
    <x v="29"/>
  </r>
  <r>
    <s v="TA305"/>
    <x v="26"/>
    <x v="1"/>
    <x v="29"/>
  </r>
  <r>
    <s v="TA306"/>
    <x v="26"/>
    <x v="1"/>
    <x v="29"/>
  </r>
  <r>
    <s v="TA307"/>
    <x v="26"/>
    <x v="1"/>
    <x v="29"/>
  </r>
  <r>
    <s v="TA308"/>
    <x v="26"/>
    <x v="1"/>
    <x v="29"/>
  </r>
  <r>
    <s v="TA323"/>
    <x v="26"/>
    <x v="1"/>
    <x v="29"/>
  </r>
  <r>
    <s v="TA324"/>
    <x v="26"/>
    <x v="1"/>
    <x v="29"/>
  </r>
  <r>
    <s v="TA325"/>
    <x v="26"/>
    <x v="1"/>
    <x v="29"/>
  </r>
  <r>
    <s v="TA326"/>
    <x v="26"/>
    <x v="1"/>
    <x v="29"/>
  </r>
  <r>
    <s v="TA327"/>
    <x v="26"/>
    <x v="1"/>
    <x v="29"/>
  </r>
  <r>
    <s v="TA328"/>
    <x v="26"/>
    <x v="1"/>
    <x v="29"/>
  </r>
  <r>
    <s v="TA329"/>
    <x v="26"/>
    <x v="1"/>
    <x v="29"/>
  </r>
  <r>
    <s v="TA330"/>
    <x v="26"/>
    <x v="1"/>
    <x v="29"/>
  </r>
  <r>
    <s v="TA331"/>
    <x v="26"/>
    <x v="1"/>
    <x v="29"/>
  </r>
  <r>
    <s v="TA332"/>
    <x v="26"/>
    <x v="1"/>
    <x v="29"/>
  </r>
  <r>
    <s v="TA333"/>
    <x v="26"/>
    <x v="1"/>
    <x v="29"/>
  </r>
  <r>
    <s v="TA334"/>
    <x v="26"/>
    <x v="1"/>
    <x v="29"/>
  </r>
  <r>
    <s v="TA335"/>
    <x v="26"/>
    <x v="1"/>
    <x v="29"/>
  </r>
  <r>
    <s v="TA336"/>
    <x v="26"/>
    <x v="1"/>
    <x v="29"/>
  </r>
  <r>
    <s v="TA337"/>
    <x v="26"/>
    <x v="1"/>
    <x v="29"/>
  </r>
  <r>
    <s v="TA338"/>
    <x v="26"/>
    <x v="1"/>
    <x v="29"/>
  </r>
  <r>
    <s v="TA339"/>
    <x v="26"/>
    <x v="1"/>
    <x v="29"/>
  </r>
  <r>
    <s v="TA340"/>
    <x v="26"/>
    <x v="1"/>
    <x v="29"/>
  </r>
  <r>
    <s v="TA341"/>
    <x v="26"/>
    <x v="1"/>
    <x v="29"/>
  </r>
  <r>
    <s v="TA342"/>
    <x v="26"/>
    <x v="1"/>
    <x v="29"/>
  </r>
  <r>
    <s v="TA343"/>
    <x v="26"/>
    <x v="1"/>
    <x v="29"/>
  </r>
  <r>
    <s v="TA344"/>
    <x v="26"/>
    <x v="1"/>
    <x v="29"/>
  </r>
  <r>
    <s v="TA345"/>
    <x v="26"/>
    <x v="1"/>
    <x v="29"/>
  </r>
  <r>
    <s v="TA346"/>
    <x v="26"/>
    <x v="1"/>
    <x v="29"/>
  </r>
  <r>
    <s v="TA347"/>
    <x v="26"/>
    <x v="1"/>
    <x v="29"/>
  </r>
  <r>
    <s v="TA348"/>
    <x v="26"/>
    <x v="1"/>
    <x v="29"/>
  </r>
  <r>
    <s v="TA349"/>
    <x v="26"/>
    <x v="1"/>
    <x v="29"/>
  </r>
  <r>
    <s v="TA350"/>
    <x v="26"/>
    <x v="1"/>
    <x v="29"/>
  </r>
  <r>
    <s v="TA351"/>
    <x v="26"/>
    <x v="1"/>
    <x v="29"/>
  </r>
  <r>
    <s v="TA352"/>
    <x v="26"/>
    <x v="1"/>
    <x v="29"/>
  </r>
  <r>
    <s v="TA353"/>
    <x v="26"/>
    <x v="1"/>
    <x v="29"/>
  </r>
  <r>
    <s v="TA354"/>
    <x v="26"/>
    <x v="1"/>
    <x v="29"/>
  </r>
  <r>
    <s v="TA355"/>
    <x v="26"/>
    <x v="1"/>
    <x v="29"/>
  </r>
  <r>
    <s v="TA356"/>
    <x v="26"/>
    <x v="1"/>
    <x v="29"/>
  </r>
  <r>
    <s v="TA357"/>
    <x v="26"/>
    <x v="1"/>
    <x v="29"/>
  </r>
  <r>
    <s v="TA369"/>
    <x v="9"/>
    <x v="1"/>
    <x v="29"/>
  </r>
  <r>
    <s v="TA370"/>
    <x v="9"/>
    <x v="1"/>
    <x v="29"/>
  </r>
  <r>
    <s v="TA371"/>
    <x v="9"/>
    <x v="1"/>
    <x v="29"/>
  </r>
  <r>
    <s v="TA372"/>
    <x v="9"/>
    <x v="1"/>
    <x v="29"/>
  </r>
  <r>
    <s v="TA373"/>
    <x v="9"/>
    <x v="1"/>
    <x v="29"/>
  </r>
  <r>
    <s v="TA374"/>
    <x v="9"/>
    <x v="1"/>
    <x v="29"/>
  </r>
  <r>
    <s v="TA375"/>
    <x v="9"/>
    <x v="1"/>
    <x v="29"/>
  </r>
  <r>
    <s v="TA376"/>
    <x v="9"/>
    <x v="1"/>
    <x v="29"/>
  </r>
  <r>
    <s v="TA377"/>
    <x v="9"/>
    <x v="1"/>
    <x v="29"/>
  </r>
  <r>
    <s v="TA378"/>
    <x v="9"/>
    <x v="1"/>
    <x v="29"/>
  </r>
  <r>
    <s v="TA379"/>
    <x v="9"/>
    <x v="1"/>
    <x v="29"/>
  </r>
  <r>
    <s v="TA380"/>
    <x v="9"/>
    <x v="1"/>
    <x v="29"/>
  </r>
  <r>
    <s v="TA381"/>
    <x v="9"/>
    <x v="1"/>
    <x v="29"/>
  </r>
  <r>
    <s v="TA382"/>
    <x v="9"/>
    <x v="1"/>
    <x v="29"/>
  </r>
  <r>
    <s v="TA383"/>
    <x v="9"/>
    <x v="1"/>
    <x v="29"/>
  </r>
  <r>
    <s v="TA384"/>
    <x v="9"/>
    <x v="1"/>
    <x v="29"/>
  </r>
  <r>
    <s v="TA385"/>
    <x v="9"/>
    <x v="1"/>
    <x v="29"/>
  </r>
  <r>
    <s v="TA386"/>
    <x v="9"/>
    <x v="1"/>
    <x v="29"/>
  </r>
  <r>
    <s v="TA387"/>
    <x v="9"/>
    <x v="1"/>
    <x v="29"/>
  </r>
  <r>
    <s v="TA388"/>
    <x v="9"/>
    <x v="1"/>
    <x v="29"/>
  </r>
  <r>
    <s v="TA389"/>
    <x v="26"/>
    <x v="1"/>
    <x v="29"/>
  </r>
  <r>
    <s v="TA390"/>
    <x v="26"/>
    <x v="1"/>
    <x v="29"/>
  </r>
  <r>
    <s v="TA391"/>
    <x v="26"/>
    <x v="1"/>
    <x v="29"/>
  </r>
  <r>
    <s v="TA392"/>
    <x v="26"/>
    <x v="1"/>
    <x v="29"/>
  </r>
  <r>
    <s v="TA393"/>
    <x v="26"/>
    <x v="1"/>
    <x v="29"/>
  </r>
  <r>
    <s v="TA394"/>
    <x v="26"/>
    <x v="1"/>
    <x v="29"/>
  </r>
  <r>
    <s v="TA395"/>
    <x v="26"/>
    <x v="1"/>
    <x v="29"/>
  </r>
  <r>
    <s v="TA396"/>
    <x v="26"/>
    <x v="1"/>
    <x v="29"/>
  </r>
  <r>
    <s v="TA397"/>
    <x v="26"/>
    <x v="1"/>
    <x v="29"/>
  </r>
  <r>
    <s v="TA398"/>
    <x v="26"/>
    <x v="1"/>
    <x v="29"/>
  </r>
  <r>
    <s v="TA399"/>
    <x v="26"/>
    <x v="1"/>
    <x v="29"/>
  </r>
  <r>
    <s v="TA400"/>
    <x v="26"/>
    <x v="1"/>
    <x v="29"/>
  </r>
  <r>
    <s v="TA401"/>
    <x v="26"/>
    <x v="1"/>
    <x v="29"/>
  </r>
  <r>
    <s v="TA402"/>
    <x v="26"/>
    <x v="1"/>
    <x v="29"/>
  </r>
  <r>
    <s v="TA403"/>
    <x v="26"/>
    <x v="1"/>
    <x v="29"/>
  </r>
  <r>
    <s v="TA404"/>
    <x v="26"/>
    <x v="1"/>
    <x v="29"/>
  </r>
  <r>
    <s v="TA405"/>
    <x v="26"/>
    <x v="1"/>
    <x v="29"/>
  </r>
  <r>
    <s v="TA406"/>
    <x v="26"/>
    <x v="1"/>
    <x v="29"/>
  </r>
  <r>
    <s v="TA407"/>
    <x v="26"/>
    <x v="1"/>
    <x v="29"/>
  </r>
  <r>
    <s v="TA408"/>
    <x v="26"/>
    <x v="1"/>
    <x v="29"/>
  </r>
  <r>
    <s v="TA409"/>
    <x v="26"/>
    <x v="1"/>
    <x v="29"/>
  </r>
  <r>
    <s v="TA410"/>
    <x v="26"/>
    <x v="1"/>
    <x v="29"/>
  </r>
  <r>
    <s v="TA411"/>
    <x v="26"/>
    <x v="1"/>
    <x v="29"/>
  </r>
  <r>
    <s v="TA412"/>
    <x v="26"/>
    <x v="1"/>
    <x v="29"/>
  </r>
  <r>
    <s v="TA413"/>
    <x v="26"/>
    <x v="1"/>
    <x v="29"/>
  </r>
  <r>
    <s v="TA425"/>
    <x v="26"/>
    <x v="1"/>
    <x v="29"/>
  </r>
  <r>
    <s v="TA426"/>
    <x v="26"/>
    <x v="1"/>
    <x v="29"/>
  </r>
  <r>
    <s v="TA427"/>
    <x v="26"/>
    <x v="1"/>
    <x v="29"/>
  </r>
  <r>
    <s v="TA428"/>
    <x v="26"/>
    <x v="1"/>
    <x v="29"/>
  </r>
  <r>
    <s v="TA429"/>
    <x v="26"/>
    <x v="1"/>
    <x v="29"/>
  </r>
  <r>
    <s v="TA430"/>
    <x v="26"/>
    <x v="1"/>
    <x v="29"/>
  </r>
  <r>
    <s v="TA431"/>
    <x v="26"/>
    <x v="1"/>
    <x v="29"/>
  </r>
  <r>
    <s v="TA432"/>
    <x v="26"/>
    <x v="1"/>
    <x v="29"/>
  </r>
  <r>
    <s v="TA433"/>
    <x v="26"/>
    <x v="1"/>
    <x v="29"/>
  </r>
  <r>
    <s v="TA434"/>
    <x v="26"/>
    <x v="1"/>
    <x v="29"/>
  </r>
  <r>
    <s v="TA435"/>
    <x v="26"/>
    <x v="1"/>
    <x v="29"/>
  </r>
  <r>
    <s v="TA436"/>
    <x v="26"/>
    <x v="1"/>
    <x v="29"/>
  </r>
  <r>
    <s v="TA437"/>
    <x v="26"/>
    <x v="1"/>
    <x v="29"/>
  </r>
  <r>
    <s v="TA438"/>
    <x v="26"/>
    <x v="1"/>
    <x v="29"/>
  </r>
  <r>
    <s v="TA439"/>
    <x v="26"/>
    <x v="1"/>
    <x v="29"/>
  </r>
  <r>
    <s v="TA440"/>
    <x v="26"/>
    <x v="1"/>
    <x v="29"/>
  </r>
  <r>
    <s v="TA441"/>
    <x v="26"/>
    <x v="1"/>
    <x v="29"/>
  </r>
  <r>
    <s v="TA442"/>
    <x v="26"/>
    <x v="1"/>
    <x v="29"/>
  </r>
  <r>
    <s v="TA443"/>
    <x v="26"/>
    <x v="1"/>
    <x v="29"/>
  </r>
  <r>
    <s v="TA444"/>
    <x v="26"/>
    <x v="1"/>
    <x v="29"/>
  </r>
  <r>
    <s v="TA445"/>
    <x v="26"/>
    <x v="1"/>
    <x v="29"/>
  </r>
  <r>
    <s v="TA446"/>
    <x v="26"/>
    <x v="1"/>
    <x v="29"/>
  </r>
  <r>
    <s v="TA447"/>
    <x v="26"/>
    <x v="1"/>
    <x v="29"/>
  </r>
  <r>
    <s v="TA448"/>
    <x v="26"/>
    <x v="1"/>
    <x v="29"/>
  </r>
  <r>
    <s v="TA449"/>
    <x v="26"/>
    <x v="1"/>
    <x v="29"/>
  </r>
  <r>
    <s v="TA469"/>
    <x v="9"/>
    <x v="1"/>
    <x v="29"/>
  </r>
  <r>
    <s v="TA470"/>
    <x v="9"/>
    <x v="1"/>
    <x v="29"/>
  </r>
  <r>
    <s v="TA471"/>
    <x v="9"/>
    <x v="1"/>
    <x v="29"/>
  </r>
  <r>
    <s v="TA472"/>
    <x v="9"/>
    <x v="1"/>
    <x v="29"/>
  </r>
  <r>
    <s v="TA473"/>
    <x v="9"/>
    <x v="1"/>
    <x v="29"/>
  </r>
  <r>
    <s v="TA474"/>
    <x v="9"/>
    <x v="1"/>
    <x v="29"/>
  </r>
  <r>
    <s v="TA475"/>
    <x v="9"/>
    <x v="1"/>
    <x v="29"/>
  </r>
  <r>
    <s v="TA476"/>
    <x v="9"/>
    <x v="1"/>
    <x v="29"/>
  </r>
  <r>
    <s v="TA477"/>
    <x v="9"/>
    <x v="1"/>
    <x v="29"/>
  </r>
  <r>
    <s v="TA478"/>
    <x v="9"/>
    <x v="1"/>
    <x v="29"/>
  </r>
  <r>
    <s v="TA479"/>
    <x v="9"/>
    <x v="1"/>
    <x v="29"/>
  </r>
  <r>
    <s v="TA480"/>
    <x v="9"/>
    <x v="1"/>
    <x v="29"/>
  </r>
  <r>
    <s v="TA481"/>
    <x v="9"/>
    <x v="1"/>
    <x v="29"/>
  </r>
  <r>
    <s v="TA482"/>
    <x v="9"/>
    <x v="1"/>
    <x v="29"/>
  </r>
  <r>
    <s v="TA483"/>
    <x v="9"/>
    <x v="1"/>
    <x v="29"/>
  </r>
  <r>
    <s v="TA484"/>
    <x v="9"/>
    <x v="1"/>
    <x v="29"/>
  </r>
  <r>
    <s v="TA485"/>
    <x v="9"/>
    <x v="1"/>
    <x v="29"/>
  </r>
  <r>
    <s v="TA486"/>
    <x v="9"/>
    <x v="1"/>
    <x v="29"/>
  </r>
  <r>
    <s v="TA487"/>
    <x v="9"/>
    <x v="1"/>
    <x v="29"/>
  </r>
  <r>
    <s v="TA488"/>
    <x v="9"/>
    <x v="1"/>
    <x v="29"/>
  </r>
  <r>
    <s v="TA489"/>
    <x v="9"/>
    <x v="1"/>
    <x v="29"/>
  </r>
  <r>
    <s v="TA490"/>
    <x v="9"/>
    <x v="1"/>
    <x v="29"/>
  </r>
  <r>
    <s v="TA491"/>
    <x v="9"/>
    <x v="1"/>
    <x v="29"/>
  </r>
  <r>
    <s v="TA492"/>
    <x v="9"/>
    <x v="1"/>
    <x v="29"/>
  </r>
  <r>
    <s v="TA493"/>
    <x v="9"/>
    <x v="1"/>
    <x v="29"/>
  </r>
  <r>
    <s v="TA494"/>
    <x v="9"/>
    <x v="1"/>
    <x v="29"/>
  </r>
  <r>
    <s v="TA495"/>
    <x v="9"/>
    <x v="1"/>
    <x v="29"/>
  </r>
  <r>
    <s v="TA496"/>
    <x v="9"/>
    <x v="1"/>
    <x v="29"/>
  </r>
  <r>
    <s v="TA497"/>
    <x v="9"/>
    <x v="1"/>
    <x v="29"/>
  </r>
  <r>
    <s v="TA498"/>
    <x v="9"/>
    <x v="1"/>
    <x v="29"/>
  </r>
  <r>
    <s v="TA499"/>
    <x v="9"/>
    <x v="1"/>
    <x v="29"/>
  </r>
  <r>
    <s v="TA500"/>
    <x v="9"/>
    <x v="1"/>
    <x v="29"/>
  </r>
  <r>
    <s v="TA501"/>
    <x v="9"/>
    <x v="1"/>
    <x v="29"/>
  </r>
  <r>
    <s v="TA502"/>
    <x v="9"/>
    <x v="1"/>
    <x v="29"/>
  </r>
  <r>
    <s v="TA503"/>
    <x v="9"/>
    <x v="1"/>
    <x v="29"/>
  </r>
  <r>
    <s v="TA504"/>
    <x v="9"/>
    <x v="1"/>
    <x v="29"/>
  </r>
  <r>
    <s v="TA505"/>
    <x v="9"/>
    <x v="1"/>
    <x v="29"/>
  </r>
  <r>
    <s v="TA506"/>
    <x v="9"/>
    <x v="1"/>
    <x v="29"/>
  </r>
  <r>
    <s v="TA507"/>
    <x v="9"/>
    <x v="1"/>
    <x v="29"/>
  </r>
  <r>
    <s v="TA508"/>
    <x v="9"/>
    <x v="1"/>
    <x v="29"/>
  </r>
  <r>
    <s v="TA523"/>
    <x v="9"/>
    <x v="1"/>
    <x v="29"/>
  </r>
  <r>
    <s v="TA524"/>
    <x v="9"/>
    <x v="1"/>
    <x v="29"/>
  </r>
  <r>
    <s v="TA525"/>
    <x v="9"/>
    <x v="1"/>
    <x v="29"/>
  </r>
  <r>
    <s v="TA526"/>
    <x v="9"/>
    <x v="1"/>
    <x v="29"/>
  </r>
  <r>
    <s v="TA527"/>
    <x v="9"/>
    <x v="1"/>
    <x v="29"/>
  </r>
  <r>
    <s v="TA528"/>
    <x v="9"/>
    <x v="1"/>
    <x v="29"/>
  </r>
  <r>
    <s v="TA529"/>
    <x v="9"/>
    <x v="1"/>
    <x v="29"/>
  </r>
  <r>
    <s v="TA530"/>
    <x v="9"/>
    <x v="1"/>
    <x v="29"/>
  </r>
  <r>
    <s v="TA531"/>
    <x v="9"/>
    <x v="1"/>
    <x v="29"/>
  </r>
  <r>
    <s v="TA532"/>
    <x v="9"/>
    <x v="1"/>
    <x v="29"/>
  </r>
  <r>
    <s v="TA533"/>
    <x v="9"/>
    <x v="1"/>
    <x v="29"/>
  </r>
  <r>
    <s v="TA534"/>
    <x v="9"/>
    <x v="1"/>
    <x v="29"/>
  </r>
  <r>
    <s v="TA535"/>
    <x v="9"/>
    <x v="1"/>
    <x v="29"/>
  </r>
  <r>
    <s v="TA536"/>
    <x v="9"/>
    <x v="1"/>
    <x v="29"/>
  </r>
  <r>
    <s v="TA537"/>
    <x v="9"/>
    <x v="1"/>
    <x v="29"/>
  </r>
  <r>
    <s v="TA538"/>
    <x v="9"/>
    <x v="1"/>
    <x v="29"/>
  </r>
  <r>
    <s v="TA539"/>
    <x v="9"/>
    <x v="1"/>
    <x v="29"/>
  </r>
  <r>
    <s v="TA540"/>
    <x v="9"/>
    <x v="1"/>
    <x v="29"/>
  </r>
  <r>
    <s v="TA541"/>
    <x v="9"/>
    <x v="1"/>
    <x v="29"/>
  </r>
  <r>
    <s v="TA542"/>
    <x v="9"/>
    <x v="1"/>
    <x v="29"/>
  </r>
  <r>
    <s v="TA543"/>
    <x v="9"/>
    <x v="1"/>
    <x v="29"/>
  </r>
  <r>
    <s v="TA544"/>
    <x v="9"/>
    <x v="1"/>
    <x v="29"/>
  </r>
  <r>
    <s v="TA545"/>
    <x v="9"/>
    <x v="1"/>
    <x v="29"/>
  </r>
  <r>
    <s v="TA546"/>
    <x v="9"/>
    <x v="1"/>
    <x v="29"/>
  </r>
  <r>
    <s v="TA547"/>
    <x v="9"/>
    <x v="1"/>
    <x v="29"/>
  </r>
  <r>
    <s v="TA548"/>
    <x v="9"/>
    <x v="1"/>
    <x v="29"/>
  </r>
  <r>
    <s v="TA549"/>
    <x v="9"/>
    <x v="1"/>
    <x v="29"/>
  </r>
  <r>
    <s v="TA550"/>
    <x v="9"/>
    <x v="1"/>
    <x v="29"/>
  </r>
  <r>
    <s v="TA551"/>
    <x v="9"/>
    <x v="1"/>
    <x v="29"/>
  </r>
  <r>
    <s v="TA552"/>
    <x v="9"/>
    <x v="1"/>
    <x v="29"/>
  </r>
  <r>
    <s v="TA553"/>
    <x v="9"/>
    <x v="1"/>
    <x v="29"/>
  </r>
  <r>
    <s v="TA554"/>
    <x v="9"/>
    <x v="1"/>
    <x v="29"/>
  </r>
  <r>
    <s v="TA555"/>
    <x v="9"/>
    <x v="1"/>
    <x v="29"/>
  </r>
  <r>
    <s v="TA556"/>
    <x v="9"/>
    <x v="1"/>
    <x v="29"/>
  </r>
  <r>
    <s v="TA557"/>
    <x v="9"/>
    <x v="1"/>
    <x v="29"/>
  </r>
  <r>
    <s v="TA558"/>
    <x v="9"/>
    <x v="1"/>
    <x v="29"/>
  </r>
  <r>
    <s v="TA559"/>
    <x v="9"/>
    <x v="1"/>
    <x v="29"/>
  </r>
  <r>
    <s v="TA560"/>
    <x v="9"/>
    <x v="1"/>
    <x v="29"/>
  </r>
  <r>
    <s v="TA575"/>
    <x v="9"/>
    <x v="1"/>
    <x v="29"/>
  </r>
  <r>
    <s v="TA576"/>
    <x v="9"/>
    <x v="1"/>
    <x v="29"/>
  </r>
  <r>
    <s v="TA577"/>
    <x v="9"/>
    <x v="1"/>
    <x v="29"/>
  </r>
  <r>
    <s v="TA578"/>
    <x v="9"/>
    <x v="1"/>
    <x v="29"/>
  </r>
  <r>
    <s v="TA579"/>
    <x v="9"/>
    <x v="1"/>
    <x v="29"/>
  </r>
  <r>
    <s v="TA580"/>
    <x v="9"/>
    <x v="1"/>
    <x v="29"/>
  </r>
  <r>
    <s v="TA581"/>
    <x v="9"/>
    <x v="1"/>
    <x v="29"/>
  </r>
  <r>
    <s v="TA582"/>
    <x v="9"/>
    <x v="1"/>
    <x v="29"/>
  </r>
  <r>
    <s v="TA583"/>
    <x v="9"/>
    <x v="1"/>
    <x v="29"/>
  </r>
  <r>
    <s v="TA584"/>
    <x v="9"/>
    <x v="1"/>
    <x v="29"/>
  </r>
  <r>
    <s v="TA585"/>
    <x v="9"/>
    <x v="1"/>
    <x v="29"/>
  </r>
  <r>
    <s v="TA586"/>
    <x v="9"/>
    <x v="1"/>
    <x v="29"/>
  </r>
  <r>
    <s v="TA587"/>
    <x v="9"/>
    <x v="1"/>
    <x v="29"/>
  </r>
  <r>
    <s v="TA588"/>
    <x v="9"/>
    <x v="1"/>
    <x v="29"/>
  </r>
  <r>
    <s v="TA589"/>
    <x v="9"/>
    <x v="1"/>
    <x v="29"/>
  </r>
  <r>
    <s v="TA590"/>
    <x v="9"/>
    <x v="1"/>
    <x v="29"/>
  </r>
  <r>
    <s v="TA591"/>
    <x v="9"/>
    <x v="1"/>
    <x v="29"/>
  </r>
  <r>
    <s v="TA592"/>
    <x v="9"/>
    <x v="1"/>
    <x v="29"/>
  </r>
  <r>
    <s v="TA593"/>
    <x v="9"/>
    <x v="1"/>
    <x v="29"/>
  </r>
  <r>
    <s v="TA594"/>
    <x v="9"/>
    <x v="1"/>
    <x v="29"/>
  </r>
  <r>
    <s v="TA595"/>
    <x v="9"/>
    <x v="1"/>
    <x v="29"/>
  </r>
  <r>
    <s v="TA596"/>
    <x v="9"/>
    <x v="1"/>
    <x v="29"/>
  </r>
  <r>
    <s v="TA597"/>
    <x v="9"/>
    <x v="1"/>
    <x v="29"/>
  </r>
  <r>
    <s v="TA598"/>
    <x v="9"/>
    <x v="1"/>
    <x v="29"/>
  </r>
  <r>
    <s v="TA599"/>
    <x v="9"/>
    <x v="1"/>
    <x v="29"/>
  </r>
  <r>
    <s v="TA600"/>
    <x v="9"/>
    <x v="1"/>
    <x v="29"/>
  </r>
  <r>
    <s v="TA601"/>
    <x v="9"/>
    <x v="1"/>
    <x v="29"/>
  </r>
  <r>
    <s v="TA602"/>
    <x v="9"/>
    <x v="1"/>
    <x v="29"/>
  </r>
  <r>
    <s v="TA603"/>
    <x v="9"/>
    <x v="1"/>
    <x v="29"/>
  </r>
  <r>
    <s v="TA614"/>
    <x v="25"/>
    <x v="1"/>
    <x v="29"/>
  </r>
  <r>
    <s v="TA615"/>
    <x v="25"/>
    <x v="1"/>
    <x v="29"/>
  </r>
  <r>
    <s v="TA616"/>
    <x v="25"/>
    <x v="1"/>
    <x v="29"/>
  </r>
  <r>
    <s v="TA617"/>
    <x v="33"/>
    <x v="1"/>
    <x v="29"/>
  </r>
  <r>
    <s v="TA618"/>
    <x v="33"/>
    <x v="1"/>
    <x v="29"/>
  </r>
  <r>
    <s v="TA633"/>
    <x v="33"/>
    <x v="1"/>
    <x v="29"/>
  </r>
  <r>
    <s v="TA634"/>
    <x v="33"/>
    <x v="1"/>
    <x v="29"/>
  </r>
  <r>
    <s v="TA635"/>
    <x v="33"/>
    <x v="1"/>
    <x v="29"/>
  </r>
  <r>
    <s v="TA636"/>
    <x v="33"/>
    <x v="1"/>
    <x v="29"/>
  </r>
  <r>
    <s v="TA637"/>
    <x v="33"/>
    <x v="1"/>
    <x v="29"/>
  </r>
  <r>
    <s v="TA638"/>
    <x v="33"/>
    <x v="1"/>
    <x v="29"/>
  </r>
  <r>
    <s v="TA639"/>
    <x v="33"/>
    <x v="1"/>
    <x v="29"/>
  </r>
  <r>
    <s v="TA640"/>
    <x v="33"/>
    <x v="1"/>
    <x v="29"/>
  </r>
  <r>
    <s v="TA641"/>
    <x v="33"/>
    <x v="1"/>
    <x v="29"/>
  </r>
  <r>
    <s v="TA642"/>
    <x v="33"/>
    <x v="1"/>
    <x v="29"/>
  </r>
  <r>
    <s v="TA643"/>
    <x v="33"/>
    <x v="1"/>
    <x v="29"/>
  </r>
  <r>
    <s v="TA644"/>
    <x v="33"/>
    <x v="1"/>
    <x v="29"/>
  </r>
  <r>
    <s v="TA645"/>
    <x v="33"/>
    <x v="1"/>
    <x v="29"/>
  </r>
  <r>
    <s v="TA646"/>
    <x v="33"/>
    <x v="1"/>
    <x v="29"/>
  </r>
  <r>
    <s v="TA647"/>
    <x v="33"/>
    <x v="1"/>
    <x v="29"/>
  </r>
  <r>
    <s v="TA648"/>
    <x v="33"/>
    <x v="1"/>
    <x v="29"/>
  </r>
  <r>
    <s v="TA649"/>
    <x v="33"/>
    <x v="1"/>
    <x v="29"/>
  </r>
  <r>
    <s v="TA650"/>
    <x v="33"/>
    <x v="1"/>
    <x v="29"/>
  </r>
  <r>
    <s v="TA651"/>
    <x v="33"/>
    <x v="1"/>
    <x v="29"/>
  </r>
  <r>
    <s v="TA652"/>
    <x v="33"/>
    <x v="1"/>
    <x v="29"/>
  </r>
  <r>
    <s v="TA653"/>
    <x v="33"/>
    <x v="1"/>
    <x v="29"/>
  </r>
  <r>
    <s v="TA654"/>
    <x v="33"/>
    <x v="1"/>
    <x v="29"/>
  </r>
  <r>
    <s v="TA655"/>
    <x v="33"/>
    <x v="1"/>
    <x v="29"/>
  </r>
  <r>
    <s v="TA656"/>
    <x v="33"/>
    <x v="1"/>
    <x v="29"/>
  </r>
  <r>
    <s v="TA657"/>
    <x v="33"/>
    <x v="1"/>
    <x v="29"/>
  </r>
  <r>
    <s v="TA658"/>
    <x v="33"/>
    <x v="1"/>
    <x v="29"/>
  </r>
  <r>
    <s v="TA659"/>
    <x v="33"/>
    <x v="1"/>
    <x v="29"/>
  </r>
  <r>
    <s v="TA660"/>
    <x v="33"/>
    <x v="1"/>
    <x v="29"/>
  </r>
  <r>
    <s v="TA661"/>
    <x v="33"/>
    <x v="1"/>
    <x v="29"/>
  </r>
  <r>
    <s v="TA662"/>
    <x v="33"/>
    <x v="1"/>
    <x v="29"/>
  </r>
  <r>
    <s v="TA663"/>
    <x v="33"/>
    <x v="1"/>
    <x v="29"/>
  </r>
  <r>
    <s v="TA664"/>
    <x v="33"/>
    <x v="1"/>
    <x v="29"/>
  </r>
  <r>
    <s v="TA665"/>
    <x v="33"/>
    <x v="1"/>
    <x v="29"/>
  </r>
  <r>
    <s v="TA666"/>
    <x v="33"/>
    <x v="1"/>
    <x v="29"/>
  </r>
  <r>
    <s v="TA667"/>
    <x v="33"/>
    <x v="1"/>
    <x v="29"/>
  </r>
  <r>
    <s v="TA668"/>
    <x v="33"/>
    <x v="1"/>
    <x v="29"/>
  </r>
  <r>
    <s v="TA669"/>
    <x v="33"/>
    <x v="1"/>
    <x v="29"/>
  </r>
  <r>
    <s v="TA670"/>
    <x v="33"/>
    <x v="1"/>
    <x v="29"/>
  </r>
  <r>
    <s v="TA685"/>
    <x v="33"/>
    <x v="1"/>
    <x v="29"/>
  </r>
  <r>
    <s v="TA686"/>
    <x v="33"/>
    <x v="1"/>
    <x v="29"/>
  </r>
  <r>
    <s v="TA687"/>
    <x v="33"/>
    <x v="1"/>
    <x v="29"/>
  </r>
  <r>
    <s v="TA688"/>
    <x v="33"/>
    <x v="1"/>
    <x v="29"/>
  </r>
  <r>
    <s v="TA689"/>
    <x v="33"/>
    <x v="1"/>
    <x v="29"/>
  </r>
  <r>
    <s v="TA690"/>
    <x v="33"/>
    <x v="1"/>
    <x v="29"/>
  </r>
  <r>
    <s v="TA691"/>
    <x v="33"/>
    <x v="1"/>
    <x v="29"/>
  </r>
  <r>
    <s v="TA692"/>
    <x v="33"/>
    <x v="1"/>
    <x v="29"/>
  </r>
  <r>
    <s v="TA693"/>
    <x v="33"/>
    <x v="1"/>
    <x v="29"/>
  </r>
  <r>
    <s v="TA694"/>
    <x v="33"/>
    <x v="1"/>
    <x v="29"/>
  </r>
  <r>
    <s v="TA695"/>
    <x v="33"/>
    <x v="1"/>
    <x v="29"/>
  </r>
  <r>
    <s v="TA696"/>
    <x v="33"/>
    <x v="1"/>
    <x v="29"/>
  </r>
  <r>
    <s v="TA697"/>
    <x v="33"/>
    <x v="1"/>
    <x v="29"/>
  </r>
  <r>
    <s v="TA698"/>
    <x v="33"/>
    <x v="1"/>
    <x v="29"/>
  </r>
  <r>
    <s v="TA699"/>
    <x v="33"/>
    <x v="1"/>
    <x v="29"/>
  </r>
  <r>
    <s v="TA700"/>
    <x v="33"/>
    <x v="1"/>
    <x v="29"/>
  </r>
  <r>
    <s v="TA701"/>
    <x v="33"/>
    <x v="1"/>
    <x v="29"/>
  </r>
  <r>
    <s v="TA702"/>
    <x v="33"/>
    <x v="1"/>
    <x v="29"/>
  </r>
  <r>
    <s v="TA703"/>
    <x v="33"/>
    <x v="1"/>
    <x v="29"/>
  </r>
  <r>
    <s v="TA704"/>
    <x v="33"/>
    <x v="1"/>
    <x v="29"/>
  </r>
  <r>
    <s v="TA705"/>
    <x v="33"/>
    <x v="1"/>
    <x v="29"/>
  </r>
  <r>
    <s v="TA706"/>
    <x v="33"/>
    <x v="1"/>
    <x v="29"/>
  </r>
  <r>
    <s v="TA707"/>
    <x v="33"/>
    <x v="1"/>
    <x v="29"/>
  </r>
  <r>
    <s v="TA708"/>
    <x v="33"/>
    <x v="1"/>
    <x v="29"/>
  </r>
  <r>
    <s v="TA709"/>
    <x v="33"/>
    <x v="1"/>
    <x v="29"/>
  </r>
  <r>
    <s v="TA710"/>
    <x v="33"/>
    <x v="1"/>
    <x v="29"/>
  </r>
  <r>
    <s v="TA711"/>
    <x v="33"/>
    <x v="1"/>
    <x v="29"/>
  </r>
  <r>
    <s v="TA712"/>
    <x v="33"/>
    <x v="1"/>
    <x v="29"/>
  </r>
  <r>
    <s v="TA713"/>
    <x v="33"/>
    <x v="1"/>
    <x v="29"/>
  </r>
  <r>
    <s v="TA714"/>
    <x v="33"/>
    <x v="1"/>
    <x v="29"/>
  </r>
  <r>
    <s v="TA715"/>
    <x v="33"/>
    <x v="1"/>
    <x v="29"/>
  </r>
  <r>
    <s v="TA716"/>
    <x v="33"/>
    <x v="1"/>
    <x v="29"/>
  </r>
  <r>
    <s v="TA717"/>
    <x v="33"/>
    <x v="1"/>
    <x v="29"/>
  </r>
  <r>
    <s v="TA718"/>
    <x v="33"/>
    <x v="1"/>
    <x v="29"/>
  </r>
  <r>
    <s v="TA719"/>
    <x v="33"/>
    <x v="1"/>
    <x v="29"/>
  </r>
  <r>
    <s v="TA720"/>
    <x v="33"/>
    <x v="1"/>
    <x v="29"/>
  </r>
  <r>
    <s v="TA721"/>
    <x v="33"/>
    <x v="1"/>
    <x v="29"/>
  </r>
  <r>
    <s v="TA722"/>
    <x v="33"/>
    <x v="1"/>
    <x v="29"/>
  </r>
  <r>
    <s v="TA723"/>
    <x v="33"/>
    <x v="1"/>
    <x v="29"/>
  </r>
  <r>
    <s v="TA724"/>
    <x v="33"/>
    <x v="1"/>
    <x v="29"/>
  </r>
  <r>
    <s v="TE587"/>
    <x v="9"/>
    <x v="3"/>
    <x v="30"/>
  </r>
  <r>
    <s v="TE588"/>
    <x v="9"/>
    <x v="3"/>
    <x v="30"/>
  </r>
  <r>
    <s v="TE589"/>
    <x v="9"/>
    <x v="3"/>
    <x v="30"/>
  </r>
  <r>
    <s v="TE590"/>
    <x v="9"/>
    <x v="3"/>
    <x v="30"/>
  </r>
  <r>
    <s v="TE591"/>
    <x v="9"/>
    <x v="3"/>
    <x v="30"/>
  </r>
  <r>
    <s v="TE592"/>
    <x v="9"/>
    <x v="3"/>
    <x v="30"/>
  </r>
  <r>
    <s v="TE593"/>
    <x v="9"/>
    <x v="3"/>
    <x v="30"/>
  </r>
  <r>
    <s v="TE594"/>
    <x v="9"/>
    <x v="3"/>
    <x v="30"/>
  </r>
  <r>
    <s v="TE595"/>
    <x v="9"/>
    <x v="3"/>
    <x v="30"/>
  </r>
  <r>
    <s v="TE596"/>
    <x v="9"/>
    <x v="3"/>
    <x v="30"/>
  </r>
  <r>
    <s v="TE597"/>
    <x v="9"/>
    <x v="3"/>
    <x v="30"/>
  </r>
  <r>
    <s v="TE598"/>
    <x v="9"/>
    <x v="3"/>
    <x v="30"/>
  </r>
  <r>
    <s v="TE599"/>
    <x v="9"/>
    <x v="3"/>
    <x v="30"/>
  </r>
  <r>
    <s v="TE600"/>
    <x v="9"/>
    <x v="3"/>
    <x v="30"/>
  </r>
  <r>
    <s v="TE601"/>
    <x v="9"/>
    <x v="3"/>
    <x v="30"/>
  </r>
  <r>
    <s v="TE602"/>
    <x v="9"/>
    <x v="3"/>
    <x v="30"/>
  </r>
  <r>
    <s v="TE603"/>
    <x v="9"/>
    <x v="3"/>
    <x v="30"/>
  </r>
  <r>
    <s v="TE604"/>
    <x v="9"/>
    <x v="3"/>
    <x v="30"/>
  </r>
  <r>
    <s v="TE605"/>
    <x v="9"/>
    <x v="3"/>
    <x v="30"/>
  </r>
  <r>
    <s v="TE606"/>
    <x v="9"/>
    <x v="3"/>
    <x v="30"/>
  </r>
  <r>
    <s v="TE607"/>
    <x v="9"/>
    <x v="3"/>
    <x v="30"/>
  </r>
  <r>
    <s v="TE608"/>
    <x v="9"/>
    <x v="3"/>
    <x v="30"/>
  </r>
  <r>
    <s v="TE609"/>
    <x v="9"/>
    <x v="3"/>
    <x v="30"/>
  </r>
  <r>
    <s v="TE610"/>
    <x v="9"/>
    <x v="3"/>
    <x v="30"/>
  </r>
  <r>
    <s v="TE611"/>
    <x v="9"/>
    <x v="3"/>
    <x v="30"/>
  </r>
  <r>
    <s v="TE612"/>
    <x v="9"/>
    <x v="3"/>
    <x v="30"/>
  </r>
  <r>
    <s v="TE613"/>
    <x v="9"/>
    <x v="3"/>
    <x v="30"/>
  </r>
  <r>
    <s v="TE614"/>
    <x v="9"/>
    <x v="3"/>
    <x v="30"/>
  </r>
  <r>
    <s v="TE615"/>
    <x v="9"/>
    <x v="3"/>
    <x v="30"/>
  </r>
  <r>
    <s v="TE616"/>
    <x v="9"/>
    <x v="3"/>
    <x v="30"/>
  </r>
  <r>
    <s v="TE617"/>
    <x v="9"/>
    <x v="3"/>
    <x v="30"/>
  </r>
  <r>
    <s v="TE618"/>
    <x v="9"/>
    <x v="3"/>
    <x v="30"/>
  </r>
  <r>
    <s v="TE619"/>
    <x v="9"/>
    <x v="3"/>
    <x v="30"/>
  </r>
  <r>
    <s v="TE620"/>
    <x v="9"/>
    <x v="3"/>
    <x v="30"/>
  </r>
  <r>
    <s v="TE621"/>
    <x v="9"/>
    <x v="3"/>
    <x v="30"/>
  </r>
  <r>
    <s v="TE622"/>
    <x v="9"/>
    <x v="3"/>
    <x v="30"/>
  </r>
  <r>
    <s v="TE623"/>
    <x v="9"/>
    <x v="3"/>
    <x v="30"/>
  </r>
  <r>
    <s v="TE624"/>
    <x v="9"/>
    <x v="3"/>
    <x v="30"/>
  </r>
  <r>
    <s v="TE625"/>
    <x v="9"/>
    <x v="3"/>
    <x v="30"/>
  </r>
  <r>
    <s v="TE626"/>
    <x v="9"/>
    <x v="3"/>
    <x v="30"/>
  </r>
  <r>
    <s v="TE627"/>
    <x v="9"/>
    <x v="3"/>
    <x v="30"/>
  </r>
  <r>
    <s v="TE628"/>
    <x v="9"/>
    <x v="3"/>
    <x v="30"/>
  </r>
  <r>
    <s v="TE640"/>
    <x v="9"/>
    <x v="3"/>
    <x v="30"/>
  </r>
  <r>
    <s v="TE641"/>
    <x v="9"/>
    <x v="3"/>
    <x v="30"/>
  </r>
  <r>
    <s v="TE642"/>
    <x v="9"/>
    <x v="3"/>
    <x v="30"/>
  </r>
  <r>
    <s v="TE643"/>
    <x v="9"/>
    <x v="3"/>
    <x v="30"/>
  </r>
  <r>
    <s v="TE644"/>
    <x v="9"/>
    <x v="3"/>
    <x v="30"/>
  </r>
  <r>
    <s v="TE645"/>
    <x v="9"/>
    <x v="3"/>
    <x v="30"/>
  </r>
  <r>
    <s v="TE646"/>
    <x v="9"/>
    <x v="3"/>
    <x v="30"/>
  </r>
  <r>
    <s v="TE647"/>
    <x v="9"/>
    <x v="3"/>
    <x v="30"/>
  </r>
  <r>
    <s v="TE648"/>
    <x v="9"/>
    <x v="3"/>
    <x v="30"/>
  </r>
  <r>
    <s v="TE649"/>
    <x v="9"/>
    <x v="3"/>
    <x v="30"/>
  </r>
  <r>
    <s v="TE650"/>
    <x v="9"/>
    <x v="3"/>
    <x v="30"/>
  </r>
  <r>
    <s v="TE651"/>
    <x v="9"/>
    <x v="3"/>
    <x v="30"/>
  </r>
  <r>
    <s v="TE652"/>
    <x v="9"/>
    <x v="3"/>
    <x v="30"/>
  </r>
  <r>
    <s v="TE653"/>
    <x v="9"/>
    <x v="3"/>
    <x v="30"/>
  </r>
  <r>
    <s v="TE654"/>
    <x v="9"/>
    <x v="3"/>
    <x v="30"/>
  </r>
  <r>
    <s v="TE655"/>
    <x v="9"/>
    <x v="3"/>
    <x v="30"/>
  </r>
  <r>
    <s v="TE656"/>
    <x v="9"/>
    <x v="3"/>
    <x v="30"/>
  </r>
  <r>
    <s v="TE657"/>
    <x v="9"/>
    <x v="3"/>
    <x v="30"/>
  </r>
  <r>
    <s v="TE658"/>
    <x v="9"/>
    <x v="3"/>
    <x v="30"/>
  </r>
  <r>
    <s v="TE659"/>
    <x v="9"/>
    <x v="3"/>
    <x v="30"/>
  </r>
  <r>
    <s v="TE660"/>
    <x v="9"/>
    <x v="3"/>
    <x v="30"/>
  </r>
  <r>
    <s v="TE661"/>
    <x v="9"/>
    <x v="3"/>
    <x v="30"/>
  </r>
  <r>
    <s v="TE662"/>
    <x v="9"/>
    <x v="3"/>
    <x v="30"/>
  </r>
  <r>
    <s v="TE663"/>
    <x v="9"/>
    <x v="3"/>
    <x v="30"/>
  </r>
  <r>
    <s v="TE664"/>
    <x v="9"/>
    <x v="3"/>
    <x v="30"/>
  </r>
  <r>
    <s v="TE665"/>
    <x v="9"/>
    <x v="3"/>
    <x v="30"/>
  </r>
  <r>
    <s v="TE666"/>
    <x v="9"/>
    <x v="3"/>
    <x v="30"/>
  </r>
  <r>
    <s v="TE667"/>
    <x v="9"/>
    <x v="3"/>
    <x v="30"/>
  </r>
  <r>
    <s v="TE668"/>
    <x v="9"/>
    <x v="3"/>
    <x v="30"/>
  </r>
  <r>
    <s v="TE669"/>
    <x v="9"/>
    <x v="3"/>
    <x v="30"/>
  </r>
  <r>
    <s v="TE683"/>
    <x v="9"/>
    <x v="3"/>
    <x v="30"/>
  </r>
  <r>
    <s v="TE684"/>
    <x v="9"/>
    <x v="3"/>
    <x v="30"/>
  </r>
  <r>
    <s v="TE685"/>
    <x v="9"/>
    <x v="3"/>
    <x v="30"/>
  </r>
  <r>
    <s v="TE686"/>
    <x v="9"/>
    <x v="3"/>
    <x v="30"/>
  </r>
  <r>
    <s v="TE687"/>
    <x v="9"/>
    <x v="3"/>
    <x v="30"/>
  </r>
  <r>
    <s v="TE688"/>
    <x v="9"/>
    <x v="3"/>
    <x v="30"/>
  </r>
  <r>
    <s v="TE689"/>
    <x v="9"/>
    <x v="3"/>
    <x v="30"/>
  </r>
  <r>
    <s v="TE690"/>
    <x v="9"/>
    <x v="3"/>
    <x v="30"/>
  </r>
  <r>
    <s v="TE691"/>
    <x v="9"/>
    <x v="3"/>
    <x v="30"/>
  </r>
  <r>
    <s v="TE692"/>
    <x v="9"/>
    <x v="3"/>
    <x v="30"/>
  </r>
  <r>
    <s v="TE693"/>
    <x v="9"/>
    <x v="3"/>
    <x v="30"/>
  </r>
  <r>
    <s v="TE694"/>
    <x v="9"/>
    <x v="3"/>
    <x v="30"/>
  </r>
  <r>
    <s v="TE695"/>
    <x v="9"/>
    <x v="3"/>
    <x v="30"/>
  </r>
  <r>
    <s v="TE696"/>
    <x v="9"/>
    <x v="3"/>
    <x v="30"/>
  </r>
  <r>
    <s v="TE697"/>
    <x v="9"/>
    <x v="3"/>
    <x v="30"/>
  </r>
  <r>
    <s v="TE698"/>
    <x v="9"/>
    <x v="3"/>
    <x v="30"/>
  </r>
  <r>
    <s v="TE699"/>
    <x v="9"/>
    <x v="3"/>
    <x v="30"/>
  </r>
  <r>
    <s v="TE700"/>
    <x v="9"/>
    <x v="3"/>
    <x v="30"/>
  </r>
  <r>
    <s v="TE701"/>
    <x v="9"/>
    <x v="3"/>
    <x v="30"/>
  </r>
  <r>
    <s v="TE702"/>
    <x v="9"/>
    <x v="3"/>
    <x v="30"/>
  </r>
  <r>
    <s v="TE703"/>
    <x v="9"/>
    <x v="3"/>
    <x v="30"/>
  </r>
  <r>
    <s v="TE704"/>
    <x v="9"/>
    <x v="3"/>
    <x v="30"/>
  </r>
  <r>
    <s v="TE705"/>
    <x v="9"/>
    <x v="3"/>
    <x v="30"/>
  </r>
  <r>
    <s v="TE706"/>
    <x v="9"/>
    <x v="3"/>
    <x v="30"/>
  </r>
  <r>
    <s v="TE707"/>
    <x v="9"/>
    <x v="3"/>
    <x v="30"/>
  </r>
  <r>
    <s v="TE708"/>
    <x v="9"/>
    <x v="3"/>
    <x v="30"/>
  </r>
  <r>
    <s v="TE709"/>
    <x v="9"/>
    <x v="3"/>
    <x v="30"/>
  </r>
  <r>
    <s v="TE710"/>
    <x v="9"/>
    <x v="3"/>
    <x v="30"/>
  </r>
  <r>
    <s v="TE711"/>
    <x v="9"/>
    <x v="3"/>
    <x v="30"/>
  </r>
  <r>
    <s v="TE712"/>
    <x v="9"/>
    <x v="3"/>
    <x v="30"/>
  </r>
  <r>
    <s v="TE713"/>
    <x v="9"/>
    <x v="3"/>
    <x v="30"/>
  </r>
  <r>
    <s v="TE714"/>
    <x v="9"/>
    <x v="3"/>
    <x v="30"/>
  </r>
  <r>
    <s v="TE715"/>
    <x v="9"/>
    <x v="3"/>
    <x v="30"/>
  </r>
  <r>
    <s v="TE716"/>
    <x v="9"/>
    <x v="3"/>
    <x v="30"/>
  </r>
  <r>
    <s v="TE717"/>
    <x v="9"/>
    <x v="3"/>
    <x v="30"/>
  </r>
  <r>
    <s v="TE718"/>
    <x v="9"/>
    <x v="3"/>
    <x v="30"/>
  </r>
  <r>
    <s v="TE719"/>
    <x v="9"/>
    <x v="3"/>
    <x v="30"/>
  </r>
  <r>
    <s v="TE720"/>
    <x v="9"/>
    <x v="3"/>
    <x v="30"/>
  </r>
  <r>
    <s v="TE721"/>
    <x v="9"/>
    <x v="3"/>
    <x v="30"/>
  </r>
  <r>
    <s v="TE722"/>
    <x v="9"/>
    <x v="3"/>
    <x v="30"/>
  </r>
  <r>
    <s v="TE723"/>
    <x v="9"/>
    <x v="3"/>
    <x v="30"/>
  </r>
  <r>
    <s v="TE724"/>
    <x v="9"/>
    <x v="3"/>
    <x v="30"/>
  </r>
  <r>
    <s v="TE725"/>
    <x v="9"/>
    <x v="3"/>
    <x v="30"/>
  </r>
  <r>
    <s v="TE738"/>
    <x v="9"/>
    <x v="3"/>
    <x v="30"/>
  </r>
  <r>
    <s v="TE739"/>
    <x v="9"/>
    <x v="3"/>
    <x v="30"/>
  </r>
  <r>
    <s v="TE740"/>
    <x v="9"/>
    <x v="3"/>
    <x v="30"/>
  </r>
  <r>
    <s v="TE741"/>
    <x v="9"/>
    <x v="3"/>
    <x v="30"/>
  </r>
  <r>
    <s v="TE742"/>
    <x v="9"/>
    <x v="3"/>
    <x v="30"/>
  </r>
  <r>
    <s v="TE743"/>
    <x v="9"/>
    <x v="3"/>
    <x v="30"/>
  </r>
  <r>
    <s v="TE744"/>
    <x v="9"/>
    <x v="3"/>
    <x v="30"/>
  </r>
  <r>
    <s v="TE745"/>
    <x v="9"/>
    <x v="3"/>
    <x v="30"/>
  </r>
  <r>
    <s v="TE746"/>
    <x v="9"/>
    <x v="3"/>
    <x v="30"/>
  </r>
  <r>
    <s v="TE747"/>
    <x v="9"/>
    <x v="3"/>
    <x v="30"/>
  </r>
  <r>
    <s v="TE748"/>
    <x v="9"/>
    <x v="3"/>
    <x v="30"/>
  </r>
  <r>
    <s v="TE749"/>
    <x v="9"/>
    <x v="3"/>
    <x v="30"/>
  </r>
  <r>
    <s v="TE750"/>
    <x v="9"/>
    <x v="3"/>
    <x v="30"/>
  </r>
  <r>
    <s v="TE751"/>
    <x v="9"/>
    <x v="3"/>
    <x v="30"/>
  </r>
  <r>
    <s v="TE752"/>
    <x v="9"/>
    <x v="3"/>
    <x v="30"/>
  </r>
  <r>
    <s v="TE753"/>
    <x v="9"/>
    <x v="3"/>
    <x v="30"/>
  </r>
  <r>
    <s v="TE754"/>
    <x v="9"/>
    <x v="3"/>
    <x v="30"/>
  </r>
  <r>
    <s v="TE755"/>
    <x v="9"/>
    <x v="3"/>
    <x v="30"/>
  </r>
  <r>
    <s v="TE756"/>
    <x v="9"/>
    <x v="3"/>
    <x v="30"/>
  </r>
  <r>
    <s v="TE757"/>
    <x v="9"/>
    <x v="3"/>
    <x v="30"/>
  </r>
  <r>
    <s v="TE758"/>
    <x v="9"/>
    <x v="3"/>
    <x v="30"/>
  </r>
  <r>
    <s v="TE759"/>
    <x v="9"/>
    <x v="3"/>
    <x v="30"/>
  </r>
  <r>
    <s v="TE760"/>
    <x v="9"/>
    <x v="3"/>
    <x v="30"/>
  </r>
  <r>
    <s v="TE761"/>
    <x v="9"/>
    <x v="3"/>
    <x v="30"/>
  </r>
  <r>
    <s v="TE762"/>
    <x v="9"/>
    <x v="3"/>
    <x v="30"/>
  </r>
  <r>
    <s v="TE763"/>
    <x v="9"/>
    <x v="3"/>
    <x v="30"/>
  </r>
  <r>
    <s v="TE764"/>
    <x v="9"/>
    <x v="3"/>
    <x v="30"/>
  </r>
  <r>
    <s v="TE765"/>
    <x v="9"/>
    <x v="3"/>
    <x v="30"/>
  </r>
  <r>
    <s v="TE766"/>
    <x v="9"/>
    <x v="3"/>
    <x v="30"/>
  </r>
  <r>
    <s v="TE767"/>
    <x v="9"/>
    <x v="3"/>
    <x v="30"/>
  </r>
  <r>
    <s v="TE768"/>
    <x v="9"/>
    <x v="3"/>
    <x v="30"/>
  </r>
  <r>
    <s v="TE769"/>
    <x v="9"/>
    <x v="3"/>
    <x v="30"/>
  </r>
  <r>
    <s v="TE770"/>
    <x v="9"/>
    <x v="3"/>
    <x v="30"/>
  </r>
  <r>
    <s v="TE771"/>
    <x v="9"/>
    <x v="3"/>
    <x v="30"/>
  </r>
  <r>
    <s v="TE772"/>
    <x v="9"/>
    <x v="3"/>
    <x v="30"/>
  </r>
  <r>
    <s v="TE773"/>
    <x v="9"/>
    <x v="3"/>
    <x v="30"/>
  </r>
  <r>
    <s v="TE774"/>
    <x v="9"/>
    <x v="3"/>
    <x v="30"/>
  </r>
  <r>
    <s v="TE775"/>
    <x v="9"/>
    <x v="3"/>
    <x v="30"/>
  </r>
  <r>
    <s v="TE776"/>
    <x v="9"/>
    <x v="3"/>
    <x v="30"/>
  </r>
  <r>
    <s v="TE777"/>
    <x v="9"/>
    <x v="3"/>
    <x v="30"/>
  </r>
  <r>
    <s v="TE778"/>
    <x v="9"/>
    <x v="3"/>
    <x v="30"/>
  </r>
  <r>
    <s v="TE779"/>
    <x v="9"/>
    <x v="3"/>
    <x v="30"/>
  </r>
  <r>
    <s v="TE780"/>
    <x v="9"/>
    <x v="3"/>
    <x v="30"/>
  </r>
  <r>
    <s v="TE793"/>
    <x v="9"/>
    <x v="3"/>
    <x v="30"/>
  </r>
  <r>
    <s v="TE794"/>
    <x v="9"/>
    <x v="3"/>
    <x v="30"/>
  </r>
  <r>
    <s v="TE795"/>
    <x v="9"/>
    <x v="3"/>
    <x v="30"/>
  </r>
  <r>
    <s v="TE796"/>
    <x v="9"/>
    <x v="3"/>
    <x v="30"/>
  </r>
  <r>
    <s v="TE797"/>
    <x v="9"/>
    <x v="3"/>
    <x v="30"/>
  </r>
  <r>
    <s v="TE798"/>
    <x v="9"/>
    <x v="3"/>
    <x v="30"/>
  </r>
  <r>
    <s v="TE799"/>
    <x v="9"/>
    <x v="3"/>
    <x v="30"/>
  </r>
  <r>
    <s v="TE800"/>
    <x v="9"/>
    <x v="3"/>
    <x v="30"/>
  </r>
  <r>
    <s v="TE801"/>
    <x v="9"/>
    <x v="3"/>
    <x v="30"/>
  </r>
  <r>
    <s v="TE802"/>
    <x v="9"/>
    <x v="3"/>
    <x v="30"/>
  </r>
  <r>
    <s v="TE803"/>
    <x v="9"/>
    <x v="3"/>
    <x v="30"/>
  </r>
  <r>
    <s v="TE804"/>
    <x v="9"/>
    <x v="3"/>
    <x v="30"/>
  </r>
  <r>
    <s v="TE805"/>
    <x v="9"/>
    <x v="3"/>
    <x v="30"/>
  </r>
  <r>
    <s v="TE806"/>
    <x v="9"/>
    <x v="3"/>
    <x v="30"/>
  </r>
  <r>
    <s v="TE807"/>
    <x v="9"/>
    <x v="3"/>
    <x v="30"/>
  </r>
  <r>
    <s v="TE808"/>
    <x v="9"/>
    <x v="3"/>
    <x v="30"/>
  </r>
  <r>
    <s v="TE809"/>
    <x v="9"/>
    <x v="3"/>
    <x v="30"/>
  </r>
  <r>
    <s v="TE810"/>
    <x v="9"/>
    <x v="3"/>
    <x v="30"/>
  </r>
  <r>
    <s v="TE811"/>
    <x v="9"/>
    <x v="3"/>
    <x v="30"/>
  </r>
  <r>
    <s v="TE812"/>
    <x v="9"/>
    <x v="3"/>
    <x v="30"/>
  </r>
  <r>
    <s v="TE813"/>
    <x v="9"/>
    <x v="3"/>
    <x v="30"/>
  </r>
  <r>
    <s v="TE814"/>
    <x v="9"/>
    <x v="3"/>
    <x v="30"/>
  </r>
  <r>
    <s v="TE815"/>
    <x v="9"/>
    <x v="3"/>
    <x v="30"/>
  </r>
  <r>
    <s v="TE816"/>
    <x v="9"/>
    <x v="3"/>
    <x v="30"/>
  </r>
  <r>
    <s v="TE817"/>
    <x v="9"/>
    <x v="3"/>
    <x v="30"/>
  </r>
  <r>
    <s v="TE818"/>
    <x v="9"/>
    <x v="3"/>
    <x v="30"/>
  </r>
  <r>
    <s v="TE819"/>
    <x v="9"/>
    <x v="3"/>
    <x v="30"/>
  </r>
  <r>
    <s v="TE820"/>
    <x v="9"/>
    <x v="3"/>
    <x v="30"/>
  </r>
  <r>
    <s v="TE821"/>
    <x v="9"/>
    <x v="3"/>
    <x v="30"/>
  </r>
  <r>
    <s v="TE822"/>
    <x v="9"/>
    <x v="3"/>
    <x v="30"/>
  </r>
  <r>
    <s v="TE823"/>
    <x v="9"/>
    <x v="3"/>
    <x v="30"/>
  </r>
  <r>
    <s v="TE824"/>
    <x v="9"/>
    <x v="3"/>
    <x v="30"/>
  </r>
  <r>
    <s v="TE825"/>
    <x v="9"/>
    <x v="3"/>
    <x v="30"/>
  </r>
  <r>
    <s v="TE826"/>
    <x v="9"/>
    <x v="3"/>
    <x v="30"/>
  </r>
  <r>
    <s v="TE827"/>
    <x v="9"/>
    <x v="3"/>
    <x v="30"/>
  </r>
  <r>
    <s v="TE828"/>
    <x v="9"/>
    <x v="3"/>
    <x v="30"/>
  </r>
  <r>
    <s v="TE829"/>
    <x v="9"/>
    <x v="3"/>
    <x v="30"/>
  </r>
  <r>
    <s v="TE830"/>
    <x v="9"/>
    <x v="3"/>
    <x v="30"/>
  </r>
  <r>
    <s v="TE848"/>
    <x v="9"/>
    <x v="3"/>
    <x v="30"/>
  </r>
  <r>
    <s v="TE849"/>
    <x v="9"/>
    <x v="3"/>
    <x v="30"/>
  </r>
  <r>
    <s v="TE850"/>
    <x v="9"/>
    <x v="3"/>
    <x v="30"/>
  </r>
  <r>
    <s v="TE851"/>
    <x v="9"/>
    <x v="3"/>
    <x v="30"/>
  </r>
  <r>
    <s v="TE852"/>
    <x v="9"/>
    <x v="3"/>
    <x v="30"/>
  </r>
  <r>
    <s v="TE853"/>
    <x v="9"/>
    <x v="3"/>
    <x v="30"/>
  </r>
  <r>
    <s v="TE854"/>
    <x v="9"/>
    <x v="3"/>
    <x v="30"/>
  </r>
  <r>
    <s v="TE855"/>
    <x v="9"/>
    <x v="3"/>
    <x v="30"/>
  </r>
  <r>
    <s v="TE856"/>
    <x v="9"/>
    <x v="3"/>
    <x v="30"/>
  </r>
  <r>
    <s v="TE857"/>
    <x v="9"/>
    <x v="3"/>
    <x v="30"/>
  </r>
  <r>
    <s v="TE858"/>
    <x v="9"/>
    <x v="3"/>
    <x v="30"/>
  </r>
  <r>
    <s v="TE859"/>
    <x v="9"/>
    <x v="3"/>
    <x v="30"/>
  </r>
  <r>
    <s v="TE860"/>
    <x v="9"/>
    <x v="3"/>
    <x v="30"/>
  </r>
  <r>
    <s v="TE861"/>
    <x v="9"/>
    <x v="3"/>
    <x v="30"/>
  </r>
  <r>
    <s v="TE862"/>
    <x v="9"/>
    <x v="3"/>
    <x v="30"/>
  </r>
  <r>
    <s v="TE863"/>
    <x v="9"/>
    <x v="3"/>
    <x v="30"/>
  </r>
  <r>
    <s v="TE864"/>
    <x v="9"/>
    <x v="3"/>
    <x v="30"/>
  </r>
  <r>
    <s v="TE865"/>
    <x v="9"/>
    <x v="3"/>
    <x v="30"/>
  </r>
  <r>
    <s v="TE866"/>
    <x v="9"/>
    <x v="3"/>
    <x v="30"/>
  </r>
  <r>
    <s v="TE867"/>
    <x v="9"/>
    <x v="3"/>
    <x v="30"/>
  </r>
  <r>
    <s v="TE868"/>
    <x v="9"/>
    <x v="3"/>
    <x v="30"/>
  </r>
  <r>
    <s v="TE869"/>
    <x v="9"/>
    <x v="3"/>
    <x v="30"/>
  </r>
  <r>
    <s v="TE870"/>
    <x v="9"/>
    <x v="3"/>
    <x v="30"/>
  </r>
  <r>
    <s v="TE871"/>
    <x v="9"/>
    <x v="3"/>
    <x v="30"/>
  </r>
  <r>
    <s v="TE872"/>
    <x v="9"/>
    <x v="3"/>
    <x v="30"/>
  </r>
  <r>
    <s v="TE873"/>
    <x v="9"/>
    <x v="3"/>
    <x v="30"/>
  </r>
  <r>
    <s v="TE874"/>
    <x v="9"/>
    <x v="3"/>
    <x v="30"/>
  </r>
  <r>
    <s v="TE875"/>
    <x v="9"/>
    <x v="3"/>
    <x v="30"/>
  </r>
  <r>
    <s v="TE876"/>
    <x v="9"/>
    <x v="3"/>
    <x v="30"/>
  </r>
  <r>
    <s v="TE877"/>
    <x v="9"/>
    <x v="3"/>
    <x v="30"/>
  </r>
  <r>
    <s v="TE878"/>
    <x v="9"/>
    <x v="3"/>
    <x v="30"/>
  </r>
  <r>
    <s v="TE879"/>
    <x v="9"/>
    <x v="3"/>
    <x v="30"/>
  </r>
  <r>
    <s v="TE880"/>
    <x v="9"/>
    <x v="3"/>
    <x v="30"/>
  </r>
  <r>
    <s v="TE881"/>
    <x v="9"/>
    <x v="3"/>
    <x v="30"/>
  </r>
  <r>
    <s v="TE882"/>
    <x v="9"/>
    <x v="3"/>
    <x v="30"/>
  </r>
  <r>
    <s v="TE883"/>
    <x v="9"/>
    <x v="3"/>
    <x v="30"/>
  </r>
  <r>
    <s v="TE884"/>
    <x v="9"/>
    <x v="3"/>
    <x v="30"/>
  </r>
  <r>
    <s v="TE885"/>
    <x v="9"/>
    <x v="3"/>
    <x v="30"/>
  </r>
  <r>
    <s v="TE886"/>
    <x v="9"/>
    <x v="3"/>
    <x v="30"/>
  </r>
  <r>
    <s v="TE887"/>
    <x v="9"/>
    <x v="3"/>
    <x v="30"/>
  </r>
  <r>
    <s v="TE888"/>
    <x v="9"/>
    <x v="3"/>
    <x v="30"/>
  </r>
  <r>
    <s v="TE889"/>
    <x v="9"/>
    <x v="3"/>
    <x v="30"/>
  </r>
  <r>
    <s v="TE905"/>
    <x v="9"/>
    <x v="3"/>
    <x v="30"/>
  </r>
  <r>
    <s v="TE906"/>
    <x v="9"/>
    <x v="3"/>
    <x v="30"/>
  </r>
  <r>
    <s v="TE907"/>
    <x v="9"/>
    <x v="3"/>
    <x v="30"/>
  </r>
  <r>
    <s v="TE908"/>
    <x v="9"/>
    <x v="3"/>
    <x v="30"/>
  </r>
  <r>
    <s v="TE909"/>
    <x v="9"/>
    <x v="3"/>
    <x v="30"/>
  </r>
  <r>
    <s v="TE910"/>
    <x v="9"/>
    <x v="3"/>
    <x v="30"/>
  </r>
  <r>
    <s v="TE911"/>
    <x v="9"/>
    <x v="3"/>
    <x v="30"/>
  </r>
  <r>
    <s v="TE912"/>
    <x v="9"/>
    <x v="3"/>
    <x v="30"/>
  </r>
  <r>
    <s v="TE913"/>
    <x v="9"/>
    <x v="3"/>
    <x v="30"/>
  </r>
  <r>
    <s v="TE914"/>
    <x v="9"/>
    <x v="3"/>
    <x v="30"/>
  </r>
  <r>
    <s v="TE915"/>
    <x v="9"/>
    <x v="3"/>
    <x v="30"/>
  </r>
  <r>
    <s v="TE916"/>
    <x v="9"/>
    <x v="3"/>
    <x v="30"/>
  </r>
  <r>
    <s v="TE917"/>
    <x v="9"/>
    <x v="3"/>
    <x v="30"/>
  </r>
  <r>
    <s v="TE918"/>
    <x v="9"/>
    <x v="3"/>
    <x v="30"/>
  </r>
  <r>
    <s v="TE919"/>
    <x v="9"/>
    <x v="3"/>
    <x v="30"/>
  </r>
  <r>
    <s v="TE920"/>
    <x v="9"/>
    <x v="3"/>
    <x v="30"/>
  </r>
  <r>
    <s v="TE921"/>
    <x v="9"/>
    <x v="3"/>
    <x v="30"/>
  </r>
  <r>
    <s v="TE922"/>
    <x v="9"/>
    <x v="3"/>
    <x v="30"/>
  </r>
  <r>
    <s v="TE923"/>
    <x v="9"/>
    <x v="3"/>
    <x v="30"/>
  </r>
  <r>
    <s v="TE924"/>
    <x v="9"/>
    <x v="3"/>
    <x v="30"/>
  </r>
  <r>
    <s v="TE925"/>
    <x v="9"/>
    <x v="3"/>
    <x v="30"/>
  </r>
  <r>
    <s v="TE926"/>
    <x v="9"/>
    <x v="3"/>
    <x v="30"/>
  </r>
  <r>
    <s v="TE927"/>
    <x v="9"/>
    <x v="3"/>
    <x v="30"/>
  </r>
  <r>
    <s v="TE928"/>
    <x v="9"/>
    <x v="3"/>
    <x v="30"/>
  </r>
  <r>
    <s v="TE929"/>
    <x v="9"/>
    <x v="3"/>
    <x v="30"/>
  </r>
  <r>
    <s v="TE930"/>
    <x v="9"/>
    <x v="3"/>
    <x v="30"/>
  </r>
  <r>
    <s v="TE931"/>
    <x v="9"/>
    <x v="3"/>
    <x v="30"/>
  </r>
  <r>
    <s v="TE932"/>
    <x v="9"/>
    <x v="3"/>
    <x v="30"/>
  </r>
  <r>
    <s v="TH976"/>
    <x v="33"/>
    <x v="1"/>
    <x v="31"/>
  </r>
  <r>
    <s v="TH977"/>
    <x v="33"/>
    <x v="1"/>
    <x v="31"/>
  </r>
  <r>
    <s v="TH978"/>
    <x v="33"/>
    <x v="1"/>
    <x v="31"/>
  </r>
  <r>
    <s v="TH979"/>
    <x v="33"/>
    <x v="1"/>
    <x v="31"/>
  </r>
  <r>
    <s v="TH980"/>
    <x v="33"/>
    <x v="1"/>
    <x v="31"/>
  </r>
  <r>
    <s v="TH981"/>
    <x v="33"/>
    <x v="1"/>
    <x v="31"/>
  </r>
  <r>
    <s v="TH982"/>
    <x v="33"/>
    <x v="1"/>
    <x v="31"/>
  </r>
  <r>
    <s v="TH983"/>
    <x v="33"/>
    <x v="1"/>
    <x v="31"/>
  </r>
  <r>
    <s v="TH984"/>
    <x v="33"/>
    <x v="1"/>
    <x v="31"/>
  </r>
  <r>
    <s v="TH985"/>
    <x v="33"/>
    <x v="1"/>
    <x v="31"/>
  </r>
  <r>
    <s v="TH986"/>
    <x v="33"/>
    <x v="1"/>
    <x v="31"/>
  </r>
  <r>
    <s v="TH987"/>
    <x v="33"/>
    <x v="1"/>
    <x v="31"/>
  </r>
  <r>
    <s v="TH988"/>
    <x v="33"/>
    <x v="1"/>
    <x v="31"/>
  </r>
  <r>
    <s v="TH989"/>
    <x v="33"/>
    <x v="1"/>
    <x v="31"/>
  </r>
  <r>
    <s v="TH990"/>
    <x v="33"/>
    <x v="1"/>
    <x v="31"/>
  </r>
  <r>
    <s v="TH991"/>
    <x v="33"/>
    <x v="1"/>
    <x v="31"/>
  </r>
  <r>
    <s v="TH992"/>
    <x v="33"/>
    <x v="1"/>
    <x v="31"/>
  </r>
  <r>
    <s v="TH993"/>
    <x v="33"/>
    <x v="1"/>
    <x v="31"/>
  </r>
  <r>
    <s v="TH994"/>
    <x v="33"/>
    <x v="1"/>
    <x v="31"/>
  </r>
  <r>
    <s v="TH995"/>
    <x v="33"/>
    <x v="1"/>
    <x v="31"/>
  </r>
  <r>
    <s v="TH996"/>
    <x v="33"/>
    <x v="1"/>
    <x v="31"/>
  </r>
  <r>
    <s v="TH997"/>
    <x v="33"/>
    <x v="1"/>
    <x v="31"/>
  </r>
  <r>
    <s v="TH998"/>
    <x v="33"/>
    <x v="1"/>
    <x v="31"/>
  </r>
  <r>
    <s v="TH999"/>
    <x v="33"/>
    <x v="1"/>
    <x v="31"/>
  </r>
  <r>
    <s v="TJ113"/>
    <x v="33"/>
    <x v="1"/>
    <x v="32"/>
  </r>
  <r>
    <s v="TJ114"/>
    <x v="33"/>
    <x v="1"/>
    <x v="32"/>
  </r>
  <r>
    <s v="TJ115"/>
    <x v="33"/>
    <x v="1"/>
    <x v="32"/>
  </r>
  <r>
    <s v="TJ116"/>
    <x v="33"/>
    <x v="1"/>
    <x v="32"/>
  </r>
  <r>
    <s v="TJ117"/>
    <x v="33"/>
    <x v="1"/>
    <x v="32"/>
  </r>
  <r>
    <s v="TJ118"/>
    <x v="33"/>
    <x v="1"/>
    <x v="32"/>
  </r>
  <r>
    <s v="TJ119"/>
    <x v="33"/>
    <x v="1"/>
    <x v="32"/>
  </r>
  <r>
    <s v="TJ120"/>
    <x v="33"/>
    <x v="1"/>
    <x v="32"/>
  </r>
  <r>
    <s v="TJ121"/>
    <x v="33"/>
    <x v="1"/>
    <x v="32"/>
  </r>
  <r>
    <s v="TJ122"/>
    <x v="33"/>
    <x v="1"/>
    <x v="32"/>
  </r>
  <r>
    <s v="TJ123"/>
    <x v="33"/>
    <x v="1"/>
    <x v="32"/>
  </r>
  <r>
    <s v="TJ124"/>
    <x v="33"/>
    <x v="1"/>
    <x v="32"/>
  </r>
  <r>
    <s v="TJ125"/>
    <x v="33"/>
    <x v="1"/>
    <x v="32"/>
  </r>
  <r>
    <s v="TJ126"/>
    <x v="33"/>
    <x v="1"/>
    <x v="32"/>
  </r>
  <r>
    <s v="TJ127"/>
    <x v="33"/>
    <x v="1"/>
    <x v="32"/>
  </r>
  <r>
    <s v="TJ128"/>
    <x v="33"/>
    <x v="1"/>
    <x v="32"/>
  </r>
  <r>
    <s v="TJ129"/>
    <x v="33"/>
    <x v="1"/>
    <x v="32"/>
  </r>
  <r>
    <s v="TJ130"/>
    <x v="33"/>
    <x v="1"/>
    <x v="32"/>
  </r>
  <r>
    <s v="TJ131"/>
    <x v="33"/>
    <x v="1"/>
    <x v="32"/>
  </r>
  <r>
    <s v="TJ132"/>
    <x v="33"/>
    <x v="1"/>
    <x v="32"/>
  </r>
  <r>
    <s v="TJ133"/>
    <x v="33"/>
    <x v="1"/>
    <x v="32"/>
  </r>
  <r>
    <s v="TJ134"/>
    <x v="33"/>
    <x v="1"/>
    <x v="32"/>
  </r>
  <r>
    <s v="TJ135"/>
    <x v="33"/>
    <x v="1"/>
    <x v="32"/>
  </r>
  <r>
    <s v="TJ136"/>
    <x v="33"/>
    <x v="1"/>
    <x v="32"/>
  </r>
  <r>
    <s v="TJ137"/>
    <x v="33"/>
    <x v="1"/>
    <x v="32"/>
  </r>
  <r>
    <s v="TJ138"/>
    <x v="33"/>
    <x v="1"/>
    <x v="32"/>
  </r>
  <r>
    <s v="TJ139"/>
    <x v="33"/>
    <x v="1"/>
    <x v="32"/>
  </r>
  <r>
    <s v="TJ140"/>
    <x v="33"/>
    <x v="1"/>
    <x v="32"/>
  </r>
  <r>
    <s v="TJ141"/>
    <x v="33"/>
    <x v="1"/>
    <x v="32"/>
  </r>
  <r>
    <s v="TJ142"/>
    <x v="33"/>
    <x v="1"/>
    <x v="32"/>
  </r>
  <r>
    <s v="TJ143"/>
    <x v="33"/>
    <x v="1"/>
    <x v="32"/>
  </r>
  <r>
    <s v="TJ144"/>
    <x v="33"/>
    <x v="1"/>
    <x v="32"/>
  </r>
  <r>
    <s v="TJ145"/>
    <x v="33"/>
    <x v="1"/>
    <x v="32"/>
  </r>
  <r>
    <s v="TJ146"/>
    <x v="33"/>
    <x v="1"/>
    <x v="32"/>
  </r>
  <r>
    <s v="TJ147"/>
    <x v="33"/>
    <x v="1"/>
    <x v="32"/>
  </r>
  <r>
    <s v="TJ148"/>
    <x v="33"/>
    <x v="1"/>
    <x v="32"/>
  </r>
  <r>
    <s v="TJ149"/>
    <x v="33"/>
    <x v="1"/>
    <x v="32"/>
  </r>
  <r>
    <s v="TJ150"/>
    <x v="33"/>
    <x v="1"/>
    <x v="32"/>
  </r>
  <r>
    <s v="TJ151"/>
    <x v="33"/>
    <x v="1"/>
    <x v="32"/>
  </r>
  <r>
    <s v="TJ152"/>
    <x v="33"/>
    <x v="1"/>
    <x v="32"/>
  </r>
  <r>
    <s v="TJ153"/>
    <x v="33"/>
    <x v="1"/>
    <x v="32"/>
  </r>
  <r>
    <s v="TJ154"/>
    <x v="33"/>
    <x v="1"/>
    <x v="32"/>
  </r>
  <r>
    <s v="TJ155"/>
    <x v="33"/>
    <x v="1"/>
    <x v="32"/>
  </r>
  <r>
    <s v="TJ156"/>
    <x v="33"/>
    <x v="1"/>
    <x v="32"/>
  </r>
  <r>
    <s v="TJ157"/>
    <x v="33"/>
    <x v="1"/>
    <x v="32"/>
  </r>
  <r>
    <s v="TJ158"/>
    <x v="33"/>
    <x v="1"/>
    <x v="32"/>
  </r>
  <r>
    <s v="TK591"/>
    <x v="33"/>
    <x v="1"/>
    <x v="33"/>
  </r>
  <r>
    <s v="TK592"/>
    <x v="33"/>
    <x v="1"/>
    <x v="33"/>
  </r>
  <r>
    <s v="TK593"/>
    <x v="33"/>
    <x v="1"/>
    <x v="33"/>
  </r>
  <r>
    <s v="TK594"/>
    <x v="33"/>
    <x v="1"/>
    <x v="33"/>
  </r>
  <r>
    <s v="TK595"/>
    <x v="33"/>
    <x v="1"/>
    <x v="33"/>
  </r>
  <r>
    <s v="TK596"/>
    <x v="33"/>
    <x v="1"/>
    <x v="33"/>
  </r>
  <r>
    <s v="TK597"/>
    <x v="33"/>
    <x v="1"/>
    <x v="33"/>
  </r>
  <r>
    <s v="TK598"/>
    <x v="33"/>
    <x v="1"/>
    <x v="33"/>
  </r>
  <r>
    <s v="TK599"/>
    <x v="33"/>
    <x v="1"/>
    <x v="33"/>
  </r>
  <r>
    <s v="TK600"/>
    <x v="33"/>
    <x v="1"/>
    <x v="33"/>
  </r>
  <r>
    <s v="TK601"/>
    <x v="33"/>
    <x v="1"/>
    <x v="33"/>
  </r>
  <r>
    <s v="TK602"/>
    <x v="33"/>
    <x v="1"/>
    <x v="33"/>
  </r>
  <r>
    <s v="TK603"/>
    <x v="33"/>
    <x v="1"/>
    <x v="33"/>
  </r>
  <r>
    <s v="TK604"/>
    <x v="33"/>
    <x v="1"/>
    <x v="33"/>
  </r>
  <r>
    <s v="TK605"/>
    <x v="33"/>
    <x v="1"/>
    <x v="33"/>
  </r>
  <r>
    <s v="TK606"/>
    <x v="33"/>
    <x v="1"/>
    <x v="33"/>
  </r>
  <r>
    <s v="TK607"/>
    <x v="33"/>
    <x v="1"/>
    <x v="33"/>
  </r>
  <r>
    <s v="TK608"/>
    <x v="33"/>
    <x v="1"/>
    <x v="33"/>
  </r>
  <r>
    <s v="TK609"/>
    <x v="33"/>
    <x v="1"/>
    <x v="33"/>
  </r>
  <r>
    <s v="TK610"/>
    <x v="33"/>
    <x v="1"/>
    <x v="33"/>
  </r>
  <r>
    <s v="TK611"/>
    <x v="33"/>
    <x v="1"/>
    <x v="33"/>
  </r>
  <r>
    <s v="TK612"/>
    <x v="33"/>
    <x v="1"/>
    <x v="33"/>
  </r>
  <r>
    <s v="TK613"/>
    <x v="33"/>
    <x v="1"/>
    <x v="33"/>
  </r>
  <r>
    <s v="TK614"/>
    <x v="33"/>
    <x v="1"/>
    <x v="33"/>
  </r>
  <r>
    <s v="TK615"/>
    <x v="33"/>
    <x v="1"/>
    <x v="33"/>
  </r>
  <r>
    <s v="TK616"/>
    <x v="33"/>
    <x v="1"/>
    <x v="33"/>
  </r>
  <r>
    <s v="TK617"/>
    <x v="33"/>
    <x v="1"/>
    <x v="33"/>
  </r>
  <r>
    <s v="TK618"/>
    <x v="33"/>
    <x v="1"/>
    <x v="33"/>
  </r>
  <r>
    <s v="TK619"/>
    <x v="33"/>
    <x v="1"/>
    <x v="33"/>
  </r>
  <r>
    <s v="TK620"/>
    <x v="33"/>
    <x v="1"/>
    <x v="33"/>
  </r>
  <r>
    <s v="TK621"/>
    <x v="33"/>
    <x v="1"/>
    <x v="33"/>
  </r>
  <r>
    <s v="TK622"/>
    <x v="33"/>
    <x v="1"/>
    <x v="33"/>
  </r>
  <r>
    <s v="TK623"/>
    <x v="33"/>
    <x v="1"/>
    <x v="33"/>
  </r>
  <r>
    <s v="TK624"/>
    <x v="33"/>
    <x v="1"/>
    <x v="33"/>
  </r>
  <r>
    <s v="TK625"/>
    <x v="33"/>
    <x v="1"/>
    <x v="33"/>
  </r>
  <r>
    <s v="TK626"/>
    <x v="33"/>
    <x v="1"/>
    <x v="33"/>
  </r>
  <r>
    <s v="TK627"/>
    <x v="33"/>
    <x v="1"/>
    <x v="33"/>
  </r>
  <r>
    <s v="TK628"/>
    <x v="33"/>
    <x v="1"/>
    <x v="33"/>
  </r>
  <r>
    <s v="TK629"/>
    <x v="33"/>
    <x v="1"/>
    <x v="33"/>
  </r>
  <r>
    <s v="TK630"/>
    <x v="33"/>
    <x v="1"/>
    <x v="33"/>
  </r>
  <r>
    <s v="TK631"/>
    <x v="33"/>
    <x v="1"/>
    <x v="33"/>
  </r>
  <r>
    <s v="TK632"/>
    <x v="33"/>
    <x v="1"/>
    <x v="33"/>
  </r>
  <r>
    <s v="TK633"/>
    <x v="33"/>
    <x v="1"/>
    <x v="33"/>
  </r>
  <r>
    <s v="TK634"/>
    <x v="33"/>
    <x v="1"/>
    <x v="33"/>
  </r>
  <r>
    <s v="TK635"/>
    <x v="33"/>
    <x v="1"/>
    <x v="33"/>
  </r>
  <r>
    <s v="TK648"/>
    <x v="33"/>
    <x v="1"/>
    <x v="33"/>
  </r>
  <r>
    <s v="TK649"/>
    <x v="33"/>
    <x v="1"/>
    <x v="33"/>
  </r>
  <r>
    <s v="TK650"/>
    <x v="33"/>
    <x v="1"/>
    <x v="33"/>
  </r>
  <r>
    <s v="TK651"/>
    <x v="33"/>
    <x v="1"/>
    <x v="33"/>
  </r>
  <r>
    <s v="TK652"/>
    <x v="33"/>
    <x v="1"/>
    <x v="33"/>
  </r>
  <r>
    <s v="TK653"/>
    <x v="33"/>
    <x v="1"/>
    <x v="33"/>
  </r>
  <r>
    <s v="TK654"/>
    <x v="33"/>
    <x v="1"/>
    <x v="33"/>
  </r>
  <r>
    <s v="TK655"/>
    <x v="33"/>
    <x v="1"/>
    <x v="33"/>
  </r>
  <r>
    <s v="TK656"/>
    <x v="33"/>
    <x v="1"/>
    <x v="33"/>
  </r>
  <r>
    <s v="TS444"/>
    <x v="34"/>
    <x v="2"/>
    <x v="34"/>
  </r>
  <r>
    <s v="TS449"/>
    <x v="34"/>
    <x v="2"/>
    <x v="34"/>
  </r>
  <r>
    <s v="TV954"/>
    <x v="10"/>
    <x v="2"/>
    <x v="35"/>
  </r>
  <r>
    <s v="TV955"/>
    <x v="10"/>
    <x v="2"/>
    <x v="35"/>
  </r>
  <r>
    <s v="TV956"/>
    <x v="10"/>
    <x v="2"/>
    <x v="35"/>
  </r>
  <r>
    <s v="TV957"/>
    <x v="10"/>
    <x v="2"/>
    <x v="35"/>
  </r>
  <r>
    <s v="TV958"/>
    <x v="10"/>
    <x v="2"/>
    <x v="35"/>
  </r>
  <r>
    <s v="TV959"/>
    <x v="10"/>
    <x v="2"/>
    <x v="35"/>
  </r>
  <r>
    <s v="TV960"/>
    <x v="10"/>
    <x v="2"/>
    <x v="35"/>
  </r>
  <r>
    <s v="TV961"/>
    <x v="10"/>
    <x v="2"/>
    <x v="35"/>
  </r>
  <r>
    <s v="TV962"/>
    <x v="10"/>
    <x v="2"/>
    <x v="35"/>
  </r>
  <r>
    <s v="TV963"/>
    <x v="10"/>
    <x v="2"/>
    <x v="35"/>
  </r>
  <r>
    <s v="TV964"/>
    <x v="10"/>
    <x v="2"/>
    <x v="35"/>
  </r>
  <r>
    <s v="TV965"/>
    <x v="10"/>
    <x v="2"/>
    <x v="35"/>
  </r>
  <r>
    <s v="TV966"/>
    <x v="10"/>
    <x v="2"/>
    <x v="35"/>
  </r>
  <r>
    <s v="TV967"/>
    <x v="10"/>
    <x v="2"/>
    <x v="35"/>
  </r>
  <r>
    <s v="TV968"/>
    <x v="10"/>
    <x v="2"/>
    <x v="35"/>
  </r>
  <r>
    <s v="TV969"/>
    <x v="10"/>
    <x v="2"/>
    <x v="35"/>
  </r>
  <r>
    <s v="TV970"/>
    <x v="10"/>
    <x v="2"/>
    <x v="35"/>
  </r>
  <r>
    <s v="TV971"/>
    <x v="10"/>
    <x v="2"/>
    <x v="35"/>
  </r>
  <r>
    <s v="TV972"/>
    <x v="10"/>
    <x v="2"/>
    <x v="35"/>
  </r>
  <r>
    <s v="TV973"/>
    <x v="10"/>
    <x v="2"/>
    <x v="35"/>
  </r>
  <r>
    <s v="TV974"/>
    <x v="10"/>
    <x v="2"/>
    <x v="35"/>
  </r>
  <r>
    <s v="TV975"/>
    <x v="10"/>
    <x v="2"/>
    <x v="35"/>
  </r>
  <r>
    <s v="TV976"/>
    <x v="10"/>
    <x v="2"/>
    <x v="35"/>
  </r>
  <r>
    <s v="TV977"/>
    <x v="10"/>
    <x v="2"/>
    <x v="35"/>
  </r>
  <r>
    <s v="TV978"/>
    <x v="10"/>
    <x v="2"/>
    <x v="35"/>
  </r>
  <r>
    <s v="TV979"/>
    <x v="10"/>
    <x v="2"/>
    <x v="35"/>
  </r>
  <r>
    <s v="TV980"/>
    <x v="10"/>
    <x v="2"/>
    <x v="35"/>
  </r>
  <r>
    <s v="TV981"/>
    <x v="10"/>
    <x v="2"/>
    <x v="35"/>
  </r>
  <r>
    <s v="TV982"/>
    <x v="10"/>
    <x v="2"/>
    <x v="35"/>
  </r>
  <r>
    <s v="TV983"/>
    <x v="10"/>
    <x v="2"/>
    <x v="35"/>
  </r>
  <r>
    <s v="TV984"/>
    <x v="10"/>
    <x v="2"/>
    <x v="35"/>
  </r>
  <r>
    <s v="TW101"/>
    <x v="10"/>
    <x v="2"/>
    <x v="36"/>
  </r>
  <r>
    <s v="TW102"/>
    <x v="10"/>
    <x v="2"/>
    <x v="36"/>
  </r>
  <r>
    <s v="TW103"/>
    <x v="10"/>
    <x v="2"/>
    <x v="36"/>
  </r>
  <r>
    <s v="TW104"/>
    <x v="10"/>
    <x v="2"/>
    <x v="36"/>
  </r>
  <r>
    <s v="TW105"/>
    <x v="10"/>
    <x v="2"/>
    <x v="36"/>
  </r>
  <r>
    <s v="TW106"/>
    <x v="10"/>
    <x v="2"/>
    <x v="36"/>
  </r>
  <r>
    <s v="TW107"/>
    <x v="10"/>
    <x v="2"/>
    <x v="36"/>
  </r>
  <r>
    <s v="TW108"/>
    <x v="10"/>
    <x v="2"/>
    <x v="36"/>
  </r>
  <r>
    <s v="TW109"/>
    <x v="10"/>
    <x v="2"/>
    <x v="36"/>
  </r>
  <r>
    <s v="TW110"/>
    <x v="10"/>
    <x v="2"/>
    <x v="36"/>
  </r>
  <r>
    <s v="TW111"/>
    <x v="10"/>
    <x v="2"/>
    <x v="36"/>
  </r>
  <r>
    <s v="TW112"/>
    <x v="10"/>
    <x v="2"/>
    <x v="36"/>
  </r>
  <r>
    <s v="TW113"/>
    <x v="10"/>
    <x v="2"/>
    <x v="36"/>
  </r>
  <r>
    <s v="TW114"/>
    <x v="10"/>
    <x v="2"/>
    <x v="36"/>
  </r>
  <r>
    <s v="TW115"/>
    <x v="10"/>
    <x v="2"/>
    <x v="36"/>
  </r>
  <r>
    <s v="TW116"/>
    <x v="10"/>
    <x v="2"/>
    <x v="36"/>
  </r>
  <r>
    <s v="TW117"/>
    <x v="10"/>
    <x v="2"/>
    <x v="36"/>
  </r>
  <r>
    <s v="TW118"/>
    <x v="10"/>
    <x v="2"/>
    <x v="36"/>
  </r>
  <r>
    <s v="TW119"/>
    <x v="10"/>
    <x v="2"/>
    <x v="36"/>
  </r>
  <r>
    <s v="TW227"/>
    <x v="34"/>
    <x v="2"/>
    <x v="36"/>
  </r>
  <r>
    <s v="TW228"/>
    <x v="34"/>
    <x v="2"/>
    <x v="36"/>
  </r>
  <r>
    <s v="TW229"/>
    <x v="34"/>
    <x v="2"/>
    <x v="36"/>
  </r>
  <r>
    <s v="TW230"/>
    <x v="34"/>
    <x v="2"/>
    <x v="36"/>
  </r>
  <r>
    <s v="TW231"/>
    <x v="34"/>
    <x v="2"/>
    <x v="36"/>
  </r>
  <r>
    <s v="TW232"/>
    <x v="34"/>
    <x v="2"/>
    <x v="36"/>
  </r>
  <r>
    <s v="TW233"/>
    <x v="34"/>
    <x v="2"/>
    <x v="36"/>
  </r>
  <r>
    <s v="TW234"/>
    <x v="34"/>
    <x v="2"/>
    <x v="36"/>
  </r>
  <r>
    <s v="TW235"/>
    <x v="34"/>
    <x v="2"/>
    <x v="36"/>
  </r>
  <r>
    <s v="TW236"/>
    <x v="34"/>
    <x v="2"/>
    <x v="36"/>
  </r>
  <r>
    <s v="TW237"/>
    <x v="34"/>
    <x v="2"/>
    <x v="36"/>
  </r>
  <r>
    <s v="TW238"/>
    <x v="34"/>
    <x v="2"/>
    <x v="36"/>
  </r>
  <r>
    <s v="TW239"/>
    <x v="34"/>
    <x v="2"/>
    <x v="36"/>
  </r>
  <r>
    <s v="TW240"/>
    <x v="34"/>
    <x v="2"/>
    <x v="36"/>
  </r>
  <r>
    <s v="TW241"/>
    <x v="34"/>
    <x v="2"/>
    <x v="36"/>
  </r>
  <r>
    <s v="TW242"/>
    <x v="34"/>
    <x v="2"/>
    <x v="36"/>
  </r>
  <r>
    <s v="TW243"/>
    <x v="34"/>
    <x v="2"/>
    <x v="36"/>
  </r>
  <r>
    <s v="TW244"/>
    <x v="34"/>
    <x v="2"/>
    <x v="36"/>
  </r>
  <r>
    <s v="TW245"/>
    <x v="34"/>
    <x v="2"/>
    <x v="36"/>
  </r>
  <r>
    <s v="TW246"/>
    <x v="34"/>
    <x v="2"/>
    <x v="36"/>
  </r>
  <r>
    <s v="TW247"/>
    <x v="34"/>
    <x v="2"/>
    <x v="36"/>
  </r>
  <r>
    <s v="TW248"/>
    <x v="34"/>
    <x v="2"/>
    <x v="36"/>
  </r>
  <r>
    <s v="TW249"/>
    <x v="34"/>
    <x v="2"/>
    <x v="36"/>
  </r>
  <r>
    <s v="TW250"/>
    <x v="34"/>
    <x v="2"/>
    <x v="36"/>
  </r>
  <r>
    <s v="TW251"/>
    <x v="34"/>
    <x v="2"/>
    <x v="36"/>
  </r>
  <r>
    <s v="TW252"/>
    <x v="34"/>
    <x v="2"/>
    <x v="36"/>
  </r>
  <r>
    <s v="TW253"/>
    <x v="34"/>
    <x v="2"/>
    <x v="36"/>
  </r>
  <r>
    <s v="TW254"/>
    <x v="34"/>
    <x v="2"/>
    <x v="36"/>
  </r>
  <r>
    <s v="TW255"/>
    <x v="34"/>
    <x v="2"/>
    <x v="36"/>
  </r>
  <r>
    <s v="TW256"/>
    <x v="34"/>
    <x v="2"/>
    <x v="36"/>
  </r>
  <r>
    <s v="TW257"/>
    <x v="34"/>
    <x v="2"/>
    <x v="36"/>
  </r>
  <r>
    <s v="TW277"/>
    <x v="34"/>
    <x v="2"/>
    <x v="36"/>
  </r>
  <r>
    <s v="TW278"/>
    <x v="34"/>
    <x v="2"/>
    <x v="36"/>
  </r>
  <r>
    <s v="TW279"/>
    <x v="34"/>
    <x v="2"/>
    <x v="36"/>
  </r>
  <r>
    <s v="TW280"/>
    <x v="34"/>
    <x v="2"/>
    <x v="36"/>
  </r>
  <r>
    <s v="TW281"/>
    <x v="34"/>
    <x v="2"/>
    <x v="36"/>
  </r>
  <r>
    <s v="TW282"/>
    <x v="34"/>
    <x v="2"/>
    <x v="36"/>
  </r>
  <r>
    <s v="TW283"/>
    <x v="34"/>
    <x v="2"/>
    <x v="36"/>
  </r>
  <r>
    <s v="TW284"/>
    <x v="34"/>
    <x v="2"/>
    <x v="36"/>
  </r>
  <r>
    <s v="TW285"/>
    <x v="34"/>
    <x v="2"/>
    <x v="36"/>
  </r>
  <r>
    <s v="TW286"/>
    <x v="34"/>
    <x v="2"/>
    <x v="36"/>
  </r>
  <r>
    <s v="TW287"/>
    <x v="34"/>
    <x v="2"/>
    <x v="36"/>
  </r>
  <r>
    <s v="TW288"/>
    <x v="34"/>
    <x v="2"/>
    <x v="36"/>
  </r>
  <r>
    <s v="TW289"/>
    <x v="34"/>
    <x v="2"/>
    <x v="36"/>
  </r>
  <r>
    <s v="TW290"/>
    <x v="34"/>
    <x v="2"/>
    <x v="36"/>
  </r>
  <r>
    <s v="TW291"/>
    <x v="34"/>
    <x v="2"/>
    <x v="36"/>
  </r>
  <r>
    <s v="TW292"/>
    <x v="34"/>
    <x v="2"/>
    <x v="36"/>
  </r>
  <r>
    <s v="TW293"/>
    <x v="34"/>
    <x v="2"/>
    <x v="36"/>
  </r>
  <r>
    <s v="TW294"/>
    <x v="34"/>
    <x v="2"/>
    <x v="36"/>
  </r>
  <r>
    <s v="TW295"/>
    <x v="34"/>
    <x v="2"/>
    <x v="36"/>
  </r>
  <r>
    <s v="VA871"/>
    <x v="10"/>
    <x v="2"/>
    <x v="37"/>
  </r>
  <r>
    <s v="VA872"/>
    <x v="10"/>
    <x v="2"/>
    <x v="37"/>
  </r>
  <r>
    <s v="VA873"/>
    <x v="10"/>
    <x v="2"/>
    <x v="37"/>
  </r>
  <r>
    <s v="VA874"/>
    <x v="10"/>
    <x v="2"/>
    <x v="37"/>
  </r>
  <r>
    <s v="VA875"/>
    <x v="10"/>
    <x v="2"/>
    <x v="37"/>
  </r>
  <r>
    <s v="VA876"/>
    <x v="10"/>
    <x v="2"/>
    <x v="37"/>
  </r>
  <r>
    <s v="VA877"/>
    <x v="10"/>
    <x v="2"/>
    <x v="37"/>
  </r>
  <r>
    <s v="VA878"/>
    <x v="10"/>
    <x v="2"/>
    <x v="37"/>
  </r>
  <r>
    <s v="VA879"/>
    <x v="10"/>
    <x v="2"/>
    <x v="37"/>
  </r>
  <r>
    <s v="VA880"/>
    <x v="10"/>
    <x v="2"/>
    <x v="37"/>
  </r>
  <r>
    <s v="VA881"/>
    <x v="10"/>
    <x v="2"/>
    <x v="37"/>
  </r>
  <r>
    <s v="VA882"/>
    <x v="10"/>
    <x v="2"/>
    <x v="37"/>
  </r>
  <r>
    <s v="VA883"/>
    <x v="10"/>
    <x v="2"/>
    <x v="37"/>
  </r>
  <r>
    <s v="VA884"/>
    <x v="10"/>
    <x v="2"/>
    <x v="37"/>
  </r>
  <r>
    <s v="VA885"/>
    <x v="10"/>
    <x v="2"/>
    <x v="37"/>
  </r>
  <r>
    <s v="VA886"/>
    <x v="10"/>
    <x v="2"/>
    <x v="37"/>
  </r>
  <r>
    <s v="VA887"/>
    <x v="10"/>
    <x v="2"/>
    <x v="37"/>
  </r>
  <r>
    <s v="VA888"/>
    <x v="10"/>
    <x v="2"/>
    <x v="37"/>
  </r>
  <r>
    <s v="VA889"/>
    <x v="10"/>
    <x v="2"/>
    <x v="37"/>
  </r>
  <r>
    <s v="VA890"/>
    <x v="10"/>
    <x v="2"/>
    <x v="37"/>
  </r>
  <r>
    <s v="VA891"/>
    <x v="10"/>
    <x v="2"/>
    <x v="37"/>
  </r>
  <r>
    <s v="VA892"/>
    <x v="10"/>
    <x v="2"/>
    <x v="37"/>
  </r>
  <r>
    <s v="VA893"/>
    <x v="10"/>
    <x v="2"/>
    <x v="37"/>
  </r>
  <r>
    <s v="VA894"/>
    <x v="10"/>
    <x v="2"/>
    <x v="37"/>
  </r>
  <r>
    <s v="VA923"/>
    <x v="10"/>
    <x v="2"/>
    <x v="37"/>
  </r>
  <r>
    <s v="VA924"/>
    <x v="10"/>
    <x v="2"/>
    <x v="37"/>
  </r>
  <r>
    <s v="VA925"/>
    <x v="10"/>
    <x v="2"/>
    <x v="37"/>
  </r>
  <r>
    <s v="VA926"/>
    <x v="10"/>
    <x v="2"/>
    <x v="37"/>
  </r>
  <r>
    <s v="VA927"/>
    <x v="10"/>
    <x v="2"/>
    <x v="37"/>
  </r>
  <r>
    <s v="VA928"/>
    <x v="10"/>
    <x v="2"/>
    <x v="37"/>
  </r>
  <r>
    <s v="VL613"/>
    <x v="30"/>
    <x v="1"/>
    <x v="38"/>
  </r>
  <r>
    <s v="VL614"/>
    <x v="30"/>
    <x v="1"/>
    <x v="38"/>
  </r>
  <r>
    <s v="VL615"/>
    <x v="30"/>
    <x v="1"/>
    <x v="38"/>
  </r>
  <r>
    <s v="VL616"/>
    <x v="30"/>
    <x v="1"/>
    <x v="38"/>
  </r>
  <r>
    <s v="VL617"/>
    <x v="30"/>
    <x v="1"/>
    <x v="38"/>
  </r>
  <r>
    <s v="VL618"/>
    <x v="30"/>
    <x v="1"/>
    <x v="38"/>
  </r>
  <r>
    <s v="VL619"/>
    <x v="30"/>
    <x v="1"/>
    <x v="38"/>
  </r>
  <r>
    <s v="VL620"/>
    <x v="30"/>
    <x v="1"/>
    <x v="38"/>
  </r>
  <r>
    <s v="VL621"/>
    <x v="30"/>
    <x v="1"/>
    <x v="38"/>
  </r>
  <r>
    <s v="VL622"/>
    <x v="30"/>
    <x v="1"/>
    <x v="38"/>
  </r>
  <r>
    <s v="VL623"/>
    <x v="30"/>
    <x v="1"/>
    <x v="38"/>
  </r>
  <r>
    <s v="VL624"/>
    <x v="30"/>
    <x v="1"/>
    <x v="38"/>
  </r>
  <r>
    <s v="VL625"/>
    <x v="30"/>
    <x v="1"/>
    <x v="38"/>
  </r>
  <r>
    <s v="VL726"/>
    <x v="9"/>
    <x v="6"/>
    <x v="38"/>
  </r>
  <r>
    <s v="VL727"/>
    <x v="9"/>
    <x v="6"/>
    <x v="38"/>
  </r>
  <r>
    <s v="VL728"/>
    <x v="9"/>
    <x v="6"/>
    <x v="38"/>
  </r>
  <r>
    <s v="VL729"/>
    <x v="9"/>
    <x v="6"/>
    <x v="38"/>
  </r>
  <r>
    <s v="VL730"/>
    <x v="9"/>
    <x v="6"/>
    <x v="38"/>
  </r>
  <r>
    <s v="VL731"/>
    <x v="9"/>
    <x v="6"/>
    <x v="38"/>
  </r>
  <r>
    <s v="VL732"/>
    <x v="9"/>
    <x v="6"/>
    <x v="38"/>
  </r>
  <r>
    <s v="VP178"/>
    <x v="33"/>
    <x v="6"/>
    <x v="39"/>
  </r>
  <r>
    <s v="VP179"/>
    <x v="33"/>
    <x v="6"/>
    <x v="39"/>
  </r>
  <r>
    <s v="VP180"/>
    <x v="33"/>
    <x v="6"/>
    <x v="39"/>
  </r>
  <r>
    <s v="VP181"/>
    <x v="33"/>
    <x v="6"/>
    <x v="39"/>
  </r>
  <r>
    <s v="VP182"/>
    <x v="33"/>
    <x v="6"/>
    <x v="39"/>
  </r>
  <r>
    <s v="VP183"/>
    <x v="33"/>
    <x v="6"/>
    <x v="39"/>
  </r>
  <r>
    <s v="VP184"/>
    <x v="33"/>
    <x v="6"/>
    <x v="39"/>
  </r>
  <r>
    <s v="VP185"/>
    <x v="33"/>
    <x v="6"/>
    <x v="39"/>
  </r>
  <r>
    <s v="VP186"/>
    <x v="33"/>
    <x v="6"/>
    <x v="39"/>
  </r>
  <r>
    <s v="VP187"/>
    <x v="33"/>
    <x v="6"/>
    <x v="39"/>
  </r>
  <r>
    <s v="VP188"/>
    <x v="33"/>
    <x v="6"/>
    <x v="39"/>
  </r>
  <r>
    <s v="VP189"/>
    <x v="33"/>
    <x v="6"/>
    <x v="39"/>
  </r>
  <r>
    <s v="VP190"/>
    <x v="33"/>
    <x v="6"/>
    <x v="39"/>
  </r>
  <r>
    <s v="VP191"/>
    <x v="33"/>
    <x v="6"/>
    <x v="39"/>
  </r>
  <r>
    <s v="VP192"/>
    <x v="33"/>
    <x v="6"/>
    <x v="39"/>
  </r>
  <r>
    <s v="VP193"/>
    <x v="33"/>
    <x v="6"/>
    <x v="39"/>
  </r>
  <r>
    <s v="VP194"/>
    <x v="33"/>
    <x v="6"/>
    <x v="39"/>
  </r>
  <r>
    <s v="VP195"/>
    <x v="33"/>
    <x v="6"/>
    <x v="39"/>
  </r>
  <r>
    <s v="VP196"/>
    <x v="33"/>
    <x v="6"/>
    <x v="39"/>
  </r>
  <r>
    <s v="VP197"/>
    <x v="33"/>
    <x v="6"/>
    <x v="39"/>
  </r>
  <r>
    <s v="VP198"/>
    <x v="33"/>
    <x v="6"/>
    <x v="39"/>
  </r>
  <r>
    <s v="VP199"/>
    <x v="33"/>
    <x v="6"/>
    <x v="39"/>
  </r>
  <r>
    <s v="VP200"/>
    <x v="33"/>
    <x v="6"/>
    <x v="39"/>
  </r>
  <r>
    <s v="VP201"/>
    <x v="33"/>
    <x v="6"/>
    <x v="39"/>
  </r>
  <r>
    <s v="VP202"/>
    <x v="33"/>
    <x v="6"/>
    <x v="39"/>
  </r>
  <r>
    <s v="VP342"/>
    <x v="10"/>
    <x v="1"/>
    <x v="39"/>
  </r>
  <r>
    <s v="VP343"/>
    <x v="10"/>
    <x v="1"/>
    <x v="39"/>
  </r>
  <r>
    <s v="VP344"/>
    <x v="10"/>
    <x v="1"/>
    <x v="39"/>
  </r>
  <r>
    <s v="VP345"/>
    <x v="10"/>
    <x v="1"/>
    <x v="39"/>
  </r>
  <r>
    <s v="VP346"/>
    <x v="10"/>
    <x v="1"/>
    <x v="39"/>
  </r>
  <r>
    <s v="VP347"/>
    <x v="10"/>
    <x v="1"/>
    <x v="39"/>
  </r>
  <r>
    <s v="VP348"/>
    <x v="10"/>
    <x v="1"/>
    <x v="39"/>
  </r>
  <r>
    <s v="VP349"/>
    <x v="10"/>
    <x v="1"/>
    <x v="39"/>
  </r>
  <r>
    <s v="VP350"/>
    <x v="10"/>
    <x v="1"/>
    <x v="39"/>
  </r>
  <r>
    <s v="VP351"/>
    <x v="10"/>
    <x v="1"/>
    <x v="39"/>
  </r>
  <r>
    <s v="VP352"/>
    <x v="10"/>
    <x v="1"/>
    <x v="39"/>
  </r>
  <r>
    <s v="VP353"/>
    <x v="10"/>
    <x v="1"/>
    <x v="39"/>
  </r>
  <r>
    <s v="VP354"/>
    <x v="10"/>
    <x v="1"/>
    <x v="39"/>
  </r>
  <r>
    <s v="VP355"/>
    <x v="10"/>
    <x v="1"/>
    <x v="39"/>
  </r>
  <r>
    <s v="VR330"/>
    <x v="10"/>
    <x v="1"/>
    <x v="40"/>
  </r>
  <r>
    <s v="VR331"/>
    <x v="10"/>
    <x v="1"/>
    <x v="40"/>
  </r>
  <r>
    <s v="VR332"/>
    <x v="10"/>
    <x v="1"/>
    <x v="40"/>
  </r>
  <r>
    <s v="VR333"/>
    <x v="10"/>
    <x v="1"/>
    <x v="40"/>
  </r>
  <r>
    <s v="VR334"/>
    <x v="10"/>
    <x v="1"/>
    <x v="40"/>
  </r>
  <r>
    <s v="VR335"/>
    <x v="10"/>
    <x v="1"/>
    <x v="40"/>
  </r>
  <r>
    <s v="VR336"/>
    <x v="10"/>
    <x v="1"/>
    <x v="40"/>
  </r>
  <r>
    <s v="VR337"/>
    <x v="10"/>
    <x v="1"/>
    <x v="40"/>
  </r>
  <r>
    <s v="VR338"/>
    <x v="10"/>
    <x v="1"/>
    <x v="40"/>
  </r>
  <r>
    <s v="VR339"/>
    <x v="10"/>
    <x v="1"/>
    <x v="40"/>
  </r>
  <r>
    <s v="VR340"/>
    <x v="10"/>
    <x v="1"/>
    <x v="40"/>
  </r>
  <r>
    <s v="VR341"/>
    <x v="10"/>
    <x v="1"/>
    <x v="40"/>
  </r>
  <r>
    <s v="VR342"/>
    <x v="10"/>
    <x v="1"/>
    <x v="40"/>
  </r>
  <r>
    <s v="VR343"/>
    <x v="10"/>
    <x v="1"/>
    <x v="40"/>
  </r>
  <r>
    <s v="VR344"/>
    <x v="10"/>
    <x v="1"/>
    <x v="40"/>
  </r>
  <r>
    <s v="VR345"/>
    <x v="10"/>
    <x v="1"/>
    <x v="40"/>
  </r>
  <r>
    <s v="VR346"/>
    <x v="10"/>
    <x v="1"/>
    <x v="40"/>
  </r>
  <r>
    <s v="VR347"/>
    <x v="10"/>
    <x v="1"/>
    <x v="40"/>
  </r>
  <r>
    <s v="VR348"/>
    <x v="10"/>
    <x v="1"/>
    <x v="40"/>
  </r>
  <r>
    <s v="VR349"/>
    <x v="10"/>
    <x v="1"/>
    <x v="40"/>
  </r>
  <r>
    <s v="VR792"/>
    <x v="33"/>
    <x v="6"/>
    <x v="40"/>
  </r>
  <r>
    <s v="VR793"/>
    <x v="33"/>
    <x v="6"/>
    <x v="40"/>
  </r>
  <r>
    <s v="VR794"/>
    <x v="33"/>
    <x v="6"/>
    <x v="40"/>
  </r>
  <r>
    <s v="VR795"/>
    <x v="33"/>
    <x v="6"/>
    <x v="40"/>
  </r>
  <r>
    <s v="VR796"/>
    <x v="33"/>
    <x v="6"/>
    <x v="40"/>
  </r>
  <r>
    <s v="VR797"/>
    <x v="33"/>
    <x v="6"/>
    <x v="40"/>
  </r>
  <r>
    <s v="VR798"/>
    <x v="33"/>
    <x v="6"/>
    <x v="40"/>
  </r>
  <r>
    <s v="VR799"/>
    <x v="33"/>
    <x v="6"/>
    <x v="40"/>
  </r>
  <r>
    <s v="VR800"/>
    <x v="33"/>
    <x v="6"/>
    <x v="40"/>
  </r>
  <r>
    <s v="VR801"/>
    <x v="33"/>
    <x v="6"/>
    <x v="40"/>
  </r>
  <r>
    <s v="VR802"/>
    <x v="33"/>
    <x v="6"/>
    <x v="40"/>
  </r>
  <r>
    <s v="VR803"/>
    <x v="33"/>
    <x v="6"/>
    <x v="40"/>
  </r>
  <r>
    <s v="VR804"/>
    <x v="33"/>
    <x v="6"/>
    <x v="40"/>
  </r>
  <r>
    <s v="VR805"/>
    <x v="33"/>
    <x v="6"/>
    <x v="40"/>
  </r>
  <r>
    <s v="VR806"/>
    <x v="33"/>
    <x v="6"/>
    <x v="40"/>
  </r>
  <r>
    <s v="VT581"/>
    <x v="10"/>
    <x v="1"/>
    <x v="41"/>
  </r>
  <r>
    <s v="VT582"/>
    <x v="10"/>
    <x v="1"/>
    <x v="41"/>
  </r>
  <r>
    <s v="VT583"/>
    <x v="10"/>
    <x v="1"/>
    <x v="41"/>
  </r>
  <r>
    <s v="VT584"/>
    <x v="10"/>
    <x v="1"/>
    <x v="41"/>
  </r>
  <r>
    <s v="VT585"/>
    <x v="10"/>
    <x v="1"/>
    <x v="41"/>
  </r>
  <r>
    <s v="VT586"/>
    <x v="10"/>
    <x v="1"/>
    <x v="41"/>
  </r>
  <r>
    <s v="VT587"/>
    <x v="10"/>
    <x v="1"/>
    <x v="41"/>
  </r>
  <r>
    <s v="VT588"/>
    <x v="10"/>
    <x v="1"/>
    <x v="41"/>
  </r>
  <r>
    <s v="VT589"/>
    <x v="10"/>
    <x v="1"/>
    <x v="41"/>
  </r>
  <r>
    <s v="VT590"/>
    <x v="10"/>
    <x v="1"/>
    <x v="41"/>
  </r>
  <r>
    <s v="VT591"/>
    <x v="10"/>
    <x v="1"/>
    <x v="41"/>
  </r>
  <r>
    <s v="VT592"/>
    <x v="10"/>
    <x v="1"/>
    <x v="41"/>
  </r>
  <r>
    <s v="VT593"/>
    <x v="10"/>
    <x v="1"/>
    <x v="41"/>
  </r>
  <r>
    <s v="VT594"/>
    <x v="10"/>
    <x v="1"/>
    <x v="41"/>
  </r>
  <r>
    <s v="VT595"/>
    <x v="10"/>
    <x v="1"/>
    <x v="41"/>
  </r>
  <r>
    <s v="VT596"/>
    <x v="10"/>
    <x v="1"/>
    <x v="41"/>
  </r>
  <r>
    <s v="VT604"/>
    <x v="10"/>
    <x v="1"/>
    <x v="41"/>
  </r>
  <r>
    <s v="VT605"/>
    <x v="10"/>
    <x v="1"/>
    <x v="41"/>
  </r>
  <r>
    <s v="VT606"/>
    <x v="10"/>
    <x v="1"/>
    <x v="41"/>
  </r>
  <r>
    <s v="VT607"/>
    <x v="10"/>
    <x v="1"/>
    <x v="41"/>
  </r>
  <r>
    <s v="VT608"/>
    <x v="10"/>
    <x v="1"/>
    <x v="41"/>
  </r>
  <r>
    <s v="VT609"/>
    <x v="10"/>
    <x v="1"/>
    <x v="41"/>
  </r>
  <r>
    <s v="VT610"/>
    <x v="10"/>
    <x v="1"/>
    <x v="41"/>
  </r>
  <r>
    <s v="VT611"/>
    <x v="10"/>
    <x v="1"/>
    <x v="41"/>
  </r>
  <r>
    <s v="VT612"/>
    <x v="10"/>
    <x v="1"/>
    <x v="41"/>
  </r>
  <r>
    <s v="VT613"/>
    <x v="10"/>
    <x v="1"/>
    <x v="41"/>
  </r>
  <r>
    <s v="VT614"/>
    <x v="10"/>
    <x v="1"/>
    <x v="41"/>
  </r>
  <r>
    <s v="VT615"/>
    <x v="10"/>
    <x v="1"/>
    <x v="41"/>
  </r>
  <r>
    <s v="VT616"/>
    <x v="10"/>
    <x v="1"/>
    <x v="41"/>
  </r>
  <r>
    <s v="VT617"/>
    <x v="10"/>
    <x v="1"/>
    <x v="41"/>
  </r>
  <r>
    <s v="VT618"/>
    <x v="10"/>
    <x v="1"/>
    <x v="41"/>
  </r>
  <r>
    <s v="VT619"/>
    <x v="10"/>
    <x v="1"/>
    <x v="41"/>
  </r>
  <r>
    <s v="VT620"/>
    <x v="10"/>
    <x v="1"/>
    <x v="41"/>
  </r>
  <r>
    <s v="VT621"/>
    <x v="10"/>
    <x v="1"/>
    <x v="41"/>
  </r>
  <r>
    <s v="VT622"/>
    <x v="10"/>
    <x v="1"/>
    <x v="41"/>
  </r>
  <r>
    <s v="VT623"/>
    <x v="10"/>
    <x v="1"/>
    <x v="41"/>
  </r>
  <r>
    <s v="VT624"/>
    <x v="10"/>
    <x v="1"/>
    <x v="41"/>
  </r>
  <r>
    <s v="VT625"/>
    <x v="10"/>
    <x v="1"/>
    <x v="41"/>
  </r>
  <r>
    <s v="VT626"/>
    <x v="10"/>
    <x v="1"/>
    <x v="41"/>
  </r>
  <r>
    <s v="VT627"/>
    <x v="10"/>
    <x v="1"/>
    <x v="41"/>
  </r>
  <r>
    <s v="VT628"/>
    <x v="10"/>
    <x v="1"/>
    <x v="41"/>
  </r>
  <r>
    <s v="VT629"/>
    <x v="10"/>
    <x v="1"/>
    <x v="41"/>
  </r>
  <r>
    <s v="VT630"/>
    <x v="10"/>
    <x v="1"/>
    <x v="41"/>
  </r>
  <r>
    <s v="VT631"/>
    <x v="10"/>
    <x v="1"/>
    <x v="41"/>
  </r>
  <r>
    <s v="VT651"/>
    <x v="35"/>
    <x v="7"/>
    <x v="41"/>
  </r>
  <r>
    <s v="VT652"/>
    <x v="35"/>
    <x v="7"/>
    <x v="41"/>
  </r>
  <r>
    <s v="VT653"/>
    <x v="35"/>
    <x v="7"/>
    <x v="41"/>
  </r>
  <r>
    <s v="VT654"/>
    <x v="35"/>
    <x v="7"/>
    <x v="41"/>
  </r>
  <r>
    <s v="VT655"/>
    <x v="35"/>
    <x v="7"/>
    <x v="41"/>
  </r>
  <r>
    <s v="VT656"/>
    <x v="35"/>
    <x v="7"/>
    <x v="41"/>
  </r>
  <r>
    <s v="VT657"/>
    <x v="35"/>
    <x v="7"/>
    <x v="41"/>
  </r>
  <r>
    <s v="VT658"/>
    <x v="35"/>
    <x v="7"/>
    <x v="41"/>
  </r>
  <r>
    <s v="VT659"/>
    <x v="35"/>
    <x v="7"/>
    <x v="41"/>
  </r>
  <r>
    <s v="VT660"/>
    <x v="35"/>
    <x v="7"/>
    <x v="41"/>
  </r>
  <r>
    <s v="VT661"/>
    <x v="35"/>
    <x v="7"/>
    <x v="41"/>
  </r>
  <r>
    <s v="VT662"/>
    <x v="35"/>
    <x v="7"/>
    <x v="41"/>
  </r>
  <r>
    <s v="VT663"/>
    <x v="35"/>
    <x v="7"/>
    <x v="41"/>
  </r>
  <r>
    <s v="VT664"/>
    <x v="35"/>
    <x v="7"/>
    <x v="41"/>
  </r>
  <r>
    <s v="VT665"/>
    <x v="35"/>
    <x v="7"/>
    <x v="41"/>
  </r>
  <r>
    <s v="VT666"/>
    <x v="35"/>
    <x v="7"/>
    <x v="41"/>
  </r>
  <r>
    <s v="VT667"/>
    <x v="35"/>
    <x v="7"/>
    <x v="41"/>
  </r>
  <r>
    <s v="VT668"/>
    <x v="35"/>
    <x v="7"/>
    <x v="41"/>
  </r>
  <r>
    <s v="VT669"/>
    <x v="35"/>
    <x v="7"/>
    <x v="41"/>
  </r>
  <r>
    <s v="VT670"/>
    <x v="35"/>
    <x v="7"/>
    <x v="41"/>
  </r>
  <r>
    <s v="VT671"/>
    <x v="35"/>
    <x v="7"/>
    <x v="41"/>
  </r>
  <r>
    <s v="VT672"/>
    <x v="35"/>
    <x v="7"/>
    <x v="41"/>
  </r>
  <r>
    <s v="VT673"/>
    <x v="35"/>
    <x v="7"/>
    <x v="41"/>
  </r>
  <r>
    <s v="VT674"/>
    <x v="35"/>
    <x v="7"/>
    <x v="41"/>
  </r>
  <r>
    <s v="VT675"/>
    <x v="35"/>
    <x v="7"/>
    <x v="41"/>
  </r>
  <r>
    <s v="VT676"/>
    <x v="35"/>
    <x v="7"/>
    <x v="41"/>
  </r>
  <r>
    <s v="VT677"/>
    <x v="35"/>
    <x v="7"/>
    <x v="41"/>
  </r>
  <r>
    <s v="VT678"/>
    <x v="35"/>
    <x v="7"/>
    <x v="41"/>
  </r>
  <r>
    <s v="VT679"/>
    <x v="35"/>
    <x v="7"/>
    <x v="41"/>
  </r>
  <r>
    <s v="VT680"/>
    <x v="35"/>
    <x v="7"/>
    <x v="41"/>
  </r>
  <r>
    <s v="VT681"/>
    <x v="35"/>
    <x v="7"/>
    <x v="41"/>
  </r>
  <r>
    <s v="VT682"/>
    <x v="35"/>
    <x v="7"/>
    <x v="41"/>
  </r>
  <r>
    <s v="VT683"/>
    <x v="35"/>
    <x v="7"/>
    <x v="41"/>
  </r>
  <r>
    <s v="VT691"/>
    <x v="35"/>
    <x v="7"/>
    <x v="41"/>
  </r>
  <r>
    <s v="VT692"/>
    <x v="35"/>
    <x v="7"/>
    <x v="41"/>
  </r>
  <r>
    <s v="VT693"/>
    <x v="35"/>
    <x v="7"/>
    <x v="41"/>
  </r>
  <r>
    <s v="VT694"/>
    <x v="35"/>
    <x v="7"/>
    <x v="41"/>
  </r>
  <r>
    <s v="VT695"/>
    <x v="35"/>
    <x v="7"/>
    <x v="41"/>
  </r>
  <r>
    <s v="VT696"/>
    <x v="35"/>
    <x v="7"/>
    <x v="41"/>
  </r>
  <r>
    <s v="VT697"/>
    <x v="35"/>
    <x v="7"/>
    <x v="41"/>
  </r>
  <r>
    <s v="VT698"/>
    <x v="35"/>
    <x v="7"/>
    <x v="41"/>
  </r>
  <r>
    <s v="VT699"/>
    <x v="35"/>
    <x v="7"/>
    <x v="41"/>
  </r>
  <r>
    <s v="VT700"/>
    <x v="35"/>
    <x v="7"/>
    <x v="41"/>
  </r>
  <r>
    <s v="VT701"/>
    <x v="35"/>
    <x v="7"/>
    <x v="41"/>
  </r>
  <r>
    <s v="VT702"/>
    <x v="35"/>
    <x v="7"/>
    <x v="41"/>
  </r>
  <r>
    <s v="VT703"/>
    <x v="35"/>
    <x v="7"/>
    <x v="41"/>
  </r>
  <r>
    <s v="VT704"/>
    <x v="35"/>
    <x v="7"/>
    <x v="41"/>
  </r>
  <r>
    <s v="VT705"/>
    <x v="35"/>
    <x v="7"/>
    <x v="41"/>
  </r>
  <r>
    <s v="VT706"/>
    <x v="35"/>
    <x v="7"/>
    <x v="41"/>
  </r>
  <r>
    <s v="VT707"/>
    <x v="35"/>
    <x v="7"/>
    <x v="41"/>
  </r>
  <r>
    <s v="VT724"/>
    <x v="36"/>
    <x v="8"/>
    <x v="41"/>
  </r>
  <r>
    <s v="VT725"/>
    <x v="36"/>
    <x v="8"/>
    <x v="41"/>
  </r>
  <r>
    <s v="VT726"/>
    <x v="36"/>
    <x v="8"/>
    <x v="41"/>
  </r>
  <r>
    <s v="VT727"/>
    <x v="36"/>
    <x v="8"/>
    <x v="41"/>
  </r>
  <r>
    <s v="VT728"/>
    <x v="36"/>
    <x v="8"/>
    <x v="41"/>
  </r>
  <r>
    <s v="VT729"/>
    <x v="36"/>
    <x v="8"/>
    <x v="41"/>
  </r>
  <r>
    <s v="VT730"/>
    <x v="36"/>
    <x v="8"/>
    <x v="41"/>
  </r>
  <r>
    <s v="VT731"/>
    <x v="36"/>
    <x v="8"/>
    <x v="41"/>
  </r>
  <r>
    <s v="VT732"/>
    <x v="36"/>
    <x v="8"/>
    <x v="41"/>
  </r>
  <r>
    <s v="VT733"/>
    <x v="36"/>
    <x v="8"/>
    <x v="41"/>
  </r>
  <r>
    <s v="VT734"/>
    <x v="36"/>
    <x v="8"/>
    <x v="41"/>
  </r>
  <r>
    <s v="VT735"/>
    <x v="36"/>
    <x v="8"/>
    <x v="41"/>
  </r>
  <r>
    <s v="VT736"/>
    <x v="36"/>
    <x v="8"/>
    <x v="41"/>
  </r>
  <r>
    <s v="VT737"/>
    <x v="36"/>
    <x v="8"/>
    <x v="41"/>
  </r>
  <r>
    <s v="VX860"/>
    <x v="35"/>
    <x v="8"/>
    <x v="42"/>
  </r>
  <r>
    <s v="VX861"/>
    <x v="35"/>
    <x v="8"/>
    <x v="42"/>
  </r>
  <r>
    <s v="VX862"/>
    <x v="35"/>
    <x v="8"/>
    <x v="42"/>
  </r>
  <r>
    <s v="VX863"/>
    <x v="35"/>
    <x v="8"/>
    <x v="42"/>
  </r>
  <r>
    <s v="VX864"/>
    <x v="35"/>
    <x v="8"/>
    <x v="42"/>
  </r>
  <r>
    <s v="VX865"/>
    <x v="35"/>
    <x v="8"/>
    <x v="42"/>
  </r>
  <r>
    <s v="VX866"/>
    <x v="35"/>
    <x v="8"/>
    <x v="42"/>
  </r>
  <r>
    <s v="VX867"/>
    <x v="35"/>
    <x v="8"/>
    <x v="42"/>
  </r>
  <r>
    <s v="VX868"/>
    <x v="35"/>
    <x v="8"/>
    <x v="42"/>
  </r>
  <r>
    <s v="VX869"/>
    <x v="35"/>
    <x v="8"/>
    <x v="42"/>
  </r>
  <r>
    <s v="VX870"/>
    <x v="35"/>
    <x v="8"/>
    <x v="42"/>
  </r>
  <r>
    <s v="VX871"/>
    <x v="35"/>
    <x v="8"/>
    <x v="42"/>
  </r>
  <r>
    <s v="VX872"/>
    <x v="35"/>
    <x v="8"/>
    <x v="42"/>
  </r>
  <r>
    <s v="VX873"/>
    <x v="35"/>
    <x v="8"/>
    <x v="42"/>
  </r>
  <r>
    <s v="VX874"/>
    <x v="35"/>
    <x v="8"/>
    <x v="42"/>
  </r>
  <r>
    <s v="VX875"/>
    <x v="35"/>
    <x v="8"/>
    <x v="42"/>
  </r>
  <r>
    <s v="VX876"/>
    <x v="35"/>
    <x v="8"/>
    <x v="42"/>
  </r>
  <r>
    <s v="VX877"/>
    <x v="35"/>
    <x v="8"/>
    <x v="42"/>
  </r>
  <r>
    <s v="VX878"/>
    <x v="35"/>
    <x v="8"/>
    <x v="42"/>
  </r>
  <r>
    <s v="VX879"/>
    <x v="35"/>
    <x v="8"/>
    <x v="42"/>
  </r>
  <r>
    <s v="VX886"/>
    <x v="35"/>
    <x v="8"/>
    <x v="42"/>
  </r>
  <r>
    <s v="VX887"/>
    <x v="35"/>
    <x v="8"/>
    <x v="42"/>
  </r>
  <r>
    <s v="VX888"/>
    <x v="35"/>
    <x v="8"/>
    <x v="42"/>
  </r>
  <r>
    <s v="VX889"/>
    <x v="35"/>
    <x v="8"/>
    <x v="42"/>
  </r>
  <r>
    <s v="VX890"/>
    <x v="35"/>
    <x v="8"/>
    <x v="42"/>
  </r>
  <r>
    <s v="VX891"/>
    <x v="35"/>
    <x v="8"/>
    <x v="42"/>
  </r>
  <r>
    <s v="VX892"/>
    <x v="35"/>
    <x v="8"/>
    <x v="42"/>
  </r>
  <r>
    <s v="VX893"/>
    <x v="35"/>
    <x v="8"/>
    <x v="42"/>
  </r>
  <r>
    <s v="VX894"/>
    <x v="35"/>
    <x v="8"/>
    <x v="42"/>
  </r>
  <r>
    <s v="VX895"/>
    <x v="35"/>
    <x v="8"/>
    <x v="42"/>
  </r>
  <r>
    <s v="VX896"/>
    <x v="35"/>
    <x v="8"/>
    <x v="42"/>
  </r>
  <r>
    <s v="VX897"/>
    <x v="35"/>
    <x v="8"/>
    <x v="42"/>
  </r>
  <r>
    <s v="VX898"/>
    <x v="35"/>
    <x v="8"/>
    <x v="42"/>
  </r>
  <r>
    <s v="VX899"/>
    <x v="35"/>
    <x v="8"/>
    <x v="42"/>
  </r>
  <r>
    <s v="VX900"/>
    <x v="35"/>
    <x v="8"/>
    <x v="42"/>
  </r>
  <r>
    <s v="VX901"/>
    <x v="35"/>
    <x v="8"/>
    <x v="42"/>
  </r>
  <r>
    <s v="VX902"/>
    <x v="35"/>
    <x v="8"/>
    <x v="42"/>
  </r>
  <r>
    <s v="VX903"/>
    <x v="35"/>
    <x v="8"/>
    <x v="42"/>
  </r>
  <r>
    <s v="VX904"/>
    <x v="35"/>
    <x v="8"/>
    <x v="42"/>
  </r>
  <r>
    <s v="VX905"/>
    <x v="35"/>
    <x v="8"/>
    <x v="42"/>
  </r>
  <r>
    <s v="VX906"/>
    <x v="35"/>
    <x v="8"/>
    <x v="42"/>
  </r>
  <r>
    <s v="VX907"/>
    <x v="35"/>
    <x v="8"/>
    <x v="42"/>
  </r>
  <r>
    <s v="VX908"/>
    <x v="35"/>
    <x v="8"/>
    <x v="42"/>
  </r>
  <r>
    <s v="VX909"/>
    <x v="35"/>
    <x v="8"/>
    <x v="42"/>
  </r>
  <r>
    <s v="VX910"/>
    <x v="35"/>
    <x v="8"/>
    <x v="42"/>
  </r>
  <r>
    <s v="VX911"/>
    <x v="35"/>
    <x v="8"/>
    <x v="42"/>
  </r>
  <r>
    <s v="VX912"/>
    <x v="35"/>
    <x v="8"/>
    <x v="42"/>
  </r>
  <r>
    <s v="VX913"/>
    <x v="35"/>
    <x v="8"/>
    <x v="42"/>
  </r>
  <r>
    <s v="VX914"/>
    <x v="35"/>
    <x v="8"/>
    <x v="42"/>
  </r>
  <r>
    <s v="VX915"/>
    <x v="35"/>
    <x v="8"/>
    <x v="42"/>
  </r>
  <r>
    <s v="VX916"/>
    <x v="35"/>
    <x v="8"/>
    <x v="42"/>
  </r>
  <r>
    <s v="W4050"/>
    <x v="37"/>
    <x v="1"/>
    <x v="43"/>
  </r>
  <r>
    <s v="W4051"/>
    <x v="38"/>
    <x v="1"/>
    <x v="43"/>
  </r>
  <r>
    <s v="W4052"/>
    <x v="39"/>
    <x v="1"/>
    <x v="43"/>
  </r>
  <r>
    <s v="W4053"/>
    <x v="40"/>
    <x v="1"/>
    <x v="43"/>
  </r>
  <r>
    <s v="W4054"/>
    <x v="41"/>
    <x v="1"/>
    <x v="43"/>
  </r>
  <r>
    <s v="W4055"/>
    <x v="41"/>
    <x v="1"/>
    <x v="43"/>
  </r>
  <r>
    <s v="W4056"/>
    <x v="41"/>
    <x v="1"/>
    <x v="43"/>
  </r>
  <r>
    <s v="W4057"/>
    <x v="42"/>
    <x v="1"/>
    <x v="43"/>
  </r>
  <r>
    <s v="W4058"/>
    <x v="41"/>
    <x v="1"/>
    <x v="43"/>
  </r>
  <r>
    <s v="W4059"/>
    <x v="41"/>
    <x v="1"/>
    <x v="43"/>
  </r>
  <r>
    <s v="W4060"/>
    <x v="43"/>
    <x v="1"/>
    <x v="43"/>
  </r>
  <r>
    <s v="W4061"/>
    <x v="43"/>
    <x v="1"/>
    <x v="43"/>
  </r>
  <r>
    <s v="W4062"/>
    <x v="44"/>
    <x v="1"/>
    <x v="43"/>
  </r>
  <r>
    <s v="W4063"/>
    <x v="44"/>
    <x v="1"/>
    <x v="43"/>
  </r>
  <r>
    <s v="W4064"/>
    <x v="45"/>
    <x v="1"/>
    <x v="43"/>
  </r>
  <r>
    <s v="W4065"/>
    <x v="45"/>
    <x v="1"/>
    <x v="43"/>
  </r>
  <r>
    <s v="W4066"/>
    <x v="45"/>
    <x v="1"/>
    <x v="43"/>
  </r>
  <r>
    <s v="W4067"/>
    <x v="45"/>
    <x v="1"/>
    <x v="43"/>
  </r>
  <r>
    <s v="W4068"/>
    <x v="45"/>
    <x v="1"/>
    <x v="43"/>
  </r>
  <r>
    <s v="W4069"/>
    <x v="45"/>
    <x v="1"/>
    <x v="43"/>
  </r>
  <r>
    <s v="W4070"/>
    <x v="45"/>
    <x v="1"/>
    <x v="43"/>
  </r>
  <r>
    <s v="W4071"/>
    <x v="45"/>
    <x v="1"/>
    <x v="43"/>
  </r>
  <r>
    <s v="W4072"/>
    <x v="45"/>
    <x v="1"/>
    <x v="43"/>
  </r>
  <r>
    <s v="W4073"/>
    <x v="46"/>
    <x v="1"/>
    <x v="43"/>
  </r>
  <r>
    <s v="W4074"/>
    <x v="47"/>
    <x v="1"/>
    <x v="43"/>
  </r>
  <r>
    <s v="W4075"/>
    <x v="48"/>
    <x v="1"/>
    <x v="43"/>
  </r>
  <r>
    <s v="W4076"/>
    <x v="2"/>
    <x v="1"/>
    <x v="43"/>
  </r>
  <r>
    <s v="W4077"/>
    <x v="48"/>
    <x v="1"/>
    <x v="43"/>
  </r>
  <r>
    <s v="W4078"/>
    <x v="2"/>
    <x v="1"/>
    <x v="43"/>
  </r>
  <r>
    <s v="W4079"/>
    <x v="48"/>
    <x v="1"/>
    <x v="43"/>
  </r>
  <r>
    <s v="W4080"/>
    <x v="2"/>
    <x v="1"/>
    <x v="43"/>
  </r>
  <r>
    <s v="W4081"/>
    <x v="48"/>
    <x v="1"/>
    <x v="43"/>
  </r>
  <r>
    <s v="W4082"/>
    <x v="2"/>
    <x v="1"/>
    <x v="43"/>
  </r>
  <r>
    <s v="W4083"/>
    <x v="48"/>
    <x v="1"/>
    <x v="43"/>
  </r>
  <r>
    <s v="W4084"/>
    <x v="2"/>
    <x v="1"/>
    <x v="43"/>
  </r>
  <r>
    <s v="W4085"/>
    <x v="2"/>
    <x v="1"/>
    <x v="43"/>
  </r>
  <r>
    <s v="W4086"/>
    <x v="2"/>
    <x v="1"/>
    <x v="43"/>
  </r>
  <r>
    <s v="W4087"/>
    <x v="2"/>
    <x v="1"/>
    <x v="43"/>
  </r>
  <r>
    <s v="W4088"/>
    <x v="2"/>
    <x v="1"/>
    <x v="43"/>
  </r>
  <r>
    <s v="W4089"/>
    <x v="2"/>
    <x v="1"/>
    <x v="43"/>
  </r>
  <r>
    <s v="W4090"/>
    <x v="2"/>
    <x v="1"/>
    <x v="43"/>
  </r>
  <r>
    <s v="W4091"/>
    <x v="2"/>
    <x v="1"/>
    <x v="43"/>
  </r>
  <r>
    <s v="W4092"/>
    <x v="2"/>
    <x v="1"/>
    <x v="43"/>
  </r>
  <r>
    <s v="W4093"/>
    <x v="2"/>
    <x v="1"/>
    <x v="43"/>
  </r>
  <r>
    <s v="W4094"/>
    <x v="2"/>
    <x v="1"/>
    <x v="43"/>
  </r>
  <r>
    <s v="W4095"/>
    <x v="2"/>
    <x v="1"/>
    <x v="43"/>
  </r>
  <r>
    <s v="W4096"/>
    <x v="2"/>
    <x v="1"/>
    <x v="43"/>
  </r>
  <r>
    <s v="W4097"/>
    <x v="2"/>
    <x v="1"/>
    <x v="43"/>
  </r>
  <r>
    <s v="W4098"/>
    <x v="2"/>
    <x v="1"/>
    <x v="43"/>
  </r>
  <r>
    <s v="W4099"/>
    <x v="2"/>
    <x v="1"/>
    <x v="43"/>
  </r>
</pivotCacheRecords>
</file>

<file path=xl/pivotCache/pivotCacheRecords2.xml><?xml version="1.0" encoding="utf-8"?>
<pivotCacheRecords xmlns="http://schemas.openxmlformats.org/spreadsheetml/2006/main" xmlns:r="http://schemas.openxmlformats.org/officeDocument/2006/relationships" count="7777">
  <r>
    <s v="A52-1"/>
    <x v="0"/>
    <x v="0"/>
  </r>
  <r>
    <s v="A52-10"/>
    <x v="0"/>
    <x v="0"/>
  </r>
  <r>
    <s v="A52-100"/>
    <x v="0"/>
    <x v="0"/>
  </r>
  <r>
    <s v="A52-101"/>
    <x v="0"/>
    <x v="0"/>
  </r>
  <r>
    <s v="A52-102"/>
    <x v="0"/>
    <x v="0"/>
  </r>
  <r>
    <s v="A52-103"/>
    <x v="0"/>
    <x v="0"/>
  </r>
  <r>
    <s v="A52-104"/>
    <x v="0"/>
    <x v="0"/>
  </r>
  <r>
    <s v="A52-105"/>
    <x v="0"/>
    <x v="0"/>
  </r>
  <r>
    <s v="A52-106"/>
    <x v="0"/>
    <x v="0"/>
  </r>
  <r>
    <s v="A52-107"/>
    <x v="0"/>
    <x v="0"/>
  </r>
  <r>
    <s v="A52-108"/>
    <x v="0"/>
    <x v="0"/>
  </r>
  <r>
    <s v="A52-109"/>
    <x v="0"/>
    <x v="0"/>
  </r>
  <r>
    <s v="A52-11"/>
    <x v="0"/>
    <x v="0"/>
  </r>
  <r>
    <s v="A52-110"/>
    <x v="0"/>
    <x v="0"/>
  </r>
  <r>
    <s v="A52-111"/>
    <x v="0"/>
    <x v="0"/>
  </r>
  <r>
    <s v="A52-112"/>
    <x v="0"/>
    <x v="0"/>
  </r>
  <r>
    <s v="A52-113"/>
    <x v="0"/>
    <x v="0"/>
  </r>
  <r>
    <s v="A52-114"/>
    <x v="0"/>
    <x v="0"/>
  </r>
  <r>
    <s v="A52-115"/>
    <x v="0"/>
    <x v="0"/>
  </r>
  <r>
    <s v="A52-116"/>
    <x v="0"/>
    <x v="0"/>
  </r>
  <r>
    <s v="A52-117"/>
    <x v="0"/>
    <x v="0"/>
  </r>
  <r>
    <s v="A52-118"/>
    <x v="0"/>
    <x v="0"/>
  </r>
  <r>
    <s v="A52-119"/>
    <x v="0"/>
    <x v="0"/>
  </r>
  <r>
    <s v="A52-12"/>
    <x v="0"/>
    <x v="0"/>
  </r>
  <r>
    <s v="A52-120"/>
    <x v="0"/>
    <x v="0"/>
  </r>
  <r>
    <s v="A52-121"/>
    <x v="0"/>
    <x v="0"/>
  </r>
  <r>
    <s v="A52-122"/>
    <x v="0"/>
    <x v="0"/>
  </r>
  <r>
    <s v="A52-123"/>
    <x v="0"/>
    <x v="0"/>
  </r>
  <r>
    <s v="A52-124"/>
    <x v="0"/>
    <x v="0"/>
  </r>
  <r>
    <s v="A52-125"/>
    <x v="0"/>
    <x v="0"/>
  </r>
  <r>
    <s v="A52-126"/>
    <x v="0"/>
    <x v="0"/>
  </r>
  <r>
    <s v="A52-127"/>
    <x v="0"/>
    <x v="0"/>
  </r>
  <r>
    <s v="A52-128"/>
    <x v="0"/>
    <x v="0"/>
  </r>
  <r>
    <s v="A52-129"/>
    <x v="0"/>
    <x v="0"/>
  </r>
  <r>
    <s v="A52-13"/>
    <x v="0"/>
    <x v="0"/>
  </r>
  <r>
    <s v="A52-130"/>
    <x v="0"/>
    <x v="0"/>
  </r>
  <r>
    <s v="A52-131"/>
    <x v="0"/>
    <x v="0"/>
  </r>
  <r>
    <s v="A52-132"/>
    <x v="0"/>
    <x v="0"/>
  </r>
  <r>
    <s v="A52-133"/>
    <x v="0"/>
    <x v="0"/>
  </r>
  <r>
    <s v="A52-134"/>
    <x v="0"/>
    <x v="0"/>
  </r>
  <r>
    <s v="A52-135"/>
    <x v="0"/>
    <x v="0"/>
  </r>
  <r>
    <s v="A52-136"/>
    <x v="0"/>
    <x v="0"/>
  </r>
  <r>
    <s v="A52-137"/>
    <x v="0"/>
    <x v="0"/>
  </r>
  <r>
    <s v="A52-138"/>
    <x v="0"/>
    <x v="0"/>
  </r>
  <r>
    <s v="A52-139"/>
    <x v="0"/>
    <x v="0"/>
  </r>
  <r>
    <s v="A52-14"/>
    <x v="0"/>
    <x v="0"/>
  </r>
  <r>
    <s v="A52-140"/>
    <x v="0"/>
    <x v="0"/>
  </r>
  <r>
    <s v="A52-141"/>
    <x v="0"/>
    <x v="0"/>
  </r>
  <r>
    <s v="A52-142"/>
    <x v="0"/>
    <x v="0"/>
  </r>
  <r>
    <s v="A52-143"/>
    <x v="0"/>
    <x v="0"/>
  </r>
  <r>
    <s v="A52-144"/>
    <x v="0"/>
    <x v="0"/>
  </r>
  <r>
    <s v="A52-145"/>
    <x v="0"/>
    <x v="0"/>
  </r>
  <r>
    <s v="A52-146"/>
    <x v="0"/>
    <x v="0"/>
  </r>
  <r>
    <s v="A52-147"/>
    <x v="0"/>
    <x v="0"/>
  </r>
  <r>
    <s v="A52-148"/>
    <x v="0"/>
    <x v="0"/>
  </r>
  <r>
    <s v="A52-149"/>
    <x v="0"/>
    <x v="0"/>
  </r>
  <r>
    <s v="A52-15"/>
    <x v="0"/>
    <x v="0"/>
  </r>
  <r>
    <s v="A52-150"/>
    <x v="0"/>
    <x v="0"/>
  </r>
  <r>
    <s v="A52-151"/>
    <x v="0"/>
    <x v="0"/>
  </r>
  <r>
    <s v="A52-152"/>
    <x v="0"/>
    <x v="0"/>
  </r>
  <r>
    <s v="A52-153"/>
    <x v="0"/>
    <x v="0"/>
  </r>
  <r>
    <s v="A52-154"/>
    <x v="0"/>
    <x v="0"/>
  </r>
  <r>
    <s v="A52-155"/>
    <x v="0"/>
    <x v="0"/>
  </r>
  <r>
    <s v="A52-156"/>
    <x v="0"/>
    <x v="0"/>
  </r>
  <r>
    <s v="A52-157"/>
    <x v="0"/>
    <x v="0"/>
  </r>
  <r>
    <s v="A52-158"/>
    <x v="0"/>
    <x v="0"/>
  </r>
  <r>
    <s v="A52-159"/>
    <x v="0"/>
    <x v="0"/>
  </r>
  <r>
    <s v="A52-16"/>
    <x v="0"/>
    <x v="0"/>
  </r>
  <r>
    <s v="A52-160"/>
    <x v="0"/>
    <x v="0"/>
  </r>
  <r>
    <s v="A52-161"/>
    <x v="0"/>
    <x v="0"/>
  </r>
  <r>
    <s v="A52-162"/>
    <x v="0"/>
    <x v="0"/>
  </r>
  <r>
    <s v="A52-163"/>
    <x v="0"/>
    <x v="0"/>
  </r>
  <r>
    <s v="A52-164"/>
    <x v="0"/>
    <x v="0"/>
  </r>
  <r>
    <s v="A52-165"/>
    <x v="0"/>
    <x v="0"/>
  </r>
  <r>
    <s v="A52-166"/>
    <x v="0"/>
    <x v="0"/>
  </r>
  <r>
    <s v="A52-167"/>
    <x v="0"/>
    <x v="0"/>
  </r>
  <r>
    <s v="A52-168"/>
    <x v="0"/>
    <x v="0"/>
  </r>
  <r>
    <s v="A52-169"/>
    <x v="0"/>
    <x v="0"/>
  </r>
  <r>
    <s v="A52-17"/>
    <x v="0"/>
    <x v="0"/>
  </r>
  <r>
    <s v="A52-170"/>
    <x v="0"/>
    <x v="0"/>
  </r>
  <r>
    <s v="A52-171"/>
    <x v="0"/>
    <x v="0"/>
  </r>
  <r>
    <s v="A52-172"/>
    <x v="0"/>
    <x v="0"/>
  </r>
  <r>
    <s v="A52-173"/>
    <x v="0"/>
    <x v="0"/>
  </r>
  <r>
    <s v="A52-174"/>
    <x v="0"/>
    <x v="0"/>
  </r>
  <r>
    <s v="A52-175"/>
    <x v="0"/>
    <x v="0"/>
  </r>
  <r>
    <s v="A52-176"/>
    <x v="0"/>
    <x v="0"/>
  </r>
  <r>
    <s v="A52-177"/>
    <x v="0"/>
    <x v="0"/>
  </r>
  <r>
    <s v="A52-178"/>
    <x v="0"/>
    <x v="0"/>
  </r>
  <r>
    <s v="A52-179"/>
    <x v="0"/>
    <x v="0"/>
  </r>
  <r>
    <s v="A52-18"/>
    <x v="0"/>
    <x v="0"/>
  </r>
  <r>
    <s v="A52-180"/>
    <x v="0"/>
    <x v="0"/>
  </r>
  <r>
    <s v="A52-181"/>
    <x v="0"/>
    <x v="0"/>
  </r>
  <r>
    <s v="A52-182"/>
    <x v="0"/>
    <x v="0"/>
  </r>
  <r>
    <s v="A52-183"/>
    <x v="0"/>
    <x v="0"/>
  </r>
  <r>
    <s v="A52-184"/>
    <x v="0"/>
    <x v="0"/>
  </r>
  <r>
    <s v="A52-185"/>
    <x v="0"/>
    <x v="0"/>
  </r>
  <r>
    <s v="A52-186"/>
    <x v="0"/>
    <x v="0"/>
  </r>
  <r>
    <s v="A52-187"/>
    <x v="0"/>
    <x v="0"/>
  </r>
  <r>
    <s v="A52-188"/>
    <x v="0"/>
    <x v="0"/>
  </r>
  <r>
    <s v="A52-189"/>
    <x v="0"/>
    <x v="0"/>
  </r>
  <r>
    <s v="A52-19"/>
    <x v="0"/>
    <x v="0"/>
  </r>
  <r>
    <s v="A52-190"/>
    <x v="0"/>
    <x v="0"/>
  </r>
  <r>
    <s v="A52-191"/>
    <x v="0"/>
    <x v="0"/>
  </r>
  <r>
    <s v="A52-192"/>
    <x v="0"/>
    <x v="0"/>
  </r>
  <r>
    <s v="A52-193"/>
    <x v="0"/>
    <x v="0"/>
  </r>
  <r>
    <s v="A52-194"/>
    <x v="0"/>
    <x v="0"/>
  </r>
  <r>
    <s v="A52-195"/>
    <x v="0"/>
    <x v="0"/>
  </r>
  <r>
    <s v="A52-196"/>
    <x v="0"/>
    <x v="0"/>
  </r>
  <r>
    <s v="A52-197"/>
    <x v="0"/>
    <x v="0"/>
  </r>
  <r>
    <s v="A52-198"/>
    <x v="0"/>
    <x v="0"/>
  </r>
  <r>
    <s v="A52-199"/>
    <x v="0"/>
    <x v="0"/>
  </r>
  <r>
    <s v="A52-2"/>
    <x v="1"/>
    <x v="0"/>
  </r>
  <r>
    <s v="A52-20"/>
    <x v="0"/>
    <x v="0"/>
  </r>
  <r>
    <s v="A52-200"/>
    <x v="0"/>
    <x v="0"/>
  </r>
  <r>
    <s v="A52-201"/>
    <x v="0"/>
    <x v="0"/>
  </r>
  <r>
    <s v="A52-202"/>
    <x v="0"/>
    <x v="0"/>
  </r>
  <r>
    <s v="A52-203"/>
    <x v="0"/>
    <x v="0"/>
  </r>
  <r>
    <s v="A52-204"/>
    <x v="0"/>
    <x v="0"/>
  </r>
  <r>
    <s v="A52-205"/>
    <x v="0"/>
    <x v="0"/>
  </r>
  <r>
    <s v="A52-206"/>
    <x v="0"/>
    <x v="0"/>
  </r>
  <r>
    <s v="A52-207"/>
    <x v="0"/>
    <x v="0"/>
  </r>
  <r>
    <s v="A52-208"/>
    <x v="0"/>
    <x v="0"/>
  </r>
  <r>
    <s v="A52-209"/>
    <x v="0"/>
    <x v="0"/>
  </r>
  <r>
    <s v="A52-21"/>
    <x v="0"/>
    <x v="0"/>
  </r>
  <r>
    <s v="A52-210"/>
    <x v="0"/>
    <x v="0"/>
  </r>
  <r>
    <s v="A52-211"/>
    <x v="0"/>
    <x v="0"/>
  </r>
  <r>
    <s v="A52-212"/>
    <x v="0"/>
    <x v="0"/>
  </r>
  <r>
    <s v="A52-22"/>
    <x v="0"/>
    <x v="0"/>
  </r>
  <r>
    <s v="A52-23"/>
    <x v="0"/>
    <x v="0"/>
  </r>
  <r>
    <s v="A52-24"/>
    <x v="0"/>
    <x v="0"/>
  </r>
  <r>
    <s v="A52-25"/>
    <x v="0"/>
    <x v="0"/>
  </r>
  <r>
    <s v="A52-26"/>
    <x v="1"/>
    <x v="0"/>
  </r>
  <r>
    <s v="A52-27"/>
    <x v="0"/>
    <x v="0"/>
  </r>
  <r>
    <s v="A52-28"/>
    <x v="0"/>
    <x v="0"/>
  </r>
  <r>
    <s v="A52-29"/>
    <x v="0"/>
    <x v="0"/>
  </r>
  <r>
    <s v="A52-3"/>
    <x v="0"/>
    <x v="0"/>
  </r>
  <r>
    <s v="A52-30"/>
    <x v="0"/>
    <x v="0"/>
  </r>
  <r>
    <s v="A52-31"/>
    <x v="0"/>
    <x v="0"/>
  </r>
  <r>
    <s v="A52-32"/>
    <x v="0"/>
    <x v="0"/>
  </r>
  <r>
    <s v="A52-33"/>
    <x v="0"/>
    <x v="0"/>
  </r>
  <r>
    <s v="A52-34"/>
    <x v="0"/>
    <x v="0"/>
  </r>
  <r>
    <s v="A52-35"/>
    <x v="0"/>
    <x v="0"/>
  </r>
  <r>
    <s v="A52-36"/>
    <x v="0"/>
    <x v="0"/>
  </r>
  <r>
    <s v="A52-37"/>
    <x v="0"/>
    <x v="0"/>
  </r>
  <r>
    <s v="A52-38"/>
    <x v="0"/>
    <x v="0"/>
  </r>
  <r>
    <s v="A52-39"/>
    <x v="0"/>
    <x v="0"/>
  </r>
  <r>
    <s v="A52-4"/>
    <x v="1"/>
    <x v="0"/>
  </r>
  <r>
    <s v="A52-40"/>
    <x v="0"/>
    <x v="0"/>
  </r>
  <r>
    <s v="A52-41"/>
    <x v="0"/>
    <x v="0"/>
  </r>
  <r>
    <s v="A52-42"/>
    <x v="0"/>
    <x v="0"/>
  </r>
  <r>
    <s v="A52-43"/>
    <x v="0"/>
    <x v="0"/>
  </r>
  <r>
    <s v="A52-44"/>
    <x v="0"/>
    <x v="0"/>
  </r>
  <r>
    <s v="A52-45"/>
    <x v="0"/>
    <x v="0"/>
  </r>
  <r>
    <s v="A52-46"/>
    <x v="0"/>
    <x v="0"/>
  </r>
  <r>
    <s v="A52-47"/>
    <x v="0"/>
    <x v="0"/>
  </r>
  <r>
    <s v="A52-48"/>
    <x v="0"/>
    <x v="0"/>
  </r>
  <r>
    <s v="A52-49"/>
    <x v="0"/>
    <x v="0"/>
  </r>
  <r>
    <s v="A52-5"/>
    <x v="0"/>
    <x v="0"/>
  </r>
  <r>
    <s v="A52-50"/>
    <x v="0"/>
    <x v="0"/>
  </r>
  <r>
    <s v="A52-51"/>
    <x v="0"/>
    <x v="0"/>
  </r>
  <r>
    <s v="A52-52"/>
    <x v="0"/>
    <x v="0"/>
  </r>
  <r>
    <s v="A52-53"/>
    <x v="0"/>
    <x v="0"/>
  </r>
  <r>
    <s v="A52-54"/>
    <x v="0"/>
    <x v="0"/>
  </r>
  <r>
    <s v="A52-55"/>
    <x v="0"/>
    <x v="0"/>
  </r>
  <r>
    <s v="A52-56"/>
    <x v="0"/>
    <x v="0"/>
  </r>
  <r>
    <s v="A52-57"/>
    <x v="0"/>
    <x v="0"/>
  </r>
  <r>
    <s v="A52-58"/>
    <x v="0"/>
    <x v="0"/>
  </r>
  <r>
    <s v="A52-59"/>
    <x v="0"/>
    <x v="0"/>
  </r>
  <r>
    <s v="A52-6"/>
    <x v="1"/>
    <x v="0"/>
  </r>
  <r>
    <s v="A52-60"/>
    <x v="0"/>
    <x v="0"/>
  </r>
  <r>
    <s v="A52-61"/>
    <x v="0"/>
    <x v="0"/>
  </r>
  <r>
    <s v="A52-62"/>
    <x v="0"/>
    <x v="0"/>
  </r>
  <r>
    <s v="A52-63"/>
    <x v="0"/>
    <x v="0"/>
  </r>
  <r>
    <s v="A52-64"/>
    <x v="0"/>
    <x v="0"/>
  </r>
  <r>
    <s v="A52-65"/>
    <x v="0"/>
    <x v="0"/>
  </r>
  <r>
    <s v="A52-66"/>
    <x v="0"/>
    <x v="0"/>
  </r>
  <r>
    <s v="A52-67"/>
    <x v="0"/>
    <x v="0"/>
  </r>
  <r>
    <s v="A52-68"/>
    <x v="0"/>
    <x v="0"/>
  </r>
  <r>
    <s v="A52-69"/>
    <x v="0"/>
    <x v="0"/>
  </r>
  <r>
    <s v="A52-7"/>
    <x v="1"/>
    <x v="0"/>
  </r>
  <r>
    <s v="A52-70"/>
    <x v="0"/>
    <x v="0"/>
  </r>
  <r>
    <s v="A52-71"/>
    <x v="0"/>
    <x v="0"/>
  </r>
  <r>
    <s v="A52-72"/>
    <x v="0"/>
    <x v="0"/>
  </r>
  <r>
    <s v="A52-73"/>
    <x v="0"/>
    <x v="0"/>
  </r>
  <r>
    <s v="A52-74"/>
    <x v="0"/>
    <x v="0"/>
  </r>
  <r>
    <s v="A52-75"/>
    <x v="0"/>
    <x v="0"/>
  </r>
  <r>
    <s v="A52-76"/>
    <x v="0"/>
    <x v="0"/>
  </r>
  <r>
    <s v="A52-77"/>
    <x v="0"/>
    <x v="0"/>
  </r>
  <r>
    <s v="A52-78"/>
    <x v="0"/>
    <x v="0"/>
  </r>
  <r>
    <s v="A52-79"/>
    <x v="0"/>
    <x v="0"/>
  </r>
  <r>
    <s v="A52-8"/>
    <x v="0"/>
    <x v="0"/>
  </r>
  <r>
    <s v="A52-80"/>
    <x v="0"/>
    <x v="0"/>
  </r>
  <r>
    <s v="A52-81"/>
    <x v="0"/>
    <x v="0"/>
  </r>
  <r>
    <s v="A52-82"/>
    <x v="0"/>
    <x v="0"/>
  </r>
  <r>
    <s v="A52-83"/>
    <x v="0"/>
    <x v="0"/>
  </r>
  <r>
    <s v="A52-84"/>
    <x v="0"/>
    <x v="0"/>
  </r>
  <r>
    <s v="A52-85"/>
    <x v="0"/>
    <x v="0"/>
  </r>
  <r>
    <s v="A52-86"/>
    <x v="0"/>
    <x v="0"/>
  </r>
  <r>
    <s v="A52-87"/>
    <x v="0"/>
    <x v="0"/>
  </r>
  <r>
    <s v="A52-88"/>
    <x v="0"/>
    <x v="0"/>
  </r>
  <r>
    <s v="A52-89"/>
    <x v="0"/>
    <x v="0"/>
  </r>
  <r>
    <s v="A52-9"/>
    <x v="1"/>
    <x v="0"/>
  </r>
  <r>
    <s v="A52-90"/>
    <x v="0"/>
    <x v="0"/>
  </r>
  <r>
    <s v="A52-91"/>
    <x v="0"/>
    <x v="0"/>
  </r>
  <r>
    <s v="A52-92"/>
    <x v="0"/>
    <x v="0"/>
  </r>
  <r>
    <s v="A52-93"/>
    <x v="0"/>
    <x v="0"/>
  </r>
  <r>
    <s v="A52-94"/>
    <x v="0"/>
    <x v="0"/>
  </r>
  <r>
    <s v="A52-95"/>
    <x v="0"/>
    <x v="0"/>
  </r>
  <r>
    <s v="A52-96"/>
    <x v="0"/>
    <x v="0"/>
  </r>
  <r>
    <s v="A52-97"/>
    <x v="0"/>
    <x v="0"/>
  </r>
  <r>
    <s v="A52-98"/>
    <x v="0"/>
    <x v="0"/>
  </r>
  <r>
    <s v="A52-99"/>
    <x v="0"/>
    <x v="0"/>
  </r>
  <r>
    <s v="DD600"/>
    <x v="2"/>
    <x v="1"/>
  </r>
  <r>
    <s v="DD601"/>
    <x v="2"/>
    <x v="1"/>
  </r>
  <r>
    <s v="DD602"/>
    <x v="2"/>
    <x v="1"/>
  </r>
  <r>
    <s v="DD603"/>
    <x v="2"/>
    <x v="1"/>
  </r>
  <r>
    <s v="DD604"/>
    <x v="2"/>
    <x v="1"/>
  </r>
  <r>
    <s v="DD605"/>
    <x v="2"/>
    <x v="1"/>
  </r>
  <r>
    <s v="DD606"/>
    <x v="2"/>
    <x v="1"/>
  </r>
  <r>
    <s v="DD607"/>
    <x v="2"/>
    <x v="1"/>
  </r>
  <r>
    <s v="DD608"/>
    <x v="2"/>
    <x v="1"/>
  </r>
  <r>
    <s v="DD609"/>
    <x v="2"/>
    <x v="1"/>
  </r>
  <r>
    <s v="DD610"/>
    <x v="2"/>
    <x v="1"/>
  </r>
  <r>
    <s v="DD611"/>
    <x v="2"/>
    <x v="1"/>
  </r>
  <r>
    <s v="DD612"/>
    <x v="2"/>
    <x v="1"/>
  </r>
  <r>
    <s v="DD613"/>
    <x v="2"/>
    <x v="1"/>
  </r>
  <r>
    <s v="DD614"/>
    <x v="2"/>
    <x v="1"/>
  </r>
  <r>
    <s v="DD615"/>
    <x v="2"/>
    <x v="1"/>
  </r>
  <r>
    <s v="DD616"/>
    <x v="2"/>
    <x v="1"/>
  </r>
  <r>
    <s v="DD617"/>
    <x v="2"/>
    <x v="1"/>
  </r>
  <r>
    <s v="DD618"/>
    <x v="2"/>
    <x v="1"/>
  </r>
  <r>
    <s v="DD619"/>
    <x v="2"/>
    <x v="1"/>
  </r>
  <r>
    <s v="DD620"/>
    <x v="2"/>
    <x v="1"/>
  </r>
  <r>
    <s v="DD621"/>
    <x v="2"/>
    <x v="1"/>
  </r>
  <r>
    <s v="DD622"/>
    <x v="2"/>
    <x v="1"/>
  </r>
  <r>
    <s v="DD623"/>
    <x v="2"/>
    <x v="1"/>
  </r>
  <r>
    <s v="DD624"/>
    <x v="2"/>
    <x v="1"/>
  </r>
  <r>
    <s v="DD625"/>
    <x v="2"/>
    <x v="1"/>
  </r>
  <r>
    <s v="DD626"/>
    <x v="2"/>
    <x v="1"/>
  </r>
  <r>
    <s v="DD627"/>
    <x v="2"/>
    <x v="1"/>
  </r>
  <r>
    <s v="DD628"/>
    <x v="2"/>
    <x v="1"/>
  </r>
  <r>
    <s v="DD629"/>
    <x v="2"/>
    <x v="1"/>
  </r>
  <r>
    <s v="DD630"/>
    <x v="2"/>
    <x v="1"/>
  </r>
  <r>
    <s v="DD631"/>
    <x v="2"/>
    <x v="1"/>
  </r>
  <r>
    <s v="DD632"/>
    <x v="2"/>
    <x v="1"/>
  </r>
  <r>
    <s v="DD633"/>
    <x v="2"/>
    <x v="1"/>
  </r>
  <r>
    <s v="DD634"/>
    <x v="2"/>
    <x v="1"/>
  </r>
  <r>
    <s v="DD635"/>
    <x v="2"/>
    <x v="1"/>
  </r>
  <r>
    <s v="DD636"/>
    <x v="2"/>
    <x v="1"/>
  </r>
  <r>
    <s v="DD637"/>
    <x v="2"/>
    <x v="1"/>
  </r>
  <r>
    <s v="DD638"/>
    <x v="2"/>
    <x v="1"/>
  </r>
  <r>
    <s v="DD639"/>
    <x v="2"/>
    <x v="1"/>
  </r>
  <r>
    <s v="DD640"/>
    <x v="2"/>
    <x v="1"/>
  </r>
  <r>
    <s v="DD641"/>
    <x v="2"/>
    <x v="1"/>
  </r>
  <r>
    <s v="DD642"/>
    <x v="2"/>
    <x v="1"/>
  </r>
  <r>
    <s v="DD643"/>
    <x v="2"/>
    <x v="1"/>
  </r>
  <r>
    <s v="DD644"/>
    <x v="2"/>
    <x v="1"/>
  </r>
  <r>
    <s v="DD659"/>
    <x v="2"/>
    <x v="1"/>
  </r>
  <r>
    <s v="DD660"/>
    <x v="2"/>
    <x v="1"/>
  </r>
  <r>
    <s v="DD661"/>
    <x v="2"/>
    <x v="1"/>
  </r>
  <r>
    <s v="DD662"/>
    <x v="2"/>
    <x v="1"/>
  </r>
  <r>
    <s v="DD663"/>
    <x v="2"/>
    <x v="1"/>
  </r>
  <r>
    <s v="DD664"/>
    <x v="2"/>
    <x v="1"/>
  </r>
  <r>
    <s v="DD665"/>
    <x v="2"/>
    <x v="1"/>
  </r>
  <r>
    <s v="DD666"/>
    <x v="2"/>
    <x v="1"/>
  </r>
  <r>
    <s v="DD667"/>
    <x v="2"/>
    <x v="1"/>
  </r>
  <r>
    <s v="DD668"/>
    <x v="2"/>
    <x v="1"/>
  </r>
  <r>
    <s v="DD669"/>
    <x v="2"/>
    <x v="1"/>
  </r>
  <r>
    <s v="DD670"/>
    <x v="3"/>
    <x v="1"/>
  </r>
  <r>
    <s v="DD671"/>
    <x v="3"/>
    <x v="1"/>
  </r>
  <r>
    <s v="DD672"/>
    <x v="3"/>
    <x v="1"/>
  </r>
  <r>
    <s v="DD673"/>
    <x v="3"/>
    <x v="1"/>
  </r>
  <r>
    <s v="DD674"/>
    <x v="3"/>
    <x v="1"/>
  </r>
  <r>
    <s v="DD675"/>
    <x v="3"/>
    <x v="1"/>
  </r>
  <r>
    <s v="DD676"/>
    <x v="3"/>
    <x v="1"/>
  </r>
  <r>
    <s v="DD677"/>
    <x v="3"/>
    <x v="1"/>
  </r>
  <r>
    <s v="DD678"/>
    <x v="3"/>
    <x v="1"/>
  </r>
  <r>
    <s v="DD679"/>
    <x v="3"/>
    <x v="1"/>
  </r>
  <r>
    <s v="DD680"/>
    <x v="3"/>
    <x v="1"/>
  </r>
  <r>
    <s v="DD681"/>
    <x v="3"/>
    <x v="1"/>
  </r>
  <r>
    <s v="DD682"/>
    <x v="3"/>
    <x v="1"/>
  </r>
  <r>
    <s v="DD683"/>
    <x v="3"/>
    <x v="1"/>
  </r>
  <r>
    <s v="DD684"/>
    <x v="3"/>
    <x v="1"/>
  </r>
  <r>
    <s v="DD685"/>
    <x v="3"/>
    <x v="1"/>
  </r>
  <r>
    <s v="DD686"/>
    <x v="3"/>
    <x v="1"/>
  </r>
  <r>
    <s v="DD687"/>
    <x v="3"/>
    <x v="1"/>
  </r>
  <r>
    <s v="DD688"/>
    <x v="3"/>
    <x v="1"/>
  </r>
  <r>
    <s v="DD689"/>
    <x v="3"/>
    <x v="1"/>
  </r>
  <r>
    <s v="DD690"/>
    <x v="3"/>
    <x v="1"/>
  </r>
  <r>
    <s v="DD691"/>
    <x v="3"/>
    <x v="1"/>
  </r>
  <r>
    <s v="DD712"/>
    <x v="3"/>
    <x v="1"/>
  </r>
  <r>
    <s v="DD713"/>
    <x v="3"/>
    <x v="1"/>
  </r>
  <r>
    <s v="DD714"/>
    <x v="3"/>
    <x v="1"/>
  </r>
  <r>
    <s v="DD715"/>
    <x v="4"/>
    <x v="1"/>
  </r>
  <r>
    <s v="DD716"/>
    <x v="2"/>
    <x v="1"/>
  </r>
  <r>
    <s v="DD717"/>
    <x v="2"/>
    <x v="1"/>
  </r>
  <r>
    <s v="DD718"/>
    <x v="2"/>
    <x v="1"/>
  </r>
  <r>
    <s v="DD719"/>
    <x v="2"/>
    <x v="1"/>
  </r>
  <r>
    <s v="DD720"/>
    <x v="2"/>
    <x v="1"/>
  </r>
  <r>
    <s v="DD721"/>
    <x v="2"/>
    <x v="1"/>
  </r>
  <r>
    <s v="DD722"/>
    <x v="2"/>
    <x v="1"/>
  </r>
  <r>
    <s v="DD723"/>
    <x v="2"/>
    <x v="1"/>
  </r>
  <r>
    <s v="DD724"/>
    <x v="2"/>
    <x v="1"/>
  </r>
  <r>
    <s v="DD725"/>
    <x v="2"/>
    <x v="1"/>
  </r>
  <r>
    <s v="DD726"/>
    <x v="2"/>
    <x v="1"/>
  </r>
  <r>
    <s v="DD727"/>
    <x v="2"/>
    <x v="1"/>
  </r>
  <r>
    <s v="DD728"/>
    <x v="2"/>
    <x v="1"/>
  </r>
  <r>
    <s v="DD729"/>
    <x v="2"/>
    <x v="1"/>
  </r>
  <r>
    <s v="DD730"/>
    <x v="2"/>
    <x v="1"/>
  </r>
  <r>
    <s v="DD731"/>
    <x v="2"/>
    <x v="1"/>
  </r>
  <r>
    <s v="DD732"/>
    <x v="2"/>
    <x v="1"/>
  </r>
  <r>
    <s v="DD733"/>
    <x v="2"/>
    <x v="1"/>
  </r>
  <r>
    <s v="DD734"/>
    <x v="2"/>
    <x v="1"/>
  </r>
  <r>
    <s v="DD735"/>
    <x v="2"/>
    <x v="1"/>
  </r>
  <r>
    <s v="DD736"/>
    <x v="2"/>
    <x v="1"/>
  </r>
  <r>
    <s v="DD737"/>
    <x v="2"/>
    <x v="1"/>
  </r>
  <r>
    <s v="DD738"/>
    <x v="2"/>
    <x v="1"/>
  </r>
  <r>
    <s v="DD739"/>
    <x v="2"/>
    <x v="1"/>
  </r>
  <r>
    <s v="DD740"/>
    <x v="2"/>
    <x v="1"/>
  </r>
  <r>
    <s v="DD741"/>
    <x v="2"/>
    <x v="1"/>
  </r>
  <r>
    <s v="DD742"/>
    <x v="2"/>
    <x v="1"/>
  </r>
  <r>
    <s v="DD743"/>
    <x v="2"/>
    <x v="1"/>
  </r>
  <r>
    <s v="DD744"/>
    <x v="2"/>
    <x v="1"/>
  </r>
  <r>
    <s v="DD745"/>
    <x v="2"/>
    <x v="1"/>
  </r>
  <r>
    <s v="DD746"/>
    <x v="2"/>
    <x v="1"/>
  </r>
  <r>
    <s v="DD747"/>
    <x v="2"/>
    <x v="1"/>
  </r>
  <r>
    <s v="DD748"/>
    <x v="2"/>
    <x v="1"/>
  </r>
  <r>
    <s v="DD749"/>
    <x v="2"/>
    <x v="1"/>
  </r>
  <r>
    <s v="DD750"/>
    <x v="2"/>
    <x v="1"/>
  </r>
  <r>
    <s v="DD751"/>
    <x v="2"/>
    <x v="1"/>
  </r>
  <r>
    <s v="DD752"/>
    <x v="2"/>
    <x v="1"/>
  </r>
  <r>
    <s v="DD753"/>
    <x v="2"/>
    <x v="1"/>
  </r>
  <r>
    <s v="DD754"/>
    <x v="2"/>
    <x v="1"/>
  </r>
  <r>
    <s v="DD755"/>
    <x v="2"/>
    <x v="1"/>
  </r>
  <r>
    <s v="DD756"/>
    <x v="2"/>
    <x v="1"/>
  </r>
  <r>
    <s v="DD757"/>
    <x v="2"/>
    <x v="1"/>
  </r>
  <r>
    <s v="DD758"/>
    <x v="2"/>
    <x v="1"/>
  </r>
  <r>
    <s v="DD759"/>
    <x v="2"/>
    <x v="1"/>
  </r>
  <r>
    <s v="DD777"/>
    <x v="2"/>
    <x v="1"/>
  </r>
  <r>
    <s v="DD778"/>
    <x v="2"/>
    <x v="1"/>
  </r>
  <r>
    <s v="DD779"/>
    <x v="2"/>
    <x v="1"/>
  </r>
  <r>
    <s v="DD780"/>
    <x v="2"/>
    <x v="1"/>
  </r>
  <r>
    <s v="DD781"/>
    <x v="2"/>
    <x v="1"/>
  </r>
  <r>
    <s v="DD782"/>
    <x v="2"/>
    <x v="1"/>
  </r>
  <r>
    <s v="DD783"/>
    <x v="2"/>
    <x v="1"/>
  </r>
  <r>
    <s v="DD784"/>
    <x v="2"/>
    <x v="1"/>
  </r>
  <r>
    <s v="DD785"/>
    <x v="2"/>
    <x v="1"/>
  </r>
  <r>
    <s v="DD786"/>
    <x v="2"/>
    <x v="1"/>
  </r>
  <r>
    <s v="DD787"/>
    <x v="2"/>
    <x v="1"/>
  </r>
  <r>
    <s v="DD788"/>
    <x v="2"/>
    <x v="1"/>
  </r>
  <r>
    <s v="DD789"/>
    <x v="2"/>
    <x v="1"/>
  </r>
  <r>
    <s v="DD790"/>
    <x v="2"/>
    <x v="1"/>
  </r>
  <r>
    <s v="DD791"/>
    <x v="2"/>
    <x v="1"/>
  </r>
  <r>
    <s v="DD792"/>
    <x v="2"/>
    <x v="1"/>
  </r>
  <r>
    <s v="DD793"/>
    <x v="2"/>
    <x v="1"/>
  </r>
  <r>
    <s v="DD794"/>
    <x v="2"/>
    <x v="1"/>
  </r>
  <r>
    <s v="DD795"/>
    <x v="2"/>
    <x v="1"/>
  </r>
  <r>
    <s v="DD796"/>
    <x v="2"/>
    <x v="1"/>
  </r>
  <r>
    <s v="DD797"/>
    <x v="2"/>
    <x v="1"/>
  </r>
  <r>
    <s v="DD798"/>
    <x v="2"/>
    <x v="1"/>
  </r>
  <r>
    <s v="DD799"/>
    <x v="2"/>
    <x v="1"/>
  </r>
  <r>
    <s v="DD800"/>
    <x v="2"/>
    <x v="1"/>
  </r>
  <r>
    <s v="DK284"/>
    <x v="5"/>
    <x v="1"/>
  </r>
  <r>
    <s v="DK285"/>
    <x v="5"/>
    <x v="1"/>
  </r>
  <r>
    <s v="DK286"/>
    <x v="5"/>
    <x v="1"/>
  </r>
  <r>
    <s v="DK287"/>
    <x v="5"/>
    <x v="1"/>
  </r>
  <r>
    <s v="DK288"/>
    <x v="5"/>
    <x v="1"/>
  </r>
  <r>
    <s v="DK289"/>
    <x v="5"/>
    <x v="1"/>
  </r>
  <r>
    <s v="DK290"/>
    <x v="5"/>
    <x v="1"/>
  </r>
  <r>
    <s v="DK291"/>
    <x v="5"/>
    <x v="1"/>
  </r>
  <r>
    <s v="DK292"/>
    <x v="5"/>
    <x v="1"/>
  </r>
  <r>
    <s v="DK293"/>
    <x v="5"/>
    <x v="1"/>
  </r>
  <r>
    <s v="DK294"/>
    <x v="5"/>
    <x v="1"/>
  </r>
  <r>
    <s v="DK295"/>
    <x v="5"/>
    <x v="1"/>
  </r>
  <r>
    <s v="DK296"/>
    <x v="5"/>
    <x v="1"/>
  </r>
  <r>
    <s v="DK297"/>
    <x v="5"/>
    <x v="1"/>
  </r>
  <r>
    <s v="DK298"/>
    <x v="5"/>
    <x v="1"/>
  </r>
  <r>
    <s v="DK299"/>
    <x v="5"/>
    <x v="1"/>
  </r>
  <r>
    <s v="DK300"/>
    <x v="5"/>
    <x v="1"/>
  </r>
  <r>
    <s v="DK301"/>
    <x v="5"/>
    <x v="1"/>
  </r>
  <r>
    <s v="DK302"/>
    <x v="5"/>
    <x v="1"/>
  </r>
  <r>
    <s v="DK303"/>
    <x v="5"/>
    <x v="1"/>
  </r>
  <r>
    <s v="DK308"/>
    <x v="5"/>
    <x v="1"/>
  </r>
  <r>
    <s v="DK309"/>
    <x v="5"/>
    <x v="1"/>
  </r>
  <r>
    <s v="DK310"/>
    <x v="5"/>
    <x v="1"/>
  </r>
  <r>
    <s v="DK311"/>
    <x v="5"/>
    <x v="1"/>
  </r>
  <r>
    <s v="DK312"/>
    <x v="5"/>
    <x v="1"/>
  </r>
  <r>
    <s v="DK313"/>
    <x v="5"/>
    <x v="1"/>
  </r>
  <r>
    <s v="DK314"/>
    <x v="5"/>
    <x v="1"/>
  </r>
  <r>
    <s v="DK315"/>
    <x v="5"/>
    <x v="1"/>
  </r>
  <r>
    <s v="DK316"/>
    <x v="5"/>
    <x v="1"/>
  </r>
  <r>
    <s v="DK317"/>
    <x v="5"/>
    <x v="1"/>
  </r>
  <r>
    <s v="DK318"/>
    <x v="5"/>
    <x v="1"/>
  </r>
  <r>
    <s v="DK319"/>
    <x v="5"/>
    <x v="1"/>
  </r>
  <r>
    <s v="DK320"/>
    <x v="5"/>
    <x v="1"/>
  </r>
  <r>
    <s v="DK321"/>
    <x v="5"/>
    <x v="1"/>
  </r>
  <r>
    <s v="DK322"/>
    <x v="5"/>
    <x v="1"/>
  </r>
  <r>
    <s v="DK323"/>
    <x v="5"/>
    <x v="1"/>
  </r>
  <r>
    <s v="DK324"/>
    <x v="6"/>
    <x v="1"/>
  </r>
  <r>
    <s v="DK325"/>
    <x v="5"/>
    <x v="1"/>
  </r>
  <r>
    <s v="DK326"/>
    <x v="5"/>
    <x v="1"/>
  </r>
  <r>
    <s v="DK327"/>
    <x v="5"/>
    <x v="1"/>
  </r>
  <r>
    <s v="DK328"/>
    <x v="5"/>
    <x v="1"/>
  </r>
  <r>
    <s v="DK329"/>
    <x v="5"/>
    <x v="1"/>
  </r>
  <r>
    <s v="DK330"/>
    <x v="5"/>
    <x v="1"/>
  </r>
  <r>
    <s v="DK331"/>
    <x v="5"/>
    <x v="1"/>
  </r>
  <r>
    <s v="DK332"/>
    <x v="5"/>
    <x v="1"/>
  </r>
  <r>
    <s v="DK333"/>
    <x v="5"/>
    <x v="1"/>
  </r>
  <r>
    <s v="DK336"/>
    <x v="5"/>
    <x v="1"/>
  </r>
  <r>
    <s v="DK337"/>
    <x v="5"/>
    <x v="1"/>
  </r>
  <r>
    <s v="DK338"/>
    <x v="5"/>
    <x v="1"/>
  </r>
  <r>
    <s v="DK339"/>
    <x v="5"/>
    <x v="1"/>
  </r>
  <r>
    <s v="DZ228"/>
    <x v="2"/>
    <x v="1"/>
  </r>
  <r>
    <s v="DZ229"/>
    <x v="2"/>
    <x v="1"/>
  </r>
  <r>
    <s v="DZ230"/>
    <x v="2"/>
    <x v="1"/>
  </r>
  <r>
    <s v="DZ231"/>
    <x v="2"/>
    <x v="1"/>
  </r>
  <r>
    <s v="DZ232"/>
    <x v="2"/>
    <x v="1"/>
  </r>
  <r>
    <s v="DZ233"/>
    <x v="2"/>
    <x v="1"/>
  </r>
  <r>
    <s v="DZ234"/>
    <x v="2"/>
    <x v="1"/>
  </r>
  <r>
    <s v="DZ235"/>
    <x v="2"/>
    <x v="1"/>
  </r>
  <r>
    <s v="DZ236"/>
    <x v="2"/>
    <x v="1"/>
  </r>
  <r>
    <s v="DZ237"/>
    <x v="2"/>
    <x v="1"/>
  </r>
  <r>
    <s v="DZ238"/>
    <x v="2"/>
    <x v="1"/>
  </r>
  <r>
    <s v="DZ239"/>
    <x v="2"/>
    <x v="1"/>
  </r>
  <r>
    <s v="DZ240"/>
    <x v="2"/>
    <x v="1"/>
  </r>
  <r>
    <s v="DZ241"/>
    <x v="2"/>
    <x v="1"/>
  </r>
  <r>
    <s v="DZ242"/>
    <x v="2"/>
    <x v="1"/>
  </r>
  <r>
    <s v="DZ243"/>
    <x v="2"/>
    <x v="1"/>
  </r>
  <r>
    <s v="DZ244"/>
    <x v="2"/>
    <x v="1"/>
  </r>
  <r>
    <s v="DZ245"/>
    <x v="2"/>
    <x v="1"/>
  </r>
  <r>
    <s v="DZ246"/>
    <x v="2"/>
    <x v="1"/>
  </r>
  <r>
    <s v="DZ247"/>
    <x v="2"/>
    <x v="1"/>
  </r>
  <r>
    <s v="DZ248"/>
    <x v="2"/>
    <x v="1"/>
  </r>
  <r>
    <s v="DZ249"/>
    <x v="2"/>
    <x v="1"/>
  </r>
  <r>
    <s v="DZ250"/>
    <x v="2"/>
    <x v="1"/>
  </r>
  <r>
    <s v="DZ251"/>
    <x v="2"/>
    <x v="1"/>
  </r>
  <r>
    <s v="DZ252"/>
    <x v="2"/>
    <x v="1"/>
  </r>
  <r>
    <s v="DZ253"/>
    <x v="2"/>
    <x v="1"/>
  </r>
  <r>
    <s v="DZ254"/>
    <x v="2"/>
    <x v="1"/>
  </r>
  <r>
    <s v="DZ255"/>
    <x v="2"/>
    <x v="1"/>
  </r>
  <r>
    <s v="DZ256"/>
    <x v="2"/>
    <x v="1"/>
  </r>
  <r>
    <s v="DZ257"/>
    <x v="2"/>
    <x v="1"/>
  </r>
  <r>
    <s v="DZ258"/>
    <x v="2"/>
    <x v="1"/>
  </r>
  <r>
    <s v="DZ259"/>
    <x v="2"/>
    <x v="1"/>
  </r>
  <r>
    <s v="DZ260"/>
    <x v="2"/>
    <x v="1"/>
  </r>
  <r>
    <s v="DZ261"/>
    <x v="2"/>
    <x v="1"/>
  </r>
  <r>
    <s v="DZ262"/>
    <x v="2"/>
    <x v="1"/>
  </r>
  <r>
    <s v="DZ263"/>
    <x v="2"/>
    <x v="1"/>
  </r>
  <r>
    <s v="DZ264"/>
    <x v="2"/>
    <x v="1"/>
  </r>
  <r>
    <s v="DZ265"/>
    <x v="2"/>
    <x v="1"/>
  </r>
  <r>
    <s v="DZ266"/>
    <x v="2"/>
    <x v="1"/>
  </r>
  <r>
    <s v="DZ267"/>
    <x v="2"/>
    <x v="1"/>
  </r>
  <r>
    <s v="DZ268"/>
    <x v="2"/>
    <x v="1"/>
  </r>
  <r>
    <s v="DZ269"/>
    <x v="2"/>
    <x v="1"/>
  </r>
  <r>
    <s v="DZ270"/>
    <x v="2"/>
    <x v="1"/>
  </r>
  <r>
    <s v="DZ271"/>
    <x v="2"/>
    <x v="1"/>
  </r>
  <r>
    <s v="DZ272"/>
    <x v="2"/>
    <x v="1"/>
  </r>
  <r>
    <s v="DZ286"/>
    <x v="2"/>
    <x v="1"/>
  </r>
  <r>
    <s v="DZ287"/>
    <x v="2"/>
    <x v="1"/>
  </r>
  <r>
    <s v="DZ288"/>
    <x v="2"/>
    <x v="1"/>
  </r>
  <r>
    <s v="DZ289"/>
    <x v="2"/>
    <x v="1"/>
  </r>
  <r>
    <s v="DZ290"/>
    <x v="2"/>
    <x v="1"/>
  </r>
  <r>
    <s v="DZ291"/>
    <x v="2"/>
    <x v="1"/>
  </r>
  <r>
    <s v="DZ292"/>
    <x v="2"/>
    <x v="1"/>
  </r>
  <r>
    <s v="DZ293"/>
    <x v="2"/>
    <x v="1"/>
  </r>
  <r>
    <s v="DZ294"/>
    <x v="2"/>
    <x v="1"/>
  </r>
  <r>
    <s v="DZ295"/>
    <x v="2"/>
    <x v="1"/>
  </r>
  <r>
    <s v="DZ296"/>
    <x v="2"/>
    <x v="1"/>
  </r>
  <r>
    <s v="DZ297"/>
    <x v="2"/>
    <x v="1"/>
  </r>
  <r>
    <s v="DZ298"/>
    <x v="2"/>
    <x v="1"/>
  </r>
  <r>
    <s v="DZ299"/>
    <x v="2"/>
    <x v="1"/>
  </r>
  <r>
    <s v="DZ300"/>
    <x v="2"/>
    <x v="1"/>
  </r>
  <r>
    <s v="DZ301"/>
    <x v="2"/>
    <x v="1"/>
  </r>
  <r>
    <s v="DZ302"/>
    <x v="2"/>
    <x v="1"/>
  </r>
  <r>
    <s v="DZ303"/>
    <x v="2"/>
    <x v="1"/>
  </r>
  <r>
    <s v="DZ304"/>
    <x v="2"/>
    <x v="1"/>
  </r>
  <r>
    <s v="DZ305"/>
    <x v="2"/>
    <x v="1"/>
  </r>
  <r>
    <s v="DZ306"/>
    <x v="2"/>
    <x v="1"/>
  </r>
  <r>
    <s v="DZ307"/>
    <x v="2"/>
    <x v="1"/>
  </r>
  <r>
    <s v="DZ308"/>
    <x v="2"/>
    <x v="1"/>
  </r>
  <r>
    <s v="DZ309"/>
    <x v="2"/>
    <x v="1"/>
  </r>
  <r>
    <s v="DZ310"/>
    <x v="2"/>
    <x v="1"/>
  </r>
  <r>
    <s v="DZ311"/>
    <x v="5"/>
    <x v="1"/>
  </r>
  <r>
    <s v="DZ312"/>
    <x v="5"/>
    <x v="1"/>
  </r>
  <r>
    <s v="DZ313"/>
    <x v="5"/>
    <x v="1"/>
  </r>
  <r>
    <s v="DZ314"/>
    <x v="5"/>
    <x v="1"/>
  </r>
  <r>
    <s v="DZ315"/>
    <x v="5"/>
    <x v="1"/>
  </r>
  <r>
    <s v="DZ316"/>
    <x v="5"/>
    <x v="1"/>
  </r>
  <r>
    <s v="DZ317"/>
    <x v="5"/>
    <x v="1"/>
  </r>
  <r>
    <s v="DZ318"/>
    <x v="5"/>
    <x v="1"/>
  </r>
  <r>
    <s v="DZ319"/>
    <x v="5"/>
    <x v="1"/>
  </r>
  <r>
    <s v="DZ320"/>
    <x v="5"/>
    <x v="1"/>
  </r>
  <r>
    <s v="DZ340"/>
    <x v="5"/>
    <x v="1"/>
  </r>
  <r>
    <s v="DZ341"/>
    <x v="5"/>
    <x v="1"/>
  </r>
  <r>
    <s v="DZ342"/>
    <x v="6"/>
    <x v="1"/>
  </r>
  <r>
    <s v="DZ343"/>
    <x v="5"/>
    <x v="1"/>
  </r>
  <r>
    <s v="DZ344"/>
    <x v="5"/>
    <x v="1"/>
  </r>
  <r>
    <s v="DZ345"/>
    <x v="5"/>
    <x v="1"/>
  </r>
  <r>
    <s v="DZ346"/>
    <x v="5"/>
    <x v="1"/>
  </r>
  <r>
    <s v="DZ347"/>
    <x v="5"/>
    <x v="1"/>
  </r>
  <r>
    <s v="DZ348"/>
    <x v="5"/>
    <x v="1"/>
  </r>
  <r>
    <s v="DZ349"/>
    <x v="5"/>
    <x v="1"/>
  </r>
  <r>
    <s v="DZ350"/>
    <x v="5"/>
    <x v="1"/>
  </r>
  <r>
    <s v="DZ351"/>
    <x v="5"/>
    <x v="1"/>
  </r>
  <r>
    <s v="DZ352"/>
    <x v="5"/>
    <x v="1"/>
  </r>
  <r>
    <s v="DZ353"/>
    <x v="5"/>
    <x v="1"/>
  </r>
  <r>
    <s v="DZ354"/>
    <x v="5"/>
    <x v="1"/>
  </r>
  <r>
    <s v="DZ355"/>
    <x v="5"/>
    <x v="1"/>
  </r>
  <r>
    <s v="DZ356"/>
    <x v="5"/>
    <x v="1"/>
  </r>
  <r>
    <s v="DZ357"/>
    <x v="5"/>
    <x v="1"/>
  </r>
  <r>
    <s v="DZ358"/>
    <x v="5"/>
    <x v="1"/>
  </r>
  <r>
    <s v="DZ359"/>
    <x v="5"/>
    <x v="1"/>
  </r>
  <r>
    <s v="DZ360"/>
    <x v="5"/>
    <x v="1"/>
  </r>
  <r>
    <s v="DZ361"/>
    <x v="5"/>
    <x v="1"/>
  </r>
  <r>
    <s v="DZ362"/>
    <x v="5"/>
    <x v="1"/>
  </r>
  <r>
    <s v="DZ363"/>
    <x v="5"/>
    <x v="1"/>
  </r>
  <r>
    <s v="DZ364"/>
    <x v="5"/>
    <x v="1"/>
  </r>
  <r>
    <s v="DZ365"/>
    <x v="5"/>
    <x v="1"/>
  </r>
  <r>
    <s v="DZ366"/>
    <x v="7"/>
    <x v="1"/>
  </r>
  <r>
    <s v="DZ367"/>
    <x v="5"/>
    <x v="1"/>
  </r>
  <r>
    <s v="DZ368"/>
    <x v="5"/>
    <x v="1"/>
  </r>
  <r>
    <s v="DZ369"/>
    <x v="5"/>
    <x v="1"/>
  </r>
  <r>
    <s v="DZ370"/>
    <x v="5"/>
    <x v="1"/>
  </r>
  <r>
    <s v="DZ371"/>
    <x v="5"/>
    <x v="1"/>
  </r>
  <r>
    <s v="DZ372"/>
    <x v="5"/>
    <x v="1"/>
  </r>
  <r>
    <s v="DZ373"/>
    <x v="5"/>
    <x v="1"/>
  </r>
  <r>
    <s v="DZ374"/>
    <x v="5"/>
    <x v="1"/>
  </r>
  <r>
    <s v="DZ375"/>
    <x v="5"/>
    <x v="1"/>
  </r>
  <r>
    <s v="DZ376"/>
    <x v="5"/>
    <x v="1"/>
  </r>
  <r>
    <s v="DZ377"/>
    <x v="5"/>
    <x v="1"/>
  </r>
  <r>
    <s v="DZ378"/>
    <x v="5"/>
    <x v="1"/>
  </r>
  <r>
    <s v="DZ379"/>
    <x v="5"/>
    <x v="1"/>
  </r>
  <r>
    <s v="DZ380"/>
    <x v="5"/>
    <x v="1"/>
  </r>
  <r>
    <s v="DZ381"/>
    <x v="5"/>
    <x v="1"/>
  </r>
  <r>
    <s v="DZ382"/>
    <x v="5"/>
    <x v="1"/>
  </r>
  <r>
    <s v="DZ383"/>
    <x v="5"/>
    <x v="1"/>
  </r>
  <r>
    <s v="DZ384"/>
    <x v="5"/>
    <x v="1"/>
  </r>
  <r>
    <s v="DZ385"/>
    <x v="7"/>
    <x v="1"/>
  </r>
  <r>
    <s v="DZ386"/>
    <x v="5"/>
    <x v="1"/>
  </r>
  <r>
    <s v="DZ387"/>
    <x v="5"/>
    <x v="1"/>
  </r>
  <r>
    <s v="DZ388"/>
    <x v="5"/>
    <x v="1"/>
  </r>
  <r>
    <s v="DZ404"/>
    <x v="6"/>
    <x v="1"/>
  </r>
  <r>
    <s v="DZ405"/>
    <x v="5"/>
    <x v="1"/>
  </r>
  <r>
    <s v="DZ406"/>
    <x v="5"/>
    <x v="1"/>
  </r>
  <r>
    <s v="DZ407"/>
    <x v="5"/>
    <x v="1"/>
  </r>
  <r>
    <s v="DZ408"/>
    <x v="5"/>
    <x v="1"/>
  </r>
  <r>
    <s v="DZ409"/>
    <x v="7"/>
    <x v="1"/>
  </r>
  <r>
    <s v="DZ410"/>
    <x v="5"/>
    <x v="1"/>
  </r>
  <r>
    <s v="DZ411"/>
    <x v="5"/>
    <x v="1"/>
  </r>
  <r>
    <s v="DZ412"/>
    <x v="5"/>
    <x v="1"/>
  </r>
  <r>
    <s v="DZ413"/>
    <x v="5"/>
    <x v="1"/>
  </r>
  <r>
    <s v="DZ414"/>
    <x v="5"/>
    <x v="1"/>
  </r>
  <r>
    <s v="DZ415"/>
    <x v="5"/>
    <x v="1"/>
  </r>
  <r>
    <s v="DZ416"/>
    <x v="5"/>
    <x v="1"/>
  </r>
  <r>
    <s v="DZ417"/>
    <x v="7"/>
    <x v="1"/>
  </r>
  <r>
    <s v="DZ418"/>
    <x v="5"/>
    <x v="1"/>
  </r>
  <r>
    <s v="DZ419"/>
    <x v="5"/>
    <x v="1"/>
  </r>
  <r>
    <s v="DZ420"/>
    <x v="5"/>
    <x v="1"/>
  </r>
  <r>
    <s v="DZ421"/>
    <x v="5"/>
    <x v="1"/>
  </r>
  <r>
    <s v="DZ422"/>
    <x v="5"/>
    <x v="1"/>
  </r>
  <r>
    <s v="DZ423"/>
    <x v="5"/>
    <x v="1"/>
  </r>
  <r>
    <s v="DZ424"/>
    <x v="6"/>
    <x v="1"/>
  </r>
  <r>
    <s v="DZ425"/>
    <x v="5"/>
    <x v="1"/>
  </r>
  <r>
    <s v="DZ426"/>
    <x v="5"/>
    <x v="1"/>
  </r>
  <r>
    <s v="DZ427"/>
    <x v="5"/>
    <x v="1"/>
  </r>
  <r>
    <s v="DZ428"/>
    <x v="5"/>
    <x v="1"/>
  </r>
  <r>
    <s v="DZ429"/>
    <x v="5"/>
    <x v="1"/>
  </r>
  <r>
    <s v="DZ430"/>
    <x v="5"/>
    <x v="1"/>
  </r>
  <r>
    <s v="DZ431"/>
    <x v="5"/>
    <x v="1"/>
  </r>
  <r>
    <s v="DZ432"/>
    <x v="5"/>
    <x v="1"/>
  </r>
  <r>
    <s v="DZ433"/>
    <x v="5"/>
    <x v="1"/>
  </r>
  <r>
    <s v="DZ434"/>
    <x v="5"/>
    <x v="1"/>
  </r>
  <r>
    <s v="DZ435"/>
    <x v="5"/>
    <x v="1"/>
  </r>
  <r>
    <s v="DZ436"/>
    <x v="5"/>
    <x v="1"/>
  </r>
  <r>
    <s v="DZ437"/>
    <x v="5"/>
    <x v="1"/>
  </r>
  <r>
    <s v="DZ438"/>
    <x v="5"/>
    <x v="1"/>
  </r>
  <r>
    <s v="DZ439"/>
    <x v="5"/>
    <x v="1"/>
  </r>
  <r>
    <s v="DZ440"/>
    <x v="5"/>
    <x v="1"/>
  </r>
  <r>
    <s v="DZ441"/>
    <x v="5"/>
    <x v="1"/>
  </r>
  <r>
    <s v="DZ442"/>
    <x v="5"/>
    <x v="1"/>
  </r>
  <r>
    <s v="DZ458"/>
    <x v="5"/>
    <x v="1"/>
  </r>
  <r>
    <s v="DZ459"/>
    <x v="5"/>
    <x v="1"/>
  </r>
  <r>
    <s v="DZ460"/>
    <x v="5"/>
    <x v="1"/>
  </r>
  <r>
    <s v="DZ461"/>
    <x v="5"/>
    <x v="1"/>
  </r>
  <r>
    <s v="DZ462"/>
    <x v="5"/>
    <x v="1"/>
  </r>
  <r>
    <s v="DZ463"/>
    <x v="5"/>
    <x v="1"/>
  </r>
  <r>
    <s v="DZ464"/>
    <x v="5"/>
    <x v="1"/>
  </r>
  <r>
    <s v="DZ465"/>
    <x v="5"/>
    <x v="1"/>
  </r>
  <r>
    <s v="DZ466"/>
    <x v="5"/>
    <x v="1"/>
  </r>
  <r>
    <s v="DZ467"/>
    <x v="5"/>
    <x v="1"/>
  </r>
  <r>
    <s v="DZ468"/>
    <x v="5"/>
    <x v="1"/>
  </r>
  <r>
    <s v="DZ469"/>
    <x v="5"/>
    <x v="1"/>
  </r>
  <r>
    <s v="DZ470"/>
    <x v="5"/>
    <x v="1"/>
  </r>
  <r>
    <s v="DZ471"/>
    <x v="5"/>
    <x v="1"/>
  </r>
  <r>
    <s v="DZ472"/>
    <x v="5"/>
    <x v="1"/>
  </r>
  <r>
    <s v="DZ473"/>
    <x v="5"/>
    <x v="1"/>
  </r>
  <r>
    <s v="DZ474"/>
    <x v="5"/>
    <x v="1"/>
  </r>
  <r>
    <s v="DZ475"/>
    <x v="5"/>
    <x v="1"/>
  </r>
  <r>
    <s v="DZ476"/>
    <x v="5"/>
    <x v="1"/>
  </r>
  <r>
    <s v="DZ477"/>
    <x v="5"/>
    <x v="1"/>
  </r>
  <r>
    <s v="DZ478"/>
    <x v="5"/>
    <x v="1"/>
  </r>
  <r>
    <s v="DZ479"/>
    <x v="5"/>
    <x v="1"/>
  </r>
  <r>
    <s v="DZ480"/>
    <x v="5"/>
    <x v="1"/>
  </r>
  <r>
    <s v="DZ481"/>
    <x v="5"/>
    <x v="1"/>
  </r>
  <r>
    <s v="DZ482"/>
    <x v="5"/>
    <x v="1"/>
  </r>
  <r>
    <s v="DZ483"/>
    <x v="5"/>
    <x v="1"/>
  </r>
  <r>
    <s v="DZ484"/>
    <x v="5"/>
    <x v="1"/>
  </r>
  <r>
    <s v="DZ485"/>
    <x v="5"/>
    <x v="1"/>
  </r>
  <r>
    <s v="DZ486"/>
    <x v="5"/>
    <x v="1"/>
  </r>
  <r>
    <s v="DZ487"/>
    <x v="5"/>
    <x v="1"/>
  </r>
  <r>
    <s v="DZ488"/>
    <x v="5"/>
    <x v="1"/>
  </r>
  <r>
    <s v="DZ489"/>
    <x v="5"/>
    <x v="1"/>
  </r>
  <r>
    <s v="DZ490"/>
    <x v="5"/>
    <x v="1"/>
  </r>
  <r>
    <s v="DZ491"/>
    <x v="5"/>
    <x v="1"/>
  </r>
  <r>
    <s v="DZ492"/>
    <x v="5"/>
    <x v="1"/>
  </r>
  <r>
    <s v="DZ493"/>
    <x v="5"/>
    <x v="1"/>
  </r>
  <r>
    <s v="DZ494"/>
    <x v="5"/>
    <x v="1"/>
  </r>
  <r>
    <s v="DZ495"/>
    <x v="5"/>
    <x v="1"/>
  </r>
  <r>
    <s v="DZ496"/>
    <x v="5"/>
    <x v="1"/>
  </r>
  <r>
    <s v="DZ497"/>
    <x v="5"/>
    <x v="1"/>
  </r>
  <r>
    <s v="DZ515"/>
    <x v="5"/>
    <x v="1"/>
  </r>
  <r>
    <s v="DZ516"/>
    <x v="5"/>
    <x v="1"/>
  </r>
  <r>
    <s v="DZ517"/>
    <x v="5"/>
    <x v="1"/>
  </r>
  <r>
    <s v="DZ518"/>
    <x v="5"/>
    <x v="1"/>
  </r>
  <r>
    <s v="DZ519"/>
    <x v="5"/>
    <x v="1"/>
  </r>
  <r>
    <s v="DZ520"/>
    <x v="5"/>
    <x v="1"/>
  </r>
  <r>
    <s v="DZ521"/>
    <x v="5"/>
    <x v="1"/>
  </r>
  <r>
    <s v="DZ522"/>
    <x v="5"/>
    <x v="1"/>
  </r>
  <r>
    <s v="DZ523"/>
    <x v="5"/>
    <x v="1"/>
  </r>
  <r>
    <s v="DZ524"/>
    <x v="5"/>
    <x v="1"/>
  </r>
  <r>
    <s v="DZ525"/>
    <x v="5"/>
    <x v="1"/>
  </r>
  <r>
    <s v="DZ526"/>
    <x v="5"/>
    <x v="1"/>
  </r>
  <r>
    <s v="DZ527"/>
    <x v="5"/>
    <x v="1"/>
  </r>
  <r>
    <s v="DZ528"/>
    <x v="5"/>
    <x v="1"/>
  </r>
  <r>
    <s v="DZ529"/>
    <x v="5"/>
    <x v="1"/>
  </r>
  <r>
    <s v="DZ530"/>
    <x v="5"/>
    <x v="1"/>
  </r>
  <r>
    <s v="DZ531"/>
    <x v="5"/>
    <x v="1"/>
  </r>
  <r>
    <s v="DZ532"/>
    <x v="5"/>
    <x v="1"/>
  </r>
  <r>
    <s v="DZ533"/>
    <x v="5"/>
    <x v="1"/>
  </r>
  <r>
    <s v="DZ534"/>
    <x v="5"/>
    <x v="1"/>
  </r>
  <r>
    <s v="DZ535"/>
    <x v="5"/>
    <x v="1"/>
  </r>
  <r>
    <s v="DZ536"/>
    <x v="5"/>
    <x v="1"/>
  </r>
  <r>
    <s v="DZ537"/>
    <x v="5"/>
    <x v="1"/>
  </r>
  <r>
    <s v="DZ538"/>
    <x v="5"/>
    <x v="1"/>
  </r>
  <r>
    <s v="DZ539"/>
    <x v="5"/>
    <x v="1"/>
  </r>
  <r>
    <s v="DZ540"/>
    <x v="5"/>
    <x v="1"/>
  </r>
  <r>
    <s v="DZ541"/>
    <x v="5"/>
    <x v="1"/>
  </r>
  <r>
    <s v="DZ542"/>
    <x v="5"/>
    <x v="1"/>
  </r>
  <r>
    <s v="DZ543"/>
    <x v="5"/>
    <x v="1"/>
  </r>
  <r>
    <s v="DZ544"/>
    <x v="5"/>
    <x v="1"/>
  </r>
  <r>
    <s v="DZ545"/>
    <x v="5"/>
    <x v="1"/>
  </r>
  <r>
    <s v="DZ546"/>
    <x v="5"/>
    <x v="1"/>
  </r>
  <r>
    <s v="DZ547"/>
    <x v="5"/>
    <x v="1"/>
  </r>
  <r>
    <s v="DZ548"/>
    <x v="5"/>
    <x v="1"/>
  </r>
  <r>
    <s v="DZ549"/>
    <x v="5"/>
    <x v="1"/>
  </r>
  <r>
    <s v="DZ550"/>
    <x v="5"/>
    <x v="1"/>
  </r>
  <r>
    <s v="DZ551"/>
    <x v="5"/>
    <x v="1"/>
  </r>
  <r>
    <s v="DZ552"/>
    <x v="5"/>
    <x v="1"/>
  </r>
  <r>
    <s v="DZ553"/>
    <x v="5"/>
    <x v="1"/>
  </r>
  <r>
    <s v="DZ554"/>
    <x v="5"/>
    <x v="1"/>
  </r>
  <r>
    <s v="DZ555"/>
    <x v="5"/>
    <x v="1"/>
  </r>
  <r>
    <s v="DZ556"/>
    <x v="5"/>
    <x v="1"/>
  </r>
  <r>
    <s v="DZ557"/>
    <x v="5"/>
    <x v="1"/>
  </r>
  <r>
    <s v="DZ558"/>
    <x v="5"/>
    <x v="1"/>
  </r>
  <r>
    <s v="DZ559"/>
    <x v="5"/>
    <x v="1"/>
  </r>
  <r>
    <s v="DZ575"/>
    <x v="5"/>
    <x v="1"/>
  </r>
  <r>
    <s v="DZ576"/>
    <x v="5"/>
    <x v="1"/>
  </r>
  <r>
    <s v="DZ577"/>
    <x v="5"/>
    <x v="1"/>
  </r>
  <r>
    <s v="DZ578"/>
    <x v="5"/>
    <x v="1"/>
  </r>
  <r>
    <s v="DZ579"/>
    <x v="5"/>
    <x v="1"/>
  </r>
  <r>
    <s v="DZ580"/>
    <x v="5"/>
    <x v="1"/>
  </r>
  <r>
    <s v="DZ581"/>
    <x v="5"/>
    <x v="1"/>
  </r>
  <r>
    <s v="DZ582"/>
    <x v="5"/>
    <x v="1"/>
  </r>
  <r>
    <s v="DZ583"/>
    <x v="5"/>
    <x v="1"/>
  </r>
  <r>
    <s v="DZ584"/>
    <x v="5"/>
    <x v="1"/>
  </r>
  <r>
    <s v="DZ585"/>
    <x v="5"/>
    <x v="1"/>
  </r>
  <r>
    <s v="DZ586"/>
    <x v="5"/>
    <x v="1"/>
  </r>
  <r>
    <s v="DZ587"/>
    <x v="5"/>
    <x v="1"/>
  </r>
  <r>
    <s v="DZ588"/>
    <x v="5"/>
    <x v="1"/>
  </r>
  <r>
    <s v="DZ589"/>
    <x v="5"/>
    <x v="1"/>
  </r>
  <r>
    <s v="DZ590"/>
    <x v="5"/>
    <x v="1"/>
  </r>
  <r>
    <s v="DZ591"/>
    <x v="5"/>
    <x v="1"/>
  </r>
  <r>
    <s v="DZ592"/>
    <x v="5"/>
    <x v="1"/>
  </r>
  <r>
    <s v="DZ593"/>
    <x v="5"/>
    <x v="1"/>
  </r>
  <r>
    <s v="DZ594"/>
    <x v="5"/>
    <x v="1"/>
  </r>
  <r>
    <s v="DZ595"/>
    <x v="5"/>
    <x v="1"/>
  </r>
  <r>
    <s v="DZ596"/>
    <x v="5"/>
    <x v="1"/>
  </r>
  <r>
    <s v="DZ597"/>
    <x v="5"/>
    <x v="1"/>
  </r>
  <r>
    <s v="DZ598"/>
    <x v="5"/>
    <x v="1"/>
  </r>
  <r>
    <s v="DZ599"/>
    <x v="5"/>
    <x v="1"/>
  </r>
  <r>
    <s v="DZ600"/>
    <x v="5"/>
    <x v="1"/>
  </r>
  <r>
    <s v="DZ601"/>
    <x v="5"/>
    <x v="1"/>
  </r>
  <r>
    <s v="DZ602"/>
    <x v="5"/>
    <x v="1"/>
  </r>
  <r>
    <s v="DZ603"/>
    <x v="5"/>
    <x v="1"/>
  </r>
  <r>
    <s v="DZ604"/>
    <x v="5"/>
    <x v="1"/>
  </r>
  <r>
    <s v="DZ605"/>
    <x v="5"/>
    <x v="1"/>
  </r>
  <r>
    <s v="DZ606"/>
    <x v="5"/>
    <x v="1"/>
  </r>
  <r>
    <s v="DZ607"/>
    <x v="5"/>
    <x v="1"/>
  </r>
  <r>
    <s v="DZ608"/>
    <x v="5"/>
    <x v="1"/>
  </r>
  <r>
    <s v="DZ609"/>
    <x v="5"/>
    <x v="1"/>
  </r>
  <r>
    <s v="DZ610"/>
    <x v="5"/>
    <x v="1"/>
  </r>
  <r>
    <s v="DZ611"/>
    <x v="5"/>
    <x v="1"/>
  </r>
  <r>
    <s v="DZ612"/>
    <x v="5"/>
    <x v="1"/>
  </r>
  <r>
    <s v="DZ613"/>
    <x v="5"/>
    <x v="1"/>
  </r>
  <r>
    <s v="DZ614"/>
    <x v="5"/>
    <x v="1"/>
  </r>
  <r>
    <s v="DZ615"/>
    <x v="5"/>
    <x v="1"/>
  </r>
  <r>
    <s v="DZ616"/>
    <x v="5"/>
    <x v="1"/>
  </r>
  <r>
    <s v="DZ617"/>
    <x v="5"/>
    <x v="1"/>
  </r>
  <r>
    <s v="DZ618"/>
    <x v="5"/>
    <x v="1"/>
  </r>
  <r>
    <s v="DZ630"/>
    <x v="5"/>
    <x v="1"/>
  </r>
  <r>
    <s v="DZ631"/>
    <x v="5"/>
    <x v="1"/>
  </r>
  <r>
    <s v="DZ632"/>
    <x v="5"/>
    <x v="1"/>
  </r>
  <r>
    <s v="DZ633"/>
    <x v="5"/>
    <x v="1"/>
  </r>
  <r>
    <s v="DZ634"/>
    <x v="5"/>
    <x v="1"/>
  </r>
  <r>
    <s v="DZ635"/>
    <x v="5"/>
    <x v="1"/>
  </r>
  <r>
    <s v="DZ636"/>
    <x v="5"/>
    <x v="1"/>
  </r>
  <r>
    <s v="DZ637"/>
    <x v="5"/>
    <x v="1"/>
  </r>
  <r>
    <s v="DZ638"/>
    <x v="5"/>
    <x v="1"/>
  </r>
  <r>
    <s v="DZ639"/>
    <x v="5"/>
    <x v="1"/>
  </r>
  <r>
    <s v="DZ640"/>
    <x v="5"/>
    <x v="1"/>
  </r>
  <r>
    <s v="DZ641"/>
    <x v="5"/>
    <x v="1"/>
  </r>
  <r>
    <s v="DZ642"/>
    <x v="5"/>
    <x v="1"/>
  </r>
  <r>
    <s v="DZ643"/>
    <x v="5"/>
    <x v="1"/>
  </r>
  <r>
    <s v="DZ644"/>
    <x v="5"/>
    <x v="1"/>
  </r>
  <r>
    <s v="DZ645"/>
    <x v="5"/>
    <x v="1"/>
  </r>
  <r>
    <s v="DZ646"/>
    <x v="5"/>
    <x v="1"/>
  </r>
  <r>
    <s v="DZ647"/>
    <x v="5"/>
    <x v="1"/>
  </r>
  <r>
    <s v="DZ648"/>
    <x v="5"/>
    <x v="1"/>
  </r>
  <r>
    <s v="DZ649"/>
    <x v="5"/>
    <x v="1"/>
  </r>
  <r>
    <s v="DZ650"/>
    <x v="5"/>
    <x v="1"/>
  </r>
  <r>
    <s v="DZ651"/>
    <x v="5"/>
    <x v="1"/>
  </r>
  <r>
    <s v="DZ652"/>
    <x v="5"/>
    <x v="1"/>
  </r>
  <r>
    <s v="DZ653"/>
    <x v="2"/>
    <x v="1"/>
  </r>
  <r>
    <s v="DZ654"/>
    <x v="2"/>
    <x v="1"/>
  </r>
  <r>
    <s v="DZ655"/>
    <x v="2"/>
    <x v="1"/>
  </r>
  <r>
    <s v="DZ656"/>
    <x v="2"/>
    <x v="1"/>
  </r>
  <r>
    <s v="DZ657"/>
    <x v="2"/>
    <x v="1"/>
  </r>
  <r>
    <s v="DZ658"/>
    <x v="2"/>
    <x v="1"/>
  </r>
  <r>
    <s v="DZ659"/>
    <x v="2"/>
    <x v="1"/>
  </r>
  <r>
    <s v="DZ660"/>
    <x v="2"/>
    <x v="1"/>
  </r>
  <r>
    <s v="DZ661"/>
    <x v="2"/>
    <x v="1"/>
  </r>
  <r>
    <s v="DZ680"/>
    <x v="2"/>
    <x v="1"/>
  </r>
  <r>
    <s v="DZ681"/>
    <x v="2"/>
    <x v="1"/>
  </r>
  <r>
    <s v="DZ682"/>
    <x v="2"/>
    <x v="1"/>
  </r>
  <r>
    <s v="DZ683"/>
    <x v="2"/>
    <x v="1"/>
  </r>
  <r>
    <s v="DZ684"/>
    <x v="2"/>
    <x v="1"/>
  </r>
  <r>
    <s v="DZ685"/>
    <x v="2"/>
    <x v="1"/>
  </r>
  <r>
    <s v="DZ686"/>
    <x v="2"/>
    <x v="1"/>
  </r>
  <r>
    <s v="DZ687"/>
    <x v="2"/>
    <x v="1"/>
  </r>
  <r>
    <s v="DZ688"/>
    <x v="2"/>
    <x v="1"/>
  </r>
  <r>
    <s v="DZ689"/>
    <x v="2"/>
    <x v="1"/>
  </r>
  <r>
    <s v="DZ690"/>
    <x v="2"/>
    <x v="1"/>
  </r>
  <r>
    <s v="DZ691"/>
    <x v="2"/>
    <x v="1"/>
  </r>
  <r>
    <s v="DZ692"/>
    <x v="2"/>
    <x v="1"/>
  </r>
  <r>
    <s v="DZ693"/>
    <x v="2"/>
    <x v="1"/>
  </r>
  <r>
    <s v="DZ694"/>
    <x v="2"/>
    <x v="1"/>
  </r>
  <r>
    <s v="DZ695"/>
    <x v="2"/>
    <x v="1"/>
  </r>
  <r>
    <s v="DZ696"/>
    <x v="2"/>
    <x v="1"/>
  </r>
  <r>
    <s v="DZ697"/>
    <x v="2"/>
    <x v="1"/>
  </r>
  <r>
    <s v="DZ698"/>
    <x v="2"/>
    <x v="1"/>
  </r>
  <r>
    <s v="DZ699"/>
    <x v="2"/>
    <x v="1"/>
  </r>
  <r>
    <s v="DZ700"/>
    <x v="2"/>
    <x v="1"/>
  </r>
  <r>
    <s v="DZ701"/>
    <x v="2"/>
    <x v="1"/>
  </r>
  <r>
    <s v="DZ702"/>
    <x v="2"/>
    <x v="1"/>
  </r>
  <r>
    <s v="DZ703"/>
    <x v="2"/>
    <x v="1"/>
  </r>
  <r>
    <s v="DZ704"/>
    <x v="2"/>
    <x v="1"/>
  </r>
  <r>
    <s v="DZ705"/>
    <x v="2"/>
    <x v="1"/>
  </r>
  <r>
    <s v="DZ706"/>
    <x v="2"/>
    <x v="1"/>
  </r>
  <r>
    <s v="DZ707"/>
    <x v="2"/>
    <x v="1"/>
  </r>
  <r>
    <s v="DZ708"/>
    <x v="2"/>
    <x v="1"/>
  </r>
  <r>
    <s v="DZ709"/>
    <x v="2"/>
    <x v="1"/>
  </r>
  <r>
    <s v="DZ710"/>
    <x v="2"/>
    <x v="1"/>
  </r>
  <r>
    <s v="DZ711"/>
    <x v="2"/>
    <x v="1"/>
  </r>
  <r>
    <s v="DZ712"/>
    <x v="2"/>
    <x v="1"/>
  </r>
  <r>
    <s v="DZ713"/>
    <x v="2"/>
    <x v="1"/>
  </r>
  <r>
    <s v="DZ714"/>
    <x v="2"/>
    <x v="1"/>
  </r>
  <r>
    <s v="DZ715"/>
    <x v="2"/>
    <x v="1"/>
  </r>
  <r>
    <s v="DZ716"/>
    <x v="2"/>
    <x v="1"/>
  </r>
  <r>
    <s v="DZ717"/>
    <x v="2"/>
    <x v="1"/>
  </r>
  <r>
    <s v="DZ718"/>
    <x v="2"/>
    <x v="1"/>
  </r>
  <r>
    <s v="DZ719"/>
    <x v="2"/>
    <x v="1"/>
  </r>
  <r>
    <s v="DZ720"/>
    <x v="2"/>
    <x v="1"/>
  </r>
  <r>
    <s v="DZ721"/>
    <x v="2"/>
    <x v="1"/>
  </r>
  <r>
    <s v="DZ722"/>
    <x v="2"/>
    <x v="1"/>
  </r>
  <r>
    <s v="DZ723"/>
    <x v="2"/>
    <x v="1"/>
  </r>
  <r>
    <s v="DZ724"/>
    <x v="2"/>
    <x v="1"/>
  </r>
  <r>
    <s v="DZ725"/>
    <x v="2"/>
    <x v="1"/>
  </r>
  <r>
    <s v="DZ726"/>
    <x v="2"/>
    <x v="1"/>
  </r>
  <r>
    <s v="DZ727"/>
    <x v="2"/>
    <x v="1"/>
  </r>
  <r>
    <s v="DZ739"/>
    <x v="2"/>
    <x v="1"/>
  </r>
  <r>
    <s v="DZ740"/>
    <x v="2"/>
    <x v="1"/>
  </r>
  <r>
    <s v="DZ741"/>
    <x v="2"/>
    <x v="1"/>
  </r>
  <r>
    <s v="DZ742"/>
    <x v="2"/>
    <x v="1"/>
  </r>
  <r>
    <s v="DZ743"/>
    <x v="2"/>
    <x v="1"/>
  </r>
  <r>
    <s v="DZ744"/>
    <x v="2"/>
    <x v="1"/>
  </r>
  <r>
    <s v="DZ745"/>
    <x v="2"/>
    <x v="1"/>
  </r>
  <r>
    <s v="DZ746"/>
    <x v="2"/>
    <x v="1"/>
  </r>
  <r>
    <s v="DZ747"/>
    <x v="2"/>
    <x v="1"/>
  </r>
  <r>
    <s v="DZ748"/>
    <x v="2"/>
    <x v="1"/>
  </r>
  <r>
    <s v="DZ749"/>
    <x v="2"/>
    <x v="1"/>
  </r>
  <r>
    <s v="DZ750"/>
    <x v="2"/>
    <x v="1"/>
  </r>
  <r>
    <s v="DZ751"/>
    <x v="2"/>
    <x v="1"/>
  </r>
  <r>
    <s v="DZ752"/>
    <x v="2"/>
    <x v="1"/>
  </r>
  <r>
    <s v="DZ753"/>
    <x v="2"/>
    <x v="1"/>
  </r>
  <r>
    <s v="DZ754"/>
    <x v="2"/>
    <x v="1"/>
  </r>
  <r>
    <s v="DZ755"/>
    <x v="2"/>
    <x v="1"/>
  </r>
  <r>
    <s v="DZ756"/>
    <x v="2"/>
    <x v="1"/>
  </r>
  <r>
    <s v="DZ757"/>
    <x v="2"/>
    <x v="1"/>
  </r>
  <r>
    <s v="DZ758"/>
    <x v="2"/>
    <x v="1"/>
  </r>
  <r>
    <s v="DZ759"/>
    <x v="2"/>
    <x v="1"/>
  </r>
  <r>
    <s v="DZ760"/>
    <x v="2"/>
    <x v="1"/>
  </r>
  <r>
    <s v="DZ761"/>
    <x v="2"/>
    <x v="1"/>
  </r>
  <r>
    <s v="HJ642"/>
    <x v="2"/>
    <x v="1"/>
  </r>
  <r>
    <s v="HJ643"/>
    <x v="2"/>
    <x v="1"/>
  </r>
  <r>
    <s v="HJ644"/>
    <x v="2"/>
    <x v="1"/>
  </r>
  <r>
    <s v="HJ645"/>
    <x v="2"/>
    <x v="1"/>
  </r>
  <r>
    <s v="HJ646"/>
    <x v="2"/>
    <x v="1"/>
  </r>
  <r>
    <s v="HJ647"/>
    <x v="2"/>
    <x v="1"/>
  </r>
  <r>
    <s v="HJ648"/>
    <x v="2"/>
    <x v="1"/>
  </r>
  <r>
    <s v="HJ649"/>
    <x v="2"/>
    <x v="1"/>
  </r>
  <r>
    <s v="HJ650"/>
    <x v="2"/>
    <x v="1"/>
  </r>
  <r>
    <s v="HJ651"/>
    <x v="2"/>
    <x v="1"/>
  </r>
  <r>
    <s v="HJ652"/>
    <x v="2"/>
    <x v="1"/>
  </r>
  <r>
    <s v="HJ653"/>
    <x v="2"/>
    <x v="1"/>
  </r>
  <r>
    <s v="HJ654"/>
    <x v="2"/>
    <x v="1"/>
  </r>
  <r>
    <s v="HJ655"/>
    <x v="2"/>
    <x v="1"/>
  </r>
  <r>
    <s v="HJ656"/>
    <x v="2"/>
    <x v="1"/>
  </r>
  <r>
    <s v="HJ657"/>
    <x v="2"/>
    <x v="1"/>
  </r>
  <r>
    <s v="HJ658"/>
    <x v="2"/>
    <x v="1"/>
  </r>
  <r>
    <s v="HJ659"/>
    <x v="2"/>
    <x v="1"/>
  </r>
  <r>
    <s v="HJ660"/>
    <x v="2"/>
    <x v="1"/>
  </r>
  <r>
    <s v="HJ661"/>
    <x v="2"/>
    <x v="1"/>
  </r>
  <r>
    <s v="HJ662"/>
    <x v="8"/>
    <x v="1"/>
  </r>
  <r>
    <s v="HJ663"/>
    <x v="8"/>
    <x v="1"/>
  </r>
  <r>
    <s v="HJ664"/>
    <x v="8"/>
    <x v="1"/>
  </r>
  <r>
    <s v="HJ665"/>
    <x v="8"/>
    <x v="1"/>
  </r>
  <r>
    <s v="HJ666"/>
    <x v="8"/>
    <x v="1"/>
  </r>
  <r>
    <s v="HJ667"/>
    <x v="8"/>
    <x v="1"/>
  </r>
  <r>
    <s v="HJ668"/>
    <x v="8"/>
    <x v="1"/>
  </r>
  <r>
    <s v="HJ669"/>
    <x v="8"/>
    <x v="1"/>
  </r>
  <r>
    <s v="HJ670"/>
    <x v="8"/>
    <x v="1"/>
  </r>
  <r>
    <s v="HJ671"/>
    <x v="8"/>
    <x v="1"/>
  </r>
  <r>
    <s v="HJ672"/>
    <x v="8"/>
    <x v="1"/>
  </r>
  <r>
    <s v="HJ673"/>
    <x v="8"/>
    <x v="1"/>
  </r>
  <r>
    <s v="HJ674"/>
    <x v="8"/>
    <x v="1"/>
  </r>
  <r>
    <s v="HJ675"/>
    <x v="8"/>
    <x v="1"/>
  </r>
  <r>
    <s v="HJ676"/>
    <x v="8"/>
    <x v="1"/>
  </r>
  <r>
    <s v="HJ677"/>
    <x v="8"/>
    <x v="1"/>
  </r>
  <r>
    <s v="HJ678"/>
    <x v="8"/>
    <x v="1"/>
  </r>
  <r>
    <s v="HJ679"/>
    <x v="8"/>
    <x v="1"/>
  </r>
  <r>
    <s v="HJ680"/>
    <x v="8"/>
    <x v="1"/>
  </r>
  <r>
    <s v="HJ681"/>
    <x v="8"/>
    <x v="1"/>
  </r>
  <r>
    <s v="HJ682"/>
    <x v="8"/>
    <x v="1"/>
  </r>
  <r>
    <s v="HJ699"/>
    <x v="2"/>
    <x v="1"/>
  </r>
  <r>
    <s v="HJ700"/>
    <x v="2"/>
    <x v="1"/>
  </r>
  <r>
    <s v="HJ701"/>
    <x v="2"/>
    <x v="1"/>
  </r>
  <r>
    <s v="HJ702"/>
    <x v="2"/>
    <x v="1"/>
  </r>
  <r>
    <s v="HJ703"/>
    <x v="2"/>
    <x v="1"/>
  </r>
  <r>
    <s v="HJ704"/>
    <x v="2"/>
    <x v="1"/>
  </r>
  <r>
    <s v="HJ705"/>
    <x v="2"/>
    <x v="1"/>
  </r>
  <r>
    <s v="HJ706"/>
    <x v="2"/>
    <x v="1"/>
  </r>
  <r>
    <s v="HJ707"/>
    <x v="2"/>
    <x v="1"/>
  </r>
  <r>
    <s v="HJ708"/>
    <x v="2"/>
    <x v="1"/>
  </r>
  <r>
    <s v="HJ709"/>
    <x v="2"/>
    <x v="1"/>
  </r>
  <r>
    <s v="HJ710"/>
    <x v="2"/>
    <x v="1"/>
  </r>
  <r>
    <s v="HJ711"/>
    <x v="2"/>
    <x v="1"/>
  </r>
  <r>
    <s v="HJ712"/>
    <x v="2"/>
    <x v="1"/>
  </r>
  <r>
    <s v="HJ713"/>
    <x v="2"/>
    <x v="1"/>
  </r>
  <r>
    <s v="HJ714"/>
    <x v="2"/>
    <x v="1"/>
  </r>
  <r>
    <s v="HJ715"/>
    <x v="2"/>
    <x v="1"/>
  </r>
  <r>
    <s v="HJ716"/>
    <x v="8"/>
    <x v="1"/>
  </r>
  <r>
    <s v="HJ717"/>
    <x v="8"/>
    <x v="1"/>
  </r>
  <r>
    <s v="HJ718"/>
    <x v="8"/>
    <x v="1"/>
  </r>
  <r>
    <s v="HJ719"/>
    <x v="8"/>
    <x v="1"/>
  </r>
  <r>
    <s v="HJ720"/>
    <x v="8"/>
    <x v="1"/>
  </r>
  <r>
    <s v="HJ721"/>
    <x v="8"/>
    <x v="1"/>
  </r>
  <r>
    <s v="HJ722"/>
    <x v="8"/>
    <x v="1"/>
  </r>
  <r>
    <s v="HJ723"/>
    <x v="8"/>
    <x v="1"/>
  </r>
  <r>
    <s v="HJ724"/>
    <x v="8"/>
    <x v="1"/>
  </r>
  <r>
    <s v="HJ725"/>
    <x v="8"/>
    <x v="1"/>
  </r>
  <r>
    <s v="HJ726"/>
    <x v="8"/>
    <x v="1"/>
  </r>
  <r>
    <s v="HJ727"/>
    <x v="8"/>
    <x v="1"/>
  </r>
  <r>
    <s v="HJ728"/>
    <x v="8"/>
    <x v="1"/>
  </r>
  <r>
    <s v="HJ729"/>
    <x v="8"/>
    <x v="1"/>
  </r>
  <r>
    <s v="HJ730"/>
    <x v="8"/>
    <x v="1"/>
  </r>
  <r>
    <s v="HJ731"/>
    <x v="8"/>
    <x v="1"/>
  </r>
  <r>
    <s v="HJ732"/>
    <x v="8"/>
    <x v="1"/>
  </r>
  <r>
    <s v="HJ733"/>
    <x v="8"/>
    <x v="1"/>
  </r>
  <r>
    <s v="HJ734"/>
    <x v="8"/>
    <x v="1"/>
  </r>
  <r>
    <s v="HJ735"/>
    <x v="8"/>
    <x v="1"/>
  </r>
  <r>
    <s v="HJ736"/>
    <x v="8"/>
    <x v="1"/>
  </r>
  <r>
    <s v="HJ737"/>
    <x v="8"/>
    <x v="1"/>
  </r>
  <r>
    <s v="HJ738"/>
    <x v="8"/>
    <x v="1"/>
  </r>
  <r>
    <s v="HJ739"/>
    <x v="8"/>
    <x v="1"/>
  </r>
  <r>
    <s v="HJ740"/>
    <x v="8"/>
    <x v="1"/>
  </r>
  <r>
    <s v="HJ741"/>
    <x v="8"/>
    <x v="1"/>
  </r>
  <r>
    <s v="HJ742"/>
    <x v="8"/>
    <x v="1"/>
  </r>
  <r>
    <s v="HJ743"/>
    <x v="8"/>
    <x v="1"/>
  </r>
  <r>
    <s v="HJ755"/>
    <x v="8"/>
    <x v="1"/>
  </r>
  <r>
    <s v="HJ756"/>
    <x v="8"/>
    <x v="1"/>
  </r>
  <r>
    <s v="HJ757"/>
    <x v="8"/>
    <x v="1"/>
  </r>
  <r>
    <s v="HJ758"/>
    <x v="8"/>
    <x v="1"/>
  </r>
  <r>
    <s v="HJ759"/>
    <x v="8"/>
    <x v="1"/>
  </r>
  <r>
    <s v="HJ760"/>
    <x v="8"/>
    <x v="1"/>
  </r>
  <r>
    <s v="HJ761"/>
    <x v="8"/>
    <x v="1"/>
  </r>
  <r>
    <s v="HJ762"/>
    <x v="8"/>
    <x v="1"/>
  </r>
  <r>
    <s v="HJ763"/>
    <x v="8"/>
    <x v="1"/>
  </r>
  <r>
    <s v="HJ764"/>
    <x v="8"/>
    <x v="1"/>
  </r>
  <r>
    <s v="HJ765"/>
    <x v="8"/>
    <x v="1"/>
  </r>
  <r>
    <s v="HJ766"/>
    <x v="9"/>
    <x v="1"/>
  </r>
  <r>
    <s v="HJ767"/>
    <x v="8"/>
    <x v="1"/>
  </r>
  <r>
    <s v="HJ768"/>
    <x v="8"/>
    <x v="1"/>
  </r>
  <r>
    <s v="HJ769"/>
    <x v="8"/>
    <x v="1"/>
  </r>
  <r>
    <s v="HJ770"/>
    <x v="8"/>
    <x v="1"/>
  </r>
  <r>
    <s v="HJ771"/>
    <x v="8"/>
    <x v="1"/>
  </r>
  <r>
    <s v="HJ772"/>
    <x v="8"/>
    <x v="1"/>
  </r>
  <r>
    <s v="HJ773"/>
    <x v="8"/>
    <x v="1"/>
  </r>
  <r>
    <s v="HJ774"/>
    <x v="8"/>
    <x v="1"/>
  </r>
  <r>
    <s v="HJ775"/>
    <x v="8"/>
    <x v="1"/>
  </r>
  <r>
    <s v="HJ776"/>
    <x v="8"/>
    <x v="1"/>
  </r>
  <r>
    <s v="HJ777"/>
    <x v="8"/>
    <x v="1"/>
  </r>
  <r>
    <s v="HJ778"/>
    <x v="8"/>
    <x v="1"/>
  </r>
  <r>
    <s v="HJ779"/>
    <x v="8"/>
    <x v="1"/>
  </r>
  <r>
    <s v="HJ780"/>
    <x v="8"/>
    <x v="1"/>
  </r>
  <r>
    <s v="HJ781"/>
    <x v="8"/>
    <x v="1"/>
  </r>
  <r>
    <s v="HJ782"/>
    <x v="8"/>
    <x v="1"/>
  </r>
  <r>
    <s v="HJ783"/>
    <x v="8"/>
    <x v="1"/>
  </r>
  <r>
    <s v="HJ784"/>
    <x v="8"/>
    <x v="1"/>
  </r>
  <r>
    <s v="HJ785"/>
    <x v="8"/>
    <x v="1"/>
  </r>
  <r>
    <s v="HJ786"/>
    <x v="8"/>
    <x v="1"/>
  </r>
  <r>
    <s v="HJ787"/>
    <x v="8"/>
    <x v="1"/>
  </r>
  <r>
    <s v="HJ788"/>
    <x v="8"/>
    <x v="1"/>
  </r>
  <r>
    <s v="HJ789"/>
    <x v="8"/>
    <x v="1"/>
  </r>
  <r>
    <s v="HJ790"/>
    <x v="8"/>
    <x v="1"/>
  </r>
  <r>
    <s v="HJ791"/>
    <x v="8"/>
    <x v="1"/>
  </r>
  <r>
    <s v="HJ792"/>
    <x v="8"/>
    <x v="1"/>
  </r>
  <r>
    <s v="HJ808"/>
    <x v="8"/>
    <x v="1"/>
  </r>
  <r>
    <s v="HJ809"/>
    <x v="8"/>
    <x v="1"/>
  </r>
  <r>
    <s v="HJ810"/>
    <x v="8"/>
    <x v="1"/>
  </r>
  <r>
    <s v="HJ811"/>
    <x v="8"/>
    <x v="1"/>
  </r>
  <r>
    <s v="HJ812"/>
    <x v="8"/>
    <x v="1"/>
  </r>
  <r>
    <s v="HJ813"/>
    <x v="8"/>
    <x v="1"/>
  </r>
  <r>
    <s v="HJ814"/>
    <x v="8"/>
    <x v="1"/>
  </r>
  <r>
    <s v="HJ815"/>
    <x v="8"/>
    <x v="1"/>
  </r>
  <r>
    <s v="HJ816"/>
    <x v="8"/>
    <x v="1"/>
  </r>
  <r>
    <s v="HJ817"/>
    <x v="8"/>
    <x v="1"/>
  </r>
  <r>
    <s v="HJ818"/>
    <x v="8"/>
    <x v="1"/>
  </r>
  <r>
    <s v="HJ819"/>
    <x v="8"/>
    <x v="1"/>
  </r>
  <r>
    <s v="HJ820"/>
    <x v="8"/>
    <x v="1"/>
  </r>
  <r>
    <s v="HJ821"/>
    <x v="8"/>
    <x v="1"/>
  </r>
  <r>
    <s v="HJ822"/>
    <x v="8"/>
    <x v="1"/>
  </r>
  <r>
    <s v="HJ823"/>
    <x v="8"/>
    <x v="1"/>
  </r>
  <r>
    <s v="HJ824"/>
    <x v="8"/>
    <x v="1"/>
  </r>
  <r>
    <s v="HJ825"/>
    <x v="8"/>
    <x v="1"/>
  </r>
  <r>
    <s v="HJ826"/>
    <x v="8"/>
    <x v="1"/>
  </r>
  <r>
    <s v="HJ827"/>
    <x v="8"/>
    <x v="1"/>
  </r>
  <r>
    <s v="HJ828"/>
    <x v="8"/>
    <x v="1"/>
  </r>
  <r>
    <s v="HJ829"/>
    <x v="8"/>
    <x v="1"/>
  </r>
  <r>
    <s v="HJ830"/>
    <x v="8"/>
    <x v="1"/>
  </r>
  <r>
    <s v="HJ831"/>
    <x v="8"/>
    <x v="1"/>
  </r>
  <r>
    <s v="HJ832"/>
    <x v="8"/>
    <x v="1"/>
  </r>
  <r>
    <s v="HJ833"/>
    <x v="8"/>
    <x v="1"/>
  </r>
  <r>
    <s v="HJ851"/>
    <x v="10"/>
    <x v="2"/>
  </r>
  <r>
    <s v="HJ852"/>
    <x v="10"/>
    <x v="2"/>
  </r>
  <r>
    <s v="HJ853"/>
    <x v="10"/>
    <x v="2"/>
  </r>
  <r>
    <s v="HJ854"/>
    <x v="10"/>
    <x v="2"/>
  </r>
  <r>
    <s v="HJ855"/>
    <x v="10"/>
    <x v="2"/>
  </r>
  <r>
    <s v="HJ856"/>
    <x v="10"/>
    <x v="2"/>
  </r>
  <r>
    <s v="HJ857"/>
    <x v="10"/>
    <x v="2"/>
  </r>
  <r>
    <s v="HJ858"/>
    <x v="10"/>
    <x v="2"/>
  </r>
  <r>
    <s v="HJ859"/>
    <x v="10"/>
    <x v="2"/>
  </r>
  <r>
    <s v="HJ860"/>
    <x v="10"/>
    <x v="2"/>
  </r>
  <r>
    <s v="HJ861"/>
    <x v="10"/>
    <x v="2"/>
  </r>
  <r>
    <s v="HJ862"/>
    <x v="10"/>
    <x v="2"/>
  </r>
  <r>
    <s v="HJ863"/>
    <x v="10"/>
    <x v="2"/>
  </r>
  <r>
    <s v="HJ864"/>
    <x v="10"/>
    <x v="2"/>
  </r>
  <r>
    <s v="HJ865"/>
    <x v="10"/>
    <x v="2"/>
  </r>
  <r>
    <s v="HJ866"/>
    <x v="10"/>
    <x v="2"/>
  </r>
  <r>
    <s v="HJ867"/>
    <x v="10"/>
    <x v="2"/>
  </r>
  <r>
    <s v="HJ868"/>
    <x v="10"/>
    <x v="2"/>
  </r>
  <r>
    <s v="HJ869"/>
    <x v="10"/>
    <x v="2"/>
  </r>
  <r>
    <s v="HJ870"/>
    <x v="10"/>
    <x v="2"/>
  </r>
  <r>
    <s v="HJ871"/>
    <x v="10"/>
    <x v="2"/>
  </r>
  <r>
    <s v="HJ872"/>
    <x v="10"/>
    <x v="2"/>
  </r>
  <r>
    <s v="HJ873"/>
    <x v="10"/>
    <x v="2"/>
  </r>
  <r>
    <s v="HJ874"/>
    <x v="10"/>
    <x v="2"/>
  </r>
  <r>
    <s v="HJ875"/>
    <x v="10"/>
    <x v="2"/>
  </r>
  <r>
    <s v="HJ876"/>
    <x v="10"/>
    <x v="2"/>
  </r>
  <r>
    <s v="HJ877"/>
    <x v="10"/>
    <x v="2"/>
  </r>
  <r>
    <s v="HJ878"/>
    <x v="10"/>
    <x v="2"/>
  </r>
  <r>
    <s v="HJ879"/>
    <x v="10"/>
    <x v="2"/>
  </r>
  <r>
    <s v="HJ880"/>
    <x v="10"/>
    <x v="2"/>
  </r>
  <r>
    <s v="HJ881"/>
    <x v="10"/>
    <x v="2"/>
  </r>
  <r>
    <s v="HJ882"/>
    <x v="10"/>
    <x v="2"/>
  </r>
  <r>
    <s v="HJ883"/>
    <x v="10"/>
    <x v="2"/>
  </r>
  <r>
    <s v="HJ884"/>
    <x v="10"/>
    <x v="2"/>
  </r>
  <r>
    <s v="HJ885"/>
    <x v="10"/>
    <x v="2"/>
  </r>
  <r>
    <s v="HJ886"/>
    <x v="10"/>
    <x v="2"/>
  </r>
  <r>
    <s v="HJ887"/>
    <x v="10"/>
    <x v="2"/>
  </r>
  <r>
    <s v="HJ888"/>
    <x v="10"/>
    <x v="2"/>
  </r>
  <r>
    <s v="HJ889"/>
    <x v="10"/>
    <x v="2"/>
  </r>
  <r>
    <s v="HJ890"/>
    <x v="10"/>
    <x v="2"/>
  </r>
  <r>
    <s v="HJ891"/>
    <x v="10"/>
    <x v="2"/>
  </r>
  <r>
    <s v="HJ892"/>
    <x v="10"/>
    <x v="2"/>
  </r>
  <r>
    <s v="HJ893"/>
    <x v="10"/>
    <x v="2"/>
  </r>
  <r>
    <s v="HJ894"/>
    <x v="10"/>
    <x v="2"/>
  </r>
  <r>
    <s v="HJ895"/>
    <x v="10"/>
    <x v="2"/>
  </r>
  <r>
    <s v="HJ896"/>
    <x v="10"/>
    <x v="2"/>
  </r>
  <r>
    <s v="HJ897"/>
    <x v="10"/>
    <x v="2"/>
  </r>
  <r>
    <s v="HJ898"/>
    <x v="10"/>
    <x v="2"/>
  </r>
  <r>
    <s v="HJ899"/>
    <x v="10"/>
    <x v="2"/>
  </r>
  <r>
    <s v="HJ911"/>
    <x v="2"/>
    <x v="2"/>
  </r>
  <r>
    <s v="HJ912"/>
    <x v="2"/>
    <x v="2"/>
  </r>
  <r>
    <s v="HJ913"/>
    <x v="2"/>
    <x v="2"/>
  </r>
  <r>
    <s v="HJ914"/>
    <x v="2"/>
    <x v="2"/>
  </r>
  <r>
    <s v="HJ915"/>
    <x v="2"/>
    <x v="2"/>
  </r>
  <r>
    <s v="HJ916"/>
    <x v="2"/>
    <x v="2"/>
  </r>
  <r>
    <s v="HJ917"/>
    <x v="2"/>
    <x v="2"/>
  </r>
  <r>
    <s v="HJ918"/>
    <x v="2"/>
    <x v="2"/>
  </r>
  <r>
    <s v="HJ919"/>
    <x v="2"/>
    <x v="2"/>
  </r>
  <r>
    <s v="HJ920"/>
    <x v="2"/>
    <x v="2"/>
  </r>
  <r>
    <s v="HJ921"/>
    <x v="2"/>
    <x v="2"/>
  </r>
  <r>
    <s v="HJ922"/>
    <x v="2"/>
    <x v="2"/>
  </r>
  <r>
    <s v="HJ923"/>
    <x v="2"/>
    <x v="2"/>
  </r>
  <r>
    <s v="HJ924"/>
    <x v="2"/>
    <x v="2"/>
  </r>
  <r>
    <s v="HJ925"/>
    <x v="2"/>
    <x v="2"/>
  </r>
  <r>
    <s v="HJ926"/>
    <x v="2"/>
    <x v="2"/>
  </r>
  <r>
    <s v="HJ927"/>
    <x v="2"/>
    <x v="2"/>
  </r>
  <r>
    <s v="HJ928"/>
    <x v="2"/>
    <x v="2"/>
  </r>
  <r>
    <s v="HJ929"/>
    <x v="2"/>
    <x v="2"/>
  </r>
  <r>
    <s v="HJ930"/>
    <x v="2"/>
    <x v="2"/>
  </r>
  <r>
    <s v="HJ931"/>
    <x v="2"/>
    <x v="2"/>
  </r>
  <r>
    <s v="HJ932"/>
    <x v="2"/>
    <x v="2"/>
  </r>
  <r>
    <s v="HJ933"/>
    <x v="2"/>
    <x v="2"/>
  </r>
  <r>
    <s v="HJ934"/>
    <x v="2"/>
    <x v="2"/>
  </r>
  <r>
    <s v="HJ935"/>
    <x v="2"/>
    <x v="2"/>
  </r>
  <r>
    <s v="HJ936"/>
    <x v="2"/>
    <x v="2"/>
  </r>
  <r>
    <s v="HJ937"/>
    <x v="2"/>
    <x v="2"/>
  </r>
  <r>
    <s v="HJ938"/>
    <x v="2"/>
    <x v="2"/>
  </r>
  <r>
    <s v="HJ939"/>
    <x v="2"/>
    <x v="2"/>
  </r>
  <r>
    <s v="HJ940"/>
    <x v="2"/>
    <x v="2"/>
  </r>
  <r>
    <s v="HJ941"/>
    <x v="2"/>
    <x v="2"/>
  </r>
  <r>
    <s v="HJ942"/>
    <x v="2"/>
    <x v="2"/>
  </r>
  <r>
    <s v="HJ943"/>
    <x v="2"/>
    <x v="2"/>
  </r>
  <r>
    <s v="HJ944"/>
    <x v="2"/>
    <x v="2"/>
  </r>
  <r>
    <s v="HJ945"/>
    <x v="2"/>
    <x v="2"/>
  </r>
  <r>
    <s v="HJ946"/>
    <x v="2"/>
    <x v="2"/>
  </r>
  <r>
    <s v="HJ958"/>
    <x v="10"/>
    <x v="2"/>
  </r>
  <r>
    <s v="HJ959"/>
    <x v="10"/>
    <x v="2"/>
  </r>
  <r>
    <s v="HJ960"/>
    <x v="10"/>
    <x v="2"/>
  </r>
  <r>
    <s v="HJ961"/>
    <x v="10"/>
    <x v="2"/>
  </r>
  <r>
    <s v="HJ962"/>
    <x v="10"/>
    <x v="2"/>
  </r>
  <r>
    <s v="HJ963"/>
    <x v="10"/>
    <x v="2"/>
  </r>
  <r>
    <s v="HJ964"/>
    <x v="10"/>
    <x v="2"/>
  </r>
  <r>
    <s v="HJ965"/>
    <x v="10"/>
    <x v="2"/>
  </r>
  <r>
    <s v="HJ966"/>
    <x v="10"/>
    <x v="2"/>
  </r>
  <r>
    <s v="HJ967"/>
    <x v="10"/>
    <x v="2"/>
  </r>
  <r>
    <s v="HJ968"/>
    <x v="10"/>
    <x v="2"/>
  </r>
  <r>
    <s v="HJ969"/>
    <x v="10"/>
    <x v="2"/>
  </r>
  <r>
    <s v="HJ970"/>
    <x v="10"/>
    <x v="2"/>
  </r>
  <r>
    <s v="HJ971"/>
    <x v="10"/>
    <x v="2"/>
  </r>
  <r>
    <s v="HJ972"/>
    <x v="10"/>
    <x v="2"/>
  </r>
  <r>
    <s v="HJ973"/>
    <x v="10"/>
    <x v="2"/>
  </r>
  <r>
    <s v="HJ974"/>
    <x v="10"/>
    <x v="2"/>
  </r>
  <r>
    <s v="HJ975"/>
    <x v="10"/>
    <x v="2"/>
  </r>
  <r>
    <s v="HJ976"/>
    <x v="10"/>
    <x v="2"/>
  </r>
  <r>
    <s v="HJ977"/>
    <x v="10"/>
    <x v="2"/>
  </r>
  <r>
    <s v="HJ978"/>
    <x v="10"/>
    <x v="2"/>
  </r>
  <r>
    <s v="HJ979"/>
    <x v="10"/>
    <x v="2"/>
  </r>
  <r>
    <s v="HJ980"/>
    <x v="10"/>
    <x v="2"/>
  </r>
  <r>
    <s v="HJ981"/>
    <x v="10"/>
    <x v="2"/>
  </r>
  <r>
    <s v="HJ982"/>
    <x v="10"/>
    <x v="2"/>
  </r>
  <r>
    <s v="HJ983"/>
    <x v="10"/>
    <x v="2"/>
  </r>
  <r>
    <s v="HJ984"/>
    <x v="10"/>
    <x v="2"/>
  </r>
  <r>
    <s v="HJ985"/>
    <x v="10"/>
    <x v="2"/>
  </r>
  <r>
    <s v="HJ986"/>
    <x v="10"/>
    <x v="2"/>
  </r>
  <r>
    <s v="HJ987"/>
    <x v="10"/>
    <x v="2"/>
  </r>
  <r>
    <s v="HJ988"/>
    <x v="10"/>
    <x v="2"/>
  </r>
  <r>
    <s v="HJ989"/>
    <x v="10"/>
    <x v="2"/>
  </r>
  <r>
    <s v="HJ990"/>
    <x v="10"/>
    <x v="2"/>
  </r>
  <r>
    <s v="HJ991"/>
    <x v="10"/>
    <x v="2"/>
  </r>
  <r>
    <s v="HJ992"/>
    <x v="10"/>
    <x v="2"/>
  </r>
  <r>
    <s v="HJ993"/>
    <x v="10"/>
    <x v="2"/>
  </r>
  <r>
    <s v="HJ994"/>
    <x v="10"/>
    <x v="2"/>
  </r>
  <r>
    <s v="HJ995"/>
    <x v="10"/>
    <x v="2"/>
  </r>
  <r>
    <s v="HJ996"/>
    <x v="10"/>
    <x v="2"/>
  </r>
  <r>
    <s v="HJ997"/>
    <x v="10"/>
    <x v="2"/>
  </r>
  <r>
    <s v="HJ998"/>
    <x v="10"/>
    <x v="2"/>
  </r>
  <r>
    <s v="HJ999"/>
    <x v="10"/>
    <x v="2"/>
  </r>
  <r>
    <s v="HK107"/>
    <x v="2"/>
    <x v="2"/>
  </r>
  <r>
    <s v="HK108"/>
    <x v="2"/>
    <x v="2"/>
  </r>
  <r>
    <s v="HK109"/>
    <x v="2"/>
    <x v="2"/>
  </r>
  <r>
    <s v="HK110"/>
    <x v="2"/>
    <x v="2"/>
  </r>
  <r>
    <s v="HK111"/>
    <x v="2"/>
    <x v="2"/>
  </r>
  <r>
    <s v="HK112"/>
    <x v="2"/>
    <x v="2"/>
  </r>
  <r>
    <s v="HK113"/>
    <x v="2"/>
    <x v="2"/>
  </r>
  <r>
    <s v="HK114"/>
    <x v="2"/>
    <x v="2"/>
  </r>
  <r>
    <s v="HK115"/>
    <x v="2"/>
    <x v="2"/>
  </r>
  <r>
    <s v="HK116"/>
    <x v="2"/>
    <x v="2"/>
  </r>
  <r>
    <s v="HK117"/>
    <x v="2"/>
    <x v="2"/>
  </r>
  <r>
    <s v="HK118"/>
    <x v="2"/>
    <x v="2"/>
  </r>
  <r>
    <s v="HK119"/>
    <x v="2"/>
    <x v="2"/>
  </r>
  <r>
    <s v="HK120"/>
    <x v="2"/>
    <x v="2"/>
  </r>
  <r>
    <s v="HK121"/>
    <x v="2"/>
    <x v="2"/>
  </r>
  <r>
    <s v="HK122"/>
    <x v="2"/>
    <x v="2"/>
  </r>
  <r>
    <s v="HK123"/>
    <x v="2"/>
    <x v="2"/>
  </r>
  <r>
    <s v="HK124"/>
    <x v="2"/>
    <x v="2"/>
  </r>
  <r>
    <s v="HK125"/>
    <x v="2"/>
    <x v="2"/>
  </r>
  <r>
    <s v="HK126"/>
    <x v="2"/>
    <x v="2"/>
  </r>
  <r>
    <s v="HK127"/>
    <x v="2"/>
    <x v="2"/>
  </r>
  <r>
    <s v="HK128"/>
    <x v="2"/>
    <x v="2"/>
  </r>
  <r>
    <s v="HK129"/>
    <x v="2"/>
    <x v="2"/>
  </r>
  <r>
    <s v="HK130"/>
    <x v="2"/>
    <x v="2"/>
  </r>
  <r>
    <s v="HK131"/>
    <x v="2"/>
    <x v="2"/>
  </r>
  <r>
    <s v="HK132"/>
    <x v="2"/>
    <x v="2"/>
  </r>
  <r>
    <s v="HK133"/>
    <x v="2"/>
    <x v="2"/>
  </r>
  <r>
    <s v="HK134"/>
    <x v="2"/>
    <x v="2"/>
  </r>
  <r>
    <s v="HK135"/>
    <x v="2"/>
    <x v="2"/>
  </r>
  <r>
    <s v="HK136"/>
    <x v="2"/>
    <x v="2"/>
  </r>
  <r>
    <s v="HK137"/>
    <x v="2"/>
    <x v="2"/>
  </r>
  <r>
    <s v="HK138"/>
    <x v="2"/>
    <x v="2"/>
  </r>
  <r>
    <s v="HK139"/>
    <x v="2"/>
    <x v="2"/>
  </r>
  <r>
    <s v="HK140"/>
    <x v="2"/>
    <x v="2"/>
  </r>
  <r>
    <s v="HK141"/>
    <x v="2"/>
    <x v="2"/>
  </r>
  <r>
    <s v="HK159"/>
    <x v="2"/>
    <x v="2"/>
  </r>
  <r>
    <s v="HK160"/>
    <x v="2"/>
    <x v="2"/>
  </r>
  <r>
    <s v="HK161"/>
    <x v="2"/>
    <x v="2"/>
  </r>
  <r>
    <s v="HK162"/>
    <x v="2"/>
    <x v="2"/>
  </r>
  <r>
    <s v="HK163"/>
    <x v="2"/>
    <x v="2"/>
  </r>
  <r>
    <s v="HK164"/>
    <x v="2"/>
    <x v="2"/>
  </r>
  <r>
    <s v="HK165"/>
    <x v="2"/>
    <x v="2"/>
  </r>
  <r>
    <s v="HK166"/>
    <x v="2"/>
    <x v="2"/>
  </r>
  <r>
    <s v="HK167"/>
    <x v="2"/>
    <x v="2"/>
  </r>
  <r>
    <s v="HK168"/>
    <x v="2"/>
    <x v="2"/>
  </r>
  <r>
    <s v="HK169"/>
    <x v="2"/>
    <x v="2"/>
  </r>
  <r>
    <s v="HK170"/>
    <x v="2"/>
    <x v="2"/>
  </r>
  <r>
    <s v="HK171"/>
    <x v="2"/>
    <x v="2"/>
  </r>
  <r>
    <s v="HK172"/>
    <x v="2"/>
    <x v="2"/>
  </r>
  <r>
    <s v="HK173"/>
    <x v="2"/>
    <x v="2"/>
  </r>
  <r>
    <s v="HK174"/>
    <x v="2"/>
    <x v="2"/>
  </r>
  <r>
    <s v="HK175"/>
    <x v="2"/>
    <x v="2"/>
  </r>
  <r>
    <s v="HK176"/>
    <x v="2"/>
    <x v="2"/>
  </r>
  <r>
    <s v="HK177"/>
    <x v="2"/>
    <x v="2"/>
  </r>
  <r>
    <s v="HK178"/>
    <x v="2"/>
    <x v="2"/>
  </r>
  <r>
    <s v="HK179"/>
    <x v="2"/>
    <x v="2"/>
  </r>
  <r>
    <s v="HK180"/>
    <x v="2"/>
    <x v="2"/>
  </r>
  <r>
    <s v="HK181"/>
    <x v="2"/>
    <x v="2"/>
  </r>
  <r>
    <s v="HK182"/>
    <x v="2"/>
    <x v="2"/>
  </r>
  <r>
    <s v="HK183"/>
    <x v="2"/>
    <x v="2"/>
  </r>
  <r>
    <s v="HK184"/>
    <x v="2"/>
    <x v="2"/>
  </r>
  <r>
    <s v="HK185"/>
    <x v="2"/>
    <x v="2"/>
  </r>
  <r>
    <s v="HK186"/>
    <x v="2"/>
    <x v="2"/>
  </r>
  <r>
    <s v="HK187"/>
    <x v="2"/>
    <x v="2"/>
  </r>
  <r>
    <s v="HK188"/>
    <x v="2"/>
    <x v="2"/>
  </r>
  <r>
    <s v="HK189"/>
    <x v="2"/>
    <x v="2"/>
  </r>
  <r>
    <s v="HK190"/>
    <x v="2"/>
    <x v="2"/>
  </r>
  <r>
    <s v="HK191"/>
    <x v="2"/>
    <x v="2"/>
  </r>
  <r>
    <s v="HK192"/>
    <x v="2"/>
    <x v="2"/>
  </r>
  <r>
    <s v="HK193"/>
    <x v="2"/>
    <x v="2"/>
  </r>
  <r>
    <s v="HK194"/>
    <x v="2"/>
    <x v="2"/>
  </r>
  <r>
    <s v="HK195"/>
    <x v="2"/>
    <x v="2"/>
  </r>
  <r>
    <s v="HK196"/>
    <x v="2"/>
    <x v="2"/>
  </r>
  <r>
    <s v="HK197"/>
    <x v="2"/>
    <x v="2"/>
  </r>
  <r>
    <s v="HK198"/>
    <x v="2"/>
    <x v="2"/>
  </r>
  <r>
    <s v="HK199"/>
    <x v="2"/>
    <x v="2"/>
  </r>
  <r>
    <s v="HK200"/>
    <x v="2"/>
    <x v="2"/>
  </r>
  <r>
    <s v="HK201"/>
    <x v="2"/>
    <x v="2"/>
  </r>
  <r>
    <s v="HK202"/>
    <x v="2"/>
    <x v="2"/>
  </r>
  <r>
    <s v="HK203"/>
    <x v="2"/>
    <x v="2"/>
  </r>
  <r>
    <s v="HK204"/>
    <x v="2"/>
    <x v="2"/>
  </r>
  <r>
    <s v="HK222"/>
    <x v="2"/>
    <x v="2"/>
  </r>
  <r>
    <s v="HK223"/>
    <x v="2"/>
    <x v="2"/>
  </r>
  <r>
    <s v="HK224"/>
    <x v="2"/>
    <x v="2"/>
  </r>
  <r>
    <s v="HK225"/>
    <x v="2"/>
    <x v="2"/>
  </r>
  <r>
    <s v="HK226"/>
    <x v="2"/>
    <x v="2"/>
  </r>
  <r>
    <s v="HK227"/>
    <x v="2"/>
    <x v="2"/>
  </r>
  <r>
    <s v="HK228"/>
    <x v="2"/>
    <x v="2"/>
  </r>
  <r>
    <s v="HK229"/>
    <x v="2"/>
    <x v="2"/>
  </r>
  <r>
    <s v="HK230"/>
    <x v="2"/>
    <x v="2"/>
  </r>
  <r>
    <s v="HK231"/>
    <x v="2"/>
    <x v="2"/>
  </r>
  <r>
    <s v="HK232"/>
    <x v="2"/>
    <x v="2"/>
  </r>
  <r>
    <s v="HK233"/>
    <x v="2"/>
    <x v="2"/>
  </r>
  <r>
    <s v="HK234"/>
    <x v="2"/>
    <x v="2"/>
  </r>
  <r>
    <s v="HK235"/>
    <x v="2"/>
    <x v="2"/>
  </r>
  <r>
    <s v="HK236"/>
    <x v="2"/>
    <x v="2"/>
  </r>
  <r>
    <s v="HK237"/>
    <x v="2"/>
    <x v="2"/>
  </r>
  <r>
    <s v="HK238"/>
    <x v="2"/>
    <x v="2"/>
  </r>
  <r>
    <s v="HK239"/>
    <x v="2"/>
    <x v="2"/>
  </r>
  <r>
    <s v="HK240"/>
    <x v="2"/>
    <x v="2"/>
  </r>
  <r>
    <s v="HK241"/>
    <x v="2"/>
    <x v="2"/>
  </r>
  <r>
    <s v="HK242"/>
    <x v="2"/>
    <x v="2"/>
  </r>
  <r>
    <s v="HK243"/>
    <x v="2"/>
    <x v="2"/>
  </r>
  <r>
    <s v="HK244"/>
    <x v="2"/>
    <x v="2"/>
  </r>
  <r>
    <s v="HK245"/>
    <x v="2"/>
    <x v="2"/>
  </r>
  <r>
    <s v="HK246"/>
    <x v="2"/>
    <x v="2"/>
  </r>
  <r>
    <s v="HK247"/>
    <x v="2"/>
    <x v="2"/>
  </r>
  <r>
    <s v="HK248"/>
    <x v="2"/>
    <x v="2"/>
  </r>
  <r>
    <s v="HK249"/>
    <x v="2"/>
    <x v="2"/>
  </r>
  <r>
    <s v="HK250"/>
    <x v="2"/>
    <x v="2"/>
  </r>
  <r>
    <s v="HK251"/>
    <x v="2"/>
    <x v="2"/>
  </r>
  <r>
    <s v="HK252"/>
    <x v="2"/>
    <x v="2"/>
  </r>
  <r>
    <s v="HK253"/>
    <x v="2"/>
    <x v="2"/>
  </r>
  <r>
    <s v="HK254"/>
    <x v="2"/>
    <x v="2"/>
  </r>
  <r>
    <s v="HK255"/>
    <x v="2"/>
    <x v="2"/>
  </r>
  <r>
    <s v="HK256"/>
    <x v="2"/>
    <x v="2"/>
  </r>
  <r>
    <s v="HK257"/>
    <x v="2"/>
    <x v="2"/>
  </r>
  <r>
    <s v="HK258"/>
    <x v="2"/>
    <x v="2"/>
  </r>
  <r>
    <s v="HK259"/>
    <x v="2"/>
    <x v="2"/>
  </r>
  <r>
    <s v="HK260"/>
    <x v="2"/>
    <x v="2"/>
  </r>
  <r>
    <s v="HK261"/>
    <x v="2"/>
    <x v="2"/>
  </r>
  <r>
    <s v="HK262"/>
    <x v="2"/>
    <x v="2"/>
  </r>
  <r>
    <s v="HK263"/>
    <x v="2"/>
    <x v="2"/>
  </r>
  <r>
    <s v="HK264"/>
    <x v="2"/>
    <x v="2"/>
  </r>
  <r>
    <s v="HK265"/>
    <x v="2"/>
    <x v="2"/>
  </r>
  <r>
    <s v="HK278"/>
    <x v="2"/>
    <x v="2"/>
  </r>
  <r>
    <s v="HK279"/>
    <x v="2"/>
    <x v="2"/>
  </r>
  <r>
    <s v="HK280"/>
    <x v="2"/>
    <x v="2"/>
  </r>
  <r>
    <s v="HK281"/>
    <x v="2"/>
    <x v="2"/>
  </r>
  <r>
    <s v="HK282"/>
    <x v="2"/>
    <x v="2"/>
  </r>
  <r>
    <s v="HK283"/>
    <x v="2"/>
    <x v="2"/>
  </r>
  <r>
    <s v="HK284"/>
    <x v="2"/>
    <x v="2"/>
  </r>
  <r>
    <s v="HK285"/>
    <x v="2"/>
    <x v="2"/>
  </r>
  <r>
    <s v="HK286"/>
    <x v="2"/>
    <x v="2"/>
  </r>
  <r>
    <s v="HK287"/>
    <x v="2"/>
    <x v="2"/>
  </r>
  <r>
    <s v="HK288"/>
    <x v="2"/>
    <x v="2"/>
  </r>
  <r>
    <s v="HK289"/>
    <x v="2"/>
    <x v="2"/>
  </r>
  <r>
    <s v="HK290"/>
    <x v="2"/>
    <x v="2"/>
  </r>
  <r>
    <s v="HK291"/>
    <x v="2"/>
    <x v="2"/>
  </r>
  <r>
    <s v="HK292"/>
    <x v="2"/>
    <x v="2"/>
  </r>
  <r>
    <s v="HK293"/>
    <x v="2"/>
    <x v="2"/>
  </r>
  <r>
    <s v="HK294"/>
    <x v="2"/>
    <x v="2"/>
  </r>
  <r>
    <s v="HK295"/>
    <x v="2"/>
    <x v="2"/>
  </r>
  <r>
    <s v="HK296"/>
    <x v="2"/>
    <x v="2"/>
  </r>
  <r>
    <s v="HK297"/>
    <x v="2"/>
    <x v="2"/>
  </r>
  <r>
    <s v="HK298"/>
    <x v="2"/>
    <x v="2"/>
  </r>
  <r>
    <s v="HK299"/>
    <x v="2"/>
    <x v="2"/>
  </r>
  <r>
    <s v="HK300"/>
    <x v="2"/>
    <x v="2"/>
  </r>
  <r>
    <s v="HK301"/>
    <x v="2"/>
    <x v="2"/>
  </r>
  <r>
    <s v="HK302"/>
    <x v="2"/>
    <x v="2"/>
  </r>
  <r>
    <s v="HK303"/>
    <x v="2"/>
    <x v="2"/>
  </r>
  <r>
    <s v="HK304"/>
    <x v="2"/>
    <x v="2"/>
  </r>
  <r>
    <s v="HK305"/>
    <x v="2"/>
    <x v="2"/>
  </r>
  <r>
    <s v="HK306"/>
    <x v="2"/>
    <x v="2"/>
  </r>
  <r>
    <s v="HK307"/>
    <x v="2"/>
    <x v="2"/>
  </r>
  <r>
    <s v="HK308"/>
    <x v="2"/>
    <x v="2"/>
  </r>
  <r>
    <s v="HK309"/>
    <x v="2"/>
    <x v="2"/>
  </r>
  <r>
    <s v="HK310"/>
    <x v="2"/>
    <x v="2"/>
  </r>
  <r>
    <s v="HK311"/>
    <x v="2"/>
    <x v="2"/>
  </r>
  <r>
    <s v="HK312"/>
    <x v="2"/>
    <x v="2"/>
  </r>
  <r>
    <s v="HK313"/>
    <x v="2"/>
    <x v="2"/>
  </r>
  <r>
    <s v="HK314"/>
    <x v="2"/>
    <x v="2"/>
  </r>
  <r>
    <s v="HK315"/>
    <x v="2"/>
    <x v="2"/>
  </r>
  <r>
    <s v="HK316"/>
    <x v="2"/>
    <x v="2"/>
  </r>
  <r>
    <s v="HK317"/>
    <x v="2"/>
    <x v="2"/>
  </r>
  <r>
    <s v="HK318"/>
    <x v="2"/>
    <x v="2"/>
  </r>
  <r>
    <s v="HK319"/>
    <x v="2"/>
    <x v="2"/>
  </r>
  <r>
    <s v="HK320"/>
    <x v="2"/>
    <x v="2"/>
  </r>
  <r>
    <s v="HK321"/>
    <x v="2"/>
    <x v="2"/>
  </r>
  <r>
    <s v="HK322"/>
    <x v="2"/>
    <x v="2"/>
  </r>
  <r>
    <s v="HK323"/>
    <x v="2"/>
    <x v="2"/>
  </r>
  <r>
    <s v="HK324"/>
    <x v="2"/>
    <x v="2"/>
  </r>
  <r>
    <s v="HK325"/>
    <x v="2"/>
    <x v="2"/>
  </r>
  <r>
    <s v="HK326"/>
    <x v="2"/>
    <x v="2"/>
  </r>
  <r>
    <s v="HK327"/>
    <x v="2"/>
    <x v="2"/>
  </r>
  <r>
    <s v="HK344"/>
    <x v="2"/>
    <x v="2"/>
  </r>
  <r>
    <s v="HK345"/>
    <x v="2"/>
    <x v="2"/>
  </r>
  <r>
    <s v="HK346"/>
    <x v="2"/>
    <x v="2"/>
  </r>
  <r>
    <s v="HK347"/>
    <x v="2"/>
    <x v="2"/>
  </r>
  <r>
    <s v="HK348"/>
    <x v="2"/>
    <x v="2"/>
  </r>
  <r>
    <s v="HK349"/>
    <x v="2"/>
    <x v="2"/>
  </r>
  <r>
    <s v="HK350"/>
    <x v="2"/>
    <x v="2"/>
  </r>
  <r>
    <s v="HK351"/>
    <x v="2"/>
    <x v="2"/>
  </r>
  <r>
    <s v="HK352"/>
    <x v="2"/>
    <x v="2"/>
  </r>
  <r>
    <s v="HK353"/>
    <x v="2"/>
    <x v="2"/>
  </r>
  <r>
    <s v="HK354"/>
    <x v="2"/>
    <x v="2"/>
  </r>
  <r>
    <s v="HK355"/>
    <x v="2"/>
    <x v="2"/>
  </r>
  <r>
    <s v="HK356"/>
    <x v="2"/>
    <x v="2"/>
  </r>
  <r>
    <s v="HK357"/>
    <x v="2"/>
    <x v="2"/>
  </r>
  <r>
    <s v="HK358"/>
    <x v="2"/>
    <x v="2"/>
  </r>
  <r>
    <s v="HK359"/>
    <x v="2"/>
    <x v="2"/>
  </r>
  <r>
    <s v="HK360"/>
    <x v="2"/>
    <x v="2"/>
  </r>
  <r>
    <s v="HK361"/>
    <x v="2"/>
    <x v="2"/>
  </r>
  <r>
    <s v="HK362"/>
    <x v="2"/>
    <x v="2"/>
  </r>
  <r>
    <s v="HK363"/>
    <x v="11"/>
    <x v="2"/>
  </r>
  <r>
    <s v="HK364"/>
    <x v="11"/>
    <x v="2"/>
  </r>
  <r>
    <s v="HK365"/>
    <x v="11"/>
    <x v="2"/>
  </r>
  <r>
    <s v="HK366"/>
    <x v="11"/>
    <x v="2"/>
  </r>
  <r>
    <s v="HK367"/>
    <x v="11"/>
    <x v="2"/>
  </r>
  <r>
    <s v="HK368"/>
    <x v="11"/>
    <x v="2"/>
  </r>
  <r>
    <s v="HK369"/>
    <x v="11"/>
    <x v="2"/>
  </r>
  <r>
    <s v="HK370"/>
    <x v="11"/>
    <x v="2"/>
  </r>
  <r>
    <s v="HK371"/>
    <x v="11"/>
    <x v="2"/>
  </r>
  <r>
    <s v="HK372"/>
    <x v="11"/>
    <x v="2"/>
  </r>
  <r>
    <s v="HK373"/>
    <x v="11"/>
    <x v="2"/>
  </r>
  <r>
    <s v="HK374"/>
    <x v="11"/>
    <x v="2"/>
  </r>
  <r>
    <s v="HK375"/>
    <x v="11"/>
    <x v="2"/>
  </r>
  <r>
    <s v="HK376"/>
    <x v="11"/>
    <x v="2"/>
  </r>
  <r>
    <s v="HK377"/>
    <x v="11"/>
    <x v="2"/>
  </r>
  <r>
    <s v="HK378"/>
    <x v="11"/>
    <x v="2"/>
  </r>
  <r>
    <s v="HK379"/>
    <x v="11"/>
    <x v="2"/>
  </r>
  <r>
    <s v="HK380"/>
    <x v="11"/>
    <x v="2"/>
  </r>
  <r>
    <s v="HK381"/>
    <x v="11"/>
    <x v="2"/>
  </r>
  <r>
    <s v="HK382"/>
    <x v="11"/>
    <x v="2"/>
  </r>
  <r>
    <s v="HK396"/>
    <x v="11"/>
    <x v="2"/>
  </r>
  <r>
    <s v="HK397"/>
    <x v="11"/>
    <x v="2"/>
  </r>
  <r>
    <s v="HK398"/>
    <x v="11"/>
    <x v="2"/>
  </r>
  <r>
    <s v="HK399"/>
    <x v="11"/>
    <x v="2"/>
  </r>
  <r>
    <s v="HK400"/>
    <x v="11"/>
    <x v="2"/>
  </r>
  <r>
    <s v="HK401"/>
    <x v="11"/>
    <x v="2"/>
  </r>
  <r>
    <s v="HK402"/>
    <x v="11"/>
    <x v="2"/>
  </r>
  <r>
    <s v="HK403"/>
    <x v="11"/>
    <x v="2"/>
  </r>
  <r>
    <s v="HK404"/>
    <x v="11"/>
    <x v="2"/>
  </r>
  <r>
    <s v="HK405"/>
    <x v="11"/>
    <x v="2"/>
  </r>
  <r>
    <s v="HK406"/>
    <x v="11"/>
    <x v="2"/>
  </r>
  <r>
    <s v="HK407"/>
    <x v="11"/>
    <x v="2"/>
  </r>
  <r>
    <s v="HK408"/>
    <x v="11"/>
    <x v="2"/>
  </r>
  <r>
    <s v="HK409"/>
    <x v="11"/>
    <x v="2"/>
  </r>
  <r>
    <s v="HK410"/>
    <x v="11"/>
    <x v="2"/>
  </r>
  <r>
    <s v="HK411"/>
    <x v="11"/>
    <x v="2"/>
  </r>
  <r>
    <s v="HK412"/>
    <x v="11"/>
    <x v="2"/>
  </r>
  <r>
    <s v="HK413"/>
    <x v="11"/>
    <x v="2"/>
  </r>
  <r>
    <s v="HK414"/>
    <x v="11"/>
    <x v="2"/>
  </r>
  <r>
    <s v="HK415"/>
    <x v="11"/>
    <x v="2"/>
  </r>
  <r>
    <s v="HK416"/>
    <x v="11"/>
    <x v="2"/>
  </r>
  <r>
    <s v="HK417"/>
    <x v="11"/>
    <x v="2"/>
  </r>
  <r>
    <s v="HK418"/>
    <x v="11"/>
    <x v="2"/>
  </r>
  <r>
    <s v="HK419"/>
    <x v="11"/>
    <x v="2"/>
  </r>
  <r>
    <s v="HK420"/>
    <x v="11"/>
    <x v="2"/>
  </r>
  <r>
    <s v="HK421"/>
    <x v="11"/>
    <x v="2"/>
  </r>
  <r>
    <s v="HK422"/>
    <x v="11"/>
    <x v="2"/>
  </r>
  <r>
    <s v="HK423"/>
    <x v="11"/>
    <x v="2"/>
  </r>
  <r>
    <s v="HK424"/>
    <x v="11"/>
    <x v="2"/>
  </r>
  <r>
    <s v="HK425"/>
    <x v="11"/>
    <x v="2"/>
  </r>
  <r>
    <s v="HK426"/>
    <x v="11"/>
    <x v="2"/>
  </r>
  <r>
    <s v="HK427"/>
    <x v="11"/>
    <x v="2"/>
  </r>
  <r>
    <s v="HK428"/>
    <x v="11"/>
    <x v="2"/>
  </r>
  <r>
    <s v="HK429"/>
    <x v="11"/>
    <x v="2"/>
  </r>
  <r>
    <s v="HK430"/>
    <x v="11"/>
    <x v="2"/>
  </r>
  <r>
    <s v="HK431"/>
    <x v="11"/>
    <x v="2"/>
  </r>
  <r>
    <s v="HK432"/>
    <x v="11"/>
    <x v="2"/>
  </r>
  <r>
    <s v="HK433"/>
    <x v="11"/>
    <x v="2"/>
  </r>
  <r>
    <s v="HK434"/>
    <x v="11"/>
    <x v="2"/>
  </r>
  <r>
    <s v="HK435"/>
    <x v="11"/>
    <x v="2"/>
  </r>
  <r>
    <s v="HK436"/>
    <x v="11"/>
    <x v="2"/>
  </r>
  <r>
    <s v="HK437"/>
    <x v="11"/>
    <x v="2"/>
  </r>
  <r>
    <s v="HK453"/>
    <x v="11"/>
    <x v="2"/>
  </r>
  <r>
    <s v="HK454"/>
    <x v="11"/>
    <x v="2"/>
  </r>
  <r>
    <s v="HK455"/>
    <x v="11"/>
    <x v="2"/>
  </r>
  <r>
    <s v="HK456"/>
    <x v="11"/>
    <x v="2"/>
  </r>
  <r>
    <s v="HK457"/>
    <x v="11"/>
    <x v="2"/>
  </r>
  <r>
    <s v="HK458"/>
    <x v="11"/>
    <x v="2"/>
  </r>
  <r>
    <s v="HK459"/>
    <x v="11"/>
    <x v="2"/>
  </r>
  <r>
    <s v="HK460"/>
    <x v="11"/>
    <x v="2"/>
  </r>
  <r>
    <s v="HK461"/>
    <x v="11"/>
    <x v="2"/>
  </r>
  <r>
    <s v="HK462"/>
    <x v="11"/>
    <x v="2"/>
  </r>
  <r>
    <s v="HK463"/>
    <x v="11"/>
    <x v="2"/>
  </r>
  <r>
    <s v="HK464"/>
    <x v="11"/>
    <x v="2"/>
  </r>
  <r>
    <s v="HK465"/>
    <x v="11"/>
    <x v="2"/>
  </r>
  <r>
    <s v="HK466"/>
    <x v="11"/>
    <x v="2"/>
  </r>
  <r>
    <s v="HK467"/>
    <x v="11"/>
    <x v="2"/>
  </r>
  <r>
    <s v="HK468"/>
    <x v="11"/>
    <x v="2"/>
  </r>
  <r>
    <s v="HK469"/>
    <x v="11"/>
    <x v="2"/>
  </r>
  <r>
    <s v="HK470"/>
    <x v="11"/>
    <x v="2"/>
  </r>
  <r>
    <s v="HK471"/>
    <x v="11"/>
    <x v="2"/>
  </r>
  <r>
    <s v="HK472"/>
    <x v="11"/>
    <x v="2"/>
  </r>
  <r>
    <s v="HK473"/>
    <x v="11"/>
    <x v="2"/>
  </r>
  <r>
    <s v="HK474"/>
    <x v="11"/>
    <x v="2"/>
  </r>
  <r>
    <s v="HK475"/>
    <x v="11"/>
    <x v="2"/>
  </r>
  <r>
    <s v="HK476"/>
    <x v="11"/>
    <x v="2"/>
  </r>
  <r>
    <s v="HK477"/>
    <x v="11"/>
    <x v="2"/>
  </r>
  <r>
    <s v="HK478"/>
    <x v="11"/>
    <x v="2"/>
  </r>
  <r>
    <s v="HK479"/>
    <x v="11"/>
    <x v="2"/>
  </r>
  <r>
    <s v="HK480"/>
    <x v="11"/>
    <x v="2"/>
  </r>
  <r>
    <s v="HK481"/>
    <x v="11"/>
    <x v="2"/>
  </r>
  <r>
    <s v="HK499"/>
    <x v="11"/>
    <x v="2"/>
  </r>
  <r>
    <s v="HK500"/>
    <x v="11"/>
    <x v="2"/>
  </r>
  <r>
    <s v="HK501"/>
    <x v="11"/>
    <x v="2"/>
  </r>
  <r>
    <s v="HK502"/>
    <x v="11"/>
    <x v="2"/>
  </r>
  <r>
    <s v="HK503"/>
    <x v="11"/>
    <x v="2"/>
  </r>
  <r>
    <s v="HK504"/>
    <x v="11"/>
    <x v="2"/>
  </r>
  <r>
    <s v="HK505"/>
    <x v="11"/>
    <x v="2"/>
  </r>
  <r>
    <s v="HK506"/>
    <x v="11"/>
    <x v="2"/>
  </r>
  <r>
    <s v="HK507"/>
    <x v="11"/>
    <x v="2"/>
  </r>
  <r>
    <s v="HK508"/>
    <x v="11"/>
    <x v="2"/>
  </r>
  <r>
    <s v="HK509"/>
    <x v="11"/>
    <x v="2"/>
  </r>
  <r>
    <s v="HK510"/>
    <x v="11"/>
    <x v="2"/>
  </r>
  <r>
    <s v="HK511"/>
    <x v="11"/>
    <x v="2"/>
  </r>
  <r>
    <s v="HK512"/>
    <x v="11"/>
    <x v="2"/>
  </r>
  <r>
    <s v="HK513"/>
    <x v="11"/>
    <x v="2"/>
  </r>
  <r>
    <s v="HK514"/>
    <x v="11"/>
    <x v="2"/>
  </r>
  <r>
    <s v="HK515"/>
    <x v="11"/>
    <x v="2"/>
  </r>
  <r>
    <s v="HK516"/>
    <x v="11"/>
    <x v="2"/>
  </r>
  <r>
    <s v="HK517"/>
    <x v="11"/>
    <x v="2"/>
  </r>
  <r>
    <s v="HK518"/>
    <x v="11"/>
    <x v="2"/>
  </r>
  <r>
    <s v="HK519"/>
    <x v="11"/>
    <x v="2"/>
  </r>
  <r>
    <s v="HK520"/>
    <x v="11"/>
    <x v="2"/>
  </r>
  <r>
    <s v="HK521"/>
    <x v="11"/>
    <x v="2"/>
  </r>
  <r>
    <s v="HK522"/>
    <x v="11"/>
    <x v="2"/>
  </r>
  <r>
    <s v="HK523"/>
    <x v="11"/>
    <x v="2"/>
  </r>
  <r>
    <s v="HK524"/>
    <x v="11"/>
    <x v="2"/>
  </r>
  <r>
    <s v="HK525"/>
    <x v="11"/>
    <x v="2"/>
  </r>
  <r>
    <s v="HK526"/>
    <x v="11"/>
    <x v="2"/>
  </r>
  <r>
    <s v="HK527"/>
    <x v="11"/>
    <x v="2"/>
  </r>
  <r>
    <s v="HK528"/>
    <x v="11"/>
    <x v="2"/>
  </r>
  <r>
    <s v="HK529"/>
    <x v="11"/>
    <x v="2"/>
  </r>
  <r>
    <s v="HK530"/>
    <x v="11"/>
    <x v="2"/>
  </r>
  <r>
    <s v="HK531"/>
    <x v="11"/>
    <x v="2"/>
  </r>
  <r>
    <s v="HK532"/>
    <x v="11"/>
    <x v="2"/>
  </r>
  <r>
    <s v="HK533"/>
    <x v="11"/>
    <x v="2"/>
  </r>
  <r>
    <s v="HK534"/>
    <x v="11"/>
    <x v="2"/>
  </r>
  <r>
    <s v="HK535"/>
    <x v="11"/>
    <x v="2"/>
  </r>
  <r>
    <s v="HK536"/>
    <x v="11"/>
    <x v="2"/>
  </r>
  <r>
    <s v="HP848"/>
    <x v="9"/>
    <x v="3"/>
  </r>
  <r>
    <s v="HP849"/>
    <x v="9"/>
    <x v="3"/>
  </r>
  <r>
    <s v="HP850"/>
    <x v="9"/>
    <x v="3"/>
  </r>
  <r>
    <s v="HP851"/>
    <x v="9"/>
    <x v="3"/>
  </r>
  <r>
    <s v="HP852"/>
    <x v="9"/>
    <x v="3"/>
  </r>
  <r>
    <s v="HP853"/>
    <x v="9"/>
    <x v="3"/>
  </r>
  <r>
    <s v="HP854"/>
    <x v="9"/>
    <x v="3"/>
  </r>
  <r>
    <s v="HP855"/>
    <x v="9"/>
    <x v="3"/>
  </r>
  <r>
    <s v="HP856"/>
    <x v="9"/>
    <x v="3"/>
  </r>
  <r>
    <s v="HP857"/>
    <x v="9"/>
    <x v="3"/>
  </r>
  <r>
    <s v="HP858"/>
    <x v="9"/>
    <x v="3"/>
  </r>
  <r>
    <s v="HP859"/>
    <x v="9"/>
    <x v="3"/>
  </r>
  <r>
    <s v="HP860"/>
    <x v="9"/>
    <x v="3"/>
  </r>
  <r>
    <s v="HP861"/>
    <x v="9"/>
    <x v="3"/>
  </r>
  <r>
    <s v="HP862"/>
    <x v="9"/>
    <x v="3"/>
  </r>
  <r>
    <s v="HP863"/>
    <x v="9"/>
    <x v="3"/>
  </r>
  <r>
    <s v="HP864"/>
    <x v="9"/>
    <x v="3"/>
  </r>
  <r>
    <s v="HP865"/>
    <x v="9"/>
    <x v="3"/>
  </r>
  <r>
    <s v="HP866"/>
    <x v="9"/>
    <x v="3"/>
  </r>
  <r>
    <s v="HP867"/>
    <x v="9"/>
    <x v="3"/>
  </r>
  <r>
    <s v="HP868"/>
    <x v="9"/>
    <x v="3"/>
  </r>
  <r>
    <s v="HP869"/>
    <x v="9"/>
    <x v="3"/>
  </r>
  <r>
    <s v="HP870"/>
    <x v="9"/>
    <x v="3"/>
  </r>
  <r>
    <s v="HP871"/>
    <x v="9"/>
    <x v="3"/>
  </r>
  <r>
    <s v="HP872"/>
    <x v="9"/>
    <x v="3"/>
  </r>
  <r>
    <s v="HP873"/>
    <x v="9"/>
    <x v="3"/>
  </r>
  <r>
    <s v="HP874"/>
    <x v="9"/>
    <x v="3"/>
  </r>
  <r>
    <s v="HP875"/>
    <x v="9"/>
    <x v="3"/>
  </r>
  <r>
    <s v="HP876"/>
    <x v="9"/>
    <x v="3"/>
  </r>
  <r>
    <s v="HP877"/>
    <x v="9"/>
    <x v="3"/>
  </r>
  <r>
    <s v="HP878"/>
    <x v="9"/>
    <x v="3"/>
  </r>
  <r>
    <s v="HP879"/>
    <x v="9"/>
    <x v="3"/>
  </r>
  <r>
    <s v="HP880"/>
    <x v="9"/>
    <x v="3"/>
  </r>
  <r>
    <s v="HP881"/>
    <x v="9"/>
    <x v="3"/>
  </r>
  <r>
    <s v="HP882"/>
    <x v="9"/>
    <x v="3"/>
  </r>
  <r>
    <s v="HP883"/>
    <x v="9"/>
    <x v="3"/>
  </r>
  <r>
    <s v="HP884"/>
    <x v="9"/>
    <x v="3"/>
  </r>
  <r>
    <s v="HP885"/>
    <x v="9"/>
    <x v="3"/>
  </r>
  <r>
    <s v="HP886"/>
    <x v="9"/>
    <x v="3"/>
  </r>
  <r>
    <s v="HP887"/>
    <x v="9"/>
    <x v="3"/>
  </r>
  <r>
    <s v="HP888"/>
    <x v="9"/>
    <x v="3"/>
  </r>
  <r>
    <s v="HP904"/>
    <x v="9"/>
    <x v="3"/>
  </r>
  <r>
    <s v="HP905"/>
    <x v="9"/>
    <x v="3"/>
  </r>
  <r>
    <s v="HP906"/>
    <x v="9"/>
    <x v="3"/>
  </r>
  <r>
    <s v="HP907"/>
    <x v="9"/>
    <x v="3"/>
  </r>
  <r>
    <s v="HP908"/>
    <x v="9"/>
    <x v="3"/>
  </r>
  <r>
    <s v="HP909"/>
    <x v="9"/>
    <x v="3"/>
  </r>
  <r>
    <s v="HP910"/>
    <x v="9"/>
    <x v="3"/>
  </r>
  <r>
    <s v="HP911"/>
    <x v="9"/>
    <x v="3"/>
  </r>
  <r>
    <s v="HP912"/>
    <x v="9"/>
    <x v="3"/>
  </r>
  <r>
    <s v="HP913"/>
    <x v="9"/>
    <x v="3"/>
  </r>
  <r>
    <s v="HP914"/>
    <x v="9"/>
    <x v="3"/>
  </r>
  <r>
    <s v="HP915"/>
    <x v="9"/>
    <x v="3"/>
  </r>
  <r>
    <s v="HP916"/>
    <x v="9"/>
    <x v="3"/>
  </r>
  <r>
    <s v="HP917"/>
    <x v="9"/>
    <x v="3"/>
  </r>
  <r>
    <s v="HP918"/>
    <x v="9"/>
    <x v="3"/>
  </r>
  <r>
    <s v="HP919"/>
    <x v="9"/>
    <x v="3"/>
  </r>
  <r>
    <s v="HP920"/>
    <x v="9"/>
    <x v="3"/>
  </r>
  <r>
    <s v="HP921"/>
    <x v="9"/>
    <x v="3"/>
  </r>
  <r>
    <s v="HP922"/>
    <x v="9"/>
    <x v="3"/>
  </r>
  <r>
    <s v="HP923"/>
    <x v="9"/>
    <x v="3"/>
  </r>
  <r>
    <s v="HP924"/>
    <x v="9"/>
    <x v="3"/>
  </r>
  <r>
    <s v="HP925"/>
    <x v="9"/>
    <x v="3"/>
  </r>
  <r>
    <s v="HP926"/>
    <x v="9"/>
    <x v="3"/>
  </r>
  <r>
    <s v="HP927"/>
    <x v="9"/>
    <x v="3"/>
  </r>
  <r>
    <s v="HP928"/>
    <x v="9"/>
    <x v="3"/>
  </r>
  <r>
    <s v="HP929"/>
    <x v="9"/>
    <x v="3"/>
  </r>
  <r>
    <s v="HP930"/>
    <x v="9"/>
    <x v="3"/>
  </r>
  <r>
    <s v="HP931"/>
    <x v="9"/>
    <x v="3"/>
  </r>
  <r>
    <s v="HP932"/>
    <x v="9"/>
    <x v="3"/>
  </r>
  <r>
    <s v="HP933"/>
    <x v="9"/>
    <x v="3"/>
  </r>
  <r>
    <s v="HP934"/>
    <x v="9"/>
    <x v="3"/>
  </r>
  <r>
    <s v="HP935"/>
    <x v="9"/>
    <x v="3"/>
  </r>
  <r>
    <s v="HP936"/>
    <x v="9"/>
    <x v="3"/>
  </r>
  <r>
    <s v="HP937"/>
    <x v="9"/>
    <x v="3"/>
  </r>
  <r>
    <s v="HP938"/>
    <x v="9"/>
    <x v="3"/>
  </r>
  <r>
    <s v="HP939"/>
    <x v="9"/>
    <x v="3"/>
  </r>
  <r>
    <s v="HP940"/>
    <x v="9"/>
    <x v="3"/>
  </r>
  <r>
    <s v="HP941"/>
    <x v="9"/>
    <x v="3"/>
  </r>
  <r>
    <s v="HP942"/>
    <x v="9"/>
    <x v="3"/>
  </r>
  <r>
    <s v="HP967"/>
    <x v="9"/>
    <x v="3"/>
  </r>
  <r>
    <s v="HP968"/>
    <x v="9"/>
    <x v="3"/>
  </r>
  <r>
    <s v="HP969"/>
    <x v="9"/>
    <x v="3"/>
  </r>
  <r>
    <s v="HP970"/>
    <x v="9"/>
    <x v="3"/>
  </r>
  <r>
    <s v="HP971"/>
    <x v="9"/>
    <x v="3"/>
  </r>
  <r>
    <s v="HP972"/>
    <x v="9"/>
    <x v="3"/>
  </r>
  <r>
    <s v="HP973"/>
    <x v="9"/>
    <x v="3"/>
  </r>
  <r>
    <s v="HP974"/>
    <x v="9"/>
    <x v="3"/>
  </r>
  <r>
    <s v="HP975"/>
    <x v="9"/>
    <x v="3"/>
  </r>
  <r>
    <s v="HP976"/>
    <x v="9"/>
    <x v="3"/>
  </r>
  <r>
    <s v="HP977"/>
    <x v="9"/>
    <x v="3"/>
  </r>
  <r>
    <s v="HP978"/>
    <x v="9"/>
    <x v="3"/>
  </r>
  <r>
    <s v="HP979"/>
    <x v="9"/>
    <x v="3"/>
  </r>
  <r>
    <s v="HP980"/>
    <x v="9"/>
    <x v="3"/>
  </r>
  <r>
    <s v="HP981"/>
    <x v="9"/>
    <x v="3"/>
  </r>
  <r>
    <s v="HP982"/>
    <x v="9"/>
    <x v="3"/>
  </r>
  <r>
    <s v="HP983"/>
    <x v="9"/>
    <x v="3"/>
  </r>
  <r>
    <s v="HP984"/>
    <x v="9"/>
    <x v="3"/>
  </r>
  <r>
    <s v="HP985"/>
    <x v="9"/>
    <x v="3"/>
  </r>
  <r>
    <s v="HP986"/>
    <x v="9"/>
    <x v="3"/>
  </r>
  <r>
    <s v="HP987"/>
    <x v="9"/>
    <x v="3"/>
  </r>
  <r>
    <s v="HP988"/>
    <x v="9"/>
    <x v="3"/>
  </r>
  <r>
    <s v="HP989"/>
    <x v="9"/>
    <x v="3"/>
  </r>
  <r>
    <s v="HR113"/>
    <x v="9"/>
    <x v="3"/>
  </r>
  <r>
    <s v="HR114"/>
    <x v="9"/>
    <x v="3"/>
  </r>
  <r>
    <s v="HR115"/>
    <x v="9"/>
    <x v="3"/>
  </r>
  <r>
    <s v="HR116"/>
    <x v="9"/>
    <x v="3"/>
  </r>
  <r>
    <s v="HR117"/>
    <x v="9"/>
    <x v="3"/>
  </r>
  <r>
    <s v="HR118"/>
    <x v="9"/>
    <x v="3"/>
  </r>
  <r>
    <s v="HR119"/>
    <x v="9"/>
    <x v="3"/>
  </r>
  <r>
    <s v="HR120"/>
    <x v="9"/>
    <x v="3"/>
  </r>
  <r>
    <s v="HR121"/>
    <x v="9"/>
    <x v="3"/>
  </r>
  <r>
    <s v="HR122"/>
    <x v="9"/>
    <x v="3"/>
  </r>
  <r>
    <s v="HR123"/>
    <x v="9"/>
    <x v="3"/>
  </r>
  <r>
    <s v="HR124"/>
    <x v="9"/>
    <x v="3"/>
  </r>
  <r>
    <s v="HR125"/>
    <x v="9"/>
    <x v="3"/>
  </r>
  <r>
    <s v="HR126"/>
    <x v="9"/>
    <x v="3"/>
  </r>
  <r>
    <s v="HR127"/>
    <x v="9"/>
    <x v="3"/>
  </r>
  <r>
    <s v="HR128"/>
    <x v="9"/>
    <x v="3"/>
  </r>
  <r>
    <s v="HR129"/>
    <x v="9"/>
    <x v="3"/>
  </r>
  <r>
    <s v="HR130"/>
    <x v="9"/>
    <x v="3"/>
  </r>
  <r>
    <s v="HR131"/>
    <x v="9"/>
    <x v="3"/>
  </r>
  <r>
    <s v="HR132"/>
    <x v="9"/>
    <x v="3"/>
  </r>
  <r>
    <s v="HR133"/>
    <x v="9"/>
    <x v="3"/>
  </r>
  <r>
    <s v="HR134"/>
    <x v="9"/>
    <x v="3"/>
  </r>
  <r>
    <s v="HR135"/>
    <x v="9"/>
    <x v="3"/>
  </r>
  <r>
    <s v="HR136"/>
    <x v="9"/>
    <x v="3"/>
  </r>
  <r>
    <s v="HR137"/>
    <x v="9"/>
    <x v="3"/>
  </r>
  <r>
    <s v="HR138"/>
    <x v="9"/>
    <x v="3"/>
  </r>
  <r>
    <s v="HR139"/>
    <x v="9"/>
    <x v="3"/>
  </r>
  <r>
    <s v="HR140"/>
    <x v="9"/>
    <x v="3"/>
  </r>
  <r>
    <s v="HR141"/>
    <x v="9"/>
    <x v="3"/>
  </r>
  <r>
    <s v="HR142"/>
    <x v="9"/>
    <x v="3"/>
  </r>
  <r>
    <s v="HR143"/>
    <x v="9"/>
    <x v="3"/>
  </r>
  <r>
    <s v="HR144"/>
    <x v="9"/>
    <x v="3"/>
  </r>
  <r>
    <s v="HR145"/>
    <x v="9"/>
    <x v="3"/>
  </r>
  <r>
    <s v="HR146"/>
    <x v="9"/>
    <x v="3"/>
  </r>
  <r>
    <s v="HR147"/>
    <x v="9"/>
    <x v="3"/>
  </r>
  <r>
    <s v="HR148"/>
    <x v="9"/>
    <x v="3"/>
  </r>
  <r>
    <s v="HR149"/>
    <x v="9"/>
    <x v="3"/>
  </r>
  <r>
    <s v="HR150"/>
    <x v="9"/>
    <x v="3"/>
  </r>
  <r>
    <s v="HR151"/>
    <x v="9"/>
    <x v="3"/>
  </r>
  <r>
    <s v="HR152"/>
    <x v="9"/>
    <x v="3"/>
  </r>
  <r>
    <s v="HR153"/>
    <x v="9"/>
    <x v="3"/>
  </r>
  <r>
    <s v="HR154"/>
    <x v="9"/>
    <x v="3"/>
  </r>
  <r>
    <s v="HR155"/>
    <x v="9"/>
    <x v="3"/>
  </r>
  <r>
    <s v="HR156"/>
    <x v="9"/>
    <x v="3"/>
  </r>
  <r>
    <s v="HR157"/>
    <x v="9"/>
    <x v="3"/>
  </r>
  <r>
    <s v="HR158"/>
    <x v="9"/>
    <x v="3"/>
  </r>
  <r>
    <s v="HR159"/>
    <x v="9"/>
    <x v="3"/>
  </r>
  <r>
    <s v="HR160"/>
    <x v="9"/>
    <x v="3"/>
  </r>
  <r>
    <s v="HR161"/>
    <x v="9"/>
    <x v="3"/>
  </r>
  <r>
    <s v="HR162"/>
    <x v="9"/>
    <x v="3"/>
  </r>
  <r>
    <s v="HR175"/>
    <x v="9"/>
    <x v="3"/>
  </r>
  <r>
    <s v="HR176"/>
    <x v="9"/>
    <x v="3"/>
  </r>
  <r>
    <s v="HR177"/>
    <x v="9"/>
    <x v="3"/>
  </r>
  <r>
    <s v="HR178"/>
    <x v="9"/>
    <x v="3"/>
  </r>
  <r>
    <s v="HR179"/>
    <x v="9"/>
    <x v="3"/>
  </r>
  <r>
    <s v="HR180"/>
    <x v="9"/>
    <x v="3"/>
  </r>
  <r>
    <s v="HR181"/>
    <x v="9"/>
    <x v="3"/>
  </r>
  <r>
    <s v="HR182"/>
    <x v="9"/>
    <x v="3"/>
  </r>
  <r>
    <s v="HR183"/>
    <x v="9"/>
    <x v="3"/>
  </r>
  <r>
    <s v="HR184"/>
    <x v="9"/>
    <x v="3"/>
  </r>
  <r>
    <s v="HR185"/>
    <x v="9"/>
    <x v="3"/>
  </r>
  <r>
    <s v="HR186"/>
    <x v="9"/>
    <x v="3"/>
  </r>
  <r>
    <s v="HR187"/>
    <x v="9"/>
    <x v="3"/>
  </r>
  <r>
    <s v="HR188"/>
    <x v="9"/>
    <x v="3"/>
  </r>
  <r>
    <s v="HR189"/>
    <x v="9"/>
    <x v="3"/>
  </r>
  <r>
    <s v="HR190"/>
    <x v="9"/>
    <x v="3"/>
  </r>
  <r>
    <s v="HR191"/>
    <x v="9"/>
    <x v="3"/>
  </r>
  <r>
    <s v="HR192"/>
    <x v="9"/>
    <x v="3"/>
  </r>
  <r>
    <s v="HR193"/>
    <x v="9"/>
    <x v="3"/>
  </r>
  <r>
    <s v="HR194"/>
    <x v="9"/>
    <x v="3"/>
  </r>
  <r>
    <s v="HR195"/>
    <x v="9"/>
    <x v="3"/>
  </r>
  <r>
    <s v="HR196"/>
    <x v="9"/>
    <x v="3"/>
  </r>
  <r>
    <s v="HR197"/>
    <x v="9"/>
    <x v="3"/>
  </r>
  <r>
    <s v="HR198"/>
    <x v="9"/>
    <x v="3"/>
  </r>
  <r>
    <s v="HR199"/>
    <x v="9"/>
    <x v="3"/>
  </r>
  <r>
    <s v="HR200"/>
    <x v="9"/>
    <x v="3"/>
  </r>
  <r>
    <s v="HR201"/>
    <x v="9"/>
    <x v="3"/>
  </r>
  <r>
    <s v="HR202"/>
    <x v="9"/>
    <x v="3"/>
  </r>
  <r>
    <s v="HR203"/>
    <x v="9"/>
    <x v="3"/>
  </r>
  <r>
    <s v="HR204"/>
    <x v="9"/>
    <x v="3"/>
  </r>
  <r>
    <s v="HR205"/>
    <x v="9"/>
    <x v="3"/>
  </r>
  <r>
    <s v="HR206"/>
    <x v="9"/>
    <x v="3"/>
  </r>
  <r>
    <s v="HR207"/>
    <x v="9"/>
    <x v="3"/>
  </r>
  <r>
    <s v="HR208"/>
    <x v="9"/>
    <x v="3"/>
  </r>
  <r>
    <s v="HR209"/>
    <x v="9"/>
    <x v="3"/>
  </r>
  <r>
    <s v="HR210"/>
    <x v="9"/>
    <x v="3"/>
  </r>
  <r>
    <s v="HR211"/>
    <x v="9"/>
    <x v="3"/>
  </r>
  <r>
    <s v="HR212"/>
    <x v="9"/>
    <x v="3"/>
  </r>
  <r>
    <s v="HR213"/>
    <x v="9"/>
    <x v="3"/>
  </r>
  <r>
    <s v="HR214"/>
    <x v="9"/>
    <x v="3"/>
  </r>
  <r>
    <s v="HR215"/>
    <x v="9"/>
    <x v="3"/>
  </r>
  <r>
    <s v="HR216"/>
    <x v="9"/>
    <x v="3"/>
  </r>
  <r>
    <s v="HR217"/>
    <x v="9"/>
    <x v="3"/>
  </r>
  <r>
    <s v="HR218"/>
    <x v="9"/>
    <x v="3"/>
  </r>
  <r>
    <s v="HR219"/>
    <x v="9"/>
    <x v="3"/>
  </r>
  <r>
    <s v="HR220"/>
    <x v="9"/>
    <x v="3"/>
  </r>
  <r>
    <s v="HR236"/>
    <x v="9"/>
    <x v="3"/>
  </r>
  <r>
    <s v="HR237"/>
    <x v="9"/>
    <x v="3"/>
  </r>
  <r>
    <s v="HR238"/>
    <x v="9"/>
    <x v="3"/>
  </r>
  <r>
    <s v="HR239"/>
    <x v="9"/>
    <x v="3"/>
  </r>
  <r>
    <s v="HR240"/>
    <x v="9"/>
    <x v="3"/>
  </r>
  <r>
    <s v="HR241"/>
    <x v="9"/>
    <x v="3"/>
  </r>
  <r>
    <s v="HR242"/>
    <x v="9"/>
    <x v="3"/>
  </r>
  <r>
    <s v="HR243"/>
    <x v="9"/>
    <x v="3"/>
  </r>
  <r>
    <s v="HR244"/>
    <x v="9"/>
    <x v="3"/>
  </r>
  <r>
    <s v="HR245"/>
    <x v="9"/>
    <x v="3"/>
  </r>
  <r>
    <s v="HR246"/>
    <x v="9"/>
    <x v="3"/>
  </r>
  <r>
    <s v="HR247"/>
    <x v="9"/>
    <x v="3"/>
  </r>
  <r>
    <s v="HR248"/>
    <x v="9"/>
    <x v="3"/>
  </r>
  <r>
    <s v="HR249"/>
    <x v="9"/>
    <x v="3"/>
  </r>
  <r>
    <s v="HR250"/>
    <x v="9"/>
    <x v="3"/>
  </r>
  <r>
    <s v="HR251"/>
    <x v="9"/>
    <x v="3"/>
  </r>
  <r>
    <s v="HR252"/>
    <x v="9"/>
    <x v="3"/>
  </r>
  <r>
    <s v="HR253"/>
    <x v="9"/>
    <x v="3"/>
  </r>
  <r>
    <s v="HR254"/>
    <x v="9"/>
    <x v="3"/>
  </r>
  <r>
    <s v="HR255"/>
    <x v="9"/>
    <x v="3"/>
  </r>
  <r>
    <s v="HR256"/>
    <x v="9"/>
    <x v="3"/>
  </r>
  <r>
    <s v="HR257"/>
    <x v="9"/>
    <x v="3"/>
  </r>
  <r>
    <s v="HR258"/>
    <x v="9"/>
    <x v="3"/>
  </r>
  <r>
    <s v="HR259"/>
    <x v="9"/>
    <x v="3"/>
  </r>
  <r>
    <s v="HR260"/>
    <x v="9"/>
    <x v="3"/>
  </r>
  <r>
    <s v="HR261"/>
    <x v="9"/>
    <x v="3"/>
  </r>
  <r>
    <s v="HR262"/>
    <x v="9"/>
    <x v="3"/>
  </r>
  <r>
    <s v="HR279"/>
    <x v="9"/>
    <x v="3"/>
  </r>
  <r>
    <s v="HR280"/>
    <x v="9"/>
    <x v="3"/>
  </r>
  <r>
    <s v="HR281"/>
    <x v="9"/>
    <x v="3"/>
  </r>
  <r>
    <s v="HR282"/>
    <x v="9"/>
    <x v="3"/>
  </r>
  <r>
    <s v="HR283"/>
    <x v="9"/>
    <x v="3"/>
  </r>
  <r>
    <s v="HR284"/>
    <x v="9"/>
    <x v="3"/>
  </r>
  <r>
    <s v="HR285"/>
    <x v="9"/>
    <x v="3"/>
  </r>
  <r>
    <s v="HR286"/>
    <x v="9"/>
    <x v="3"/>
  </r>
  <r>
    <s v="HR287"/>
    <x v="9"/>
    <x v="3"/>
  </r>
  <r>
    <s v="HR288"/>
    <x v="9"/>
    <x v="3"/>
  </r>
  <r>
    <s v="HR289"/>
    <x v="9"/>
    <x v="3"/>
  </r>
  <r>
    <s v="HR290"/>
    <x v="9"/>
    <x v="3"/>
  </r>
  <r>
    <s v="HR291"/>
    <x v="9"/>
    <x v="3"/>
  </r>
  <r>
    <s v="HR292"/>
    <x v="9"/>
    <x v="3"/>
  </r>
  <r>
    <s v="HR293"/>
    <x v="9"/>
    <x v="3"/>
  </r>
  <r>
    <s v="HR294"/>
    <x v="9"/>
    <x v="3"/>
  </r>
  <r>
    <s v="HR295"/>
    <x v="9"/>
    <x v="3"/>
  </r>
  <r>
    <s v="HR296"/>
    <x v="9"/>
    <x v="3"/>
  </r>
  <r>
    <s v="HR297"/>
    <x v="9"/>
    <x v="3"/>
  </r>
  <r>
    <s v="HR298"/>
    <x v="9"/>
    <x v="3"/>
  </r>
  <r>
    <s v="HR299"/>
    <x v="9"/>
    <x v="3"/>
  </r>
  <r>
    <s v="HR300"/>
    <x v="9"/>
    <x v="3"/>
  </r>
  <r>
    <s v="HR301"/>
    <x v="9"/>
    <x v="3"/>
  </r>
  <r>
    <s v="HR302"/>
    <x v="9"/>
    <x v="3"/>
  </r>
  <r>
    <s v="HR303"/>
    <x v="9"/>
    <x v="3"/>
  </r>
  <r>
    <s v="HR304"/>
    <x v="9"/>
    <x v="3"/>
  </r>
  <r>
    <s v="HR305"/>
    <x v="9"/>
    <x v="3"/>
  </r>
  <r>
    <s v="HR306"/>
    <x v="9"/>
    <x v="3"/>
  </r>
  <r>
    <s v="HR307"/>
    <x v="9"/>
    <x v="3"/>
  </r>
  <r>
    <s v="HR308"/>
    <x v="9"/>
    <x v="3"/>
  </r>
  <r>
    <s v="HR309"/>
    <x v="9"/>
    <x v="3"/>
  </r>
  <r>
    <s v="HR310"/>
    <x v="9"/>
    <x v="3"/>
  </r>
  <r>
    <s v="HR311"/>
    <x v="9"/>
    <x v="3"/>
  </r>
  <r>
    <s v="HR312"/>
    <x v="9"/>
    <x v="3"/>
  </r>
  <r>
    <s v="HR331"/>
    <x v="9"/>
    <x v="3"/>
  </r>
  <r>
    <s v="HR332"/>
    <x v="9"/>
    <x v="3"/>
  </r>
  <r>
    <s v="HR333"/>
    <x v="9"/>
    <x v="3"/>
  </r>
  <r>
    <s v="HR334"/>
    <x v="9"/>
    <x v="3"/>
  </r>
  <r>
    <s v="HR335"/>
    <x v="9"/>
    <x v="3"/>
  </r>
  <r>
    <s v="HR336"/>
    <x v="9"/>
    <x v="3"/>
  </r>
  <r>
    <s v="HR337"/>
    <x v="9"/>
    <x v="3"/>
  </r>
  <r>
    <s v="HR338"/>
    <x v="9"/>
    <x v="3"/>
  </r>
  <r>
    <s v="HR339"/>
    <x v="9"/>
    <x v="3"/>
  </r>
  <r>
    <s v="HR340"/>
    <x v="9"/>
    <x v="3"/>
  </r>
  <r>
    <s v="HR341"/>
    <x v="9"/>
    <x v="3"/>
  </r>
  <r>
    <s v="HR342"/>
    <x v="9"/>
    <x v="3"/>
  </r>
  <r>
    <s v="HR343"/>
    <x v="9"/>
    <x v="3"/>
  </r>
  <r>
    <s v="HR344"/>
    <x v="9"/>
    <x v="3"/>
  </r>
  <r>
    <s v="HR345"/>
    <x v="9"/>
    <x v="3"/>
  </r>
  <r>
    <s v="HR346"/>
    <x v="9"/>
    <x v="3"/>
  </r>
  <r>
    <s v="HR347"/>
    <x v="9"/>
    <x v="3"/>
  </r>
  <r>
    <s v="HR348"/>
    <x v="9"/>
    <x v="3"/>
  </r>
  <r>
    <s v="HR349"/>
    <x v="9"/>
    <x v="3"/>
  </r>
  <r>
    <s v="HR350"/>
    <x v="9"/>
    <x v="3"/>
  </r>
  <r>
    <s v="HR351"/>
    <x v="9"/>
    <x v="3"/>
  </r>
  <r>
    <s v="HR352"/>
    <x v="9"/>
    <x v="3"/>
  </r>
  <r>
    <s v="HR353"/>
    <x v="9"/>
    <x v="3"/>
  </r>
  <r>
    <s v="HR354"/>
    <x v="9"/>
    <x v="3"/>
  </r>
  <r>
    <s v="HR355"/>
    <x v="9"/>
    <x v="3"/>
  </r>
  <r>
    <s v="HR356"/>
    <x v="9"/>
    <x v="3"/>
  </r>
  <r>
    <s v="HR357"/>
    <x v="9"/>
    <x v="3"/>
  </r>
  <r>
    <s v="HR358"/>
    <x v="9"/>
    <x v="3"/>
  </r>
  <r>
    <s v="HR359"/>
    <x v="9"/>
    <x v="3"/>
  </r>
  <r>
    <s v="HR360"/>
    <x v="9"/>
    <x v="3"/>
  </r>
  <r>
    <s v="HR361"/>
    <x v="9"/>
    <x v="3"/>
  </r>
  <r>
    <s v="HR362"/>
    <x v="9"/>
    <x v="3"/>
  </r>
  <r>
    <s v="HR363"/>
    <x v="9"/>
    <x v="3"/>
  </r>
  <r>
    <s v="HR364"/>
    <x v="9"/>
    <x v="3"/>
  </r>
  <r>
    <s v="HR365"/>
    <x v="9"/>
    <x v="3"/>
  </r>
  <r>
    <s v="HR366"/>
    <x v="9"/>
    <x v="3"/>
  </r>
  <r>
    <s v="HR367"/>
    <x v="9"/>
    <x v="3"/>
  </r>
  <r>
    <s v="HR368"/>
    <x v="9"/>
    <x v="3"/>
  </r>
  <r>
    <s v="HR369"/>
    <x v="9"/>
    <x v="3"/>
  </r>
  <r>
    <s v="HR370"/>
    <x v="9"/>
    <x v="3"/>
  </r>
  <r>
    <s v="HR371"/>
    <x v="9"/>
    <x v="3"/>
  </r>
  <r>
    <s v="HR372"/>
    <x v="9"/>
    <x v="3"/>
  </r>
  <r>
    <s v="HR373"/>
    <x v="9"/>
    <x v="3"/>
  </r>
  <r>
    <s v="HR374"/>
    <x v="9"/>
    <x v="3"/>
  </r>
  <r>
    <s v="HR375"/>
    <x v="9"/>
    <x v="3"/>
  </r>
  <r>
    <s v="HR387"/>
    <x v="9"/>
    <x v="3"/>
  </r>
  <r>
    <s v="HR388"/>
    <x v="9"/>
    <x v="3"/>
  </r>
  <r>
    <s v="HR389"/>
    <x v="9"/>
    <x v="3"/>
  </r>
  <r>
    <s v="HR390"/>
    <x v="9"/>
    <x v="3"/>
  </r>
  <r>
    <s v="HR391"/>
    <x v="9"/>
    <x v="3"/>
  </r>
  <r>
    <s v="HR392"/>
    <x v="9"/>
    <x v="3"/>
  </r>
  <r>
    <s v="HR393"/>
    <x v="9"/>
    <x v="3"/>
  </r>
  <r>
    <s v="HR394"/>
    <x v="9"/>
    <x v="3"/>
  </r>
  <r>
    <s v="HR395"/>
    <x v="9"/>
    <x v="3"/>
  </r>
  <r>
    <s v="HR396"/>
    <x v="9"/>
    <x v="3"/>
  </r>
  <r>
    <s v="HR397"/>
    <x v="9"/>
    <x v="3"/>
  </r>
  <r>
    <s v="HR398"/>
    <x v="9"/>
    <x v="3"/>
  </r>
  <r>
    <s v="HR399"/>
    <x v="9"/>
    <x v="3"/>
  </r>
  <r>
    <s v="HR400"/>
    <x v="9"/>
    <x v="3"/>
  </r>
  <r>
    <s v="HR401"/>
    <x v="9"/>
    <x v="3"/>
  </r>
  <r>
    <s v="HR402"/>
    <x v="9"/>
    <x v="3"/>
  </r>
  <r>
    <s v="HR403"/>
    <x v="9"/>
    <x v="3"/>
  </r>
  <r>
    <s v="HR404"/>
    <x v="9"/>
    <x v="3"/>
  </r>
  <r>
    <s v="HR405"/>
    <x v="9"/>
    <x v="3"/>
  </r>
  <r>
    <s v="HR406"/>
    <x v="9"/>
    <x v="3"/>
  </r>
  <r>
    <s v="HR407"/>
    <x v="9"/>
    <x v="3"/>
  </r>
  <r>
    <s v="HR408"/>
    <x v="9"/>
    <x v="3"/>
  </r>
  <r>
    <s v="HR409"/>
    <x v="9"/>
    <x v="3"/>
  </r>
  <r>
    <s v="HR410"/>
    <x v="9"/>
    <x v="3"/>
  </r>
  <r>
    <s v="HR411"/>
    <x v="9"/>
    <x v="3"/>
  </r>
  <r>
    <s v="HR412"/>
    <x v="9"/>
    <x v="3"/>
  </r>
  <r>
    <s v="HR413"/>
    <x v="9"/>
    <x v="3"/>
  </r>
  <r>
    <s v="HR414"/>
    <x v="9"/>
    <x v="3"/>
  </r>
  <r>
    <s v="HR415"/>
    <x v="9"/>
    <x v="3"/>
  </r>
  <r>
    <s v="HR432"/>
    <x v="9"/>
    <x v="3"/>
  </r>
  <r>
    <s v="HR433"/>
    <x v="9"/>
    <x v="3"/>
  </r>
  <r>
    <s v="HR434"/>
    <x v="9"/>
    <x v="3"/>
  </r>
  <r>
    <s v="HR435"/>
    <x v="9"/>
    <x v="3"/>
  </r>
  <r>
    <s v="HR436"/>
    <x v="9"/>
    <x v="3"/>
  </r>
  <r>
    <s v="HR437"/>
    <x v="9"/>
    <x v="3"/>
  </r>
  <r>
    <s v="HR438"/>
    <x v="9"/>
    <x v="3"/>
  </r>
  <r>
    <s v="HR439"/>
    <x v="9"/>
    <x v="3"/>
  </r>
  <r>
    <s v="HR440"/>
    <x v="9"/>
    <x v="3"/>
  </r>
  <r>
    <s v="HR441"/>
    <x v="9"/>
    <x v="3"/>
  </r>
  <r>
    <s v="HR442"/>
    <x v="9"/>
    <x v="3"/>
  </r>
  <r>
    <s v="HR443"/>
    <x v="9"/>
    <x v="3"/>
  </r>
  <r>
    <s v="HR444"/>
    <x v="9"/>
    <x v="3"/>
  </r>
  <r>
    <s v="HR445"/>
    <x v="9"/>
    <x v="3"/>
  </r>
  <r>
    <s v="HR446"/>
    <x v="9"/>
    <x v="3"/>
  </r>
  <r>
    <s v="HR447"/>
    <x v="9"/>
    <x v="3"/>
  </r>
  <r>
    <s v="HR448"/>
    <x v="9"/>
    <x v="3"/>
  </r>
  <r>
    <s v="HR449"/>
    <x v="9"/>
    <x v="3"/>
  </r>
  <r>
    <s v="HR450"/>
    <x v="9"/>
    <x v="3"/>
  </r>
  <r>
    <s v="HR451"/>
    <x v="9"/>
    <x v="3"/>
  </r>
  <r>
    <s v="HR452"/>
    <x v="9"/>
    <x v="3"/>
  </r>
  <r>
    <s v="HR453"/>
    <x v="9"/>
    <x v="3"/>
  </r>
  <r>
    <s v="HR454"/>
    <x v="9"/>
    <x v="3"/>
  </r>
  <r>
    <s v="HR455"/>
    <x v="9"/>
    <x v="3"/>
  </r>
  <r>
    <s v="HR456"/>
    <x v="9"/>
    <x v="3"/>
  </r>
  <r>
    <s v="HR457"/>
    <x v="9"/>
    <x v="3"/>
  </r>
  <r>
    <s v="HR458"/>
    <x v="9"/>
    <x v="3"/>
  </r>
  <r>
    <s v="HR459"/>
    <x v="9"/>
    <x v="3"/>
  </r>
  <r>
    <s v="HR460"/>
    <x v="9"/>
    <x v="3"/>
  </r>
  <r>
    <s v="HR461"/>
    <x v="9"/>
    <x v="3"/>
  </r>
  <r>
    <s v="HR462"/>
    <x v="9"/>
    <x v="3"/>
  </r>
  <r>
    <s v="HR463"/>
    <x v="9"/>
    <x v="3"/>
  </r>
  <r>
    <s v="HR464"/>
    <x v="9"/>
    <x v="3"/>
  </r>
  <r>
    <s v="HR465"/>
    <x v="9"/>
    <x v="3"/>
  </r>
  <r>
    <s v="HR485"/>
    <x v="9"/>
    <x v="3"/>
  </r>
  <r>
    <s v="HR486"/>
    <x v="9"/>
    <x v="3"/>
  </r>
  <r>
    <s v="HR487"/>
    <x v="9"/>
    <x v="3"/>
  </r>
  <r>
    <s v="HR488"/>
    <x v="9"/>
    <x v="3"/>
  </r>
  <r>
    <s v="HR489"/>
    <x v="9"/>
    <x v="3"/>
  </r>
  <r>
    <s v="HR490"/>
    <x v="9"/>
    <x v="3"/>
  </r>
  <r>
    <s v="HR491"/>
    <x v="9"/>
    <x v="3"/>
  </r>
  <r>
    <s v="HR492"/>
    <x v="9"/>
    <x v="3"/>
  </r>
  <r>
    <s v="HR493"/>
    <x v="9"/>
    <x v="3"/>
  </r>
  <r>
    <s v="HR494"/>
    <x v="9"/>
    <x v="3"/>
  </r>
  <r>
    <s v="HR495"/>
    <x v="9"/>
    <x v="3"/>
  </r>
  <r>
    <s v="HR496"/>
    <x v="9"/>
    <x v="3"/>
  </r>
  <r>
    <s v="HR497"/>
    <x v="9"/>
    <x v="3"/>
  </r>
  <r>
    <s v="HR498"/>
    <x v="9"/>
    <x v="3"/>
  </r>
  <r>
    <s v="HR499"/>
    <x v="9"/>
    <x v="3"/>
  </r>
  <r>
    <s v="HR500"/>
    <x v="9"/>
    <x v="3"/>
  </r>
  <r>
    <s v="HR501"/>
    <x v="9"/>
    <x v="3"/>
  </r>
  <r>
    <s v="HR502"/>
    <x v="9"/>
    <x v="3"/>
  </r>
  <r>
    <s v="HR503"/>
    <x v="9"/>
    <x v="3"/>
  </r>
  <r>
    <s v="HR504"/>
    <x v="9"/>
    <x v="3"/>
  </r>
  <r>
    <s v="HR505"/>
    <x v="9"/>
    <x v="3"/>
  </r>
  <r>
    <s v="HR506"/>
    <x v="9"/>
    <x v="3"/>
  </r>
  <r>
    <s v="HR507"/>
    <x v="9"/>
    <x v="3"/>
  </r>
  <r>
    <s v="HR508"/>
    <x v="9"/>
    <x v="3"/>
  </r>
  <r>
    <s v="HR509"/>
    <x v="9"/>
    <x v="3"/>
  </r>
  <r>
    <s v="HR510"/>
    <x v="9"/>
    <x v="3"/>
  </r>
  <r>
    <s v="HR511"/>
    <x v="9"/>
    <x v="3"/>
  </r>
  <r>
    <s v="HR512"/>
    <x v="9"/>
    <x v="3"/>
  </r>
  <r>
    <s v="HR513"/>
    <x v="9"/>
    <x v="3"/>
  </r>
  <r>
    <s v="HR514"/>
    <x v="9"/>
    <x v="3"/>
  </r>
  <r>
    <s v="HR515"/>
    <x v="9"/>
    <x v="3"/>
  </r>
  <r>
    <s v="HR516"/>
    <x v="9"/>
    <x v="3"/>
  </r>
  <r>
    <s v="HR517"/>
    <x v="9"/>
    <x v="3"/>
  </r>
  <r>
    <s v="HR518"/>
    <x v="9"/>
    <x v="3"/>
  </r>
  <r>
    <s v="HR519"/>
    <x v="9"/>
    <x v="3"/>
  </r>
  <r>
    <s v="HR520"/>
    <x v="9"/>
    <x v="3"/>
  </r>
  <r>
    <s v="HR521"/>
    <x v="9"/>
    <x v="3"/>
  </r>
  <r>
    <s v="HR522"/>
    <x v="9"/>
    <x v="3"/>
  </r>
  <r>
    <s v="HR523"/>
    <x v="9"/>
    <x v="3"/>
  </r>
  <r>
    <s v="HR524"/>
    <x v="9"/>
    <x v="3"/>
  </r>
  <r>
    <s v="HR525"/>
    <x v="9"/>
    <x v="3"/>
  </r>
  <r>
    <s v="HR526"/>
    <x v="9"/>
    <x v="3"/>
  </r>
  <r>
    <s v="HR527"/>
    <x v="9"/>
    <x v="3"/>
  </r>
  <r>
    <s v="HR539"/>
    <x v="9"/>
    <x v="3"/>
  </r>
  <r>
    <s v="HR540"/>
    <x v="9"/>
    <x v="3"/>
  </r>
  <r>
    <s v="HR541"/>
    <x v="9"/>
    <x v="3"/>
  </r>
  <r>
    <s v="HR542"/>
    <x v="9"/>
    <x v="3"/>
  </r>
  <r>
    <s v="HR543"/>
    <x v="9"/>
    <x v="3"/>
  </r>
  <r>
    <s v="HR544"/>
    <x v="9"/>
    <x v="3"/>
  </r>
  <r>
    <s v="HR545"/>
    <x v="9"/>
    <x v="3"/>
  </r>
  <r>
    <s v="HR546"/>
    <x v="9"/>
    <x v="3"/>
  </r>
  <r>
    <s v="HR547"/>
    <x v="9"/>
    <x v="3"/>
  </r>
  <r>
    <s v="HR548"/>
    <x v="9"/>
    <x v="3"/>
  </r>
  <r>
    <s v="HR549"/>
    <x v="9"/>
    <x v="3"/>
  </r>
  <r>
    <s v="HR550"/>
    <x v="9"/>
    <x v="3"/>
  </r>
  <r>
    <s v="HR551"/>
    <x v="9"/>
    <x v="3"/>
  </r>
  <r>
    <s v="HR552"/>
    <x v="9"/>
    <x v="3"/>
  </r>
  <r>
    <s v="HR553"/>
    <x v="9"/>
    <x v="3"/>
  </r>
  <r>
    <s v="HR554"/>
    <x v="9"/>
    <x v="3"/>
  </r>
  <r>
    <s v="HR555"/>
    <x v="9"/>
    <x v="3"/>
  </r>
  <r>
    <s v="HR556"/>
    <x v="9"/>
    <x v="3"/>
  </r>
  <r>
    <s v="HR557"/>
    <x v="9"/>
    <x v="3"/>
  </r>
  <r>
    <s v="HR558"/>
    <x v="9"/>
    <x v="3"/>
  </r>
  <r>
    <s v="HR559"/>
    <x v="9"/>
    <x v="3"/>
  </r>
  <r>
    <s v="HR560"/>
    <x v="9"/>
    <x v="3"/>
  </r>
  <r>
    <s v="HR561"/>
    <x v="9"/>
    <x v="3"/>
  </r>
  <r>
    <s v="HR562"/>
    <x v="9"/>
    <x v="3"/>
  </r>
  <r>
    <s v="HR563"/>
    <x v="9"/>
    <x v="3"/>
  </r>
  <r>
    <s v="HR564"/>
    <x v="9"/>
    <x v="3"/>
  </r>
  <r>
    <s v="HR565"/>
    <x v="9"/>
    <x v="3"/>
  </r>
  <r>
    <s v="HR566"/>
    <x v="9"/>
    <x v="3"/>
  </r>
  <r>
    <s v="HR567"/>
    <x v="9"/>
    <x v="3"/>
  </r>
  <r>
    <s v="HR568"/>
    <x v="9"/>
    <x v="3"/>
  </r>
  <r>
    <s v="HR569"/>
    <x v="9"/>
    <x v="3"/>
  </r>
  <r>
    <s v="HR570"/>
    <x v="9"/>
    <x v="3"/>
  </r>
  <r>
    <s v="HR571"/>
    <x v="9"/>
    <x v="3"/>
  </r>
  <r>
    <s v="HR572"/>
    <x v="9"/>
    <x v="3"/>
  </r>
  <r>
    <s v="HR573"/>
    <x v="9"/>
    <x v="3"/>
  </r>
  <r>
    <s v="HR574"/>
    <x v="9"/>
    <x v="3"/>
  </r>
  <r>
    <s v="HR575"/>
    <x v="9"/>
    <x v="3"/>
  </r>
  <r>
    <s v="HR576"/>
    <x v="9"/>
    <x v="3"/>
  </r>
  <r>
    <s v="HR577"/>
    <x v="9"/>
    <x v="3"/>
  </r>
  <r>
    <s v="HR578"/>
    <x v="9"/>
    <x v="3"/>
  </r>
  <r>
    <s v="HR579"/>
    <x v="9"/>
    <x v="3"/>
  </r>
  <r>
    <s v="HR580"/>
    <x v="9"/>
    <x v="3"/>
  </r>
  <r>
    <s v="HR603"/>
    <x v="9"/>
    <x v="3"/>
  </r>
  <r>
    <s v="HR604"/>
    <x v="9"/>
    <x v="3"/>
  </r>
  <r>
    <s v="HR605"/>
    <x v="9"/>
    <x v="3"/>
  </r>
  <r>
    <s v="HR606"/>
    <x v="9"/>
    <x v="3"/>
  </r>
  <r>
    <s v="HR607"/>
    <x v="9"/>
    <x v="3"/>
  </r>
  <r>
    <s v="HR608"/>
    <x v="9"/>
    <x v="3"/>
  </r>
  <r>
    <s v="HR609"/>
    <x v="9"/>
    <x v="3"/>
  </r>
  <r>
    <s v="HR610"/>
    <x v="9"/>
    <x v="3"/>
  </r>
  <r>
    <s v="HR611"/>
    <x v="9"/>
    <x v="3"/>
  </r>
  <r>
    <s v="HR612"/>
    <x v="9"/>
    <x v="3"/>
  </r>
  <r>
    <s v="HR613"/>
    <x v="9"/>
    <x v="3"/>
  </r>
  <r>
    <s v="HR614"/>
    <x v="9"/>
    <x v="3"/>
  </r>
  <r>
    <s v="HR615"/>
    <x v="9"/>
    <x v="3"/>
  </r>
  <r>
    <s v="HR616"/>
    <x v="9"/>
    <x v="3"/>
  </r>
  <r>
    <s v="HR617"/>
    <x v="9"/>
    <x v="3"/>
  </r>
  <r>
    <s v="HR618"/>
    <x v="9"/>
    <x v="3"/>
  </r>
  <r>
    <s v="HR619"/>
    <x v="9"/>
    <x v="3"/>
  </r>
  <r>
    <s v="HR620"/>
    <x v="9"/>
    <x v="3"/>
  </r>
  <r>
    <s v="HR621"/>
    <x v="9"/>
    <x v="3"/>
  </r>
  <r>
    <s v="HR622"/>
    <x v="9"/>
    <x v="3"/>
  </r>
  <r>
    <s v="HR623"/>
    <x v="9"/>
    <x v="3"/>
  </r>
  <r>
    <s v="HR624"/>
    <x v="9"/>
    <x v="3"/>
  </r>
  <r>
    <s v="HR625"/>
    <x v="9"/>
    <x v="3"/>
  </r>
  <r>
    <s v="HR626"/>
    <x v="9"/>
    <x v="3"/>
  </r>
  <r>
    <s v="HR627"/>
    <x v="9"/>
    <x v="3"/>
  </r>
  <r>
    <s v="HR628"/>
    <x v="9"/>
    <x v="3"/>
  </r>
  <r>
    <s v="HR629"/>
    <x v="9"/>
    <x v="3"/>
  </r>
  <r>
    <s v="HR630"/>
    <x v="9"/>
    <x v="3"/>
  </r>
  <r>
    <s v="HR631"/>
    <x v="9"/>
    <x v="3"/>
  </r>
  <r>
    <s v="HR632"/>
    <x v="9"/>
    <x v="3"/>
  </r>
  <r>
    <s v="HR633"/>
    <x v="9"/>
    <x v="3"/>
  </r>
  <r>
    <s v="HR634"/>
    <x v="9"/>
    <x v="3"/>
  </r>
  <r>
    <s v="HR635"/>
    <x v="9"/>
    <x v="3"/>
  </r>
  <r>
    <s v="HR636"/>
    <x v="9"/>
    <x v="3"/>
  </r>
  <r>
    <s v="HR637"/>
    <x v="9"/>
    <x v="3"/>
  </r>
  <r>
    <s v="HR638"/>
    <x v="9"/>
    <x v="3"/>
  </r>
  <r>
    <s v="HR639"/>
    <x v="9"/>
    <x v="3"/>
  </r>
  <r>
    <s v="HR640"/>
    <x v="9"/>
    <x v="3"/>
  </r>
  <r>
    <s v="HR641"/>
    <x v="9"/>
    <x v="3"/>
  </r>
  <r>
    <s v="HR642"/>
    <x v="9"/>
    <x v="3"/>
  </r>
  <r>
    <s v="HR643"/>
    <x v="9"/>
    <x v="3"/>
  </r>
  <r>
    <s v="HR644"/>
    <x v="9"/>
    <x v="3"/>
  </r>
  <r>
    <s v="HR645"/>
    <x v="9"/>
    <x v="3"/>
  </r>
  <r>
    <s v="HR646"/>
    <x v="9"/>
    <x v="3"/>
  </r>
  <r>
    <s v="HR647"/>
    <x v="9"/>
    <x v="3"/>
  </r>
  <r>
    <s v="HR648"/>
    <x v="9"/>
    <x v="3"/>
  </r>
  <r>
    <s v="HR649"/>
    <x v="9"/>
    <x v="3"/>
  </r>
  <r>
    <s v="HX802"/>
    <x v="8"/>
    <x v="1"/>
  </r>
  <r>
    <s v="HX803"/>
    <x v="9"/>
    <x v="1"/>
  </r>
  <r>
    <s v="HX804"/>
    <x v="9"/>
    <x v="1"/>
  </r>
  <r>
    <s v="HX805"/>
    <x v="9"/>
    <x v="1"/>
  </r>
  <r>
    <s v="HX806"/>
    <x v="9"/>
    <x v="1"/>
  </r>
  <r>
    <s v="HX807"/>
    <x v="9"/>
    <x v="1"/>
  </r>
  <r>
    <s v="HX808"/>
    <x v="9"/>
    <x v="1"/>
  </r>
  <r>
    <s v="HX809"/>
    <x v="9"/>
    <x v="1"/>
  </r>
  <r>
    <s v="HX810"/>
    <x v="9"/>
    <x v="1"/>
  </r>
  <r>
    <s v="HX811"/>
    <x v="9"/>
    <x v="1"/>
  </r>
  <r>
    <s v="HX812"/>
    <x v="9"/>
    <x v="1"/>
  </r>
  <r>
    <s v="HX813"/>
    <x v="9"/>
    <x v="1"/>
  </r>
  <r>
    <s v="HX814"/>
    <x v="9"/>
    <x v="1"/>
  </r>
  <r>
    <s v="HX815"/>
    <x v="9"/>
    <x v="1"/>
  </r>
  <r>
    <s v="HX816"/>
    <x v="9"/>
    <x v="1"/>
  </r>
  <r>
    <s v="HX817"/>
    <x v="9"/>
    <x v="1"/>
  </r>
  <r>
    <s v="HX818"/>
    <x v="9"/>
    <x v="1"/>
  </r>
  <r>
    <s v="HX819"/>
    <x v="9"/>
    <x v="1"/>
  </r>
  <r>
    <s v="HX820"/>
    <x v="9"/>
    <x v="1"/>
  </r>
  <r>
    <s v="HX821"/>
    <x v="9"/>
    <x v="1"/>
  </r>
  <r>
    <s v="HX822"/>
    <x v="9"/>
    <x v="1"/>
  </r>
  <r>
    <s v="HX823"/>
    <x v="9"/>
    <x v="1"/>
  </r>
  <r>
    <s v="HX824"/>
    <x v="9"/>
    <x v="1"/>
  </r>
  <r>
    <s v="HX825"/>
    <x v="9"/>
    <x v="1"/>
  </r>
  <r>
    <s v="HX826"/>
    <x v="9"/>
    <x v="1"/>
  </r>
  <r>
    <s v="HX827"/>
    <x v="9"/>
    <x v="1"/>
  </r>
  <r>
    <s v="HX828"/>
    <x v="9"/>
    <x v="1"/>
  </r>
  <r>
    <s v="HX829"/>
    <x v="9"/>
    <x v="1"/>
  </r>
  <r>
    <s v="HX830"/>
    <x v="9"/>
    <x v="1"/>
  </r>
  <r>
    <s v="HX831"/>
    <x v="9"/>
    <x v="1"/>
  </r>
  <r>
    <s v="HX832"/>
    <x v="9"/>
    <x v="1"/>
  </r>
  <r>
    <s v="HX833"/>
    <x v="9"/>
    <x v="1"/>
  </r>
  <r>
    <s v="HX834"/>
    <x v="9"/>
    <x v="1"/>
  </r>
  <r>
    <s v="HX835"/>
    <x v="9"/>
    <x v="1"/>
  </r>
  <r>
    <s v="HX849"/>
    <x v="9"/>
    <x v="1"/>
  </r>
  <r>
    <s v="HX850"/>
    <x v="9"/>
    <x v="1"/>
  </r>
  <r>
    <s v="HX851"/>
    <x v="9"/>
    <x v="1"/>
  </r>
  <r>
    <s v="HX852"/>
    <x v="9"/>
    <x v="1"/>
  </r>
  <r>
    <s v="HX853"/>
    <x v="9"/>
    <x v="1"/>
  </r>
  <r>
    <s v="HX854"/>
    <x v="9"/>
    <x v="1"/>
  </r>
  <r>
    <s v="HX855"/>
    <x v="9"/>
    <x v="1"/>
  </r>
  <r>
    <s v="HX856"/>
    <x v="9"/>
    <x v="1"/>
  </r>
  <r>
    <s v="HX857"/>
    <x v="9"/>
    <x v="1"/>
  </r>
  <r>
    <s v="HX858"/>
    <x v="9"/>
    <x v="1"/>
  </r>
  <r>
    <s v="HX859"/>
    <x v="9"/>
    <x v="1"/>
  </r>
  <r>
    <s v="HX860"/>
    <x v="9"/>
    <x v="1"/>
  </r>
  <r>
    <s v="HX861"/>
    <x v="9"/>
    <x v="1"/>
  </r>
  <r>
    <s v="HX862"/>
    <x v="9"/>
    <x v="1"/>
  </r>
  <r>
    <s v="HX863"/>
    <x v="9"/>
    <x v="1"/>
  </r>
  <r>
    <s v="HX864"/>
    <x v="9"/>
    <x v="1"/>
  </r>
  <r>
    <s v="HX865"/>
    <x v="9"/>
    <x v="1"/>
  </r>
  <r>
    <s v="HX866"/>
    <x v="9"/>
    <x v="1"/>
  </r>
  <r>
    <s v="HX867"/>
    <x v="9"/>
    <x v="1"/>
  </r>
  <r>
    <s v="HX868"/>
    <x v="9"/>
    <x v="1"/>
  </r>
  <r>
    <s v="HX869"/>
    <x v="9"/>
    <x v="1"/>
  </r>
  <r>
    <s v="HX896"/>
    <x v="9"/>
    <x v="1"/>
  </r>
  <r>
    <s v="HX897"/>
    <x v="9"/>
    <x v="1"/>
  </r>
  <r>
    <s v="HX898"/>
    <x v="9"/>
    <x v="1"/>
  </r>
  <r>
    <s v="HX899"/>
    <x v="9"/>
    <x v="1"/>
  </r>
  <r>
    <s v="HX900"/>
    <x v="9"/>
    <x v="1"/>
  </r>
  <r>
    <s v="HX901"/>
    <x v="9"/>
    <x v="1"/>
  </r>
  <r>
    <s v="HX902"/>
    <x v="12"/>
    <x v="1"/>
  </r>
  <r>
    <s v="HX903"/>
    <x v="12"/>
    <x v="1"/>
  </r>
  <r>
    <s v="HX904"/>
    <x v="12"/>
    <x v="1"/>
  </r>
  <r>
    <s v="HX905"/>
    <x v="9"/>
    <x v="1"/>
  </r>
  <r>
    <s v="HX906"/>
    <x v="9"/>
    <x v="1"/>
  </r>
  <r>
    <s v="HX907"/>
    <x v="9"/>
    <x v="1"/>
  </r>
  <r>
    <s v="HX908"/>
    <x v="9"/>
    <x v="1"/>
  </r>
  <r>
    <s v="HX909"/>
    <x v="9"/>
    <x v="1"/>
  </r>
  <r>
    <s v="HX910"/>
    <x v="9"/>
    <x v="1"/>
  </r>
  <r>
    <s v="HX911"/>
    <x v="9"/>
    <x v="1"/>
  </r>
  <r>
    <s v="HX912"/>
    <x v="9"/>
    <x v="1"/>
  </r>
  <r>
    <s v="HX913"/>
    <x v="9"/>
    <x v="1"/>
  </r>
  <r>
    <s v="HX914"/>
    <x v="9"/>
    <x v="1"/>
  </r>
  <r>
    <s v="HX915"/>
    <x v="9"/>
    <x v="1"/>
  </r>
  <r>
    <s v="HX916"/>
    <x v="9"/>
    <x v="1"/>
  </r>
  <r>
    <s v="HX917"/>
    <x v="9"/>
    <x v="1"/>
  </r>
  <r>
    <s v="HX918"/>
    <x v="9"/>
    <x v="1"/>
  </r>
  <r>
    <s v="HX919"/>
    <x v="9"/>
    <x v="1"/>
  </r>
  <r>
    <s v="HX920"/>
    <x v="9"/>
    <x v="1"/>
  </r>
  <r>
    <s v="HX921"/>
    <x v="9"/>
    <x v="1"/>
  </r>
  <r>
    <s v="HX922"/>
    <x v="9"/>
    <x v="1"/>
  </r>
  <r>
    <s v="HX937"/>
    <x v="9"/>
    <x v="1"/>
  </r>
  <r>
    <s v="HX938"/>
    <x v="9"/>
    <x v="1"/>
  </r>
  <r>
    <s v="HX939"/>
    <x v="9"/>
    <x v="1"/>
  </r>
  <r>
    <s v="HX940"/>
    <x v="9"/>
    <x v="1"/>
  </r>
  <r>
    <s v="HX941"/>
    <x v="9"/>
    <x v="1"/>
  </r>
  <r>
    <s v="HX942"/>
    <x v="9"/>
    <x v="1"/>
  </r>
  <r>
    <s v="HX943"/>
    <x v="9"/>
    <x v="1"/>
  </r>
  <r>
    <s v="HX944"/>
    <x v="9"/>
    <x v="1"/>
  </r>
  <r>
    <s v="HX945"/>
    <x v="9"/>
    <x v="1"/>
  </r>
  <r>
    <s v="HX946"/>
    <x v="9"/>
    <x v="1"/>
  </r>
  <r>
    <s v="HX947"/>
    <x v="9"/>
    <x v="1"/>
  </r>
  <r>
    <s v="HX948"/>
    <x v="9"/>
    <x v="1"/>
  </r>
  <r>
    <s v="HX949"/>
    <x v="9"/>
    <x v="1"/>
  </r>
  <r>
    <s v="HX950"/>
    <x v="9"/>
    <x v="1"/>
  </r>
  <r>
    <s v="HX951"/>
    <x v="9"/>
    <x v="1"/>
  </r>
  <r>
    <s v="HX952"/>
    <x v="9"/>
    <x v="1"/>
  </r>
  <r>
    <s v="HX953"/>
    <x v="9"/>
    <x v="1"/>
  </r>
  <r>
    <s v="HX954"/>
    <x v="9"/>
    <x v="1"/>
  </r>
  <r>
    <s v="HX955"/>
    <x v="9"/>
    <x v="1"/>
  </r>
  <r>
    <s v="HX956"/>
    <x v="9"/>
    <x v="1"/>
  </r>
  <r>
    <s v="HX957"/>
    <x v="9"/>
    <x v="1"/>
  </r>
  <r>
    <s v="HX958"/>
    <x v="9"/>
    <x v="1"/>
  </r>
  <r>
    <s v="HX959"/>
    <x v="9"/>
    <x v="1"/>
  </r>
  <r>
    <s v="HX960"/>
    <x v="9"/>
    <x v="1"/>
  </r>
  <r>
    <s v="HX961"/>
    <x v="9"/>
    <x v="1"/>
  </r>
  <r>
    <s v="HX962"/>
    <x v="9"/>
    <x v="1"/>
  </r>
  <r>
    <s v="HX963"/>
    <x v="9"/>
    <x v="1"/>
  </r>
  <r>
    <s v="HX964"/>
    <x v="9"/>
    <x v="1"/>
  </r>
  <r>
    <s v="HX965"/>
    <x v="9"/>
    <x v="1"/>
  </r>
  <r>
    <s v="HX966"/>
    <x v="9"/>
    <x v="1"/>
  </r>
  <r>
    <s v="HX967"/>
    <x v="9"/>
    <x v="1"/>
  </r>
  <r>
    <s v="HX968"/>
    <x v="9"/>
    <x v="1"/>
  </r>
  <r>
    <s v="HX969"/>
    <x v="9"/>
    <x v="1"/>
  </r>
  <r>
    <s v="HX970"/>
    <x v="9"/>
    <x v="1"/>
  </r>
  <r>
    <s v="HX971"/>
    <x v="9"/>
    <x v="1"/>
  </r>
  <r>
    <s v="HX972"/>
    <x v="9"/>
    <x v="1"/>
  </r>
  <r>
    <s v="HX973"/>
    <x v="9"/>
    <x v="1"/>
  </r>
  <r>
    <s v="HX974"/>
    <x v="9"/>
    <x v="1"/>
  </r>
  <r>
    <s v="HX975"/>
    <x v="9"/>
    <x v="1"/>
  </r>
  <r>
    <s v="HX976"/>
    <x v="9"/>
    <x v="1"/>
  </r>
  <r>
    <s v="HX977"/>
    <x v="9"/>
    <x v="1"/>
  </r>
  <r>
    <s v="HX978"/>
    <x v="9"/>
    <x v="1"/>
  </r>
  <r>
    <s v="HX979"/>
    <x v="9"/>
    <x v="1"/>
  </r>
  <r>
    <s v="HX980"/>
    <x v="9"/>
    <x v="1"/>
  </r>
  <r>
    <s v="HX981"/>
    <x v="9"/>
    <x v="1"/>
  </r>
  <r>
    <s v="HX982"/>
    <x v="9"/>
    <x v="1"/>
  </r>
  <r>
    <s v="HX983"/>
    <x v="9"/>
    <x v="1"/>
  </r>
  <r>
    <s v="HX984"/>
    <x v="9"/>
    <x v="1"/>
  </r>
  <r>
    <s v="KA100"/>
    <x v="13"/>
    <x v="4"/>
  </r>
  <r>
    <s v="KA101"/>
    <x v="13"/>
    <x v="4"/>
  </r>
  <r>
    <s v="KA102"/>
    <x v="13"/>
    <x v="4"/>
  </r>
  <r>
    <s v="KA103"/>
    <x v="14"/>
    <x v="4"/>
  </r>
  <r>
    <s v="KA104"/>
    <x v="14"/>
    <x v="4"/>
  </r>
  <r>
    <s v="KA105"/>
    <x v="14"/>
    <x v="4"/>
  </r>
  <r>
    <s v="KA106"/>
    <x v="14"/>
    <x v="4"/>
  </r>
  <r>
    <s v="KA107"/>
    <x v="14"/>
    <x v="4"/>
  </r>
  <r>
    <s v="KA108"/>
    <x v="14"/>
    <x v="4"/>
  </r>
  <r>
    <s v="KA109"/>
    <x v="14"/>
    <x v="4"/>
  </r>
  <r>
    <s v="KA110"/>
    <x v="14"/>
    <x v="4"/>
  </r>
  <r>
    <s v="KA111"/>
    <x v="14"/>
    <x v="4"/>
  </r>
  <r>
    <s v="KA112"/>
    <x v="14"/>
    <x v="4"/>
  </r>
  <r>
    <s v="KA113"/>
    <x v="14"/>
    <x v="4"/>
  </r>
  <r>
    <s v="KA114"/>
    <x v="14"/>
    <x v="4"/>
  </r>
  <r>
    <s v="KA115"/>
    <x v="14"/>
    <x v="4"/>
  </r>
  <r>
    <s v="KA116"/>
    <x v="14"/>
    <x v="4"/>
  </r>
  <r>
    <s v="KA117"/>
    <x v="15"/>
    <x v="4"/>
  </r>
  <r>
    <s v="KA118"/>
    <x v="14"/>
    <x v="4"/>
  </r>
  <r>
    <s v="KA119"/>
    <x v="14"/>
    <x v="4"/>
  </r>
  <r>
    <s v="KA120"/>
    <x v="15"/>
    <x v="4"/>
  </r>
  <r>
    <s v="KA121"/>
    <x v="15"/>
    <x v="4"/>
  </r>
  <r>
    <s v="KA122"/>
    <x v="15"/>
    <x v="4"/>
  </r>
  <r>
    <s v="KA123"/>
    <x v="14"/>
    <x v="4"/>
  </r>
  <r>
    <s v="KA124"/>
    <x v="14"/>
    <x v="4"/>
  </r>
  <r>
    <s v="KA125"/>
    <x v="14"/>
    <x v="4"/>
  </r>
  <r>
    <s v="KA126"/>
    <x v="14"/>
    <x v="4"/>
  </r>
  <r>
    <s v="KA127"/>
    <x v="14"/>
    <x v="4"/>
  </r>
  <r>
    <s v="KA128"/>
    <x v="14"/>
    <x v="4"/>
  </r>
  <r>
    <s v="KA129"/>
    <x v="14"/>
    <x v="4"/>
  </r>
  <r>
    <s v="KA130"/>
    <x v="14"/>
    <x v="4"/>
  </r>
  <r>
    <s v="KA131"/>
    <x v="14"/>
    <x v="4"/>
  </r>
  <r>
    <s v="KA132"/>
    <x v="14"/>
    <x v="4"/>
  </r>
  <r>
    <s v="KA133"/>
    <x v="14"/>
    <x v="4"/>
  </r>
  <r>
    <s v="KA134"/>
    <x v="14"/>
    <x v="4"/>
  </r>
  <r>
    <s v="KA135"/>
    <x v="14"/>
    <x v="4"/>
  </r>
  <r>
    <s v="KA136"/>
    <x v="14"/>
    <x v="4"/>
  </r>
  <r>
    <s v="KA137"/>
    <x v="15"/>
    <x v="4"/>
  </r>
  <r>
    <s v="KA138"/>
    <x v="15"/>
    <x v="4"/>
  </r>
  <r>
    <s v="KA139"/>
    <x v="15"/>
    <x v="4"/>
  </r>
  <r>
    <s v="KA140"/>
    <x v="14"/>
    <x v="4"/>
  </r>
  <r>
    <s v="KA141"/>
    <x v="15"/>
    <x v="4"/>
  </r>
  <r>
    <s v="KA142"/>
    <x v="14"/>
    <x v="4"/>
  </r>
  <r>
    <s v="KA143"/>
    <x v="14"/>
    <x v="4"/>
  </r>
  <r>
    <s v="KA144"/>
    <x v="14"/>
    <x v="4"/>
  </r>
  <r>
    <s v="KA145"/>
    <x v="14"/>
    <x v="4"/>
  </r>
  <r>
    <s v="KA146"/>
    <x v="14"/>
    <x v="4"/>
  </r>
  <r>
    <s v="KA147"/>
    <x v="14"/>
    <x v="4"/>
  </r>
  <r>
    <s v="KA148"/>
    <x v="14"/>
    <x v="4"/>
  </r>
  <r>
    <s v="KA149"/>
    <x v="15"/>
    <x v="4"/>
  </r>
  <r>
    <s v="KA150"/>
    <x v="15"/>
    <x v="4"/>
  </r>
  <r>
    <s v="KA151"/>
    <x v="14"/>
    <x v="4"/>
  </r>
  <r>
    <s v="KA152"/>
    <x v="14"/>
    <x v="4"/>
  </r>
  <r>
    <s v="KA153"/>
    <x v="14"/>
    <x v="4"/>
  </r>
  <r>
    <s v="KA154"/>
    <x v="14"/>
    <x v="4"/>
  </r>
  <r>
    <s v="KA155"/>
    <x v="14"/>
    <x v="4"/>
  </r>
  <r>
    <s v="KA156"/>
    <x v="14"/>
    <x v="4"/>
  </r>
  <r>
    <s v="KA157"/>
    <x v="14"/>
    <x v="4"/>
  </r>
  <r>
    <s v="KA158"/>
    <x v="15"/>
    <x v="4"/>
  </r>
  <r>
    <s v="KA159"/>
    <x v="14"/>
    <x v="4"/>
  </r>
  <r>
    <s v="KA160"/>
    <x v="14"/>
    <x v="4"/>
  </r>
  <r>
    <s v="KA161"/>
    <x v="14"/>
    <x v="4"/>
  </r>
  <r>
    <s v="KA162"/>
    <x v="14"/>
    <x v="4"/>
  </r>
  <r>
    <s v="KA163"/>
    <x v="14"/>
    <x v="4"/>
  </r>
  <r>
    <s v="KA164"/>
    <x v="14"/>
    <x v="4"/>
  </r>
  <r>
    <s v="KA165"/>
    <x v="14"/>
    <x v="4"/>
  </r>
  <r>
    <s v="KA166"/>
    <x v="15"/>
    <x v="4"/>
  </r>
  <r>
    <s v="KA167"/>
    <x v="15"/>
    <x v="4"/>
  </r>
  <r>
    <s v="KA168"/>
    <x v="14"/>
    <x v="4"/>
  </r>
  <r>
    <s v="KA169"/>
    <x v="14"/>
    <x v="4"/>
  </r>
  <r>
    <s v="KA170"/>
    <x v="14"/>
    <x v="4"/>
  </r>
  <r>
    <s v="KA171"/>
    <x v="14"/>
    <x v="4"/>
  </r>
  <r>
    <s v="KA172"/>
    <x v="15"/>
    <x v="4"/>
  </r>
  <r>
    <s v="KA173"/>
    <x v="15"/>
    <x v="4"/>
  </r>
  <r>
    <s v="KA174"/>
    <x v="15"/>
    <x v="4"/>
  </r>
  <r>
    <s v="KA175"/>
    <x v="14"/>
    <x v="4"/>
  </r>
  <r>
    <s v="KA176"/>
    <x v="14"/>
    <x v="4"/>
  </r>
  <r>
    <s v="KA177"/>
    <x v="14"/>
    <x v="4"/>
  </r>
  <r>
    <s v="KA178"/>
    <x v="14"/>
    <x v="4"/>
  </r>
  <r>
    <s v="KA179"/>
    <x v="14"/>
    <x v="4"/>
  </r>
  <r>
    <s v="KA180"/>
    <x v="14"/>
    <x v="4"/>
  </r>
  <r>
    <s v="KA181"/>
    <x v="14"/>
    <x v="4"/>
  </r>
  <r>
    <s v="KA182"/>
    <x v="14"/>
    <x v="4"/>
  </r>
  <r>
    <s v="KA183"/>
    <x v="14"/>
    <x v="4"/>
  </r>
  <r>
    <s v="KA184"/>
    <x v="14"/>
    <x v="4"/>
  </r>
  <r>
    <s v="KA185"/>
    <x v="14"/>
    <x v="4"/>
  </r>
  <r>
    <s v="KA186"/>
    <x v="14"/>
    <x v="4"/>
  </r>
  <r>
    <s v="KA187"/>
    <x v="14"/>
    <x v="4"/>
  </r>
  <r>
    <s v="KA188"/>
    <x v="14"/>
    <x v="4"/>
  </r>
  <r>
    <s v="KA189"/>
    <x v="14"/>
    <x v="4"/>
  </r>
  <r>
    <s v="KA190"/>
    <x v="14"/>
    <x v="4"/>
  </r>
  <r>
    <s v="KA191"/>
    <x v="14"/>
    <x v="4"/>
  </r>
  <r>
    <s v="KA192"/>
    <x v="14"/>
    <x v="4"/>
  </r>
  <r>
    <s v="KA193"/>
    <x v="14"/>
    <x v="4"/>
  </r>
  <r>
    <s v="KA194"/>
    <x v="14"/>
    <x v="4"/>
  </r>
  <r>
    <s v="KA195"/>
    <x v="14"/>
    <x v="4"/>
  </r>
  <r>
    <s v="KA196"/>
    <x v="14"/>
    <x v="4"/>
  </r>
  <r>
    <s v="KA197"/>
    <x v="14"/>
    <x v="4"/>
  </r>
  <r>
    <s v="KA198"/>
    <x v="14"/>
    <x v="4"/>
  </r>
  <r>
    <s v="KA199"/>
    <x v="14"/>
    <x v="4"/>
  </r>
  <r>
    <s v="KA200"/>
    <x v="14"/>
    <x v="4"/>
  </r>
  <r>
    <s v="KA201"/>
    <x v="14"/>
    <x v="4"/>
  </r>
  <r>
    <s v="KA202"/>
    <x v="15"/>
    <x v="4"/>
  </r>
  <r>
    <s v="KA203"/>
    <x v="15"/>
    <x v="4"/>
  </r>
  <r>
    <s v="KA204"/>
    <x v="14"/>
    <x v="4"/>
  </r>
  <r>
    <s v="KA205"/>
    <x v="14"/>
    <x v="4"/>
  </r>
  <r>
    <s v="KA206"/>
    <x v="15"/>
    <x v="4"/>
  </r>
  <r>
    <s v="KA207"/>
    <x v="15"/>
    <x v="4"/>
  </r>
  <r>
    <s v="KA208"/>
    <x v="14"/>
    <x v="4"/>
  </r>
  <r>
    <s v="KA209"/>
    <x v="14"/>
    <x v="4"/>
  </r>
  <r>
    <s v="KA210"/>
    <x v="14"/>
    <x v="4"/>
  </r>
  <r>
    <s v="KA211"/>
    <x v="14"/>
    <x v="4"/>
  </r>
  <r>
    <s v="KA212"/>
    <x v="14"/>
    <x v="4"/>
  </r>
  <r>
    <s v="KA213"/>
    <x v="14"/>
    <x v="4"/>
  </r>
  <r>
    <s v="KA214"/>
    <x v="14"/>
    <x v="4"/>
  </r>
  <r>
    <s v="KA215"/>
    <x v="14"/>
    <x v="4"/>
  </r>
  <r>
    <s v="KA216"/>
    <x v="14"/>
    <x v="4"/>
  </r>
  <r>
    <s v="KA217"/>
    <x v="14"/>
    <x v="4"/>
  </r>
  <r>
    <s v="KA218"/>
    <x v="14"/>
    <x v="4"/>
  </r>
  <r>
    <s v="KA219"/>
    <x v="14"/>
    <x v="4"/>
  </r>
  <r>
    <s v="KA220"/>
    <x v="14"/>
    <x v="4"/>
  </r>
  <r>
    <s v="KA221"/>
    <x v="15"/>
    <x v="4"/>
  </r>
  <r>
    <s v="KA222"/>
    <x v="14"/>
    <x v="4"/>
  </r>
  <r>
    <s v="KA223"/>
    <x v="14"/>
    <x v="4"/>
  </r>
  <r>
    <s v="KA224"/>
    <x v="14"/>
    <x v="4"/>
  </r>
  <r>
    <s v="KA225"/>
    <x v="14"/>
    <x v="4"/>
  </r>
  <r>
    <s v="KA226"/>
    <x v="14"/>
    <x v="4"/>
  </r>
  <r>
    <s v="KA227"/>
    <x v="14"/>
    <x v="4"/>
  </r>
  <r>
    <s v="KA228"/>
    <x v="14"/>
    <x v="4"/>
  </r>
  <r>
    <s v="KA229"/>
    <x v="14"/>
    <x v="4"/>
  </r>
  <r>
    <s v="KA230"/>
    <x v="14"/>
    <x v="4"/>
  </r>
  <r>
    <s v="KA231"/>
    <x v="14"/>
    <x v="4"/>
  </r>
  <r>
    <s v="KA232"/>
    <x v="15"/>
    <x v="4"/>
  </r>
  <r>
    <s v="KA233"/>
    <x v="15"/>
    <x v="4"/>
  </r>
  <r>
    <s v="KA234"/>
    <x v="15"/>
    <x v="4"/>
  </r>
  <r>
    <s v="KA235"/>
    <x v="14"/>
    <x v="4"/>
  </r>
  <r>
    <s v="KA236"/>
    <x v="14"/>
    <x v="4"/>
  </r>
  <r>
    <s v="KA237"/>
    <x v="14"/>
    <x v="4"/>
  </r>
  <r>
    <s v="KA238"/>
    <x v="14"/>
    <x v="4"/>
  </r>
  <r>
    <s v="KA239"/>
    <x v="14"/>
    <x v="4"/>
  </r>
  <r>
    <s v="KA240"/>
    <x v="14"/>
    <x v="4"/>
  </r>
  <r>
    <s v="KA241"/>
    <x v="14"/>
    <x v="4"/>
  </r>
  <r>
    <s v="KA242"/>
    <x v="15"/>
    <x v="4"/>
  </r>
  <r>
    <s v="KA243"/>
    <x v="15"/>
    <x v="4"/>
  </r>
  <r>
    <s v="KA244"/>
    <x v="14"/>
    <x v="4"/>
  </r>
  <r>
    <s v="KA245"/>
    <x v="14"/>
    <x v="4"/>
  </r>
  <r>
    <s v="KA246"/>
    <x v="14"/>
    <x v="4"/>
  </r>
  <r>
    <s v="KA247"/>
    <x v="14"/>
    <x v="4"/>
  </r>
  <r>
    <s v="KA248"/>
    <x v="14"/>
    <x v="4"/>
  </r>
  <r>
    <s v="KA249"/>
    <x v="14"/>
    <x v="4"/>
  </r>
  <r>
    <s v="KA250"/>
    <x v="14"/>
    <x v="4"/>
  </r>
  <r>
    <s v="KA251"/>
    <x v="14"/>
    <x v="4"/>
  </r>
  <r>
    <s v="KA252"/>
    <x v="14"/>
    <x v="4"/>
  </r>
  <r>
    <s v="KA253"/>
    <x v="14"/>
    <x v="4"/>
  </r>
  <r>
    <s v="KA254"/>
    <x v="14"/>
    <x v="4"/>
  </r>
  <r>
    <s v="KA255"/>
    <x v="14"/>
    <x v="4"/>
  </r>
  <r>
    <s v="KA256"/>
    <x v="14"/>
    <x v="4"/>
  </r>
  <r>
    <s v="KA257"/>
    <x v="14"/>
    <x v="4"/>
  </r>
  <r>
    <s v="KA258"/>
    <x v="14"/>
    <x v="4"/>
  </r>
  <r>
    <s v="KA259"/>
    <x v="14"/>
    <x v="4"/>
  </r>
  <r>
    <s v="KA260"/>
    <x v="14"/>
    <x v="4"/>
  </r>
  <r>
    <s v="KA261"/>
    <x v="14"/>
    <x v="4"/>
  </r>
  <r>
    <s v="KA262"/>
    <x v="14"/>
    <x v="4"/>
  </r>
  <r>
    <s v="KA263"/>
    <x v="14"/>
    <x v="4"/>
  </r>
  <r>
    <s v="KA264"/>
    <x v="14"/>
    <x v="4"/>
  </r>
  <r>
    <s v="KA265"/>
    <x v="14"/>
    <x v="4"/>
  </r>
  <r>
    <s v="KA266"/>
    <x v="14"/>
    <x v="4"/>
  </r>
  <r>
    <s v="KA267"/>
    <x v="14"/>
    <x v="4"/>
  </r>
  <r>
    <s v="KA268"/>
    <x v="14"/>
    <x v="4"/>
  </r>
  <r>
    <s v="KA269"/>
    <x v="14"/>
    <x v="4"/>
  </r>
  <r>
    <s v="KA270"/>
    <x v="14"/>
    <x v="4"/>
  </r>
  <r>
    <s v="KA271"/>
    <x v="14"/>
    <x v="4"/>
  </r>
  <r>
    <s v="KA272"/>
    <x v="14"/>
    <x v="4"/>
  </r>
  <r>
    <s v="KA273"/>
    <x v="14"/>
    <x v="4"/>
  </r>
  <r>
    <s v="KA274"/>
    <x v="14"/>
    <x v="4"/>
  </r>
  <r>
    <s v="KA275"/>
    <x v="14"/>
    <x v="4"/>
  </r>
  <r>
    <s v="KA276"/>
    <x v="14"/>
    <x v="4"/>
  </r>
  <r>
    <s v="KA277"/>
    <x v="14"/>
    <x v="4"/>
  </r>
  <r>
    <s v="KA278"/>
    <x v="14"/>
    <x v="4"/>
  </r>
  <r>
    <s v="KA279"/>
    <x v="14"/>
    <x v="4"/>
  </r>
  <r>
    <s v="KA280"/>
    <x v="15"/>
    <x v="4"/>
  </r>
  <r>
    <s v="KA281"/>
    <x v="15"/>
    <x v="4"/>
  </r>
  <r>
    <s v="KA282"/>
    <x v="14"/>
    <x v="4"/>
  </r>
  <r>
    <s v="KA283"/>
    <x v="14"/>
    <x v="4"/>
  </r>
  <r>
    <s v="KA284"/>
    <x v="14"/>
    <x v="4"/>
  </r>
  <r>
    <s v="KA285"/>
    <x v="14"/>
    <x v="4"/>
  </r>
  <r>
    <s v="KA286"/>
    <x v="14"/>
    <x v="4"/>
  </r>
  <r>
    <s v="KA288"/>
    <x v="14"/>
    <x v="4"/>
  </r>
  <r>
    <s v="KA289"/>
    <x v="14"/>
    <x v="4"/>
  </r>
  <r>
    <s v="KA290"/>
    <x v="15"/>
    <x v="4"/>
  </r>
  <r>
    <s v="KA291"/>
    <x v="14"/>
    <x v="4"/>
  </r>
  <r>
    <s v="KA292"/>
    <x v="14"/>
    <x v="4"/>
  </r>
  <r>
    <s v="KA293"/>
    <x v="14"/>
    <x v="4"/>
  </r>
  <r>
    <s v="KA294"/>
    <x v="14"/>
    <x v="4"/>
  </r>
  <r>
    <s v="KA295"/>
    <x v="14"/>
    <x v="4"/>
  </r>
  <r>
    <s v="KA296"/>
    <x v="14"/>
    <x v="4"/>
  </r>
  <r>
    <s v="KA297"/>
    <x v="15"/>
    <x v="4"/>
  </r>
  <r>
    <s v="KA298"/>
    <x v="15"/>
    <x v="4"/>
  </r>
  <r>
    <s v="KA299"/>
    <x v="15"/>
    <x v="4"/>
  </r>
  <r>
    <s v="KA300"/>
    <x v="15"/>
    <x v="4"/>
  </r>
  <r>
    <s v="KA301"/>
    <x v="15"/>
    <x v="4"/>
  </r>
  <r>
    <s v="KA302"/>
    <x v="14"/>
    <x v="4"/>
  </r>
  <r>
    <s v="KA303"/>
    <x v="14"/>
    <x v="4"/>
  </r>
  <r>
    <s v="KA304"/>
    <x v="14"/>
    <x v="4"/>
  </r>
  <r>
    <s v="KA305"/>
    <x v="14"/>
    <x v="4"/>
  </r>
  <r>
    <s v="KA306"/>
    <x v="14"/>
    <x v="4"/>
  </r>
  <r>
    <s v="KA307"/>
    <x v="14"/>
    <x v="4"/>
  </r>
  <r>
    <s v="KA308"/>
    <x v="14"/>
    <x v="4"/>
  </r>
  <r>
    <s v="KA309"/>
    <x v="14"/>
    <x v="4"/>
  </r>
  <r>
    <s v="KA310"/>
    <x v="14"/>
    <x v="4"/>
  </r>
  <r>
    <s v="KA311"/>
    <x v="14"/>
    <x v="4"/>
  </r>
  <r>
    <s v="KA312"/>
    <x v="15"/>
    <x v="4"/>
  </r>
  <r>
    <s v="KA313"/>
    <x v="15"/>
    <x v="4"/>
  </r>
  <r>
    <s v="KA314"/>
    <x v="15"/>
    <x v="4"/>
  </r>
  <r>
    <s v="KA315"/>
    <x v="14"/>
    <x v="4"/>
  </r>
  <r>
    <s v="KA316"/>
    <x v="14"/>
    <x v="4"/>
  </r>
  <r>
    <s v="KA317"/>
    <x v="14"/>
    <x v="4"/>
  </r>
  <r>
    <s v="KA318"/>
    <x v="14"/>
    <x v="4"/>
  </r>
  <r>
    <s v="KA319"/>
    <x v="14"/>
    <x v="4"/>
  </r>
  <r>
    <s v="KA320"/>
    <x v="14"/>
    <x v="4"/>
  </r>
  <r>
    <s v="KA321"/>
    <x v="14"/>
    <x v="4"/>
  </r>
  <r>
    <s v="KA322"/>
    <x v="14"/>
    <x v="4"/>
  </r>
  <r>
    <s v="KA323"/>
    <x v="14"/>
    <x v="4"/>
  </r>
  <r>
    <s v="KA324"/>
    <x v="14"/>
    <x v="4"/>
  </r>
  <r>
    <s v="KA325"/>
    <x v="14"/>
    <x v="4"/>
  </r>
  <r>
    <s v="KA326"/>
    <x v="14"/>
    <x v="4"/>
  </r>
  <r>
    <s v="KA327"/>
    <x v="14"/>
    <x v="4"/>
  </r>
  <r>
    <s v="KA328"/>
    <x v="14"/>
    <x v="4"/>
  </r>
  <r>
    <s v="KA329"/>
    <x v="14"/>
    <x v="4"/>
  </r>
  <r>
    <s v="KA330"/>
    <x v="14"/>
    <x v="4"/>
  </r>
  <r>
    <s v="KA331"/>
    <x v="14"/>
    <x v="4"/>
  </r>
  <r>
    <s v="KA332"/>
    <x v="14"/>
    <x v="4"/>
  </r>
  <r>
    <s v="KA333"/>
    <x v="14"/>
    <x v="4"/>
  </r>
  <r>
    <s v="KA334"/>
    <x v="14"/>
    <x v="4"/>
  </r>
  <r>
    <s v="KA335"/>
    <x v="14"/>
    <x v="4"/>
  </r>
  <r>
    <s v="KA336"/>
    <x v="14"/>
    <x v="4"/>
  </r>
  <r>
    <s v="KA337"/>
    <x v="14"/>
    <x v="4"/>
  </r>
  <r>
    <s v="KA338"/>
    <x v="14"/>
    <x v="4"/>
  </r>
  <r>
    <s v="KA339"/>
    <x v="14"/>
    <x v="4"/>
  </r>
  <r>
    <s v="KA340"/>
    <x v="14"/>
    <x v="4"/>
  </r>
  <r>
    <s v="KA341"/>
    <x v="14"/>
    <x v="4"/>
  </r>
  <r>
    <s v="KA342"/>
    <x v="14"/>
    <x v="4"/>
  </r>
  <r>
    <s v="KA343"/>
    <x v="14"/>
    <x v="4"/>
  </r>
  <r>
    <s v="KA344"/>
    <x v="14"/>
    <x v="4"/>
  </r>
  <r>
    <s v="KA345"/>
    <x v="14"/>
    <x v="4"/>
  </r>
  <r>
    <s v="KA346"/>
    <x v="14"/>
    <x v="4"/>
  </r>
  <r>
    <s v="KA347"/>
    <x v="14"/>
    <x v="4"/>
  </r>
  <r>
    <s v="KA348"/>
    <x v="14"/>
    <x v="4"/>
  </r>
  <r>
    <s v="KA349"/>
    <x v="14"/>
    <x v="4"/>
  </r>
  <r>
    <s v="KA350"/>
    <x v="14"/>
    <x v="4"/>
  </r>
  <r>
    <s v="KA351"/>
    <x v="14"/>
    <x v="4"/>
  </r>
  <r>
    <s v="KA352"/>
    <x v="14"/>
    <x v="4"/>
  </r>
  <r>
    <s v="KA353"/>
    <x v="14"/>
    <x v="4"/>
  </r>
  <r>
    <s v="KA354"/>
    <x v="14"/>
    <x v="4"/>
  </r>
  <r>
    <s v="KA355"/>
    <x v="14"/>
    <x v="4"/>
  </r>
  <r>
    <s v="KA356"/>
    <x v="14"/>
    <x v="4"/>
  </r>
  <r>
    <s v="KA357"/>
    <x v="14"/>
    <x v="4"/>
  </r>
  <r>
    <s v="KA358"/>
    <x v="14"/>
    <x v="4"/>
  </r>
  <r>
    <s v="KA359"/>
    <x v="14"/>
    <x v="4"/>
  </r>
  <r>
    <s v="KA360"/>
    <x v="14"/>
    <x v="4"/>
  </r>
  <r>
    <s v="KA361"/>
    <x v="14"/>
    <x v="4"/>
  </r>
  <r>
    <s v="KA362"/>
    <x v="14"/>
    <x v="4"/>
  </r>
  <r>
    <s v="KA363"/>
    <x v="14"/>
    <x v="4"/>
  </r>
  <r>
    <s v="KA364"/>
    <x v="14"/>
    <x v="4"/>
  </r>
  <r>
    <s v="KA365"/>
    <x v="14"/>
    <x v="4"/>
  </r>
  <r>
    <s v="KA366"/>
    <x v="14"/>
    <x v="4"/>
  </r>
  <r>
    <s v="KA367"/>
    <x v="14"/>
    <x v="4"/>
  </r>
  <r>
    <s v="KA368"/>
    <x v="14"/>
    <x v="4"/>
  </r>
  <r>
    <s v="KA369"/>
    <x v="14"/>
    <x v="4"/>
  </r>
  <r>
    <s v="KA370"/>
    <x v="14"/>
    <x v="4"/>
  </r>
  <r>
    <s v="KA371"/>
    <x v="14"/>
    <x v="4"/>
  </r>
  <r>
    <s v="KA372"/>
    <x v="14"/>
    <x v="4"/>
  </r>
  <r>
    <s v="KA373"/>
    <x v="14"/>
    <x v="4"/>
  </r>
  <r>
    <s v="KA374"/>
    <x v="14"/>
    <x v="4"/>
  </r>
  <r>
    <s v="KA375"/>
    <x v="14"/>
    <x v="4"/>
  </r>
  <r>
    <s v="KA376"/>
    <x v="14"/>
    <x v="4"/>
  </r>
  <r>
    <s v="KA378"/>
    <x v="14"/>
    <x v="4"/>
  </r>
  <r>
    <s v="KA379"/>
    <x v="14"/>
    <x v="4"/>
  </r>
  <r>
    <s v="KA380"/>
    <x v="14"/>
    <x v="4"/>
  </r>
  <r>
    <s v="KA381"/>
    <x v="14"/>
    <x v="4"/>
  </r>
  <r>
    <s v="KA382"/>
    <x v="14"/>
    <x v="4"/>
  </r>
  <r>
    <s v="KA383"/>
    <x v="14"/>
    <x v="4"/>
  </r>
  <r>
    <s v="KA384"/>
    <x v="14"/>
    <x v="4"/>
  </r>
  <r>
    <s v="KA385"/>
    <x v="14"/>
    <x v="4"/>
  </r>
  <r>
    <s v="KA386"/>
    <x v="14"/>
    <x v="4"/>
  </r>
  <r>
    <s v="KA387"/>
    <x v="14"/>
    <x v="4"/>
  </r>
  <r>
    <s v="KA388"/>
    <x v="14"/>
    <x v="4"/>
  </r>
  <r>
    <s v="KA389"/>
    <x v="14"/>
    <x v="4"/>
  </r>
  <r>
    <s v="KA390"/>
    <x v="14"/>
    <x v="4"/>
  </r>
  <r>
    <s v="KA391"/>
    <x v="14"/>
    <x v="4"/>
  </r>
  <r>
    <s v="KA392"/>
    <x v="14"/>
    <x v="4"/>
  </r>
  <r>
    <s v="KA393"/>
    <x v="14"/>
    <x v="4"/>
  </r>
  <r>
    <s v="KA394"/>
    <x v="14"/>
    <x v="4"/>
  </r>
  <r>
    <s v="KA395"/>
    <x v="14"/>
    <x v="4"/>
  </r>
  <r>
    <s v="KA396"/>
    <x v="14"/>
    <x v="4"/>
  </r>
  <r>
    <s v="KA397"/>
    <x v="14"/>
    <x v="4"/>
  </r>
  <r>
    <s v="KA398"/>
    <x v="14"/>
    <x v="4"/>
  </r>
  <r>
    <s v="KA399"/>
    <x v="14"/>
    <x v="4"/>
  </r>
  <r>
    <s v="KA400"/>
    <x v="14"/>
    <x v="4"/>
  </r>
  <r>
    <s v="KA401"/>
    <x v="14"/>
    <x v="4"/>
  </r>
  <r>
    <s v="KA402"/>
    <x v="14"/>
    <x v="4"/>
  </r>
  <r>
    <s v="KA403"/>
    <x v="14"/>
    <x v="4"/>
  </r>
  <r>
    <s v="KA404"/>
    <x v="14"/>
    <x v="4"/>
  </r>
  <r>
    <s v="KA405"/>
    <x v="14"/>
    <x v="4"/>
  </r>
  <r>
    <s v="KA406"/>
    <x v="14"/>
    <x v="4"/>
  </r>
  <r>
    <s v="KA407"/>
    <x v="14"/>
    <x v="4"/>
  </r>
  <r>
    <s v="KA408"/>
    <x v="14"/>
    <x v="4"/>
  </r>
  <r>
    <s v="KA409"/>
    <x v="14"/>
    <x v="4"/>
  </r>
  <r>
    <s v="KA410"/>
    <x v="14"/>
    <x v="4"/>
  </r>
  <r>
    <s v="KA411"/>
    <x v="14"/>
    <x v="4"/>
  </r>
  <r>
    <s v="KA412"/>
    <x v="14"/>
    <x v="4"/>
  </r>
  <r>
    <s v="KA413"/>
    <x v="14"/>
    <x v="4"/>
  </r>
  <r>
    <s v="KA414"/>
    <x v="14"/>
    <x v="4"/>
  </r>
  <r>
    <s v="KA415"/>
    <x v="14"/>
    <x v="4"/>
  </r>
  <r>
    <s v="KA416"/>
    <x v="14"/>
    <x v="4"/>
  </r>
  <r>
    <s v="KA417"/>
    <x v="14"/>
    <x v="4"/>
  </r>
  <r>
    <s v="KA418"/>
    <x v="14"/>
    <x v="4"/>
  </r>
  <r>
    <s v="KA419"/>
    <x v="14"/>
    <x v="4"/>
  </r>
  <r>
    <s v="KA420"/>
    <x v="14"/>
    <x v="4"/>
  </r>
  <r>
    <s v="KA421"/>
    <x v="14"/>
    <x v="4"/>
  </r>
  <r>
    <s v="KA422"/>
    <x v="14"/>
    <x v="4"/>
  </r>
  <r>
    <s v="KA423"/>
    <x v="14"/>
    <x v="4"/>
  </r>
  <r>
    <s v="KA424"/>
    <x v="14"/>
    <x v="4"/>
  </r>
  <r>
    <s v="KA425"/>
    <x v="14"/>
    <x v="4"/>
  </r>
  <r>
    <s v="KA426"/>
    <x v="14"/>
    <x v="4"/>
  </r>
  <r>
    <s v="KA427"/>
    <x v="14"/>
    <x v="4"/>
  </r>
  <r>
    <s v="KA428"/>
    <x v="14"/>
    <x v="4"/>
  </r>
  <r>
    <s v="KA429"/>
    <x v="14"/>
    <x v="4"/>
  </r>
  <r>
    <s v="KA430"/>
    <x v="14"/>
    <x v="4"/>
  </r>
  <r>
    <s v="KA431"/>
    <x v="14"/>
    <x v="4"/>
  </r>
  <r>
    <s v="KA432"/>
    <x v="14"/>
    <x v="4"/>
  </r>
  <r>
    <s v="KA433"/>
    <x v="14"/>
    <x v="4"/>
  </r>
  <r>
    <s v="KA434"/>
    <x v="14"/>
    <x v="4"/>
  </r>
  <r>
    <s v="KA435"/>
    <x v="14"/>
    <x v="4"/>
  </r>
  <r>
    <s v="KA436"/>
    <x v="14"/>
    <x v="4"/>
  </r>
  <r>
    <s v="KA437"/>
    <x v="14"/>
    <x v="4"/>
  </r>
  <r>
    <s v="KA438"/>
    <x v="14"/>
    <x v="4"/>
  </r>
  <r>
    <s v="KA439"/>
    <x v="14"/>
    <x v="4"/>
  </r>
  <r>
    <s v="KA440"/>
    <x v="14"/>
    <x v="4"/>
  </r>
  <r>
    <s v="KA441"/>
    <x v="14"/>
    <x v="4"/>
  </r>
  <r>
    <s v="KA442"/>
    <x v="14"/>
    <x v="4"/>
  </r>
  <r>
    <s v="KA443"/>
    <x v="14"/>
    <x v="4"/>
  </r>
  <r>
    <s v="KA444"/>
    <x v="14"/>
    <x v="4"/>
  </r>
  <r>
    <s v="KA445"/>
    <x v="14"/>
    <x v="4"/>
  </r>
  <r>
    <s v="KA446"/>
    <x v="14"/>
    <x v="4"/>
  </r>
  <r>
    <s v="KA447"/>
    <x v="14"/>
    <x v="4"/>
  </r>
  <r>
    <s v="KA448"/>
    <x v="14"/>
    <x v="4"/>
  </r>
  <r>
    <s v="KA449"/>
    <x v="14"/>
    <x v="4"/>
  </r>
  <r>
    <s v="KA450"/>
    <x v="14"/>
    <x v="4"/>
  </r>
  <r>
    <s v="KA451"/>
    <x v="14"/>
    <x v="5"/>
  </r>
  <r>
    <s v="KA452"/>
    <x v="14"/>
    <x v="5"/>
  </r>
  <r>
    <s v="KA453"/>
    <x v="14"/>
    <x v="5"/>
  </r>
  <r>
    <s v="KA454"/>
    <x v="14"/>
    <x v="5"/>
  </r>
  <r>
    <s v="KA455"/>
    <x v="14"/>
    <x v="5"/>
  </r>
  <r>
    <s v="KA456"/>
    <x v="14"/>
    <x v="5"/>
  </r>
  <r>
    <s v="KA457"/>
    <x v="14"/>
    <x v="5"/>
  </r>
  <r>
    <s v="KA458"/>
    <x v="14"/>
    <x v="5"/>
  </r>
  <r>
    <s v="KA459"/>
    <x v="14"/>
    <x v="5"/>
  </r>
  <r>
    <s v="KA460"/>
    <x v="14"/>
    <x v="5"/>
  </r>
  <r>
    <s v="KA461"/>
    <x v="14"/>
    <x v="5"/>
  </r>
  <r>
    <s v="KA462"/>
    <x v="14"/>
    <x v="5"/>
  </r>
  <r>
    <s v="KA463"/>
    <x v="14"/>
    <x v="5"/>
  </r>
  <r>
    <s v="KA464"/>
    <x v="14"/>
    <x v="5"/>
  </r>
  <r>
    <s v="KA465"/>
    <x v="14"/>
    <x v="5"/>
  </r>
  <r>
    <s v="KA466"/>
    <x v="14"/>
    <x v="5"/>
  </r>
  <r>
    <s v="KA467"/>
    <x v="14"/>
    <x v="5"/>
  </r>
  <r>
    <s v="KA468"/>
    <x v="14"/>
    <x v="5"/>
  </r>
  <r>
    <s v="KA469"/>
    <x v="14"/>
    <x v="5"/>
  </r>
  <r>
    <s v="KA470"/>
    <x v="14"/>
    <x v="5"/>
  </r>
  <r>
    <s v="KA471"/>
    <x v="14"/>
    <x v="5"/>
  </r>
  <r>
    <s v="KA472"/>
    <x v="14"/>
    <x v="5"/>
  </r>
  <r>
    <s v="KA473"/>
    <x v="14"/>
    <x v="5"/>
  </r>
  <r>
    <s v="KA474"/>
    <x v="14"/>
    <x v="5"/>
  </r>
  <r>
    <s v="KA475"/>
    <x v="14"/>
    <x v="5"/>
  </r>
  <r>
    <s v="KA476"/>
    <x v="14"/>
    <x v="5"/>
  </r>
  <r>
    <s v="KA477"/>
    <x v="14"/>
    <x v="5"/>
  </r>
  <r>
    <s v="KA478"/>
    <x v="14"/>
    <x v="5"/>
  </r>
  <r>
    <s v="KA479"/>
    <x v="14"/>
    <x v="5"/>
  </r>
  <r>
    <s v="KA480"/>
    <x v="14"/>
    <x v="5"/>
  </r>
  <r>
    <s v="KA481"/>
    <x v="14"/>
    <x v="5"/>
  </r>
  <r>
    <s v="KA482"/>
    <x v="14"/>
    <x v="5"/>
  </r>
  <r>
    <s v="KA483"/>
    <x v="14"/>
    <x v="5"/>
  </r>
  <r>
    <s v="KA484"/>
    <x v="14"/>
    <x v="5"/>
  </r>
  <r>
    <s v="KA485"/>
    <x v="14"/>
    <x v="5"/>
  </r>
  <r>
    <s v="KA486"/>
    <x v="14"/>
    <x v="5"/>
  </r>
  <r>
    <s v="KA488"/>
    <x v="14"/>
    <x v="5"/>
  </r>
  <r>
    <s v="KA489"/>
    <x v="14"/>
    <x v="5"/>
  </r>
  <r>
    <s v="KA490"/>
    <x v="14"/>
    <x v="5"/>
  </r>
  <r>
    <s v="KA491"/>
    <x v="14"/>
    <x v="5"/>
  </r>
  <r>
    <s v="KA492"/>
    <x v="14"/>
    <x v="5"/>
  </r>
  <r>
    <s v="KA493"/>
    <x v="14"/>
    <x v="5"/>
  </r>
  <r>
    <s v="KA494"/>
    <x v="14"/>
    <x v="5"/>
  </r>
  <r>
    <s v="KA495"/>
    <x v="14"/>
    <x v="5"/>
  </r>
  <r>
    <s v="KA496"/>
    <x v="14"/>
    <x v="5"/>
  </r>
  <r>
    <s v="KA497"/>
    <x v="14"/>
    <x v="5"/>
  </r>
  <r>
    <s v="KA498"/>
    <x v="14"/>
    <x v="5"/>
  </r>
  <r>
    <s v="KA499"/>
    <x v="14"/>
    <x v="5"/>
  </r>
  <r>
    <s v="KA500"/>
    <x v="14"/>
    <x v="5"/>
  </r>
  <r>
    <s v="KA501"/>
    <x v="14"/>
    <x v="5"/>
  </r>
  <r>
    <s v="KA502"/>
    <x v="14"/>
    <x v="5"/>
  </r>
  <r>
    <s v="KA503"/>
    <x v="14"/>
    <x v="5"/>
  </r>
  <r>
    <s v="KA504"/>
    <x v="14"/>
    <x v="5"/>
  </r>
  <r>
    <s v="KA505"/>
    <x v="14"/>
    <x v="5"/>
  </r>
  <r>
    <s v="KA506"/>
    <x v="14"/>
    <x v="5"/>
  </r>
  <r>
    <s v="KA507"/>
    <x v="14"/>
    <x v="5"/>
  </r>
  <r>
    <s v="KA508"/>
    <x v="14"/>
    <x v="5"/>
  </r>
  <r>
    <s v="KA509"/>
    <x v="14"/>
    <x v="5"/>
  </r>
  <r>
    <s v="KA510"/>
    <x v="14"/>
    <x v="5"/>
  </r>
  <r>
    <s v="KA511"/>
    <x v="14"/>
    <x v="5"/>
  </r>
  <r>
    <s v="KA512"/>
    <x v="14"/>
    <x v="5"/>
  </r>
  <r>
    <s v="KA513"/>
    <x v="14"/>
    <x v="5"/>
  </r>
  <r>
    <s v="KA514"/>
    <x v="14"/>
    <x v="5"/>
  </r>
  <r>
    <s v="KA515"/>
    <x v="14"/>
    <x v="5"/>
  </r>
  <r>
    <s v="KA516"/>
    <x v="14"/>
    <x v="5"/>
  </r>
  <r>
    <s v="KA517"/>
    <x v="14"/>
    <x v="5"/>
  </r>
  <r>
    <s v="KA518"/>
    <x v="14"/>
    <x v="5"/>
  </r>
  <r>
    <s v="KA519"/>
    <x v="14"/>
    <x v="5"/>
  </r>
  <r>
    <s v="KA520"/>
    <x v="14"/>
    <x v="5"/>
  </r>
  <r>
    <s v="KA521"/>
    <x v="14"/>
    <x v="5"/>
  </r>
  <r>
    <s v="KA522"/>
    <x v="14"/>
    <x v="5"/>
  </r>
  <r>
    <s v="KA523"/>
    <x v="14"/>
    <x v="5"/>
  </r>
  <r>
    <s v="KA524"/>
    <x v="14"/>
    <x v="5"/>
  </r>
  <r>
    <s v="KA525"/>
    <x v="14"/>
    <x v="5"/>
  </r>
  <r>
    <s v="KA526"/>
    <x v="14"/>
    <x v="5"/>
  </r>
  <r>
    <s v="KA527"/>
    <x v="14"/>
    <x v="5"/>
  </r>
  <r>
    <s v="KA528"/>
    <x v="14"/>
    <x v="5"/>
  </r>
  <r>
    <s v="KA529"/>
    <x v="14"/>
    <x v="5"/>
  </r>
  <r>
    <s v="KA530"/>
    <x v="14"/>
    <x v="5"/>
  </r>
  <r>
    <s v="KA531"/>
    <x v="14"/>
    <x v="5"/>
  </r>
  <r>
    <s v="KA532"/>
    <x v="14"/>
    <x v="5"/>
  </r>
  <r>
    <s v="KA533"/>
    <x v="14"/>
    <x v="5"/>
  </r>
  <r>
    <s v="KA534"/>
    <x v="14"/>
    <x v="5"/>
  </r>
  <r>
    <s v="KA535"/>
    <x v="14"/>
    <x v="5"/>
  </r>
  <r>
    <s v="KA536"/>
    <x v="14"/>
    <x v="5"/>
  </r>
  <r>
    <s v="KA537"/>
    <x v="14"/>
    <x v="5"/>
  </r>
  <r>
    <s v="KA538"/>
    <x v="14"/>
    <x v="5"/>
  </r>
  <r>
    <s v="KA539"/>
    <x v="14"/>
    <x v="5"/>
  </r>
  <r>
    <s v="KA540"/>
    <x v="14"/>
    <x v="5"/>
  </r>
  <r>
    <s v="KA873"/>
    <x v="16"/>
    <x v="4"/>
  </r>
  <r>
    <s v="KA874"/>
    <x v="16"/>
    <x v="4"/>
  </r>
  <r>
    <s v="KA875"/>
    <x v="16"/>
    <x v="4"/>
  </r>
  <r>
    <s v="KA876"/>
    <x v="16"/>
    <x v="4"/>
  </r>
  <r>
    <s v="KA877"/>
    <x v="17"/>
    <x v="4"/>
  </r>
  <r>
    <s v="KA878"/>
    <x v="17"/>
    <x v="4"/>
  </r>
  <r>
    <s v="KA879"/>
    <x v="17"/>
    <x v="4"/>
  </r>
  <r>
    <s v="KA880"/>
    <x v="17"/>
    <x v="4"/>
  </r>
  <r>
    <s v="KA881"/>
    <x v="17"/>
    <x v="4"/>
  </r>
  <r>
    <s v="KA882"/>
    <x v="17"/>
    <x v="4"/>
  </r>
  <r>
    <s v="KA883"/>
    <x v="17"/>
    <x v="4"/>
  </r>
  <r>
    <s v="KA884"/>
    <x v="17"/>
    <x v="4"/>
  </r>
  <r>
    <s v="KA885"/>
    <x v="17"/>
    <x v="4"/>
  </r>
  <r>
    <s v="KA886"/>
    <x v="17"/>
    <x v="4"/>
  </r>
  <r>
    <s v="KA887"/>
    <x v="17"/>
    <x v="4"/>
  </r>
  <r>
    <s v="KA888"/>
    <x v="17"/>
    <x v="4"/>
  </r>
  <r>
    <s v="KA889"/>
    <x v="17"/>
    <x v="4"/>
  </r>
  <r>
    <s v="KA890"/>
    <x v="17"/>
    <x v="4"/>
  </r>
  <r>
    <s v="KA891"/>
    <x v="17"/>
    <x v="4"/>
  </r>
  <r>
    <s v="KA892"/>
    <x v="17"/>
    <x v="4"/>
  </r>
  <r>
    <s v="KA893"/>
    <x v="17"/>
    <x v="4"/>
  </r>
  <r>
    <s v="KA894"/>
    <x v="17"/>
    <x v="4"/>
  </r>
  <r>
    <s v="KA895"/>
    <x v="17"/>
    <x v="4"/>
  </r>
  <r>
    <s v="KA896"/>
    <x v="16"/>
    <x v="4"/>
  </r>
  <r>
    <s v="KA897"/>
    <x v="16"/>
    <x v="4"/>
  </r>
  <r>
    <s v="KA930"/>
    <x v="18"/>
    <x v="4"/>
  </r>
  <r>
    <s v="KA931"/>
    <x v="18"/>
    <x v="4"/>
  </r>
  <r>
    <s v="KA932"/>
    <x v="18"/>
    <x v="4"/>
  </r>
  <r>
    <s v="KA933"/>
    <x v="18"/>
    <x v="4"/>
  </r>
  <r>
    <s v="KA934"/>
    <x v="18"/>
    <x v="4"/>
  </r>
  <r>
    <s v="KA935"/>
    <x v="18"/>
    <x v="4"/>
  </r>
  <r>
    <s v="KA936"/>
    <x v="18"/>
    <x v="4"/>
  </r>
  <r>
    <s v="KA937"/>
    <x v="18"/>
    <x v="4"/>
  </r>
  <r>
    <s v="KA938"/>
    <x v="18"/>
    <x v="4"/>
  </r>
  <r>
    <s v="KA939"/>
    <x v="18"/>
    <x v="4"/>
  </r>
  <r>
    <s v="KA940"/>
    <x v="18"/>
    <x v="4"/>
  </r>
  <r>
    <s v="KA941"/>
    <x v="18"/>
    <x v="4"/>
  </r>
  <r>
    <s v="KA942"/>
    <x v="18"/>
    <x v="4"/>
  </r>
  <r>
    <s v="KA943"/>
    <x v="18"/>
    <x v="4"/>
  </r>
  <r>
    <s v="KA944"/>
    <x v="18"/>
    <x v="4"/>
  </r>
  <r>
    <s v="KA945"/>
    <x v="18"/>
    <x v="4"/>
  </r>
  <r>
    <s v="KA946"/>
    <x v="18"/>
    <x v="4"/>
  </r>
  <r>
    <s v="KA947"/>
    <x v="18"/>
    <x v="4"/>
  </r>
  <r>
    <s v="KA948"/>
    <x v="18"/>
    <x v="4"/>
  </r>
  <r>
    <s v="KA949"/>
    <x v="18"/>
    <x v="4"/>
  </r>
  <r>
    <s v="KA950"/>
    <x v="18"/>
    <x v="4"/>
  </r>
  <r>
    <s v="KA951"/>
    <x v="18"/>
    <x v="4"/>
  </r>
  <r>
    <s v="KA952"/>
    <x v="18"/>
    <x v="4"/>
  </r>
  <r>
    <s v="KA953"/>
    <x v="18"/>
    <x v="4"/>
  </r>
  <r>
    <s v="KA954"/>
    <x v="18"/>
    <x v="4"/>
  </r>
  <r>
    <s v="KA955"/>
    <x v="18"/>
    <x v="4"/>
  </r>
  <r>
    <s v="KA956"/>
    <x v="18"/>
    <x v="4"/>
  </r>
  <r>
    <s v="KA957"/>
    <x v="18"/>
    <x v="4"/>
  </r>
  <r>
    <s v="KA958"/>
    <x v="18"/>
    <x v="4"/>
  </r>
  <r>
    <s v="KA959"/>
    <x v="18"/>
    <x v="4"/>
  </r>
  <r>
    <s v="KA960"/>
    <x v="18"/>
    <x v="4"/>
  </r>
  <r>
    <s v="KA961"/>
    <x v="18"/>
    <x v="4"/>
  </r>
  <r>
    <s v="KA962"/>
    <x v="18"/>
    <x v="4"/>
  </r>
  <r>
    <s v="KA963"/>
    <x v="18"/>
    <x v="4"/>
  </r>
  <r>
    <s v="KA964"/>
    <x v="18"/>
    <x v="4"/>
  </r>
  <r>
    <s v="KA965"/>
    <x v="18"/>
    <x v="4"/>
  </r>
  <r>
    <s v="KA966"/>
    <x v="18"/>
    <x v="4"/>
  </r>
  <r>
    <s v="KA967"/>
    <x v="18"/>
    <x v="4"/>
  </r>
  <r>
    <s v="KA968"/>
    <x v="18"/>
    <x v="4"/>
  </r>
  <r>
    <s v="KA969"/>
    <x v="18"/>
    <x v="4"/>
  </r>
  <r>
    <s v="KA970"/>
    <x v="18"/>
    <x v="4"/>
  </r>
  <r>
    <s v="KA971"/>
    <x v="18"/>
    <x v="4"/>
  </r>
  <r>
    <s v="KA972"/>
    <x v="18"/>
    <x v="4"/>
  </r>
  <r>
    <s v="KA973"/>
    <x v="18"/>
    <x v="4"/>
  </r>
  <r>
    <s v="KA974"/>
    <x v="18"/>
    <x v="4"/>
  </r>
  <r>
    <s v="KA975"/>
    <x v="18"/>
    <x v="4"/>
  </r>
  <r>
    <s v="KA976"/>
    <x v="18"/>
    <x v="4"/>
  </r>
  <r>
    <s v="KA977"/>
    <x v="18"/>
    <x v="4"/>
  </r>
  <r>
    <s v="KA978"/>
    <x v="18"/>
    <x v="4"/>
  </r>
  <r>
    <s v="KA979"/>
    <x v="18"/>
    <x v="4"/>
  </r>
  <r>
    <s v="KA980"/>
    <x v="18"/>
    <x v="4"/>
  </r>
  <r>
    <s v="KA981"/>
    <x v="18"/>
    <x v="4"/>
  </r>
  <r>
    <s v="KA982"/>
    <x v="18"/>
    <x v="4"/>
  </r>
  <r>
    <s v="KA983"/>
    <x v="18"/>
    <x v="4"/>
  </r>
  <r>
    <s v="KA984"/>
    <x v="18"/>
    <x v="4"/>
  </r>
  <r>
    <s v="KA985"/>
    <x v="18"/>
    <x v="4"/>
  </r>
  <r>
    <s v="KA986"/>
    <x v="18"/>
    <x v="4"/>
  </r>
  <r>
    <s v="KA987"/>
    <x v="18"/>
    <x v="4"/>
  </r>
  <r>
    <s v="KA988"/>
    <x v="18"/>
    <x v="4"/>
  </r>
  <r>
    <s v="KA989"/>
    <x v="18"/>
    <x v="4"/>
  </r>
  <r>
    <s v="KA990"/>
    <x v="18"/>
    <x v="4"/>
  </r>
  <r>
    <s v="KA991"/>
    <x v="18"/>
    <x v="4"/>
  </r>
  <r>
    <s v="KA992"/>
    <x v="18"/>
    <x v="4"/>
  </r>
  <r>
    <s v="KA993"/>
    <x v="18"/>
    <x v="4"/>
  </r>
  <r>
    <s v="KA994"/>
    <x v="18"/>
    <x v="4"/>
  </r>
  <r>
    <s v="KA995"/>
    <x v="18"/>
    <x v="4"/>
  </r>
  <r>
    <s v="KA996"/>
    <x v="18"/>
    <x v="4"/>
  </r>
  <r>
    <s v="KA997"/>
    <x v="18"/>
    <x v="4"/>
  </r>
  <r>
    <s v="KA998"/>
    <x v="18"/>
    <x v="4"/>
  </r>
  <r>
    <s v="KA999"/>
    <x v="18"/>
    <x v="4"/>
  </r>
  <r>
    <s v="KB100"/>
    <x v="19"/>
    <x v="4"/>
  </r>
  <r>
    <s v="KB101"/>
    <x v="19"/>
    <x v="4"/>
  </r>
  <r>
    <s v="KB102"/>
    <x v="19"/>
    <x v="4"/>
  </r>
  <r>
    <s v="KB103"/>
    <x v="19"/>
    <x v="4"/>
  </r>
  <r>
    <s v="KB104"/>
    <x v="19"/>
    <x v="4"/>
  </r>
  <r>
    <s v="KB105"/>
    <x v="19"/>
    <x v="4"/>
  </r>
  <r>
    <s v="KB106"/>
    <x v="19"/>
    <x v="4"/>
  </r>
  <r>
    <s v="KB107"/>
    <x v="19"/>
    <x v="4"/>
  </r>
  <r>
    <s v="KB108"/>
    <x v="19"/>
    <x v="4"/>
  </r>
  <r>
    <s v="KB109"/>
    <x v="19"/>
    <x v="4"/>
  </r>
  <r>
    <s v="KB110"/>
    <x v="19"/>
    <x v="4"/>
  </r>
  <r>
    <s v="KB111"/>
    <x v="19"/>
    <x v="4"/>
  </r>
  <r>
    <s v="KB112"/>
    <x v="19"/>
    <x v="4"/>
  </r>
  <r>
    <s v="KB113"/>
    <x v="19"/>
    <x v="4"/>
  </r>
  <r>
    <s v="KB114"/>
    <x v="19"/>
    <x v="4"/>
  </r>
  <r>
    <s v="KB115"/>
    <x v="19"/>
    <x v="4"/>
  </r>
  <r>
    <s v="KB116"/>
    <x v="19"/>
    <x v="4"/>
  </r>
  <r>
    <s v="KB117"/>
    <x v="19"/>
    <x v="4"/>
  </r>
  <r>
    <s v="KB118"/>
    <x v="19"/>
    <x v="4"/>
  </r>
  <r>
    <s v="KB119"/>
    <x v="19"/>
    <x v="4"/>
  </r>
  <r>
    <s v="KB120"/>
    <x v="19"/>
    <x v="4"/>
  </r>
  <r>
    <s v="KB121"/>
    <x v="19"/>
    <x v="4"/>
  </r>
  <r>
    <s v="KB122"/>
    <x v="19"/>
    <x v="4"/>
  </r>
  <r>
    <s v="KB123"/>
    <x v="19"/>
    <x v="4"/>
  </r>
  <r>
    <s v="KB124"/>
    <x v="19"/>
    <x v="4"/>
  </r>
  <r>
    <s v="KB125"/>
    <x v="19"/>
    <x v="4"/>
  </r>
  <r>
    <s v="KB126"/>
    <x v="19"/>
    <x v="4"/>
  </r>
  <r>
    <s v="KB127"/>
    <x v="19"/>
    <x v="4"/>
  </r>
  <r>
    <s v="KB128"/>
    <x v="19"/>
    <x v="4"/>
  </r>
  <r>
    <s v="KB129"/>
    <x v="19"/>
    <x v="4"/>
  </r>
  <r>
    <s v="KB130"/>
    <x v="19"/>
    <x v="4"/>
  </r>
  <r>
    <s v="KB131"/>
    <x v="19"/>
    <x v="4"/>
  </r>
  <r>
    <s v="KB132"/>
    <x v="19"/>
    <x v="4"/>
  </r>
  <r>
    <s v="KB133"/>
    <x v="19"/>
    <x v="4"/>
  </r>
  <r>
    <s v="KB134"/>
    <x v="19"/>
    <x v="4"/>
  </r>
  <r>
    <s v="KB135"/>
    <x v="19"/>
    <x v="4"/>
  </r>
  <r>
    <s v="KB136"/>
    <x v="19"/>
    <x v="4"/>
  </r>
  <r>
    <s v="KB137"/>
    <x v="19"/>
    <x v="4"/>
  </r>
  <r>
    <s v="KB138"/>
    <x v="19"/>
    <x v="4"/>
  </r>
  <r>
    <s v="KB139"/>
    <x v="19"/>
    <x v="4"/>
  </r>
  <r>
    <s v="KB140"/>
    <x v="19"/>
    <x v="4"/>
  </r>
  <r>
    <s v="KB141"/>
    <x v="19"/>
    <x v="4"/>
  </r>
  <r>
    <s v="KB142"/>
    <x v="19"/>
    <x v="4"/>
  </r>
  <r>
    <s v="KB143"/>
    <x v="19"/>
    <x v="4"/>
  </r>
  <r>
    <s v="KB144"/>
    <x v="19"/>
    <x v="4"/>
  </r>
  <r>
    <s v="KB145"/>
    <x v="19"/>
    <x v="4"/>
  </r>
  <r>
    <s v="KB146"/>
    <x v="19"/>
    <x v="4"/>
  </r>
  <r>
    <s v="KB147"/>
    <x v="19"/>
    <x v="4"/>
  </r>
  <r>
    <s v="KB148"/>
    <x v="19"/>
    <x v="4"/>
  </r>
  <r>
    <s v="KB149"/>
    <x v="19"/>
    <x v="4"/>
  </r>
  <r>
    <s v="KB150"/>
    <x v="19"/>
    <x v="4"/>
  </r>
  <r>
    <s v="KB151"/>
    <x v="19"/>
    <x v="4"/>
  </r>
  <r>
    <s v="KB152"/>
    <x v="19"/>
    <x v="4"/>
  </r>
  <r>
    <s v="KB153"/>
    <x v="19"/>
    <x v="4"/>
  </r>
  <r>
    <s v="KB154"/>
    <x v="19"/>
    <x v="4"/>
  </r>
  <r>
    <s v="KB155"/>
    <x v="19"/>
    <x v="4"/>
  </r>
  <r>
    <s v="KB156"/>
    <x v="19"/>
    <x v="4"/>
  </r>
  <r>
    <s v="KB157"/>
    <x v="19"/>
    <x v="4"/>
  </r>
  <r>
    <s v="KB158"/>
    <x v="19"/>
    <x v="4"/>
  </r>
  <r>
    <s v="KB159"/>
    <x v="19"/>
    <x v="4"/>
  </r>
  <r>
    <s v="KB160"/>
    <x v="19"/>
    <x v="4"/>
  </r>
  <r>
    <s v="KB161"/>
    <x v="19"/>
    <x v="4"/>
  </r>
  <r>
    <s v="KB162"/>
    <x v="19"/>
    <x v="4"/>
  </r>
  <r>
    <s v="KB163"/>
    <x v="19"/>
    <x v="4"/>
  </r>
  <r>
    <s v="KB164"/>
    <x v="19"/>
    <x v="4"/>
  </r>
  <r>
    <s v="KB165"/>
    <x v="19"/>
    <x v="4"/>
  </r>
  <r>
    <s v="KB166"/>
    <x v="19"/>
    <x v="4"/>
  </r>
  <r>
    <s v="KB167"/>
    <x v="19"/>
    <x v="4"/>
  </r>
  <r>
    <s v="KB168"/>
    <x v="19"/>
    <x v="4"/>
  </r>
  <r>
    <s v="KB169"/>
    <x v="19"/>
    <x v="4"/>
  </r>
  <r>
    <s v="KB170"/>
    <x v="19"/>
    <x v="4"/>
  </r>
  <r>
    <s v="KB171"/>
    <x v="19"/>
    <x v="4"/>
  </r>
  <r>
    <s v="KB172"/>
    <x v="19"/>
    <x v="4"/>
  </r>
  <r>
    <s v="KB173"/>
    <x v="19"/>
    <x v="4"/>
  </r>
  <r>
    <s v="KB174"/>
    <x v="19"/>
    <x v="4"/>
  </r>
  <r>
    <s v="KB175"/>
    <x v="19"/>
    <x v="4"/>
  </r>
  <r>
    <s v="KB176"/>
    <x v="19"/>
    <x v="4"/>
  </r>
  <r>
    <s v="KB177"/>
    <x v="19"/>
    <x v="4"/>
  </r>
  <r>
    <s v="KB178"/>
    <x v="19"/>
    <x v="4"/>
  </r>
  <r>
    <s v="KB179"/>
    <x v="19"/>
    <x v="4"/>
  </r>
  <r>
    <s v="KB180"/>
    <x v="19"/>
    <x v="4"/>
  </r>
  <r>
    <s v="KB181"/>
    <x v="19"/>
    <x v="4"/>
  </r>
  <r>
    <s v="KB182"/>
    <x v="19"/>
    <x v="4"/>
  </r>
  <r>
    <s v="KB183"/>
    <x v="19"/>
    <x v="4"/>
  </r>
  <r>
    <s v="KB184"/>
    <x v="19"/>
    <x v="4"/>
  </r>
  <r>
    <s v="KB185"/>
    <x v="19"/>
    <x v="4"/>
  </r>
  <r>
    <s v="KB186"/>
    <x v="19"/>
    <x v="4"/>
  </r>
  <r>
    <s v="KB187"/>
    <x v="19"/>
    <x v="4"/>
  </r>
  <r>
    <s v="KB188"/>
    <x v="19"/>
    <x v="4"/>
  </r>
  <r>
    <s v="KB189"/>
    <x v="19"/>
    <x v="4"/>
  </r>
  <r>
    <s v="KB190"/>
    <x v="19"/>
    <x v="4"/>
  </r>
  <r>
    <s v="KB191"/>
    <x v="19"/>
    <x v="4"/>
  </r>
  <r>
    <s v="KB192"/>
    <x v="19"/>
    <x v="4"/>
  </r>
  <r>
    <s v="KB193"/>
    <x v="19"/>
    <x v="4"/>
  </r>
  <r>
    <s v="KB194"/>
    <x v="19"/>
    <x v="4"/>
  </r>
  <r>
    <s v="KB195"/>
    <x v="19"/>
    <x v="4"/>
  </r>
  <r>
    <s v="KB196"/>
    <x v="19"/>
    <x v="4"/>
  </r>
  <r>
    <s v="KB197"/>
    <x v="19"/>
    <x v="4"/>
  </r>
  <r>
    <s v="KB198"/>
    <x v="19"/>
    <x v="4"/>
  </r>
  <r>
    <s v="KB199"/>
    <x v="19"/>
    <x v="4"/>
  </r>
  <r>
    <s v="KB200"/>
    <x v="19"/>
    <x v="4"/>
  </r>
  <r>
    <s v="KB201"/>
    <x v="19"/>
    <x v="4"/>
  </r>
  <r>
    <s v="KB202"/>
    <x v="19"/>
    <x v="4"/>
  </r>
  <r>
    <s v="KB203"/>
    <x v="19"/>
    <x v="4"/>
  </r>
  <r>
    <s v="KB204"/>
    <x v="19"/>
    <x v="4"/>
  </r>
  <r>
    <s v="KB205"/>
    <x v="19"/>
    <x v="4"/>
  </r>
  <r>
    <s v="KB206"/>
    <x v="19"/>
    <x v="4"/>
  </r>
  <r>
    <s v="KB207"/>
    <x v="19"/>
    <x v="4"/>
  </r>
  <r>
    <s v="KB208"/>
    <x v="19"/>
    <x v="4"/>
  </r>
  <r>
    <s v="KB209"/>
    <x v="19"/>
    <x v="4"/>
  </r>
  <r>
    <s v="KB210"/>
    <x v="19"/>
    <x v="4"/>
  </r>
  <r>
    <s v="KB211"/>
    <x v="19"/>
    <x v="4"/>
  </r>
  <r>
    <s v="KB212"/>
    <x v="19"/>
    <x v="4"/>
  </r>
  <r>
    <s v="KB213"/>
    <x v="19"/>
    <x v="4"/>
  </r>
  <r>
    <s v="KB214"/>
    <x v="19"/>
    <x v="4"/>
  </r>
  <r>
    <s v="KB215"/>
    <x v="19"/>
    <x v="4"/>
  </r>
  <r>
    <s v="KB216"/>
    <x v="19"/>
    <x v="4"/>
  </r>
  <r>
    <s v="KB217"/>
    <x v="19"/>
    <x v="4"/>
  </r>
  <r>
    <s v="KB218"/>
    <x v="19"/>
    <x v="4"/>
  </r>
  <r>
    <s v="KB219"/>
    <x v="19"/>
    <x v="4"/>
  </r>
  <r>
    <s v="KB220"/>
    <x v="19"/>
    <x v="4"/>
  </r>
  <r>
    <s v="KB221"/>
    <x v="19"/>
    <x v="4"/>
  </r>
  <r>
    <s v="KB222"/>
    <x v="19"/>
    <x v="4"/>
  </r>
  <r>
    <s v="KB223"/>
    <x v="19"/>
    <x v="4"/>
  </r>
  <r>
    <s v="KB224"/>
    <x v="19"/>
    <x v="4"/>
  </r>
  <r>
    <s v="KB225"/>
    <x v="19"/>
    <x v="4"/>
  </r>
  <r>
    <s v="KB226"/>
    <x v="19"/>
    <x v="4"/>
  </r>
  <r>
    <s v="KB227"/>
    <x v="19"/>
    <x v="4"/>
  </r>
  <r>
    <s v="KB228"/>
    <x v="19"/>
    <x v="4"/>
  </r>
  <r>
    <s v="KB229"/>
    <x v="19"/>
    <x v="4"/>
  </r>
  <r>
    <s v="KB230"/>
    <x v="19"/>
    <x v="4"/>
  </r>
  <r>
    <s v="KB231"/>
    <x v="19"/>
    <x v="4"/>
  </r>
  <r>
    <s v="KB232"/>
    <x v="19"/>
    <x v="4"/>
  </r>
  <r>
    <s v="KB233"/>
    <x v="19"/>
    <x v="4"/>
  </r>
  <r>
    <s v="KB234"/>
    <x v="19"/>
    <x v="4"/>
  </r>
  <r>
    <s v="KB235"/>
    <x v="19"/>
    <x v="4"/>
  </r>
  <r>
    <s v="KB236"/>
    <x v="19"/>
    <x v="4"/>
  </r>
  <r>
    <s v="KB237"/>
    <x v="19"/>
    <x v="4"/>
  </r>
  <r>
    <s v="KB238"/>
    <x v="19"/>
    <x v="4"/>
  </r>
  <r>
    <s v="KB239"/>
    <x v="19"/>
    <x v="4"/>
  </r>
  <r>
    <s v="KB240"/>
    <x v="19"/>
    <x v="4"/>
  </r>
  <r>
    <s v="KB241"/>
    <x v="19"/>
    <x v="4"/>
  </r>
  <r>
    <s v="KB242"/>
    <x v="19"/>
    <x v="4"/>
  </r>
  <r>
    <s v="KB243"/>
    <x v="19"/>
    <x v="4"/>
  </r>
  <r>
    <s v="KB244"/>
    <x v="19"/>
    <x v="4"/>
  </r>
  <r>
    <s v="KB245"/>
    <x v="19"/>
    <x v="4"/>
  </r>
  <r>
    <s v="KB246"/>
    <x v="19"/>
    <x v="4"/>
  </r>
  <r>
    <s v="KB247"/>
    <x v="19"/>
    <x v="4"/>
  </r>
  <r>
    <s v="KB248"/>
    <x v="19"/>
    <x v="4"/>
  </r>
  <r>
    <s v="KB249"/>
    <x v="19"/>
    <x v="4"/>
  </r>
  <r>
    <s v="KB250"/>
    <x v="19"/>
    <x v="4"/>
  </r>
  <r>
    <s v="KB251"/>
    <x v="19"/>
    <x v="4"/>
  </r>
  <r>
    <s v="KB252"/>
    <x v="19"/>
    <x v="4"/>
  </r>
  <r>
    <s v="KB253"/>
    <x v="19"/>
    <x v="4"/>
  </r>
  <r>
    <s v="KB254"/>
    <x v="19"/>
    <x v="4"/>
  </r>
  <r>
    <s v="KB255"/>
    <x v="19"/>
    <x v="4"/>
  </r>
  <r>
    <s v="KB256"/>
    <x v="19"/>
    <x v="4"/>
  </r>
  <r>
    <s v="KB257"/>
    <x v="19"/>
    <x v="4"/>
  </r>
  <r>
    <s v="KB258"/>
    <x v="19"/>
    <x v="4"/>
  </r>
  <r>
    <s v="KB259"/>
    <x v="19"/>
    <x v="4"/>
  </r>
  <r>
    <s v="KB260"/>
    <x v="19"/>
    <x v="4"/>
  </r>
  <r>
    <s v="KB261"/>
    <x v="19"/>
    <x v="4"/>
  </r>
  <r>
    <s v="KB262"/>
    <x v="19"/>
    <x v="4"/>
  </r>
  <r>
    <s v="KB263"/>
    <x v="19"/>
    <x v="4"/>
  </r>
  <r>
    <s v="KB264"/>
    <x v="19"/>
    <x v="4"/>
  </r>
  <r>
    <s v="KB265"/>
    <x v="19"/>
    <x v="4"/>
  </r>
  <r>
    <s v="KB266"/>
    <x v="19"/>
    <x v="4"/>
  </r>
  <r>
    <s v="KB267"/>
    <x v="19"/>
    <x v="4"/>
  </r>
  <r>
    <s v="KB268"/>
    <x v="19"/>
    <x v="4"/>
  </r>
  <r>
    <s v="KB269"/>
    <x v="19"/>
    <x v="4"/>
  </r>
  <r>
    <s v="KB270"/>
    <x v="19"/>
    <x v="4"/>
  </r>
  <r>
    <s v="KB271"/>
    <x v="19"/>
    <x v="4"/>
  </r>
  <r>
    <s v="KB272"/>
    <x v="19"/>
    <x v="4"/>
  </r>
  <r>
    <s v="KB273"/>
    <x v="19"/>
    <x v="4"/>
  </r>
  <r>
    <s v="KB274"/>
    <x v="19"/>
    <x v="4"/>
  </r>
  <r>
    <s v="KB275"/>
    <x v="19"/>
    <x v="4"/>
  </r>
  <r>
    <s v="KB276"/>
    <x v="19"/>
    <x v="4"/>
  </r>
  <r>
    <s v="KB277"/>
    <x v="19"/>
    <x v="4"/>
  </r>
  <r>
    <s v="KB278"/>
    <x v="19"/>
    <x v="4"/>
  </r>
  <r>
    <s v="KB279"/>
    <x v="19"/>
    <x v="4"/>
  </r>
  <r>
    <s v="KB280"/>
    <x v="19"/>
    <x v="4"/>
  </r>
  <r>
    <s v="KB281"/>
    <x v="19"/>
    <x v="4"/>
  </r>
  <r>
    <s v="KB282"/>
    <x v="19"/>
    <x v="4"/>
  </r>
  <r>
    <s v="KB283"/>
    <x v="19"/>
    <x v="4"/>
  </r>
  <r>
    <s v="KB284"/>
    <x v="19"/>
    <x v="4"/>
  </r>
  <r>
    <s v="KB285"/>
    <x v="19"/>
    <x v="4"/>
  </r>
  <r>
    <s v="KB286"/>
    <x v="19"/>
    <x v="4"/>
  </r>
  <r>
    <s v="KB287"/>
    <x v="19"/>
    <x v="4"/>
  </r>
  <r>
    <s v="KB288"/>
    <x v="19"/>
    <x v="4"/>
  </r>
  <r>
    <s v="KB289"/>
    <x v="19"/>
    <x v="4"/>
  </r>
  <r>
    <s v="KB290"/>
    <x v="19"/>
    <x v="4"/>
  </r>
  <r>
    <s v="KB291"/>
    <x v="19"/>
    <x v="4"/>
  </r>
  <r>
    <s v="KB292"/>
    <x v="19"/>
    <x v="4"/>
  </r>
  <r>
    <s v="KB293"/>
    <x v="19"/>
    <x v="4"/>
  </r>
  <r>
    <s v="KB294"/>
    <x v="19"/>
    <x v="4"/>
  </r>
  <r>
    <s v="KB295"/>
    <x v="19"/>
    <x v="4"/>
  </r>
  <r>
    <s v="KB296"/>
    <x v="19"/>
    <x v="4"/>
  </r>
  <r>
    <s v="KB297"/>
    <x v="19"/>
    <x v="4"/>
  </r>
  <r>
    <s v="KB298"/>
    <x v="19"/>
    <x v="4"/>
  </r>
  <r>
    <s v="KB299"/>
    <x v="19"/>
    <x v="4"/>
  </r>
  <r>
    <s v="KB300"/>
    <x v="20"/>
    <x v="4"/>
  </r>
  <r>
    <s v="KB301"/>
    <x v="20"/>
    <x v="4"/>
  </r>
  <r>
    <s v="KB302"/>
    <x v="20"/>
    <x v="4"/>
  </r>
  <r>
    <s v="KB303"/>
    <x v="20"/>
    <x v="4"/>
  </r>
  <r>
    <s v="KB304"/>
    <x v="20"/>
    <x v="4"/>
  </r>
  <r>
    <s v="KB305"/>
    <x v="20"/>
    <x v="4"/>
  </r>
  <r>
    <s v="KB306"/>
    <x v="20"/>
    <x v="4"/>
  </r>
  <r>
    <s v="KB307"/>
    <x v="20"/>
    <x v="4"/>
  </r>
  <r>
    <s v="KB308"/>
    <x v="20"/>
    <x v="4"/>
  </r>
  <r>
    <s v="KB309"/>
    <x v="20"/>
    <x v="4"/>
  </r>
  <r>
    <s v="KB310"/>
    <x v="20"/>
    <x v="4"/>
  </r>
  <r>
    <s v="KB311"/>
    <x v="20"/>
    <x v="4"/>
  </r>
  <r>
    <s v="KB312"/>
    <x v="20"/>
    <x v="4"/>
  </r>
  <r>
    <s v="KB313"/>
    <x v="20"/>
    <x v="4"/>
  </r>
  <r>
    <s v="KB314"/>
    <x v="20"/>
    <x v="4"/>
  </r>
  <r>
    <s v="KB315"/>
    <x v="20"/>
    <x v="4"/>
  </r>
  <r>
    <s v="KB316"/>
    <x v="20"/>
    <x v="4"/>
  </r>
  <r>
    <s v="KB317"/>
    <x v="20"/>
    <x v="4"/>
  </r>
  <r>
    <s v="KB318"/>
    <x v="20"/>
    <x v="4"/>
  </r>
  <r>
    <s v="KB319"/>
    <x v="20"/>
    <x v="4"/>
  </r>
  <r>
    <s v="KB320"/>
    <x v="20"/>
    <x v="4"/>
  </r>
  <r>
    <s v="KB321"/>
    <x v="20"/>
    <x v="4"/>
  </r>
  <r>
    <s v="KB322"/>
    <x v="20"/>
    <x v="4"/>
  </r>
  <r>
    <s v="KB323"/>
    <x v="20"/>
    <x v="4"/>
  </r>
  <r>
    <s v="KB324"/>
    <x v="20"/>
    <x v="4"/>
  </r>
  <r>
    <s v="KB325"/>
    <x v="19"/>
    <x v="4"/>
  </r>
  <r>
    <s v="KB326"/>
    <x v="19"/>
    <x v="4"/>
  </r>
  <r>
    <s v="KB327"/>
    <x v="19"/>
    <x v="4"/>
  </r>
  <r>
    <s v="KB328"/>
    <x v="19"/>
    <x v="4"/>
  </r>
  <r>
    <s v="KB329"/>
    <x v="19"/>
    <x v="4"/>
  </r>
  <r>
    <s v="KB330"/>
    <x v="19"/>
    <x v="4"/>
  </r>
  <r>
    <s v="KB331"/>
    <x v="19"/>
    <x v="4"/>
  </r>
  <r>
    <s v="KB332"/>
    <x v="19"/>
    <x v="4"/>
  </r>
  <r>
    <s v="KB333"/>
    <x v="19"/>
    <x v="4"/>
  </r>
  <r>
    <s v="KB334"/>
    <x v="19"/>
    <x v="4"/>
  </r>
  <r>
    <s v="KB335"/>
    <x v="19"/>
    <x v="4"/>
  </r>
  <r>
    <s v="KB336"/>
    <x v="19"/>
    <x v="4"/>
  </r>
  <r>
    <s v="KB337"/>
    <x v="19"/>
    <x v="4"/>
  </r>
  <r>
    <s v="KB338"/>
    <x v="19"/>
    <x v="4"/>
  </r>
  <r>
    <s v="KB339"/>
    <x v="19"/>
    <x v="4"/>
  </r>
  <r>
    <s v="KB340"/>
    <x v="19"/>
    <x v="4"/>
  </r>
  <r>
    <s v="KB341"/>
    <x v="19"/>
    <x v="4"/>
  </r>
  <r>
    <s v="KB342"/>
    <x v="19"/>
    <x v="4"/>
  </r>
  <r>
    <s v="KB343"/>
    <x v="19"/>
    <x v="4"/>
  </r>
  <r>
    <s v="KB344"/>
    <x v="19"/>
    <x v="4"/>
  </r>
  <r>
    <s v="KB345"/>
    <x v="19"/>
    <x v="4"/>
  </r>
  <r>
    <s v="KB346"/>
    <x v="19"/>
    <x v="4"/>
  </r>
  <r>
    <s v="KB347"/>
    <x v="19"/>
    <x v="4"/>
  </r>
  <r>
    <s v="KB348"/>
    <x v="19"/>
    <x v="4"/>
  </r>
  <r>
    <s v="KB349"/>
    <x v="19"/>
    <x v="4"/>
  </r>
  <r>
    <s v="KB350"/>
    <x v="19"/>
    <x v="4"/>
  </r>
  <r>
    <s v="KB351"/>
    <x v="19"/>
    <x v="4"/>
  </r>
  <r>
    <s v="KB352"/>
    <x v="19"/>
    <x v="4"/>
  </r>
  <r>
    <s v="KB353"/>
    <x v="19"/>
    <x v="4"/>
  </r>
  <r>
    <s v="KB354"/>
    <x v="19"/>
    <x v="4"/>
  </r>
  <r>
    <s v="KB355"/>
    <x v="19"/>
    <x v="4"/>
  </r>
  <r>
    <s v="KB356"/>
    <x v="19"/>
    <x v="4"/>
  </r>
  <r>
    <s v="KB357"/>
    <x v="19"/>
    <x v="4"/>
  </r>
  <r>
    <s v="KB358"/>
    <x v="19"/>
    <x v="4"/>
  </r>
  <r>
    <s v="KB359"/>
    <x v="19"/>
    <x v="4"/>
  </r>
  <r>
    <s v="KB360"/>
    <x v="19"/>
    <x v="4"/>
  </r>
  <r>
    <s v="KB361"/>
    <x v="19"/>
    <x v="4"/>
  </r>
  <r>
    <s v="KB362"/>
    <x v="19"/>
    <x v="4"/>
  </r>
  <r>
    <s v="KB363"/>
    <x v="19"/>
    <x v="4"/>
  </r>
  <r>
    <s v="KB364"/>
    <x v="19"/>
    <x v="4"/>
  </r>
  <r>
    <s v="KB365"/>
    <x v="19"/>
    <x v="4"/>
  </r>
  <r>
    <s v="KB366"/>
    <x v="19"/>
    <x v="4"/>
  </r>
  <r>
    <s v="KB367"/>
    <x v="19"/>
    <x v="4"/>
  </r>
  <r>
    <s v="KB368"/>
    <x v="19"/>
    <x v="4"/>
  </r>
  <r>
    <s v="KB369"/>
    <x v="19"/>
    <x v="4"/>
  </r>
  <r>
    <s v="KB370"/>
    <x v="21"/>
    <x v="4"/>
  </r>
  <r>
    <s v="KB371"/>
    <x v="21"/>
    <x v="4"/>
  </r>
  <r>
    <s v="KB372"/>
    <x v="21"/>
    <x v="4"/>
  </r>
  <r>
    <s v="KB373"/>
    <x v="21"/>
    <x v="4"/>
  </r>
  <r>
    <s v="KB374"/>
    <x v="21"/>
    <x v="4"/>
  </r>
  <r>
    <s v="KB375"/>
    <x v="21"/>
    <x v="4"/>
  </r>
  <r>
    <s v="KB376"/>
    <x v="21"/>
    <x v="4"/>
  </r>
  <r>
    <s v="KB377"/>
    <x v="21"/>
    <x v="4"/>
  </r>
  <r>
    <s v="KB378"/>
    <x v="21"/>
    <x v="4"/>
  </r>
  <r>
    <s v="KB379"/>
    <x v="21"/>
    <x v="4"/>
  </r>
  <r>
    <s v="KB380"/>
    <x v="21"/>
    <x v="4"/>
  </r>
  <r>
    <s v="KB381"/>
    <x v="21"/>
    <x v="4"/>
  </r>
  <r>
    <s v="KB382"/>
    <x v="21"/>
    <x v="4"/>
  </r>
  <r>
    <s v="KB383"/>
    <x v="21"/>
    <x v="4"/>
  </r>
  <r>
    <s v="KB384"/>
    <x v="21"/>
    <x v="4"/>
  </r>
  <r>
    <s v="KB385"/>
    <x v="21"/>
    <x v="4"/>
  </r>
  <r>
    <s v="KB386"/>
    <x v="21"/>
    <x v="4"/>
  </r>
  <r>
    <s v="KB387"/>
    <x v="21"/>
    <x v="4"/>
  </r>
  <r>
    <s v="KB388"/>
    <x v="21"/>
    <x v="4"/>
  </r>
  <r>
    <s v="KB389"/>
    <x v="21"/>
    <x v="4"/>
  </r>
  <r>
    <s v="KB390"/>
    <x v="21"/>
    <x v="4"/>
  </r>
  <r>
    <s v="KB391"/>
    <x v="21"/>
    <x v="4"/>
  </r>
  <r>
    <s v="KB392"/>
    <x v="21"/>
    <x v="4"/>
  </r>
  <r>
    <s v="KB393"/>
    <x v="21"/>
    <x v="4"/>
  </r>
  <r>
    <s v="KB394"/>
    <x v="21"/>
    <x v="4"/>
  </r>
  <r>
    <s v="KB395"/>
    <x v="21"/>
    <x v="4"/>
  </r>
  <r>
    <s v="KB396"/>
    <x v="21"/>
    <x v="4"/>
  </r>
  <r>
    <s v="KB397"/>
    <x v="21"/>
    <x v="4"/>
  </r>
  <r>
    <s v="KB398"/>
    <x v="21"/>
    <x v="4"/>
  </r>
  <r>
    <s v="KB399"/>
    <x v="21"/>
    <x v="4"/>
  </r>
  <r>
    <s v="KB400"/>
    <x v="21"/>
    <x v="4"/>
  </r>
  <r>
    <s v="KB401"/>
    <x v="21"/>
    <x v="4"/>
  </r>
  <r>
    <s v="KB402"/>
    <x v="21"/>
    <x v="4"/>
  </r>
  <r>
    <s v="KB403"/>
    <x v="21"/>
    <x v="4"/>
  </r>
  <r>
    <s v="KB404"/>
    <x v="21"/>
    <x v="4"/>
  </r>
  <r>
    <s v="KB405"/>
    <x v="21"/>
    <x v="4"/>
  </r>
  <r>
    <s v="KB406"/>
    <x v="21"/>
    <x v="4"/>
  </r>
  <r>
    <s v="KB407"/>
    <x v="21"/>
    <x v="4"/>
  </r>
  <r>
    <s v="KB408"/>
    <x v="21"/>
    <x v="4"/>
  </r>
  <r>
    <s v="KB409"/>
    <x v="21"/>
    <x v="4"/>
  </r>
  <r>
    <s v="KB410"/>
    <x v="21"/>
    <x v="4"/>
  </r>
  <r>
    <s v="KB411"/>
    <x v="21"/>
    <x v="4"/>
  </r>
  <r>
    <s v="KB412"/>
    <x v="21"/>
    <x v="4"/>
  </r>
  <r>
    <s v="KB413"/>
    <x v="21"/>
    <x v="4"/>
  </r>
  <r>
    <s v="KB414"/>
    <x v="21"/>
    <x v="4"/>
  </r>
  <r>
    <s v="KB415"/>
    <x v="21"/>
    <x v="4"/>
  </r>
  <r>
    <s v="KB416"/>
    <x v="21"/>
    <x v="4"/>
  </r>
  <r>
    <s v="KB417"/>
    <x v="21"/>
    <x v="4"/>
  </r>
  <r>
    <s v="KB418"/>
    <x v="21"/>
    <x v="4"/>
  </r>
  <r>
    <s v="KB419"/>
    <x v="21"/>
    <x v="4"/>
  </r>
  <r>
    <s v="KB420"/>
    <x v="21"/>
    <x v="4"/>
  </r>
  <r>
    <s v="KB421"/>
    <x v="21"/>
    <x v="4"/>
  </r>
  <r>
    <s v="KB422"/>
    <x v="21"/>
    <x v="4"/>
  </r>
  <r>
    <s v="KB423"/>
    <x v="21"/>
    <x v="4"/>
  </r>
  <r>
    <s v="KB424"/>
    <x v="21"/>
    <x v="4"/>
  </r>
  <r>
    <s v="KB425"/>
    <x v="21"/>
    <x v="4"/>
  </r>
  <r>
    <s v="KB426"/>
    <x v="21"/>
    <x v="4"/>
  </r>
  <r>
    <s v="KB427"/>
    <x v="21"/>
    <x v="4"/>
  </r>
  <r>
    <s v="KB428"/>
    <x v="21"/>
    <x v="4"/>
  </r>
  <r>
    <s v="KB429"/>
    <x v="21"/>
    <x v="4"/>
  </r>
  <r>
    <s v="KB430"/>
    <x v="21"/>
    <x v="4"/>
  </r>
  <r>
    <s v="KB431"/>
    <x v="21"/>
    <x v="4"/>
  </r>
  <r>
    <s v="KB432"/>
    <x v="21"/>
    <x v="4"/>
  </r>
  <r>
    <s v="KB433"/>
    <x v="21"/>
    <x v="4"/>
  </r>
  <r>
    <s v="KB434"/>
    <x v="21"/>
    <x v="4"/>
  </r>
  <r>
    <s v="KB435"/>
    <x v="21"/>
    <x v="4"/>
  </r>
  <r>
    <s v="KB436"/>
    <x v="21"/>
    <x v="4"/>
  </r>
  <r>
    <s v="KB437"/>
    <x v="21"/>
    <x v="4"/>
  </r>
  <r>
    <s v="KB438"/>
    <x v="21"/>
    <x v="4"/>
  </r>
  <r>
    <s v="KB439"/>
    <x v="21"/>
    <x v="4"/>
  </r>
  <r>
    <s v="KB440"/>
    <x v="21"/>
    <x v="4"/>
  </r>
  <r>
    <s v="KB441"/>
    <x v="21"/>
    <x v="4"/>
  </r>
  <r>
    <s v="KB442"/>
    <x v="21"/>
    <x v="4"/>
  </r>
  <r>
    <s v="KB443"/>
    <x v="21"/>
    <x v="4"/>
  </r>
  <r>
    <s v="KB444"/>
    <x v="21"/>
    <x v="4"/>
  </r>
  <r>
    <s v="KB445"/>
    <x v="21"/>
    <x v="4"/>
  </r>
  <r>
    <s v="KB446"/>
    <x v="21"/>
    <x v="4"/>
  </r>
  <r>
    <s v="KB447"/>
    <x v="21"/>
    <x v="4"/>
  </r>
  <r>
    <s v="KB448"/>
    <x v="21"/>
    <x v="4"/>
  </r>
  <r>
    <s v="KB449"/>
    <x v="21"/>
    <x v="4"/>
  </r>
  <r>
    <s v="KB450"/>
    <x v="21"/>
    <x v="4"/>
  </r>
  <r>
    <s v="KB451"/>
    <x v="21"/>
    <x v="4"/>
  </r>
  <r>
    <s v="KB452"/>
    <x v="21"/>
    <x v="4"/>
  </r>
  <r>
    <s v="KB453"/>
    <x v="21"/>
    <x v="4"/>
  </r>
  <r>
    <s v="KB454"/>
    <x v="21"/>
    <x v="4"/>
  </r>
  <r>
    <s v="KB455"/>
    <x v="21"/>
    <x v="4"/>
  </r>
  <r>
    <s v="KB456"/>
    <x v="21"/>
    <x v="4"/>
  </r>
  <r>
    <s v="KB457"/>
    <x v="21"/>
    <x v="4"/>
  </r>
  <r>
    <s v="KB458"/>
    <x v="21"/>
    <x v="4"/>
  </r>
  <r>
    <s v="KB459"/>
    <x v="21"/>
    <x v="4"/>
  </r>
  <r>
    <s v="KB460"/>
    <x v="21"/>
    <x v="4"/>
  </r>
  <r>
    <s v="KB461"/>
    <x v="21"/>
    <x v="4"/>
  </r>
  <r>
    <s v="KB462"/>
    <x v="21"/>
    <x v="4"/>
  </r>
  <r>
    <s v="KB463"/>
    <x v="21"/>
    <x v="4"/>
  </r>
  <r>
    <s v="KB464"/>
    <x v="21"/>
    <x v="4"/>
  </r>
  <r>
    <s v="KB465"/>
    <x v="21"/>
    <x v="4"/>
  </r>
  <r>
    <s v="KB466"/>
    <x v="21"/>
    <x v="4"/>
  </r>
  <r>
    <s v="KB467"/>
    <x v="21"/>
    <x v="4"/>
  </r>
  <r>
    <s v="KB468"/>
    <x v="21"/>
    <x v="4"/>
  </r>
  <r>
    <s v="KB469"/>
    <x v="21"/>
    <x v="4"/>
  </r>
  <r>
    <s v="KB470"/>
    <x v="21"/>
    <x v="4"/>
  </r>
  <r>
    <s v="KB471"/>
    <x v="21"/>
    <x v="4"/>
  </r>
  <r>
    <s v="KB472"/>
    <x v="21"/>
    <x v="4"/>
  </r>
  <r>
    <s v="KB473"/>
    <x v="21"/>
    <x v="4"/>
  </r>
  <r>
    <s v="KB474"/>
    <x v="21"/>
    <x v="4"/>
  </r>
  <r>
    <s v="KB475"/>
    <x v="21"/>
    <x v="4"/>
  </r>
  <r>
    <s v="KB476"/>
    <x v="21"/>
    <x v="4"/>
  </r>
  <r>
    <s v="KB477"/>
    <x v="21"/>
    <x v="4"/>
  </r>
  <r>
    <s v="KB478"/>
    <x v="21"/>
    <x v="4"/>
  </r>
  <r>
    <s v="KB479"/>
    <x v="21"/>
    <x v="4"/>
  </r>
  <r>
    <s v="KB480"/>
    <x v="21"/>
    <x v="4"/>
  </r>
  <r>
    <s v="KB481"/>
    <x v="21"/>
    <x v="4"/>
  </r>
  <r>
    <s v="KB482"/>
    <x v="21"/>
    <x v="4"/>
  </r>
  <r>
    <s v="KB483"/>
    <x v="21"/>
    <x v="4"/>
  </r>
  <r>
    <s v="KB484"/>
    <x v="21"/>
    <x v="4"/>
  </r>
  <r>
    <s v="KB485"/>
    <x v="21"/>
    <x v="4"/>
  </r>
  <r>
    <s v="KB486"/>
    <x v="21"/>
    <x v="4"/>
  </r>
  <r>
    <s v="KB487"/>
    <x v="21"/>
    <x v="4"/>
  </r>
  <r>
    <s v="KB488"/>
    <x v="21"/>
    <x v="4"/>
  </r>
  <r>
    <s v="KB489"/>
    <x v="21"/>
    <x v="4"/>
  </r>
  <r>
    <s v="KB490"/>
    <x v="21"/>
    <x v="4"/>
  </r>
  <r>
    <s v="KB491"/>
    <x v="21"/>
    <x v="4"/>
  </r>
  <r>
    <s v="KB492"/>
    <x v="21"/>
    <x v="4"/>
  </r>
  <r>
    <s v="KB493"/>
    <x v="21"/>
    <x v="4"/>
  </r>
  <r>
    <s v="KB494"/>
    <x v="21"/>
    <x v="4"/>
  </r>
  <r>
    <s v="KB495"/>
    <x v="21"/>
    <x v="4"/>
  </r>
  <r>
    <s v="KB496"/>
    <x v="21"/>
    <x v="4"/>
  </r>
  <r>
    <s v="KB497"/>
    <x v="21"/>
    <x v="4"/>
  </r>
  <r>
    <s v="KB498"/>
    <x v="21"/>
    <x v="4"/>
  </r>
  <r>
    <s v="KB499"/>
    <x v="21"/>
    <x v="4"/>
  </r>
  <r>
    <s v="KB500"/>
    <x v="21"/>
    <x v="4"/>
  </r>
  <r>
    <s v="KB501"/>
    <x v="21"/>
    <x v="4"/>
  </r>
  <r>
    <s v="KB502"/>
    <x v="21"/>
    <x v="4"/>
  </r>
  <r>
    <s v="KB503"/>
    <x v="21"/>
    <x v="4"/>
  </r>
  <r>
    <s v="KB504"/>
    <x v="21"/>
    <x v="4"/>
  </r>
  <r>
    <s v="KB505"/>
    <x v="21"/>
    <x v="4"/>
  </r>
  <r>
    <s v="KB506"/>
    <x v="21"/>
    <x v="4"/>
  </r>
  <r>
    <s v="KB507"/>
    <x v="21"/>
    <x v="4"/>
  </r>
  <r>
    <s v="KB508"/>
    <x v="21"/>
    <x v="4"/>
  </r>
  <r>
    <s v="KB509"/>
    <x v="21"/>
    <x v="4"/>
  </r>
  <r>
    <s v="KB510"/>
    <x v="21"/>
    <x v="4"/>
  </r>
  <r>
    <s v="KB511"/>
    <x v="21"/>
    <x v="4"/>
  </r>
  <r>
    <s v="KB512"/>
    <x v="21"/>
    <x v="4"/>
  </r>
  <r>
    <s v="KB513"/>
    <x v="21"/>
    <x v="4"/>
  </r>
  <r>
    <s v="KB514"/>
    <x v="21"/>
    <x v="4"/>
  </r>
  <r>
    <s v="KB515"/>
    <x v="21"/>
    <x v="4"/>
  </r>
  <r>
    <s v="KB516"/>
    <x v="21"/>
    <x v="4"/>
  </r>
  <r>
    <s v="KB517"/>
    <x v="21"/>
    <x v="4"/>
  </r>
  <r>
    <s v="KB518"/>
    <x v="21"/>
    <x v="4"/>
  </r>
  <r>
    <s v="KB519"/>
    <x v="21"/>
    <x v="4"/>
  </r>
  <r>
    <s v="KB520"/>
    <x v="21"/>
    <x v="4"/>
  </r>
  <r>
    <s v="KB521"/>
    <x v="21"/>
    <x v="4"/>
  </r>
  <r>
    <s v="KB522"/>
    <x v="21"/>
    <x v="4"/>
  </r>
  <r>
    <s v="KB523"/>
    <x v="21"/>
    <x v="4"/>
  </r>
  <r>
    <s v="KB524"/>
    <x v="21"/>
    <x v="4"/>
  </r>
  <r>
    <s v="KB525"/>
    <x v="21"/>
    <x v="4"/>
  </r>
  <r>
    <s v="KB526"/>
    <x v="21"/>
    <x v="4"/>
  </r>
  <r>
    <s v="KB527"/>
    <x v="21"/>
    <x v="4"/>
  </r>
  <r>
    <s v="KB528"/>
    <x v="21"/>
    <x v="4"/>
  </r>
  <r>
    <s v="KB529"/>
    <x v="21"/>
    <x v="4"/>
  </r>
  <r>
    <s v="KB530"/>
    <x v="21"/>
    <x v="4"/>
  </r>
  <r>
    <s v="KB531"/>
    <x v="21"/>
    <x v="4"/>
  </r>
  <r>
    <s v="KB532"/>
    <x v="21"/>
    <x v="4"/>
  </r>
  <r>
    <s v="KB533"/>
    <x v="21"/>
    <x v="4"/>
  </r>
  <r>
    <s v="KB534"/>
    <x v="21"/>
    <x v="4"/>
  </r>
  <r>
    <s v="KB535"/>
    <x v="21"/>
    <x v="4"/>
  </r>
  <r>
    <s v="KB536"/>
    <x v="21"/>
    <x v="4"/>
  </r>
  <r>
    <s v="KB537"/>
    <x v="21"/>
    <x v="4"/>
  </r>
  <r>
    <s v="KB538"/>
    <x v="21"/>
    <x v="4"/>
  </r>
  <r>
    <s v="KB539"/>
    <x v="21"/>
    <x v="4"/>
  </r>
  <r>
    <s v="KB540"/>
    <x v="21"/>
    <x v="4"/>
  </r>
  <r>
    <s v="KB541"/>
    <x v="21"/>
    <x v="4"/>
  </r>
  <r>
    <s v="KB542"/>
    <x v="21"/>
    <x v="4"/>
  </r>
  <r>
    <s v="KB543"/>
    <x v="21"/>
    <x v="4"/>
  </r>
  <r>
    <s v="KB544"/>
    <x v="21"/>
    <x v="4"/>
  </r>
  <r>
    <s v="KB545"/>
    <x v="21"/>
    <x v="4"/>
  </r>
  <r>
    <s v="KB546"/>
    <x v="21"/>
    <x v="4"/>
  </r>
  <r>
    <s v="KB547"/>
    <x v="21"/>
    <x v="4"/>
  </r>
  <r>
    <s v="KB548"/>
    <x v="21"/>
    <x v="4"/>
  </r>
  <r>
    <s v="KB549"/>
    <x v="21"/>
    <x v="4"/>
  </r>
  <r>
    <s v="KB550"/>
    <x v="21"/>
    <x v="4"/>
  </r>
  <r>
    <s v="KB551"/>
    <x v="21"/>
    <x v="4"/>
  </r>
  <r>
    <s v="KB552"/>
    <x v="21"/>
    <x v="4"/>
  </r>
  <r>
    <s v="KB553"/>
    <x v="21"/>
    <x v="4"/>
  </r>
  <r>
    <s v="KB554"/>
    <x v="21"/>
    <x v="4"/>
  </r>
  <r>
    <s v="KB555"/>
    <x v="21"/>
    <x v="4"/>
  </r>
  <r>
    <s v="KB556"/>
    <x v="21"/>
    <x v="4"/>
  </r>
  <r>
    <s v="KB557"/>
    <x v="21"/>
    <x v="4"/>
  </r>
  <r>
    <s v="KB558"/>
    <x v="21"/>
    <x v="4"/>
  </r>
  <r>
    <s v="KB559"/>
    <x v="21"/>
    <x v="4"/>
  </r>
  <r>
    <s v="KB560"/>
    <x v="21"/>
    <x v="4"/>
  </r>
  <r>
    <s v="KB561"/>
    <x v="21"/>
    <x v="4"/>
  </r>
  <r>
    <s v="KB562"/>
    <x v="21"/>
    <x v="4"/>
  </r>
  <r>
    <s v="KB563"/>
    <x v="21"/>
    <x v="4"/>
  </r>
  <r>
    <s v="KB564"/>
    <x v="21"/>
    <x v="4"/>
  </r>
  <r>
    <s v="KB565"/>
    <x v="21"/>
    <x v="4"/>
  </r>
  <r>
    <s v="KB566"/>
    <x v="21"/>
    <x v="4"/>
  </r>
  <r>
    <s v="KB567"/>
    <x v="21"/>
    <x v="4"/>
  </r>
  <r>
    <s v="KB568"/>
    <x v="21"/>
    <x v="4"/>
  </r>
  <r>
    <s v="KB569"/>
    <x v="21"/>
    <x v="4"/>
  </r>
  <r>
    <s v="KB570"/>
    <x v="21"/>
    <x v="4"/>
  </r>
  <r>
    <s v="KB571"/>
    <x v="21"/>
    <x v="4"/>
  </r>
  <r>
    <s v="KB572"/>
    <x v="21"/>
    <x v="4"/>
  </r>
  <r>
    <s v="KB573"/>
    <x v="21"/>
    <x v="4"/>
  </r>
  <r>
    <s v="KB574"/>
    <x v="21"/>
    <x v="4"/>
  </r>
  <r>
    <s v="KB575"/>
    <x v="21"/>
    <x v="4"/>
  </r>
  <r>
    <s v="KB576"/>
    <x v="21"/>
    <x v="4"/>
  </r>
  <r>
    <s v="KB577"/>
    <x v="21"/>
    <x v="4"/>
  </r>
  <r>
    <s v="KB578"/>
    <x v="21"/>
    <x v="4"/>
  </r>
  <r>
    <s v="KB579"/>
    <x v="21"/>
    <x v="4"/>
  </r>
  <r>
    <s v="KB580"/>
    <x v="21"/>
    <x v="4"/>
  </r>
  <r>
    <s v="KB581"/>
    <x v="21"/>
    <x v="4"/>
  </r>
  <r>
    <s v="KB582"/>
    <x v="21"/>
    <x v="4"/>
  </r>
  <r>
    <s v="KB583"/>
    <x v="21"/>
    <x v="4"/>
  </r>
  <r>
    <s v="KB584"/>
    <x v="21"/>
    <x v="4"/>
  </r>
  <r>
    <s v="KB585"/>
    <x v="21"/>
    <x v="4"/>
  </r>
  <r>
    <s v="KB586"/>
    <x v="21"/>
    <x v="4"/>
  </r>
  <r>
    <s v="KB587"/>
    <x v="21"/>
    <x v="4"/>
  </r>
  <r>
    <s v="KB588"/>
    <x v="21"/>
    <x v="4"/>
  </r>
  <r>
    <s v="KB589"/>
    <x v="21"/>
    <x v="4"/>
  </r>
  <r>
    <s v="KB590"/>
    <x v="21"/>
    <x v="4"/>
  </r>
  <r>
    <s v="KB591"/>
    <x v="21"/>
    <x v="4"/>
  </r>
  <r>
    <s v="KB592"/>
    <x v="21"/>
    <x v="4"/>
  </r>
  <r>
    <s v="KB593"/>
    <x v="21"/>
    <x v="4"/>
  </r>
  <r>
    <s v="KB594"/>
    <x v="21"/>
    <x v="4"/>
  </r>
  <r>
    <s v="KB595"/>
    <x v="21"/>
    <x v="4"/>
  </r>
  <r>
    <s v="KB596"/>
    <x v="21"/>
    <x v="4"/>
  </r>
  <r>
    <s v="KB597"/>
    <x v="21"/>
    <x v="4"/>
  </r>
  <r>
    <s v="KB598"/>
    <x v="21"/>
    <x v="4"/>
  </r>
  <r>
    <s v="KB599"/>
    <x v="21"/>
    <x v="4"/>
  </r>
  <r>
    <s v="KB600"/>
    <x v="21"/>
    <x v="4"/>
  </r>
  <r>
    <s v="KB601"/>
    <x v="21"/>
    <x v="4"/>
  </r>
  <r>
    <s v="KB602"/>
    <x v="21"/>
    <x v="4"/>
  </r>
  <r>
    <s v="KB603"/>
    <x v="21"/>
    <x v="4"/>
  </r>
  <r>
    <s v="KB604"/>
    <x v="21"/>
    <x v="4"/>
  </r>
  <r>
    <s v="KB605"/>
    <x v="21"/>
    <x v="4"/>
  </r>
  <r>
    <s v="KB606"/>
    <x v="21"/>
    <x v="4"/>
  </r>
  <r>
    <s v="KB607"/>
    <x v="21"/>
    <x v="4"/>
  </r>
  <r>
    <s v="KB608"/>
    <x v="21"/>
    <x v="4"/>
  </r>
  <r>
    <s v="KB609"/>
    <x v="21"/>
    <x v="4"/>
  </r>
  <r>
    <s v="KB610"/>
    <x v="21"/>
    <x v="4"/>
  </r>
  <r>
    <s v="KB611"/>
    <x v="21"/>
    <x v="4"/>
  </r>
  <r>
    <s v="KB612"/>
    <x v="21"/>
    <x v="4"/>
  </r>
  <r>
    <s v="KB613"/>
    <x v="21"/>
    <x v="4"/>
  </r>
  <r>
    <s v="KB614"/>
    <x v="21"/>
    <x v="4"/>
  </r>
  <r>
    <s v="KB615"/>
    <x v="21"/>
    <x v="4"/>
  </r>
  <r>
    <s v="KB616"/>
    <x v="21"/>
    <x v="4"/>
  </r>
  <r>
    <s v="KB617"/>
    <x v="21"/>
    <x v="4"/>
  </r>
  <r>
    <s v="KB618"/>
    <x v="21"/>
    <x v="4"/>
  </r>
  <r>
    <s v="KB619"/>
    <x v="21"/>
    <x v="4"/>
  </r>
  <r>
    <s v="KB620"/>
    <x v="21"/>
    <x v="4"/>
  </r>
  <r>
    <s v="KB621"/>
    <x v="21"/>
    <x v="4"/>
  </r>
  <r>
    <s v="KB622"/>
    <x v="21"/>
    <x v="4"/>
  </r>
  <r>
    <s v="KB623"/>
    <x v="21"/>
    <x v="4"/>
  </r>
  <r>
    <s v="KB624"/>
    <x v="21"/>
    <x v="4"/>
  </r>
  <r>
    <s v="KB625"/>
    <x v="21"/>
    <x v="4"/>
  </r>
  <r>
    <s v="KB626"/>
    <x v="21"/>
    <x v="4"/>
  </r>
  <r>
    <s v="KB627"/>
    <x v="21"/>
    <x v="4"/>
  </r>
  <r>
    <s v="KB628"/>
    <x v="21"/>
    <x v="4"/>
  </r>
  <r>
    <s v="KB629"/>
    <x v="21"/>
    <x v="4"/>
  </r>
  <r>
    <s v="KB630"/>
    <x v="21"/>
    <x v="4"/>
  </r>
  <r>
    <s v="KB631"/>
    <x v="21"/>
    <x v="4"/>
  </r>
  <r>
    <s v="KB632"/>
    <x v="21"/>
    <x v="4"/>
  </r>
  <r>
    <s v="KB633"/>
    <x v="21"/>
    <x v="4"/>
  </r>
  <r>
    <s v="KB634"/>
    <x v="21"/>
    <x v="4"/>
  </r>
  <r>
    <s v="KB635"/>
    <x v="21"/>
    <x v="4"/>
  </r>
  <r>
    <s v="KB636"/>
    <x v="21"/>
    <x v="4"/>
  </r>
  <r>
    <s v="KB637"/>
    <x v="21"/>
    <x v="4"/>
  </r>
  <r>
    <s v="KB638"/>
    <x v="21"/>
    <x v="4"/>
  </r>
  <r>
    <s v="KB639"/>
    <x v="21"/>
    <x v="4"/>
  </r>
  <r>
    <s v="KB640"/>
    <x v="21"/>
    <x v="4"/>
  </r>
  <r>
    <s v="KB641"/>
    <x v="21"/>
    <x v="4"/>
  </r>
  <r>
    <s v="KB642"/>
    <x v="21"/>
    <x v="4"/>
  </r>
  <r>
    <s v="KB643"/>
    <x v="21"/>
    <x v="4"/>
  </r>
  <r>
    <s v="KB644"/>
    <x v="21"/>
    <x v="4"/>
  </r>
  <r>
    <s v="KB645"/>
    <x v="21"/>
    <x v="4"/>
  </r>
  <r>
    <s v="KB646"/>
    <x v="21"/>
    <x v="4"/>
  </r>
  <r>
    <s v="KB647"/>
    <x v="21"/>
    <x v="4"/>
  </r>
  <r>
    <s v="KB648"/>
    <x v="21"/>
    <x v="4"/>
  </r>
  <r>
    <s v="KB649"/>
    <x v="21"/>
    <x v="4"/>
  </r>
  <r>
    <s v="KB650"/>
    <x v="21"/>
    <x v="4"/>
  </r>
  <r>
    <s v="KB651"/>
    <x v="21"/>
    <x v="4"/>
  </r>
  <r>
    <s v="KB652"/>
    <x v="21"/>
    <x v="4"/>
  </r>
  <r>
    <s v="KB653"/>
    <x v="21"/>
    <x v="4"/>
  </r>
  <r>
    <s v="KB654"/>
    <x v="21"/>
    <x v="4"/>
  </r>
  <r>
    <s v="KB655"/>
    <x v="21"/>
    <x v="4"/>
  </r>
  <r>
    <s v="KB656"/>
    <x v="21"/>
    <x v="4"/>
  </r>
  <r>
    <s v="KB657"/>
    <x v="21"/>
    <x v="4"/>
  </r>
  <r>
    <s v="KB658"/>
    <x v="21"/>
    <x v="4"/>
  </r>
  <r>
    <s v="KB659"/>
    <x v="21"/>
    <x v="4"/>
  </r>
  <r>
    <s v="KB660"/>
    <x v="21"/>
    <x v="4"/>
  </r>
  <r>
    <s v="KB661"/>
    <x v="21"/>
    <x v="4"/>
  </r>
  <r>
    <s v="KB662"/>
    <x v="21"/>
    <x v="4"/>
  </r>
  <r>
    <s v="KB663"/>
    <x v="21"/>
    <x v="4"/>
  </r>
  <r>
    <s v="KB664"/>
    <x v="21"/>
    <x v="4"/>
  </r>
  <r>
    <s v="KB665"/>
    <x v="21"/>
    <x v="4"/>
  </r>
  <r>
    <s v="KB666"/>
    <x v="21"/>
    <x v="4"/>
  </r>
  <r>
    <s v="KB667"/>
    <x v="21"/>
    <x v="4"/>
  </r>
  <r>
    <s v="KB668"/>
    <x v="21"/>
    <x v="4"/>
  </r>
  <r>
    <s v="KB669"/>
    <x v="21"/>
    <x v="4"/>
  </r>
  <r>
    <s v="KB670"/>
    <x v="21"/>
    <x v="4"/>
  </r>
  <r>
    <s v="KB671"/>
    <x v="21"/>
    <x v="4"/>
  </r>
  <r>
    <s v="KB672"/>
    <x v="21"/>
    <x v="4"/>
  </r>
  <r>
    <s v="KB673"/>
    <x v="21"/>
    <x v="4"/>
  </r>
  <r>
    <s v="KB674"/>
    <x v="21"/>
    <x v="4"/>
  </r>
  <r>
    <s v="KB675"/>
    <x v="21"/>
    <x v="4"/>
  </r>
  <r>
    <s v="KB676"/>
    <x v="21"/>
    <x v="4"/>
  </r>
  <r>
    <s v="KB677"/>
    <x v="21"/>
    <x v="4"/>
  </r>
  <r>
    <s v="KB678"/>
    <x v="21"/>
    <x v="4"/>
  </r>
  <r>
    <s v="KB679"/>
    <x v="21"/>
    <x v="4"/>
  </r>
  <r>
    <s v="KB680"/>
    <x v="21"/>
    <x v="4"/>
  </r>
  <r>
    <s v="KB681"/>
    <x v="21"/>
    <x v="4"/>
  </r>
  <r>
    <s v="KB682"/>
    <x v="21"/>
    <x v="4"/>
  </r>
  <r>
    <s v="KB683"/>
    <x v="21"/>
    <x v="4"/>
  </r>
  <r>
    <s v="KB684"/>
    <x v="21"/>
    <x v="4"/>
  </r>
  <r>
    <s v="KB685"/>
    <x v="21"/>
    <x v="4"/>
  </r>
  <r>
    <s v="KB686"/>
    <x v="21"/>
    <x v="4"/>
  </r>
  <r>
    <s v="KB687"/>
    <x v="21"/>
    <x v="4"/>
  </r>
  <r>
    <s v="KB688"/>
    <x v="21"/>
    <x v="4"/>
  </r>
  <r>
    <s v="KB689"/>
    <x v="21"/>
    <x v="4"/>
  </r>
  <r>
    <s v="KB690"/>
    <x v="21"/>
    <x v="4"/>
  </r>
  <r>
    <s v="KB691"/>
    <x v="21"/>
    <x v="4"/>
  </r>
  <r>
    <s v="KB692"/>
    <x v="21"/>
    <x v="4"/>
  </r>
  <r>
    <s v="KB693"/>
    <x v="21"/>
    <x v="4"/>
  </r>
  <r>
    <s v="KB694"/>
    <x v="21"/>
    <x v="4"/>
  </r>
  <r>
    <s v="KB695"/>
    <x v="21"/>
    <x v="4"/>
  </r>
  <r>
    <s v="KB696"/>
    <x v="21"/>
    <x v="4"/>
  </r>
  <r>
    <s v="KB697"/>
    <x v="21"/>
    <x v="4"/>
  </r>
  <r>
    <s v="KB698"/>
    <x v="21"/>
    <x v="4"/>
  </r>
  <r>
    <s v="KB699"/>
    <x v="21"/>
    <x v="4"/>
  </r>
  <r>
    <s v="LR248"/>
    <x v="9"/>
    <x v="1"/>
  </r>
  <r>
    <s v="LR249"/>
    <x v="9"/>
    <x v="1"/>
  </r>
  <r>
    <s v="LR250"/>
    <x v="9"/>
    <x v="1"/>
  </r>
  <r>
    <s v="LR251"/>
    <x v="9"/>
    <x v="1"/>
  </r>
  <r>
    <s v="LR252"/>
    <x v="9"/>
    <x v="1"/>
  </r>
  <r>
    <s v="LR253"/>
    <x v="9"/>
    <x v="1"/>
  </r>
  <r>
    <s v="LR254"/>
    <x v="9"/>
    <x v="1"/>
  </r>
  <r>
    <s v="LR255"/>
    <x v="9"/>
    <x v="1"/>
  </r>
  <r>
    <s v="LR256"/>
    <x v="9"/>
    <x v="1"/>
  </r>
  <r>
    <s v="LR257"/>
    <x v="9"/>
    <x v="1"/>
  </r>
  <r>
    <s v="LR258"/>
    <x v="9"/>
    <x v="1"/>
  </r>
  <r>
    <s v="LR259"/>
    <x v="9"/>
    <x v="1"/>
  </r>
  <r>
    <s v="LR260"/>
    <x v="9"/>
    <x v="1"/>
  </r>
  <r>
    <s v="LR261"/>
    <x v="9"/>
    <x v="1"/>
  </r>
  <r>
    <s v="LR262"/>
    <x v="9"/>
    <x v="1"/>
  </r>
  <r>
    <s v="LR263"/>
    <x v="9"/>
    <x v="1"/>
  </r>
  <r>
    <s v="LR264"/>
    <x v="9"/>
    <x v="1"/>
  </r>
  <r>
    <s v="LR265"/>
    <x v="9"/>
    <x v="1"/>
  </r>
  <r>
    <s v="LR266"/>
    <x v="9"/>
    <x v="1"/>
  </r>
  <r>
    <s v="LR267"/>
    <x v="9"/>
    <x v="1"/>
  </r>
  <r>
    <s v="LR268"/>
    <x v="9"/>
    <x v="1"/>
  </r>
  <r>
    <s v="LR269"/>
    <x v="9"/>
    <x v="1"/>
  </r>
  <r>
    <s v="LR270"/>
    <x v="9"/>
    <x v="1"/>
  </r>
  <r>
    <s v="LR271"/>
    <x v="9"/>
    <x v="1"/>
  </r>
  <r>
    <s v="LR272"/>
    <x v="9"/>
    <x v="1"/>
  </r>
  <r>
    <s v="LR273"/>
    <x v="9"/>
    <x v="1"/>
  </r>
  <r>
    <s v="LR274"/>
    <x v="9"/>
    <x v="1"/>
  </r>
  <r>
    <s v="LR275"/>
    <x v="9"/>
    <x v="1"/>
  </r>
  <r>
    <s v="LR276"/>
    <x v="9"/>
    <x v="1"/>
  </r>
  <r>
    <s v="LR289"/>
    <x v="9"/>
    <x v="1"/>
  </r>
  <r>
    <s v="LR290"/>
    <x v="9"/>
    <x v="1"/>
  </r>
  <r>
    <s v="LR291"/>
    <x v="9"/>
    <x v="1"/>
  </r>
  <r>
    <s v="LR292"/>
    <x v="9"/>
    <x v="1"/>
  </r>
  <r>
    <s v="LR293"/>
    <x v="9"/>
    <x v="1"/>
  </r>
  <r>
    <s v="LR294"/>
    <x v="9"/>
    <x v="1"/>
  </r>
  <r>
    <s v="LR295"/>
    <x v="9"/>
    <x v="1"/>
  </r>
  <r>
    <s v="LR296"/>
    <x v="9"/>
    <x v="1"/>
  </r>
  <r>
    <s v="LR297"/>
    <x v="9"/>
    <x v="1"/>
  </r>
  <r>
    <s v="LR298"/>
    <x v="9"/>
    <x v="1"/>
  </r>
  <r>
    <s v="LR299"/>
    <x v="9"/>
    <x v="1"/>
  </r>
  <r>
    <s v="LR300"/>
    <x v="9"/>
    <x v="1"/>
  </r>
  <r>
    <s v="LR301"/>
    <x v="9"/>
    <x v="1"/>
  </r>
  <r>
    <s v="LR302"/>
    <x v="9"/>
    <x v="1"/>
  </r>
  <r>
    <s v="LR303"/>
    <x v="9"/>
    <x v="1"/>
  </r>
  <r>
    <s v="LR304"/>
    <x v="9"/>
    <x v="1"/>
  </r>
  <r>
    <s v="LR305"/>
    <x v="9"/>
    <x v="1"/>
  </r>
  <r>
    <s v="LR306"/>
    <x v="9"/>
    <x v="1"/>
  </r>
  <r>
    <s v="LR307"/>
    <x v="9"/>
    <x v="1"/>
  </r>
  <r>
    <s v="LR308"/>
    <x v="9"/>
    <x v="1"/>
  </r>
  <r>
    <s v="LR309"/>
    <x v="9"/>
    <x v="1"/>
  </r>
  <r>
    <s v="LR310"/>
    <x v="9"/>
    <x v="1"/>
  </r>
  <r>
    <s v="LR311"/>
    <x v="9"/>
    <x v="1"/>
  </r>
  <r>
    <s v="LR312"/>
    <x v="9"/>
    <x v="1"/>
  </r>
  <r>
    <s v="LR313"/>
    <x v="9"/>
    <x v="1"/>
  </r>
  <r>
    <s v="LR327"/>
    <x v="9"/>
    <x v="1"/>
  </r>
  <r>
    <s v="LR328"/>
    <x v="9"/>
    <x v="1"/>
  </r>
  <r>
    <s v="LR329"/>
    <x v="9"/>
    <x v="1"/>
  </r>
  <r>
    <s v="LR330"/>
    <x v="9"/>
    <x v="1"/>
  </r>
  <r>
    <s v="LR331"/>
    <x v="9"/>
    <x v="1"/>
  </r>
  <r>
    <s v="LR332"/>
    <x v="9"/>
    <x v="1"/>
  </r>
  <r>
    <s v="LR333"/>
    <x v="9"/>
    <x v="1"/>
  </r>
  <r>
    <s v="LR334"/>
    <x v="9"/>
    <x v="1"/>
  </r>
  <r>
    <s v="LR335"/>
    <x v="9"/>
    <x v="1"/>
  </r>
  <r>
    <s v="LR336"/>
    <x v="9"/>
    <x v="1"/>
  </r>
  <r>
    <s v="LR337"/>
    <x v="9"/>
    <x v="1"/>
  </r>
  <r>
    <s v="LR338"/>
    <x v="9"/>
    <x v="1"/>
  </r>
  <r>
    <s v="LR339"/>
    <x v="9"/>
    <x v="1"/>
  </r>
  <r>
    <s v="LR340"/>
    <x v="9"/>
    <x v="1"/>
  </r>
  <r>
    <s v="LR343"/>
    <x v="9"/>
    <x v="1"/>
  </r>
  <r>
    <s v="LR344"/>
    <x v="9"/>
    <x v="1"/>
  </r>
  <r>
    <s v="LR345"/>
    <x v="9"/>
    <x v="1"/>
  </r>
  <r>
    <s v="LR346"/>
    <x v="9"/>
    <x v="1"/>
  </r>
  <r>
    <s v="LR347"/>
    <x v="9"/>
    <x v="1"/>
  </r>
  <r>
    <s v="LR348"/>
    <x v="9"/>
    <x v="1"/>
  </r>
  <r>
    <s v="LR349"/>
    <x v="9"/>
    <x v="1"/>
  </r>
  <r>
    <s v="LR350"/>
    <x v="9"/>
    <x v="1"/>
  </r>
  <r>
    <s v="LR351"/>
    <x v="9"/>
    <x v="1"/>
  </r>
  <r>
    <s v="LR352"/>
    <x v="9"/>
    <x v="1"/>
  </r>
  <r>
    <s v="LR353"/>
    <x v="9"/>
    <x v="1"/>
  </r>
  <r>
    <s v="LR354"/>
    <x v="9"/>
    <x v="1"/>
  </r>
  <r>
    <s v="LR355"/>
    <x v="9"/>
    <x v="1"/>
  </r>
  <r>
    <s v="LR356"/>
    <x v="9"/>
    <x v="1"/>
  </r>
  <r>
    <s v="LR357"/>
    <x v="9"/>
    <x v="1"/>
  </r>
  <r>
    <s v="LR358"/>
    <x v="9"/>
    <x v="1"/>
  </r>
  <r>
    <s v="LR359"/>
    <x v="9"/>
    <x v="1"/>
  </r>
  <r>
    <s v="LR360"/>
    <x v="9"/>
    <x v="1"/>
  </r>
  <r>
    <s v="LR361"/>
    <x v="9"/>
    <x v="1"/>
  </r>
  <r>
    <s v="LR362"/>
    <x v="9"/>
    <x v="1"/>
  </r>
  <r>
    <s v="LR363"/>
    <x v="9"/>
    <x v="1"/>
  </r>
  <r>
    <s v="LR364"/>
    <x v="9"/>
    <x v="1"/>
  </r>
  <r>
    <s v="LR365"/>
    <x v="9"/>
    <x v="1"/>
  </r>
  <r>
    <s v="LR366"/>
    <x v="9"/>
    <x v="1"/>
  </r>
  <r>
    <s v="LR367"/>
    <x v="9"/>
    <x v="1"/>
  </r>
  <r>
    <s v="LR368"/>
    <x v="9"/>
    <x v="1"/>
  </r>
  <r>
    <s v="LR369"/>
    <x v="9"/>
    <x v="1"/>
  </r>
  <r>
    <s v="LR370"/>
    <x v="9"/>
    <x v="1"/>
  </r>
  <r>
    <s v="LR371"/>
    <x v="9"/>
    <x v="1"/>
  </r>
  <r>
    <s v="LR372"/>
    <x v="9"/>
    <x v="1"/>
  </r>
  <r>
    <s v="LR373"/>
    <x v="9"/>
    <x v="1"/>
  </r>
  <r>
    <s v="LR374"/>
    <x v="9"/>
    <x v="1"/>
  </r>
  <r>
    <s v="LR375"/>
    <x v="9"/>
    <x v="1"/>
  </r>
  <r>
    <s v="LR376"/>
    <x v="9"/>
    <x v="1"/>
  </r>
  <r>
    <s v="LR377"/>
    <x v="9"/>
    <x v="1"/>
  </r>
  <r>
    <s v="LR378"/>
    <x v="9"/>
    <x v="1"/>
  </r>
  <r>
    <s v="LR379"/>
    <x v="9"/>
    <x v="1"/>
  </r>
  <r>
    <s v="LR380"/>
    <x v="9"/>
    <x v="1"/>
  </r>
  <r>
    <s v="LR381"/>
    <x v="9"/>
    <x v="1"/>
  </r>
  <r>
    <s v="LR382"/>
    <x v="9"/>
    <x v="1"/>
  </r>
  <r>
    <s v="LR383"/>
    <x v="9"/>
    <x v="1"/>
  </r>
  <r>
    <s v="LR384"/>
    <x v="9"/>
    <x v="1"/>
  </r>
  <r>
    <s v="LR385"/>
    <x v="9"/>
    <x v="1"/>
  </r>
  <r>
    <s v="LR386"/>
    <x v="9"/>
    <x v="1"/>
  </r>
  <r>
    <s v="LR387"/>
    <x v="9"/>
    <x v="1"/>
  </r>
  <r>
    <s v="LR388"/>
    <x v="9"/>
    <x v="1"/>
  </r>
  <r>
    <s v="LR389"/>
    <x v="9"/>
    <x v="1"/>
  </r>
  <r>
    <s v="LR402"/>
    <x v="9"/>
    <x v="1"/>
  </r>
  <r>
    <s v="LR403"/>
    <x v="9"/>
    <x v="1"/>
  </r>
  <r>
    <s v="LR404"/>
    <x v="9"/>
    <x v="1"/>
  </r>
  <r>
    <s v="LR405"/>
    <x v="22"/>
    <x v="1"/>
  </r>
  <r>
    <s v="LR406"/>
    <x v="22"/>
    <x v="1"/>
  </r>
  <r>
    <s v="LR407"/>
    <x v="22"/>
    <x v="1"/>
  </r>
  <r>
    <s v="LR408"/>
    <x v="22"/>
    <x v="1"/>
  </r>
  <r>
    <s v="LR409"/>
    <x v="22"/>
    <x v="1"/>
  </r>
  <r>
    <s v="LR410"/>
    <x v="22"/>
    <x v="1"/>
  </r>
  <r>
    <s v="LR411"/>
    <x v="22"/>
    <x v="1"/>
  </r>
  <r>
    <s v="LR412"/>
    <x v="22"/>
    <x v="1"/>
  </r>
  <r>
    <s v="LR413"/>
    <x v="22"/>
    <x v="1"/>
  </r>
  <r>
    <s v="LR414"/>
    <x v="22"/>
    <x v="1"/>
  </r>
  <r>
    <s v="LR415"/>
    <x v="22"/>
    <x v="1"/>
  </r>
  <r>
    <s v="LR416"/>
    <x v="22"/>
    <x v="1"/>
  </r>
  <r>
    <s v="LR417"/>
    <x v="22"/>
    <x v="1"/>
  </r>
  <r>
    <s v="LR418"/>
    <x v="22"/>
    <x v="1"/>
  </r>
  <r>
    <s v="LR419"/>
    <x v="22"/>
    <x v="1"/>
  </r>
  <r>
    <s v="LR420"/>
    <x v="22"/>
    <x v="1"/>
  </r>
  <r>
    <s v="LR421"/>
    <x v="22"/>
    <x v="1"/>
  </r>
  <r>
    <s v="LR422"/>
    <x v="22"/>
    <x v="1"/>
  </r>
  <r>
    <s v="LR423"/>
    <x v="22"/>
    <x v="1"/>
  </r>
  <r>
    <s v="LR424"/>
    <x v="22"/>
    <x v="1"/>
  </r>
  <r>
    <s v="LR425"/>
    <x v="22"/>
    <x v="1"/>
  </r>
  <r>
    <s v="LR426"/>
    <x v="22"/>
    <x v="1"/>
  </r>
  <r>
    <s v="LR427"/>
    <x v="22"/>
    <x v="1"/>
  </r>
  <r>
    <s v="LR428"/>
    <x v="22"/>
    <x v="1"/>
  </r>
  <r>
    <s v="LR429"/>
    <x v="22"/>
    <x v="1"/>
  </r>
  <r>
    <s v="LR430"/>
    <x v="22"/>
    <x v="1"/>
  </r>
  <r>
    <s v="LR431"/>
    <x v="22"/>
    <x v="1"/>
  </r>
  <r>
    <s v="LR432"/>
    <x v="22"/>
    <x v="1"/>
  </r>
  <r>
    <s v="LR433"/>
    <x v="22"/>
    <x v="1"/>
  </r>
  <r>
    <s v="LR434"/>
    <x v="22"/>
    <x v="1"/>
  </r>
  <r>
    <s v="LR435"/>
    <x v="22"/>
    <x v="1"/>
  </r>
  <r>
    <s v="LR436"/>
    <x v="22"/>
    <x v="1"/>
  </r>
  <r>
    <s v="LR437"/>
    <x v="22"/>
    <x v="1"/>
  </r>
  <r>
    <s v="LR438"/>
    <x v="22"/>
    <x v="1"/>
  </r>
  <r>
    <s v="LR439"/>
    <x v="22"/>
    <x v="1"/>
  </r>
  <r>
    <s v="LR440"/>
    <x v="22"/>
    <x v="1"/>
  </r>
  <r>
    <s v="LR441"/>
    <x v="22"/>
    <x v="1"/>
  </r>
  <r>
    <s v="LR442"/>
    <x v="22"/>
    <x v="1"/>
  </r>
  <r>
    <s v="LR443"/>
    <x v="22"/>
    <x v="1"/>
  </r>
  <r>
    <s v="LR444"/>
    <x v="22"/>
    <x v="1"/>
  </r>
  <r>
    <s v="LR445"/>
    <x v="22"/>
    <x v="1"/>
  </r>
  <r>
    <s v="LR446"/>
    <x v="22"/>
    <x v="1"/>
  </r>
  <r>
    <s v="LR459"/>
    <x v="22"/>
    <x v="1"/>
  </r>
  <r>
    <s v="LR460"/>
    <x v="22"/>
    <x v="1"/>
  </r>
  <r>
    <s v="LR461"/>
    <x v="22"/>
    <x v="1"/>
  </r>
  <r>
    <s v="LR462"/>
    <x v="22"/>
    <x v="1"/>
  </r>
  <r>
    <s v="LR463"/>
    <x v="22"/>
    <x v="1"/>
  </r>
  <r>
    <s v="LR464"/>
    <x v="22"/>
    <x v="1"/>
  </r>
  <r>
    <s v="LR465"/>
    <x v="22"/>
    <x v="1"/>
  </r>
  <r>
    <s v="LR466"/>
    <x v="22"/>
    <x v="1"/>
  </r>
  <r>
    <s v="LR467"/>
    <x v="22"/>
    <x v="1"/>
  </r>
  <r>
    <s v="LR468"/>
    <x v="22"/>
    <x v="1"/>
  </r>
  <r>
    <s v="LR469"/>
    <x v="22"/>
    <x v="1"/>
  </r>
  <r>
    <s v="LR470"/>
    <x v="22"/>
    <x v="1"/>
  </r>
  <r>
    <s v="LR471"/>
    <x v="22"/>
    <x v="1"/>
  </r>
  <r>
    <s v="LR472"/>
    <x v="22"/>
    <x v="1"/>
  </r>
  <r>
    <s v="LR473"/>
    <x v="22"/>
    <x v="1"/>
  </r>
  <r>
    <s v="LR474"/>
    <x v="22"/>
    <x v="1"/>
  </r>
  <r>
    <s v="LR475"/>
    <x v="23"/>
    <x v="1"/>
  </r>
  <r>
    <s v="LR476"/>
    <x v="23"/>
    <x v="1"/>
  </r>
  <r>
    <s v="LR477"/>
    <x v="23"/>
    <x v="1"/>
  </r>
  <r>
    <s v="LR478"/>
    <x v="22"/>
    <x v="1"/>
  </r>
  <r>
    <s v="LR479"/>
    <x v="22"/>
    <x v="1"/>
  </r>
  <r>
    <s v="LR480"/>
    <x v="22"/>
    <x v="1"/>
  </r>
  <r>
    <s v="LR481"/>
    <x v="22"/>
    <x v="1"/>
  </r>
  <r>
    <s v="LR495"/>
    <x v="23"/>
    <x v="1"/>
  </r>
  <r>
    <s v="LR496"/>
    <x v="23"/>
    <x v="1"/>
  </r>
  <r>
    <s v="LR497"/>
    <x v="23"/>
    <x v="1"/>
  </r>
  <r>
    <s v="LR498"/>
    <x v="23"/>
    <x v="1"/>
  </r>
  <r>
    <s v="LR499"/>
    <x v="23"/>
    <x v="1"/>
  </r>
  <r>
    <s v="LR500"/>
    <x v="23"/>
    <x v="1"/>
  </r>
  <r>
    <s v="LR501"/>
    <x v="23"/>
    <x v="1"/>
  </r>
  <r>
    <s v="LR502"/>
    <x v="23"/>
    <x v="1"/>
  </r>
  <r>
    <s v="LR503"/>
    <x v="23"/>
    <x v="1"/>
  </r>
  <r>
    <s v="LR504"/>
    <x v="23"/>
    <x v="1"/>
  </r>
  <r>
    <s v="LR505"/>
    <x v="23"/>
    <x v="1"/>
  </r>
  <r>
    <s v="LR506"/>
    <x v="23"/>
    <x v="1"/>
  </r>
  <r>
    <s v="LR507"/>
    <x v="23"/>
    <x v="1"/>
  </r>
  <r>
    <s v="LR508"/>
    <x v="23"/>
    <x v="1"/>
  </r>
  <r>
    <s v="LR509"/>
    <x v="23"/>
    <x v="1"/>
  </r>
  <r>
    <s v="LR510"/>
    <x v="23"/>
    <x v="1"/>
  </r>
  <r>
    <s v="LR511"/>
    <x v="23"/>
    <x v="1"/>
  </r>
  <r>
    <s v="LR512"/>
    <x v="23"/>
    <x v="1"/>
  </r>
  <r>
    <s v="LR513"/>
    <x v="23"/>
    <x v="1"/>
  </r>
  <r>
    <s v="LR516"/>
    <x v="10"/>
    <x v="2"/>
  </r>
  <r>
    <s v="LR517"/>
    <x v="10"/>
    <x v="2"/>
  </r>
  <r>
    <s v="LR518"/>
    <x v="10"/>
    <x v="2"/>
  </r>
  <r>
    <s v="LR519"/>
    <x v="10"/>
    <x v="2"/>
  </r>
  <r>
    <s v="LR520"/>
    <x v="10"/>
    <x v="2"/>
  </r>
  <r>
    <s v="LR521"/>
    <x v="10"/>
    <x v="2"/>
  </r>
  <r>
    <s v="LR522"/>
    <x v="10"/>
    <x v="2"/>
  </r>
  <r>
    <s v="LR523"/>
    <x v="10"/>
    <x v="2"/>
  </r>
  <r>
    <s v="LR524"/>
    <x v="10"/>
    <x v="2"/>
  </r>
  <r>
    <s v="LR525"/>
    <x v="10"/>
    <x v="2"/>
  </r>
  <r>
    <s v="LR526"/>
    <x v="10"/>
    <x v="2"/>
  </r>
  <r>
    <s v="LR527"/>
    <x v="10"/>
    <x v="2"/>
  </r>
  <r>
    <s v="LR528"/>
    <x v="10"/>
    <x v="2"/>
  </r>
  <r>
    <s v="LR529"/>
    <x v="10"/>
    <x v="2"/>
  </r>
  <r>
    <s v="LR530"/>
    <x v="10"/>
    <x v="2"/>
  </r>
  <r>
    <s v="LR531"/>
    <x v="10"/>
    <x v="2"/>
  </r>
  <r>
    <s v="LR532"/>
    <x v="10"/>
    <x v="2"/>
  </r>
  <r>
    <s v="LR533"/>
    <x v="10"/>
    <x v="2"/>
  </r>
  <r>
    <s v="LR534"/>
    <x v="10"/>
    <x v="2"/>
  </r>
  <r>
    <s v="LR535"/>
    <x v="10"/>
    <x v="2"/>
  </r>
  <r>
    <s v="LR536"/>
    <x v="10"/>
    <x v="2"/>
  </r>
  <r>
    <s v="LR537"/>
    <x v="10"/>
    <x v="2"/>
  </r>
  <r>
    <s v="LR538"/>
    <x v="10"/>
    <x v="2"/>
  </r>
  <r>
    <s v="LR539"/>
    <x v="10"/>
    <x v="2"/>
  </r>
  <r>
    <s v="LR540"/>
    <x v="10"/>
    <x v="2"/>
  </r>
  <r>
    <s v="LR541"/>
    <x v="10"/>
    <x v="2"/>
  </r>
  <r>
    <s v="LR553"/>
    <x v="10"/>
    <x v="2"/>
  </r>
  <r>
    <s v="LR554"/>
    <x v="10"/>
    <x v="2"/>
  </r>
  <r>
    <s v="LR555"/>
    <x v="10"/>
    <x v="2"/>
  </r>
  <r>
    <s v="LR556"/>
    <x v="10"/>
    <x v="2"/>
  </r>
  <r>
    <s v="LR557"/>
    <x v="10"/>
    <x v="2"/>
  </r>
  <r>
    <s v="LR558"/>
    <x v="10"/>
    <x v="2"/>
  </r>
  <r>
    <s v="LR559"/>
    <x v="10"/>
    <x v="2"/>
  </r>
  <r>
    <s v="LR560"/>
    <x v="10"/>
    <x v="2"/>
  </r>
  <r>
    <s v="LR561"/>
    <x v="10"/>
    <x v="2"/>
  </r>
  <r>
    <s v="LR562"/>
    <x v="10"/>
    <x v="2"/>
  </r>
  <r>
    <s v="LR563"/>
    <x v="10"/>
    <x v="2"/>
  </r>
  <r>
    <s v="LR564"/>
    <x v="10"/>
    <x v="2"/>
  </r>
  <r>
    <s v="LR565"/>
    <x v="10"/>
    <x v="2"/>
  </r>
  <r>
    <s v="LR566"/>
    <x v="10"/>
    <x v="2"/>
  </r>
  <r>
    <s v="LR567"/>
    <x v="10"/>
    <x v="2"/>
  </r>
  <r>
    <s v="LR568"/>
    <x v="10"/>
    <x v="2"/>
  </r>
  <r>
    <s v="LR569"/>
    <x v="10"/>
    <x v="2"/>
  </r>
  <r>
    <s v="LR570"/>
    <x v="10"/>
    <x v="2"/>
  </r>
  <r>
    <s v="LR571"/>
    <x v="10"/>
    <x v="2"/>
  </r>
  <r>
    <s v="LR572"/>
    <x v="10"/>
    <x v="2"/>
  </r>
  <r>
    <s v="LR573"/>
    <x v="10"/>
    <x v="2"/>
  </r>
  <r>
    <s v="LR574"/>
    <x v="10"/>
    <x v="2"/>
  </r>
  <r>
    <s v="LR575"/>
    <x v="10"/>
    <x v="2"/>
  </r>
  <r>
    <s v="LR576"/>
    <x v="10"/>
    <x v="2"/>
  </r>
  <r>
    <s v="LR577"/>
    <x v="10"/>
    <x v="2"/>
  </r>
  <r>
    <s v="LR578"/>
    <x v="10"/>
    <x v="2"/>
  </r>
  <r>
    <s v="LR579"/>
    <x v="10"/>
    <x v="2"/>
  </r>
  <r>
    <s v="LR580"/>
    <x v="10"/>
    <x v="2"/>
  </r>
  <r>
    <s v="LR581"/>
    <x v="10"/>
    <x v="2"/>
  </r>
  <r>
    <s v="LR582"/>
    <x v="10"/>
    <x v="2"/>
  </r>
  <r>
    <s v="LR583"/>
    <x v="10"/>
    <x v="2"/>
  </r>
  <r>
    <s v="LR584"/>
    <x v="10"/>
    <x v="2"/>
  </r>
  <r>
    <s v="LR585"/>
    <x v="10"/>
    <x v="2"/>
  </r>
  <r>
    <s v="ML896"/>
    <x v="23"/>
    <x v="1"/>
  </r>
  <r>
    <s v="ML897"/>
    <x v="23"/>
    <x v="1"/>
  </r>
  <r>
    <s v="ML898"/>
    <x v="23"/>
    <x v="1"/>
  </r>
  <r>
    <s v="ML899"/>
    <x v="23"/>
    <x v="1"/>
  </r>
  <r>
    <s v="ML900"/>
    <x v="23"/>
    <x v="1"/>
  </r>
  <r>
    <s v="ML901"/>
    <x v="23"/>
    <x v="1"/>
  </r>
  <r>
    <s v="ML902"/>
    <x v="23"/>
    <x v="1"/>
  </r>
  <r>
    <s v="ML903"/>
    <x v="23"/>
    <x v="1"/>
  </r>
  <r>
    <s v="ML904"/>
    <x v="23"/>
    <x v="1"/>
  </r>
  <r>
    <s v="ML905"/>
    <x v="23"/>
    <x v="1"/>
  </r>
  <r>
    <s v="ML906"/>
    <x v="23"/>
    <x v="1"/>
  </r>
  <r>
    <s v="ML907"/>
    <x v="23"/>
    <x v="1"/>
  </r>
  <r>
    <s v="ML908"/>
    <x v="23"/>
    <x v="1"/>
  </r>
  <r>
    <s v="ML909"/>
    <x v="23"/>
    <x v="1"/>
  </r>
  <r>
    <s v="ML910"/>
    <x v="23"/>
    <x v="1"/>
  </r>
  <r>
    <s v="ML911"/>
    <x v="23"/>
    <x v="1"/>
  </r>
  <r>
    <s v="ML912"/>
    <x v="23"/>
    <x v="1"/>
  </r>
  <r>
    <s v="ML913"/>
    <x v="23"/>
    <x v="1"/>
  </r>
  <r>
    <s v="ML914"/>
    <x v="23"/>
    <x v="1"/>
  </r>
  <r>
    <s v="ML915"/>
    <x v="23"/>
    <x v="1"/>
  </r>
  <r>
    <s v="ML916"/>
    <x v="23"/>
    <x v="1"/>
  </r>
  <r>
    <s v="ML917"/>
    <x v="23"/>
    <x v="1"/>
  </r>
  <r>
    <s v="ML918"/>
    <x v="23"/>
    <x v="1"/>
  </r>
  <r>
    <s v="ML919"/>
    <x v="23"/>
    <x v="1"/>
  </r>
  <r>
    <s v="ML920"/>
    <x v="23"/>
    <x v="1"/>
  </r>
  <r>
    <s v="ML921"/>
    <x v="23"/>
    <x v="1"/>
  </r>
  <r>
    <s v="ML922"/>
    <x v="23"/>
    <x v="1"/>
  </r>
  <r>
    <s v="ML923"/>
    <x v="23"/>
    <x v="1"/>
  </r>
  <r>
    <s v="ML924"/>
    <x v="23"/>
    <x v="1"/>
  </r>
  <r>
    <s v="ML925"/>
    <x v="24"/>
    <x v="1"/>
  </r>
  <r>
    <s v="ML926"/>
    <x v="24"/>
    <x v="1"/>
  </r>
  <r>
    <s v="ML927"/>
    <x v="24"/>
    <x v="1"/>
  </r>
  <r>
    <s v="ML928"/>
    <x v="24"/>
    <x v="1"/>
  </r>
  <r>
    <s v="ML929"/>
    <x v="24"/>
    <x v="1"/>
  </r>
  <r>
    <s v="ML930"/>
    <x v="24"/>
    <x v="1"/>
  </r>
  <r>
    <s v="ML931"/>
    <x v="24"/>
    <x v="1"/>
  </r>
  <r>
    <s v="ML932"/>
    <x v="24"/>
    <x v="1"/>
  </r>
  <r>
    <s v="ML933"/>
    <x v="24"/>
    <x v="1"/>
  </r>
  <r>
    <s v="ML934"/>
    <x v="24"/>
    <x v="1"/>
  </r>
  <r>
    <s v="ML935"/>
    <x v="24"/>
    <x v="1"/>
  </r>
  <r>
    <s v="ML936"/>
    <x v="24"/>
    <x v="1"/>
  </r>
  <r>
    <s v="ML937"/>
    <x v="24"/>
    <x v="1"/>
  </r>
  <r>
    <s v="ML938"/>
    <x v="24"/>
    <x v="1"/>
  </r>
  <r>
    <s v="ML939"/>
    <x v="24"/>
    <x v="1"/>
  </r>
  <r>
    <s v="ML940"/>
    <x v="24"/>
    <x v="1"/>
  </r>
  <r>
    <s v="ML941"/>
    <x v="24"/>
    <x v="1"/>
  </r>
  <r>
    <s v="ML942"/>
    <x v="24"/>
    <x v="1"/>
  </r>
  <r>
    <s v="ML956"/>
    <x v="24"/>
    <x v="1"/>
  </r>
  <r>
    <s v="ML957"/>
    <x v="24"/>
    <x v="1"/>
  </r>
  <r>
    <s v="ML958"/>
    <x v="24"/>
    <x v="1"/>
  </r>
  <r>
    <s v="ML959"/>
    <x v="24"/>
    <x v="1"/>
  </r>
  <r>
    <s v="ML960"/>
    <x v="24"/>
    <x v="1"/>
  </r>
  <r>
    <s v="ML961"/>
    <x v="24"/>
    <x v="1"/>
  </r>
  <r>
    <s v="ML962"/>
    <x v="24"/>
    <x v="1"/>
  </r>
  <r>
    <s v="ML963"/>
    <x v="24"/>
    <x v="1"/>
  </r>
  <r>
    <s v="ML964"/>
    <x v="24"/>
    <x v="1"/>
  </r>
  <r>
    <s v="ML965"/>
    <x v="24"/>
    <x v="1"/>
  </r>
  <r>
    <s v="ML966"/>
    <x v="24"/>
    <x v="1"/>
  </r>
  <r>
    <s v="ML967"/>
    <x v="24"/>
    <x v="1"/>
  </r>
  <r>
    <s v="ML968"/>
    <x v="24"/>
    <x v="1"/>
  </r>
  <r>
    <s v="ML969"/>
    <x v="24"/>
    <x v="1"/>
  </r>
  <r>
    <s v="ML970"/>
    <x v="24"/>
    <x v="1"/>
  </r>
  <r>
    <s v="ML971"/>
    <x v="24"/>
    <x v="1"/>
  </r>
  <r>
    <s v="ML972"/>
    <x v="24"/>
    <x v="1"/>
  </r>
  <r>
    <s v="ML973"/>
    <x v="24"/>
    <x v="1"/>
  </r>
  <r>
    <s v="ML974"/>
    <x v="24"/>
    <x v="1"/>
  </r>
  <r>
    <s v="ML975"/>
    <x v="24"/>
    <x v="1"/>
  </r>
  <r>
    <s v="ML976"/>
    <x v="24"/>
    <x v="1"/>
  </r>
  <r>
    <s v="ML977"/>
    <x v="24"/>
    <x v="1"/>
  </r>
  <r>
    <s v="ML978"/>
    <x v="24"/>
    <x v="1"/>
  </r>
  <r>
    <s v="ML979"/>
    <x v="24"/>
    <x v="1"/>
  </r>
  <r>
    <s v="ML980"/>
    <x v="24"/>
    <x v="1"/>
  </r>
  <r>
    <s v="ML981"/>
    <x v="24"/>
    <x v="1"/>
  </r>
  <r>
    <s v="ML982"/>
    <x v="24"/>
    <x v="1"/>
  </r>
  <r>
    <s v="ML983"/>
    <x v="24"/>
    <x v="1"/>
  </r>
  <r>
    <s v="ML984"/>
    <x v="24"/>
    <x v="1"/>
  </r>
  <r>
    <s v="ML985"/>
    <x v="24"/>
    <x v="1"/>
  </r>
  <r>
    <s v="ML986"/>
    <x v="24"/>
    <x v="1"/>
  </r>
  <r>
    <s v="ML987"/>
    <x v="24"/>
    <x v="1"/>
  </r>
  <r>
    <s v="ML988"/>
    <x v="24"/>
    <x v="1"/>
  </r>
  <r>
    <s v="ML989"/>
    <x v="24"/>
    <x v="1"/>
  </r>
  <r>
    <s v="ML990"/>
    <x v="24"/>
    <x v="1"/>
  </r>
  <r>
    <s v="ML991"/>
    <x v="24"/>
    <x v="1"/>
  </r>
  <r>
    <s v="ML992"/>
    <x v="24"/>
    <x v="1"/>
  </r>
  <r>
    <s v="ML993"/>
    <x v="24"/>
    <x v="1"/>
  </r>
  <r>
    <s v="ML994"/>
    <x v="24"/>
    <x v="1"/>
  </r>
  <r>
    <s v="ML995"/>
    <x v="24"/>
    <x v="1"/>
  </r>
  <r>
    <s v="ML996"/>
    <x v="24"/>
    <x v="1"/>
  </r>
  <r>
    <s v="ML997"/>
    <x v="24"/>
    <x v="1"/>
  </r>
  <r>
    <s v="ML998"/>
    <x v="24"/>
    <x v="1"/>
  </r>
  <r>
    <s v="ML999"/>
    <x v="24"/>
    <x v="1"/>
  </r>
  <r>
    <s v="MM112"/>
    <x v="24"/>
    <x v="1"/>
  </r>
  <r>
    <s v="MM113"/>
    <x v="24"/>
    <x v="1"/>
  </r>
  <r>
    <s v="MM114"/>
    <x v="24"/>
    <x v="1"/>
  </r>
  <r>
    <s v="MM115"/>
    <x v="24"/>
    <x v="1"/>
  </r>
  <r>
    <s v="MM116"/>
    <x v="24"/>
    <x v="1"/>
  </r>
  <r>
    <s v="MM117"/>
    <x v="24"/>
    <x v="1"/>
  </r>
  <r>
    <s v="MM118"/>
    <x v="24"/>
    <x v="1"/>
  </r>
  <r>
    <s v="MM119"/>
    <x v="24"/>
    <x v="1"/>
  </r>
  <r>
    <s v="MM120"/>
    <x v="24"/>
    <x v="1"/>
  </r>
  <r>
    <s v="MM121"/>
    <x v="24"/>
    <x v="1"/>
  </r>
  <r>
    <s v="MM122"/>
    <x v="24"/>
    <x v="1"/>
  </r>
  <r>
    <s v="MM123"/>
    <x v="24"/>
    <x v="1"/>
  </r>
  <r>
    <s v="MM124"/>
    <x v="24"/>
    <x v="1"/>
  </r>
  <r>
    <s v="MM125"/>
    <x v="24"/>
    <x v="1"/>
  </r>
  <r>
    <s v="MM126"/>
    <x v="24"/>
    <x v="1"/>
  </r>
  <r>
    <s v="MM127"/>
    <x v="24"/>
    <x v="1"/>
  </r>
  <r>
    <s v="MM128"/>
    <x v="24"/>
    <x v="1"/>
  </r>
  <r>
    <s v="MM129"/>
    <x v="24"/>
    <x v="1"/>
  </r>
  <r>
    <s v="MM130"/>
    <x v="24"/>
    <x v="1"/>
  </r>
  <r>
    <s v="MM131"/>
    <x v="24"/>
    <x v="1"/>
  </r>
  <r>
    <s v="MM132"/>
    <x v="24"/>
    <x v="1"/>
  </r>
  <r>
    <s v="MM133"/>
    <x v="24"/>
    <x v="1"/>
  </r>
  <r>
    <s v="MM134"/>
    <x v="24"/>
    <x v="1"/>
  </r>
  <r>
    <s v="MM135"/>
    <x v="24"/>
    <x v="1"/>
  </r>
  <r>
    <s v="MM136"/>
    <x v="24"/>
    <x v="1"/>
  </r>
  <r>
    <s v="MM137"/>
    <x v="24"/>
    <x v="1"/>
  </r>
  <r>
    <s v="MM138"/>
    <x v="24"/>
    <x v="1"/>
  </r>
  <r>
    <s v="MM139"/>
    <x v="24"/>
    <x v="1"/>
  </r>
  <r>
    <s v="MM140"/>
    <x v="24"/>
    <x v="1"/>
  </r>
  <r>
    <s v="MM141"/>
    <x v="24"/>
    <x v="1"/>
  </r>
  <r>
    <s v="MM142"/>
    <x v="24"/>
    <x v="1"/>
  </r>
  <r>
    <s v="MM143"/>
    <x v="24"/>
    <x v="1"/>
  </r>
  <r>
    <s v="MM144"/>
    <x v="24"/>
    <x v="1"/>
  </r>
  <r>
    <s v="MM145"/>
    <x v="24"/>
    <x v="1"/>
  </r>
  <r>
    <s v="MM146"/>
    <x v="24"/>
    <x v="1"/>
  </r>
  <r>
    <s v="MM147"/>
    <x v="24"/>
    <x v="1"/>
  </r>
  <r>
    <s v="MM148"/>
    <x v="24"/>
    <x v="1"/>
  </r>
  <r>
    <s v="MM149"/>
    <x v="24"/>
    <x v="1"/>
  </r>
  <r>
    <s v="MM150"/>
    <x v="24"/>
    <x v="1"/>
  </r>
  <r>
    <s v="MM151"/>
    <x v="24"/>
    <x v="1"/>
  </r>
  <r>
    <s v="MM152"/>
    <x v="24"/>
    <x v="1"/>
  </r>
  <r>
    <s v="MM153"/>
    <x v="24"/>
    <x v="1"/>
  </r>
  <r>
    <s v="MM154"/>
    <x v="24"/>
    <x v="1"/>
  </r>
  <r>
    <s v="MM155"/>
    <x v="24"/>
    <x v="1"/>
  </r>
  <r>
    <s v="MM156"/>
    <x v="24"/>
    <x v="1"/>
  </r>
  <r>
    <s v="MM169"/>
    <x v="24"/>
    <x v="1"/>
  </r>
  <r>
    <s v="MM170"/>
    <x v="24"/>
    <x v="1"/>
  </r>
  <r>
    <s v="MM171"/>
    <x v="24"/>
    <x v="1"/>
  </r>
  <r>
    <s v="MM172"/>
    <x v="24"/>
    <x v="1"/>
  </r>
  <r>
    <s v="MM173"/>
    <x v="24"/>
    <x v="1"/>
  </r>
  <r>
    <s v="MM174"/>
    <x v="24"/>
    <x v="1"/>
  </r>
  <r>
    <s v="MM175"/>
    <x v="24"/>
    <x v="1"/>
  </r>
  <r>
    <s v="MM176"/>
    <x v="24"/>
    <x v="1"/>
  </r>
  <r>
    <s v="MM177"/>
    <x v="24"/>
    <x v="1"/>
  </r>
  <r>
    <s v="MM178"/>
    <x v="24"/>
    <x v="1"/>
  </r>
  <r>
    <s v="MM179"/>
    <x v="24"/>
    <x v="1"/>
  </r>
  <r>
    <s v="MM180"/>
    <x v="24"/>
    <x v="1"/>
  </r>
  <r>
    <s v="MM181"/>
    <x v="24"/>
    <x v="1"/>
  </r>
  <r>
    <s v="MM182"/>
    <x v="24"/>
    <x v="1"/>
  </r>
  <r>
    <s v="MM183"/>
    <x v="24"/>
    <x v="1"/>
  </r>
  <r>
    <s v="MM184"/>
    <x v="24"/>
    <x v="1"/>
  </r>
  <r>
    <s v="MM185"/>
    <x v="24"/>
    <x v="1"/>
  </r>
  <r>
    <s v="MM186"/>
    <x v="24"/>
    <x v="1"/>
  </r>
  <r>
    <s v="MM187"/>
    <x v="24"/>
    <x v="1"/>
  </r>
  <r>
    <s v="MM188"/>
    <x v="24"/>
    <x v="1"/>
  </r>
  <r>
    <s v="MM189"/>
    <x v="24"/>
    <x v="1"/>
  </r>
  <r>
    <s v="MM190"/>
    <x v="24"/>
    <x v="1"/>
  </r>
  <r>
    <s v="MM191"/>
    <x v="24"/>
    <x v="1"/>
  </r>
  <r>
    <s v="MM192"/>
    <x v="24"/>
    <x v="1"/>
  </r>
  <r>
    <s v="MM193"/>
    <x v="24"/>
    <x v="1"/>
  </r>
  <r>
    <s v="MM194"/>
    <x v="24"/>
    <x v="1"/>
  </r>
  <r>
    <s v="MM195"/>
    <x v="24"/>
    <x v="1"/>
  </r>
  <r>
    <s v="MM196"/>
    <x v="24"/>
    <x v="1"/>
  </r>
  <r>
    <s v="MM197"/>
    <x v="24"/>
    <x v="1"/>
  </r>
  <r>
    <s v="MM198"/>
    <x v="24"/>
    <x v="1"/>
  </r>
  <r>
    <s v="MM199"/>
    <x v="24"/>
    <x v="1"/>
  </r>
  <r>
    <s v="MM200"/>
    <x v="24"/>
    <x v="1"/>
  </r>
  <r>
    <s v="MM201"/>
    <x v="24"/>
    <x v="1"/>
  </r>
  <r>
    <s v="MM202"/>
    <x v="24"/>
    <x v="1"/>
  </r>
  <r>
    <s v="MM203"/>
    <x v="24"/>
    <x v="1"/>
  </r>
  <r>
    <s v="MM204"/>
    <x v="24"/>
    <x v="1"/>
  </r>
  <r>
    <s v="MM205"/>
    <x v="24"/>
    <x v="1"/>
  </r>
  <r>
    <s v="MM219"/>
    <x v="24"/>
    <x v="1"/>
  </r>
  <r>
    <s v="MM220"/>
    <x v="24"/>
    <x v="1"/>
  </r>
  <r>
    <s v="MM221"/>
    <x v="24"/>
    <x v="1"/>
  </r>
  <r>
    <s v="MM222"/>
    <x v="24"/>
    <x v="1"/>
  </r>
  <r>
    <s v="MM223"/>
    <x v="24"/>
    <x v="1"/>
  </r>
  <r>
    <s v="MM224"/>
    <x v="24"/>
    <x v="1"/>
  </r>
  <r>
    <s v="MM225"/>
    <x v="24"/>
    <x v="1"/>
  </r>
  <r>
    <s v="MM226"/>
    <x v="24"/>
    <x v="1"/>
  </r>
  <r>
    <s v="MM227"/>
    <x v="22"/>
    <x v="1"/>
  </r>
  <r>
    <s v="MM228"/>
    <x v="22"/>
    <x v="1"/>
  </r>
  <r>
    <s v="MM229"/>
    <x v="22"/>
    <x v="1"/>
  </r>
  <r>
    <s v="MM230"/>
    <x v="22"/>
    <x v="1"/>
  </r>
  <r>
    <s v="MM231"/>
    <x v="22"/>
    <x v="1"/>
  </r>
  <r>
    <s v="MM232"/>
    <x v="22"/>
    <x v="1"/>
  </r>
  <r>
    <s v="MM233"/>
    <x v="22"/>
    <x v="1"/>
  </r>
  <r>
    <s v="MM234"/>
    <x v="22"/>
    <x v="1"/>
  </r>
  <r>
    <s v="MM235"/>
    <x v="22"/>
    <x v="1"/>
  </r>
  <r>
    <s v="MM236"/>
    <x v="22"/>
    <x v="1"/>
  </r>
  <r>
    <s v="MM237"/>
    <x v="23"/>
    <x v="1"/>
  </r>
  <r>
    <s v="MM238"/>
    <x v="23"/>
    <x v="1"/>
  </r>
  <r>
    <s v="MM239"/>
    <x v="22"/>
    <x v="1"/>
  </r>
  <r>
    <s v="MM240"/>
    <x v="22"/>
    <x v="1"/>
  </r>
  <r>
    <s v="MM241"/>
    <x v="23"/>
    <x v="1"/>
  </r>
  <r>
    <s v="MM242"/>
    <x v="22"/>
    <x v="1"/>
  </r>
  <r>
    <s v="MM243"/>
    <x v="22"/>
    <x v="1"/>
  </r>
  <r>
    <s v="MM244"/>
    <x v="22"/>
    <x v="1"/>
  </r>
  <r>
    <s v="MM245"/>
    <x v="22"/>
    <x v="1"/>
  </r>
  <r>
    <s v="MM246"/>
    <x v="22"/>
    <x v="1"/>
  </r>
  <r>
    <s v="MM247"/>
    <x v="22"/>
    <x v="1"/>
  </r>
  <r>
    <s v="MM248"/>
    <x v="22"/>
    <x v="1"/>
  </r>
  <r>
    <s v="MM249"/>
    <x v="22"/>
    <x v="1"/>
  </r>
  <r>
    <s v="MM250"/>
    <x v="22"/>
    <x v="1"/>
  </r>
  <r>
    <s v="MM251"/>
    <x v="22"/>
    <x v="1"/>
  </r>
  <r>
    <s v="MM252"/>
    <x v="22"/>
    <x v="1"/>
  </r>
  <r>
    <s v="MM253"/>
    <x v="22"/>
    <x v="1"/>
  </r>
  <r>
    <s v="MM254"/>
    <x v="22"/>
    <x v="1"/>
  </r>
  <r>
    <s v="MM255"/>
    <x v="22"/>
    <x v="1"/>
  </r>
  <r>
    <s v="MM256"/>
    <x v="22"/>
    <x v="1"/>
  </r>
  <r>
    <s v="MM257"/>
    <x v="22"/>
    <x v="1"/>
  </r>
  <r>
    <s v="MM258"/>
    <x v="25"/>
    <x v="1"/>
  </r>
  <r>
    <s v="MM271"/>
    <x v="25"/>
    <x v="1"/>
  </r>
  <r>
    <s v="MM272"/>
    <x v="25"/>
    <x v="1"/>
  </r>
  <r>
    <s v="MM273"/>
    <x v="25"/>
    <x v="1"/>
  </r>
  <r>
    <s v="MM274"/>
    <x v="25"/>
    <x v="1"/>
  </r>
  <r>
    <s v="MM275"/>
    <x v="25"/>
    <x v="1"/>
  </r>
  <r>
    <s v="MM276"/>
    <x v="25"/>
    <x v="1"/>
  </r>
  <r>
    <s v="MM277"/>
    <x v="25"/>
    <x v="1"/>
  </r>
  <r>
    <s v="MM278"/>
    <x v="25"/>
    <x v="1"/>
  </r>
  <r>
    <s v="MM279"/>
    <x v="25"/>
    <x v="1"/>
  </r>
  <r>
    <s v="MM280"/>
    <x v="25"/>
    <x v="1"/>
  </r>
  <r>
    <s v="MM281"/>
    <x v="25"/>
    <x v="1"/>
  </r>
  <r>
    <s v="MM282"/>
    <x v="25"/>
    <x v="1"/>
  </r>
  <r>
    <s v="MM283"/>
    <x v="25"/>
    <x v="1"/>
  </r>
  <r>
    <s v="MM284"/>
    <x v="25"/>
    <x v="1"/>
  </r>
  <r>
    <s v="MM285"/>
    <x v="25"/>
    <x v="1"/>
  </r>
  <r>
    <s v="MM286"/>
    <x v="25"/>
    <x v="1"/>
  </r>
  <r>
    <s v="MM287"/>
    <x v="25"/>
    <x v="1"/>
  </r>
  <r>
    <s v="MM288"/>
    <x v="25"/>
    <x v="1"/>
  </r>
  <r>
    <s v="MM289"/>
    <x v="25"/>
    <x v="1"/>
  </r>
  <r>
    <s v="MM290"/>
    <x v="25"/>
    <x v="1"/>
  </r>
  <r>
    <s v="MM291"/>
    <x v="25"/>
    <x v="1"/>
  </r>
  <r>
    <s v="MM292"/>
    <x v="25"/>
    <x v="1"/>
  </r>
  <r>
    <s v="MM293"/>
    <x v="25"/>
    <x v="1"/>
  </r>
  <r>
    <s v="MM294"/>
    <x v="25"/>
    <x v="1"/>
  </r>
  <r>
    <s v="MM295"/>
    <x v="25"/>
    <x v="1"/>
  </r>
  <r>
    <s v="MM296"/>
    <x v="25"/>
    <x v="1"/>
  </r>
  <r>
    <s v="MM297"/>
    <x v="25"/>
    <x v="1"/>
  </r>
  <r>
    <s v="MM298"/>
    <x v="25"/>
    <x v="1"/>
  </r>
  <r>
    <s v="MM299"/>
    <x v="25"/>
    <x v="1"/>
  </r>
  <r>
    <s v="MM300"/>
    <x v="25"/>
    <x v="1"/>
  </r>
  <r>
    <s v="MM301"/>
    <x v="25"/>
    <x v="1"/>
  </r>
  <r>
    <s v="MM302"/>
    <x v="25"/>
    <x v="1"/>
  </r>
  <r>
    <s v="MM303"/>
    <x v="25"/>
    <x v="1"/>
  </r>
  <r>
    <s v="MM304"/>
    <x v="25"/>
    <x v="1"/>
  </r>
  <r>
    <s v="MM305"/>
    <x v="25"/>
    <x v="1"/>
  </r>
  <r>
    <s v="MM306"/>
    <x v="25"/>
    <x v="1"/>
  </r>
  <r>
    <s v="MM307"/>
    <x v="25"/>
    <x v="1"/>
  </r>
  <r>
    <s v="MM308"/>
    <x v="25"/>
    <x v="1"/>
  </r>
  <r>
    <s v="MM309"/>
    <x v="25"/>
    <x v="1"/>
  </r>
  <r>
    <s v="MM310"/>
    <x v="25"/>
    <x v="1"/>
  </r>
  <r>
    <s v="MM311"/>
    <x v="25"/>
    <x v="1"/>
  </r>
  <r>
    <s v="MM312"/>
    <x v="25"/>
    <x v="1"/>
  </r>
  <r>
    <s v="MM313"/>
    <x v="25"/>
    <x v="1"/>
  </r>
  <r>
    <s v="MM314"/>
    <x v="25"/>
    <x v="1"/>
  </r>
  <r>
    <s v="MM327"/>
    <x v="25"/>
    <x v="1"/>
  </r>
  <r>
    <s v="MM328"/>
    <x v="25"/>
    <x v="1"/>
  </r>
  <r>
    <s v="MM329"/>
    <x v="25"/>
    <x v="1"/>
  </r>
  <r>
    <s v="MM330"/>
    <x v="25"/>
    <x v="1"/>
  </r>
  <r>
    <s v="MM331"/>
    <x v="25"/>
    <x v="1"/>
  </r>
  <r>
    <s v="MM332"/>
    <x v="25"/>
    <x v="1"/>
  </r>
  <r>
    <s v="MM333"/>
    <x v="25"/>
    <x v="1"/>
  </r>
  <r>
    <s v="MM334"/>
    <x v="25"/>
    <x v="1"/>
  </r>
  <r>
    <s v="MM335"/>
    <x v="25"/>
    <x v="1"/>
  </r>
  <r>
    <s v="MM336"/>
    <x v="25"/>
    <x v="1"/>
  </r>
  <r>
    <s v="MM337"/>
    <x v="25"/>
    <x v="1"/>
  </r>
  <r>
    <s v="MM338"/>
    <x v="25"/>
    <x v="1"/>
  </r>
  <r>
    <s v="MM339"/>
    <x v="25"/>
    <x v="1"/>
  </r>
  <r>
    <s v="MM340"/>
    <x v="25"/>
    <x v="1"/>
  </r>
  <r>
    <s v="MM341"/>
    <x v="25"/>
    <x v="1"/>
  </r>
  <r>
    <s v="MM342"/>
    <x v="25"/>
    <x v="1"/>
  </r>
  <r>
    <s v="MM343"/>
    <x v="25"/>
    <x v="1"/>
  </r>
  <r>
    <s v="MM344"/>
    <x v="25"/>
    <x v="1"/>
  </r>
  <r>
    <s v="MM345"/>
    <x v="25"/>
    <x v="1"/>
  </r>
  <r>
    <s v="MM346"/>
    <x v="25"/>
    <x v="1"/>
  </r>
  <r>
    <s v="MM347"/>
    <x v="25"/>
    <x v="1"/>
  </r>
  <r>
    <s v="MM348"/>
    <x v="25"/>
    <x v="1"/>
  </r>
  <r>
    <s v="MM349"/>
    <x v="25"/>
    <x v="1"/>
  </r>
  <r>
    <s v="MM350"/>
    <x v="25"/>
    <x v="1"/>
  </r>
  <r>
    <s v="MM351"/>
    <x v="25"/>
    <x v="1"/>
  </r>
  <r>
    <s v="MM352"/>
    <x v="25"/>
    <x v="1"/>
  </r>
  <r>
    <s v="MM353"/>
    <x v="25"/>
    <x v="1"/>
  </r>
  <r>
    <s v="MM354"/>
    <x v="25"/>
    <x v="1"/>
  </r>
  <r>
    <s v="MM355"/>
    <x v="25"/>
    <x v="1"/>
  </r>
  <r>
    <s v="MM356"/>
    <x v="25"/>
    <x v="1"/>
  </r>
  <r>
    <s v="MM357"/>
    <x v="25"/>
    <x v="1"/>
  </r>
  <r>
    <s v="MM358"/>
    <x v="25"/>
    <x v="1"/>
  </r>
  <r>
    <s v="MM359"/>
    <x v="25"/>
    <x v="1"/>
  </r>
  <r>
    <s v="MM360"/>
    <x v="25"/>
    <x v="1"/>
  </r>
  <r>
    <s v="MM361"/>
    <x v="25"/>
    <x v="1"/>
  </r>
  <r>
    <s v="MM362"/>
    <x v="25"/>
    <x v="1"/>
  </r>
  <r>
    <s v="MM363"/>
    <x v="25"/>
    <x v="1"/>
  </r>
  <r>
    <s v="MM364"/>
    <x v="25"/>
    <x v="1"/>
  </r>
  <r>
    <s v="MM365"/>
    <x v="25"/>
    <x v="1"/>
  </r>
  <r>
    <s v="MM366"/>
    <x v="25"/>
    <x v="1"/>
  </r>
  <r>
    <s v="MM367"/>
    <x v="25"/>
    <x v="1"/>
  </r>
  <r>
    <s v="MM368"/>
    <x v="25"/>
    <x v="1"/>
  </r>
  <r>
    <s v="MM369"/>
    <x v="25"/>
    <x v="1"/>
  </r>
  <r>
    <s v="MM370"/>
    <x v="25"/>
    <x v="1"/>
  </r>
  <r>
    <s v="MM371"/>
    <x v="25"/>
    <x v="1"/>
  </r>
  <r>
    <s v="MM384"/>
    <x v="25"/>
    <x v="1"/>
  </r>
  <r>
    <s v="MM385"/>
    <x v="25"/>
    <x v="1"/>
  </r>
  <r>
    <s v="MM386"/>
    <x v="25"/>
    <x v="1"/>
  </r>
  <r>
    <s v="MM387"/>
    <x v="25"/>
    <x v="1"/>
  </r>
  <r>
    <s v="MM388"/>
    <x v="25"/>
    <x v="1"/>
  </r>
  <r>
    <s v="MM389"/>
    <x v="25"/>
    <x v="1"/>
  </r>
  <r>
    <s v="MM390"/>
    <x v="25"/>
    <x v="1"/>
  </r>
  <r>
    <s v="MM391"/>
    <x v="25"/>
    <x v="1"/>
  </r>
  <r>
    <s v="MM392"/>
    <x v="25"/>
    <x v="1"/>
  </r>
  <r>
    <s v="MM393"/>
    <x v="25"/>
    <x v="1"/>
  </r>
  <r>
    <s v="MM394"/>
    <x v="25"/>
    <x v="1"/>
  </r>
  <r>
    <s v="MM395"/>
    <x v="25"/>
    <x v="1"/>
  </r>
  <r>
    <s v="MM396"/>
    <x v="25"/>
    <x v="1"/>
  </r>
  <r>
    <s v="MM397"/>
    <x v="25"/>
    <x v="1"/>
  </r>
  <r>
    <s v="MM398"/>
    <x v="9"/>
    <x v="1"/>
  </r>
  <r>
    <s v="MM399"/>
    <x v="9"/>
    <x v="1"/>
  </r>
  <r>
    <s v="MM400"/>
    <x v="9"/>
    <x v="1"/>
  </r>
  <r>
    <s v="MM401"/>
    <x v="9"/>
    <x v="1"/>
  </r>
  <r>
    <s v="MM402"/>
    <x v="9"/>
    <x v="1"/>
  </r>
  <r>
    <s v="MM403"/>
    <x v="9"/>
    <x v="1"/>
  </r>
  <r>
    <s v="MM404"/>
    <x v="9"/>
    <x v="1"/>
  </r>
  <r>
    <s v="MM405"/>
    <x v="9"/>
    <x v="1"/>
  </r>
  <r>
    <s v="MM406"/>
    <x v="9"/>
    <x v="1"/>
  </r>
  <r>
    <s v="MM407"/>
    <x v="9"/>
    <x v="1"/>
  </r>
  <r>
    <s v="MM408"/>
    <x v="9"/>
    <x v="1"/>
  </r>
  <r>
    <s v="MM409"/>
    <x v="9"/>
    <x v="1"/>
  </r>
  <r>
    <s v="MM410"/>
    <x v="9"/>
    <x v="1"/>
  </r>
  <r>
    <s v="MM411"/>
    <x v="9"/>
    <x v="1"/>
  </r>
  <r>
    <s v="MM412"/>
    <x v="9"/>
    <x v="1"/>
  </r>
  <r>
    <s v="MM413"/>
    <x v="9"/>
    <x v="1"/>
  </r>
  <r>
    <s v="MM414"/>
    <x v="9"/>
    <x v="1"/>
  </r>
  <r>
    <s v="MM415"/>
    <x v="9"/>
    <x v="1"/>
  </r>
  <r>
    <s v="MM416"/>
    <x v="9"/>
    <x v="1"/>
  </r>
  <r>
    <s v="MM417"/>
    <x v="9"/>
    <x v="1"/>
  </r>
  <r>
    <s v="MM418"/>
    <x v="9"/>
    <x v="1"/>
  </r>
  <r>
    <s v="MM419"/>
    <x v="9"/>
    <x v="1"/>
  </r>
  <r>
    <s v="MM420"/>
    <x v="9"/>
    <x v="1"/>
  </r>
  <r>
    <s v="MM421"/>
    <x v="9"/>
    <x v="1"/>
  </r>
  <r>
    <s v="MM422"/>
    <x v="9"/>
    <x v="1"/>
  </r>
  <r>
    <s v="MM423"/>
    <x v="9"/>
    <x v="1"/>
  </r>
  <r>
    <s v="MM424"/>
    <x v="12"/>
    <x v="1"/>
  </r>
  <r>
    <s v="MM425"/>
    <x v="12"/>
    <x v="1"/>
  </r>
  <r>
    <s v="MM426"/>
    <x v="9"/>
    <x v="1"/>
  </r>
  <r>
    <s v="MM427"/>
    <x v="9"/>
    <x v="1"/>
  </r>
  <r>
    <s v="MM428"/>
    <x v="9"/>
    <x v="1"/>
  </r>
  <r>
    <s v="MM429"/>
    <x v="9"/>
    <x v="1"/>
  </r>
  <r>
    <s v="MM430"/>
    <x v="9"/>
    <x v="1"/>
  </r>
  <r>
    <s v="MM431"/>
    <x v="9"/>
    <x v="1"/>
  </r>
  <r>
    <s v="MM436"/>
    <x v="11"/>
    <x v="2"/>
  </r>
  <r>
    <s v="MM437"/>
    <x v="11"/>
    <x v="2"/>
  </r>
  <r>
    <s v="MM438"/>
    <x v="11"/>
    <x v="2"/>
  </r>
  <r>
    <s v="MM439"/>
    <x v="11"/>
    <x v="2"/>
  </r>
  <r>
    <s v="MM440"/>
    <x v="11"/>
    <x v="2"/>
  </r>
  <r>
    <s v="MM441"/>
    <x v="11"/>
    <x v="2"/>
  </r>
  <r>
    <s v="MM442"/>
    <x v="11"/>
    <x v="2"/>
  </r>
  <r>
    <s v="MM443"/>
    <x v="11"/>
    <x v="2"/>
  </r>
  <r>
    <s v="MM444"/>
    <x v="11"/>
    <x v="2"/>
  </r>
  <r>
    <s v="MM445"/>
    <x v="11"/>
    <x v="2"/>
  </r>
  <r>
    <s v="MM446"/>
    <x v="11"/>
    <x v="2"/>
  </r>
  <r>
    <s v="MM447"/>
    <x v="11"/>
    <x v="2"/>
  </r>
  <r>
    <s v="MM448"/>
    <x v="11"/>
    <x v="2"/>
  </r>
  <r>
    <s v="MM449"/>
    <x v="11"/>
    <x v="2"/>
  </r>
  <r>
    <s v="MM450"/>
    <x v="11"/>
    <x v="2"/>
  </r>
  <r>
    <s v="MM451"/>
    <x v="11"/>
    <x v="2"/>
  </r>
  <r>
    <s v="MM452"/>
    <x v="11"/>
    <x v="2"/>
  </r>
  <r>
    <s v="MM453"/>
    <x v="11"/>
    <x v="2"/>
  </r>
  <r>
    <s v="MM454"/>
    <x v="11"/>
    <x v="2"/>
  </r>
  <r>
    <s v="MM455"/>
    <x v="11"/>
    <x v="2"/>
  </r>
  <r>
    <s v="MM456"/>
    <x v="11"/>
    <x v="2"/>
  </r>
  <r>
    <s v="MM457"/>
    <x v="11"/>
    <x v="2"/>
  </r>
  <r>
    <s v="MM458"/>
    <x v="11"/>
    <x v="2"/>
  </r>
  <r>
    <s v="MM459"/>
    <x v="11"/>
    <x v="2"/>
  </r>
  <r>
    <s v="MM460"/>
    <x v="11"/>
    <x v="2"/>
  </r>
  <r>
    <s v="MM461"/>
    <x v="11"/>
    <x v="2"/>
  </r>
  <r>
    <s v="MM462"/>
    <x v="11"/>
    <x v="2"/>
  </r>
  <r>
    <s v="MM463"/>
    <x v="11"/>
    <x v="2"/>
  </r>
  <r>
    <s v="MM464"/>
    <x v="11"/>
    <x v="2"/>
  </r>
  <r>
    <s v="MM465"/>
    <x v="11"/>
    <x v="2"/>
  </r>
  <r>
    <s v="MM466"/>
    <x v="11"/>
    <x v="2"/>
  </r>
  <r>
    <s v="MM467"/>
    <x v="11"/>
    <x v="2"/>
  </r>
  <r>
    <s v="MM468"/>
    <x v="11"/>
    <x v="2"/>
  </r>
  <r>
    <s v="MM469"/>
    <x v="11"/>
    <x v="2"/>
  </r>
  <r>
    <s v="MM470"/>
    <x v="11"/>
    <x v="2"/>
  </r>
  <r>
    <s v="MM471"/>
    <x v="11"/>
    <x v="2"/>
  </r>
  <r>
    <s v="MM472"/>
    <x v="11"/>
    <x v="2"/>
  </r>
  <r>
    <s v="MM473"/>
    <x v="11"/>
    <x v="2"/>
  </r>
  <r>
    <s v="MM474"/>
    <x v="11"/>
    <x v="2"/>
  </r>
  <r>
    <s v="MM475"/>
    <x v="11"/>
    <x v="2"/>
  </r>
  <r>
    <s v="MM476"/>
    <x v="11"/>
    <x v="2"/>
  </r>
  <r>
    <s v="MM477"/>
    <x v="11"/>
    <x v="2"/>
  </r>
  <r>
    <s v="MM478"/>
    <x v="11"/>
    <x v="2"/>
  </r>
  <r>
    <s v="MM479"/>
    <x v="11"/>
    <x v="2"/>
  </r>
  <r>
    <s v="MM491"/>
    <x v="11"/>
    <x v="2"/>
  </r>
  <r>
    <s v="MM492"/>
    <x v="11"/>
    <x v="2"/>
  </r>
  <r>
    <s v="MM493"/>
    <x v="11"/>
    <x v="2"/>
  </r>
  <r>
    <s v="MM494"/>
    <x v="11"/>
    <x v="2"/>
  </r>
  <r>
    <s v="MM495"/>
    <x v="11"/>
    <x v="2"/>
  </r>
  <r>
    <s v="MM496"/>
    <x v="11"/>
    <x v="2"/>
  </r>
  <r>
    <s v="MM497"/>
    <x v="11"/>
    <x v="2"/>
  </r>
  <r>
    <s v="MM498"/>
    <x v="11"/>
    <x v="2"/>
  </r>
  <r>
    <s v="MM499"/>
    <x v="11"/>
    <x v="2"/>
  </r>
  <r>
    <s v="MM500"/>
    <x v="11"/>
    <x v="2"/>
  </r>
  <r>
    <s v="MM501"/>
    <x v="11"/>
    <x v="2"/>
  </r>
  <r>
    <s v="MM502"/>
    <x v="11"/>
    <x v="2"/>
  </r>
  <r>
    <s v="MM503"/>
    <x v="11"/>
    <x v="2"/>
  </r>
  <r>
    <s v="MM504"/>
    <x v="11"/>
    <x v="2"/>
  </r>
  <r>
    <s v="MM505"/>
    <x v="11"/>
    <x v="2"/>
  </r>
  <r>
    <s v="MM506"/>
    <x v="11"/>
    <x v="2"/>
  </r>
  <r>
    <s v="MM507"/>
    <x v="11"/>
    <x v="2"/>
  </r>
  <r>
    <s v="MM508"/>
    <x v="11"/>
    <x v="2"/>
  </r>
  <r>
    <s v="MM509"/>
    <x v="11"/>
    <x v="2"/>
  </r>
  <r>
    <s v="MM510"/>
    <x v="11"/>
    <x v="2"/>
  </r>
  <r>
    <s v="MM511"/>
    <x v="11"/>
    <x v="2"/>
  </r>
  <r>
    <s v="MM512"/>
    <x v="11"/>
    <x v="2"/>
  </r>
  <r>
    <s v="MM513"/>
    <x v="11"/>
    <x v="2"/>
  </r>
  <r>
    <s v="MM514"/>
    <x v="11"/>
    <x v="2"/>
  </r>
  <r>
    <s v="MM515"/>
    <x v="11"/>
    <x v="2"/>
  </r>
  <r>
    <s v="MM516"/>
    <x v="11"/>
    <x v="2"/>
  </r>
  <r>
    <s v="MM516"/>
    <x v="11"/>
    <x v="2"/>
  </r>
  <r>
    <s v="MM517"/>
    <x v="11"/>
    <x v="2"/>
  </r>
  <r>
    <s v="MM518"/>
    <x v="11"/>
    <x v="2"/>
  </r>
  <r>
    <s v="MM520"/>
    <x v="11"/>
    <x v="2"/>
  </r>
  <r>
    <s v="MM521"/>
    <x v="11"/>
    <x v="2"/>
  </r>
  <r>
    <s v="MM522"/>
    <x v="11"/>
    <x v="2"/>
  </r>
  <r>
    <s v="MM523"/>
    <x v="11"/>
    <x v="2"/>
  </r>
  <r>
    <s v="MM524"/>
    <x v="11"/>
    <x v="2"/>
  </r>
  <r>
    <s v="MM525"/>
    <x v="11"/>
    <x v="2"/>
  </r>
  <r>
    <s v="MM526"/>
    <x v="11"/>
    <x v="2"/>
  </r>
  <r>
    <s v="MM527"/>
    <x v="11"/>
    <x v="2"/>
  </r>
  <r>
    <s v="MM528"/>
    <x v="11"/>
    <x v="2"/>
  </r>
  <r>
    <s v="MM529"/>
    <x v="11"/>
    <x v="2"/>
  </r>
  <r>
    <s v="MM530"/>
    <x v="11"/>
    <x v="2"/>
  </r>
  <r>
    <s v="MM531"/>
    <x v="11"/>
    <x v="2"/>
  </r>
  <r>
    <s v="MM532"/>
    <x v="11"/>
    <x v="2"/>
  </r>
  <r>
    <s v="MM533"/>
    <x v="11"/>
    <x v="2"/>
  </r>
  <r>
    <s v="MM534"/>
    <x v="11"/>
    <x v="2"/>
  </r>
  <r>
    <s v="MM547"/>
    <x v="11"/>
    <x v="2"/>
  </r>
  <r>
    <s v="MM548"/>
    <x v="11"/>
    <x v="2"/>
  </r>
  <r>
    <s v="MM549"/>
    <x v="11"/>
    <x v="2"/>
  </r>
  <r>
    <s v="MM550"/>
    <x v="11"/>
    <x v="2"/>
  </r>
  <r>
    <s v="MM551"/>
    <x v="11"/>
    <x v="2"/>
  </r>
  <r>
    <s v="MM552"/>
    <x v="11"/>
    <x v="2"/>
  </r>
  <r>
    <s v="MM553"/>
    <x v="11"/>
    <x v="2"/>
  </r>
  <r>
    <s v="MM554"/>
    <x v="11"/>
    <x v="2"/>
  </r>
  <r>
    <s v="MM555"/>
    <x v="11"/>
    <x v="2"/>
  </r>
  <r>
    <s v="MM556"/>
    <x v="11"/>
    <x v="2"/>
  </r>
  <r>
    <s v="MM557"/>
    <x v="11"/>
    <x v="2"/>
  </r>
  <r>
    <s v="MM558"/>
    <x v="11"/>
    <x v="2"/>
  </r>
  <r>
    <s v="MM559"/>
    <x v="11"/>
    <x v="2"/>
  </r>
  <r>
    <s v="MM560"/>
    <x v="11"/>
    <x v="2"/>
  </r>
  <r>
    <s v="MM561"/>
    <x v="11"/>
    <x v="2"/>
  </r>
  <r>
    <s v="MM562"/>
    <x v="11"/>
    <x v="2"/>
  </r>
  <r>
    <s v="MM563"/>
    <x v="11"/>
    <x v="2"/>
  </r>
  <r>
    <s v="MM564"/>
    <x v="11"/>
    <x v="2"/>
  </r>
  <r>
    <s v="MM565"/>
    <x v="11"/>
    <x v="2"/>
  </r>
  <r>
    <s v="MM566"/>
    <x v="11"/>
    <x v="2"/>
  </r>
  <r>
    <s v="MM567"/>
    <x v="11"/>
    <x v="2"/>
  </r>
  <r>
    <s v="MM568"/>
    <x v="11"/>
    <x v="2"/>
  </r>
  <r>
    <s v="MM569"/>
    <x v="11"/>
    <x v="2"/>
  </r>
  <r>
    <s v="MM570"/>
    <x v="11"/>
    <x v="2"/>
  </r>
  <r>
    <s v="MM571"/>
    <x v="11"/>
    <x v="2"/>
  </r>
  <r>
    <s v="MM572"/>
    <x v="11"/>
    <x v="2"/>
  </r>
  <r>
    <s v="MM573"/>
    <x v="11"/>
    <x v="2"/>
  </r>
  <r>
    <s v="MM574"/>
    <x v="11"/>
    <x v="2"/>
  </r>
  <r>
    <s v="MM575"/>
    <x v="11"/>
    <x v="2"/>
  </r>
  <r>
    <s v="MM576"/>
    <x v="11"/>
    <x v="2"/>
  </r>
  <r>
    <s v="MM577"/>
    <x v="11"/>
    <x v="2"/>
  </r>
  <r>
    <s v="MM578"/>
    <x v="11"/>
    <x v="2"/>
  </r>
  <r>
    <s v="MM579"/>
    <x v="11"/>
    <x v="2"/>
  </r>
  <r>
    <s v="MM580"/>
    <x v="11"/>
    <x v="2"/>
  </r>
  <r>
    <s v="MM581"/>
    <x v="11"/>
    <x v="2"/>
  </r>
  <r>
    <s v="MM582"/>
    <x v="11"/>
    <x v="2"/>
  </r>
  <r>
    <s v="MM583"/>
    <x v="11"/>
    <x v="2"/>
  </r>
  <r>
    <s v="MM584"/>
    <x v="11"/>
    <x v="2"/>
  </r>
  <r>
    <s v="MM585"/>
    <x v="11"/>
    <x v="2"/>
  </r>
  <r>
    <s v="MM586"/>
    <x v="11"/>
    <x v="2"/>
  </r>
  <r>
    <s v="MM587"/>
    <x v="11"/>
    <x v="2"/>
  </r>
  <r>
    <s v="MM588"/>
    <x v="11"/>
    <x v="2"/>
  </r>
  <r>
    <s v="MM589"/>
    <x v="11"/>
    <x v="2"/>
  </r>
  <r>
    <s v="MM590"/>
    <x v="11"/>
    <x v="2"/>
  </r>
  <r>
    <s v="MM615"/>
    <x v="11"/>
    <x v="2"/>
  </r>
  <r>
    <s v="MM616"/>
    <x v="11"/>
    <x v="2"/>
  </r>
  <r>
    <s v="MM617"/>
    <x v="11"/>
    <x v="2"/>
  </r>
  <r>
    <s v="MM618"/>
    <x v="11"/>
    <x v="2"/>
  </r>
  <r>
    <s v="MM619"/>
    <x v="11"/>
    <x v="2"/>
  </r>
  <r>
    <s v="MM620"/>
    <x v="11"/>
    <x v="2"/>
  </r>
  <r>
    <s v="MM621"/>
    <x v="11"/>
    <x v="2"/>
  </r>
  <r>
    <s v="MM622"/>
    <x v="11"/>
    <x v="2"/>
  </r>
  <r>
    <s v="MM623"/>
    <x v="11"/>
    <x v="2"/>
  </r>
  <r>
    <s v="MM624"/>
    <x v="26"/>
    <x v="2"/>
  </r>
  <r>
    <s v="MM625"/>
    <x v="26"/>
    <x v="2"/>
  </r>
  <r>
    <s v="MM626"/>
    <x v="26"/>
    <x v="2"/>
  </r>
  <r>
    <s v="MM627"/>
    <x v="26"/>
    <x v="2"/>
  </r>
  <r>
    <s v="MM628"/>
    <x v="26"/>
    <x v="2"/>
  </r>
  <r>
    <s v="MM629"/>
    <x v="26"/>
    <x v="2"/>
  </r>
  <r>
    <s v="MM630"/>
    <x v="26"/>
    <x v="2"/>
  </r>
  <r>
    <s v="MM631"/>
    <x v="26"/>
    <x v="2"/>
  </r>
  <r>
    <s v="MM632"/>
    <x v="26"/>
    <x v="2"/>
  </r>
  <r>
    <s v="MM633"/>
    <x v="26"/>
    <x v="2"/>
  </r>
  <r>
    <s v="MM634"/>
    <x v="26"/>
    <x v="2"/>
  </r>
  <r>
    <s v="MM635"/>
    <x v="26"/>
    <x v="2"/>
  </r>
  <r>
    <s v="MM636"/>
    <x v="26"/>
    <x v="2"/>
  </r>
  <r>
    <s v="MM637"/>
    <x v="26"/>
    <x v="2"/>
  </r>
  <r>
    <s v="MM638"/>
    <x v="26"/>
    <x v="2"/>
  </r>
  <r>
    <s v="MM639"/>
    <x v="26"/>
    <x v="2"/>
  </r>
  <r>
    <s v="MM640"/>
    <x v="26"/>
    <x v="2"/>
  </r>
  <r>
    <s v="MM641"/>
    <x v="26"/>
    <x v="2"/>
  </r>
  <r>
    <s v="MM642"/>
    <x v="26"/>
    <x v="2"/>
  </r>
  <r>
    <s v="MM643"/>
    <x v="26"/>
    <x v="2"/>
  </r>
  <r>
    <s v="MM644"/>
    <x v="26"/>
    <x v="2"/>
  </r>
  <r>
    <s v="MM645"/>
    <x v="26"/>
    <x v="2"/>
  </r>
  <r>
    <s v="MM646"/>
    <x v="26"/>
    <x v="2"/>
  </r>
  <r>
    <s v="MM647"/>
    <x v="26"/>
    <x v="2"/>
  </r>
  <r>
    <s v="MM648"/>
    <x v="26"/>
    <x v="2"/>
  </r>
  <r>
    <s v="MM649"/>
    <x v="26"/>
    <x v="2"/>
  </r>
  <r>
    <s v="MM650"/>
    <x v="26"/>
    <x v="2"/>
  </r>
  <r>
    <s v="MM651"/>
    <x v="26"/>
    <x v="2"/>
  </r>
  <r>
    <s v="MM652"/>
    <x v="26"/>
    <x v="2"/>
  </r>
  <r>
    <s v="MM653"/>
    <x v="26"/>
    <x v="2"/>
  </r>
  <r>
    <s v="MM654"/>
    <x v="26"/>
    <x v="2"/>
  </r>
  <r>
    <s v="MM655"/>
    <x v="26"/>
    <x v="2"/>
  </r>
  <r>
    <s v="MM656"/>
    <x v="26"/>
    <x v="2"/>
  </r>
  <r>
    <s v="MM669"/>
    <x v="26"/>
    <x v="2"/>
  </r>
  <r>
    <s v="MM670"/>
    <x v="26"/>
    <x v="2"/>
  </r>
  <r>
    <s v="MM671"/>
    <x v="26"/>
    <x v="2"/>
  </r>
  <r>
    <s v="MM672"/>
    <x v="26"/>
    <x v="2"/>
  </r>
  <r>
    <s v="MM673"/>
    <x v="26"/>
    <x v="2"/>
  </r>
  <r>
    <s v="MM674"/>
    <x v="26"/>
    <x v="2"/>
  </r>
  <r>
    <s v="MM675"/>
    <x v="26"/>
    <x v="2"/>
  </r>
  <r>
    <s v="MM676"/>
    <x v="26"/>
    <x v="2"/>
  </r>
  <r>
    <s v="MM677"/>
    <x v="26"/>
    <x v="2"/>
  </r>
  <r>
    <s v="MM678"/>
    <x v="26"/>
    <x v="2"/>
  </r>
  <r>
    <s v="MM679"/>
    <x v="26"/>
    <x v="2"/>
  </r>
  <r>
    <s v="MM680"/>
    <x v="26"/>
    <x v="2"/>
  </r>
  <r>
    <s v="MM681"/>
    <x v="26"/>
    <x v="2"/>
  </r>
  <r>
    <s v="MM682"/>
    <x v="26"/>
    <x v="2"/>
  </r>
  <r>
    <s v="MM683"/>
    <x v="26"/>
    <x v="2"/>
  </r>
  <r>
    <s v="MM684"/>
    <x v="26"/>
    <x v="2"/>
  </r>
  <r>
    <s v="MM685"/>
    <x v="26"/>
    <x v="2"/>
  </r>
  <r>
    <s v="MM686"/>
    <x v="27"/>
    <x v="2"/>
  </r>
  <r>
    <s v="MM687"/>
    <x v="27"/>
    <x v="2"/>
  </r>
  <r>
    <s v="MM688"/>
    <x v="27"/>
    <x v="2"/>
  </r>
  <r>
    <s v="MM689"/>
    <x v="27"/>
    <x v="2"/>
  </r>
  <r>
    <s v="MM690"/>
    <x v="27"/>
    <x v="2"/>
  </r>
  <r>
    <s v="MM691"/>
    <x v="27"/>
    <x v="2"/>
  </r>
  <r>
    <s v="MM692"/>
    <x v="27"/>
    <x v="2"/>
  </r>
  <r>
    <s v="MM693"/>
    <x v="27"/>
    <x v="2"/>
  </r>
  <r>
    <s v="MM694"/>
    <x v="27"/>
    <x v="2"/>
  </r>
  <r>
    <s v="MM695"/>
    <x v="27"/>
    <x v="2"/>
  </r>
  <r>
    <s v="MM696"/>
    <x v="27"/>
    <x v="2"/>
  </r>
  <r>
    <s v="MM697"/>
    <x v="27"/>
    <x v="2"/>
  </r>
  <r>
    <s v="MM698"/>
    <x v="27"/>
    <x v="2"/>
  </r>
  <r>
    <s v="MM699"/>
    <x v="27"/>
    <x v="2"/>
  </r>
  <r>
    <s v="MM700"/>
    <x v="27"/>
    <x v="2"/>
  </r>
  <r>
    <s v="MM701"/>
    <x v="27"/>
    <x v="2"/>
  </r>
  <r>
    <s v="MM702"/>
    <x v="27"/>
    <x v="2"/>
  </r>
  <r>
    <s v="MM703"/>
    <x v="27"/>
    <x v="2"/>
  </r>
  <r>
    <s v="MM704"/>
    <x v="27"/>
    <x v="2"/>
  </r>
  <r>
    <s v="MM705"/>
    <x v="27"/>
    <x v="2"/>
  </r>
  <r>
    <s v="MM706"/>
    <x v="27"/>
    <x v="2"/>
  </r>
  <r>
    <s v="MM707"/>
    <x v="27"/>
    <x v="2"/>
  </r>
  <r>
    <s v="MM708"/>
    <x v="27"/>
    <x v="2"/>
  </r>
  <r>
    <s v="MM709"/>
    <x v="27"/>
    <x v="2"/>
  </r>
  <r>
    <s v="MM710"/>
    <x v="27"/>
    <x v="2"/>
  </r>
  <r>
    <s v="MM726"/>
    <x v="27"/>
    <x v="2"/>
  </r>
  <r>
    <s v="MM727"/>
    <x v="27"/>
    <x v="2"/>
  </r>
  <r>
    <s v="MM728"/>
    <x v="27"/>
    <x v="2"/>
  </r>
  <r>
    <s v="MM729"/>
    <x v="27"/>
    <x v="2"/>
  </r>
  <r>
    <s v="MM730"/>
    <x v="27"/>
    <x v="2"/>
  </r>
  <r>
    <s v="MM731"/>
    <x v="27"/>
    <x v="2"/>
  </r>
  <r>
    <s v="MM732"/>
    <x v="27"/>
    <x v="2"/>
  </r>
  <r>
    <s v="MM733"/>
    <x v="27"/>
    <x v="2"/>
  </r>
  <r>
    <s v="MM734"/>
    <x v="27"/>
    <x v="2"/>
  </r>
  <r>
    <s v="MM735"/>
    <x v="27"/>
    <x v="2"/>
  </r>
  <r>
    <s v="MM736"/>
    <x v="27"/>
    <x v="2"/>
  </r>
  <r>
    <s v="MM737"/>
    <x v="27"/>
    <x v="2"/>
  </r>
  <r>
    <s v="MM738"/>
    <x v="27"/>
    <x v="2"/>
  </r>
  <r>
    <s v="MM739"/>
    <x v="27"/>
    <x v="2"/>
  </r>
  <r>
    <s v="MM740"/>
    <x v="27"/>
    <x v="2"/>
  </r>
  <r>
    <s v="MM741"/>
    <x v="27"/>
    <x v="2"/>
  </r>
  <r>
    <s v="MM742"/>
    <x v="27"/>
    <x v="2"/>
  </r>
  <r>
    <s v="MM743"/>
    <x v="27"/>
    <x v="2"/>
  </r>
  <r>
    <s v="MM744"/>
    <x v="27"/>
    <x v="2"/>
  </r>
  <r>
    <s v="MM745"/>
    <x v="27"/>
    <x v="2"/>
  </r>
  <r>
    <s v="MM746"/>
    <x v="27"/>
    <x v="2"/>
  </r>
  <r>
    <s v="MM747"/>
    <x v="27"/>
    <x v="2"/>
  </r>
  <r>
    <s v="MM748"/>
    <x v="27"/>
    <x v="2"/>
  </r>
  <r>
    <s v="MM749"/>
    <x v="27"/>
    <x v="2"/>
  </r>
  <r>
    <s v="MM750"/>
    <x v="27"/>
    <x v="2"/>
  </r>
  <r>
    <s v="MM751"/>
    <x v="27"/>
    <x v="2"/>
  </r>
  <r>
    <s v="MM752"/>
    <x v="27"/>
    <x v="2"/>
  </r>
  <r>
    <s v="MM753"/>
    <x v="27"/>
    <x v="2"/>
  </r>
  <r>
    <s v="MM754"/>
    <x v="27"/>
    <x v="2"/>
  </r>
  <r>
    <s v="MM755"/>
    <x v="27"/>
    <x v="2"/>
  </r>
  <r>
    <s v="MM756"/>
    <x v="27"/>
    <x v="2"/>
  </r>
  <r>
    <s v="MM757"/>
    <x v="27"/>
    <x v="2"/>
  </r>
  <r>
    <s v="MM758"/>
    <x v="27"/>
    <x v="2"/>
  </r>
  <r>
    <s v="MM759"/>
    <x v="27"/>
    <x v="2"/>
  </r>
  <r>
    <s v="MM760"/>
    <x v="27"/>
    <x v="2"/>
  </r>
  <r>
    <s v="MM761"/>
    <x v="27"/>
    <x v="2"/>
  </r>
  <r>
    <s v="MM762"/>
    <x v="27"/>
    <x v="2"/>
  </r>
  <r>
    <s v="MM763"/>
    <x v="27"/>
    <x v="2"/>
  </r>
  <r>
    <s v="MM764"/>
    <x v="27"/>
    <x v="2"/>
  </r>
  <r>
    <s v="MM765"/>
    <x v="27"/>
    <x v="2"/>
  </r>
  <r>
    <s v="MM766"/>
    <x v="27"/>
    <x v="2"/>
  </r>
  <r>
    <s v="MM767"/>
    <x v="27"/>
    <x v="2"/>
  </r>
  <r>
    <s v="MM768"/>
    <x v="27"/>
    <x v="2"/>
  </r>
  <r>
    <s v="MM769"/>
    <x v="27"/>
    <x v="2"/>
  </r>
  <r>
    <s v="MM783"/>
    <x v="27"/>
    <x v="2"/>
  </r>
  <r>
    <s v="MM784"/>
    <x v="27"/>
    <x v="2"/>
  </r>
  <r>
    <s v="MM785"/>
    <x v="27"/>
    <x v="2"/>
  </r>
  <r>
    <s v="MM786"/>
    <x v="27"/>
    <x v="2"/>
  </r>
  <r>
    <s v="MM787"/>
    <x v="27"/>
    <x v="2"/>
  </r>
  <r>
    <s v="MM788"/>
    <x v="27"/>
    <x v="2"/>
  </r>
  <r>
    <s v="MM789"/>
    <x v="27"/>
    <x v="2"/>
  </r>
  <r>
    <s v="MM790"/>
    <x v="27"/>
    <x v="2"/>
  </r>
  <r>
    <s v="MM791"/>
    <x v="27"/>
    <x v="2"/>
  </r>
  <r>
    <s v="MM792"/>
    <x v="27"/>
    <x v="2"/>
  </r>
  <r>
    <s v="MM793"/>
    <x v="27"/>
    <x v="2"/>
  </r>
  <r>
    <s v="MM794"/>
    <x v="27"/>
    <x v="2"/>
  </r>
  <r>
    <s v="MM795"/>
    <x v="27"/>
    <x v="2"/>
  </r>
  <r>
    <s v="MM796"/>
    <x v="27"/>
    <x v="2"/>
  </r>
  <r>
    <s v="MM797"/>
    <x v="27"/>
    <x v="2"/>
  </r>
  <r>
    <s v="MM798"/>
    <x v="27"/>
    <x v="2"/>
  </r>
  <r>
    <s v="MM799"/>
    <x v="27"/>
    <x v="2"/>
  </r>
  <r>
    <s v="MM800"/>
    <x v="27"/>
    <x v="2"/>
  </r>
  <r>
    <s v="MM801"/>
    <x v="27"/>
    <x v="2"/>
  </r>
  <r>
    <s v="MM802"/>
    <x v="27"/>
    <x v="2"/>
  </r>
  <r>
    <s v="MM803"/>
    <x v="27"/>
    <x v="2"/>
  </r>
  <r>
    <s v="MM804"/>
    <x v="27"/>
    <x v="2"/>
  </r>
  <r>
    <s v="MM805"/>
    <x v="27"/>
    <x v="2"/>
  </r>
  <r>
    <s v="MM806"/>
    <x v="27"/>
    <x v="2"/>
  </r>
  <r>
    <s v="MM807"/>
    <x v="27"/>
    <x v="2"/>
  </r>
  <r>
    <s v="MM808"/>
    <x v="27"/>
    <x v="2"/>
  </r>
  <r>
    <s v="MM809"/>
    <x v="27"/>
    <x v="2"/>
  </r>
  <r>
    <s v="MM810"/>
    <x v="27"/>
    <x v="2"/>
  </r>
  <r>
    <s v="MM811"/>
    <x v="27"/>
    <x v="2"/>
  </r>
  <r>
    <s v="MM812"/>
    <x v="27"/>
    <x v="2"/>
  </r>
  <r>
    <s v="MM813"/>
    <x v="27"/>
    <x v="2"/>
  </r>
  <r>
    <s v="MM814"/>
    <x v="27"/>
    <x v="2"/>
  </r>
  <r>
    <s v="MM815"/>
    <x v="27"/>
    <x v="2"/>
  </r>
  <r>
    <s v="MM816"/>
    <x v="27"/>
    <x v="2"/>
  </r>
  <r>
    <s v="MM817"/>
    <x v="27"/>
    <x v="2"/>
  </r>
  <r>
    <s v="MM818"/>
    <x v="27"/>
    <x v="2"/>
  </r>
  <r>
    <s v="MM819"/>
    <x v="27"/>
    <x v="2"/>
  </r>
  <r>
    <s v="MM820"/>
    <x v="27"/>
    <x v="2"/>
  </r>
  <r>
    <s v="MM821"/>
    <x v="27"/>
    <x v="2"/>
  </r>
  <r>
    <s v="MM822"/>
    <x v="27"/>
    <x v="2"/>
  </r>
  <r>
    <s v="MP469"/>
    <x v="28"/>
    <x v="1"/>
  </r>
  <r>
    <s v="MT456"/>
    <x v="27"/>
    <x v="2"/>
  </r>
  <r>
    <s v="MT457"/>
    <x v="27"/>
    <x v="2"/>
  </r>
  <r>
    <s v="MT458"/>
    <x v="27"/>
    <x v="2"/>
  </r>
  <r>
    <s v="MT459"/>
    <x v="27"/>
    <x v="2"/>
  </r>
  <r>
    <s v="MT460"/>
    <x v="27"/>
    <x v="2"/>
  </r>
  <r>
    <s v="MT461"/>
    <x v="27"/>
    <x v="2"/>
  </r>
  <r>
    <s v="MT462"/>
    <x v="27"/>
    <x v="2"/>
  </r>
  <r>
    <s v="MT463"/>
    <x v="27"/>
    <x v="2"/>
  </r>
  <r>
    <s v="MT464"/>
    <x v="27"/>
    <x v="2"/>
  </r>
  <r>
    <s v="MT465"/>
    <x v="27"/>
    <x v="2"/>
  </r>
  <r>
    <s v="MT466"/>
    <x v="27"/>
    <x v="2"/>
  </r>
  <r>
    <s v="MT467"/>
    <x v="27"/>
    <x v="2"/>
  </r>
  <r>
    <s v="MT468"/>
    <x v="27"/>
    <x v="2"/>
  </r>
  <r>
    <s v="MT469"/>
    <x v="27"/>
    <x v="2"/>
  </r>
  <r>
    <s v="MT470"/>
    <x v="27"/>
    <x v="2"/>
  </r>
  <r>
    <s v="MT471"/>
    <x v="27"/>
    <x v="2"/>
  </r>
  <r>
    <s v="MT472"/>
    <x v="27"/>
    <x v="2"/>
  </r>
  <r>
    <s v="MT473"/>
    <x v="27"/>
    <x v="2"/>
  </r>
  <r>
    <s v="MT474"/>
    <x v="27"/>
    <x v="2"/>
  </r>
  <r>
    <s v="MT475"/>
    <x v="27"/>
    <x v="2"/>
  </r>
  <r>
    <s v="MT476"/>
    <x v="27"/>
    <x v="2"/>
  </r>
  <r>
    <s v="MT477"/>
    <x v="27"/>
    <x v="2"/>
  </r>
  <r>
    <s v="MT478"/>
    <x v="27"/>
    <x v="2"/>
  </r>
  <r>
    <s v="MT479"/>
    <x v="27"/>
    <x v="2"/>
  </r>
  <r>
    <s v="MT480"/>
    <x v="27"/>
    <x v="2"/>
  </r>
  <r>
    <s v="MT481"/>
    <x v="27"/>
    <x v="2"/>
  </r>
  <r>
    <s v="MT482"/>
    <x v="27"/>
    <x v="2"/>
  </r>
  <r>
    <s v="MT483"/>
    <x v="27"/>
    <x v="2"/>
  </r>
  <r>
    <s v="MT484"/>
    <x v="27"/>
    <x v="2"/>
  </r>
  <r>
    <s v="MT485"/>
    <x v="27"/>
    <x v="2"/>
  </r>
  <r>
    <s v="MT486"/>
    <x v="27"/>
    <x v="2"/>
  </r>
  <r>
    <s v="MT487"/>
    <x v="27"/>
    <x v="2"/>
  </r>
  <r>
    <s v="MT488"/>
    <x v="27"/>
    <x v="2"/>
  </r>
  <r>
    <s v="MT489"/>
    <x v="27"/>
    <x v="2"/>
  </r>
  <r>
    <s v="MT490"/>
    <x v="27"/>
    <x v="2"/>
  </r>
  <r>
    <s v="MT491"/>
    <x v="27"/>
    <x v="2"/>
  </r>
  <r>
    <s v="MT492"/>
    <x v="27"/>
    <x v="2"/>
  </r>
  <r>
    <s v="MT493"/>
    <x v="27"/>
    <x v="2"/>
  </r>
  <r>
    <s v="MT494"/>
    <x v="27"/>
    <x v="2"/>
  </r>
  <r>
    <s v="MT495"/>
    <x v="27"/>
    <x v="2"/>
  </r>
  <r>
    <s v="MT496"/>
    <x v="27"/>
    <x v="2"/>
  </r>
  <r>
    <s v="MT497"/>
    <x v="27"/>
    <x v="2"/>
  </r>
  <r>
    <s v="MT498"/>
    <x v="27"/>
    <x v="2"/>
  </r>
  <r>
    <s v="MT499"/>
    <x v="27"/>
    <x v="2"/>
  </r>
  <r>
    <s v="MT500"/>
    <x v="27"/>
    <x v="2"/>
  </r>
  <r>
    <s v="MV521"/>
    <x v="27"/>
    <x v="2"/>
  </r>
  <r>
    <s v="MV522"/>
    <x v="27"/>
    <x v="2"/>
  </r>
  <r>
    <s v="MV523"/>
    <x v="27"/>
    <x v="2"/>
  </r>
  <r>
    <s v="MV524"/>
    <x v="27"/>
    <x v="2"/>
  </r>
  <r>
    <s v="MV525"/>
    <x v="27"/>
    <x v="2"/>
  </r>
  <r>
    <s v="MV526"/>
    <x v="27"/>
    <x v="2"/>
  </r>
  <r>
    <s v="MV527"/>
    <x v="27"/>
    <x v="2"/>
  </r>
  <r>
    <s v="MV528"/>
    <x v="27"/>
    <x v="2"/>
  </r>
  <r>
    <s v="MV529"/>
    <x v="27"/>
    <x v="2"/>
  </r>
  <r>
    <s v="MV530"/>
    <x v="27"/>
    <x v="2"/>
  </r>
  <r>
    <s v="MV531"/>
    <x v="27"/>
    <x v="2"/>
  </r>
  <r>
    <s v="MV532"/>
    <x v="27"/>
    <x v="2"/>
  </r>
  <r>
    <s v="MV533"/>
    <x v="27"/>
    <x v="2"/>
  </r>
  <r>
    <s v="MV534"/>
    <x v="27"/>
    <x v="2"/>
  </r>
  <r>
    <s v="MV535"/>
    <x v="27"/>
    <x v="2"/>
  </r>
  <r>
    <s v="MV536"/>
    <x v="27"/>
    <x v="2"/>
  </r>
  <r>
    <s v="MV537"/>
    <x v="27"/>
    <x v="2"/>
  </r>
  <r>
    <s v="MV538"/>
    <x v="27"/>
    <x v="2"/>
  </r>
  <r>
    <s v="MV539"/>
    <x v="27"/>
    <x v="2"/>
  </r>
  <r>
    <s v="MV540"/>
    <x v="27"/>
    <x v="2"/>
  </r>
  <r>
    <s v="MV541"/>
    <x v="27"/>
    <x v="2"/>
  </r>
  <r>
    <s v="MV542"/>
    <x v="27"/>
    <x v="2"/>
  </r>
  <r>
    <s v="MV543"/>
    <x v="27"/>
    <x v="2"/>
  </r>
  <r>
    <s v="MV544"/>
    <x v="27"/>
    <x v="2"/>
  </r>
  <r>
    <s v="MV545"/>
    <x v="27"/>
    <x v="2"/>
  </r>
  <r>
    <s v="MV546"/>
    <x v="27"/>
    <x v="2"/>
  </r>
  <r>
    <s v="MV547"/>
    <x v="27"/>
    <x v="2"/>
  </r>
  <r>
    <s v="MV548"/>
    <x v="27"/>
    <x v="2"/>
  </r>
  <r>
    <s v="MV549"/>
    <x v="27"/>
    <x v="2"/>
  </r>
  <r>
    <s v="MV550"/>
    <x v="27"/>
    <x v="2"/>
  </r>
  <r>
    <s v="MV551"/>
    <x v="27"/>
    <x v="2"/>
  </r>
  <r>
    <s v="MV552"/>
    <x v="27"/>
    <x v="2"/>
  </r>
  <r>
    <s v="MV553"/>
    <x v="27"/>
    <x v="2"/>
  </r>
  <r>
    <s v="MV554"/>
    <x v="27"/>
    <x v="2"/>
  </r>
  <r>
    <s v="MV555"/>
    <x v="27"/>
    <x v="2"/>
  </r>
  <r>
    <s v="MV556"/>
    <x v="27"/>
    <x v="2"/>
  </r>
  <r>
    <s v="MV557"/>
    <x v="27"/>
    <x v="2"/>
  </r>
  <r>
    <s v="MV558"/>
    <x v="27"/>
    <x v="2"/>
  </r>
  <r>
    <s v="MV559"/>
    <x v="27"/>
    <x v="2"/>
  </r>
  <r>
    <s v="MV560"/>
    <x v="27"/>
    <x v="2"/>
  </r>
  <r>
    <s v="MV561"/>
    <x v="27"/>
    <x v="2"/>
  </r>
  <r>
    <s v="MV562"/>
    <x v="27"/>
    <x v="2"/>
  </r>
  <r>
    <s v="MV563"/>
    <x v="27"/>
    <x v="2"/>
  </r>
  <r>
    <s v="MV564"/>
    <x v="27"/>
    <x v="2"/>
  </r>
  <r>
    <s v="MV565"/>
    <x v="27"/>
    <x v="2"/>
  </r>
  <r>
    <s v="MV566"/>
    <x v="27"/>
    <x v="2"/>
  </r>
  <r>
    <s v="MV567"/>
    <x v="27"/>
    <x v="2"/>
  </r>
  <r>
    <s v="MV568"/>
    <x v="27"/>
    <x v="2"/>
  </r>
  <r>
    <s v="MV569"/>
    <x v="27"/>
    <x v="2"/>
  </r>
  <r>
    <s v="MV570"/>
    <x v="27"/>
    <x v="2"/>
  </r>
  <r>
    <s v="NS496"/>
    <x v="25"/>
    <x v="1"/>
  </r>
  <r>
    <s v="NS497"/>
    <x v="25"/>
    <x v="1"/>
  </r>
  <r>
    <s v="NS498"/>
    <x v="25"/>
    <x v="1"/>
  </r>
  <r>
    <s v="NS499"/>
    <x v="25"/>
    <x v="1"/>
  </r>
  <r>
    <s v="NS500"/>
    <x v="25"/>
    <x v="1"/>
  </r>
  <r>
    <s v="NS501"/>
    <x v="25"/>
    <x v="1"/>
  </r>
  <r>
    <s v="NS502"/>
    <x v="25"/>
    <x v="1"/>
  </r>
  <r>
    <s v="NS503"/>
    <x v="25"/>
    <x v="1"/>
  </r>
  <r>
    <s v="NS504"/>
    <x v="25"/>
    <x v="1"/>
  </r>
  <r>
    <s v="NS505"/>
    <x v="25"/>
    <x v="1"/>
  </r>
  <r>
    <s v="NS506"/>
    <x v="25"/>
    <x v="1"/>
  </r>
  <r>
    <s v="NS507"/>
    <x v="25"/>
    <x v="1"/>
  </r>
  <r>
    <s v="NS508"/>
    <x v="25"/>
    <x v="1"/>
  </r>
  <r>
    <s v="NS509"/>
    <x v="25"/>
    <x v="1"/>
  </r>
  <r>
    <s v="NS510"/>
    <x v="25"/>
    <x v="1"/>
  </r>
  <r>
    <s v="NS511"/>
    <x v="25"/>
    <x v="1"/>
  </r>
  <r>
    <s v="NS512"/>
    <x v="25"/>
    <x v="1"/>
  </r>
  <r>
    <s v="NS513"/>
    <x v="25"/>
    <x v="1"/>
  </r>
  <r>
    <s v="NS514"/>
    <x v="25"/>
    <x v="1"/>
  </r>
  <r>
    <s v="NS515"/>
    <x v="25"/>
    <x v="1"/>
  </r>
  <r>
    <s v="NS516"/>
    <x v="25"/>
    <x v="1"/>
  </r>
  <r>
    <s v="NS517"/>
    <x v="25"/>
    <x v="1"/>
  </r>
  <r>
    <s v="NS518"/>
    <x v="25"/>
    <x v="1"/>
  </r>
  <r>
    <s v="NS519"/>
    <x v="25"/>
    <x v="1"/>
  </r>
  <r>
    <s v="NS520"/>
    <x v="25"/>
    <x v="1"/>
  </r>
  <r>
    <s v="NS521"/>
    <x v="25"/>
    <x v="1"/>
  </r>
  <r>
    <s v="NS522"/>
    <x v="25"/>
    <x v="1"/>
  </r>
  <r>
    <s v="NS523"/>
    <x v="25"/>
    <x v="1"/>
  </r>
  <r>
    <s v="NS524"/>
    <x v="25"/>
    <x v="1"/>
  </r>
  <r>
    <s v="NS525"/>
    <x v="25"/>
    <x v="1"/>
  </r>
  <r>
    <s v="NS526"/>
    <x v="25"/>
    <x v="1"/>
  </r>
  <r>
    <s v="NS527"/>
    <x v="25"/>
    <x v="1"/>
  </r>
  <r>
    <s v="NS528"/>
    <x v="25"/>
    <x v="1"/>
  </r>
  <r>
    <s v="NS529"/>
    <x v="25"/>
    <x v="1"/>
  </r>
  <r>
    <s v="NS530"/>
    <x v="25"/>
    <x v="1"/>
  </r>
  <r>
    <s v="NS531"/>
    <x v="25"/>
    <x v="1"/>
  </r>
  <r>
    <s v="NS532"/>
    <x v="25"/>
    <x v="1"/>
  </r>
  <r>
    <s v="NS533"/>
    <x v="25"/>
    <x v="1"/>
  </r>
  <r>
    <s v="NS534"/>
    <x v="25"/>
    <x v="1"/>
  </r>
  <r>
    <s v="NS535"/>
    <x v="25"/>
    <x v="1"/>
  </r>
  <r>
    <s v="NS536"/>
    <x v="25"/>
    <x v="1"/>
  </r>
  <r>
    <s v="NS537"/>
    <x v="25"/>
    <x v="1"/>
  </r>
  <r>
    <s v="NS538"/>
    <x v="25"/>
    <x v="1"/>
  </r>
  <r>
    <s v="NS551"/>
    <x v="25"/>
    <x v="1"/>
  </r>
  <r>
    <s v="NS552"/>
    <x v="25"/>
    <x v="1"/>
  </r>
  <r>
    <s v="NS553"/>
    <x v="25"/>
    <x v="1"/>
  </r>
  <r>
    <s v="NS554"/>
    <x v="25"/>
    <x v="1"/>
  </r>
  <r>
    <s v="NS555"/>
    <x v="25"/>
    <x v="1"/>
  </r>
  <r>
    <s v="NS556"/>
    <x v="25"/>
    <x v="1"/>
  </r>
  <r>
    <s v="NS557"/>
    <x v="25"/>
    <x v="1"/>
  </r>
  <r>
    <s v="NS558"/>
    <x v="25"/>
    <x v="1"/>
  </r>
  <r>
    <s v="NS559"/>
    <x v="25"/>
    <x v="1"/>
  </r>
  <r>
    <s v="NS560"/>
    <x v="25"/>
    <x v="1"/>
  </r>
  <r>
    <s v="NS561"/>
    <x v="25"/>
    <x v="1"/>
  </r>
  <r>
    <s v="NS562"/>
    <x v="25"/>
    <x v="1"/>
  </r>
  <r>
    <s v="NS563"/>
    <x v="25"/>
    <x v="1"/>
  </r>
  <r>
    <s v="NS564"/>
    <x v="25"/>
    <x v="1"/>
  </r>
  <r>
    <s v="NS565"/>
    <x v="25"/>
    <x v="1"/>
  </r>
  <r>
    <s v="NS566"/>
    <x v="25"/>
    <x v="1"/>
  </r>
  <r>
    <s v="NS567"/>
    <x v="25"/>
    <x v="1"/>
  </r>
  <r>
    <s v="NS568"/>
    <x v="25"/>
    <x v="1"/>
  </r>
  <r>
    <s v="NS569"/>
    <x v="25"/>
    <x v="1"/>
  </r>
  <r>
    <s v="NS570"/>
    <x v="25"/>
    <x v="1"/>
  </r>
  <r>
    <s v="NS571"/>
    <x v="25"/>
    <x v="1"/>
  </r>
  <r>
    <s v="NS572"/>
    <x v="25"/>
    <x v="1"/>
  </r>
  <r>
    <s v="NS573"/>
    <x v="25"/>
    <x v="1"/>
  </r>
  <r>
    <s v="NS574"/>
    <x v="25"/>
    <x v="1"/>
  </r>
  <r>
    <s v="NS575"/>
    <x v="25"/>
    <x v="1"/>
  </r>
  <r>
    <s v="NS576"/>
    <x v="25"/>
    <x v="1"/>
  </r>
  <r>
    <s v="NS577"/>
    <x v="25"/>
    <x v="1"/>
  </r>
  <r>
    <s v="NS578"/>
    <x v="25"/>
    <x v="1"/>
  </r>
  <r>
    <s v="NS579"/>
    <x v="25"/>
    <x v="1"/>
  </r>
  <r>
    <s v="NS580"/>
    <x v="25"/>
    <x v="1"/>
  </r>
  <r>
    <s v="NS581"/>
    <x v="25"/>
    <x v="1"/>
  </r>
  <r>
    <s v="NS582"/>
    <x v="25"/>
    <x v="1"/>
  </r>
  <r>
    <s v="NS583"/>
    <x v="25"/>
    <x v="1"/>
  </r>
  <r>
    <s v="NS584"/>
    <x v="25"/>
    <x v="1"/>
  </r>
  <r>
    <s v="NS585"/>
    <x v="25"/>
    <x v="1"/>
  </r>
  <r>
    <s v="NS586"/>
    <x v="29"/>
    <x v="1"/>
  </r>
  <r>
    <s v="NS587"/>
    <x v="29"/>
    <x v="1"/>
  </r>
  <r>
    <s v="NS588"/>
    <x v="29"/>
    <x v="1"/>
  </r>
  <r>
    <s v="NS589"/>
    <x v="29"/>
    <x v="1"/>
  </r>
  <r>
    <s v="NS590"/>
    <x v="25"/>
    <x v="1"/>
  </r>
  <r>
    <s v="NS591"/>
    <x v="25"/>
    <x v="1"/>
  </r>
  <r>
    <s v="NS592"/>
    <x v="25"/>
    <x v="1"/>
  </r>
  <r>
    <s v="NS593"/>
    <x v="25"/>
    <x v="1"/>
  </r>
  <r>
    <s v="NS594"/>
    <x v="25"/>
    <x v="1"/>
  </r>
  <r>
    <s v="NS595"/>
    <x v="25"/>
    <x v="1"/>
  </r>
  <r>
    <s v="NS596"/>
    <x v="25"/>
    <x v="1"/>
  </r>
  <r>
    <s v="NS619"/>
    <x v="25"/>
    <x v="1"/>
  </r>
  <r>
    <s v="NS620"/>
    <x v="25"/>
    <x v="1"/>
  </r>
  <r>
    <s v="NS621"/>
    <x v="25"/>
    <x v="1"/>
  </r>
  <r>
    <s v="NS622"/>
    <x v="25"/>
    <x v="1"/>
  </r>
  <r>
    <s v="NS623"/>
    <x v="25"/>
    <x v="1"/>
  </r>
  <r>
    <s v="NS624"/>
    <x v="25"/>
    <x v="1"/>
  </r>
  <r>
    <s v="NS625"/>
    <x v="25"/>
    <x v="1"/>
  </r>
  <r>
    <s v="NS626"/>
    <x v="25"/>
    <x v="1"/>
  </r>
  <r>
    <s v="NS627"/>
    <x v="25"/>
    <x v="1"/>
  </r>
  <r>
    <s v="NS628"/>
    <x v="25"/>
    <x v="1"/>
  </r>
  <r>
    <s v="NS629"/>
    <x v="25"/>
    <x v="1"/>
  </r>
  <r>
    <s v="NS630"/>
    <x v="25"/>
    <x v="1"/>
  </r>
  <r>
    <s v="NS631"/>
    <x v="25"/>
    <x v="1"/>
  </r>
  <r>
    <s v="NS632"/>
    <x v="25"/>
    <x v="1"/>
  </r>
  <r>
    <s v="NS633"/>
    <x v="25"/>
    <x v="1"/>
  </r>
  <r>
    <s v="NS634"/>
    <x v="25"/>
    <x v="1"/>
  </r>
  <r>
    <s v="NS635"/>
    <x v="25"/>
    <x v="1"/>
  </r>
  <r>
    <s v="NS636"/>
    <x v="25"/>
    <x v="1"/>
  </r>
  <r>
    <s v="NS637"/>
    <x v="25"/>
    <x v="1"/>
  </r>
  <r>
    <s v="NS638"/>
    <x v="25"/>
    <x v="1"/>
  </r>
  <r>
    <s v="NS639"/>
    <x v="25"/>
    <x v="1"/>
  </r>
  <r>
    <s v="NS640"/>
    <x v="25"/>
    <x v="1"/>
  </r>
  <r>
    <s v="NS641"/>
    <x v="25"/>
    <x v="1"/>
  </r>
  <r>
    <s v="NS642"/>
    <x v="25"/>
    <x v="1"/>
  </r>
  <r>
    <s v="NS643"/>
    <x v="25"/>
    <x v="1"/>
  </r>
  <r>
    <s v="NS644"/>
    <x v="25"/>
    <x v="1"/>
  </r>
  <r>
    <s v="NS645"/>
    <x v="25"/>
    <x v="1"/>
  </r>
  <r>
    <s v="NS646"/>
    <x v="25"/>
    <x v="1"/>
  </r>
  <r>
    <s v="NS647"/>
    <x v="25"/>
    <x v="1"/>
  </r>
  <r>
    <s v="NS648"/>
    <x v="25"/>
    <x v="1"/>
  </r>
  <r>
    <s v="NS649"/>
    <x v="25"/>
    <x v="1"/>
  </r>
  <r>
    <s v="NS650"/>
    <x v="25"/>
    <x v="1"/>
  </r>
  <r>
    <s v="NS651"/>
    <x v="25"/>
    <x v="1"/>
  </r>
  <r>
    <s v="NS652"/>
    <x v="25"/>
    <x v="1"/>
  </r>
  <r>
    <s v="NS653"/>
    <x v="25"/>
    <x v="1"/>
  </r>
  <r>
    <s v="NS654"/>
    <x v="25"/>
    <x v="1"/>
  </r>
  <r>
    <s v="NS655"/>
    <x v="25"/>
    <x v="1"/>
  </r>
  <r>
    <s v="NS656"/>
    <x v="25"/>
    <x v="1"/>
  </r>
  <r>
    <s v="NS657"/>
    <x v="25"/>
    <x v="1"/>
  </r>
  <r>
    <s v="NS658"/>
    <x v="25"/>
    <x v="1"/>
  </r>
  <r>
    <s v="NS659"/>
    <x v="25"/>
    <x v="1"/>
  </r>
  <r>
    <s v="NS660"/>
    <x v="25"/>
    <x v="1"/>
  </r>
  <r>
    <s v="NS673"/>
    <x v="25"/>
    <x v="1"/>
  </r>
  <r>
    <s v="NS674"/>
    <x v="25"/>
    <x v="1"/>
  </r>
  <r>
    <s v="NS675"/>
    <x v="25"/>
    <x v="1"/>
  </r>
  <r>
    <s v="NS676"/>
    <x v="25"/>
    <x v="1"/>
  </r>
  <r>
    <s v="NS677"/>
    <x v="25"/>
    <x v="1"/>
  </r>
  <r>
    <s v="NS678"/>
    <x v="25"/>
    <x v="1"/>
  </r>
  <r>
    <s v="NS679"/>
    <x v="25"/>
    <x v="1"/>
  </r>
  <r>
    <s v="NS680"/>
    <x v="25"/>
    <x v="1"/>
  </r>
  <r>
    <s v="NS681"/>
    <x v="25"/>
    <x v="1"/>
  </r>
  <r>
    <s v="NS682"/>
    <x v="25"/>
    <x v="1"/>
  </r>
  <r>
    <s v="NS683"/>
    <x v="25"/>
    <x v="1"/>
  </r>
  <r>
    <s v="NS684"/>
    <x v="25"/>
    <x v="1"/>
  </r>
  <r>
    <s v="NS685"/>
    <x v="25"/>
    <x v="1"/>
  </r>
  <r>
    <s v="NS686"/>
    <x v="25"/>
    <x v="1"/>
  </r>
  <r>
    <s v="NS687"/>
    <x v="25"/>
    <x v="1"/>
  </r>
  <r>
    <s v="NS688"/>
    <x v="25"/>
    <x v="1"/>
  </r>
  <r>
    <s v="NS689"/>
    <x v="25"/>
    <x v="1"/>
  </r>
  <r>
    <s v="NS690"/>
    <x v="25"/>
    <x v="1"/>
  </r>
  <r>
    <s v="NS691"/>
    <x v="25"/>
    <x v="1"/>
  </r>
  <r>
    <s v="NS692"/>
    <x v="25"/>
    <x v="1"/>
  </r>
  <r>
    <s v="NS693"/>
    <x v="25"/>
    <x v="1"/>
  </r>
  <r>
    <s v="NS694"/>
    <x v="25"/>
    <x v="1"/>
  </r>
  <r>
    <s v="NS695"/>
    <x v="25"/>
    <x v="1"/>
  </r>
  <r>
    <s v="NS696"/>
    <x v="25"/>
    <x v="1"/>
  </r>
  <r>
    <s v="NS697"/>
    <x v="25"/>
    <x v="1"/>
  </r>
  <r>
    <s v="NS698"/>
    <x v="25"/>
    <x v="1"/>
  </r>
  <r>
    <s v="NS699"/>
    <x v="25"/>
    <x v="1"/>
  </r>
  <r>
    <s v="NS700"/>
    <x v="25"/>
    <x v="1"/>
  </r>
  <r>
    <s v="NS701"/>
    <x v="25"/>
    <x v="1"/>
  </r>
  <r>
    <s v="NS702"/>
    <x v="25"/>
    <x v="1"/>
  </r>
  <r>
    <s v="NS703"/>
    <x v="25"/>
    <x v="1"/>
  </r>
  <r>
    <s v="NS704"/>
    <x v="25"/>
    <x v="1"/>
  </r>
  <r>
    <s v="NS705"/>
    <x v="25"/>
    <x v="1"/>
  </r>
  <r>
    <s v="NS706"/>
    <x v="25"/>
    <x v="1"/>
  </r>
  <r>
    <s v="NS707"/>
    <x v="25"/>
    <x v="1"/>
  </r>
  <r>
    <s v="NS708"/>
    <x v="25"/>
    <x v="1"/>
  </r>
  <r>
    <s v="NS709"/>
    <x v="25"/>
    <x v="1"/>
  </r>
  <r>
    <s v="NS710"/>
    <x v="25"/>
    <x v="1"/>
  </r>
  <r>
    <s v="NS711"/>
    <x v="25"/>
    <x v="1"/>
  </r>
  <r>
    <s v="NS712"/>
    <x v="25"/>
    <x v="1"/>
  </r>
  <r>
    <s v="NS725"/>
    <x v="25"/>
    <x v="1"/>
  </r>
  <r>
    <s v="NS726"/>
    <x v="25"/>
    <x v="1"/>
  </r>
  <r>
    <s v="NS727"/>
    <x v="25"/>
    <x v="1"/>
  </r>
  <r>
    <s v="NS728"/>
    <x v="25"/>
    <x v="1"/>
  </r>
  <r>
    <s v="NS729"/>
    <x v="25"/>
    <x v="1"/>
  </r>
  <r>
    <s v="NS730"/>
    <x v="25"/>
    <x v="1"/>
  </r>
  <r>
    <s v="NS731"/>
    <x v="25"/>
    <x v="1"/>
  </r>
  <r>
    <s v="NS732"/>
    <x v="25"/>
    <x v="1"/>
  </r>
  <r>
    <s v="NS733"/>
    <x v="25"/>
    <x v="1"/>
  </r>
  <r>
    <s v="NS734"/>
    <x v="25"/>
    <x v="1"/>
  </r>
  <r>
    <s v="NS735"/>
    <x v="25"/>
    <x v="1"/>
  </r>
  <r>
    <s v="NS736"/>
    <x v="25"/>
    <x v="1"/>
  </r>
  <r>
    <s v="NS737"/>
    <x v="25"/>
    <x v="1"/>
  </r>
  <r>
    <s v="NS738"/>
    <x v="25"/>
    <x v="1"/>
  </r>
  <r>
    <s v="NS739"/>
    <x v="25"/>
    <x v="1"/>
  </r>
  <r>
    <s v="NS740"/>
    <x v="25"/>
    <x v="1"/>
  </r>
  <r>
    <s v="NS741"/>
    <x v="25"/>
    <x v="1"/>
  </r>
  <r>
    <s v="NS742"/>
    <x v="25"/>
    <x v="1"/>
  </r>
  <r>
    <s v="NS743"/>
    <x v="25"/>
    <x v="1"/>
  </r>
  <r>
    <s v="NS744"/>
    <x v="25"/>
    <x v="1"/>
  </r>
  <r>
    <s v="NS745"/>
    <x v="25"/>
    <x v="1"/>
  </r>
  <r>
    <s v="NS746"/>
    <x v="25"/>
    <x v="1"/>
  </r>
  <r>
    <s v="NS747"/>
    <x v="25"/>
    <x v="1"/>
  </r>
  <r>
    <s v="NS748"/>
    <x v="25"/>
    <x v="1"/>
  </r>
  <r>
    <s v="NS749"/>
    <x v="25"/>
    <x v="1"/>
  </r>
  <r>
    <s v="NS750"/>
    <x v="25"/>
    <x v="1"/>
  </r>
  <r>
    <s v="NS751"/>
    <x v="25"/>
    <x v="1"/>
  </r>
  <r>
    <s v="NS752"/>
    <x v="25"/>
    <x v="1"/>
  </r>
  <r>
    <s v="NS753"/>
    <x v="25"/>
    <x v="1"/>
  </r>
  <r>
    <s v="NS754"/>
    <x v="25"/>
    <x v="1"/>
  </r>
  <r>
    <s v="NS755"/>
    <x v="25"/>
    <x v="1"/>
  </r>
  <r>
    <s v="NS756"/>
    <x v="25"/>
    <x v="1"/>
  </r>
  <r>
    <s v="NS757"/>
    <x v="25"/>
    <x v="1"/>
  </r>
  <r>
    <s v="NS758"/>
    <x v="25"/>
    <x v="1"/>
  </r>
  <r>
    <s v="NS772"/>
    <x v="25"/>
    <x v="1"/>
  </r>
  <r>
    <s v="NS773"/>
    <x v="25"/>
    <x v="1"/>
  </r>
  <r>
    <s v="NS774"/>
    <x v="25"/>
    <x v="1"/>
  </r>
  <r>
    <s v="NS775"/>
    <x v="25"/>
    <x v="1"/>
  </r>
  <r>
    <s v="NS776"/>
    <x v="25"/>
    <x v="1"/>
  </r>
  <r>
    <s v="NS777"/>
    <x v="25"/>
    <x v="1"/>
  </r>
  <r>
    <s v="NS778"/>
    <x v="25"/>
    <x v="1"/>
  </r>
  <r>
    <s v="NS779"/>
    <x v="25"/>
    <x v="1"/>
  </r>
  <r>
    <s v="NS780"/>
    <x v="25"/>
    <x v="1"/>
  </r>
  <r>
    <s v="NS781"/>
    <x v="25"/>
    <x v="1"/>
  </r>
  <r>
    <s v="NS782"/>
    <x v="25"/>
    <x v="1"/>
  </r>
  <r>
    <s v="NS783"/>
    <x v="25"/>
    <x v="1"/>
  </r>
  <r>
    <s v="NS784"/>
    <x v="25"/>
    <x v="1"/>
  </r>
  <r>
    <s v="NS785"/>
    <x v="25"/>
    <x v="1"/>
  </r>
  <r>
    <s v="NS786"/>
    <x v="25"/>
    <x v="1"/>
  </r>
  <r>
    <s v="NS787"/>
    <x v="25"/>
    <x v="1"/>
  </r>
  <r>
    <s v="NS788"/>
    <x v="25"/>
    <x v="1"/>
  </r>
  <r>
    <s v="NS789"/>
    <x v="25"/>
    <x v="1"/>
  </r>
  <r>
    <s v="NS790"/>
    <x v="25"/>
    <x v="1"/>
  </r>
  <r>
    <s v="NS791"/>
    <x v="25"/>
    <x v="1"/>
  </r>
  <r>
    <s v="NS792"/>
    <x v="25"/>
    <x v="1"/>
  </r>
  <r>
    <s v="NS793"/>
    <x v="25"/>
    <x v="1"/>
  </r>
  <r>
    <s v="NS794"/>
    <x v="25"/>
    <x v="1"/>
  </r>
  <r>
    <s v="NS795"/>
    <x v="25"/>
    <x v="1"/>
  </r>
  <r>
    <s v="NS796"/>
    <x v="25"/>
    <x v="1"/>
  </r>
  <r>
    <s v="NS797"/>
    <x v="25"/>
    <x v="1"/>
  </r>
  <r>
    <s v="NS798"/>
    <x v="25"/>
    <x v="1"/>
  </r>
  <r>
    <s v="NS799"/>
    <x v="25"/>
    <x v="1"/>
  </r>
  <r>
    <s v="NS800"/>
    <x v="25"/>
    <x v="1"/>
  </r>
  <r>
    <s v="NS801"/>
    <x v="25"/>
    <x v="1"/>
  </r>
  <r>
    <s v="NS802"/>
    <x v="25"/>
    <x v="1"/>
  </r>
  <r>
    <s v="NS803"/>
    <x v="25"/>
    <x v="1"/>
  </r>
  <r>
    <s v="NS804"/>
    <x v="25"/>
    <x v="1"/>
  </r>
  <r>
    <s v="NS805"/>
    <x v="25"/>
    <x v="1"/>
  </r>
  <r>
    <s v="NS806"/>
    <x v="25"/>
    <x v="1"/>
  </r>
  <r>
    <s v="NS807"/>
    <x v="25"/>
    <x v="1"/>
  </r>
  <r>
    <s v="NS808"/>
    <x v="25"/>
    <x v="1"/>
  </r>
  <r>
    <s v="NS809"/>
    <x v="25"/>
    <x v="1"/>
  </r>
  <r>
    <s v="NS810"/>
    <x v="25"/>
    <x v="1"/>
  </r>
  <r>
    <s v="NS811"/>
    <x v="25"/>
    <x v="1"/>
  </r>
  <r>
    <s v="NS812"/>
    <x v="25"/>
    <x v="1"/>
  </r>
  <r>
    <s v="NS813"/>
    <x v="25"/>
    <x v="1"/>
  </r>
  <r>
    <s v="NS814"/>
    <x v="25"/>
    <x v="1"/>
  </r>
  <r>
    <s v="NS815"/>
    <x v="25"/>
    <x v="1"/>
  </r>
  <r>
    <s v="NS816"/>
    <x v="25"/>
    <x v="1"/>
  </r>
  <r>
    <s v="NS819"/>
    <x v="9"/>
    <x v="1"/>
  </r>
  <r>
    <s v="NS820"/>
    <x v="9"/>
    <x v="1"/>
  </r>
  <r>
    <s v="NS821"/>
    <x v="9"/>
    <x v="1"/>
  </r>
  <r>
    <s v="NS822"/>
    <x v="9"/>
    <x v="1"/>
  </r>
  <r>
    <s v="NS823"/>
    <x v="9"/>
    <x v="1"/>
  </r>
  <r>
    <s v="NS824"/>
    <x v="9"/>
    <x v="1"/>
  </r>
  <r>
    <s v="NS825"/>
    <x v="9"/>
    <x v="1"/>
  </r>
  <r>
    <s v="NS826"/>
    <x v="9"/>
    <x v="1"/>
  </r>
  <r>
    <s v="NS827"/>
    <x v="9"/>
    <x v="1"/>
  </r>
  <r>
    <s v="NS828"/>
    <x v="9"/>
    <x v="1"/>
  </r>
  <r>
    <s v="NS829"/>
    <x v="9"/>
    <x v="1"/>
  </r>
  <r>
    <s v="NS830"/>
    <x v="9"/>
    <x v="1"/>
  </r>
  <r>
    <s v="NS831"/>
    <x v="9"/>
    <x v="1"/>
  </r>
  <r>
    <s v="NS832"/>
    <x v="9"/>
    <x v="1"/>
  </r>
  <r>
    <s v="NS833"/>
    <x v="9"/>
    <x v="1"/>
  </r>
  <r>
    <s v="NS834"/>
    <x v="9"/>
    <x v="1"/>
  </r>
  <r>
    <s v="NS835"/>
    <x v="9"/>
    <x v="1"/>
  </r>
  <r>
    <s v="NS836"/>
    <x v="9"/>
    <x v="1"/>
  </r>
  <r>
    <s v="NS837"/>
    <x v="9"/>
    <x v="1"/>
  </r>
  <r>
    <s v="NS838"/>
    <x v="9"/>
    <x v="1"/>
  </r>
  <r>
    <s v="NS839"/>
    <x v="9"/>
    <x v="1"/>
  </r>
  <r>
    <s v="NS840"/>
    <x v="9"/>
    <x v="1"/>
  </r>
  <r>
    <s v="NS841"/>
    <x v="9"/>
    <x v="1"/>
  </r>
  <r>
    <s v="NS842"/>
    <x v="9"/>
    <x v="1"/>
  </r>
  <r>
    <s v="NS843"/>
    <x v="9"/>
    <x v="1"/>
  </r>
  <r>
    <s v="NS844"/>
    <x v="9"/>
    <x v="1"/>
  </r>
  <r>
    <s v="NS845"/>
    <x v="9"/>
    <x v="1"/>
  </r>
  <r>
    <s v="NS846"/>
    <x v="9"/>
    <x v="1"/>
  </r>
  <r>
    <s v="NS847"/>
    <x v="9"/>
    <x v="1"/>
  </r>
  <r>
    <s v="NS848"/>
    <x v="9"/>
    <x v="1"/>
  </r>
  <r>
    <s v="NS849"/>
    <x v="9"/>
    <x v="1"/>
  </r>
  <r>
    <s v="NS850"/>
    <x v="9"/>
    <x v="1"/>
  </r>
  <r>
    <s v="NS851"/>
    <x v="9"/>
    <x v="1"/>
  </r>
  <r>
    <s v="NS852"/>
    <x v="9"/>
    <x v="1"/>
  </r>
  <r>
    <s v="NS853"/>
    <x v="9"/>
    <x v="1"/>
  </r>
  <r>
    <s v="NS854"/>
    <x v="9"/>
    <x v="1"/>
  </r>
  <r>
    <s v="NS855"/>
    <x v="9"/>
    <x v="1"/>
  </r>
  <r>
    <s v="NS856"/>
    <x v="9"/>
    <x v="1"/>
  </r>
  <r>
    <s v="NS857"/>
    <x v="9"/>
    <x v="1"/>
  </r>
  <r>
    <s v="NS858"/>
    <x v="9"/>
    <x v="1"/>
  </r>
  <r>
    <s v="NS859"/>
    <x v="9"/>
    <x v="1"/>
  </r>
  <r>
    <s v="NS873"/>
    <x v="9"/>
    <x v="1"/>
  </r>
  <r>
    <s v="NS874"/>
    <x v="9"/>
    <x v="1"/>
  </r>
  <r>
    <s v="NS875"/>
    <x v="9"/>
    <x v="1"/>
  </r>
  <r>
    <s v="NS876"/>
    <x v="9"/>
    <x v="1"/>
  </r>
  <r>
    <s v="NS877"/>
    <x v="9"/>
    <x v="1"/>
  </r>
  <r>
    <s v="NS878"/>
    <x v="9"/>
    <x v="1"/>
  </r>
  <r>
    <s v="NS879"/>
    <x v="9"/>
    <x v="1"/>
  </r>
  <r>
    <s v="NS880"/>
    <x v="9"/>
    <x v="1"/>
  </r>
  <r>
    <s v="NS881"/>
    <x v="9"/>
    <x v="1"/>
  </r>
  <r>
    <s v="NS882"/>
    <x v="9"/>
    <x v="1"/>
  </r>
  <r>
    <s v="NS883"/>
    <x v="9"/>
    <x v="1"/>
  </r>
  <r>
    <s v="NS884"/>
    <x v="9"/>
    <x v="1"/>
  </r>
  <r>
    <s v="NS885"/>
    <x v="9"/>
    <x v="1"/>
  </r>
  <r>
    <s v="NS886"/>
    <x v="9"/>
    <x v="1"/>
  </r>
  <r>
    <s v="NS887"/>
    <x v="9"/>
    <x v="1"/>
  </r>
  <r>
    <s v="NS888"/>
    <x v="9"/>
    <x v="1"/>
  </r>
  <r>
    <s v="NS889"/>
    <x v="9"/>
    <x v="1"/>
  </r>
  <r>
    <s v="NS890"/>
    <x v="9"/>
    <x v="1"/>
  </r>
  <r>
    <s v="NS891"/>
    <x v="9"/>
    <x v="1"/>
  </r>
  <r>
    <s v="NS892"/>
    <x v="9"/>
    <x v="1"/>
  </r>
  <r>
    <s v="NS893"/>
    <x v="9"/>
    <x v="1"/>
  </r>
  <r>
    <s v="NS894"/>
    <x v="9"/>
    <x v="1"/>
  </r>
  <r>
    <s v="NS895"/>
    <x v="9"/>
    <x v="1"/>
  </r>
  <r>
    <s v="NS896"/>
    <x v="9"/>
    <x v="1"/>
  </r>
  <r>
    <s v="NS897"/>
    <x v="9"/>
    <x v="1"/>
  </r>
  <r>
    <s v="NS898"/>
    <x v="9"/>
    <x v="1"/>
  </r>
  <r>
    <s v="NS899"/>
    <x v="9"/>
    <x v="1"/>
  </r>
  <r>
    <s v="NS900"/>
    <x v="9"/>
    <x v="1"/>
  </r>
  <r>
    <s v="NS901"/>
    <x v="9"/>
    <x v="1"/>
  </r>
  <r>
    <s v="NS902"/>
    <x v="9"/>
    <x v="1"/>
  </r>
  <r>
    <s v="NS903"/>
    <x v="9"/>
    <x v="1"/>
  </r>
  <r>
    <s v="NS904"/>
    <x v="9"/>
    <x v="1"/>
  </r>
  <r>
    <s v="NS905"/>
    <x v="9"/>
    <x v="1"/>
  </r>
  <r>
    <s v="NS906"/>
    <x v="9"/>
    <x v="1"/>
  </r>
  <r>
    <s v="NS907"/>
    <x v="9"/>
    <x v="1"/>
  </r>
  <r>
    <s v="NS908"/>
    <x v="9"/>
    <x v="1"/>
  </r>
  <r>
    <s v="NS909"/>
    <x v="9"/>
    <x v="1"/>
  </r>
  <r>
    <s v="NS910"/>
    <x v="9"/>
    <x v="1"/>
  </r>
  <r>
    <s v="NS911"/>
    <x v="9"/>
    <x v="1"/>
  </r>
  <r>
    <s v="NS912"/>
    <x v="9"/>
    <x v="1"/>
  </r>
  <r>
    <s v="NS913"/>
    <x v="9"/>
    <x v="1"/>
  </r>
  <r>
    <s v="NS914"/>
    <x v="9"/>
    <x v="1"/>
  </r>
  <r>
    <s v="NS926"/>
    <x v="9"/>
    <x v="1"/>
  </r>
  <r>
    <s v="NS927"/>
    <x v="9"/>
    <x v="1"/>
  </r>
  <r>
    <s v="NS928"/>
    <x v="9"/>
    <x v="1"/>
  </r>
  <r>
    <s v="NS929"/>
    <x v="9"/>
    <x v="1"/>
  </r>
  <r>
    <s v="NS930"/>
    <x v="9"/>
    <x v="1"/>
  </r>
  <r>
    <s v="NS931"/>
    <x v="9"/>
    <x v="1"/>
  </r>
  <r>
    <s v="NS932"/>
    <x v="9"/>
    <x v="1"/>
  </r>
  <r>
    <s v="NS933"/>
    <x v="9"/>
    <x v="1"/>
  </r>
  <r>
    <s v="NS934"/>
    <x v="9"/>
    <x v="1"/>
  </r>
  <r>
    <s v="NS935"/>
    <x v="9"/>
    <x v="1"/>
  </r>
  <r>
    <s v="NS936"/>
    <x v="9"/>
    <x v="1"/>
  </r>
  <r>
    <s v="NS937"/>
    <x v="9"/>
    <x v="1"/>
  </r>
  <r>
    <s v="NS938"/>
    <x v="9"/>
    <x v="1"/>
  </r>
  <r>
    <s v="NS939"/>
    <x v="9"/>
    <x v="1"/>
  </r>
  <r>
    <s v="NS940"/>
    <x v="9"/>
    <x v="1"/>
  </r>
  <r>
    <s v="NS941"/>
    <x v="9"/>
    <x v="1"/>
  </r>
  <r>
    <s v="NS942"/>
    <x v="9"/>
    <x v="1"/>
  </r>
  <r>
    <s v="NS943"/>
    <x v="9"/>
    <x v="1"/>
  </r>
  <r>
    <s v="NS944"/>
    <x v="9"/>
    <x v="1"/>
  </r>
  <r>
    <s v="NS945"/>
    <x v="9"/>
    <x v="1"/>
  </r>
  <r>
    <s v="NS946"/>
    <x v="9"/>
    <x v="1"/>
  </r>
  <r>
    <s v="NS947"/>
    <x v="9"/>
    <x v="1"/>
  </r>
  <r>
    <s v="NS948"/>
    <x v="9"/>
    <x v="1"/>
  </r>
  <r>
    <s v="NS949"/>
    <x v="9"/>
    <x v="1"/>
  </r>
  <r>
    <s v="NS950"/>
    <x v="9"/>
    <x v="1"/>
  </r>
  <r>
    <s v="NS951"/>
    <x v="9"/>
    <x v="1"/>
  </r>
  <r>
    <s v="NS952"/>
    <x v="9"/>
    <x v="1"/>
  </r>
  <r>
    <s v="NS953"/>
    <x v="9"/>
    <x v="1"/>
  </r>
  <r>
    <s v="NS954"/>
    <x v="9"/>
    <x v="1"/>
  </r>
  <r>
    <s v="NS955"/>
    <x v="9"/>
    <x v="1"/>
  </r>
  <r>
    <s v="NS956"/>
    <x v="9"/>
    <x v="1"/>
  </r>
  <r>
    <s v="NS957"/>
    <x v="9"/>
    <x v="1"/>
  </r>
  <r>
    <s v="NS958"/>
    <x v="9"/>
    <x v="1"/>
  </r>
  <r>
    <s v="NS959"/>
    <x v="9"/>
    <x v="1"/>
  </r>
  <r>
    <s v="NS960"/>
    <x v="9"/>
    <x v="1"/>
  </r>
  <r>
    <s v="NS961"/>
    <x v="9"/>
    <x v="1"/>
  </r>
  <r>
    <s v="NS962"/>
    <x v="9"/>
    <x v="1"/>
  </r>
  <r>
    <s v="NS963"/>
    <x v="9"/>
    <x v="1"/>
  </r>
  <r>
    <s v="NS964"/>
    <x v="9"/>
    <x v="1"/>
  </r>
  <r>
    <s v="NS965"/>
    <x v="9"/>
    <x v="1"/>
  </r>
  <r>
    <s v="NS977"/>
    <x v="9"/>
    <x v="1"/>
  </r>
  <r>
    <s v="NS978"/>
    <x v="9"/>
    <x v="1"/>
  </r>
  <r>
    <s v="NS979"/>
    <x v="9"/>
    <x v="1"/>
  </r>
  <r>
    <s v="NS980"/>
    <x v="9"/>
    <x v="1"/>
  </r>
  <r>
    <s v="NS981"/>
    <x v="9"/>
    <x v="1"/>
  </r>
  <r>
    <s v="NS982"/>
    <x v="9"/>
    <x v="1"/>
  </r>
  <r>
    <s v="NS983"/>
    <x v="9"/>
    <x v="1"/>
  </r>
  <r>
    <s v="NS984"/>
    <x v="9"/>
    <x v="1"/>
  </r>
  <r>
    <s v="NS985"/>
    <x v="9"/>
    <x v="1"/>
  </r>
  <r>
    <s v="NS986"/>
    <x v="9"/>
    <x v="1"/>
  </r>
  <r>
    <s v="NS987"/>
    <x v="9"/>
    <x v="1"/>
  </r>
  <r>
    <s v="NS988"/>
    <x v="9"/>
    <x v="1"/>
  </r>
  <r>
    <s v="NS989"/>
    <x v="9"/>
    <x v="1"/>
  </r>
  <r>
    <s v="NS990"/>
    <x v="9"/>
    <x v="1"/>
  </r>
  <r>
    <s v="NS991"/>
    <x v="9"/>
    <x v="1"/>
  </r>
  <r>
    <s v="NS992"/>
    <x v="9"/>
    <x v="1"/>
  </r>
  <r>
    <s v="NS993"/>
    <x v="9"/>
    <x v="1"/>
  </r>
  <r>
    <s v="NS994"/>
    <x v="9"/>
    <x v="1"/>
  </r>
  <r>
    <s v="NS995"/>
    <x v="9"/>
    <x v="1"/>
  </r>
  <r>
    <s v="NS996"/>
    <x v="9"/>
    <x v="1"/>
  </r>
  <r>
    <s v="NS997"/>
    <x v="9"/>
    <x v="1"/>
  </r>
  <r>
    <s v="NS998"/>
    <x v="9"/>
    <x v="1"/>
  </r>
  <r>
    <s v="NS999"/>
    <x v="9"/>
    <x v="1"/>
  </r>
  <r>
    <s v="NT112"/>
    <x v="9"/>
    <x v="1"/>
  </r>
  <r>
    <s v="NT113"/>
    <x v="9"/>
    <x v="1"/>
  </r>
  <r>
    <s v="NT114"/>
    <x v="9"/>
    <x v="1"/>
  </r>
  <r>
    <s v="NT115"/>
    <x v="9"/>
    <x v="1"/>
  </r>
  <r>
    <s v="NT116"/>
    <x v="9"/>
    <x v="1"/>
  </r>
  <r>
    <s v="NT117"/>
    <x v="9"/>
    <x v="1"/>
  </r>
  <r>
    <s v="NT118"/>
    <x v="9"/>
    <x v="1"/>
  </r>
  <r>
    <s v="NT119"/>
    <x v="9"/>
    <x v="1"/>
  </r>
  <r>
    <s v="NT120"/>
    <x v="9"/>
    <x v="1"/>
  </r>
  <r>
    <s v="NT121"/>
    <x v="9"/>
    <x v="1"/>
  </r>
  <r>
    <s v="NT122"/>
    <x v="9"/>
    <x v="1"/>
  </r>
  <r>
    <s v="NT123"/>
    <x v="9"/>
    <x v="1"/>
  </r>
  <r>
    <s v="NT124"/>
    <x v="9"/>
    <x v="1"/>
  </r>
  <r>
    <s v="NT125"/>
    <x v="9"/>
    <x v="1"/>
  </r>
  <r>
    <s v="NT126"/>
    <x v="9"/>
    <x v="1"/>
  </r>
  <r>
    <s v="NT127"/>
    <x v="9"/>
    <x v="1"/>
  </r>
  <r>
    <s v="NT128"/>
    <x v="9"/>
    <x v="1"/>
  </r>
  <r>
    <s v="NT129"/>
    <x v="9"/>
    <x v="1"/>
  </r>
  <r>
    <s v="NT130"/>
    <x v="9"/>
    <x v="1"/>
  </r>
  <r>
    <s v="NT131"/>
    <x v="9"/>
    <x v="1"/>
  </r>
  <r>
    <s v="NT132"/>
    <x v="9"/>
    <x v="1"/>
  </r>
  <r>
    <s v="NT133"/>
    <x v="9"/>
    <x v="1"/>
  </r>
  <r>
    <s v="NT134"/>
    <x v="9"/>
    <x v="1"/>
  </r>
  <r>
    <s v="NT135"/>
    <x v="9"/>
    <x v="1"/>
  </r>
  <r>
    <s v="NT136"/>
    <x v="9"/>
    <x v="1"/>
  </r>
  <r>
    <s v="NT137"/>
    <x v="9"/>
    <x v="1"/>
  </r>
  <r>
    <s v="NT138"/>
    <x v="9"/>
    <x v="1"/>
  </r>
  <r>
    <s v="NT139"/>
    <x v="9"/>
    <x v="1"/>
  </r>
  <r>
    <s v="NT140"/>
    <x v="9"/>
    <x v="1"/>
  </r>
  <r>
    <s v="NT141"/>
    <x v="9"/>
    <x v="1"/>
  </r>
  <r>
    <s v="NT142"/>
    <x v="9"/>
    <x v="1"/>
  </r>
  <r>
    <s v="NT143"/>
    <x v="9"/>
    <x v="1"/>
  </r>
  <r>
    <s v="NT144"/>
    <x v="9"/>
    <x v="1"/>
  </r>
  <r>
    <s v="NT145"/>
    <x v="9"/>
    <x v="1"/>
  </r>
  <r>
    <s v="NT146"/>
    <x v="9"/>
    <x v="1"/>
  </r>
  <r>
    <s v="NT147"/>
    <x v="9"/>
    <x v="1"/>
  </r>
  <r>
    <s v="NT148"/>
    <x v="9"/>
    <x v="1"/>
  </r>
  <r>
    <s v="NT149"/>
    <x v="9"/>
    <x v="1"/>
  </r>
  <r>
    <s v="NT150"/>
    <x v="9"/>
    <x v="1"/>
  </r>
  <r>
    <s v="NT151"/>
    <x v="9"/>
    <x v="1"/>
  </r>
  <r>
    <s v="NT152"/>
    <x v="9"/>
    <x v="1"/>
  </r>
  <r>
    <s v="NT153"/>
    <x v="9"/>
    <x v="1"/>
  </r>
  <r>
    <s v="NT154"/>
    <x v="9"/>
    <x v="1"/>
  </r>
  <r>
    <s v="NT155"/>
    <x v="9"/>
    <x v="1"/>
  </r>
  <r>
    <s v="NT156"/>
    <x v="9"/>
    <x v="1"/>
  </r>
  <r>
    <s v="NT169"/>
    <x v="9"/>
    <x v="1"/>
  </r>
  <r>
    <s v="NT170"/>
    <x v="9"/>
    <x v="1"/>
  </r>
  <r>
    <s v="NT171"/>
    <x v="9"/>
    <x v="1"/>
  </r>
  <r>
    <s v="NT172"/>
    <x v="9"/>
    <x v="1"/>
  </r>
  <r>
    <s v="NT173"/>
    <x v="9"/>
    <x v="1"/>
  </r>
  <r>
    <s v="NT174"/>
    <x v="9"/>
    <x v="1"/>
  </r>
  <r>
    <s v="NT175"/>
    <x v="9"/>
    <x v="1"/>
  </r>
  <r>
    <s v="NT176"/>
    <x v="9"/>
    <x v="1"/>
  </r>
  <r>
    <s v="NT177"/>
    <x v="9"/>
    <x v="1"/>
  </r>
  <r>
    <s v="NT178"/>
    <x v="9"/>
    <x v="1"/>
  </r>
  <r>
    <s v="NT179"/>
    <x v="9"/>
    <x v="1"/>
  </r>
  <r>
    <s v="NT180"/>
    <x v="9"/>
    <x v="1"/>
  </r>
  <r>
    <s v="NT181"/>
    <x v="9"/>
    <x v="1"/>
  </r>
  <r>
    <s v="NT182"/>
    <x v="9"/>
    <x v="1"/>
  </r>
  <r>
    <s v="NT183"/>
    <x v="9"/>
    <x v="1"/>
  </r>
  <r>
    <s v="NT184"/>
    <x v="9"/>
    <x v="1"/>
  </r>
  <r>
    <s v="NT185"/>
    <x v="9"/>
    <x v="1"/>
  </r>
  <r>
    <s v="NT186"/>
    <x v="9"/>
    <x v="1"/>
  </r>
  <r>
    <s v="NT187"/>
    <x v="9"/>
    <x v="1"/>
  </r>
  <r>
    <s v="NT188"/>
    <x v="9"/>
    <x v="1"/>
  </r>
  <r>
    <s v="NT189"/>
    <x v="9"/>
    <x v="1"/>
  </r>
  <r>
    <s v="NT190"/>
    <x v="9"/>
    <x v="1"/>
  </r>
  <r>
    <s v="NT191"/>
    <x v="9"/>
    <x v="1"/>
  </r>
  <r>
    <s v="NT192"/>
    <x v="9"/>
    <x v="1"/>
  </r>
  <r>
    <s v="NT193"/>
    <x v="9"/>
    <x v="1"/>
  </r>
  <r>
    <s v="NT194"/>
    <x v="9"/>
    <x v="1"/>
  </r>
  <r>
    <s v="NT195"/>
    <x v="9"/>
    <x v="1"/>
  </r>
  <r>
    <s v="NT196"/>
    <x v="9"/>
    <x v="1"/>
  </r>
  <r>
    <s v="NT197"/>
    <x v="9"/>
    <x v="1"/>
  </r>
  <r>
    <s v="NT198"/>
    <x v="9"/>
    <x v="1"/>
  </r>
  <r>
    <s v="NT199"/>
    <x v="9"/>
    <x v="1"/>
  </r>
  <r>
    <s v="NT200"/>
    <x v="9"/>
    <x v="1"/>
  </r>
  <r>
    <s v="NT201"/>
    <x v="9"/>
    <x v="1"/>
  </r>
  <r>
    <s v="NT202"/>
    <x v="9"/>
    <x v="1"/>
  </r>
  <r>
    <s v="NT203"/>
    <x v="9"/>
    <x v="1"/>
  </r>
  <r>
    <s v="NT204"/>
    <x v="9"/>
    <x v="1"/>
  </r>
  <r>
    <s v="NT205"/>
    <x v="9"/>
    <x v="1"/>
  </r>
  <r>
    <s v="NT206"/>
    <x v="9"/>
    <x v="1"/>
  </r>
  <r>
    <s v="NT207"/>
    <x v="9"/>
    <x v="1"/>
  </r>
  <r>
    <s v="NT219"/>
    <x v="9"/>
    <x v="1"/>
  </r>
  <r>
    <s v="NT220"/>
    <x v="12"/>
    <x v="1"/>
  </r>
  <r>
    <s v="NT221"/>
    <x v="9"/>
    <x v="1"/>
  </r>
  <r>
    <s v="NT222"/>
    <x v="9"/>
    <x v="1"/>
  </r>
  <r>
    <s v="NT223"/>
    <x v="9"/>
    <x v="1"/>
  </r>
  <r>
    <s v="NT224"/>
    <x v="12"/>
    <x v="1"/>
  </r>
  <r>
    <s v="NT225"/>
    <x v="12"/>
    <x v="1"/>
  </r>
  <r>
    <s v="NT226"/>
    <x v="9"/>
    <x v="1"/>
  </r>
  <r>
    <s v="NT227"/>
    <x v="9"/>
    <x v="1"/>
  </r>
  <r>
    <s v="NT228"/>
    <x v="9"/>
    <x v="1"/>
  </r>
  <r>
    <s v="NT229"/>
    <x v="9"/>
    <x v="1"/>
  </r>
  <r>
    <s v="NT230"/>
    <x v="9"/>
    <x v="1"/>
  </r>
  <r>
    <s v="NT231"/>
    <x v="9"/>
    <x v="1"/>
  </r>
  <r>
    <s v="NT232"/>
    <x v="9"/>
    <x v="1"/>
  </r>
  <r>
    <s v="NT233"/>
    <x v="9"/>
    <x v="1"/>
  </r>
  <r>
    <s v="NT234"/>
    <x v="9"/>
    <x v="1"/>
  </r>
  <r>
    <s v="NT235"/>
    <x v="9"/>
    <x v="1"/>
  </r>
  <r>
    <s v="NT236"/>
    <x v="9"/>
    <x v="1"/>
  </r>
  <r>
    <s v="NT237"/>
    <x v="9"/>
    <x v="1"/>
  </r>
  <r>
    <s v="NT238"/>
    <x v="9"/>
    <x v="1"/>
  </r>
  <r>
    <s v="NT241"/>
    <x v="27"/>
    <x v="2"/>
  </r>
  <r>
    <s v="NT242"/>
    <x v="27"/>
    <x v="2"/>
  </r>
  <r>
    <s v="NT243"/>
    <x v="27"/>
    <x v="2"/>
  </r>
  <r>
    <s v="NT244"/>
    <x v="27"/>
    <x v="2"/>
  </r>
  <r>
    <s v="NT245"/>
    <x v="27"/>
    <x v="2"/>
  </r>
  <r>
    <s v="NT246"/>
    <x v="27"/>
    <x v="2"/>
  </r>
  <r>
    <s v="NT247"/>
    <x v="27"/>
    <x v="2"/>
  </r>
  <r>
    <s v="NT248"/>
    <x v="27"/>
    <x v="2"/>
  </r>
  <r>
    <s v="NT249"/>
    <x v="27"/>
    <x v="2"/>
  </r>
  <r>
    <s v="NT250"/>
    <x v="27"/>
    <x v="2"/>
  </r>
  <r>
    <s v="NT251"/>
    <x v="27"/>
    <x v="2"/>
  </r>
  <r>
    <s v="NT252"/>
    <x v="27"/>
    <x v="2"/>
  </r>
  <r>
    <s v="NT253"/>
    <x v="27"/>
    <x v="2"/>
  </r>
  <r>
    <s v="NT254"/>
    <x v="27"/>
    <x v="2"/>
  </r>
  <r>
    <s v="NT255"/>
    <x v="27"/>
    <x v="2"/>
  </r>
  <r>
    <s v="NT256"/>
    <x v="27"/>
    <x v="2"/>
  </r>
  <r>
    <s v="NT257"/>
    <x v="27"/>
    <x v="2"/>
  </r>
  <r>
    <s v="NT258"/>
    <x v="27"/>
    <x v="2"/>
  </r>
  <r>
    <s v="NT259"/>
    <x v="27"/>
    <x v="2"/>
  </r>
  <r>
    <s v="NT260"/>
    <x v="27"/>
    <x v="2"/>
  </r>
  <r>
    <s v="NT261"/>
    <x v="27"/>
    <x v="2"/>
  </r>
  <r>
    <s v="NT262"/>
    <x v="27"/>
    <x v="2"/>
  </r>
  <r>
    <s v="NT263"/>
    <x v="27"/>
    <x v="2"/>
  </r>
  <r>
    <s v="NT264"/>
    <x v="27"/>
    <x v="2"/>
  </r>
  <r>
    <s v="NT265"/>
    <x v="27"/>
    <x v="2"/>
  </r>
  <r>
    <s v="NT266"/>
    <x v="27"/>
    <x v="2"/>
  </r>
  <r>
    <s v="NT267"/>
    <x v="27"/>
    <x v="2"/>
  </r>
  <r>
    <s v="NT268"/>
    <x v="27"/>
    <x v="2"/>
  </r>
  <r>
    <s v="NT269"/>
    <x v="27"/>
    <x v="2"/>
  </r>
  <r>
    <s v="NT270"/>
    <x v="27"/>
    <x v="2"/>
  </r>
  <r>
    <s v="NT271"/>
    <x v="27"/>
    <x v="2"/>
  </r>
  <r>
    <s v="NT272"/>
    <x v="27"/>
    <x v="2"/>
  </r>
  <r>
    <s v="NT273"/>
    <x v="27"/>
    <x v="2"/>
  </r>
  <r>
    <s v="NT274"/>
    <x v="27"/>
    <x v="2"/>
  </r>
  <r>
    <s v="NT275"/>
    <x v="27"/>
    <x v="2"/>
  </r>
  <r>
    <s v="NT276"/>
    <x v="27"/>
    <x v="2"/>
  </r>
  <r>
    <s v="NT277"/>
    <x v="27"/>
    <x v="2"/>
  </r>
  <r>
    <s v="NT278"/>
    <x v="27"/>
    <x v="2"/>
  </r>
  <r>
    <s v="NT279"/>
    <x v="27"/>
    <x v="2"/>
  </r>
  <r>
    <s v="NT280"/>
    <x v="27"/>
    <x v="2"/>
  </r>
  <r>
    <s v="NT281"/>
    <x v="27"/>
    <x v="2"/>
  </r>
  <r>
    <s v="NT282"/>
    <x v="27"/>
    <x v="2"/>
  </r>
  <r>
    <s v="NT283"/>
    <x v="27"/>
    <x v="2"/>
  </r>
  <r>
    <s v="NT295"/>
    <x v="27"/>
    <x v="2"/>
  </r>
  <r>
    <s v="NT296"/>
    <x v="27"/>
    <x v="2"/>
  </r>
  <r>
    <s v="NT297"/>
    <x v="27"/>
    <x v="2"/>
  </r>
  <r>
    <s v="NT298"/>
    <x v="27"/>
    <x v="2"/>
  </r>
  <r>
    <s v="NT299"/>
    <x v="27"/>
    <x v="2"/>
  </r>
  <r>
    <s v="NT300"/>
    <x v="27"/>
    <x v="2"/>
  </r>
  <r>
    <s v="NT301"/>
    <x v="27"/>
    <x v="2"/>
  </r>
  <r>
    <s v="NT302"/>
    <x v="27"/>
    <x v="2"/>
  </r>
  <r>
    <s v="NT303"/>
    <x v="27"/>
    <x v="2"/>
  </r>
  <r>
    <s v="NT304"/>
    <x v="27"/>
    <x v="2"/>
  </r>
  <r>
    <s v="NT305"/>
    <x v="27"/>
    <x v="2"/>
  </r>
  <r>
    <s v="NT306"/>
    <x v="27"/>
    <x v="2"/>
  </r>
  <r>
    <s v="NT307"/>
    <x v="27"/>
    <x v="2"/>
  </r>
  <r>
    <s v="NT308"/>
    <x v="27"/>
    <x v="2"/>
  </r>
  <r>
    <s v="NT309"/>
    <x v="27"/>
    <x v="2"/>
  </r>
  <r>
    <s v="NT310"/>
    <x v="27"/>
    <x v="2"/>
  </r>
  <r>
    <s v="NT311"/>
    <x v="27"/>
    <x v="2"/>
  </r>
  <r>
    <s v="NT312"/>
    <x v="27"/>
    <x v="2"/>
  </r>
  <r>
    <s v="NT313"/>
    <x v="27"/>
    <x v="2"/>
  </r>
  <r>
    <s v="NT314"/>
    <x v="27"/>
    <x v="2"/>
  </r>
  <r>
    <s v="NT315"/>
    <x v="27"/>
    <x v="2"/>
  </r>
  <r>
    <s v="NT316"/>
    <x v="27"/>
    <x v="2"/>
  </r>
  <r>
    <s v="NT317"/>
    <x v="27"/>
    <x v="2"/>
  </r>
  <r>
    <s v="NT318"/>
    <x v="27"/>
    <x v="2"/>
  </r>
  <r>
    <s v="NT319"/>
    <x v="27"/>
    <x v="2"/>
  </r>
  <r>
    <s v="NT320"/>
    <x v="27"/>
    <x v="2"/>
  </r>
  <r>
    <s v="NT321"/>
    <x v="27"/>
    <x v="2"/>
  </r>
  <r>
    <s v="NT322"/>
    <x v="27"/>
    <x v="2"/>
  </r>
  <r>
    <s v="NT323"/>
    <x v="27"/>
    <x v="2"/>
  </r>
  <r>
    <s v="NT324"/>
    <x v="27"/>
    <x v="2"/>
  </r>
  <r>
    <s v="NT325"/>
    <x v="27"/>
    <x v="2"/>
  </r>
  <r>
    <s v="NT326"/>
    <x v="27"/>
    <x v="2"/>
  </r>
  <r>
    <s v="NT327"/>
    <x v="27"/>
    <x v="2"/>
  </r>
  <r>
    <s v="NT328"/>
    <x v="27"/>
    <x v="2"/>
  </r>
  <r>
    <s v="NT329"/>
    <x v="27"/>
    <x v="2"/>
  </r>
  <r>
    <s v="NT330"/>
    <x v="27"/>
    <x v="2"/>
  </r>
  <r>
    <s v="NT331"/>
    <x v="27"/>
    <x v="2"/>
  </r>
  <r>
    <s v="NT332"/>
    <x v="27"/>
    <x v="2"/>
  </r>
  <r>
    <s v="NT333"/>
    <x v="27"/>
    <x v="2"/>
  </r>
  <r>
    <s v="NT334"/>
    <x v="27"/>
    <x v="2"/>
  </r>
  <r>
    <s v="NT335"/>
    <x v="27"/>
    <x v="2"/>
  </r>
  <r>
    <s v="NT336"/>
    <x v="27"/>
    <x v="2"/>
  </r>
  <r>
    <s v="NT349"/>
    <x v="27"/>
    <x v="2"/>
  </r>
  <r>
    <s v="NT350"/>
    <x v="27"/>
    <x v="2"/>
  </r>
  <r>
    <s v="NT351"/>
    <x v="27"/>
    <x v="2"/>
  </r>
  <r>
    <s v="NT352"/>
    <x v="27"/>
    <x v="2"/>
  </r>
  <r>
    <s v="NT353"/>
    <x v="27"/>
    <x v="2"/>
  </r>
  <r>
    <s v="NT354"/>
    <x v="27"/>
    <x v="2"/>
  </r>
  <r>
    <s v="NT355"/>
    <x v="27"/>
    <x v="2"/>
  </r>
  <r>
    <s v="NT356"/>
    <x v="27"/>
    <x v="2"/>
  </r>
  <r>
    <s v="NT357"/>
    <x v="27"/>
    <x v="2"/>
  </r>
  <r>
    <s v="NT358"/>
    <x v="27"/>
    <x v="2"/>
  </r>
  <r>
    <s v="NT359"/>
    <x v="27"/>
    <x v="2"/>
  </r>
  <r>
    <s v="NT360"/>
    <x v="27"/>
    <x v="2"/>
  </r>
  <r>
    <s v="NT361"/>
    <x v="27"/>
    <x v="2"/>
  </r>
  <r>
    <s v="NT362"/>
    <x v="27"/>
    <x v="2"/>
  </r>
  <r>
    <s v="NT363"/>
    <x v="27"/>
    <x v="2"/>
  </r>
  <r>
    <s v="NT364"/>
    <x v="27"/>
    <x v="2"/>
  </r>
  <r>
    <s v="NT365"/>
    <x v="27"/>
    <x v="2"/>
  </r>
  <r>
    <s v="NT366"/>
    <x v="27"/>
    <x v="2"/>
  </r>
  <r>
    <s v="NT367"/>
    <x v="27"/>
    <x v="2"/>
  </r>
  <r>
    <s v="NT368"/>
    <x v="27"/>
    <x v="2"/>
  </r>
  <r>
    <s v="NT369"/>
    <x v="27"/>
    <x v="2"/>
  </r>
  <r>
    <s v="NT370"/>
    <x v="27"/>
    <x v="2"/>
  </r>
  <r>
    <s v="NT371"/>
    <x v="27"/>
    <x v="2"/>
  </r>
  <r>
    <s v="NT372"/>
    <x v="27"/>
    <x v="2"/>
  </r>
  <r>
    <s v="NT373"/>
    <x v="27"/>
    <x v="2"/>
  </r>
  <r>
    <s v="NT374"/>
    <x v="27"/>
    <x v="2"/>
  </r>
  <r>
    <s v="NT375"/>
    <x v="27"/>
    <x v="2"/>
  </r>
  <r>
    <s v="NT376"/>
    <x v="27"/>
    <x v="2"/>
  </r>
  <r>
    <s v="NT377"/>
    <x v="27"/>
    <x v="2"/>
  </r>
  <r>
    <s v="NT378"/>
    <x v="27"/>
    <x v="2"/>
  </r>
  <r>
    <s v="NT379"/>
    <x v="27"/>
    <x v="2"/>
  </r>
  <r>
    <s v="NT380"/>
    <x v="27"/>
    <x v="2"/>
  </r>
  <r>
    <s v="NT381"/>
    <x v="27"/>
    <x v="2"/>
  </r>
  <r>
    <s v="NT382"/>
    <x v="27"/>
    <x v="2"/>
  </r>
  <r>
    <s v="NT383"/>
    <x v="27"/>
    <x v="2"/>
  </r>
  <r>
    <s v="NT384"/>
    <x v="27"/>
    <x v="2"/>
  </r>
  <r>
    <s v="NT385"/>
    <x v="27"/>
    <x v="2"/>
  </r>
  <r>
    <s v="NT386"/>
    <x v="27"/>
    <x v="2"/>
  </r>
  <r>
    <s v="NT387"/>
    <x v="27"/>
    <x v="2"/>
  </r>
  <r>
    <s v="NT388"/>
    <x v="27"/>
    <x v="2"/>
  </r>
  <r>
    <s v="NT389"/>
    <x v="27"/>
    <x v="2"/>
  </r>
  <r>
    <s v="NT390"/>
    <x v="27"/>
    <x v="2"/>
  </r>
  <r>
    <s v="NT391"/>
    <x v="27"/>
    <x v="2"/>
  </r>
  <r>
    <s v="NT392"/>
    <x v="27"/>
    <x v="2"/>
  </r>
  <r>
    <s v="NT393"/>
    <x v="27"/>
    <x v="2"/>
  </r>
  <r>
    <s v="NT415"/>
    <x v="27"/>
    <x v="2"/>
  </r>
  <r>
    <s v="NT416"/>
    <x v="27"/>
    <x v="2"/>
  </r>
  <r>
    <s v="NT417"/>
    <x v="27"/>
    <x v="2"/>
  </r>
  <r>
    <s v="NT418"/>
    <x v="27"/>
    <x v="2"/>
  </r>
  <r>
    <s v="NT419"/>
    <x v="27"/>
    <x v="2"/>
  </r>
  <r>
    <s v="NT420"/>
    <x v="27"/>
    <x v="2"/>
  </r>
  <r>
    <s v="NT421"/>
    <x v="27"/>
    <x v="2"/>
  </r>
  <r>
    <s v="NT422"/>
    <x v="27"/>
    <x v="2"/>
  </r>
  <r>
    <s v="NT423"/>
    <x v="27"/>
    <x v="2"/>
  </r>
  <r>
    <s v="NT424"/>
    <x v="27"/>
    <x v="2"/>
  </r>
  <r>
    <s v="NT425"/>
    <x v="27"/>
    <x v="2"/>
  </r>
  <r>
    <s v="NT426"/>
    <x v="27"/>
    <x v="2"/>
  </r>
  <r>
    <s v="NT427"/>
    <x v="27"/>
    <x v="2"/>
  </r>
  <r>
    <s v="NT428"/>
    <x v="27"/>
    <x v="2"/>
  </r>
  <r>
    <s v="NT429"/>
    <x v="27"/>
    <x v="2"/>
  </r>
  <r>
    <s v="NT430"/>
    <x v="27"/>
    <x v="2"/>
  </r>
  <r>
    <s v="NT431"/>
    <x v="27"/>
    <x v="2"/>
  </r>
  <r>
    <s v="NT432"/>
    <x v="27"/>
    <x v="2"/>
  </r>
  <r>
    <s v="NT433"/>
    <x v="27"/>
    <x v="2"/>
  </r>
  <r>
    <s v="NT434"/>
    <x v="27"/>
    <x v="2"/>
  </r>
  <r>
    <s v="NT435"/>
    <x v="27"/>
    <x v="2"/>
  </r>
  <r>
    <s v="NT436"/>
    <x v="27"/>
    <x v="2"/>
  </r>
  <r>
    <s v="NT437"/>
    <x v="27"/>
    <x v="2"/>
  </r>
  <r>
    <s v="NT438"/>
    <x v="27"/>
    <x v="2"/>
  </r>
  <r>
    <s v="NT439"/>
    <x v="27"/>
    <x v="2"/>
  </r>
  <r>
    <s v="NT440"/>
    <x v="27"/>
    <x v="2"/>
  </r>
  <r>
    <s v="NT441"/>
    <x v="27"/>
    <x v="2"/>
  </r>
  <r>
    <s v="NT442"/>
    <x v="27"/>
    <x v="2"/>
  </r>
  <r>
    <s v="NT443"/>
    <x v="27"/>
    <x v="2"/>
  </r>
  <r>
    <s v="NT444"/>
    <x v="27"/>
    <x v="2"/>
  </r>
  <r>
    <s v="NT445"/>
    <x v="27"/>
    <x v="2"/>
  </r>
  <r>
    <s v="NT446"/>
    <x v="27"/>
    <x v="2"/>
  </r>
  <r>
    <s v="NT447"/>
    <x v="27"/>
    <x v="2"/>
  </r>
  <r>
    <s v="NT448"/>
    <x v="27"/>
    <x v="2"/>
  </r>
  <r>
    <s v="NT449"/>
    <x v="27"/>
    <x v="2"/>
  </r>
  <r>
    <s v="NT450"/>
    <x v="27"/>
    <x v="2"/>
  </r>
  <r>
    <s v="NT451"/>
    <x v="27"/>
    <x v="2"/>
  </r>
  <r>
    <s v="NT452"/>
    <x v="27"/>
    <x v="2"/>
  </r>
  <r>
    <s v="NT453"/>
    <x v="27"/>
    <x v="2"/>
  </r>
  <r>
    <s v="NT454"/>
    <x v="27"/>
    <x v="2"/>
  </r>
  <r>
    <s v="NT455"/>
    <x v="27"/>
    <x v="2"/>
  </r>
  <r>
    <s v="NT456"/>
    <x v="27"/>
    <x v="2"/>
  </r>
  <r>
    <s v="NT457"/>
    <x v="27"/>
    <x v="2"/>
  </r>
  <r>
    <s v="NT458"/>
    <x v="27"/>
    <x v="2"/>
  </r>
  <r>
    <s v="NT471"/>
    <x v="27"/>
    <x v="2"/>
  </r>
  <r>
    <s v="NT472"/>
    <x v="27"/>
    <x v="2"/>
  </r>
  <r>
    <s v="NT473"/>
    <x v="27"/>
    <x v="2"/>
  </r>
  <r>
    <s v="NT474"/>
    <x v="27"/>
    <x v="2"/>
  </r>
  <r>
    <s v="NT475"/>
    <x v="27"/>
    <x v="2"/>
  </r>
  <r>
    <s v="NT476"/>
    <x v="27"/>
    <x v="2"/>
  </r>
  <r>
    <s v="NT477"/>
    <x v="27"/>
    <x v="2"/>
  </r>
  <r>
    <s v="NT478"/>
    <x v="27"/>
    <x v="2"/>
  </r>
  <r>
    <s v="NT479"/>
    <x v="27"/>
    <x v="2"/>
  </r>
  <r>
    <s v="NT480"/>
    <x v="27"/>
    <x v="2"/>
  </r>
  <r>
    <s v="NT481"/>
    <x v="27"/>
    <x v="2"/>
  </r>
  <r>
    <s v="NT482"/>
    <x v="27"/>
    <x v="2"/>
  </r>
  <r>
    <s v="NT483"/>
    <x v="27"/>
    <x v="2"/>
  </r>
  <r>
    <s v="NT484"/>
    <x v="27"/>
    <x v="2"/>
  </r>
  <r>
    <s v="NT485"/>
    <x v="27"/>
    <x v="2"/>
  </r>
  <r>
    <s v="NT486"/>
    <x v="27"/>
    <x v="2"/>
  </r>
  <r>
    <s v="NT487"/>
    <x v="27"/>
    <x v="2"/>
  </r>
  <r>
    <s v="NT488"/>
    <x v="27"/>
    <x v="2"/>
  </r>
  <r>
    <s v="NT489"/>
    <x v="27"/>
    <x v="2"/>
  </r>
  <r>
    <s v="NT490"/>
    <x v="27"/>
    <x v="2"/>
  </r>
  <r>
    <s v="NT491"/>
    <x v="27"/>
    <x v="2"/>
  </r>
  <r>
    <s v="NT492"/>
    <x v="27"/>
    <x v="2"/>
  </r>
  <r>
    <s v="NT493"/>
    <x v="27"/>
    <x v="2"/>
  </r>
  <r>
    <s v="NT494"/>
    <x v="27"/>
    <x v="2"/>
  </r>
  <r>
    <s v="NT495"/>
    <x v="27"/>
    <x v="2"/>
  </r>
  <r>
    <s v="NT496"/>
    <x v="27"/>
    <x v="2"/>
  </r>
  <r>
    <s v="NT497"/>
    <x v="27"/>
    <x v="2"/>
  </r>
  <r>
    <s v="NT498"/>
    <x v="27"/>
    <x v="2"/>
  </r>
  <r>
    <s v="NT499"/>
    <x v="27"/>
    <x v="2"/>
  </r>
  <r>
    <s v="NT500"/>
    <x v="27"/>
    <x v="2"/>
  </r>
  <r>
    <s v="NT501"/>
    <x v="27"/>
    <x v="2"/>
  </r>
  <r>
    <s v="NT502"/>
    <x v="27"/>
    <x v="2"/>
  </r>
  <r>
    <s v="NT503"/>
    <x v="27"/>
    <x v="2"/>
  </r>
  <r>
    <s v="NT504"/>
    <x v="27"/>
    <x v="2"/>
  </r>
  <r>
    <s v="NT505"/>
    <x v="27"/>
    <x v="2"/>
  </r>
  <r>
    <s v="NT506"/>
    <x v="27"/>
    <x v="2"/>
  </r>
  <r>
    <s v="NT507"/>
    <x v="27"/>
    <x v="2"/>
  </r>
  <r>
    <s v="NT508"/>
    <x v="27"/>
    <x v="2"/>
  </r>
  <r>
    <s v="NT509"/>
    <x v="27"/>
    <x v="2"/>
  </r>
  <r>
    <s v="NT510"/>
    <x v="27"/>
    <x v="2"/>
  </r>
  <r>
    <s v="NT511"/>
    <x v="27"/>
    <x v="2"/>
  </r>
  <r>
    <s v="NT512"/>
    <x v="27"/>
    <x v="2"/>
  </r>
  <r>
    <s v="NT513"/>
    <x v="27"/>
    <x v="2"/>
  </r>
  <r>
    <s v="NT526"/>
    <x v="27"/>
    <x v="2"/>
  </r>
  <r>
    <s v="NT527"/>
    <x v="27"/>
    <x v="2"/>
  </r>
  <r>
    <s v="NT528"/>
    <x v="27"/>
    <x v="2"/>
  </r>
  <r>
    <s v="NT529"/>
    <x v="27"/>
    <x v="2"/>
  </r>
  <r>
    <s v="NT530"/>
    <x v="27"/>
    <x v="2"/>
  </r>
  <r>
    <s v="NT531"/>
    <x v="27"/>
    <x v="2"/>
  </r>
  <r>
    <s v="NT532"/>
    <x v="27"/>
    <x v="2"/>
  </r>
  <r>
    <s v="NT533"/>
    <x v="27"/>
    <x v="2"/>
  </r>
  <r>
    <s v="NT534"/>
    <x v="27"/>
    <x v="2"/>
  </r>
  <r>
    <s v="NT535"/>
    <x v="27"/>
    <x v="2"/>
  </r>
  <r>
    <s v="NT536"/>
    <x v="27"/>
    <x v="2"/>
  </r>
  <r>
    <s v="NT537"/>
    <x v="27"/>
    <x v="2"/>
  </r>
  <r>
    <s v="NT538"/>
    <x v="27"/>
    <x v="2"/>
  </r>
  <r>
    <s v="NT539"/>
    <x v="27"/>
    <x v="2"/>
  </r>
  <r>
    <s v="NT540"/>
    <x v="27"/>
    <x v="2"/>
  </r>
  <r>
    <s v="NT541"/>
    <x v="27"/>
    <x v="2"/>
  </r>
  <r>
    <s v="NT542"/>
    <x v="27"/>
    <x v="2"/>
  </r>
  <r>
    <s v="NT543"/>
    <x v="27"/>
    <x v="2"/>
  </r>
  <r>
    <s v="NT544"/>
    <x v="27"/>
    <x v="2"/>
  </r>
  <r>
    <s v="NT545"/>
    <x v="27"/>
    <x v="2"/>
  </r>
  <r>
    <s v="NT546"/>
    <x v="27"/>
    <x v="2"/>
  </r>
  <r>
    <s v="NT547"/>
    <x v="27"/>
    <x v="2"/>
  </r>
  <r>
    <s v="NT548"/>
    <x v="27"/>
    <x v="2"/>
  </r>
  <r>
    <s v="NT549"/>
    <x v="27"/>
    <x v="2"/>
  </r>
  <r>
    <s v="NT550"/>
    <x v="27"/>
    <x v="2"/>
  </r>
  <r>
    <s v="NT551"/>
    <x v="27"/>
    <x v="2"/>
  </r>
  <r>
    <s v="NT552"/>
    <x v="27"/>
    <x v="2"/>
  </r>
  <r>
    <s v="NT553"/>
    <x v="27"/>
    <x v="2"/>
  </r>
  <r>
    <s v="NT554"/>
    <x v="27"/>
    <x v="2"/>
  </r>
  <r>
    <s v="NT555"/>
    <x v="27"/>
    <x v="2"/>
  </r>
  <r>
    <s v="NT556"/>
    <x v="27"/>
    <x v="2"/>
  </r>
  <r>
    <s v="NT557"/>
    <x v="27"/>
    <x v="2"/>
  </r>
  <r>
    <s v="NT558"/>
    <x v="27"/>
    <x v="2"/>
  </r>
  <r>
    <s v="NT559"/>
    <x v="27"/>
    <x v="2"/>
  </r>
  <r>
    <s v="NT560"/>
    <x v="27"/>
    <x v="2"/>
  </r>
  <r>
    <s v="NT561"/>
    <x v="27"/>
    <x v="2"/>
  </r>
  <r>
    <s v="NT562"/>
    <x v="27"/>
    <x v="2"/>
  </r>
  <r>
    <s v="NT563"/>
    <x v="27"/>
    <x v="2"/>
  </r>
  <r>
    <s v="NT564"/>
    <x v="27"/>
    <x v="2"/>
  </r>
  <r>
    <s v="NT565"/>
    <x v="27"/>
    <x v="2"/>
  </r>
  <r>
    <s v="NT566"/>
    <x v="27"/>
    <x v="2"/>
  </r>
  <r>
    <s v="NT567"/>
    <x v="27"/>
    <x v="2"/>
  </r>
  <r>
    <s v="NT568"/>
    <x v="27"/>
    <x v="2"/>
  </r>
  <r>
    <s v="NT582"/>
    <x v="27"/>
    <x v="2"/>
  </r>
  <r>
    <s v="NT583"/>
    <x v="27"/>
    <x v="2"/>
  </r>
  <r>
    <s v="NT584"/>
    <x v="27"/>
    <x v="2"/>
  </r>
  <r>
    <s v="NT585"/>
    <x v="27"/>
    <x v="2"/>
  </r>
  <r>
    <s v="NT586"/>
    <x v="27"/>
    <x v="2"/>
  </r>
  <r>
    <s v="NT587"/>
    <x v="27"/>
    <x v="2"/>
  </r>
  <r>
    <s v="NT588"/>
    <x v="27"/>
    <x v="2"/>
  </r>
  <r>
    <s v="NT589"/>
    <x v="27"/>
    <x v="2"/>
  </r>
  <r>
    <s v="NT590"/>
    <x v="27"/>
    <x v="2"/>
  </r>
  <r>
    <s v="NT591"/>
    <x v="27"/>
    <x v="2"/>
  </r>
  <r>
    <s v="NT592"/>
    <x v="27"/>
    <x v="2"/>
  </r>
  <r>
    <s v="NT593"/>
    <x v="27"/>
    <x v="2"/>
  </r>
  <r>
    <s v="NT594"/>
    <x v="27"/>
    <x v="2"/>
  </r>
  <r>
    <s v="NT595"/>
    <x v="27"/>
    <x v="2"/>
  </r>
  <r>
    <s v="NT596"/>
    <x v="27"/>
    <x v="2"/>
  </r>
  <r>
    <s v="NT597"/>
    <x v="27"/>
    <x v="2"/>
  </r>
  <r>
    <s v="NT598"/>
    <x v="27"/>
    <x v="2"/>
  </r>
  <r>
    <s v="NT599"/>
    <x v="27"/>
    <x v="2"/>
  </r>
  <r>
    <s v="NT600"/>
    <x v="27"/>
    <x v="2"/>
  </r>
  <r>
    <s v="NT601"/>
    <x v="27"/>
    <x v="2"/>
  </r>
  <r>
    <s v="NT602"/>
    <x v="27"/>
    <x v="2"/>
  </r>
  <r>
    <s v="NT603"/>
    <x v="27"/>
    <x v="2"/>
  </r>
  <r>
    <s v="NT604"/>
    <x v="27"/>
    <x v="2"/>
  </r>
  <r>
    <s v="NT605"/>
    <x v="27"/>
    <x v="2"/>
  </r>
  <r>
    <s v="NT606"/>
    <x v="27"/>
    <x v="2"/>
  </r>
  <r>
    <s v="NT607"/>
    <x v="27"/>
    <x v="2"/>
  </r>
  <r>
    <s v="NT608"/>
    <x v="27"/>
    <x v="2"/>
  </r>
  <r>
    <s v="NT609"/>
    <x v="27"/>
    <x v="2"/>
  </r>
  <r>
    <s v="NT610"/>
    <x v="27"/>
    <x v="2"/>
  </r>
  <r>
    <s v="NT611"/>
    <x v="27"/>
    <x v="2"/>
  </r>
  <r>
    <s v="NT612"/>
    <x v="27"/>
    <x v="2"/>
  </r>
  <r>
    <s v="NT613"/>
    <x v="27"/>
    <x v="2"/>
  </r>
  <r>
    <s v="NT614"/>
    <x v="27"/>
    <x v="2"/>
  </r>
  <r>
    <s v="NT615"/>
    <x v="27"/>
    <x v="2"/>
  </r>
  <r>
    <s v="NT616"/>
    <x v="27"/>
    <x v="2"/>
  </r>
  <r>
    <s v="NT617"/>
    <x v="27"/>
    <x v="2"/>
  </r>
  <r>
    <s v="NT618"/>
    <x v="27"/>
    <x v="2"/>
  </r>
  <r>
    <s v="NT619"/>
    <x v="27"/>
    <x v="2"/>
  </r>
  <r>
    <s v="NT620"/>
    <x v="27"/>
    <x v="2"/>
  </r>
  <r>
    <s v="NT621"/>
    <x v="27"/>
    <x v="2"/>
  </r>
  <r>
    <s v="PF379"/>
    <x v="24"/>
    <x v="6"/>
  </r>
  <r>
    <s v="PF380"/>
    <x v="24"/>
    <x v="6"/>
  </r>
  <r>
    <s v="PF381"/>
    <x v="24"/>
    <x v="6"/>
  </r>
  <r>
    <s v="PF382"/>
    <x v="24"/>
    <x v="6"/>
  </r>
  <r>
    <s v="PF383"/>
    <x v="24"/>
    <x v="6"/>
  </r>
  <r>
    <s v="PF384"/>
    <x v="24"/>
    <x v="6"/>
  </r>
  <r>
    <s v="PF385"/>
    <x v="24"/>
    <x v="6"/>
  </r>
  <r>
    <s v="PF386"/>
    <x v="24"/>
    <x v="6"/>
  </r>
  <r>
    <s v="PF387"/>
    <x v="24"/>
    <x v="6"/>
  </r>
  <r>
    <s v="PF388"/>
    <x v="24"/>
    <x v="6"/>
  </r>
  <r>
    <s v="PF389"/>
    <x v="24"/>
    <x v="6"/>
  </r>
  <r>
    <s v="PF390"/>
    <x v="24"/>
    <x v="6"/>
  </r>
  <r>
    <s v="PF391"/>
    <x v="24"/>
    <x v="6"/>
  </r>
  <r>
    <s v="PF392"/>
    <x v="24"/>
    <x v="6"/>
  </r>
  <r>
    <s v="PF393"/>
    <x v="24"/>
    <x v="6"/>
  </r>
  <r>
    <s v="PF394"/>
    <x v="24"/>
    <x v="6"/>
  </r>
  <r>
    <s v="PF395"/>
    <x v="24"/>
    <x v="6"/>
  </r>
  <r>
    <s v="PF396"/>
    <x v="24"/>
    <x v="6"/>
  </r>
  <r>
    <s v="PF397"/>
    <x v="24"/>
    <x v="6"/>
  </r>
  <r>
    <s v="PF398"/>
    <x v="24"/>
    <x v="6"/>
  </r>
  <r>
    <s v="PF399"/>
    <x v="24"/>
    <x v="6"/>
  </r>
  <r>
    <s v="PF400"/>
    <x v="24"/>
    <x v="6"/>
  </r>
  <r>
    <s v="PF401"/>
    <x v="24"/>
    <x v="6"/>
  </r>
  <r>
    <s v="PF402"/>
    <x v="24"/>
    <x v="6"/>
  </r>
  <r>
    <s v="PF403"/>
    <x v="24"/>
    <x v="6"/>
  </r>
  <r>
    <s v="PF404"/>
    <x v="24"/>
    <x v="6"/>
  </r>
  <r>
    <s v="PF405"/>
    <x v="24"/>
    <x v="6"/>
  </r>
  <r>
    <s v="PF406"/>
    <x v="24"/>
    <x v="6"/>
  </r>
  <r>
    <s v="PF407"/>
    <x v="24"/>
    <x v="6"/>
  </r>
  <r>
    <s v="PF408"/>
    <x v="24"/>
    <x v="6"/>
  </r>
  <r>
    <s v="PF409"/>
    <x v="24"/>
    <x v="6"/>
  </r>
  <r>
    <s v="PF410"/>
    <x v="24"/>
    <x v="6"/>
  </r>
  <r>
    <s v="PF411"/>
    <x v="24"/>
    <x v="6"/>
  </r>
  <r>
    <s v="PF412"/>
    <x v="24"/>
    <x v="6"/>
  </r>
  <r>
    <s v="PF413"/>
    <x v="24"/>
    <x v="6"/>
  </r>
  <r>
    <s v="PF414"/>
    <x v="24"/>
    <x v="6"/>
  </r>
  <r>
    <s v="PF415"/>
    <x v="24"/>
    <x v="6"/>
  </r>
  <r>
    <s v="PF428"/>
    <x v="24"/>
    <x v="6"/>
  </r>
  <r>
    <s v="PF429"/>
    <x v="24"/>
    <x v="6"/>
  </r>
  <r>
    <s v="PF430"/>
    <x v="24"/>
    <x v="6"/>
  </r>
  <r>
    <s v="PF431"/>
    <x v="24"/>
    <x v="6"/>
  </r>
  <r>
    <s v="PF432"/>
    <x v="24"/>
    <x v="6"/>
  </r>
  <r>
    <s v="PF433"/>
    <x v="24"/>
    <x v="6"/>
  </r>
  <r>
    <s v="PF434"/>
    <x v="24"/>
    <x v="6"/>
  </r>
  <r>
    <s v="PF435"/>
    <x v="24"/>
    <x v="6"/>
  </r>
  <r>
    <s v="PF436"/>
    <x v="24"/>
    <x v="6"/>
  </r>
  <r>
    <s v="PF437"/>
    <x v="24"/>
    <x v="6"/>
  </r>
  <r>
    <s v="PF438"/>
    <x v="24"/>
    <x v="6"/>
  </r>
  <r>
    <s v="PF439"/>
    <x v="24"/>
    <x v="6"/>
  </r>
  <r>
    <s v="PF440"/>
    <x v="24"/>
    <x v="6"/>
  </r>
  <r>
    <s v="PF441"/>
    <x v="24"/>
    <x v="6"/>
  </r>
  <r>
    <s v="PF442"/>
    <x v="24"/>
    <x v="6"/>
  </r>
  <r>
    <s v="PF443"/>
    <x v="24"/>
    <x v="6"/>
  </r>
  <r>
    <s v="PF444"/>
    <x v="24"/>
    <x v="6"/>
  </r>
  <r>
    <s v="PF445"/>
    <x v="24"/>
    <x v="6"/>
  </r>
  <r>
    <s v="PF446"/>
    <x v="24"/>
    <x v="6"/>
  </r>
  <r>
    <s v="PF447"/>
    <x v="24"/>
    <x v="6"/>
  </r>
  <r>
    <s v="PF448"/>
    <x v="24"/>
    <x v="6"/>
  </r>
  <r>
    <s v="PF449"/>
    <x v="24"/>
    <x v="6"/>
  </r>
  <r>
    <s v="PF450"/>
    <x v="24"/>
    <x v="6"/>
  </r>
  <r>
    <s v="PF451"/>
    <x v="24"/>
    <x v="6"/>
  </r>
  <r>
    <s v="PF452"/>
    <x v="24"/>
    <x v="6"/>
  </r>
  <r>
    <s v="PF453"/>
    <x v="24"/>
    <x v="6"/>
  </r>
  <r>
    <s v="PF454"/>
    <x v="24"/>
    <x v="6"/>
  </r>
  <r>
    <s v="PF455"/>
    <x v="24"/>
    <x v="6"/>
  </r>
  <r>
    <s v="PF456"/>
    <x v="24"/>
    <x v="6"/>
  </r>
  <r>
    <s v="PF457"/>
    <x v="24"/>
    <x v="6"/>
  </r>
  <r>
    <s v="PF458"/>
    <x v="24"/>
    <x v="6"/>
  </r>
  <r>
    <s v="PF459"/>
    <x v="24"/>
    <x v="6"/>
  </r>
  <r>
    <s v="PF460"/>
    <x v="24"/>
    <x v="6"/>
  </r>
  <r>
    <s v="PF461"/>
    <x v="24"/>
    <x v="6"/>
  </r>
  <r>
    <s v="PF462"/>
    <x v="24"/>
    <x v="6"/>
  </r>
  <r>
    <s v="PF463"/>
    <x v="24"/>
    <x v="6"/>
  </r>
  <r>
    <s v="PF464"/>
    <x v="24"/>
    <x v="6"/>
  </r>
  <r>
    <s v="PF465"/>
    <x v="24"/>
    <x v="6"/>
  </r>
  <r>
    <s v="PF466"/>
    <x v="24"/>
    <x v="6"/>
  </r>
  <r>
    <s v="PF467"/>
    <x v="24"/>
    <x v="6"/>
  </r>
  <r>
    <s v="PF468"/>
    <x v="24"/>
    <x v="6"/>
  </r>
  <r>
    <s v="PF469"/>
    <x v="24"/>
    <x v="6"/>
  </r>
  <r>
    <s v="PF481"/>
    <x v="24"/>
    <x v="6"/>
  </r>
  <r>
    <s v="PF482"/>
    <x v="24"/>
    <x v="6"/>
  </r>
  <r>
    <s v="PF483"/>
    <x v="24"/>
    <x v="6"/>
  </r>
  <r>
    <s v="PF484"/>
    <x v="24"/>
    <x v="6"/>
  </r>
  <r>
    <s v="PF485"/>
    <x v="24"/>
    <x v="6"/>
  </r>
  <r>
    <s v="PF486"/>
    <x v="24"/>
    <x v="6"/>
  </r>
  <r>
    <s v="PF487"/>
    <x v="24"/>
    <x v="6"/>
  </r>
  <r>
    <s v="PF488"/>
    <x v="24"/>
    <x v="6"/>
  </r>
  <r>
    <s v="PF489"/>
    <x v="24"/>
    <x v="6"/>
  </r>
  <r>
    <s v="PF490"/>
    <x v="24"/>
    <x v="6"/>
  </r>
  <r>
    <s v="PF491"/>
    <x v="24"/>
    <x v="6"/>
  </r>
  <r>
    <s v="PF492"/>
    <x v="24"/>
    <x v="6"/>
  </r>
  <r>
    <s v="PF493"/>
    <x v="24"/>
    <x v="6"/>
  </r>
  <r>
    <s v="PF494"/>
    <x v="24"/>
    <x v="6"/>
  </r>
  <r>
    <s v="PF495"/>
    <x v="24"/>
    <x v="6"/>
  </r>
  <r>
    <s v="PF496"/>
    <x v="24"/>
    <x v="6"/>
  </r>
  <r>
    <s v="PF497"/>
    <x v="24"/>
    <x v="6"/>
  </r>
  <r>
    <s v="PF498"/>
    <x v="24"/>
    <x v="6"/>
  </r>
  <r>
    <s v="PF499"/>
    <x v="24"/>
    <x v="6"/>
  </r>
  <r>
    <s v="PF500"/>
    <x v="24"/>
    <x v="6"/>
  </r>
  <r>
    <s v="PF501"/>
    <x v="24"/>
    <x v="6"/>
  </r>
  <r>
    <s v="PF502"/>
    <x v="24"/>
    <x v="6"/>
  </r>
  <r>
    <s v="PF503"/>
    <x v="24"/>
    <x v="6"/>
  </r>
  <r>
    <s v="PF504"/>
    <x v="24"/>
    <x v="6"/>
  </r>
  <r>
    <s v="PF505"/>
    <x v="24"/>
    <x v="6"/>
  </r>
  <r>
    <s v="PF506"/>
    <x v="24"/>
    <x v="6"/>
  </r>
  <r>
    <s v="PF507"/>
    <x v="24"/>
    <x v="6"/>
  </r>
  <r>
    <s v="PF508"/>
    <x v="24"/>
    <x v="6"/>
  </r>
  <r>
    <s v="PF509"/>
    <x v="24"/>
    <x v="6"/>
  </r>
  <r>
    <s v="PF510"/>
    <x v="24"/>
    <x v="6"/>
  </r>
  <r>
    <s v="PF511"/>
    <x v="24"/>
    <x v="6"/>
  </r>
  <r>
    <s v="PF512"/>
    <x v="24"/>
    <x v="6"/>
  </r>
  <r>
    <s v="PF513"/>
    <x v="24"/>
    <x v="6"/>
  </r>
  <r>
    <s v="PF514"/>
    <x v="24"/>
    <x v="6"/>
  </r>
  <r>
    <s v="PF515"/>
    <x v="24"/>
    <x v="6"/>
  </r>
  <r>
    <s v="PF516"/>
    <x v="24"/>
    <x v="6"/>
  </r>
  <r>
    <s v="PF517"/>
    <x v="24"/>
    <x v="6"/>
  </r>
  <r>
    <s v="PF518"/>
    <x v="24"/>
    <x v="6"/>
  </r>
  <r>
    <s v="PF519"/>
    <x v="24"/>
    <x v="6"/>
  </r>
  <r>
    <s v="PF520"/>
    <x v="24"/>
    <x v="6"/>
  </r>
  <r>
    <s v="PF521"/>
    <x v="24"/>
    <x v="6"/>
  </r>
  <r>
    <s v="PF522"/>
    <x v="24"/>
    <x v="6"/>
  </r>
  <r>
    <s v="PF523"/>
    <x v="24"/>
    <x v="6"/>
  </r>
  <r>
    <s v="PF524"/>
    <x v="24"/>
    <x v="6"/>
  </r>
  <r>
    <s v="PF525"/>
    <x v="24"/>
    <x v="6"/>
  </r>
  <r>
    <s v="PF526"/>
    <x v="24"/>
    <x v="6"/>
  </r>
  <r>
    <s v="PF538"/>
    <x v="24"/>
    <x v="6"/>
  </r>
  <r>
    <s v="PF539"/>
    <x v="24"/>
    <x v="6"/>
  </r>
  <r>
    <s v="PF540"/>
    <x v="24"/>
    <x v="6"/>
  </r>
  <r>
    <s v="PF541"/>
    <x v="24"/>
    <x v="6"/>
  </r>
  <r>
    <s v="PF542"/>
    <x v="24"/>
    <x v="6"/>
  </r>
  <r>
    <s v="PF543"/>
    <x v="24"/>
    <x v="6"/>
  </r>
  <r>
    <s v="PF544"/>
    <x v="24"/>
    <x v="6"/>
  </r>
  <r>
    <s v="PF545"/>
    <x v="24"/>
    <x v="6"/>
  </r>
  <r>
    <s v="PF546"/>
    <x v="24"/>
    <x v="6"/>
  </r>
  <r>
    <s v="PF547"/>
    <x v="24"/>
    <x v="6"/>
  </r>
  <r>
    <s v="PF548"/>
    <x v="24"/>
    <x v="6"/>
  </r>
  <r>
    <s v="PF549"/>
    <x v="24"/>
    <x v="6"/>
  </r>
  <r>
    <s v="PF550"/>
    <x v="24"/>
    <x v="6"/>
  </r>
  <r>
    <s v="PF551"/>
    <x v="24"/>
    <x v="6"/>
  </r>
  <r>
    <s v="PF552"/>
    <x v="24"/>
    <x v="6"/>
  </r>
  <r>
    <s v="PF553"/>
    <x v="24"/>
    <x v="6"/>
  </r>
  <r>
    <s v="PF554"/>
    <x v="24"/>
    <x v="6"/>
  </r>
  <r>
    <s v="PF555"/>
    <x v="24"/>
    <x v="6"/>
  </r>
  <r>
    <s v="PF556"/>
    <x v="24"/>
    <x v="6"/>
  </r>
  <r>
    <s v="PF557"/>
    <x v="24"/>
    <x v="6"/>
  </r>
  <r>
    <s v="PF558"/>
    <x v="24"/>
    <x v="6"/>
  </r>
  <r>
    <s v="PF559"/>
    <x v="24"/>
    <x v="6"/>
  </r>
  <r>
    <s v="PF560"/>
    <x v="24"/>
    <x v="6"/>
  </r>
  <r>
    <s v="PF561"/>
    <x v="24"/>
    <x v="6"/>
  </r>
  <r>
    <s v="PF562"/>
    <x v="24"/>
    <x v="6"/>
  </r>
  <r>
    <s v="PF563"/>
    <x v="24"/>
    <x v="6"/>
  </r>
  <r>
    <s v="PF564"/>
    <x v="24"/>
    <x v="6"/>
  </r>
  <r>
    <s v="PF565"/>
    <x v="24"/>
    <x v="6"/>
  </r>
  <r>
    <s v="PF566"/>
    <x v="24"/>
    <x v="6"/>
  </r>
  <r>
    <s v="PF567"/>
    <x v="24"/>
    <x v="6"/>
  </r>
  <r>
    <s v="PF568"/>
    <x v="24"/>
    <x v="6"/>
  </r>
  <r>
    <s v="PF569"/>
    <x v="24"/>
    <x v="6"/>
  </r>
  <r>
    <s v="PF570"/>
    <x v="24"/>
    <x v="6"/>
  </r>
  <r>
    <s v="PF571"/>
    <x v="24"/>
    <x v="6"/>
  </r>
  <r>
    <s v="PF572"/>
    <x v="24"/>
    <x v="6"/>
  </r>
  <r>
    <s v="PF573"/>
    <x v="24"/>
    <x v="6"/>
  </r>
  <r>
    <s v="PF574"/>
    <x v="24"/>
    <x v="6"/>
  </r>
  <r>
    <s v="PF575"/>
    <x v="24"/>
    <x v="6"/>
  </r>
  <r>
    <s v="PF576"/>
    <x v="24"/>
    <x v="6"/>
  </r>
  <r>
    <s v="PF577"/>
    <x v="24"/>
    <x v="6"/>
  </r>
  <r>
    <s v="PF578"/>
    <x v="24"/>
    <x v="6"/>
  </r>
  <r>
    <s v="PF579"/>
    <x v="24"/>
    <x v="6"/>
  </r>
  <r>
    <s v="PF592"/>
    <x v="24"/>
    <x v="6"/>
  </r>
  <r>
    <s v="PF593"/>
    <x v="24"/>
    <x v="6"/>
  </r>
  <r>
    <s v="PF594"/>
    <x v="24"/>
    <x v="6"/>
  </r>
  <r>
    <s v="PF595"/>
    <x v="24"/>
    <x v="6"/>
  </r>
  <r>
    <s v="PF596"/>
    <x v="24"/>
    <x v="6"/>
  </r>
  <r>
    <s v="PF597"/>
    <x v="24"/>
    <x v="6"/>
  </r>
  <r>
    <s v="PF598"/>
    <x v="24"/>
    <x v="6"/>
  </r>
  <r>
    <s v="PF599"/>
    <x v="24"/>
    <x v="6"/>
  </r>
  <r>
    <s v="PF600"/>
    <x v="24"/>
    <x v="6"/>
  </r>
  <r>
    <s v="PF601"/>
    <x v="24"/>
    <x v="6"/>
  </r>
  <r>
    <s v="PF602"/>
    <x v="24"/>
    <x v="6"/>
  </r>
  <r>
    <s v="PF603"/>
    <x v="24"/>
    <x v="6"/>
  </r>
  <r>
    <s v="PF604"/>
    <x v="24"/>
    <x v="6"/>
  </r>
  <r>
    <s v="PF605"/>
    <x v="24"/>
    <x v="6"/>
  </r>
  <r>
    <s v="PF606"/>
    <x v="24"/>
    <x v="6"/>
  </r>
  <r>
    <s v="PF607"/>
    <x v="24"/>
    <x v="6"/>
  </r>
  <r>
    <s v="PF608"/>
    <x v="24"/>
    <x v="6"/>
  </r>
  <r>
    <s v="PF609"/>
    <x v="24"/>
    <x v="6"/>
  </r>
  <r>
    <s v="PF610"/>
    <x v="24"/>
    <x v="6"/>
  </r>
  <r>
    <s v="PF611"/>
    <x v="24"/>
    <x v="6"/>
  </r>
  <r>
    <s v="PF612"/>
    <x v="24"/>
    <x v="6"/>
  </r>
  <r>
    <s v="PF613"/>
    <x v="24"/>
    <x v="6"/>
  </r>
  <r>
    <s v="PF614"/>
    <x v="24"/>
    <x v="6"/>
  </r>
  <r>
    <s v="PF615"/>
    <x v="24"/>
    <x v="6"/>
  </r>
  <r>
    <s v="PF616"/>
    <x v="24"/>
    <x v="6"/>
  </r>
  <r>
    <s v="PF617"/>
    <x v="24"/>
    <x v="6"/>
  </r>
  <r>
    <s v="PF618"/>
    <x v="24"/>
    <x v="6"/>
  </r>
  <r>
    <s v="PF619"/>
    <x v="24"/>
    <x v="6"/>
  </r>
  <r>
    <s v="PF620"/>
    <x v="30"/>
    <x v="6"/>
  </r>
  <r>
    <s v="PF621"/>
    <x v="30"/>
    <x v="6"/>
  </r>
  <r>
    <s v="PF622"/>
    <x v="30"/>
    <x v="6"/>
  </r>
  <r>
    <s v="PF623"/>
    <x v="30"/>
    <x v="6"/>
  </r>
  <r>
    <s v="PF624"/>
    <x v="30"/>
    <x v="6"/>
  </r>
  <r>
    <s v="PF625"/>
    <x v="30"/>
    <x v="6"/>
  </r>
  <r>
    <s v="PF626"/>
    <x v="30"/>
    <x v="6"/>
  </r>
  <r>
    <s v="PF627"/>
    <x v="30"/>
    <x v="6"/>
  </r>
  <r>
    <s v="PF628"/>
    <x v="30"/>
    <x v="6"/>
  </r>
  <r>
    <s v="PF629"/>
    <x v="30"/>
    <x v="6"/>
  </r>
  <r>
    <s v="PF630"/>
    <x v="30"/>
    <x v="6"/>
  </r>
  <r>
    <s v="PF631"/>
    <x v="30"/>
    <x v="6"/>
  </r>
  <r>
    <s v="PF632"/>
    <x v="30"/>
    <x v="6"/>
  </r>
  <r>
    <s v="PF633"/>
    <x v="30"/>
    <x v="6"/>
  </r>
  <r>
    <s v="PF634"/>
    <x v="30"/>
    <x v="6"/>
  </r>
  <r>
    <s v="PF635"/>
    <x v="30"/>
    <x v="6"/>
  </r>
  <r>
    <s v="PF647"/>
    <x v="30"/>
    <x v="6"/>
  </r>
  <r>
    <s v="PF648"/>
    <x v="30"/>
    <x v="6"/>
  </r>
  <r>
    <s v="PF649"/>
    <x v="30"/>
    <x v="6"/>
  </r>
  <r>
    <s v="PF650"/>
    <x v="30"/>
    <x v="6"/>
  </r>
  <r>
    <s v="PF651"/>
    <x v="30"/>
    <x v="6"/>
  </r>
  <r>
    <s v="PF652"/>
    <x v="30"/>
    <x v="6"/>
  </r>
  <r>
    <s v="PF653"/>
    <x v="30"/>
    <x v="6"/>
  </r>
  <r>
    <s v="PF654"/>
    <x v="30"/>
    <x v="6"/>
  </r>
  <r>
    <s v="PF655"/>
    <x v="30"/>
    <x v="6"/>
  </r>
  <r>
    <s v="PF656"/>
    <x v="30"/>
    <x v="6"/>
  </r>
  <r>
    <s v="PF657"/>
    <x v="30"/>
    <x v="6"/>
  </r>
  <r>
    <s v="PF658"/>
    <x v="30"/>
    <x v="6"/>
  </r>
  <r>
    <s v="PF659"/>
    <x v="30"/>
    <x v="6"/>
  </r>
  <r>
    <s v="PF660"/>
    <x v="30"/>
    <x v="6"/>
  </r>
  <r>
    <s v="PF661"/>
    <x v="30"/>
    <x v="6"/>
  </r>
  <r>
    <s v="PF662"/>
    <x v="30"/>
    <x v="6"/>
  </r>
  <r>
    <s v="PF663"/>
    <x v="30"/>
    <x v="6"/>
  </r>
  <r>
    <s v="PF664"/>
    <x v="30"/>
    <x v="6"/>
  </r>
  <r>
    <s v="PF665"/>
    <x v="30"/>
    <x v="6"/>
  </r>
  <r>
    <s v="PF666"/>
    <x v="30"/>
    <x v="6"/>
  </r>
  <r>
    <s v="PF667"/>
    <x v="30"/>
    <x v="6"/>
  </r>
  <r>
    <s v="PF668"/>
    <x v="30"/>
    <x v="6"/>
  </r>
  <r>
    <s v="PF669"/>
    <x v="30"/>
    <x v="6"/>
  </r>
  <r>
    <s v="PF670"/>
    <x v="30"/>
    <x v="6"/>
  </r>
  <r>
    <s v="PF671"/>
    <x v="30"/>
    <x v="6"/>
  </r>
  <r>
    <s v="PF672"/>
    <x v="30"/>
    <x v="6"/>
  </r>
  <r>
    <s v="PF673"/>
    <x v="30"/>
    <x v="6"/>
  </r>
  <r>
    <s v="PF674"/>
    <x v="30"/>
    <x v="6"/>
  </r>
  <r>
    <s v="PF675"/>
    <x v="30"/>
    <x v="6"/>
  </r>
  <r>
    <s v="PF676"/>
    <x v="30"/>
    <x v="6"/>
  </r>
  <r>
    <s v="PF677"/>
    <x v="30"/>
    <x v="6"/>
  </r>
  <r>
    <s v="PF678"/>
    <x v="30"/>
    <x v="6"/>
  </r>
  <r>
    <s v="PF679"/>
    <x v="30"/>
    <x v="6"/>
  </r>
  <r>
    <s v="PF680"/>
    <x v="30"/>
    <x v="6"/>
  </r>
  <r>
    <s v="PZ161"/>
    <x v="9"/>
    <x v="1"/>
  </r>
  <r>
    <s v="PZ162"/>
    <x v="9"/>
    <x v="1"/>
  </r>
  <r>
    <s v="PZ163"/>
    <x v="9"/>
    <x v="1"/>
  </r>
  <r>
    <s v="PZ164"/>
    <x v="9"/>
    <x v="1"/>
  </r>
  <r>
    <s v="PZ165"/>
    <x v="9"/>
    <x v="1"/>
  </r>
  <r>
    <s v="PZ166"/>
    <x v="9"/>
    <x v="1"/>
  </r>
  <r>
    <s v="PZ167"/>
    <x v="9"/>
    <x v="1"/>
  </r>
  <r>
    <s v="PZ168"/>
    <x v="9"/>
    <x v="1"/>
  </r>
  <r>
    <s v="PZ169"/>
    <x v="9"/>
    <x v="1"/>
  </r>
  <r>
    <s v="PZ170"/>
    <x v="9"/>
    <x v="1"/>
  </r>
  <r>
    <s v="PZ171"/>
    <x v="9"/>
    <x v="1"/>
  </r>
  <r>
    <s v="PZ172"/>
    <x v="9"/>
    <x v="1"/>
  </r>
  <r>
    <s v="PZ173"/>
    <x v="9"/>
    <x v="1"/>
  </r>
  <r>
    <s v="PZ174"/>
    <x v="9"/>
    <x v="1"/>
  </r>
  <r>
    <s v="PZ175"/>
    <x v="9"/>
    <x v="1"/>
  </r>
  <r>
    <s v="PZ176"/>
    <x v="9"/>
    <x v="1"/>
  </r>
  <r>
    <s v="PZ177"/>
    <x v="9"/>
    <x v="1"/>
  </r>
  <r>
    <s v="PZ178"/>
    <x v="9"/>
    <x v="1"/>
  </r>
  <r>
    <s v="PZ179"/>
    <x v="9"/>
    <x v="1"/>
  </r>
  <r>
    <s v="PZ180"/>
    <x v="9"/>
    <x v="1"/>
  </r>
  <r>
    <s v="PZ181"/>
    <x v="9"/>
    <x v="1"/>
  </r>
  <r>
    <s v="PZ182"/>
    <x v="9"/>
    <x v="1"/>
  </r>
  <r>
    <s v="PZ183"/>
    <x v="9"/>
    <x v="1"/>
  </r>
  <r>
    <s v="PZ184"/>
    <x v="9"/>
    <x v="1"/>
  </r>
  <r>
    <s v="PZ185"/>
    <x v="9"/>
    <x v="1"/>
  </r>
  <r>
    <s v="PZ186"/>
    <x v="9"/>
    <x v="1"/>
  </r>
  <r>
    <s v="PZ187"/>
    <x v="9"/>
    <x v="1"/>
  </r>
  <r>
    <s v="PZ188"/>
    <x v="9"/>
    <x v="1"/>
  </r>
  <r>
    <s v="PZ189"/>
    <x v="9"/>
    <x v="1"/>
  </r>
  <r>
    <s v="PZ190"/>
    <x v="9"/>
    <x v="1"/>
  </r>
  <r>
    <s v="PZ191"/>
    <x v="9"/>
    <x v="1"/>
  </r>
  <r>
    <s v="PZ192"/>
    <x v="9"/>
    <x v="1"/>
  </r>
  <r>
    <s v="PZ193"/>
    <x v="9"/>
    <x v="1"/>
  </r>
  <r>
    <s v="PZ194"/>
    <x v="9"/>
    <x v="1"/>
  </r>
  <r>
    <s v="PZ195"/>
    <x v="9"/>
    <x v="1"/>
  </r>
  <r>
    <s v="PZ196"/>
    <x v="9"/>
    <x v="1"/>
  </r>
  <r>
    <s v="PZ197"/>
    <x v="9"/>
    <x v="1"/>
  </r>
  <r>
    <s v="PZ198"/>
    <x v="9"/>
    <x v="1"/>
  </r>
  <r>
    <s v="PZ199"/>
    <x v="9"/>
    <x v="1"/>
  </r>
  <r>
    <s v="PZ200"/>
    <x v="9"/>
    <x v="1"/>
  </r>
  <r>
    <s v="PZ201"/>
    <x v="9"/>
    <x v="1"/>
  </r>
  <r>
    <s v="PZ202"/>
    <x v="9"/>
    <x v="1"/>
  </r>
  <r>
    <s v="PZ203"/>
    <x v="9"/>
    <x v="1"/>
  </r>
  <r>
    <s v="PZ217"/>
    <x v="9"/>
    <x v="1"/>
  </r>
  <r>
    <s v="PZ218"/>
    <x v="9"/>
    <x v="1"/>
  </r>
  <r>
    <s v="PZ219"/>
    <x v="9"/>
    <x v="1"/>
  </r>
  <r>
    <s v="PZ220"/>
    <x v="9"/>
    <x v="1"/>
  </r>
  <r>
    <s v="PZ221"/>
    <x v="9"/>
    <x v="1"/>
  </r>
  <r>
    <s v="PZ222"/>
    <x v="9"/>
    <x v="1"/>
  </r>
  <r>
    <s v="PZ223"/>
    <x v="9"/>
    <x v="1"/>
  </r>
  <r>
    <s v="PZ224"/>
    <x v="9"/>
    <x v="1"/>
  </r>
  <r>
    <s v="PZ225"/>
    <x v="9"/>
    <x v="1"/>
  </r>
  <r>
    <s v="PZ226"/>
    <x v="9"/>
    <x v="1"/>
  </r>
  <r>
    <s v="PZ227"/>
    <x v="9"/>
    <x v="1"/>
  </r>
  <r>
    <s v="PZ228"/>
    <x v="9"/>
    <x v="1"/>
  </r>
  <r>
    <s v="PZ229"/>
    <x v="9"/>
    <x v="1"/>
  </r>
  <r>
    <s v="PZ230"/>
    <x v="9"/>
    <x v="1"/>
  </r>
  <r>
    <s v="PZ231"/>
    <x v="9"/>
    <x v="1"/>
  </r>
  <r>
    <s v="PZ232"/>
    <x v="9"/>
    <x v="1"/>
  </r>
  <r>
    <s v="PZ233"/>
    <x v="9"/>
    <x v="1"/>
  </r>
  <r>
    <s v="PZ234"/>
    <x v="9"/>
    <x v="1"/>
  </r>
  <r>
    <s v="PZ235"/>
    <x v="9"/>
    <x v="1"/>
  </r>
  <r>
    <s v="PZ236"/>
    <x v="9"/>
    <x v="1"/>
  </r>
  <r>
    <s v="PZ237"/>
    <x v="9"/>
    <x v="1"/>
  </r>
  <r>
    <s v="PZ238"/>
    <x v="9"/>
    <x v="1"/>
  </r>
  <r>
    <s v="PZ239"/>
    <x v="9"/>
    <x v="1"/>
  </r>
  <r>
    <s v="PZ240"/>
    <x v="9"/>
    <x v="1"/>
  </r>
  <r>
    <s v="PZ241"/>
    <x v="9"/>
    <x v="1"/>
  </r>
  <r>
    <s v="PZ242"/>
    <x v="9"/>
    <x v="1"/>
  </r>
  <r>
    <s v="PZ243"/>
    <x v="9"/>
    <x v="1"/>
  </r>
  <r>
    <s v="PZ244"/>
    <x v="9"/>
    <x v="1"/>
  </r>
  <r>
    <s v="PZ245"/>
    <x v="9"/>
    <x v="1"/>
  </r>
  <r>
    <s v="PZ246"/>
    <x v="9"/>
    <x v="1"/>
  </r>
  <r>
    <s v="PZ247"/>
    <x v="9"/>
    <x v="1"/>
  </r>
  <r>
    <s v="PZ248"/>
    <x v="9"/>
    <x v="1"/>
  </r>
  <r>
    <s v="PZ249"/>
    <x v="9"/>
    <x v="1"/>
  </r>
  <r>
    <s v="PZ250"/>
    <x v="9"/>
    <x v="1"/>
  </r>
  <r>
    <s v="PZ251"/>
    <x v="12"/>
    <x v="1"/>
  </r>
  <r>
    <s v="PZ252"/>
    <x v="12"/>
    <x v="1"/>
  </r>
  <r>
    <s v="PZ253"/>
    <x v="9"/>
    <x v="1"/>
  </r>
  <r>
    <s v="PZ254"/>
    <x v="9"/>
    <x v="1"/>
  </r>
  <r>
    <s v="PZ255"/>
    <x v="9"/>
    <x v="1"/>
  </r>
  <r>
    <s v="PZ256"/>
    <x v="9"/>
    <x v="1"/>
  </r>
  <r>
    <s v="PZ257"/>
    <x v="9"/>
    <x v="1"/>
  </r>
  <r>
    <s v="PZ258"/>
    <x v="9"/>
    <x v="1"/>
  </r>
  <r>
    <s v="PZ259"/>
    <x v="9"/>
    <x v="1"/>
  </r>
  <r>
    <s v="PZ273"/>
    <x v="9"/>
    <x v="1"/>
  </r>
  <r>
    <s v="PZ274"/>
    <x v="9"/>
    <x v="1"/>
  </r>
  <r>
    <s v="PZ275"/>
    <x v="9"/>
    <x v="1"/>
  </r>
  <r>
    <s v="PZ276"/>
    <x v="9"/>
    <x v="1"/>
  </r>
  <r>
    <s v="PZ277"/>
    <x v="9"/>
    <x v="1"/>
  </r>
  <r>
    <s v="PZ278"/>
    <x v="9"/>
    <x v="1"/>
  </r>
  <r>
    <s v="PZ279"/>
    <x v="9"/>
    <x v="1"/>
  </r>
  <r>
    <s v="PZ280"/>
    <x v="9"/>
    <x v="1"/>
  </r>
  <r>
    <s v="PZ281"/>
    <x v="9"/>
    <x v="1"/>
  </r>
  <r>
    <s v="PZ282"/>
    <x v="9"/>
    <x v="1"/>
  </r>
  <r>
    <s v="PZ283"/>
    <x v="9"/>
    <x v="1"/>
  </r>
  <r>
    <s v="PZ284"/>
    <x v="9"/>
    <x v="1"/>
  </r>
  <r>
    <s v="PZ285"/>
    <x v="9"/>
    <x v="1"/>
  </r>
  <r>
    <s v="PZ286"/>
    <x v="9"/>
    <x v="1"/>
  </r>
  <r>
    <s v="PZ287"/>
    <x v="9"/>
    <x v="1"/>
  </r>
  <r>
    <s v="PZ288"/>
    <x v="9"/>
    <x v="1"/>
  </r>
  <r>
    <s v="PZ289"/>
    <x v="9"/>
    <x v="1"/>
  </r>
  <r>
    <s v="PZ290"/>
    <x v="9"/>
    <x v="1"/>
  </r>
  <r>
    <s v="PZ291"/>
    <x v="9"/>
    <x v="1"/>
  </r>
  <r>
    <s v="PZ292"/>
    <x v="9"/>
    <x v="1"/>
  </r>
  <r>
    <s v="PZ293"/>
    <x v="9"/>
    <x v="1"/>
  </r>
  <r>
    <s v="PZ294"/>
    <x v="9"/>
    <x v="1"/>
  </r>
  <r>
    <s v="PZ295"/>
    <x v="9"/>
    <x v="1"/>
  </r>
  <r>
    <s v="PZ296"/>
    <x v="9"/>
    <x v="1"/>
  </r>
  <r>
    <s v="PZ297"/>
    <x v="9"/>
    <x v="1"/>
  </r>
  <r>
    <s v="PZ298"/>
    <x v="9"/>
    <x v="1"/>
  </r>
  <r>
    <s v="PZ299"/>
    <x v="9"/>
    <x v="1"/>
  </r>
  <r>
    <s v="PZ300"/>
    <x v="12"/>
    <x v="1"/>
  </r>
  <r>
    <s v="PZ301"/>
    <x v="12"/>
    <x v="1"/>
  </r>
  <r>
    <s v="PZ302"/>
    <x v="9"/>
    <x v="1"/>
  </r>
  <r>
    <s v="PZ303"/>
    <x v="9"/>
    <x v="1"/>
  </r>
  <r>
    <s v="PZ304"/>
    <x v="9"/>
    <x v="1"/>
  </r>
  <r>
    <s v="PZ305"/>
    <x v="9"/>
    <x v="1"/>
  </r>
  <r>
    <s v="PZ306"/>
    <x v="9"/>
    <x v="1"/>
  </r>
  <r>
    <s v="PZ307"/>
    <x v="9"/>
    <x v="1"/>
  </r>
  <r>
    <s v="PZ308"/>
    <x v="9"/>
    <x v="1"/>
  </r>
  <r>
    <s v="PZ309"/>
    <x v="9"/>
    <x v="1"/>
  </r>
  <r>
    <s v="PZ310"/>
    <x v="9"/>
    <x v="1"/>
  </r>
  <r>
    <s v="PZ311"/>
    <x v="9"/>
    <x v="1"/>
  </r>
  <r>
    <s v="PZ312"/>
    <x v="9"/>
    <x v="1"/>
  </r>
  <r>
    <s v="PZ313"/>
    <x v="9"/>
    <x v="1"/>
  </r>
  <r>
    <s v="PZ314"/>
    <x v="9"/>
    <x v="1"/>
  </r>
  <r>
    <s v="PZ315"/>
    <x v="9"/>
    <x v="1"/>
  </r>
  <r>
    <s v="PZ316"/>
    <x v="9"/>
    <x v="1"/>
  </r>
  <r>
    <s v="PZ330"/>
    <x v="9"/>
    <x v="1"/>
  </r>
  <r>
    <s v="PZ331"/>
    <x v="9"/>
    <x v="1"/>
  </r>
  <r>
    <s v="PZ332"/>
    <x v="9"/>
    <x v="1"/>
  </r>
  <r>
    <s v="PZ333"/>
    <x v="9"/>
    <x v="1"/>
  </r>
  <r>
    <s v="PZ334"/>
    <x v="9"/>
    <x v="1"/>
  </r>
  <r>
    <s v="PZ335"/>
    <x v="9"/>
    <x v="1"/>
  </r>
  <r>
    <s v="PZ336"/>
    <x v="9"/>
    <x v="1"/>
  </r>
  <r>
    <s v="PZ337"/>
    <x v="9"/>
    <x v="1"/>
  </r>
  <r>
    <s v="PZ338"/>
    <x v="9"/>
    <x v="1"/>
  </r>
  <r>
    <s v="PZ339"/>
    <x v="9"/>
    <x v="1"/>
  </r>
  <r>
    <s v="PZ340"/>
    <x v="9"/>
    <x v="1"/>
  </r>
  <r>
    <s v="PZ341"/>
    <x v="9"/>
    <x v="1"/>
  </r>
  <r>
    <s v="PZ342"/>
    <x v="9"/>
    <x v="1"/>
  </r>
  <r>
    <s v="PZ343"/>
    <x v="9"/>
    <x v="1"/>
  </r>
  <r>
    <s v="PZ344"/>
    <x v="9"/>
    <x v="1"/>
  </r>
  <r>
    <s v="PZ345"/>
    <x v="9"/>
    <x v="1"/>
  </r>
  <r>
    <s v="PZ346"/>
    <x v="12"/>
    <x v="1"/>
  </r>
  <r>
    <s v="PZ347"/>
    <x v="9"/>
    <x v="1"/>
  </r>
  <r>
    <s v="PZ348"/>
    <x v="9"/>
    <x v="1"/>
  </r>
  <r>
    <s v="PZ349"/>
    <x v="9"/>
    <x v="1"/>
  </r>
  <r>
    <s v="PZ350"/>
    <x v="9"/>
    <x v="1"/>
  </r>
  <r>
    <s v="PZ351"/>
    <x v="9"/>
    <x v="1"/>
  </r>
  <r>
    <s v="PZ352"/>
    <x v="9"/>
    <x v="1"/>
  </r>
  <r>
    <s v="PZ353"/>
    <x v="9"/>
    <x v="1"/>
  </r>
  <r>
    <s v="PZ354"/>
    <x v="9"/>
    <x v="1"/>
  </r>
  <r>
    <s v="PZ355"/>
    <x v="9"/>
    <x v="1"/>
  </r>
  <r>
    <s v="PZ356"/>
    <x v="9"/>
    <x v="1"/>
  </r>
  <r>
    <s v="PZ357"/>
    <x v="9"/>
    <x v="1"/>
  </r>
  <r>
    <s v="PZ358"/>
    <x v="9"/>
    <x v="1"/>
  </r>
  <r>
    <s v="PZ371"/>
    <x v="9"/>
    <x v="1"/>
  </r>
  <r>
    <s v="PZ372"/>
    <x v="9"/>
    <x v="1"/>
  </r>
  <r>
    <s v="PZ373"/>
    <x v="9"/>
    <x v="1"/>
  </r>
  <r>
    <s v="PZ374"/>
    <x v="9"/>
    <x v="1"/>
  </r>
  <r>
    <s v="PZ375"/>
    <x v="9"/>
    <x v="1"/>
  </r>
  <r>
    <s v="PZ376"/>
    <x v="9"/>
    <x v="1"/>
  </r>
  <r>
    <s v="PZ377"/>
    <x v="9"/>
    <x v="1"/>
  </r>
  <r>
    <s v="PZ378"/>
    <x v="9"/>
    <x v="1"/>
  </r>
  <r>
    <s v="PZ379"/>
    <x v="9"/>
    <x v="1"/>
  </r>
  <r>
    <s v="PZ380"/>
    <x v="9"/>
    <x v="1"/>
  </r>
  <r>
    <s v="PZ381"/>
    <x v="9"/>
    <x v="1"/>
  </r>
  <r>
    <s v="PZ382"/>
    <x v="9"/>
    <x v="1"/>
  </r>
  <r>
    <s v="PZ383"/>
    <x v="9"/>
    <x v="1"/>
  </r>
  <r>
    <s v="PZ384"/>
    <x v="9"/>
    <x v="1"/>
  </r>
  <r>
    <s v="PZ385"/>
    <x v="9"/>
    <x v="1"/>
  </r>
  <r>
    <s v="PZ386"/>
    <x v="9"/>
    <x v="1"/>
  </r>
  <r>
    <s v="PZ387"/>
    <x v="9"/>
    <x v="1"/>
  </r>
  <r>
    <s v="PZ388"/>
    <x v="9"/>
    <x v="1"/>
  </r>
  <r>
    <s v="PZ389"/>
    <x v="9"/>
    <x v="1"/>
  </r>
  <r>
    <s v="PZ390"/>
    <x v="9"/>
    <x v="1"/>
  </r>
  <r>
    <s v="PZ391"/>
    <x v="9"/>
    <x v="1"/>
  </r>
  <r>
    <s v="PZ392"/>
    <x v="9"/>
    <x v="1"/>
  </r>
  <r>
    <s v="PZ393"/>
    <x v="9"/>
    <x v="1"/>
  </r>
  <r>
    <s v="PZ394"/>
    <x v="9"/>
    <x v="1"/>
  </r>
  <r>
    <s v="PZ395"/>
    <x v="9"/>
    <x v="1"/>
  </r>
  <r>
    <s v="PZ396"/>
    <x v="9"/>
    <x v="1"/>
  </r>
  <r>
    <s v="PZ397"/>
    <x v="9"/>
    <x v="1"/>
  </r>
  <r>
    <s v="PZ398"/>
    <x v="9"/>
    <x v="1"/>
  </r>
  <r>
    <s v="PZ399"/>
    <x v="9"/>
    <x v="1"/>
  </r>
  <r>
    <s v="PZ400"/>
    <x v="9"/>
    <x v="1"/>
  </r>
  <r>
    <s v="PZ401"/>
    <x v="9"/>
    <x v="1"/>
  </r>
  <r>
    <s v="PZ402"/>
    <x v="9"/>
    <x v="1"/>
  </r>
  <r>
    <s v="PZ403"/>
    <x v="9"/>
    <x v="1"/>
  </r>
  <r>
    <s v="PZ404"/>
    <x v="9"/>
    <x v="1"/>
  </r>
  <r>
    <s v="PZ405"/>
    <x v="9"/>
    <x v="1"/>
  </r>
  <r>
    <s v="PZ406"/>
    <x v="9"/>
    <x v="1"/>
  </r>
  <r>
    <s v="PZ407"/>
    <x v="9"/>
    <x v="1"/>
  </r>
  <r>
    <s v="PZ408"/>
    <x v="9"/>
    <x v="1"/>
  </r>
  <r>
    <s v="PZ409"/>
    <x v="9"/>
    <x v="1"/>
  </r>
  <r>
    <s v="PZ410"/>
    <x v="9"/>
    <x v="1"/>
  </r>
  <r>
    <s v="PZ411"/>
    <x v="9"/>
    <x v="1"/>
  </r>
  <r>
    <s v="PZ412"/>
    <x v="9"/>
    <x v="1"/>
  </r>
  <r>
    <s v="PZ413"/>
    <x v="9"/>
    <x v="1"/>
  </r>
  <r>
    <s v="PZ414"/>
    <x v="9"/>
    <x v="1"/>
  </r>
  <r>
    <s v="PZ415"/>
    <x v="9"/>
    <x v="1"/>
  </r>
  <r>
    <s v="PZ416"/>
    <x v="9"/>
    <x v="1"/>
  </r>
  <r>
    <s v="PZ417"/>
    <x v="9"/>
    <x v="1"/>
  </r>
  <r>
    <s v="PZ418"/>
    <x v="9"/>
    <x v="1"/>
  </r>
  <r>
    <s v="PZ419"/>
    <x v="9"/>
    <x v="1"/>
  </r>
  <r>
    <s v="PZ435"/>
    <x v="9"/>
    <x v="1"/>
  </r>
  <r>
    <s v="PZ436"/>
    <x v="9"/>
    <x v="1"/>
  </r>
  <r>
    <s v="PZ437"/>
    <x v="9"/>
    <x v="1"/>
  </r>
  <r>
    <s v="PZ438"/>
    <x v="9"/>
    <x v="1"/>
  </r>
  <r>
    <s v="PZ439"/>
    <x v="9"/>
    <x v="1"/>
  </r>
  <r>
    <s v="PZ440"/>
    <x v="9"/>
    <x v="1"/>
  </r>
  <r>
    <s v="PZ441"/>
    <x v="9"/>
    <x v="1"/>
  </r>
  <r>
    <s v="PZ442"/>
    <x v="9"/>
    <x v="1"/>
  </r>
  <r>
    <s v="PZ443"/>
    <x v="9"/>
    <x v="1"/>
  </r>
  <r>
    <s v="PZ444"/>
    <x v="9"/>
    <x v="1"/>
  </r>
  <r>
    <s v="PZ445"/>
    <x v="9"/>
    <x v="1"/>
  </r>
  <r>
    <s v="PZ446"/>
    <x v="9"/>
    <x v="1"/>
  </r>
  <r>
    <s v="PZ447"/>
    <x v="9"/>
    <x v="1"/>
  </r>
  <r>
    <s v="PZ448"/>
    <x v="9"/>
    <x v="1"/>
  </r>
  <r>
    <s v="PZ449"/>
    <x v="9"/>
    <x v="1"/>
  </r>
  <r>
    <s v="PZ450"/>
    <x v="9"/>
    <x v="1"/>
  </r>
  <r>
    <s v="PZ451"/>
    <x v="9"/>
    <x v="1"/>
  </r>
  <r>
    <s v="PZ452"/>
    <x v="9"/>
    <x v="1"/>
  </r>
  <r>
    <s v="PZ453"/>
    <x v="9"/>
    <x v="1"/>
  </r>
  <r>
    <s v="PZ454"/>
    <x v="9"/>
    <x v="1"/>
  </r>
  <r>
    <s v="PZ455"/>
    <x v="9"/>
    <x v="1"/>
  </r>
  <r>
    <s v="PZ456"/>
    <x v="9"/>
    <x v="1"/>
  </r>
  <r>
    <s v="PZ457"/>
    <x v="9"/>
    <x v="1"/>
  </r>
  <r>
    <s v="PZ458"/>
    <x v="9"/>
    <x v="1"/>
  </r>
  <r>
    <s v="PZ459"/>
    <x v="9"/>
    <x v="1"/>
  </r>
  <r>
    <s v="PZ460"/>
    <x v="9"/>
    <x v="1"/>
  </r>
  <r>
    <s v="PZ461"/>
    <x v="9"/>
    <x v="1"/>
  </r>
  <r>
    <s v="PZ462"/>
    <x v="9"/>
    <x v="1"/>
  </r>
  <r>
    <s v="PZ463"/>
    <x v="9"/>
    <x v="1"/>
  </r>
  <r>
    <s v="PZ464"/>
    <x v="9"/>
    <x v="1"/>
  </r>
  <r>
    <s v="PZ465"/>
    <x v="9"/>
    <x v="1"/>
  </r>
  <r>
    <s v="PZ466"/>
    <x v="9"/>
    <x v="1"/>
  </r>
  <r>
    <s v="PZ467"/>
    <x v="12"/>
    <x v="1"/>
  </r>
  <r>
    <s v="PZ468"/>
    <x v="12"/>
    <x v="1"/>
  </r>
  <r>
    <s v="PZ469"/>
    <x v="12"/>
    <x v="1"/>
  </r>
  <r>
    <s v="PZ470"/>
    <x v="12"/>
    <x v="1"/>
  </r>
  <r>
    <s v="PZ471"/>
    <x v="9"/>
    <x v="1"/>
  </r>
  <r>
    <s v="PZ472"/>
    <x v="9"/>
    <x v="1"/>
  </r>
  <r>
    <s v="PZ473"/>
    <x v="9"/>
    <x v="1"/>
  </r>
  <r>
    <s v="PZ474"/>
    <x v="9"/>
    <x v="1"/>
  </r>
  <r>
    <s v="PZ475"/>
    <x v="9"/>
    <x v="1"/>
  </r>
  <r>
    <s v="PZ476"/>
    <x v="9"/>
    <x v="1"/>
  </r>
  <r>
    <s v="RF580"/>
    <x v="9"/>
    <x v="3"/>
  </r>
  <r>
    <s v="RF581"/>
    <x v="9"/>
    <x v="3"/>
  </r>
  <r>
    <s v="RF582"/>
    <x v="9"/>
    <x v="3"/>
  </r>
  <r>
    <s v="RF583"/>
    <x v="9"/>
    <x v="3"/>
  </r>
  <r>
    <s v="RF584"/>
    <x v="9"/>
    <x v="3"/>
  </r>
  <r>
    <s v="RF585"/>
    <x v="9"/>
    <x v="3"/>
  </r>
  <r>
    <s v="RF586"/>
    <x v="9"/>
    <x v="3"/>
  </r>
  <r>
    <s v="RF587"/>
    <x v="9"/>
    <x v="3"/>
  </r>
  <r>
    <s v="RF588"/>
    <x v="9"/>
    <x v="3"/>
  </r>
  <r>
    <s v="RF589"/>
    <x v="9"/>
    <x v="3"/>
  </r>
  <r>
    <s v="RF590"/>
    <x v="9"/>
    <x v="3"/>
  </r>
  <r>
    <s v="RF591"/>
    <x v="9"/>
    <x v="3"/>
  </r>
  <r>
    <s v="RF592"/>
    <x v="9"/>
    <x v="3"/>
  </r>
  <r>
    <s v="RF593"/>
    <x v="9"/>
    <x v="3"/>
  </r>
  <r>
    <s v="RF594"/>
    <x v="9"/>
    <x v="3"/>
  </r>
  <r>
    <s v="RF595"/>
    <x v="9"/>
    <x v="3"/>
  </r>
  <r>
    <s v="RF596"/>
    <x v="9"/>
    <x v="3"/>
  </r>
  <r>
    <s v="RF597"/>
    <x v="9"/>
    <x v="3"/>
  </r>
  <r>
    <s v="RF598"/>
    <x v="9"/>
    <x v="3"/>
  </r>
  <r>
    <s v="RF599"/>
    <x v="9"/>
    <x v="3"/>
  </r>
  <r>
    <s v="RF600"/>
    <x v="9"/>
    <x v="3"/>
  </r>
  <r>
    <s v="RF601"/>
    <x v="9"/>
    <x v="3"/>
  </r>
  <r>
    <s v="RF602"/>
    <x v="9"/>
    <x v="3"/>
  </r>
  <r>
    <s v="RF603"/>
    <x v="9"/>
    <x v="3"/>
  </r>
  <r>
    <s v="RF604"/>
    <x v="9"/>
    <x v="3"/>
  </r>
  <r>
    <s v="RF605"/>
    <x v="9"/>
    <x v="3"/>
  </r>
  <r>
    <s v="RF606"/>
    <x v="9"/>
    <x v="3"/>
  </r>
  <r>
    <s v="RF607"/>
    <x v="9"/>
    <x v="3"/>
  </r>
  <r>
    <s v="RF608"/>
    <x v="9"/>
    <x v="3"/>
  </r>
  <r>
    <s v="RF609"/>
    <x v="9"/>
    <x v="3"/>
  </r>
  <r>
    <s v="RF610"/>
    <x v="9"/>
    <x v="3"/>
  </r>
  <r>
    <s v="RF611"/>
    <x v="9"/>
    <x v="3"/>
  </r>
  <r>
    <s v="RF612"/>
    <x v="9"/>
    <x v="3"/>
  </r>
  <r>
    <s v="RF613"/>
    <x v="9"/>
    <x v="3"/>
  </r>
  <r>
    <s v="RF614"/>
    <x v="9"/>
    <x v="3"/>
  </r>
  <r>
    <s v="RF615"/>
    <x v="9"/>
    <x v="3"/>
  </r>
  <r>
    <s v="RF616"/>
    <x v="9"/>
    <x v="3"/>
  </r>
  <r>
    <s v="RF617"/>
    <x v="9"/>
    <x v="3"/>
  </r>
  <r>
    <s v="RF618"/>
    <x v="9"/>
    <x v="3"/>
  </r>
  <r>
    <s v="RF619"/>
    <x v="9"/>
    <x v="3"/>
  </r>
  <r>
    <s v="RF620"/>
    <x v="9"/>
    <x v="3"/>
  </r>
  <r>
    <s v="RF621"/>
    <x v="9"/>
    <x v="3"/>
  </r>
  <r>
    <s v="RF622"/>
    <x v="9"/>
    <x v="3"/>
  </r>
  <r>
    <s v="RF623"/>
    <x v="9"/>
    <x v="3"/>
  </r>
  <r>
    <s v="RF624"/>
    <x v="9"/>
    <x v="3"/>
  </r>
  <r>
    <s v="RF625"/>
    <x v="9"/>
    <x v="3"/>
  </r>
  <r>
    <s v="RF639"/>
    <x v="9"/>
    <x v="3"/>
  </r>
  <r>
    <s v="RF640"/>
    <x v="9"/>
    <x v="3"/>
  </r>
  <r>
    <s v="RF641"/>
    <x v="9"/>
    <x v="3"/>
  </r>
  <r>
    <s v="RF642"/>
    <x v="9"/>
    <x v="3"/>
  </r>
  <r>
    <s v="RF643"/>
    <x v="9"/>
    <x v="3"/>
  </r>
  <r>
    <s v="RF644"/>
    <x v="9"/>
    <x v="3"/>
  </r>
  <r>
    <s v="RF645"/>
    <x v="9"/>
    <x v="3"/>
  </r>
  <r>
    <s v="RF646"/>
    <x v="9"/>
    <x v="3"/>
  </r>
  <r>
    <s v="RF647"/>
    <x v="9"/>
    <x v="3"/>
  </r>
  <r>
    <s v="RF648"/>
    <x v="9"/>
    <x v="3"/>
  </r>
  <r>
    <s v="RF649"/>
    <x v="9"/>
    <x v="3"/>
  </r>
  <r>
    <s v="RF650"/>
    <x v="9"/>
    <x v="3"/>
  </r>
  <r>
    <s v="RF651"/>
    <x v="9"/>
    <x v="3"/>
  </r>
  <r>
    <s v="RF652"/>
    <x v="9"/>
    <x v="3"/>
  </r>
  <r>
    <s v="RF653"/>
    <x v="9"/>
    <x v="3"/>
  </r>
  <r>
    <s v="RF654"/>
    <x v="9"/>
    <x v="3"/>
  </r>
  <r>
    <s v="RF655"/>
    <x v="9"/>
    <x v="3"/>
  </r>
  <r>
    <s v="RF656"/>
    <x v="9"/>
    <x v="3"/>
  </r>
  <r>
    <s v="RF657"/>
    <x v="9"/>
    <x v="3"/>
  </r>
  <r>
    <s v="RF658"/>
    <x v="9"/>
    <x v="3"/>
  </r>
  <r>
    <s v="RF659"/>
    <x v="9"/>
    <x v="3"/>
  </r>
  <r>
    <s v="RF660"/>
    <x v="9"/>
    <x v="3"/>
  </r>
  <r>
    <s v="RF661"/>
    <x v="9"/>
    <x v="3"/>
  </r>
  <r>
    <s v="RF662"/>
    <x v="9"/>
    <x v="3"/>
  </r>
  <r>
    <s v="RF663"/>
    <x v="9"/>
    <x v="3"/>
  </r>
  <r>
    <s v="RF664"/>
    <x v="9"/>
    <x v="3"/>
  </r>
  <r>
    <s v="RF665"/>
    <x v="9"/>
    <x v="3"/>
  </r>
  <r>
    <s v="RF666"/>
    <x v="9"/>
    <x v="3"/>
  </r>
  <r>
    <s v="RF667"/>
    <x v="9"/>
    <x v="3"/>
  </r>
  <r>
    <s v="RF668"/>
    <x v="9"/>
    <x v="3"/>
  </r>
  <r>
    <s v="RF669"/>
    <x v="9"/>
    <x v="3"/>
  </r>
  <r>
    <s v="RF670"/>
    <x v="9"/>
    <x v="3"/>
  </r>
  <r>
    <s v="RF671"/>
    <x v="9"/>
    <x v="3"/>
  </r>
  <r>
    <s v="RF672"/>
    <x v="9"/>
    <x v="3"/>
  </r>
  <r>
    <s v="RF673"/>
    <x v="9"/>
    <x v="3"/>
  </r>
  <r>
    <s v="RF674"/>
    <x v="9"/>
    <x v="3"/>
  </r>
  <r>
    <s v="RF675"/>
    <x v="9"/>
    <x v="3"/>
  </r>
  <r>
    <s v="RF676"/>
    <x v="9"/>
    <x v="3"/>
  </r>
  <r>
    <s v="RF677"/>
    <x v="9"/>
    <x v="3"/>
  </r>
  <r>
    <s v="RF678"/>
    <x v="9"/>
    <x v="3"/>
  </r>
  <r>
    <s v="RF679"/>
    <x v="9"/>
    <x v="3"/>
  </r>
  <r>
    <s v="RF680"/>
    <x v="9"/>
    <x v="3"/>
  </r>
  <r>
    <s v="RF681"/>
    <x v="9"/>
    <x v="3"/>
  </r>
  <r>
    <s v="RF695"/>
    <x v="9"/>
    <x v="3"/>
  </r>
  <r>
    <s v="RF696"/>
    <x v="9"/>
    <x v="3"/>
  </r>
  <r>
    <s v="RF697"/>
    <x v="9"/>
    <x v="3"/>
  </r>
  <r>
    <s v="RF698"/>
    <x v="9"/>
    <x v="3"/>
  </r>
  <r>
    <s v="RF699"/>
    <x v="9"/>
    <x v="3"/>
  </r>
  <r>
    <s v="RF700"/>
    <x v="9"/>
    <x v="3"/>
  </r>
  <r>
    <s v="RF701"/>
    <x v="9"/>
    <x v="3"/>
  </r>
  <r>
    <s v="RF702"/>
    <x v="9"/>
    <x v="3"/>
  </r>
  <r>
    <s v="RF703"/>
    <x v="9"/>
    <x v="3"/>
  </r>
  <r>
    <s v="RF704"/>
    <x v="9"/>
    <x v="3"/>
  </r>
  <r>
    <s v="RF705"/>
    <x v="9"/>
    <x v="3"/>
  </r>
  <r>
    <s v="RF706"/>
    <x v="9"/>
    <x v="3"/>
  </r>
  <r>
    <s v="RF707"/>
    <x v="9"/>
    <x v="3"/>
  </r>
  <r>
    <s v="RF708"/>
    <x v="9"/>
    <x v="3"/>
  </r>
  <r>
    <s v="RF709"/>
    <x v="9"/>
    <x v="3"/>
  </r>
  <r>
    <s v="RF710"/>
    <x v="9"/>
    <x v="3"/>
  </r>
  <r>
    <s v="RF711"/>
    <x v="9"/>
    <x v="3"/>
  </r>
  <r>
    <s v="RF712"/>
    <x v="9"/>
    <x v="3"/>
  </r>
  <r>
    <s v="RF713"/>
    <x v="9"/>
    <x v="3"/>
  </r>
  <r>
    <s v="RF714"/>
    <x v="9"/>
    <x v="3"/>
  </r>
  <r>
    <s v="RF715"/>
    <x v="9"/>
    <x v="3"/>
  </r>
  <r>
    <s v="RF716"/>
    <x v="9"/>
    <x v="3"/>
  </r>
  <r>
    <s v="RF717"/>
    <x v="9"/>
    <x v="3"/>
  </r>
  <r>
    <s v="RF718"/>
    <x v="9"/>
    <x v="3"/>
  </r>
  <r>
    <s v="RF719"/>
    <x v="9"/>
    <x v="3"/>
  </r>
  <r>
    <s v="RF720"/>
    <x v="9"/>
    <x v="3"/>
  </r>
  <r>
    <s v="RF721"/>
    <x v="9"/>
    <x v="3"/>
  </r>
  <r>
    <s v="RF722"/>
    <x v="9"/>
    <x v="3"/>
  </r>
  <r>
    <s v="RF723"/>
    <x v="9"/>
    <x v="3"/>
  </r>
  <r>
    <s v="RF724"/>
    <x v="9"/>
    <x v="3"/>
  </r>
  <r>
    <s v="RF725"/>
    <x v="9"/>
    <x v="3"/>
  </r>
  <r>
    <s v="RF726"/>
    <x v="9"/>
    <x v="3"/>
  </r>
  <r>
    <s v="RF727"/>
    <x v="9"/>
    <x v="3"/>
  </r>
  <r>
    <s v="RF728"/>
    <x v="9"/>
    <x v="3"/>
  </r>
  <r>
    <s v="RF729"/>
    <x v="9"/>
    <x v="3"/>
  </r>
  <r>
    <s v="RF730"/>
    <x v="9"/>
    <x v="3"/>
  </r>
  <r>
    <s v="RF731"/>
    <x v="9"/>
    <x v="3"/>
  </r>
  <r>
    <s v="RF732"/>
    <x v="9"/>
    <x v="3"/>
  </r>
  <r>
    <s v="RF733"/>
    <x v="9"/>
    <x v="3"/>
  </r>
  <r>
    <s v="RF734"/>
    <x v="9"/>
    <x v="3"/>
  </r>
  <r>
    <s v="RF735"/>
    <x v="9"/>
    <x v="3"/>
  </r>
  <r>
    <s v="RF736"/>
    <x v="9"/>
    <x v="3"/>
  </r>
  <r>
    <s v="RF749"/>
    <x v="9"/>
    <x v="3"/>
  </r>
  <r>
    <s v="RF750"/>
    <x v="9"/>
    <x v="3"/>
  </r>
  <r>
    <s v="RF751"/>
    <x v="9"/>
    <x v="3"/>
  </r>
  <r>
    <s v="RF752"/>
    <x v="9"/>
    <x v="3"/>
  </r>
  <r>
    <s v="RF753"/>
    <x v="9"/>
    <x v="3"/>
  </r>
  <r>
    <s v="RF754"/>
    <x v="9"/>
    <x v="3"/>
  </r>
  <r>
    <s v="RF755"/>
    <x v="9"/>
    <x v="3"/>
  </r>
  <r>
    <s v="RF756"/>
    <x v="9"/>
    <x v="3"/>
  </r>
  <r>
    <s v="RF757"/>
    <x v="9"/>
    <x v="3"/>
  </r>
  <r>
    <s v="RF758"/>
    <x v="9"/>
    <x v="3"/>
  </r>
  <r>
    <s v="RF759"/>
    <x v="9"/>
    <x v="3"/>
  </r>
  <r>
    <s v="RF760"/>
    <x v="9"/>
    <x v="3"/>
  </r>
  <r>
    <s v="RF761"/>
    <x v="9"/>
    <x v="3"/>
  </r>
  <r>
    <s v="RF762"/>
    <x v="9"/>
    <x v="3"/>
  </r>
  <r>
    <s v="RF763"/>
    <x v="9"/>
    <x v="3"/>
  </r>
  <r>
    <s v="RF764"/>
    <x v="9"/>
    <x v="3"/>
  </r>
  <r>
    <s v="RF765"/>
    <x v="9"/>
    <x v="3"/>
  </r>
  <r>
    <s v="RF766"/>
    <x v="9"/>
    <x v="3"/>
  </r>
  <r>
    <s v="RF767"/>
    <x v="9"/>
    <x v="3"/>
  </r>
  <r>
    <s v="RF768"/>
    <x v="9"/>
    <x v="3"/>
  </r>
  <r>
    <s v="RF769"/>
    <x v="9"/>
    <x v="3"/>
  </r>
  <r>
    <s v="RF770"/>
    <x v="9"/>
    <x v="3"/>
  </r>
  <r>
    <s v="RF771"/>
    <x v="9"/>
    <x v="3"/>
  </r>
  <r>
    <s v="RF772"/>
    <x v="9"/>
    <x v="3"/>
  </r>
  <r>
    <s v="RF773"/>
    <x v="9"/>
    <x v="3"/>
  </r>
  <r>
    <s v="RF774"/>
    <x v="9"/>
    <x v="3"/>
  </r>
  <r>
    <s v="RF775"/>
    <x v="9"/>
    <x v="3"/>
  </r>
  <r>
    <s v="RF776"/>
    <x v="9"/>
    <x v="3"/>
  </r>
  <r>
    <s v="RF777"/>
    <x v="9"/>
    <x v="3"/>
  </r>
  <r>
    <s v="RF778"/>
    <x v="9"/>
    <x v="3"/>
  </r>
  <r>
    <s v="RF779"/>
    <x v="9"/>
    <x v="3"/>
  </r>
  <r>
    <s v="RF780"/>
    <x v="9"/>
    <x v="3"/>
  </r>
  <r>
    <s v="RF781"/>
    <x v="9"/>
    <x v="3"/>
  </r>
  <r>
    <s v="RF782"/>
    <x v="9"/>
    <x v="3"/>
  </r>
  <r>
    <s v="RF783"/>
    <x v="9"/>
    <x v="3"/>
  </r>
  <r>
    <s v="RF784"/>
    <x v="9"/>
    <x v="3"/>
  </r>
  <r>
    <s v="RF785"/>
    <x v="9"/>
    <x v="3"/>
  </r>
  <r>
    <s v="RF786"/>
    <x v="9"/>
    <x v="3"/>
  </r>
  <r>
    <s v="RF787"/>
    <x v="9"/>
    <x v="3"/>
  </r>
  <r>
    <s v="RF788"/>
    <x v="9"/>
    <x v="3"/>
  </r>
  <r>
    <s v="RF789"/>
    <x v="9"/>
    <x v="3"/>
  </r>
  <r>
    <s v="RF790"/>
    <x v="9"/>
    <x v="3"/>
  </r>
  <r>
    <s v="RF791"/>
    <x v="9"/>
    <x v="3"/>
  </r>
  <r>
    <s v="RF792"/>
    <x v="9"/>
    <x v="3"/>
  </r>
  <r>
    <s v="RF793"/>
    <x v="9"/>
    <x v="3"/>
  </r>
  <r>
    <s v="RF818"/>
    <x v="9"/>
    <x v="3"/>
  </r>
  <r>
    <s v="RF819"/>
    <x v="9"/>
    <x v="3"/>
  </r>
  <r>
    <s v="RF820"/>
    <x v="9"/>
    <x v="3"/>
  </r>
  <r>
    <s v="RF821"/>
    <x v="9"/>
    <x v="3"/>
  </r>
  <r>
    <s v="RF822"/>
    <x v="9"/>
    <x v="3"/>
  </r>
  <r>
    <s v="RF823"/>
    <x v="9"/>
    <x v="3"/>
  </r>
  <r>
    <s v="RF824"/>
    <x v="9"/>
    <x v="3"/>
  </r>
  <r>
    <s v="RF825"/>
    <x v="9"/>
    <x v="3"/>
  </r>
  <r>
    <s v="RF826"/>
    <x v="9"/>
    <x v="3"/>
  </r>
  <r>
    <s v="RF827"/>
    <x v="9"/>
    <x v="3"/>
  </r>
  <r>
    <s v="RF828"/>
    <x v="9"/>
    <x v="3"/>
  </r>
  <r>
    <s v="RF829"/>
    <x v="9"/>
    <x v="3"/>
  </r>
  <r>
    <s v="RF830"/>
    <x v="9"/>
    <x v="3"/>
  </r>
  <r>
    <s v="RF831"/>
    <x v="9"/>
    <x v="3"/>
  </r>
  <r>
    <s v="RF832"/>
    <x v="9"/>
    <x v="3"/>
  </r>
  <r>
    <s v="RF833"/>
    <x v="9"/>
    <x v="3"/>
  </r>
  <r>
    <s v="RF834"/>
    <x v="9"/>
    <x v="3"/>
  </r>
  <r>
    <s v="RF835"/>
    <x v="9"/>
    <x v="3"/>
  </r>
  <r>
    <s v="RF836"/>
    <x v="9"/>
    <x v="3"/>
  </r>
  <r>
    <s v="RF837"/>
    <x v="9"/>
    <x v="3"/>
  </r>
  <r>
    <s v="RF838"/>
    <x v="9"/>
    <x v="3"/>
  </r>
  <r>
    <s v="RF839"/>
    <x v="9"/>
    <x v="3"/>
  </r>
  <r>
    <s v="RF840"/>
    <x v="9"/>
    <x v="3"/>
  </r>
  <r>
    <s v="RF841"/>
    <x v="9"/>
    <x v="3"/>
  </r>
  <r>
    <s v="RF842"/>
    <x v="9"/>
    <x v="3"/>
  </r>
  <r>
    <s v="RF843"/>
    <x v="9"/>
    <x v="3"/>
  </r>
  <r>
    <s v="RF844"/>
    <x v="9"/>
    <x v="3"/>
  </r>
  <r>
    <s v="RF845"/>
    <x v="9"/>
    <x v="3"/>
  </r>
  <r>
    <s v="RF846"/>
    <x v="9"/>
    <x v="3"/>
  </r>
  <r>
    <s v="RF847"/>
    <x v="9"/>
    <x v="3"/>
  </r>
  <r>
    <s v="RF848"/>
    <x v="9"/>
    <x v="3"/>
  </r>
  <r>
    <s v="RF849"/>
    <x v="9"/>
    <x v="3"/>
  </r>
  <r>
    <s v="RF850"/>
    <x v="9"/>
    <x v="3"/>
  </r>
  <r>
    <s v="RF851"/>
    <x v="9"/>
    <x v="3"/>
  </r>
  <r>
    <s v="RF852"/>
    <x v="9"/>
    <x v="3"/>
  </r>
  <r>
    <s v="RF853"/>
    <x v="9"/>
    <x v="3"/>
  </r>
  <r>
    <s v="RF854"/>
    <x v="9"/>
    <x v="3"/>
  </r>
  <r>
    <s v="RF855"/>
    <x v="9"/>
    <x v="3"/>
  </r>
  <r>
    <s v="RF856"/>
    <x v="9"/>
    <x v="3"/>
  </r>
  <r>
    <s v="RF857"/>
    <x v="9"/>
    <x v="3"/>
  </r>
  <r>
    <s v="RF858"/>
    <x v="9"/>
    <x v="3"/>
  </r>
  <r>
    <s v="RF859"/>
    <x v="9"/>
    <x v="3"/>
  </r>
  <r>
    <s v="RF873"/>
    <x v="9"/>
    <x v="3"/>
  </r>
  <r>
    <s v="RF874"/>
    <x v="9"/>
    <x v="3"/>
  </r>
  <r>
    <s v="RF875"/>
    <x v="9"/>
    <x v="3"/>
  </r>
  <r>
    <s v="RF876"/>
    <x v="9"/>
    <x v="3"/>
  </r>
  <r>
    <s v="RF877"/>
    <x v="9"/>
    <x v="3"/>
  </r>
  <r>
    <s v="RF878"/>
    <x v="9"/>
    <x v="3"/>
  </r>
  <r>
    <s v="RF879"/>
    <x v="9"/>
    <x v="3"/>
  </r>
  <r>
    <s v="RF880"/>
    <x v="9"/>
    <x v="3"/>
  </r>
  <r>
    <s v="RF881"/>
    <x v="9"/>
    <x v="3"/>
  </r>
  <r>
    <s v="RF882"/>
    <x v="9"/>
    <x v="3"/>
  </r>
  <r>
    <s v="RF883"/>
    <x v="9"/>
    <x v="3"/>
  </r>
  <r>
    <s v="RF884"/>
    <x v="9"/>
    <x v="3"/>
  </r>
  <r>
    <s v="RF885"/>
    <x v="9"/>
    <x v="3"/>
  </r>
  <r>
    <s v="RF886"/>
    <x v="9"/>
    <x v="3"/>
  </r>
  <r>
    <s v="RF887"/>
    <x v="9"/>
    <x v="3"/>
  </r>
  <r>
    <s v="RF888"/>
    <x v="9"/>
    <x v="3"/>
  </r>
  <r>
    <s v="RF889"/>
    <x v="9"/>
    <x v="3"/>
  </r>
  <r>
    <s v="RF890"/>
    <x v="9"/>
    <x v="3"/>
  </r>
  <r>
    <s v="RF891"/>
    <x v="9"/>
    <x v="3"/>
  </r>
  <r>
    <s v="RF892"/>
    <x v="9"/>
    <x v="3"/>
  </r>
  <r>
    <s v="RF893"/>
    <x v="9"/>
    <x v="3"/>
  </r>
  <r>
    <s v="RF894"/>
    <x v="9"/>
    <x v="3"/>
  </r>
  <r>
    <s v="RF895"/>
    <x v="9"/>
    <x v="3"/>
  </r>
  <r>
    <s v="RF896"/>
    <x v="9"/>
    <x v="3"/>
  </r>
  <r>
    <s v="RF897"/>
    <x v="9"/>
    <x v="3"/>
  </r>
  <r>
    <s v="RF898"/>
    <x v="9"/>
    <x v="3"/>
  </r>
  <r>
    <s v="RF899"/>
    <x v="9"/>
    <x v="3"/>
  </r>
  <r>
    <s v="RF900"/>
    <x v="9"/>
    <x v="3"/>
  </r>
  <r>
    <s v="RF901"/>
    <x v="9"/>
    <x v="3"/>
  </r>
  <r>
    <s v="RF902"/>
    <x v="9"/>
    <x v="3"/>
  </r>
  <r>
    <s v="RF903"/>
    <x v="9"/>
    <x v="3"/>
  </r>
  <r>
    <s v="RF904"/>
    <x v="9"/>
    <x v="3"/>
  </r>
  <r>
    <s v="RF905"/>
    <x v="9"/>
    <x v="3"/>
  </r>
  <r>
    <s v="RF906"/>
    <x v="9"/>
    <x v="3"/>
  </r>
  <r>
    <s v="RF907"/>
    <x v="9"/>
    <x v="3"/>
  </r>
  <r>
    <s v="RF908"/>
    <x v="9"/>
    <x v="3"/>
  </r>
  <r>
    <s v="RF909"/>
    <x v="9"/>
    <x v="3"/>
  </r>
  <r>
    <s v="RF910"/>
    <x v="9"/>
    <x v="3"/>
  </r>
  <r>
    <s v="RF911"/>
    <x v="9"/>
    <x v="3"/>
  </r>
  <r>
    <s v="RF912"/>
    <x v="9"/>
    <x v="3"/>
  </r>
  <r>
    <s v="RF913"/>
    <x v="9"/>
    <x v="3"/>
  </r>
  <r>
    <s v="RF914"/>
    <x v="9"/>
    <x v="3"/>
  </r>
  <r>
    <s v="RF915"/>
    <x v="9"/>
    <x v="3"/>
  </r>
  <r>
    <s v="RF928"/>
    <x v="9"/>
    <x v="3"/>
  </r>
  <r>
    <s v="RF929"/>
    <x v="9"/>
    <x v="3"/>
  </r>
  <r>
    <s v="RF930"/>
    <x v="9"/>
    <x v="3"/>
  </r>
  <r>
    <s v="RF931"/>
    <x v="9"/>
    <x v="3"/>
  </r>
  <r>
    <s v="RF932"/>
    <x v="9"/>
    <x v="3"/>
  </r>
  <r>
    <s v="RF933"/>
    <x v="9"/>
    <x v="3"/>
  </r>
  <r>
    <s v="RF934"/>
    <x v="9"/>
    <x v="3"/>
  </r>
  <r>
    <s v="RF935"/>
    <x v="9"/>
    <x v="3"/>
  </r>
  <r>
    <s v="RF936"/>
    <x v="9"/>
    <x v="3"/>
  </r>
  <r>
    <s v="RF937"/>
    <x v="9"/>
    <x v="3"/>
  </r>
  <r>
    <s v="RF938"/>
    <x v="9"/>
    <x v="3"/>
  </r>
  <r>
    <s v="RF939"/>
    <x v="9"/>
    <x v="3"/>
  </r>
  <r>
    <s v="RF940"/>
    <x v="9"/>
    <x v="3"/>
  </r>
  <r>
    <s v="RF941"/>
    <x v="9"/>
    <x v="3"/>
  </r>
  <r>
    <s v="RF942"/>
    <x v="9"/>
    <x v="3"/>
  </r>
  <r>
    <s v="RF943"/>
    <x v="9"/>
    <x v="3"/>
  </r>
  <r>
    <s v="RF944"/>
    <x v="9"/>
    <x v="3"/>
  </r>
  <r>
    <s v="RF945"/>
    <x v="9"/>
    <x v="3"/>
  </r>
  <r>
    <s v="RF946"/>
    <x v="9"/>
    <x v="3"/>
  </r>
  <r>
    <s v="RF947"/>
    <x v="9"/>
    <x v="3"/>
  </r>
  <r>
    <s v="RF948"/>
    <x v="9"/>
    <x v="3"/>
  </r>
  <r>
    <s v="RF949"/>
    <x v="9"/>
    <x v="3"/>
  </r>
  <r>
    <s v="RF950"/>
    <x v="9"/>
    <x v="3"/>
  </r>
  <r>
    <s v="RF951"/>
    <x v="9"/>
    <x v="3"/>
  </r>
  <r>
    <s v="RF952"/>
    <x v="9"/>
    <x v="3"/>
  </r>
  <r>
    <s v="RF953"/>
    <x v="9"/>
    <x v="3"/>
  </r>
  <r>
    <s v="RF954"/>
    <x v="9"/>
    <x v="3"/>
  </r>
  <r>
    <s v="RF955"/>
    <x v="9"/>
    <x v="3"/>
  </r>
  <r>
    <s v="RF956"/>
    <x v="9"/>
    <x v="3"/>
  </r>
  <r>
    <s v="RF957"/>
    <x v="9"/>
    <x v="3"/>
  </r>
  <r>
    <s v="RF958"/>
    <x v="9"/>
    <x v="3"/>
  </r>
  <r>
    <s v="RF959"/>
    <x v="9"/>
    <x v="3"/>
  </r>
  <r>
    <s v="RF960"/>
    <x v="9"/>
    <x v="3"/>
  </r>
  <r>
    <s v="RF961"/>
    <x v="9"/>
    <x v="3"/>
  </r>
  <r>
    <s v="RF962"/>
    <x v="9"/>
    <x v="3"/>
  </r>
  <r>
    <s v="RF963"/>
    <x v="9"/>
    <x v="3"/>
  </r>
  <r>
    <s v="RF964"/>
    <x v="9"/>
    <x v="3"/>
  </r>
  <r>
    <s v="RF965"/>
    <x v="9"/>
    <x v="3"/>
  </r>
  <r>
    <s v="RF966"/>
    <x v="9"/>
    <x v="3"/>
  </r>
  <r>
    <s v="RF969"/>
    <x v="25"/>
    <x v="1"/>
  </r>
  <r>
    <s v="RF970"/>
    <x v="25"/>
    <x v="1"/>
  </r>
  <r>
    <s v="RF971"/>
    <x v="25"/>
    <x v="1"/>
  </r>
  <r>
    <s v="RF972"/>
    <x v="25"/>
    <x v="1"/>
  </r>
  <r>
    <s v="RF973"/>
    <x v="25"/>
    <x v="1"/>
  </r>
  <r>
    <s v="RF974"/>
    <x v="25"/>
    <x v="1"/>
  </r>
  <r>
    <s v="RF975"/>
    <x v="25"/>
    <x v="1"/>
  </r>
  <r>
    <s v="RF976"/>
    <x v="25"/>
    <x v="1"/>
  </r>
  <r>
    <s v="RF977"/>
    <x v="25"/>
    <x v="1"/>
  </r>
  <r>
    <s v="RF978"/>
    <x v="25"/>
    <x v="1"/>
  </r>
  <r>
    <s v="RF979"/>
    <x v="25"/>
    <x v="1"/>
  </r>
  <r>
    <s v="RF980"/>
    <x v="25"/>
    <x v="1"/>
  </r>
  <r>
    <s v="RF981"/>
    <x v="25"/>
    <x v="1"/>
  </r>
  <r>
    <s v="RF982"/>
    <x v="25"/>
    <x v="1"/>
  </r>
  <r>
    <s v="RF983"/>
    <x v="25"/>
    <x v="1"/>
  </r>
  <r>
    <s v="RF984"/>
    <x v="25"/>
    <x v="1"/>
  </r>
  <r>
    <s v="RF985"/>
    <x v="25"/>
    <x v="1"/>
  </r>
  <r>
    <s v="RF986"/>
    <x v="25"/>
    <x v="1"/>
  </r>
  <r>
    <s v="RF987"/>
    <x v="25"/>
    <x v="1"/>
  </r>
  <r>
    <s v="RF988"/>
    <x v="25"/>
    <x v="1"/>
  </r>
  <r>
    <s v="RF989"/>
    <x v="25"/>
    <x v="1"/>
  </r>
  <r>
    <s v="RF990"/>
    <x v="25"/>
    <x v="1"/>
  </r>
  <r>
    <s v="RF991"/>
    <x v="25"/>
    <x v="1"/>
  </r>
  <r>
    <s v="RF992"/>
    <x v="25"/>
    <x v="1"/>
  </r>
  <r>
    <s v="RF993"/>
    <x v="25"/>
    <x v="1"/>
  </r>
  <r>
    <s v="RF994"/>
    <x v="25"/>
    <x v="1"/>
  </r>
  <r>
    <s v="RF995"/>
    <x v="25"/>
    <x v="1"/>
  </r>
  <r>
    <s v="RF996"/>
    <x v="25"/>
    <x v="1"/>
  </r>
  <r>
    <s v="RF997"/>
    <x v="25"/>
    <x v="1"/>
  </r>
  <r>
    <s v="RF998"/>
    <x v="25"/>
    <x v="1"/>
  </r>
  <r>
    <s v="RF999"/>
    <x v="25"/>
    <x v="1"/>
  </r>
  <r>
    <s v="RG113"/>
    <x v="25"/>
    <x v="1"/>
  </r>
  <r>
    <s v="RG114"/>
    <x v="25"/>
    <x v="1"/>
  </r>
  <r>
    <s v="RG115"/>
    <x v="25"/>
    <x v="1"/>
  </r>
  <r>
    <s v="RG116"/>
    <x v="25"/>
    <x v="1"/>
  </r>
  <r>
    <s v="RG117"/>
    <x v="25"/>
    <x v="1"/>
  </r>
  <r>
    <s v="RG118"/>
    <x v="25"/>
    <x v="1"/>
  </r>
  <r>
    <s v="RG119"/>
    <x v="25"/>
    <x v="1"/>
  </r>
  <r>
    <s v="RG120"/>
    <x v="25"/>
    <x v="1"/>
  </r>
  <r>
    <s v="RG121"/>
    <x v="25"/>
    <x v="1"/>
  </r>
  <r>
    <s v="RG122"/>
    <x v="25"/>
    <x v="1"/>
  </r>
  <r>
    <s v="RG123"/>
    <x v="25"/>
    <x v="1"/>
  </r>
  <r>
    <s v="RG124"/>
    <x v="25"/>
    <x v="1"/>
  </r>
  <r>
    <s v="RG125"/>
    <x v="25"/>
    <x v="1"/>
  </r>
  <r>
    <s v="RG126"/>
    <x v="25"/>
    <x v="1"/>
  </r>
  <r>
    <s v="RG127"/>
    <x v="25"/>
    <x v="1"/>
  </r>
  <r>
    <s v="RG128"/>
    <x v="25"/>
    <x v="1"/>
  </r>
  <r>
    <s v="RG129"/>
    <x v="25"/>
    <x v="1"/>
  </r>
  <r>
    <s v="RG130"/>
    <x v="25"/>
    <x v="1"/>
  </r>
  <r>
    <s v="RG131"/>
    <x v="25"/>
    <x v="1"/>
  </r>
  <r>
    <s v="RG132"/>
    <x v="25"/>
    <x v="1"/>
  </r>
  <r>
    <s v="RG133"/>
    <x v="25"/>
    <x v="1"/>
  </r>
  <r>
    <s v="RG134"/>
    <x v="25"/>
    <x v="1"/>
  </r>
  <r>
    <s v="RG135"/>
    <x v="25"/>
    <x v="1"/>
  </r>
  <r>
    <s v="RG136"/>
    <x v="25"/>
    <x v="1"/>
  </r>
  <r>
    <s v="RG137"/>
    <x v="25"/>
    <x v="1"/>
  </r>
  <r>
    <s v="RG138"/>
    <x v="25"/>
    <x v="1"/>
  </r>
  <r>
    <s v="RG139"/>
    <x v="25"/>
    <x v="1"/>
  </r>
  <r>
    <s v="RG140"/>
    <x v="25"/>
    <x v="1"/>
  </r>
  <r>
    <s v="RG141"/>
    <x v="25"/>
    <x v="1"/>
  </r>
  <r>
    <s v="RG142"/>
    <x v="25"/>
    <x v="1"/>
  </r>
  <r>
    <s v="RG143"/>
    <x v="25"/>
    <x v="1"/>
  </r>
  <r>
    <s v="RG144"/>
    <x v="25"/>
    <x v="1"/>
  </r>
  <r>
    <s v="RG145"/>
    <x v="25"/>
    <x v="1"/>
  </r>
  <r>
    <s v="RG146"/>
    <x v="25"/>
    <x v="1"/>
  </r>
  <r>
    <s v="RG147"/>
    <x v="25"/>
    <x v="1"/>
  </r>
  <r>
    <s v="RG148"/>
    <x v="25"/>
    <x v="1"/>
  </r>
  <r>
    <s v="RG149"/>
    <x v="25"/>
    <x v="1"/>
  </r>
  <r>
    <s v="RG150"/>
    <x v="25"/>
    <x v="1"/>
  </r>
  <r>
    <s v="RG151"/>
    <x v="25"/>
    <x v="1"/>
  </r>
  <r>
    <s v="RG152"/>
    <x v="25"/>
    <x v="1"/>
  </r>
  <r>
    <s v="RG153"/>
    <x v="25"/>
    <x v="1"/>
  </r>
  <r>
    <s v="RG154"/>
    <x v="25"/>
    <x v="1"/>
  </r>
  <r>
    <s v="RG155"/>
    <x v="25"/>
    <x v="1"/>
  </r>
  <r>
    <s v="RG156"/>
    <x v="25"/>
    <x v="1"/>
  </r>
  <r>
    <s v="RG157"/>
    <x v="25"/>
    <x v="1"/>
  </r>
  <r>
    <s v="RG158"/>
    <x v="25"/>
    <x v="1"/>
  </r>
  <r>
    <s v="RG171"/>
    <x v="25"/>
    <x v="1"/>
  </r>
  <r>
    <s v="RG172"/>
    <x v="25"/>
    <x v="1"/>
  </r>
  <r>
    <s v="RG173"/>
    <x v="25"/>
    <x v="1"/>
  </r>
  <r>
    <s v="RG174"/>
    <x v="25"/>
    <x v="1"/>
  </r>
  <r>
    <s v="RG175"/>
    <x v="25"/>
    <x v="1"/>
  </r>
  <r>
    <s v="RG176"/>
    <x v="30"/>
    <x v="1"/>
  </r>
  <r>
    <s v="RG177"/>
    <x v="30"/>
    <x v="1"/>
  </r>
  <r>
    <s v="RG178"/>
    <x v="30"/>
    <x v="1"/>
  </r>
  <r>
    <s v="RG179"/>
    <x v="30"/>
    <x v="1"/>
  </r>
  <r>
    <s v="RG180"/>
    <x v="30"/>
    <x v="1"/>
  </r>
  <r>
    <s v="RG181"/>
    <x v="30"/>
    <x v="1"/>
  </r>
  <r>
    <s v="RG182"/>
    <x v="30"/>
    <x v="1"/>
  </r>
  <r>
    <s v="RG183"/>
    <x v="30"/>
    <x v="1"/>
  </r>
  <r>
    <s v="RG184"/>
    <x v="30"/>
    <x v="1"/>
  </r>
  <r>
    <s v="RG185"/>
    <x v="30"/>
    <x v="1"/>
  </r>
  <r>
    <s v="RG186"/>
    <x v="30"/>
    <x v="1"/>
  </r>
  <r>
    <s v="RG187"/>
    <x v="30"/>
    <x v="1"/>
  </r>
  <r>
    <s v="RG188"/>
    <x v="30"/>
    <x v="1"/>
  </r>
  <r>
    <s v="RG189"/>
    <x v="30"/>
    <x v="1"/>
  </r>
  <r>
    <s v="RG190"/>
    <x v="30"/>
    <x v="1"/>
  </r>
  <r>
    <s v="RG191"/>
    <x v="30"/>
    <x v="1"/>
  </r>
  <r>
    <s v="RG192"/>
    <x v="30"/>
    <x v="1"/>
  </r>
  <r>
    <s v="RG193"/>
    <x v="30"/>
    <x v="1"/>
  </r>
  <r>
    <s v="RG194"/>
    <x v="30"/>
    <x v="1"/>
  </r>
  <r>
    <s v="RG195"/>
    <x v="30"/>
    <x v="1"/>
  </r>
  <r>
    <s v="RG196"/>
    <x v="30"/>
    <x v="1"/>
  </r>
  <r>
    <s v="RG197"/>
    <x v="30"/>
    <x v="1"/>
  </r>
  <r>
    <s v="RG198"/>
    <x v="30"/>
    <x v="1"/>
  </r>
  <r>
    <s v="RG199"/>
    <x v="30"/>
    <x v="1"/>
  </r>
  <r>
    <s v="RG200"/>
    <x v="30"/>
    <x v="1"/>
  </r>
  <r>
    <s v="RG201"/>
    <x v="30"/>
    <x v="1"/>
  </r>
  <r>
    <s v="RG202"/>
    <x v="30"/>
    <x v="1"/>
  </r>
  <r>
    <s v="RG203"/>
    <x v="30"/>
    <x v="1"/>
  </r>
  <r>
    <s v="RG204"/>
    <x v="30"/>
    <x v="1"/>
  </r>
  <r>
    <s v="RG205"/>
    <x v="30"/>
    <x v="1"/>
  </r>
  <r>
    <s v="RG206"/>
    <x v="30"/>
    <x v="1"/>
  </r>
  <r>
    <s v="RG207"/>
    <x v="30"/>
    <x v="1"/>
  </r>
  <r>
    <s v="RG208"/>
    <x v="30"/>
    <x v="1"/>
  </r>
  <r>
    <s v="RG209"/>
    <x v="30"/>
    <x v="1"/>
  </r>
  <r>
    <s v="RG210"/>
    <x v="30"/>
    <x v="1"/>
  </r>
  <r>
    <s v="RG211"/>
    <x v="30"/>
    <x v="1"/>
  </r>
  <r>
    <s v="RG212"/>
    <x v="30"/>
    <x v="1"/>
  </r>
  <r>
    <s v="RG213"/>
    <x v="30"/>
    <x v="1"/>
  </r>
  <r>
    <s v="RG214"/>
    <x v="30"/>
    <x v="1"/>
  </r>
  <r>
    <s v="RG215"/>
    <x v="30"/>
    <x v="1"/>
  </r>
  <r>
    <s v="RG228"/>
    <x v="30"/>
    <x v="1"/>
  </r>
  <r>
    <s v="RG229"/>
    <x v="30"/>
    <x v="1"/>
  </r>
  <r>
    <s v="RG230"/>
    <x v="30"/>
    <x v="1"/>
  </r>
  <r>
    <s v="RG231"/>
    <x v="30"/>
    <x v="1"/>
  </r>
  <r>
    <s v="RG232"/>
    <x v="30"/>
    <x v="1"/>
  </r>
  <r>
    <s v="RG233"/>
    <x v="30"/>
    <x v="1"/>
  </r>
  <r>
    <s v="RG234"/>
    <x v="30"/>
    <x v="1"/>
  </r>
  <r>
    <s v="RG235"/>
    <x v="30"/>
    <x v="1"/>
  </r>
  <r>
    <s v="RG236"/>
    <x v="30"/>
    <x v="1"/>
  </r>
  <r>
    <s v="RG237"/>
    <x v="30"/>
    <x v="1"/>
  </r>
  <r>
    <s v="RG238"/>
    <x v="30"/>
    <x v="1"/>
  </r>
  <r>
    <s v="RG239"/>
    <x v="30"/>
    <x v="1"/>
  </r>
  <r>
    <s v="RG240"/>
    <x v="30"/>
    <x v="1"/>
  </r>
  <r>
    <s v="RG241"/>
    <x v="30"/>
    <x v="1"/>
  </r>
  <r>
    <s v="RG242"/>
    <x v="30"/>
    <x v="1"/>
  </r>
  <r>
    <s v="RG243"/>
    <x v="30"/>
    <x v="1"/>
  </r>
  <r>
    <s v="RG244"/>
    <x v="30"/>
    <x v="1"/>
  </r>
  <r>
    <s v="RG245"/>
    <x v="30"/>
    <x v="1"/>
  </r>
  <r>
    <s v="RG246"/>
    <x v="30"/>
    <x v="1"/>
  </r>
  <r>
    <s v="RG247"/>
    <x v="30"/>
    <x v="1"/>
  </r>
  <r>
    <s v="RG248"/>
    <x v="30"/>
    <x v="1"/>
  </r>
  <r>
    <s v="RG249"/>
    <x v="30"/>
    <x v="1"/>
  </r>
  <r>
    <s v="RG250"/>
    <x v="30"/>
    <x v="1"/>
  </r>
  <r>
    <s v="RG251"/>
    <x v="30"/>
    <x v="1"/>
  </r>
  <r>
    <s v="RG252"/>
    <x v="30"/>
    <x v="1"/>
  </r>
  <r>
    <s v="RG253"/>
    <x v="30"/>
    <x v="1"/>
  </r>
  <r>
    <s v="RG254"/>
    <x v="30"/>
    <x v="1"/>
  </r>
  <r>
    <s v="RG255"/>
    <x v="30"/>
    <x v="1"/>
  </r>
  <r>
    <s v="RG256"/>
    <x v="30"/>
    <x v="1"/>
  </r>
  <r>
    <s v="RG257"/>
    <x v="30"/>
    <x v="1"/>
  </r>
  <r>
    <s v="RG258"/>
    <x v="30"/>
    <x v="1"/>
  </r>
  <r>
    <s v="RG259"/>
    <x v="30"/>
    <x v="1"/>
  </r>
  <r>
    <s v="RG260"/>
    <x v="30"/>
    <x v="1"/>
  </r>
  <r>
    <s v="RG261"/>
    <x v="30"/>
    <x v="1"/>
  </r>
  <r>
    <s v="RG262"/>
    <x v="30"/>
    <x v="1"/>
  </r>
  <r>
    <s v="RG263"/>
    <x v="30"/>
    <x v="1"/>
  </r>
  <r>
    <s v="RG264"/>
    <x v="30"/>
    <x v="1"/>
  </r>
  <r>
    <s v="RG265"/>
    <x v="30"/>
    <x v="1"/>
  </r>
  <r>
    <s v="RG266"/>
    <x v="30"/>
    <x v="1"/>
  </r>
  <r>
    <s v="RG267"/>
    <x v="30"/>
    <x v="1"/>
  </r>
  <r>
    <s v="RG268"/>
    <x v="30"/>
    <x v="1"/>
  </r>
  <r>
    <s v="RG269"/>
    <x v="30"/>
    <x v="1"/>
  </r>
  <r>
    <s v="RG283"/>
    <x v="30"/>
    <x v="1"/>
  </r>
  <r>
    <s v="RG284"/>
    <x v="30"/>
    <x v="1"/>
  </r>
  <r>
    <s v="RG285"/>
    <x v="30"/>
    <x v="1"/>
  </r>
  <r>
    <s v="RG286"/>
    <x v="30"/>
    <x v="1"/>
  </r>
  <r>
    <s v="RG287"/>
    <x v="30"/>
    <x v="1"/>
  </r>
  <r>
    <s v="RG288"/>
    <x v="30"/>
    <x v="1"/>
  </r>
  <r>
    <s v="RG289"/>
    <x v="30"/>
    <x v="1"/>
  </r>
  <r>
    <s v="RG290"/>
    <x v="30"/>
    <x v="1"/>
  </r>
  <r>
    <s v="RG291"/>
    <x v="30"/>
    <x v="1"/>
  </r>
  <r>
    <s v="RG292"/>
    <x v="30"/>
    <x v="1"/>
  </r>
  <r>
    <s v="RG293"/>
    <x v="30"/>
    <x v="1"/>
  </r>
  <r>
    <s v="RG294"/>
    <x v="30"/>
    <x v="1"/>
  </r>
  <r>
    <s v="RG295"/>
    <x v="30"/>
    <x v="1"/>
  </r>
  <r>
    <s v="RG296"/>
    <x v="30"/>
    <x v="1"/>
  </r>
  <r>
    <s v="RG297"/>
    <x v="30"/>
    <x v="1"/>
  </r>
  <r>
    <s v="RG298"/>
    <x v="30"/>
    <x v="1"/>
  </r>
  <r>
    <s v="RG299"/>
    <x v="30"/>
    <x v="1"/>
  </r>
  <r>
    <s v="RG300"/>
    <x v="30"/>
    <x v="1"/>
  </r>
  <r>
    <s v="RG301"/>
    <x v="30"/>
    <x v="1"/>
  </r>
  <r>
    <s v="RG302"/>
    <x v="30"/>
    <x v="1"/>
  </r>
  <r>
    <s v="RG303"/>
    <x v="30"/>
    <x v="1"/>
  </r>
  <r>
    <s v="RG304"/>
    <x v="30"/>
    <x v="1"/>
  </r>
  <r>
    <s v="RG305"/>
    <x v="30"/>
    <x v="1"/>
  </r>
  <r>
    <s v="RG306"/>
    <x v="30"/>
    <x v="1"/>
  </r>
  <r>
    <s v="RG307"/>
    <x v="30"/>
    <x v="1"/>
  </r>
  <r>
    <s v="RG308"/>
    <x v="30"/>
    <x v="1"/>
  </r>
  <r>
    <s v="RG309"/>
    <x v="30"/>
    <x v="1"/>
  </r>
  <r>
    <s v="RG310"/>
    <x v="30"/>
    <x v="1"/>
  </r>
  <r>
    <s v="RG311"/>
    <x v="30"/>
    <x v="1"/>
  </r>
  <r>
    <s v="RG312"/>
    <x v="30"/>
    <x v="1"/>
  </r>
  <r>
    <s v="RG313"/>
    <x v="30"/>
    <x v="1"/>
  </r>
  <r>
    <s v="RG314"/>
    <x v="30"/>
    <x v="1"/>
  </r>
  <r>
    <s v="RG315"/>
    <x v="30"/>
    <x v="1"/>
  </r>
  <r>
    <s v="RG316"/>
    <x v="30"/>
    <x v="1"/>
  </r>
  <r>
    <s v="RG317"/>
    <x v="30"/>
    <x v="1"/>
  </r>
  <r>
    <s v="RG318"/>
    <x v="30"/>
    <x v="1"/>
  </r>
  <r>
    <s v="RK929"/>
    <x v="27"/>
    <x v="2"/>
  </r>
  <r>
    <s v="RK930"/>
    <x v="27"/>
    <x v="2"/>
  </r>
  <r>
    <s v="RK931"/>
    <x v="27"/>
    <x v="2"/>
  </r>
  <r>
    <s v="RK932"/>
    <x v="27"/>
    <x v="2"/>
  </r>
  <r>
    <s v="RK933"/>
    <x v="27"/>
    <x v="2"/>
  </r>
  <r>
    <s v="RK934"/>
    <x v="27"/>
    <x v="2"/>
  </r>
  <r>
    <s v="RK935"/>
    <x v="27"/>
    <x v="2"/>
  </r>
  <r>
    <s v="RK936"/>
    <x v="27"/>
    <x v="2"/>
  </r>
  <r>
    <s v="RK937"/>
    <x v="27"/>
    <x v="2"/>
  </r>
  <r>
    <s v="RK938"/>
    <x v="27"/>
    <x v="2"/>
  </r>
  <r>
    <s v="RK939"/>
    <x v="27"/>
    <x v="2"/>
  </r>
  <r>
    <s v="RK940"/>
    <x v="27"/>
    <x v="2"/>
  </r>
  <r>
    <s v="RK941"/>
    <x v="27"/>
    <x v="2"/>
  </r>
  <r>
    <s v="RK942"/>
    <x v="27"/>
    <x v="2"/>
  </r>
  <r>
    <s v="RK943"/>
    <x v="27"/>
    <x v="2"/>
  </r>
  <r>
    <s v="RK944"/>
    <x v="27"/>
    <x v="2"/>
  </r>
  <r>
    <s v="RK945"/>
    <x v="27"/>
    <x v="2"/>
  </r>
  <r>
    <s v="RK946"/>
    <x v="27"/>
    <x v="2"/>
  </r>
  <r>
    <s v="RK947"/>
    <x v="27"/>
    <x v="2"/>
  </r>
  <r>
    <s v="RK948"/>
    <x v="27"/>
    <x v="2"/>
  </r>
  <r>
    <s v="RK949"/>
    <x v="27"/>
    <x v="2"/>
  </r>
  <r>
    <s v="RK950"/>
    <x v="27"/>
    <x v="2"/>
  </r>
  <r>
    <s v="RK951"/>
    <x v="27"/>
    <x v="2"/>
  </r>
  <r>
    <s v="RK952"/>
    <x v="27"/>
    <x v="2"/>
  </r>
  <r>
    <s v="RK953"/>
    <x v="27"/>
    <x v="2"/>
  </r>
  <r>
    <s v="RK954"/>
    <x v="27"/>
    <x v="2"/>
  </r>
  <r>
    <s v="RK955"/>
    <x v="31"/>
    <x v="2"/>
  </r>
  <r>
    <s v="RK956"/>
    <x v="31"/>
    <x v="2"/>
  </r>
  <r>
    <s v="RK957"/>
    <x v="31"/>
    <x v="2"/>
  </r>
  <r>
    <s v="RK958"/>
    <x v="31"/>
    <x v="2"/>
  </r>
  <r>
    <s v="RK959"/>
    <x v="31"/>
    <x v="2"/>
  </r>
  <r>
    <s v="RK960"/>
    <x v="31"/>
    <x v="2"/>
  </r>
  <r>
    <s v="RK972"/>
    <x v="31"/>
    <x v="2"/>
  </r>
  <r>
    <s v="RK973"/>
    <x v="31"/>
    <x v="2"/>
  </r>
  <r>
    <s v="RK974"/>
    <x v="31"/>
    <x v="2"/>
  </r>
  <r>
    <s v="RK975"/>
    <x v="31"/>
    <x v="2"/>
  </r>
  <r>
    <s v="RK976"/>
    <x v="31"/>
    <x v="2"/>
  </r>
  <r>
    <s v="RK977"/>
    <x v="31"/>
    <x v="2"/>
  </r>
  <r>
    <s v="RK978"/>
    <x v="31"/>
    <x v="2"/>
  </r>
  <r>
    <s v="RK979"/>
    <x v="31"/>
    <x v="2"/>
  </r>
  <r>
    <s v="RK980"/>
    <x v="31"/>
    <x v="2"/>
  </r>
  <r>
    <s v="RK981"/>
    <x v="31"/>
    <x v="2"/>
  </r>
  <r>
    <s v="RK982"/>
    <x v="31"/>
    <x v="2"/>
  </r>
  <r>
    <s v="RK983"/>
    <x v="31"/>
    <x v="2"/>
  </r>
  <r>
    <s v="RK984"/>
    <x v="31"/>
    <x v="2"/>
  </r>
  <r>
    <s v="RK985"/>
    <x v="31"/>
    <x v="2"/>
  </r>
  <r>
    <s v="RK986"/>
    <x v="31"/>
    <x v="2"/>
  </r>
  <r>
    <s v="RK987"/>
    <x v="31"/>
    <x v="2"/>
  </r>
  <r>
    <s v="RK988"/>
    <x v="31"/>
    <x v="2"/>
  </r>
  <r>
    <s v="RK989"/>
    <x v="31"/>
    <x v="2"/>
  </r>
  <r>
    <s v="RK990"/>
    <x v="31"/>
    <x v="2"/>
  </r>
  <r>
    <s v="RK991"/>
    <x v="31"/>
    <x v="2"/>
  </r>
  <r>
    <s v="RK992"/>
    <x v="31"/>
    <x v="2"/>
  </r>
  <r>
    <s v="RK993"/>
    <x v="31"/>
    <x v="2"/>
  </r>
  <r>
    <s v="RK994"/>
    <x v="31"/>
    <x v="2"/>
  </r>
  <r>
    <s v="RK995"/>
    <x v="31"/>
    <x v="2"/>
  </r>
  <r>
    <s v="RK996"/>
    <x v="31"/>
    <x v="2"/>
  </r>
  <r>
    <s v="RK997"/>
    <x v="31"/>
    <x v="2"/>
  </r>
  <r>
    <s v="RK998"/>
    <x v="31"/>
    <x v="2"/>
  </r>
  <r>
    <s v="RK999"/>
    <x v="31"/>
    <x v="2"/>
  </r>
  <r>
    <s v="RL113"/>
    <x v="31"/>
    <x v="2"/>
  </r>
  <r>
    <s v="RL114"/>
    <x v="31"/>
    <x v="2"/>
  </r>
  <r>
    <s v="RL115"/>
    <x v="31"/>
    <x v="2"/>
  </r>
  <r>
    <s v="RL116"/>
    <x v="31"/>
    <x v="2"/>
  </r>
  <r>
    <s v="RL117"/>
    <x v="31"/>
    <x v="2"/>
  </r>
  <r>
    <s v="RL118"/>
    <x v="31"/>
    <x v="2"/>
  </r>
  <r>
    <s v="RL119"/>
    <x v="31"/>
    <x v="2"/>
  </r>
  <r>
    <s v="RL120"/>
    <x v="31"/>
    <x v="2"/>
  </r>
  <r>
    <s v="RL121"/>
    <x v="31"/>
    <x v="2"/>
  </r>
  <r>
    <s v="RL122"/>
    <x v="31"/>
    <x v="2"/>
  </r>
  <r>
    <s v="RL123"/>
    <x v="31"/>
    <x v="2"/>
  </r>
  <r>
    <s v="RL124"/>
    <x v="31"/>
    <x v="2"/>
  </r>
  <r>
    <s v="RL125"/>
    <x v="31"/>
    <x v="2"/>
  </r>
  <r>
    <s v="RL126"/>
    <x v="31"/>
    <x v="2"/>
  </r>
  <r>
    <s v="RL127"/>
    <x v="31"/>
    <x v="2"/>
  </r>
  <r>
    <s v="RL128"/>
    <x v="31"/>
    <x v="2"/>
  </r>
  <r>
    <s v="RL129"/>
    <x v="31"/>
    <x v="2"/>
  </r>
  <r>
    <s v="RL130"/>
    <x v="31"/>
    <x v="2"/>
  </r>
  <r>
    <s v="RL131"/>
    <x v="31"/>
    <x v="2"/>
  </r>
  <r>
    <s v="RL132"/>
    <x v="31"/>
    <x v="2"/>
  </r>
  <r>
    <s v="RL133"/>
    <x v="31"/>
    <x v="2"/>
  </r>
  <r>
    <s v="RL134"/>
    <x v="31"/>
    <x v="2"/>
  </r>
  <r>
    <s v="RL135"/>
    <x v="31"/>
    <x v="2"/>
  </r>
  <r>
    <s v="RL136"/>
    <x v="31"/>
    <x v="2"/>
  </r>
  <r>
    <s v="RL137"/>
    <x v="31"/>
    <x v="2"/>
  </r>
  <r>
    <s v="RL138"/>
    <x v="31"/>
    <x v="2"/>
  </r>
  <r>
    <s v="RL139"/>
    <x v="31"/>
    <x v="2"/>
  </r>
  <r>
    <s v="RL140"/>
    <x v="31"/>
    <x v="2"/>
  </r>
  <r>
    <s v="RL141"/>
    <x v="31"/>
    <x v="2"/>
  </r>
  <r>
    <s v="RL142"/>
    <x v="31"/>
    <x v="2"/>
  </r>
  <r>
    <s v="RL143"/>
    <x v="31"/>
    <x v="2"/>
  </r>
  <r>
    <s v="RL144"/>
    <x v="31"/>
    <x v="2"/>
  </r>
  <r>
    <s v="RL145"/>
    <x v="31"/>
    <x v="2"/>
  </r>
  <r>
    <s v="RL146"/>
    <x v="31"/>
    <x v="2"/>
  </r>
  <r>
    <s v="RL147"/>
    <x v="31"/>
    <x v="2"/>
  </r>
  <r>
    <s v="RL148"/>
    <x v="31"/>
    <x v="2"/>
  </r>
  <r>
    <s v="RL149"/>
    <x v="31"/>
    <x v="2"/>
  </r>
  <r>
    <s v="RL150"/>
    <x v="31"/>
    <x v="2"/>
  </r>
  <r>
    <s v="RL151"/>
    <x v="31"/>
    <x v="2"/>
  </r>
  <r>
    <s v="RL152"/>
    <x v="31"/>
    <x v="2"/>
  </r>
  <r>
    <s v="RL153"/>
    <x v="31"/>
    <x v="2"/>
  </r>
  <r>
    <s v="RL154"/>
    <x v="31"/>
    <x v="2"/>
  </r>
  <r>
    <s v="RL155"/>
    <x v="31"/>
    <x v="2"/>
  </r>
  <r>
    <s v="RL156"/>
    <x v="31"/>
    <x v="2"/>
  </r>
  <r>
    <s v="RL157"/>
    <x v="31"/>
    <x v="2"/>
  </r>
  <r>
    <s v="RL158"/>
    <x v="31"/>
    <x v="2"/>
  </r>
  <r>
    <s v="RL173"/>
    <x v="31"/>
    <x v="2"/>
  </r>
  <r>
    <s v="RL174"/>
    <x v="31"/>
    <x v="2"/>
  </r>
  <r>
    <s v="RL175"/>
    <x v="31"/>
    <x v="2"/>
  </r>
  <r>
    <s v="RL176"/>
    <x v="31"/>
    <x v="2"/>
  </r>
  <r>
    <s v="RL177"/>
    <x v="31"/>
    <x v="2"/>
  </r>
  <r>
    <s v="RL178"/>
    <x v="31"/>
    <x v="2"/>
  </r>
  <r>
    <s v="RL179"/>
    <x v="31"/>
    <x v="2"/>
  </r>
  <r>
    <s v="RL180"/>
    <x v="31"/>
    <x v="2"/>
  </r>
  <r>
    <s v="RL181"/>
    <x v="31"/>
    <x v="2"/>
  </r>
  <r>
    <s v="RL182"/>
    <x v="31"/>
    <x v="2"/>
  </r>
  <r>
    <s v="RL183"/>
    <x v="31"/>
    <x v="2"/>
  </r>
  <r>
    <s v="RL184"/>
    <x v="31"/>
    <x v="2"/>
  </r>
  <r>
    <s v="RL185"/>
    <x v="31"/>
    <x v="2"/>
  </r>
  <r>
    <s v="RL186"/>
    <x v="31"/>
    <x v="2"/>
  </r>
  <r>
    <s v="RL187"/>
    <x v="31"/>
    <x v="2"/>
  </r>
  <r>
    <s v="RL188"/>
    <x v="31"/>
    <x v="2"/>
  </r>
  <r>
    <s v="RL189"/>
    <x v="31"/>
    <x v="2"/>
  </r>
  <r>
    <s v="RL190"/>
    <x v="31"/>
    <x v="2"/>
  </r>
  <r>
    <s v="RL191"/>
    <x v="31"/>
    <x v="2"/>
  </r>
  <r>
    <s v="RL192"/>
    <x v="31"/>
    <x v="2"/>
  </r>
  <r>
    <s v="RL193"/>
    <x v="31"/>
    <x v="2"/>
  </r>
  <r>
    <s v="RL194"/>
    <x v="31"/>
    <x v="2"/>
  </r>
  <r>
    <s v="RL195"/>
    <x v="31"/>
    <x v="2"/>
  </r>
  <r>
    <s v="RL196"/>
    <x v="31"/>
    <x v="2"/>
  </r>
  <r>
    <s v="RL197"/>
    <x v="31"/>
    <x v="2"/>
  </r>
  <r>
    <s v="RL198"/>
    <x v="31"/>
    <x v="2"/>
  </r>
  <r>
    <s v="RL199"/>
    <x v="31"/>
    <x v="2"/>
  </r>
  <r>
    <s v="RL200"/>
    <x v="31"/>
    <x v="2"/>
  </r>
  <r>
    <s v="RL201"/>
    <x v="31"/>
    <x v="2"/>
  </r>
  <r>
    <s v="RL202"/>
    <x v="31"/>
    <x v="2"/>
  </r>
  <r>
    <s v="RL203"/>
    <x v="31"/>
    <x v="2"/>
  </r>
  <r>
    <s v="RL204"/>
    <x v="31"/>
    <x v="2"/>
  </r>
  <r>
    <s v="RL205"/>
    <x v="31"/>
    <x v="2"/>
  </r>
  <r>
    <s v="RL206"/>
    <x v="31"/>
    <x v="2"/>
  </r>
  <r>
    <s v="RL207"/>
    <x v="31"/>
    <x v="2"/>
  </r>
  <r>
    <s v="RL208"/>
    <x v="31"/>
    <x v="2"/>
  </r>
  <r>
    <s v="RL209"/>
    <x v="31"/>
    <x v="2"/>
  </r>
  <r>
    <s v="RL210"/>
    <x v="31"/>
    <x v="2"/>
  </r>
  <r>
    <s v="RL211"/>
    <x v="31"/>
    <x v="2"/>
  </r>
  <r>
    <s v="RL212"/>
    <x v="31"/>
    <x v="2"/>
  </r>
  <r>
    <s v="RL213"/>
    <x v="31"/>
    <x v="2"/>
  </r>
  <r>
    <s v="RL214"/>
    <x v="31"/>
    <x v="2"/>
  </r>
  <r>
    <s v="RL215"/>
    <x v="31"/>
    <x v="2"/>
  </r>
  <r>
    <s v="RL229"/>
    <x v="31"/>
    <x v="2"/>
  </r>
  <r>
    <s v="RL230"/>
    <x v="31"/>
    <x v="2"/>
  </r>
  <r>
    <s v="RL231"/>
    <x v="31"/>
    <x v="2"/>
  </r>
  <r>
    <s v="RL232"/>
    <x v="31"/>
    <x v="2"/>
  </r>
  <r>
    <s v="RL233"/>
    <x v="31"/>
    <x v="2"/>
  </r>
  <r>
    <s v="RL234"/>
    <x v="31"/>
    <x v="2"/>
  </r>
  <r>
    <s v="RL235"/>
    <x v="31"/>
    <x v="2"/>
  </r>
  <r>
    <s v="RL236"/>
    <x v="31"/>
    <x v="2"/>
  </r>
  <r>
    <s v="RL237"/>
    <x v="31"/>
    <x v="2"/>
  </r>
  <r>
    <s v="RL238"/>
    <x v="31"/>
    <x v="2"/>
  </r>
  <r>
    <s v="RL239"/>
    <x v="31"/>
    <x v="2"/>
  </r>
  <r>
    <s v="RL240"/>
    <x v="31"/>
    <x v="2"/>
  </r>
  <r>
    <s v="RL241"/>
    <x v="31"/>
    <x v="2"/>
  </r>
  <r>
    <s v="RL242"/>
    <x v="31"/>
    <x v="2"/>
  </r>
  <r>
    <s v="RL243"/>
    <x v="31"/>
    <x v="2"/>
  </r>
  <r>
    <s v="RL244"/>
    <x v="31"/>
    <x v="2"/>
  </r>
  <r>
    <s v="RL245"/>
    <x v="31"/>
    <x v="2"/>
  </r>
  <r>
    <s v="RL246"/>
    <x v="31"/>
    <x v="2"/>
  </r>
  <r>
    <s v="RL247"/>
    <x v="31"/>
    <x v="2"/>
  </r>
  <r>
    <s v="RL248"/>
    <x v="32"/>
    <x v="2"/>
  </r>
  <r>
    <s v="RL249"/>
    <x v="31"/>
    <x v="2"/>
  </r>
  <r>
    <s v="RL250"/>
    <x v="31"/>
    <x v="2"/>
  </r>
  <r>
    <s v="RL251"/>
    <x v="31"/>
    <x v="2"/>
  </r>
  <r>
    <s v="RL252"/>
    <x v="31"/>
    <x v="2"/>
  </r>
  <r>
    <s v="RL253"/>
    <x v="31"/>
    <x v="2"/>
  </r>
  <r>
    <s v="RL254"/>
    <x v="31"/>
    <x v="2"/>
  </r>
  <r>
    <s v="RL255"/>
    <x v="31"/>
    <x v="2"/>
  </r>
  <r>
    <s v="RL256"/>
    <x v="31"/>
    <x v="2"/>
  </r>
  <r>
    <s v="RL257"/>
    <x v="31"/>
    <x v="2"/>
  </r>
  <r>
    <s v="RL258"/>
    <x v="31"/>
    <x v="2"/>
  </r>
  <r>
    <s v="RL259"/>
    <x v="31"/>
    <x v="2"/>
  </r>
  <r>
    <s v="RL260"/>
    <x v="31"/>
    <x v="2"/>
  </r>
  <r>
    <s v="RL261"/>
    <x v="31"/>
    <x v="2"/>
  </r>
  <r>
    <s v="RL262"/>
    <x v="31"/>
    <x v="2"/>
  </r>
  <r>
    <s v="RL263"/>
    <x v="31"/>
    <x v="2"/>
  </r>
  <r>
    <s v="RL264"/>
    <x v="31"/>
    <x v="2"/>
  </r>
  <r>
    <s v="RL265"/>
    <x v="31"/>
    <x v="2"/>
  </r>
  <r>
    <s v="RL266"/>
    <x v="31"/>
    <x v="2"/>
  </r>
  <r>
    <s v="RL267"/>
    <x v="31"/>
    <x v="2"/>
  </r>
  <r>
    <s v="RL268"/>
    <x v="31"/>
    <x v="2"/>
  </r>
  <r>
    <s v="RR270"/>
    <x v="10"/>
    <x v="2"/>
  </r>
  <r>
    <s v="RR271"/>
    <x v="10"/>
    <x v="2"/>
  </r>
  <r>
    <s v="RR272"/>
    <x v="10"/>
    <x v="2"/>
  </r>
  <r>
    <s v="RR273"/>
    <x v="10"/>
    <x v="2"/>
  </r>
  <r>
    <s v="RR274"/>
    <x v="10"/>
    <x v="2"/>
  </r>
  <r>
    <s v="RR275"/>
    <x v="10"/>
    <x v="2"/>
  </r>
  <r>
    <s v="RR276"/>
    <x v="10"/>
    <x v="2"/>
  </r>
  <r>
    <s v="RR277"/>
    <x v="10"/>
    <x v="2"/>
  </r>
  <r>
    <s v="RR278"/>
    <x v="10"/>
    <x v="2"/>
  </r>
  <r>
    <s v="RR279"/>
    <x v="10"/>
    <x v="2"/>
  </r>
  <r>
    <s v="RR280"/>
    <x v="10"/>
    <x v="2"/>
  </r>
  <r>
    <s v="RR281"/>
    <x v="10"/>
    <x v="2"/>
  </r>
  <r>
    <s v="RR282"/>
    <x v="10"/>
    <x v="2"/>
  </r>
  <r>
    <s v="RR283"/>
    <x v="10"/>
    <x v="2"/>
  </r>
  <r>
    <s v="RR284"/>
    <x v="10"/>
    <x v="2"/>
  </r>
  <r>
    <s v="RR285"/>
    <x v="10"/>
    <x v="2"/>
  </r>
  <r>
    <s v="RR286"/>
    <x v="10"/>
    <x v="2"/>
  </r>
  <r>
    <s v="RR287"/>
    <x v="10"/>
    <x v="2"/>
  </r>
  <r>
    <s v="RR288"/>
    <x v="10"/>
    <x v="2"/>
  </r>
  <r>
    <s v="RR289"/>
    <x v="10"/>
    <x v="2"/>
  </r>
  <r>
    <s v="RR290"/>
    <x v="10"/>
    <x v="2"/>
  </r>
  <r>
    <s v="RR291"/>
    <x v="10"/>
    <x v="2"/>
  </r>
  <r>
    <s v="RR292"/>
    <x v="10"/>
    <x v="2"/>
  </r>
  <r>
    <s v="RR293"/>
    <x v="10"/>
    <x v="2"/>
  </r>
  <r>
    <s v="RR294"/>
    <x v="10"/>
    <x v="2"/>
  </r>
  <r>
    <s v="RR295"/>
    <x v="10"/>
    <x v="2"/>
  </r>
  <r>
    <s v="RR296"/>
    <x v="10"/>
    <x v="2"/>
  </r>
  <r>
    <s v="RR297"/>
    <x v="10"/>
    <x v="2"/>
  </r>
  <r>
    <s v="RR298"/>
    <x v="10"/>
    <x v="2"/>
  </r>
  <r>
    <s v="RR299"/>
    <x v="10"/>
    <x v="2"/>
  </r>
  <r>
    <s v="RR300"/>
    <x v="10"/>
    <x v="2"/>
  </r>
  <r>
    <s v="RR301"/>
    <x v="10"/>
    <x v="2"/>
  </r>
  <r>
    <s v="RR302"/>
    <x v="10"/>
    <x v="2"/>
  </r>
  <r>
    <s v="RR303"/>
    <x v="10"/>
    <x v="2"/>
  </r>
  <r>
    <s v="RR304"/>
    <x v="10"/>
    <x v="2"/>
  </r>
  <r>
    <s v="RR305"/>
    <x v="10"/>
    <x v="2"/>
  </r>
  <r>
    <s v="RR306"/>
    <x v="10"/>
    <x v="2"/>
  </r>
  <r>
    <s v="RR307"/>
    <x v="10"/>
    <x v="2"/>
  </r>
  <r>
    <s v="RR308"/>
    <x v="10"/>
    <x v="2"/>
  </r>
  <r>
    <s v="RR309"/>
    <x v="10"/>
    <x v="2"/>
  </r>
  <r>
    <s v="RR310"/>
    <x v="10"/>
    <x v="2"/>
  </r>
  <r>
    <s v="RR311"/>
    <x v="10"/>
    <x v="2"/>
  </r>
  <r>
    <s v="RR312"/>
    <x v="10"/>
    <x v="2"/>
  </r>
  <r>
    <s v="RR313"/>
    <x v="10"/>
    <x v="2"/>
  </r>
  <r>
    <s v="RR314"/>
    <x v="10"/>
    <x v="2"/>
  </r>
  <r>
    <s v="RR315"/>
    <x v="10"/>
    <x v="2"/>
  </r>
  <r>
    <s v="RR316"/>
    <x v="10"/>
    <x v="2"/>
  </r>
  <r>
    <s v="RR317"/>
    <x v="10"/>
    <x v="2"/>
  </r>
  <r>
    <s v="RR318"/>
    <x v="10"/>
    <x v="2"/>
  </r>
  <r>
    <s v="RR319"/>
    <x v="10"/>
    <x v="2"/>
  </r>
  <r>
    <s v="RS501"/>
    <x v="9"/>
    <x v="1"/>
  </r>
  <r>
    <s v="RS502"/>
    <x v="9"/>
    <x v="1"/>
  </r>
  <r>
    <s v="RS503"/>
    <x v="9"/>
    <x v="1"/>
  </r>
  <r>
    <s v="RS504"/>
    <x v="9"/>
    <x v="1"/>
  </r>
  <r>
    <s v="RS505"/>
    <x v="9"/>
    <x v="1"/>
  </r>
  <r>
    <s v="RS506"/>
    <x v="9"/>
    <x v="1"/>
  </r>
  <r>
    <s v="RS507"/>
    <x v="9"/>
    <x v="1"/>
  </r>
  <r>
    <s v="RS508"/>
    <x v="9"/>
    <x v="1"/>
  </r>
  <r>
    <s v="RS509"/>
    <x v="9"/>
    <x v="1"/>
  </r>
  <r>
    <s v="RS510"/>
    <x v="9"/>
    <x v="1"/>
  </r>
  <r>
    <s v="RS511"/>
    <x v="9"/>
    <x v="1"/>
  </r>
  <r>
    <s v="RS512"/>
    <x v="9"/>
    <x v="1"/>
  </r>
  <r>
    <s v="RS513"/>
    <x v="9"/>
    <x v="1"/>
  </r>
  <r>
    <s v="RS514"/>
    <x v="9"/>
    <x v="1"/>
  </r>
  <r>
    <s v="RS515"/>
    <x v="9"/>
    <x v="1"/>
  </r>
  <r>
    <s v="RS516"/>
    <x v="9"/>
    <x v="1"/>
  </r>
  <r>
    <s v="RS517"/>
    <x v="9"/>
    <x v="1"/>
  </r>
  <r>
    <s v="RS518"/>
    <x v="9"/>
    <x v="1"/>
  </r>
  <r>
    <s v="RS519"/>
    <x v="9"/>
    <x v="1"/>
  </r>
  <r>
    <s v="RS520"/>
    <x v="9"/>
    <x v="1"/>
  </r>
  <r>
    <s v="RS521"/>
    <x v="9"/>
    <x v="1"/>
  </r>
  <r>
    <s v="RS522"/>
    <x v="9"/>
    <x v="1"/>
  </r>
  <r>
    <s v="RS523"/>
    <x v="9"/>
    <x v="1"/>
  </r>
  <r>
    <s v="RS524"/>
    <x v="9"/>
    <x v="1"/>
  </r>
  <r>
    <s v="RS525"/>
    <x v="9"/>
    <x v="1"/>
  </r>
  <r>
    <s v="RS526"/>
    <x v="9"/>
    <x v="1"/>
  </r>
  <r>
    <s v="RS527"/>
    <x v="9"/>
    <x v="1"/>
  </r>
  <r>
    <s v="RS528"/>
    <x v="9"/>
    <x v="1"/>
  </r>
  <r>
    <s v="RS529"/>
    <x v="9"/>
    <x v="1"/>
  </r>
  <r>
    <s v="RS530"/>
    <x v="9"/>
    <x v="1"/>
  </r>
  <r>
    <s v="RS531"/>
    <x v="9"/>
    <x v="1"/>
  </r>
  <r>
    <s v="RS532"/>
    <x v="9"/>
    <x v="1"/>
  </r>
  <r>
    <s v="RS533"/>
    <x v="9"/>
    <x v="1"/>
  </r>
  <r>
    <s v="RS534"/>
    <x v="9"/>
    <x v="1"/>
  </r>
  <r>
    <s v="RS535"/>
    <x v="9"/>
    <x v="1"/>
  </r>
  <r>
    <s v="RS548"/>
    <x v="9"/>
    <x v="1"/>
  </r>
  <r>
    <s v="RS549"/>
    <x v="9"/>
    <x v="1"/>
  </r>
  <r>
    <s v="RS550"/>
    <x v="9"/>
    <x v="1"/>
  </r>
  <r>
    <s v="RS551"/>
    <x v="9"/>
    <x v="1"/>
  </r>
  <r>
    <s v="RS552"/>
    <x v="9"/>
    <x v="1"/>
  </r>
  <r>
    <s v="RS553"/>
    <x v="9"/>
    <x v="1"/>
  </r>
  <r>
    <s v="RS554"/>
    <x v="9"/>
    <x v="1"/>
  </r>
  <r>
    <s v="RS555"/>
    <x v="9"/>
    <x v="1"/>
  </r>
  <r>
    <s v="RS556"/>
    <x v="9"/>
    <x v="1"/>
  </r>
  <r>
    <s v="RS557"/>
    <x v="9"/>
    <x v="1"/>
  </r>
  <r>
    <s v="RS558"/>
    <x v="9"/>
    <x v="1"/>
  </r>
  <r>
    <s v="RS559"/>
    <x v="9"/>
    <x v="1"/>
  </r>
  <r>
    <s v="RS560"/>
    <x v="9"/>
    <x v="1"/>
  </r>
  <r>
    <s v="RS561"/>
    <x v="9"/>
    <x v="1"/>
  </r>
  <r>
    <s v="RS562"/>
    <x v="9"/>
    <x v="1"/>
  </r>
  <r>
    <s v="RS563"/>
    <x v="9"/>
    <x v="1"/>
  </r>
  <r>
    <s v="RS564"/>
    <x v="9"/>
    <x v="1"/>
  </r>
  <r>
    <s v="RS565"/>
    <x v="9"/>
    <x v="1"/>
  </r>
  <r>
    <s v="RS566"/>
    <x v="9"/>
    <x v="1"/>
  </r>
  <r>
    <s v="RS567"/>
    <x v="9"/>
    <x v="1"/>
  </r>
  <r>
    <s v="RS568"/>
    <x v="9"/>
    <x v="1"/>
  </r>
  <r>
    <s v="RS569"/>
    <x v="9"/>
    <x v="1"/>
  </r>
  <r>
    <s v="RS570"/>
    <x v="9"/>
    <x v="1"/>
  </r>
  <r>
    <s v="RS571"/>
    <x v="9"/>
    <x v="1"/>
  </r>
  <r>
    <s v="RS572"/>
    <x v="9"/>
    <x v="1"/>
  </r>
  <r>
    <s v="RS573"/>
    <x v="9"/>
    <x v="1"/>
  </r>
  <r>
    <s v="RS574"/>
    <x v="9"/>
    <x v="1"/>
  </r>
  <r>
    <s v="RS575"/>
    <x v="9"/>
    <x v="1"/>
  </r>
  <r>
    <s v="RS576"/>
    <x v="9"/>
    <x v="1"/>
  </r>
  <r>
    <s v="RS577"/>
    <x v="9"/>
    <x v="1"/>
  </r>
  <r>
    <s v="RS578"/>
    <x v="9"/>
    <x v="1"/>
  </r>
  <r>
    <s v="RS579"/>
    <x v="9"/>
    <x v="1"/>
  </r>
  <r>
    <s v="RS580"/>
    <x v="9"/>
    <x v="1"/>
  </r>
  <r>
    <s v="RS593"/>
    <x v="9"/>
    <x v="1"/>
  </r>
  <r>
    <s v="RS594"/>
    <x v="9"/>
    <x v="1"/>
  </r>
  <r>
    <s v="RS595"/>
    <x v="9"/>
    <x v="1"/>
  </r>
  <r>
    <s v="RS596"/>
    <x v="9"/>
    <x v="1"/>
  </r>
  <r>
    <s v="RS597"/>
    <x v="9"/>
    <x v="1"/>
  </r>
  <r>
    <s v="RS598"/>
    <x v="9"/>
    <x v="1"/>
  </r>
  <r>
    <s v="RS599"/>
    <x v="9"/>
    <x v="1"/>
  </r>
  <r>
    <s v="RS600"/>
    <x v="9"/>
    <x v="1"/>
  </r>
  <r>
    <s v="RS601"/>
    <x v="9"/>
    <x v="1"/>
  </r>
  <r>
    <s v="RS602"/>
    <x v="9"/>
    <x v="1"/>
  </r>
  <r>
    <s v="RS603"/>
    <x v="9"/>
    <x v="1"/>
  </r>
  <r>
    <s v="RS604"/>
    <x v="9"/>
    <x v="1"/>
  </r>
  <r>
    <s v="RS605"/>
    <x v="9"/>
    <x v="1"/>
  </r>
  <r>
    <s v="RS606"/>
    <x v="9"/>
    <x v="1"/>
  </r>
  <r>
    <s v="RS607"/>
    <x v="9"/>
    <x v="1"/>
  </r>
  <r>
    <s v="RS608"/>
    <x v="9"/>
    <x v="1"/>
  </r>
  <r>
    <s v="RS609"/>
    <x v="9"/>
    <x v="1"/>
  </r>
  <r>
    <s v="RS610"/>
    <x v="9"/>
    <x v="1"/>
  </r>
  <r>
    <s v="RS611"/>
    <x v="9"/>
    <x v="1"/>
  </r>
  <r>
    <s v="RS612"/>
    <x v="9"/>
    <x v="1"/>
  </r>
  <r>
    <s v="RS613"/>
    <x v="9"/>
    <x v="1"/>
  </r>
  <r>
    <s v="RS614"/>
    <x v="9"/>
    <x v="1"/>
  </r>
  <r>
    <s v="RS615"/>
    <x v="9"/>
    <x v="1"/>
  </r>
  <r>
    <s v="RS616"/>
    <x v="9"/>
    <x v="1"/>
  </r>
  <r>
    <s v="RS617"/>
    <x v="9"/>
    <x v="1"/>
  </r>
  <r>
    <s v="RS618"/>
    <x v="9"/>
    <x v="1"/>
  </r>
  <r>
    <s v="RS619"/>
    <x v="9"/>
    <x v="1"/>
  </r>
  <r>
    <s v="RS620"/>
    <x v="9"/>
    <x v="1"/>
  </r>
  <r>
    <s v="RS621"/>
    <x v="9"/>
    <x v="1"/>
  </r>
  <r>
    <s v="RS622"/>
    <x v="9"/>
    <x v="1"/>
  </r>
  <r>
    <s v="RS623"/>
    <x v="9"/>
    <x v="1"/>
  </r>
  <r>
    <s v="RS624"/>
    <x v="9"/>
    <x v="1"/>
  </r>
  <r>
    <s v="RS625"/>
    <x v="9"/>
    <x v="1"/>
  </r>
  <r>
    <s v="RS626"/>
    <x v="9"/>
    <x v="1"/>
  </r>
  <r>
    <s v="RS627"/>
    <x v="9"/>
    <x v="1"/>
  </r>
  <r>
    <s v="RS628"/>
    <x v="9"/>
    <x v="1"/>
  </r>
  <r>
    <s v="RS629"/>
    <x v="9"/>
    <x v="1"/>
  </r>
  <r>
    <s v="RS630"/>
    <x v="9"/>
    <x v="1"/>
  </r>
  <r>
    <s v="RS631"/>
    <x v="9"/>
    <x v="1"/>
  </r>
  <r>
    <s v="RS632"/>
    <x v="9"/>
    <x v="1"/>
  </r>
  <r>
    <s v="RS633"/>
    <x v="9"/>
    <x v="1"/>
  </r>
  <r>
    <s v="RS637"/>
    <x v="9"/>
    <x v="7"/>
  </r>
  <r>
    <s v="RS638"/>
    <x v="9"/>
    <x v="7"/>
  </r>
  <r>
    <s v="RS639"/>
    <x v="9"/>
    <x v="7"/>
  </r>
  <r>
    <s v="RS640"/>
    <x v="9"/>
    <x v="7"/>
  </r>
  <r>
    <s v="RS641"/>
    <x v="9"/>
    <x v="7"/>
  </r>
  <r>
    <s v="RS642"/>
    <x v="9"/>
    <x v="7"/>
  </r>
  <r>
    <s v="RS643"/>
    <x v="9"/>
    <x v="7"/>
  </r>
  <r>
    <s v="RS644"/>
    <x v="9"/>
    <x v="7"/>
  </r>
  <r>
    <s v="RS645"/>
    <x v="9"/>
    <x v="7"/>
  </r>
  <r>
    <s v="RS646"/>
    <x v="9"/>
    <x v="7"/>
  </r>
  <r>
    <s v="RS647"/>
    <x v="9"/>
    <x v="7"/>
  </r>
  <r>
    <s v="RS648"/>
    <x v="9"/>
    <x v="7"/>
  </r>
  <r>
    <s v="RS649"/>
    <x v="9"/>
    <x v="7"/>
  </r>
  <r>
    <s v="RS650"/>
    <x v="9"/>
    <x v="7"/>
  </r>
  <r>
    <s v="RS651"/>
    <x v="9"/>
    <x v="7"/>
  </r>
  <r>
    <s v="RS652"/>
    <x v="9"/>
    <x v="7"/>
  </r>
  <r>
    <s v="RS653"/>
    <x v="9"/>
    <x v="7"/>
  </r>
  <r>
    <s v="RS654"/>
    <x v="9"/>
    <x v="7"/>
  </r>
  <r>
    <s v="RS655"/>
    <x v="9"/>
    <x v="7"/>
  </r>
  <r>
    <s v="RS656"/>
    <x v="9"/>
    <x v="7"/>
  </r>
  <r>
    <s v="RS657"/>
    <x v="9"/>
    <x v="7"/>
  </r>
  <r>
    <s v="RS658"/>
    <x v="9"/>
    <x v="7"/>
  </r>
  <r>
    <s v="RS659"/>
    <x v="9"/>
    <x v="7"/>
  </r>
  <r>
    <s v="RS660"/>
    <x v="9"/>
    <x v="7"/>
  </r>
  <r>
    <s v="RS661"/>
    <x v="9"/>
    <x v="7"/>
  </r>
  <r>
    <s v="RS662"/>
    <x v="9"/>
    <x v="7"/>
  </r>
  <r>
    <s v="RS663"/>
    <x v="9"/>
    <x v="7"/>
  </r>
  <r>
    <s v="RS664"/>
    <x v="9"/>
    <x v="7"/>
  </r>
  <r>
    <s v="RS665"/>
    <x v="9"/>
    <x v="7"/>
  </r>
  <r>
    <s v="RS666"/>
    <x v="9"/>
    <x v="7"/>
  </r>
  <r>
    <s v="RS667"/>
    <x v="9"/>
    <x v="7"/>
  </r>
  <r>
    <s v="RS668"/>
    <x v="9"/>
    <x v="7"/>
  </r>
  <r>
    <s v="RS669"/>
    <x v="9"/>
    <x v="7"/>
  </r>
  <r>
    <s v="RS670"/>
    <x v="9"/>
    <x v="7"/>
  </r>
  <r>
    <s v="RS671"/>
    <x v="9"/>
    <x v="7"/>
  </r>
  <r>
    <s v="RS672"/>
    <x v="9"/>
    <x v="7"/>
  </r>
  <r>
    <s v="RS673"/>
    <x v="9"/>
    <x v="7"/>
  </r>
  <r>
    <s v="RS674"/>
    <x v="9"/>
    <x v="7"/>
  </r>
  <r>
    <s v="RS675"/>
    <x v="9"/>
    <x v="7"/>
  </r>
  <r>
    <s v="RS676"/>
    <x v="9"/>
    <x v="7"/>
  </r>
  <r>
    <s v="RS677"/>
    <x v="9"/>
    <x v="7"/>
  </r>
  <r>
    <s v="RS678"/>
    <x v="9"/>
    <x v="7"/>
  </r>
  <r>
    <s v="RS679"/>
    <x v="9"/>
    <x v="7"/>
  </r>
  <r>
    <s v="RS680"/>
    <x v="9"/>
    <x v="7"/>
  </r>
  <r>
    <s v="RS693"/>
    <x v="9"/>
    <x v="7"/>
  </r>
  <r>
    <s v="RS694"/>
    <x v="9"/>
    <x v="7"/>
  </r>
  <r>
    <s v="RS695"/>
    <x v="9"/>
    <x v="7"/>
  </r>
  <r>
    <s v="RS696"/>
    <x v="9"/>
    <x v="7"/>
  </r>
  <r>
    <s v="RS697"/>
    <x v="9"/>
    <x v="7"/>
  </r>
  <r>
    <s v="RS698"/>
    <x v="9"/>
    <x v="7"/>
  </r>
  <r>
    <s v="RS699"/>
    <x v="33"/>
    <x v="7"/>
  </r>
  <r>
    <s v="RS700"/>
    <x v="33"/>
    <x v="7"/>
  </r>
  <r>
    <s v="RS701"/>
    <x v="33"/>
    <x v="7"/>
  </r>
  <r>
    <s v="RS702"/>
    <x v="33"/>
    <x v="7"/>
  </r>
  <r>
    <s v="RS703"/>
    <x v="33"/>
    <x v="7"/>
  </r>
  <r>
    <s v="RS704"/>
    <x v="33"/>
    <x v="7"/>
  </r>
  <r>
    <s v="RS705"/>
    <x v="33"/>
    <x v="7"/>
  </r>
  <r>
    <s v="RS706"/>
    <x v="33"/>
    <x v="7"/>
  </r>
  <r>
    <s v="RS707"/>
    <x v="33"/>
    <x v="7"/>
  </r>
  <r>
    <s v="RS708"/>
    <x v="33"/>
    <x v="7"/>
  </r>
  <r>
    <s v="RS709"/>
    <x v="33"/>
    <x v="7"/>
  </r>
  <r>
    <s v="RS710"/>
    <x v="33"/>
    <x v="7"/>
  </r>
  <r>
    <s v="RS711"/>
    <x v="33"/>
    <x v="7"/>
  </r>
  <r>
    <s v="RS712"/>
    <x v="33"/>
    <x v="7"/>
  </r>
  <r>
    <s v="RS713"/>
    <x v="33"/>
    <x v="7"/>
  </r>
  <r>
    <s v="RS714"/>
    <x v="33"/>
    <x v="7"/>
  </r>
  <r>
    <s v="RS715"/>
    <x v="33"/>
    <x v="7"/>
  </r>
  <r>
    <s v="RS716"/>
    <x v="33"/>
    <x v="7"/>
  </r>
  <r>
    <s v="RS717"/>
    <x v="33"/>
    <x v="7"/>
  </r>
  <r>
    <s v="RS718"/>
    <x v="33"/>
    <x v="7"/>
  </r>
  <r>
    <s v="RS719"/>
    <x v="33"/>
    <x v="7"/>
  </r>
  <r>
    <s v="RS720"/>
    <x v="33"/>
    <x v="7"/>
  </r>
  <r>
    <s v="RS721"/>
    <x v="33"/>
    <x v="7"/>
  </r>
  <r>
    <s v="RS722"/>
    <x v="33"/>
    <x v="7"/>
  </r>
  <r>
    <s v="RS723"/>
    <x v="33"/>
    <x v="7"/>
  </r>
  <r>
    <s v="RV295"/>
    <x v="24"/>
    <x v="1"/>
  </r>
  <r>
    <s v="RV296"/>
    <x v="24"/>
    <x v="1"/>
  </r>
  <r>
    <s v="RV297"/>
    <x v="24"/>
    <x v="1"/>
  </r>
  <r>
    <s v="RV298"/>
    <x v="24"/>
    <x v="1"/>
  </r>
  <r>
    <s v="RV299"/>
    <x v="24"/>
    <x v="1"/>
  </r>
  <r>
    <s v="RV300"/>
    <x v="24"/>
    <x v="1"/>
  </r>
  <r>
    <s v="RV301"/>
    <x v="24"/>
    <x v="1"/>
  </r>
  <r>
    <s v="RV302"/>
    <x v="24"/>
    <x v="1"/>
  </r>
  <r>
    <s v="RV303"/>
    <x v="24"/>
    <x v="1"/>
  </r>
  <r>
    <s v="RV304"/>
    <x v="24"/>
    <x v="1"/>
  </r>
  <r>
    <s v="RV305"/>
    <x v="24"/>
    <x v="1"/>
  </r>
  <r>
    <s v="RV306"/>
    <x v="24"/>
    <x v="1"/>
  </r>
  <r>
    <s v="RV307"/>
    <x v="24"/>
    <x v="1"/>
  </r>
  <r>
    <s v="RV308"/>
    <x v="24"/>
    <x v="1"/>
  </r>
  <r>
    <s v="RV309"/>
    <x v="24"/>
    <x v="1"/>
  </r>
  <r>
    <s v="RV310"/>
    <x v="24"/>
    <x v="1"/>
  </r>
  <r>
    <s v="RV311"/>
    <x v="24"/>
    <x v="1"/>
  </r>
  <r>
    <s v="RV312"/>
    <x v="24"/>
    <x v="1"/>
  </r>
  <r>
    <s v="RV313"/>
    <x v="24"/>
    <x v="1"/>
  </r>
  <r>
    <s v="RV314"/>
    <x v="24"/>
    <x v="1"/>
  </r>
  <r>
    <s v="RV315"/>
    <x v="24"/>
    <x v="1"/>
  </r>
  <r>
    <s v="RV316"/>
    <x v="24"/>
    <x v="1"/>
  </r>
  <r>
    <s v="RV317"/>
    <x v="24"/>
    <x v="1"/>
  </r>
  <r>
    <s v="RV318"/>
    <x v="24"/>
    <x v="1"/>
  </r>
  <r>
    <s v="RV319"/>
    <x v="24"/>
    <x v="1"/>
  </r>
  <r>
    <s v="RV320"/>
    <x v="24"/>
    <x v="1"/>
  </r>
  <r>
    <s v="RV321"/>
    <x v="24"/>
    <x v="1"/>
  </r>
  <r>
    <s v="RV322"/>
    <x v="24"/>
    <x v="1"/>
  </r>
  <r>
    <s v="RV323"/>
    <x v="24"/>
    <x v="1"/>
  </r>
  <r>
    <s v="RV324"/>
    <x v="24"/>
    <x v="1"/>
  </r>
  <r>
    <s v="RV325"/>
    <x v="24"/>
    <x v="1"/>
  </r>
  <r>
    <s v="RV326"/>
    <x v="24"/>
    <x v="1"/>
  </r>
  <r>
    <s v="RV340"/>
    <x v="24"/>
    <x v="1"/>
  </r>
  <r>
    <s v="RV341"/>
    <x v="24"/>
    <x v="1"/>
  </r>
  <r>
    <s v="RV342"/>
    <x v="24"/>
    <x v="1"/>
  </r>
  <r>
    <s v="RV343"/>
    <x v="24"/>
    <x v="1"/>
  </r>
  <r>
    <s v="RV344"/>
    <x v="24"/>
    <x v="1"/>
  </r>
  <r>
    <s v="RV345"/>
    <x v="24"/>
    <x v="1"/>
  </r>
  <r>
    <s v="RV346"/>
    <x v="24"/>
    <x v="1"/>
  </r>
  <r>
    <s v="RV347"/>
    <x v="24"/>
    <x v="1"/>
  </r>
  <r>
    <s v="RV348"/>
    <x v="33"/>
    <x v="1"/>
  </r>
  <r>
    <s v="RV349"/>
    <x v="33"/>
    <x v="1"/>
  </r>
  <r>
    <s v="RV350"/>
    <x v="33"/>
    <x v="1"/>
  </r>
  <r>
    <s v="RV351"/>
    <x v="24"/>
    <x v="1"/>
  </r>
  <r>
    <s v="RV352"/>
    <x v="24"/>
    <x v="1"/>
  </r>
  <r>
    <s v="RV353"/>
    <x v="24"/>
    <x v="1"/>
  </r>
  <r>
    <s v="RV354"/>
    <x v="24"/>
    <x v="1"/>
  </r>
  <r>
    <s v="RV355"/>
    <x v="24"/>
    <x v="1"/>
  </r>
  <r>
    <s v="RV356"/>
    <x v="24"/>
    <x v="1"/>
  </r>
  <r>
    <s v="RV357"/>
    <x v="24"/>
    <x v="1"/>
  </r>
  <r>
    <s v="RV358"/>
    <x v="24"/>
    <x v="1"/>
  </r>
  <r>
    <s v="RV359"/>
    <x v="24"/>
    <x v="1"/>
  </r>
  <r>
    <s v="RV360"/>
    <x v="24"/>
    <x v="1"/>
  </r>
  <r>
    <s v="RV361"/>
    <x v="24"/>
    <x v="1"/>
  </r>
  <r>
    <s v="RV362"/>
    <x v="24"/>
    <x v="1"/>
  </r>
  <r>
    <s v="RV363"/>
    <x v="24"/>
    <x v="1"/>
  </r>
  <r>
    <s v="RV364"/>
    <x v="33"/>
    <x v="1"/>
  </r>
  <r>
    <s v="RV365"/>
    <x v="33"/>
    <x v="1"/>
  </r>
  <r>
    <s v="RV366"/>
    <x v="33"/>
    <x v="1"/>
  </r>
  <r>
    <s v="RV367"/>
    <x v="33"/>
    <x v="1"/>
  </r>
  <r>
    <s v="SZ958"/>
    <x v="9"/>
    <x v="1"/>
  </r>
  <r>
    <s v="SZ959"/>
    <x v="9"/>
    <x v="1"/>
  </r>
  <r>
    <s v="SZ960"/>
    <x v="9"/>
    <x v="1"/>
  </r>
  <r>
    <s v="SZ961"/>
    <x v="9"/>
    <x v="1"/>
  </r>
  <r>
    <s v="SZ962"/>
    <x v="9"/>
    <x v="1"/>
  </r>
  <r>
    <s v="SZ963"/>
    <x v="9"/>
    <x v="1"/>
  </r>
  <r>
    <s v="SZ964"/>
    <x v="9"/>
    <x v="1"/>
  </r>
  <r>
    <s v="SZ965"/>
    <x v="9"/>
    <x v="1"/>
  </r>
  <r>
    <s v="SZ966"/>
    <x v="9"/>
    <x v="1"/>
  </r>
  <r>
    <s v="SZ967"/>
    <x v="9"/>
    <x v="1"/>
  </r>
  <r>
    <s v="SZ968"/>
    <x v="9"/>
    <x v="1"/>
  </r>
  <r>
    <s v="SZ969"/>
    <x v="9"/>
    <x v="1"/>
  </r>
  <r>
    <s v="SZ970"/>
    <x v="9"/>
    <x v="1"/>
  </r>
  <r>
    <s v="SZ971"/>
    <x v="9"/>
    <x v="1"/>
  </r>
  <r>
    <s v="SZ972"/>
    <x v="9"/>
    <x v="1"/>
  </r>
  <r>
    <s v="SZ973"/>
    <x v="9"/>
    <x v="1"/>
  </r>
  <r>
    <s v="SZ974"/>
    <x v="9"/>
    <x v="1"/>
  </r>
  <r>
    <s v="SZ975"/>
    <x v="9"/>
    <x v="1"/>
  </r>
  <r>
    <s v="SZ976"/>
    <x v="9"/>
    <x v="1"/>
  </r>
  <r>
    <s v="SZ977"/>
    <x v="9"/>
    <x v="1"/>
  </r>
  <r>
    <s v="SZ978"/>
    <x v="9"/>
    <x v="1"/>
  </r>
  <r>
    <s v="SZ979"/>
    <x v="9"/>
    <x v="1"/>
  </r>
  <r>
    <s v="SZ980"/>
    <x v="9"/>
    <x v="1"/>
  </r>
  <r>
    <s v="SZ981"/>
    <x v="9"/>
    <x v="1"/>
  </r>
  <r>
    <s v="SZ982"/>
    <x v="9"/>
    <x v="1"/>
  </r>
  <r>
    <s v="SZ983"/>
    <x v="9"/>
    <x v="1"/>
  </r>
  <r>
    <s v="SZ984"/>
    <x v="9"/>
    <x v="1"/>
  </r>
  <r>
    <s v="SZ985"/>
    <x v="9"/>
    <x v="1"/>
  </r>
  <r>
    <s v="SZ986"/>
    <x v="9"/>
    <x v="1"/>
  </r>
  <r>
    <s v="SZ987"/>
    <x v="9"/>
    <x v="1"/>
  </r>
  <r>
    <s v="SZ988"/>
    <x v="9"/>
    <x v="1"/>
  </r>
  <r>
    <s v="SZ989"/>
    <x v="9"/>
    <x v="1"/>
  </r>
  <r>
    <s v="SZ990"/>
    <x v="9"/>
    <x v="1"/>
  </r>
  <r>
    <s v="SZ991"/>
    <x v="9"/>
    <x v="1"/>
  </r>
  <r>
    <s v="SZ992"/>
    <x v="9"/>
    <x v="1"/>
  </r>
  <r>
    <s v="SZ993"/>
    <x v="9"/>
    <x v="1"/>
  </r>
  <r>
    <s v="SZ994"/>
    <x v="9"/>
    <x v="1"/>
  </r>
  <r>
    <s v="SZ995"/>
    <x v="9"/>
    <x v="1"/>
  </r>
  <r>
    <s v="SZ996"/>
    <x v="9"/>
    <x v="1"/>
  </r>
  <r>
    <s v="SZ997"/>
    <x v="9"/>
    <x v="1"/>
  </r>
  <r>
    <s v="SZ998"/>
    <x v="9"/>
    <x v="1"/>
  </r>
  <r>
    <s v="SZ999"/>
    <x v="9"/>
    <x v="1"/>
  </r>
  <r>
    <s v="TA113"/>
    <x v="9"/>
    <x v="1"/>
  </r>
  <r>
    <s v="TA114"/>
    <x v="9"/>
    <x v="1"/>
  </r>
  <r>
    <s v="TA115"/>
    <x v="9"/>
    <x v="1"/>
  </r>
  <r>
    <s v="TA116"/>
    <x v="9"/>
    <x v="1"/>
  </r>
  <r>
    <s v="TA117"/>
    <x v="9"/>
    <x v="1"/>
  </r>
  <r>
    <s v="TA118"/>
    <x v="9"/>
    <x v="1"/>
  </r>
  <r>
    <s v="TA119"/>
    <x v="9"/>
    <x v="1"/>
  </r>
  <r>
    <s v="TA120"/>
    <x v="9"/>
    <x v="1"/>
  </r>
  <r>
    <s v="TA121"/>
    <x v="9"/>
    <x v="1"/>
  </r>
  <r>
    <s v="TA122"/>
    <x v="9"/>
    <x v="1"/>
  </r>
  <r>
    <s v="TA123"/>
    <x v="26"/>
    <x v="1"/>
  </r>
  <r>
    <s v="TA124"/>
    <x v="26"/>
    <x v="1"/>
  </r>
  <r>
    <s v="TA125"/>
    <x v="26"/>
    <x v="1"/>
  </r>
  <r>
    <s v="TA126"/>
    <x v="26"/>
    <x v="1"/>
  </r>
  <r>
    <s v="TA127"/>
    <x v="26"/>
    <x v="1"/>
  </r>
  <r>
    <s v="TA128"/>
    <x v="26"/>
    <x v="1"/>
  </r>
  <r>
    <s v="TA129"/>
    <x v="26"/>
    <x v="1"/>
  </r>
  <r>
    <s v="TA130"/>
    <x v="26"/>
    <x v="1"/>
  </r>
  <r>
    <s v="TA131"/>
    <x v="26"/>
    <x v="1"/>
  </r>
  <r>
    <s v="TA132"/>
    <x v="26"/>
    <x v="1"/>
  </r>
  <r>
    <s v="TA133"/>
    <x v="26"/>
    <x v="1"/>
  </r>
  <r>
    <s v="TA134"/>
    <x v="26"/>
    <x v="1"/>
  </r>
  <r>
    <s v="TA135"/>
    <x v="26"/>
    <x v="1"/>
  </r>
  <r>
    <s v="TA136"/>
    <x v="26"/>
    <x v="1"/>
  </r>
  <r>
    <s v="TA137"/>
    <x v="26"/>
    <x v="1"/>
  </r>
  <r>
    <s v="TA138"/>
    <x v="26"/>
    <x v="1"/>
  </r>
  <r>
    <s v="TA139"/>
    <x v="26"/>
    <x v="1"/>
  </r>
  <r>
    <s v="TA140"/>
    <x v="26"/>
    <x v="1"/>
  </r>
  <r>
    <s v="TA141"/>
    <x v="26"/>
    <x v="1"/>
  </r>
  <r>
    <s v="TA142"/>
    <x v="26"/>
    <x v="1"/>
  </r>
  <r>
    <s v="TA143"/>
    <x v="26"/>
    <x v="1"/>
  </r>
  <r>
    <s v="TA144"/>
    <x v="26"/>
    <x v="1"/>
  </r>
  <r>
    <s v="TA145"/>
    <x v="26"/>
    <x v="1"/>
  </r>
  <r>
    <s v="TA146"/>
    <x v="26"/>
    <x v="1"/>
  </r>
  <r>
    <s v="TA147"/>
    <x v="26"/>
    <x v="1"/>
  </r>
  <r>
    <s v="TA148"/>
    <x v="26"/>
    <x v="1"/>
  </r>
  <r>
    <s v="TA149"/>
    <x v="26"/>
    <x v="1"/>
  </r>
  <r>
    <s v="TA150"/>
    <x v="26"/>
    <x v="1"/>
  </r>
  <r>
    <s v="TA151"/>
    <x v="26"/>
    <x v="1"/>
  </r>
  <r>
    <s v="TA152"/>
    <x v="26"/>
    <x v="1"/>
  </r>
  <r>
    <s v="TA153"/>
    <x v="26"/>
    <x v="1"/>
  </r>
  <r>
    <s v="TA154"/>
    <x v="26"/>
    <x v="1"/>
  </r>
  <r>
    <s v="TA155"/>
    <x v="26"/>
    <x v="1"/>
  </r>
  <r>
    <s v="TA156"/>
    <x v="26"/>
    <x v="1"/>
  </r>
  <r>
    <s v="TA169"/>
    <x v="26"/>
    <x v="1"/>
  </r>
  <r>
    <s v="TA170"/>
    <x v="26"/>
    <x v="1"/>
  </r>
  <r>
    <s v="TA171"/>
    <x v="26"/>
    <x v="1"/>
  </r>
  <r>
    <s v="TA172"/>
    <x v="26"/>
    <x v="1"/>
  </r>
  <r>
    <s v="TA173"/>
    <x v="26"/>
    <x v="1"/>
  </r>
  <r>
    <s v="TA174"/>
    <x v="26"/>
    <x v="1"/>
  </r>
  <r>
    <s v="TA175"/>
    <x v="26"/>
    <x v="1"/>
  </r>
  <r>
    <s v="TA176"/>
    <x v="26"/>
    <x v="1"/>
  </r>
  <r>
    <s v="TA177"/>
    <x v="26"/>
    <x v="1"/>
  </r>
  <r>
    <s v="TA178"/>
    <x v="26"/>
    <x v="1"/>
  </r>
  <r>
    <s v="TA179"/>
    <x v="26"/>
    <x v="1"/>
  </r>
  <r>
    <s v="TA180"/>
    <x v="26"/>
    <x v="1"/>
  </r>
  <r>
    <s v="TA181"/>
    <x v="26"/>
    <x v="1"/>
  </r>
  <r>
    <s v="TA182"/>
    <x v="26"/>
    <x v="1"/>
  </r>
  <r>
    <s v="TA183"/>
    <x v="26"/>
    <x v="1"/>
  </r>
  <r>
    <s v="TA184"/>
    <x v="26"/>
    <x v="1"/>
  </r>
  <r>
    <s v="TA185"/>
    <x v="26"/>
    <x v="1"/>
  </r>
  <r>
    <s v="TA186"/>
    <x v="26"/>
    <x v="1"/>
  </r>
  <r>
    <s v="TA187"/>
    <x v="26"/>
    <x v="1"/>
  </r>
  <r>
    <s v="TA188"/>
    <x v="26"/>
    <x v="1"/>
  </r>
  <r>
    <s v="TA189"/>
    <x v="26"/>
    <x v="1"/>
  </r>
  <r>
    <s v="TA190"/>
    <x v="26"/>
    <x v="1"/>
  </r>
  <r>
    <s v="TA191"/>
    <x v="26"/>
    <x v="1"/>
  </r>
  <r>
    <s v="TA192"/>
    <x v="26"/>
    <x v="1"/>
  </r>
  <r>
    <s v="TA193"/>
    <x v="26"/>
    <x v="1"/>
  </r>
  <r>
    <s v="TA194"/>
    <x v="26"/>
    <x v="1"/>
  </r>
  <r>
    <s v="TA195"/>
    <x v="26"/>
    <x v="1"/>
  </r>
  <r>
    <s v="TA196"/>
    <x v="26"/>
    <x v="1"/>
  </r>
  <r>
    <s v="TA197"/>
    <x v="26"/>
    <x v="1"/>
  </r>
  <r>
    <s v="TA198"/>
    <x v="26"/>
    <x v="1"/>
  </r>
  <r>
    <s v="TA215"/>
    <x v="26"/>
    <x v="1"/>
  </r>
  <r>
    <s v="TA216"/>
    <x v="26"/>
    <x v="1"/>
  </r>
  <r>
    <s v="TA217"/>
    <x v="26"/>
    <x v="1"/>
  </r>
  <r>
    <s v="TA218"/>
    <x v="26"/>
    <x v="1"/>
  </r>
  <r>
    <s v="TA219"/>
    <x v="26"/>
    <x v="1"/>
  </r>
  <r>
    <s v="TA220"/>
    <x v="26"/>
    <x v="1"/>
  </r>
  <r>
    <s v="TA221"/>
    <x v="26"/>
    <x v="1"/>
  </r>
  <r>
    <s v="TA222"/>
    <x v="26"/>
    <x v="1"/>
  </r>
  <r>
    <s v="TA223"/>
    <x v="26"/>
    <x v="1"/>
  </r>
  <r>
    <s v="TA224"/>
    <x v="26"/>
    <x v="1"/>
  </r>
  <r>
    <s v="TA225"/>
    <x v="26"/>
    <x v="1"/>
  </r>
  <r>
    <s v="TA226"/>
    <x v="26"/>
    <x v="1"/>
  </r>
  <r>
    <s v="TA227"/>
    <x v="26"/>
    <x v="1"/>
  </r>
  <r>
    <s v="TA228"/>
    <x v="26"/>
    <x v="1"/>
  </r>
  <r>
    <s v="TA229"/>
    <x v="26"/>
    <x v="1"/>
  </r>
  <r>
    <s v="TA230"/>
    <x v="26"/>
    <x v="1"/>
  </r>
  <r>
    <s v="TA231"/>
    <x v="26"/>
    <x v="1"/>
  </r>
  <r>
    <s v="TA232"/>
    <x v="26"/>
    <x v="1"/>
  </r>
  <r>
    <s v="TA233"/>
    <x v="26"/>
    <x v="1"/>
  </r>
  <r>
    <s v="TA234"/>
    <x v="26"/>
    <x v="1"/>
  </r>
  <r>
    <s v="TA235"/>
    <x v="26"/>
    <x v="1"/>
  </r>
  <r>
    <s v="TA236"/>
    <x v="26"/>
    <x v="1"/>
  </r>
  <r>
    <s v="TA237"/>
    <x v="26"/>
    <x v="1"/>
  </r>
  <r>
    <s v="TA238"/>
    <x v="26"/>
    <x v="1"/>
  </r>
  <r>
    <s v="TA239"/>
    <x v="26"/>
    <x v="1"/>
  </r>
  <r>
    <s v="TA240"/>
    <x v="26"/>
    <x v="1"/>
  </r>
  <r>
    <s v="TA241"/>
    <x v="26"/>
    <x v="1"/>
  </r>
  <r>
    <s v="TA242"/>
    <x v="26"/>
    <x v="1"/>
  </r>
  <r>
    <s v="TA243"/>
    <x v="26"/>
    <x v="1"/>
  </r>
  <r>
    <s v="TA244"/>
    <x v="26"/>
    <x v="1"/>
  </r>
  <r>
    <s v="TA245"/>
    <x v="26"/>
    <x v="1"/>
  </r>
  <r>
    <s v="TA246"/>
    <x v="26"/>
    <x v="1"/>
  </r>
  <r>
    <s v="TA247"/>
    <x v="26"/>
    <x v="1"/>
  </r>
  <r>
    <s v="TA248"/>
    <x v="26"/>
    <x v="1"/>
  </r>
  <r>
    <s v="TA249"/>
    <x v="26"/>
    <x v="1"/>
  </r>
  <r>
    <s v="TA263"/>
    <x v="26"/>
    <x v="1"/>
  </r>
  <r>
    <s v="TA264"/>
    <x v="26"/>
    <x v="1"/>
  </r>
  <r>
    <s v="TA265"/>
    <x v="26"/>
    <x v="1"/>
  </r>
  <r>
    <s v="TA266"/>
    <x v="26"/>
    <x v="1"/>
  </r>
  <r>
    <s v="TA267"/>
    <x v="26"/>
    <x v="1"/>
  </r>
  <r>
    <s v="TA268"/>
    <x v="26"/>
    <x v="1"/>
  </r>
  <r>
    <s v="TA269"/>
    <x v="26"/>
    <x v="1"/>
  </r>
  <r>
    <s v="TA270"/>
    <x v="26"/>
    <x v="1"/>
  </r>
  <r>
    <s v="TA271"/>
    <x v="26"/>
    <x v="1"/>
  </r>
  <r>
    <s v="TA272"/>
    <x v="26"/>
    <x v="1"/>
  </r>
  <r>
    <s v="TA273"/>
    <x v="26"/>
    <x v="1"/>
  </r>
  <r>
    <s v="TA274"/>
    <x v="26"/>
    <x v="1"/>
  </r>
  <r>
    <s v="TA275"/>
    <x v="26"/>
    <x v="1"/>
  </r>
  <r>
    <s v="TA276"/>
    <x v="26"/>
    <x v="1"/>
  </r>
  <r>
    <s v="TA277"/>
    <x v="26"/>
    <x v="1"/>
  </r>
  <r>
    <s v="TA278"/>
    <x v="26"/>
    <x v="1"/>
  </r>
  <r>
    <s v="TA279"/>
    <x v="26"/>
    <x v="1"/>
  </r>
  <r>
    <s v="TA280"/>
    <x v="26"/>
    <x v="1"/>
  </r>
  <r>
    <s v="TA281"/>
    <x v="26"/>
    <x v="1"/>
  </r>
  <r>
    <s v="TA282"/>
    <x v="26"/>
    <x v="1"/>
  </r>
  <r>
    <s v="TA283"/>
    <x v="26"/>
    <x v="1"/>
  </r>
  <r>
    <s v="TA284"/>
    <x v="26"/>
    <x v="1"/>
  </r>
  <r>
    <s v="TA285"/>
    <x v="26"/>
    <x v="1"/>
  </r>
  <r>
    <s v="TA286"/>
    <x v="26"/>
    <x v="1"/>
  </r>
  <r>
    <s v="TA287"/>
    <x v="26"/>
    <x v="1"/>
  </r>
  <r>
    <s v="TA288"/>
    <x v="26"/>
    <x v="1"/>
  </r>
  <r>
    <s v="TA289"/>
    <x v="26"/>
    <x v="1"/>
  </r>
  <r>
    <s v="TA290"/>
    <x v="26"/>
    <x v="1"/>
  </r>
  <r>
    <s v="TA291"/>
    <x v="26"/>
    <x v="1"/>
  </r>
  <r>
    <s v="TA292"/>
    <x v="26"/>
    <x v="1"/>
  </r>
  <r>
    <s v="TA293"/>
    <x v="26"/>
    <x v="1"/>
  </r>
  <r>
    <s v="TA294"/>
    <x v="26"/>
    <x v="1"/>
  </r>
  <r>
    <s v="TA295"/>
    <x v="26"/>
    <x v="1"/>
  </r>
  <r>
    <s v="TA296"/>
    <x v="26"/>
    <x v="1"/>
  </r>
  <r>
    <s v="TA297"/>
    <x v="26"/>
    <x v="1"/>
  </r>
  <r>
    <s v="TA298"/>
    <x v="26"/>
    <x v="1"/>
  </r>
  <r>
    <s v="TA299"/>
    <x v="26"/>
    <x v="1"/>
  </r>
  <r>
    <s v="TA300"/>
    <x v="26"/>
    <x v="1"/>
  </r>
  <r>
    <s v="TA301"/>
    <x v="26"/>
    <x v="1"/>
  </r>
  <r>
    <s v="TA302"/>
    <x v="26"/>
    <x v="1"/>
  </r>
  <r>
    <s v="TA303"/>
    <x v="26"/>
    <x v="1"/>
  </r>
  <r>
    <s v="TA304"/>
    <x v="26"/>
    <x v="1"/>
  </r>
  <r>
    <s v="TA305"/>
    <x v="26"/>
    <x v="1"/>
  </r>
  <r>
    <s v="TA306"/>
    <x v="26"/>
    <x v="1"/>
  </r>
  <r>
    <s v="TA307"/>
    <x v="26"/>
    <x v="1"/>
  </r>
  <r>
    <s v="TA308"/>
    <x v="26"/>
    <x v="1"/>
  </r>
  <r>
    <s v="TA323"/>
    <x v="26"/>
    <x v="1"/>
  </r>
  <r>
    <s v="TA324"/>
    <x v="26"/>
    <x v="1"/>
  </r>
  <r>
    <s v="TA325"/>
    <x v="26"/>
    <x v="1"/>
  </r>
  <r>
    <s v="TA326"/>
    <x v="26"/>
    <x v="1"/>
  </r>
  <r>
    <s v="TA327"/>
    <x v="26"/>
    <x v="1"/>
  </r>
  <r>
    <s v="TA328"/>
    <x v="26"/>
    <x v="1"/>
  </r>
  <r>
    <s v="TA329"/>
    <x v="26"/>
    <x v="1"/>
  </r>
  <r>
    <s v="TA330"/>
    <x v="26"/>
    <x v="1"/>
  </r>
  <r>
    <s v="TA331"/>
    <x v="26"/>
    <x v="1"/>
  </r>
  <r>
    <s v="TA332"/>
    <x v="26"/>
    <x v="1"/>
  </r>
  <r>
    <s v="TA333"/>
    <x v="26"/>
    <x v="1"/>
  </r>
  <r>
    <s v="TA334"/>
    <x v="26"/>
    <x v="1"/>
  </r>
  <r>
    <s v="TA335"/>
    <x v="26"/>
    <x v="1"/>
  </r>
  <r>
    <s v="TA336"/>
    <x v="26"/>
    <x v="1"/>
  </r>
  <r>
    <s v="TA337"/>
    <x v="26"/>
    <x v="1"/>
  </r>
  <r>
    <s v="TA338"/>
    <x v="26"/>
    <x v="1"/>
  </r>
  <r>
    <s v="TA339"/>
    <x v="26"/>
    <x v="1"/>
  </r>
  <r>
    <s v="TA340"/>
    <x v="26"/>
    <x v="1"/>
  </r>
  <r>
    <s v="TA341"/>
    <x v="26"/>
    <x v="1"/>
  </r>
  <r>
    <s v="TA342"/>
    <x v="26"/>
    <x v="1"/>
  </r>
  <r>
    <s v="TA343"/>
    <x v="26"/>
    <x v="1"/>
  </r>
  <r>
    <s v="TA344"/>
    <x v="26"/>
    <x v="1"/>
  </r>
  <r>
    <s v="TA345"/>
    <x v="26"/>
    <x v="1"/>
  </r>
  <r>
    <s v="TA346"/>
    <x v="26"/>
    <x v="1"/>
  </r>
  <r>
    <s v="TA347"/>
    <x v="26"/>
    <x v="1"/>
  </r>
  <r>
    <s v="TA348"/>
    <x v="26"/>
    <x v="1"/>
  </r>
  <r>
    <s v="TA349"/>
    <x v="26"/>
    <x v="1"/>
  </r>
  <r>
    <s v="TA350"/>
    <x v="26"/>
    <x v="1"/>
  </r>
  <r>
    <s v="TA351"/>
    <x v="26"/>
    <x v="1"/>
  </r>
  <r>
    <s v="TA352"/>
    <x v="26"/>
    <x v="1"/>
  </r>
  <r>
    <s v="TA353"/>
    <x v="26"/>
    <x v="1"/>
  </r>
  <r>
    <s v="TA354"/>
    <x v="26"/>
    <x v="1"/>
  </r>
  <r>
    <s v="TA355"/>
    <x v="26"/>
    <x v="1"/>
  </r>
  <r>
    <s v="TA356"/>
    <x v="26"/>
    <x v="1"/>
  </r>
  <r>
    <s v="TA357"/>
    <x v="26"/>
    <x v="1"/>
  </r>
  <r>
    <s v="TA369"/>
    <x v="9"/>
    <x v="1"/>
  </r>
  <r>
    <s v="TA370"/>
    <x v="9"/>
    <x v="1"/>
  </r>
  <r>
    <s v="TA371"/>
    <x v="9"/>
    <x v="1"/>
  </r>
  <r>
    <s v="TA372"/>
    <x v="9"/>
    <x v="1"/>
  </r>
  <r>
    <s v="TA373"/>
    <x v="9"/>
    <x v="1"/>
  </r>
  <r>
    <s v="TA374"/>
    <x v="9"/>
    <x v="1"/>
  </r>
  <r>
    <s v="TA375"/>
    <x v="9"/>
    <x v="1"/>
  </r>
  <r>
    <s v="TA376"/>
    <x v="9"/>
    <x v="1"/>
  </r>
  <r>
    <s v="TA377"/>
    <x v="9"/>
    <x v="1"/>
  </r>
  <r>
    <s v="TA378"/>
    <x v="9"/>
    <x v="1"/>
  </r>
  <r>
    <s v="TA379"/>
    <x v="9"/>
    <x v="1"/>
  </r>
  <r>
    <s v="TA380"/>
    <x v="9"/>
    <x v="1"/>
  </r>
  <r>
    <s v="TA381"/>
    <x v="9"/>
    <x v="1"/>
  </r>
  <r>
    <s v="TA382"/>
    <x v="9"/>
    <x v="1"/>
  </r>
  <r>
    <s v="TA383"/>
    <x v="9"/>
    <x v="1"/>
  </r>
  <r>
    <s v="TA384"/>
    <x v="9"/>
    <x v="1"/>
  </r>
  <r>
    <s v="TA385"/>
    <x v="9"/>
    <x v="1"/>
  </r>
  <r>
    <s v="TA386"/>
    <x v="9"/>
    <x v="1"/>
  </r>
  <r>
    <s v="TA387"/>
    <x v="9"/>
    <x v="1"/>
  </r>
  <r>
    <s v="TA388"/>
    <x v="9"/>
    <x v="1"/>
  </r>
  <r>
    <s v="TA389"/>
    <x v="26"/>
    <x v="1"/>
  </r>
  <r>
    <s v="TA390"/>
    <x v="26"/>
    <x v="1"/>
  </r>
  <r>
    <s v="TA391"/>
    <x v="26"/>
    <x v="1"/>
  </r>
  <r>
    <s v="TA392"/>
    <x v="26"/>
    <x v="1"/>
  </r>
  <r>
    <s v="TA393"/>
    <x v="26"/>
    <x v="1"/>
  </r>
  <r>
    <s v="TA394"/>
    <x v="26"/>
    <x v="1"/>
  </r>
  <r>
    <s v="TA395"/>
    <x v="26"/>
    <x v="1"/>
  </r>
  <r>
    <s v="TA396"/>
    <x v="26"/>
    <x v="1"/>
  </r>
  <r>
    <s v="TA397"/>
    <x v="26"/>
    <x v="1"/>
  </r>
  <r>
    <s v="TA398"/>
    <x v="26"/>
    <x v="1"/>
  </r>
  <r>
    <s v="TA399"/>
    <x v="26"/>
    <x v="1"/>
  </r>
  <r>
    <s v="TA400"/>
    <x v="26"/>
    <x v="1"/>
  </r>
  <r>
    <s v="TA401"/>
    <x v="26"/>
    <x v="1"/>
  </r>
  <r>
    <s v="TA402"/>
    <x v="26"/>
    <x v="1"/>
  </r>
  <r>
    <s v="TA403"/>
    <x v="26"/>
    <x v="1"/>
  </r>
  <r>
    <s v="TA404"/>
    <x v="26"/>
    <x v="1"/>
  </r>
  <r>
    <s v="TA405"/>
    <x v="26"/>
    <x v="1"/>
  </r>
  <r>
    <s v="TA406"/>
    <x v="26"/>
    <x v="1"/>
  </r>
  <r>
    <s v="TA407"/>
    <x v="26"/>
    <x v="1"/>
  </r>
  <r>
    <s v="TA408"/>
    <x v="26"/>
    <x v="1"/>
  </r>
  <r>
    <s v="TA409"/>
    <x v="26"/>
    <x v="1"/>
  </r>
  <r>
    <s v="TA410"/>
    <x v="26"/>
    <x v="1"/>
  </r>
  <r>
    <s v="TA411"/>
    <x v="26"/>
    <x v="1"/>
  </r>
  <r>
    <s v="TA412"/>
    <x v="26"/>
    <x v="1"/>
  </r>
  <r>
    <s v="TA413"/>
    <x v="26"/>
    <x v="1"/>
  </r>
  <r>
    <s v="TA425"/>
    <x v="26"/>
    <x v="1"/>
  </r>
  <r>
    <s v="TA426"/>
    <x v="26"/>
    <x v="1"/>
  </r>
  <r>
    <s v="TA427"/>
    <x v="26"/>
    <x v="1"/>
  </r>
  <r>
    <s v="TA428"/>
    <x v="26"/>
    <x v="1"/>
  </r>
  <r>
    <s v="TA429"/>
    <x v="26"/>
    <x v="1"/>
  </r>
  <r>
    <s v="TA430"/>
    <x v="26"/>
    <x v="1"/>
  </r>
  <r>
    <s v="TA431"/>
    <x v="26"/>
    <x v="1"/>
  </r>
  <r>
    <s v="TA432"/>
    <x v="26"/>
    <x v="1"/>
  </r>
  <r>
    <s v="TA433"/>
    <x v="26"/>
    <x v="1"/>
  </r>
  <r>
    <s v="TA434"/>
    <x v="26"/>
    <x v="1"/>
  </r>
  <r>
    <s v="TA435"/>
    <x v="26"/>
    <x v="1"/>
  </r>
  <r>
    <s v="TA436"/>
    <x v="26"/>
    <x v="1"/>
  </r>
  <r>
    <s v="TA437"/>
    <x v="26"/>
    <x v="1"/>
  </r>
  <r>
    <s v="TA438"/>
    <x v="26"/>
    <x v="1"/>
  </r>
  <r>
    <s v="TA439"/>
    <x v="26"/>
    <x v="1"/>
  </r>
  <r>
    <s v="TA440"/>
    <x v="26"/>
    <x v="1"/>
  </r>
  <r>
    <s v="TA441"/>
    <x v="26"/>
    <x v="1"/>
  </r>
  <r>
    <s v="TA442"/>
    <x v="26"/>
    <x v="1"/>
  </r>
  <r>
    <s v="TA443"/>
    <x v="26"/>
    <x v="1"/>
  </r>
  <r>
    <s v="TA444"/>
    <x v="26"/>
    <x v="1"/>
  </r>
  <r>
    <s v="TA445"/>
    <x v="26"/>
    <x v="1"/>
  </r>
  <r>
    <s v="TA446"/>
    <x v="26"/>
    <x v="1"/>
  </r>
  <r>
    <s v="TA447"/>
    <x v="26"/>
    <x v="1"/>
  </r>
  <r>
    <s v="TA448"/>
    <x v="26"/>
    <x v="1"/>
  </r>
  <r>
    <s v="TA449"/>
    <x v="26"/>
    <x v="1"/>
  </r>
  <r>
    <s v="TA469"/>
    <x v="9"/>
    <x v="1"/>
  </r>
  <r>
    <s v="TA470"/>
    <x v="9"/>
    <x v="1"/>
  </r>
  <r>
    <s v="TA471"/>
    <x v="9"/>
    <x v="1"/>
  </r>
  <r>
    <s v="TA472"/>
    <x v="9"/>
    <x v="1"/>
  </r>
  <r>
    <s v="TA473"/>
    <x v="9"/>
    <x v="1"/>
  </r>
  <r>
    <s v="TA474"/>
    <x v="9"/>
    <x v="1"/>
  </r>
  <r>
    <s v="TA475"/>
    <x v="9"/>
    <x v="1"/>
  </r>
  <r>
    <s v="TA476"/>
    <x v="9"/>
    <x v="1"/>
  </r>
  <r>
    <s v="TA477"/>
    <x v="9"/>
    <x v="1"/>
  </r>
  <r>
    <s v="TA478"/>
    <x v="9"/>
    <x v="1"/>
  </r>
  <r>
    <s v="TA479"/>
    <x v="9"/>
    <x v="1"/>
  </r>
  <r>
    <s v="TA480"/>
    <x v="9"/>
    <x v="1"/>
  </r>
  <r>
    <s v="TA481"/>
    <x v="9"/>
    <x v="1"/>
  </r>
  <r>
    <s v="TA482"/>
    <x v="9"/>
    <x v="1"/>
  </r>
  <r>
    <s v="TA483"/>
    <x v="9"/>
    <x v="1"/>
  </r>
  <r>
    <s v="TA484"/>
    <x v="9"/>
    <x v="1"/>
  </r>
  <r>
    <s v="TA485"/>
    <x v="9"/>
    <x v="1"/>
  </r>
  <r>
    <s v="TA486"/>
    <x v="9"/>
    <x v="1"/>
  </r>
  <r>
    <s v="TA487"/>
    <x v="9"/>
    <x v="1"/>
  </r>
  <r>
    <s v="TA488"/>
    <x v="9"/>
    <x v="1"/>
  </r>
  <r>
    <s v="TA489"/>
    <x v="9"/>
    <x v="1"/>
  </r>
  <r>
    <s v="TA490"/>
    <x v="9"/>
    <x v="1"/>
  </r>
  <r>
    <s v="TA491"/>
    <x v="9"/>
    <x v="1"/>
  </r>
  <r>
    <s v="TA492"/>
    <x v="9"/>
    <x v="1"/>
  </r>
  <r>
    <s v="TA493"/>
    <x v="9"/>
    <x v="1"/>
  </r>
  <r>
    <s v="TA494"/>
    <x v="9"/>
    <x v="1"/>
  </r>
  <r>
    <s v="TA495"/>
    <x v="9"/>
    <x v="1"/>
  </r>
  <r>
    <s v="TA496"/>
    <x v="9"/>
    <x v="1"/>
  </r>
  <r>
    <s v="TA497"/>
    <x v="9"/>
    <x v="1"/>
  </r>
  <r>
    <s v="TA498"/>
    <x v="9"/>
    <x v="1"/>
  </r>
  <r>
    <s v="TA499"/>
    <x v="9"/>
    <x v="1"/>
  </r>
  <r>
    <s v="TA500"/>
    <x v="9"/>
    <x v="1"/>
  </r>
  <r>
    <s v="TA501"/>
    <x v="9"/>
    <x v="1"/>
  </r>
  <r>
    <s v="TA502"/>
    <x v="9"/>
    <x v="1"/>
  </r>
  <r>
    <s v="TA503"/>
    <x v="9"/>
    <x v="1"/>
  </r>
  <r>
    <s v="TA504"/>
    <x v="9"/>
    <x v="1"/>
  </r>
  <r>
    <s v="TA505"/>
    <x v="9"/>
    <x v="1"/>
  </r>
  <r>
    <s v="TA506"/>
    <x v="9"/>
    <x v="1"/>
  </r>
  <r>
    <s v="TA507"/>
    <x v="9"/>
    <x v="1"/>
  </r>
  <r>
    <s v="TA508"/>
    <x v="9"/>
    <x v="1"/>
  </r>
  <r>
    <s v="TA523"/>
    <x v="9"/>
    <x v="1"/>
  </r>
  <r>
    <s v="TA524"/>
    <x v="9"/>
    <x v="1"/>
  </r>
  <r>
    <s v="TA525"/>
    <x v="9"/>
    <x v="1"/>
  </r>
  <r>
    <s v="TA526"/>
    <x v="9"/>
    <x v="1"/>
  </r>
  <r>
    <s v="TA527"/>
    <x v="9"/>
    <x v="1"/>
  </r>
  <r>
    <s v="TA528"/>
    <x v="9"/>
    <x v="1"/>
  </r>
  <r>
    <s v="TA529"/>
    <x v="9"/>
    <x v="1"/>
  </r>
  <r>
    <s v="TA530"/>
    <x v="9"/>
    <x v="1"/>
  </r>
  <r>
    <s v="TA531"/>
    <x v="9"/>
    <x v="1"/>
  </r>
  <r>
    <s v="TA532"/>
    <x v="9"/>
    <x v="1"/>
  </r>
  <r>
    <s v="TA533"/>
    <x v="9"/>
    <x v="1"/>
  </r>
  <r>
    <s v="TA534"/>
    <x v="9"/>
    <x v="1"/>
  </r>
  <r>
    <s v="TA535"/>
    <x v="9"/>
    <x v="1"/>
  </r>
  <r>
    <s v="TA536"/>
    <x v="9"/>
    <x v="1"/>
  </r>
  <r>
    <s v="TA537"/>
    <x v="9"/>
    <x v="1"/>
  </r>
  <r>
    <s v="TA538"/>
    <x v="9"/>
    <x v="1"/>
  </r>
  <r>
    <s v="TA539"/>
    <x v="9"/>
    <x v="1"/>
  </r>
  <r>
    <s v="TA540"/>
    <x v="9"/>
    <x v="1"/>
  </r>
  <r>
    <s v="TA541"/>
    <x v="9"/>
    <x v="1"/>
  </r>
  <r>
    <s v="TA542"/>
    <x v="9"/>
    <x v="1"/>
  </r>
  <r>
    <s v="TA543"/>
    <x v="9"/>
    <x v="1"/>
  </r>
  <r>
    <s v="TA544"/>
    <x v="9"/>
    <x v="1"/>
  </r>
  <r>
    <s v="TA545"/>
    <x v="9"/>
    <x v="1"/>
  </r>
  <r>
    <s v="TA546"/>
    <x v="9"/>
    <x v="1"/>
  </r>
  <r>
    <s v="TA547"/>
    <x v="9"/>
    <x v="1"/>
  </r>
  <r>
    <s v="TA548"/>
    <x v="9"/>
    <x v="1"/>
  </r>
  <r>
    <s v="TA549"/>
    <x v="9"/>
    <x v="1"/>
  </r>
  <r>
    <s v="TA550"/>
    <x v="9"/>
    <x v="1"/>
  </r>
  <r>
    <s v="TA551"/>
    <x v="9"/>
    <x v="1"/>
  </r>
  <r>
    <s v="TA552"/>
    <x v="9"/>
    <x v="1"/>
  </r>
  <r>
    <s v="TA553"/>
    <x v="9"/>
    <x v="1"/>
  </r>
  <r>
    <s v="TA554"/>
    <x v="9"/>
    <x v="1"/>
  </r>
  <r>
    <s v="TA555"/>
    <x v="9"/>
    <x v="1"/>
  </r>
  <r>
    <s v="TA556"/>
    <x v="9"/>
    <x v="1"/>
  </r>
  <r>
    <s v="TA557"/>
    <x v="9"/>
    <x v="1"/>
  </r>
  <r>
    <s v="TA558"/>
    <x v="9"/>
    <x v="1"/>
  </r>
  <r>
    <s v="TA559"/>
    <x v="9"/>
    <x v="1"/>
  </r>
  <r>
    <s v="TA560"/>
    <x v="9"/>
    <x v="1"/>
  </r>
  <r>
    <s v="TA575"/>
    <x v="9"/>
    <x v="1"/>
  </r>
  <r>
    <s v="TA576"/>
    <x v="9"/>
    <x v="1"/>
  </r>
  <r>
    <s v="TA577"/>
    <x v="9"/>
    <x v="1"/>
  </r>
  <r>
    <s v="TA578"/>
    <x v="9"/>
    <x v="1"/>
  </r>
  <r>
    <s v="TA579"/>
    <x v="9"/>
    <x v="1"/>
  </r>
  <r>
    <s v="TA580"/>
    <x v="9"/>
    <x v="1"/>
  </r>
  <r>
    <s v="TA581"/>
    <x v="9"/>
    <x v="1"/>
  </r>
  <r>
    <s v="TA582"/>
    <x v="9"/>
    <x v="1"/>
  </r>
  <r>
    <s v="TA583"/>
    <x v="9"/>
    <x v="1"/>
  </r>
  <r>
    <s v="TA584"/>
    <x v="9"/>
    <x v="1"/>
  </r>
  <r>
    <s v="TA585"/>
    <x v="9"/>
    <x v="1"/>
  </r>
  <r>
    <s v="TA586"/>
    <x v="9"/>
    <x v="1"/>
  </r>
  <r>
    <s v="TA587"/>
    <x v="9"/>
    <x v="1"/>
  </r>
  <r>
    <s v="TA588"/>
    <x v="9"/>
    <x v="1"/>
  </r>
  <r>
    <s v="TA589"/>
    <x v="9"/>
    <x v="1"/>
  </r>
  <r>
    <s v="TA590"/>
    <x v="9"/>
    <x v="1"/>
  </r>
  <r>
    <s v="TA591"/>
    <x v="9"/>
    <x v="1"/>
  </r>
  <r>
    <s v="TA592"/>
    <x v="9"/>
    <x v="1"/>
  </r>
  <r>
    <s v="TA593"/>
    <x v="9"/>
    <x v="1"/>
  </r>
  <r>
    <s v="TA594"/>
    <x v="9"/>
    <x v="1"/>
  </r>
  <r>
    <s v="TA595"/>
    <x v="9"/>
    <x v="1"/>
  </r>
  <r>
    <s v="TA596"/>
    <x v="9"/>
    <x v="1"/>
  </r>
  <r>
    <s v="TA597"/>
    <x v="9"/>
    <x v="1"/>
  </r>
  <r>
    <s v="TA598"/>
    <x v="9"/>
    <x v="1"/>
  </r>
  <r>
    <s v="TA599"/>
    <x v="9"/>
    <x v="1"/>
  </r>
  <r>
    <s v="TA600"/>
    <x v="9"/>
    <x v="1"/>
  </r>
  <r>
    <s v="TA601"/>
    <x v="9"/>
    <x v="1"/>
  </r>
  <r>
    <s v="TA602"/>
    <x v="9"/>
    <x v="1"/>
  </r>
  <r>
    <s v="TA603"/>
    <x v="9"/>
    <x v="1"/>
  </r>
  <r>
    <s v="TA614"/>
    <x v="25"/>
    <x v="1"/>
  </r>
  <r>
    <s v="TA615"/>
    <x v="25"/>
    <x v="1"/>
  </r>
  <r>
    <s v="TA616"/>
    <x v="25"/>
    <x v="1"/>
  </r>
  <r>
    <s v="TA617"/>
    <x v="33"/>
    <x v="1"/>
  </r>
  <r>
    <s v="TA618"/>
    <x v="33"/>
    <x v="1"/>
  </r>
  <r>
    <s v="TA633"/>
    <x v="33"/>
    <x v="1"/>
  </r>
  <r>
    <s v="TA634"/>
    <x v="33"/>
    <x v="1"/>
  </r>
  <r>
    <s v="TA635"/>
    <x v="33"/>
    <x v="1"/>
  </r>
  <r>
    <s v="TA636"/>
    <x v="33"/>
    <x v="1"/>
  </r>
  <r>
    <s v="TA637"/>
    <x v="33"/>
    <x v="1"/>
  </r>
  <r>
    <s v="TA638"/>
    <x v="33"/>
    <x v="1"/>
  </r>
  <r>
    <s v="TA639"/>
    <x v="33"/>
    <x v="1"/>
  </r>
  <r>
    <s v="TA640"/>
    <x v="33"/>
    <x v="1"/>
  </r>
  <r>
    <s v="TA641"/>
    <x v="33"/>
    <x v="1"/>
  </r>
  <r>
    <s v="TA642"/>
    <x v="33"/>
    <x v="1"/>
  </r>
  <r>
    <s v="TA643"/>
    <x v="33"/>
    <x v="1"/>
  </r>
  <r>
    <s v="TA644"/>
    <x v="33"/>
    <x v="1"/>
  </r>
  <r>
    <s v="TA645"/>
    <x v="33"/>
    <x v="1"/>
  </r>
  <r>
    <s v="TA646"/>
    <x v="33"/>
    <x v="1"/>
  </r>
  <r>
    <s v="TA647"/>
    <x v="33"/>
    <x v="1"/>
  </r>
  <r>
    <s v="TA648"/>
    <x v="33"/>
    <x v="1"/>
  </r>
  <r>
    <s v="TA649"/>
    <x v="33"/>
    <x v="1"/>
  </r>
  <r>
    <s v="TA650"/>
    <x v="33"/>
    <x v="1"/>
  </r>
  <r>
    <s v="TA651"/>
    <x v="33"/>
    <x v="1"/>
  </r>
  <r>
    <s v="TA652"/>
    <x v="33"/>
    <x v="1"/>
  </r>
  <r>
    <s v="TA653"/>
    <x v="33"/>
    <x v="1"/>
  </r>
  <r>
    <s v="TA654"/>
    <x v="33"/>
    <x v="1"/>
  </r>
  <r>
    <s v="TA655"/>
    <x v="33"/>
    <x v="1"/>
  </r>
  <r>
    <s v="TA656"/>
    <x v="33"/>
    <x v="1"/>
  </r>
  <r>
    <s v="TA657"/>
    <x v="33"/>
    <x v="1"/>
  </r>
  <r>
    <s v="TA658"/>
    <x v="33"/>
    <x v="1"/>
  </r>
  <r>
    <s v="TA659"/>
    <x v="33"/>
    <x v="1"/>
  </r>
  <r>
    <s v="TA660"/>
    <x v="33"/>
    <x v="1"/>
  </r>
  <r>
    <s v="TA661"/>
    <x v="33"/>
    <x v="1"/>
  </r>
  <r>
    <s v="TA662"/>
    <x v="33"/>
    <x v="1"/>
  </r>
  <r>
    <s v="TA663"/>
    <x v="33"/>
    <x v="1"/>
  </r>
  <r>
    <s v="TA664"/>
    <x v="33"/>
    <x v="1"/>
  </r>
  <r>
    <s v="TA665"/>
    <x v="33"/>
    <x v="1"/>
  </r>
  <r>
    <s v="TA666"/>
    <x v="33"/>
    <x v="1"/>
  </r>
  <r>
    <s v="TA667"/>
    <x v="33"/>
    <x v="1"/>
  </r>
  <r>
    <s v="TA668"/>
    <x v="33"/>
    <x v="1"/>
  </r>
  <r>
    <s v="TA669"/>
    <x v="33"/>
    <x v="1"/>
  </r>
  <r>
    <s v="TA670"/>
    <x v="33"/>
    <x v="1"/>
  </r>
  <r>
    <s v="TA685"/>
    <x v="33"/>
    <x v="1"/>
  </r>
  <r>
    <s v="TA686"/>
    <x v="33"/>
    <x v="1"/>
  </r>
  <r>
    <s v="TA687"/>
    <x v="33"/>
    <x v="1"/>
  </r>
  <r>
    <s v="TA688"/>
    <x v="33"/>
    <x v="1"/>
  </r>
  <r>
    <s v="TA689"/>
    <x v="33"/>
    <x v="1"/>
  </r>
  <r>
    <s v="TA690"/>
    <x v="33"/>
    <x v="1"/>
  </r>
  <r>
    <s v="TA691"/>
    <x v="33"/>
    <x v="1"/>
  </r>
  <r>
    <s v="TA692"/>
    <x v="33"/>
    <x v="1"/>
  </r>
  <r>
    <s v="TA693"/>
    <x v="33"/>
    <x v="1"/>
  </r>
  <r>
    <s v="TA694"/>
    <x v="33"/>
    <x v="1"/>
  </r>
  <r>
    <s v="TA695"/>
    <x v="33"/>
    <x v="1"/>
  </r>
  <r>
    <s v="TA696"/>
    <x v="33"/>
    <x v="1"/>
  </r>
  <r>
    <s v="TA697"/>
    <x v="33"/>
    <x v="1"/>
  </r>
  <r>
    <s v="TA698"/>
    <x v="33"/>
    <x v="1"/>
  </r>
  <r>
    <s v="TA699"/>
    <x v="33"/>
    <x v="1"/>
  </r>
  <r>
    <s v="TA700"/>
    <x v="33"/>
    <x v="1"/>
  </r>
  <r>
    <s v="TA701"/>
    <x v="33"/>
    <x v="1"/>
  </r>
  <r>
    <s v="TA702"/>
    <x v="33"/>
    <x v="1"/>
  </r>
  <r>
    <s v="TA703"/>
    <x v="33"/>
    <x v="1"/>
  </r>
  <r>
    <s v="TA704"/>
    <x v="33"/>
    <x v="1"/>
  </r>
  <r>
    <s v="TA705"/>
    <x v="33"/>
    <x v="1"/>
  </r>
  <r>
    <s v="TA706"/>
    <x v="33"/>
    <x v="1"/>
  </r>
  <r>
    <s v="TA707"/>
    <x v="33"/>
    <x v="1"/>
  </r>
  <r>
    <s v="TA708"/>
    <x v="33"/>
    <x v="1"/>
  </r>
  <r>
    <s v="TA709"/>
    <x v="33"/>
    <x v="1"/>
  </r>
  <r>
    <s v="TA710"/>
    <x v="33"/>
    <x v="1"/>
  </r>
  <r>
    <s v="TA711"/>
    <x v="33"/>
    <x v="1"/>
  </r>
  <r>
    <s v="TA712"/>
    <x v="33"/>
    <x v="1"/>
  </r>
  <r>
    <s v="TA713"/>
    <x v="33"/>
    <x v="1"/>
  </r>
  <r>
    <s v="TA714"/>
    <x v="33"/>
    <x v="1"/>
  </r>
  <r>
    <s v="TA715"/>
    <x v="33"/>
    <x v="1"/>
  </r>
  <r>
    <s v="TA716"/>
    <x v="33"/>
    <x v="1"/>
  </r>
  <r>
    <s v="TA717"/>
    <x v="33"/>
    <x v="1"/>
  </r>
  <r>
    <s v="TA718"/>
    <x v="33"/>
    <x v="1"/>
  </r>
  <r>
    <s v="TA719"/>
    <x v="33"/>
    <x v="1"/>
  </r>
  <r>
    <s v="TA720"/>
    <x v="33"/>
    <x v="1"/>
  </r>
  <r>
    <s v="TA721"/>
    <x v="33"/>
    <x v="1"/>
  </r>
  <r>
    <s v="TA722"/>
    <x v="33"/>
    <x v="1"/>
  </r>
  <r>
    <s v="TA723"/>
    <x v="33"/>
    <x v="1"/>
  </r>
  <r>
    <s v="TA724"/>
    <x v="33"/>
    <x v="1"/>
  </r>
  <r>
    <s v="TE587"/>
    <x v="9"/>
    <x v="3"/>
  </r>
  <r>
    <s v="TE588"/>
    <x v="9"/>
    <x v="3"/>
  </r>
  <r>
    <s v="TE589"/>
    <x v="9"/>
    <x v="3"/>
  </r>
  <r>
    <s v="TE590"/>
    <x v="9"/>
    <x v="3"/>
  </r>
  <r>
    <s v="TE591"/>
    <x v="9"/>
    <x v="3"/>
  </r>
  <r>
    <s v="TE592"/>
    <x v="9"/>
    <x v="3"/>
  </r>
  <r>
    <s v="TE593"/>
    <x v="9"/>
    <x v="3"/>
  </r>
  <r>
    <s v="TE594"/>
    <x v="9"/>
    <x v="3"/>
  </r>
  <r>
    <s v="TE595"/>
    <x v="9"/>
    <x v="3"/>
  </r>
  <r>
    <s v="TE596"/>
    <x v="9"/>
    <x v="3"/>
  </r>
  <r>
    <s v="TE597"/>
    <x v="9"/>
    <x v="3"/>
  </r>
  <r>
    <s v="TE598"/>
    <x v="9"/>
    <x v="3"/>
  </r>
  <r>
    <s v="TE599"/>
    <x v="9"/>
    <x v="3"/>
  </r>
  <r>
    <s v="TE600"/>
    <x v="9"/>
    <x v="3"/>
  </r>
  <r>
    <s v="TE601"/>
    <x v="9"/>
    <x v="3"/>
  </r>
  <r>
    <s v="TE602"/>
    <x v="9"/>
    <x v="3"/>
  </r>
  <r>
    <s v="TE603"/>
    <x v="9"/>
    <x v="3"/>
  </r>
  <r>
    <s v="TE604"/>
    <x v="9"/>
    <x v="3"/>
  </r>
  <r>
    <s v="TE605"/>
    <x v="9"/>
    <x v="3"/>
  </r>
  <r>
    <s v="TE606"/>
    <x v="9"/>
    <x v="3"/>
  </r>
  <r>
    <s v="TE607"/>
    <x v="9"/>
    <x v="3"/>
  </r>
  <r>
    <s v="TE608"/>
    <x v="9"/>
    <x v="3"/>
  </r>
  <r>
    <s v="TE609"/>
    <x v="9"/>
    <x v="3"/>
  </r>
  <r>
    <s v="TE610"/>
    <x v="9"/>
    <x v="3"/>
  </r>
  <r>
    <s v="TE611"/>
    <x v="9"/>
    <x v="3"/>
  </r>
  <r>
    <s v="TE612"/>
    <x v="9"/>
    <x v="3"/>
  </r>
  <r>
    <s v="TE613"/>
    <x v="9"/>
    <x v="3"/>
  </r>
  <r>
    <s v="TE614"/>
    <x v="9"/>
    <x v="3"/>
  </r>
  <r>
    <s v="TE615"/>
    <x v="9"/>
    <x v="3"/>
  </r>
  <r>
    <s v="TE616"/>
    <x v="9"/>
    <x v="3"/>
  </r>
  <r>
    <s v="TE617"/>
    <x v="9"/>
    <x v="3"/>
  </r>
  <r>
    <s v="TE618"/>
    <x v="9"/>
    <x v="3"/>
  </r>
  <r>
    <s v="TE619"/>
    <x v="9"/>
    <x v="3"/>
  </r>
  <r>
    <s v="TE620"/>
    <x v="9"/>
    <x v="3"/>
  </r>
  <r>
    <s v="TE621"/>
    <x v="9"/>
    <x v="3"/>
  </r>
  <r>
    <s v="TE622"/>
    <x v="9"/>
    <x v="3"/>
  </r>
  <r>
    <s v="TE623"/>
    <x v="9"/>
    <x v="3"/>
  </r>
  <r>
    <s v="TE624"/>
    <x v="9"/>
    <x v="3"/>
  </r>
  <r>
    <s v="TE625"/>
    <x v="9"/>
    <x v="3"/>
  </r>
  <r>
    <s v="TE626"/>
    <x v="9"/>
    <x v="3"/>
  </r>
  <r>
    <s v="TE627"/>
    <x v="9"/>
    <x v="3"/>
  </r>
  <r>
    <s v="TE628"/>
    <x v="9"/>
    <x v="3"/>
  </r>
  <r>
    <s v="TE640"/>
    <x v="9"/>
    <x v="3"/>
  </r>
  <r>
    <s v="TE641"/>
    <x v="9"/>
    <x v="3"/>
  </r>
  <r>
    <s v="TE642"/>
    <x v="9"/>
    <x v="3"/>
  </r>
  <r>
    <s v="TE643"/>
    <x v="9"/>
    <x v="3"/>
  </r>
  <r>
    <s v="TE644"/>
    <x v="9"/>
    <x v="3"/>
  </r>
  <r>
    <s v="TE645"/>
    <x v="9"/>
    <x v="3"/>
  </r>
  <r>
    <s v="TE646"/>
    <x v="9"/>
    <x v="3"/>
  </r>
  <r>
    <s v="TE647"/>
    <x v="9"/>
    <x v="3"/>
  </r>
  <r>
    <s v="TE648"/>
    <x v="9"/>
    <x v="3"/>
  </r>
  <r>
    <s v="TE649"/>
    <x v="9"/>
    <x v="3"/>
  </r>
  <r>
    <s v="TE650"/>
    <x v="9"/>
    <x v="3"/>
  </r>
  <r>
    <s v="TE651"/>
    <x v="9"/>
    <x v="3"/>
  </r>
  <r>
    <s v="TE652"/>
    <x v="9"/>
    <x v="3"/>
  </r>
  <r>
    <s v="TE653"/>
    <x v="9"/>
    <x v="3"/>
  </r>
  <r>
    <s v="TE654"/>
    <x v="9"/>
    <x v="3"/>
  </r>
  <r>
    <s v="TE655"/>
    <x v="9"/>
    <x v="3"/>
  </r>
  <r>
    <s v="TE656"/>
    <x v="9"/>
    <x v="3"/>
  </r>
  <r>
    <s v="TE657"/>
    <x v="9"/>
    <x v="3"/>
  </r>
  <r>
    <s v="TE658"/>
    <x v="9"/>
    <x v="3"/>
  </r>
  <r>
    <s v="TE659"/>
    <x v="9"/>
    <x v="3"/>
  </r>
  <r>
    <s v="TE660"/>
    <x v="9"/>
    <x v="3"/>
  </r>
  <r>
    <s v="TE661"/>
    <x v="9"/>
    <x v="3"/>
  </r>
  <r>
    <s v="TE662"/>
    <x v="9"/>
    <x v="3"/>
  </r>
  <r>
    <s v="TE663"/>
    <x v="9"/>
    <x v="3"/>
  </r>
  <r>
    <s v="TE664"/>
    <x v="9"/>
    <x v="3"/>
  </r>
  <r>
    <s v="TE665"/>
    <x v="9"/>
    <x v="3"/>
  </r>
  <r>
    <s v="TE666"/>
    <x v="9"/>
    <x v="3"/>
  </r>
  <r>
    <s v="TE667"/>
    <x v="9"/>
    <x v="3"/>
  </r>
  <r>
    <s v="TE668"/>
    <x v="9"/>
    <x v="3"/>
  </r>
  <r>
    <s v="TE669"/>
    <x v="9"/>
    <x v="3"/>
  </r>
  <r>
    <s v="TE683"/>
    <x v="9"/>
    <x v="3"/>
  </r>
  <r>
    <s v="TE684"/>
    <x v="9"/>
    <x v="3"/>
  </r>
  <r>
    <s v="TE685"/>
    <x v="9"/>
    <x v="3"/>
  </r>
  <r>
    <s v="TE686"/>
    <x v="9"/>
    <x v="3"/>
  </r>
  <r>
    <s v="TE687"/>
    <x v="9"/>
    <x v="3"/>
  </r>
  <r>
    <s v="TE688"/>
    <x v="9"/>
    <x v="3"/>
  </r>
  <r>
    <s v="TE689"/>
    <x v="9"/>
    <x v="3"/>
  </r>
  <r>
    <s v="TE690"/>
    <x v="9"/>
    <x v="3"/>
  </r>
  <r>
    <s v="TE691"/>
    <x v="9"/>
    <x v="3"/>
  </r>
  <r>
    <s v="TE692"/>
    <x v="9"/>
    <x v="3"/>
  </r>
  <r>
    <s v="TE693"/>
    <x v="9"/>
    <x v="3"/>
  </r>
  <r>
    <s v="TE694"/>
    <x v="9"/>
    <x v="3"/>
  </r>
  <r>
    <s v="TE695"/>
    <x v="9"/>
    <x v="3"/>
  </r>
  <r>
    <s v="TE696"/>
    <x v="9"/>
    <x v="3"/>
  </r>
  <r>
    <s v="TE697"/>
    <x v="9"/>
    <x v="3"/>
  </r>
  <r>
    <s v="TE698"/>
    <x v="9"/>
    <x v="3"/>
  </r>
  <r>
    <s v="TE699"/>
    <x v="9"/>
    <x v="3"/>
  </r>
  <r>
    <s v="TE700"/>
    <x v="9"/>
    <x v="3"/>
  </r>
  <r>
    <s v="TE701"/>
    <x v="9"/>
    <x v="3"/>
  </r>
  <r>
    <s v="TE702"/>
    <x v="9"/>
    <x v="3"/>
  </r>
  <r>
    <s v="TE703"/>
    <x v="9"/>
    <x v="3"/>
  </r>
  <r>
    <s v="TE704"/>
    <x v="9"/>
    <x v="3"/>
  </r>
  <r>
    <s v="TE705"/>
    <x v="9"/>
    <x v="3"/>
  </r>
  <r>
    <s v="TE706"/>
    <x v="9"/>
    <x v="3"/>
  </r>
  <r>
    <s v="TE707"/>
    <x v="9"/>
    <x v="3"/>
  </r>
  <r>
    <s v="TE708"/>
    <x v="9"/>
    <x v="3"/>
  </r>
  <r>
    <s v="TE709"/>
    <x v="9"/>
    <x v="3"/>
  </r>
  <r>
    <s v="TE710"/>
    <x v="9"/>
    <x v="3"/>
  </r>
  <r>
    <s v="TE711"/>
    <x v="9"/>
    <x v="3"/>
  </r>
  <r>
    <s v="TE712"/>
    <x v="9"/>
    <x v="3"/>
  </r>
  <r>
    <s v="TE713"/>
    <x v="9"/>
    <x v="3"/>
  </r>
  <r>
    <s v="TE714"/>
    <x v="9"/>
    <x v="3"/>
  </r>
  <r>
    <s v="TE715"/>
    <x v="9"/>
    <x v="3"/>
  </r>
  <r>
    <s v="TE716"/>
    <x v="9"/>
    <x v="3"/>
  </r>
  <r>
    <s v="TE717"/>
    <x v="9"/>
    <x v="3"/>
  </r>
  <r>
    <s v="TE718"/>
    <x v="9"/>
    <x v="3"/>
  </r>
  <r>
    <s v="TE719"/>
    <x v="9"/>
    <x v="3"/>
  </r>
  <r>
    <s v="TE720"/>
    <x v="9"/>
    <x v="3"/>
  </r>
  <r>
    <s v="TE721"/>
    <x v="9"/>
    <x v="3"/>
  </r>
  <r>
    <s v="TE722"/>
    <x v="9"/>
    <x v="3"/>
  </r>
  <r>
    <s v="TE723"/>
    <x v="9"/>
    <x v="3"/>
  </r>
  <r>
    <s v="TE724"/>
    <x v="9"/>
    <x v="3"/>
  </r>
  <r>
    <s v="TE725"/>
    <x v="9"/>
    <x v="3"/>
  </r>
  <r>
    <s v="TE738"/>
    <x v="9"/>
    <x v="3"/>
  </r>
  <r>
    <s v="TE739"/>
    <x v="9"/>
    <x v="3"/>
  </r>
  <r>
    <s v="TE740"/>
    <x v="9"/>
    <x v="3"/>
  </r>
  <r>
    <s v="TE741"/>
    <x v="9"/>
    <x v="3"/>
  </r>
  <r>
    <s v="TE742"/>
    <x v="9"/>
    <x v="3"/>
  </r>
  <r>
    <s v="TE743"/>
    <x v="9"/>
    <x v="3"/>
  </r>
  <r>
    <s v="TE744"/>
    <x v="9"/>
    <x v="3"/>
  </r>
  <r>
    <s v="TE745"/>
    <x v="9"/>
    <x v="3"/>
  </r>
  <r>
    <s v="TE746"/>
    <x v="9"/>
    <x v="3"/>
  </r>
  <r>
    <s v="TE747"/>
    <x v="9"/>
    <x v="3"/>
  </r>
  <r>
    <s v="TE748"/>
    <x v="9"/>
    <x v="3"/>
  </r>
  <r>
    <s v="TE749"/>
    <x v="9"/>
    <x v="3"/>
  </r>
  <r>
    <s v="TE750"/>
    <x v="9"/>
    <x v="3"/>
  </r>
  <r>
    <s v="TE751"/>
    <x v="9"/>
    <x v="3"/>
  </r>
  <r>
    <s v="TE752"/>
    <x v="9"/>
    <x v="3"/>
  </r>
  <r>
    <s v="TE753"/>
    <x v="9"/>
    <x v="3"/>
  </r>
  <r>
    <s v="TE754"/>
    <x v="9"/>
    <x v="3"/>
  </r>
  <r>
    <s v="TE755"/>
    <x v="9"/>
    <x v="3"/>
  </r>
  <r>
    <s v="TE756"/>
    <x v="9"/>
    <x v="3"/>
  </r>
  <r>
    <s v="TE757"/>
    <x v="9"/>
    <x v="3"/>
  </r>
  <r>
    <s v="TE758"/>
    <x v="9"/>
    <x v="3"/>
  </r>
  <r>
    <s v="TE759"/>
    <x v="9"/>
    <x v="3"/>
  </r>
  <r>
    <s v="TE760"/>
    <x v="9"/>
    <x v="3"/>
  </r>
  <r>
    <s v="TE761"/>
    <x v="9"/>
    <x v="3"/>
  </r>
  <r>
    <s v="TE762"/>
    <x v="9"/>
    <x v="3"/>
  </r>
  <r>
    <s v="TE763"/>
    <x v="9"/>
    <x v="3"/>
  </r>
  <r>
    <s v="TE764"/>
    <x v="9"/>
    <x v="3"/>
  </r>
  <r>
    <s v="TE765"/>
    <x v="9"/>
    <x v="3"/>
  </r>
  <r>
    <s v="TE766"/>
    <x v="9"/>
    <x v="3"/>
  </r>
  <r>
    <s v="TE767"/>
    <x v="9"/>
    <x v="3"/>
  </r>
  <r>
    <s v="TE768"/>
    <x v="9"/>
    <x v="3"/>
  </r>
  <r>
    <s v="TE769"/>
    <x v="9"/>
    <x v="3"/>
  </r>
  <r>
    <s v="TE770"/>
    <x v="9"/>
    <x v="3"/>
  </r>
  <r>
    <s v="TE771"/>
    <x v="9"/>
    <x v="3"/>
  </r>
  <r>
    <s v="TE772"/>
    <x v="9"/>
    <x v="3"/>
  </r>
  <r>
    <s v="TE773"/>
    <x v="9"/>
    <x v="3"/>
  </r>
  <r>
    <s v="TE774"/>
    <x v="9"/>
    <x v="3"/>
  </r>
  <r>
    <s v="TE775"/>
    <x v="9"/>
    <x v="3"/>
  </r>
  <r>
    <s v="TE776"/>
    <x v="9"/>
    <x v="3"/>
  </r>
  <r>
    <s v="TE777"/>
    <x v="9"/>
    <x v="3"/>
  </r>
  <r>
    <s v="TE778"/>
    <x v="9"/>
    <x v="3"/>
  </r>
  <r>
    <s v="TE779"/>
    <x v="9"/>
    <x v="3"/>
  </r>
  <r>
    <s v="TE780"/>
    <x v="9"/>
    <x v="3"/>
  </r>
  <r>
    <s v="TE793"/>
    <x v="9"/>
    <x v="3"/>
  </r>
  <r>
    <s v="TE794"/>
    <x v="9"/>
    <x v="3"/>
  </r>
  <r>
    <s v="TE795"/>
    <x v="9"/>
    <x v="3"/>
  </r>
  <r>
    <s v="TE796"/>
    <x v="9"/>
    <x v="3"/>
  </r>
  <r>
    <s v="TE797"/>
    <x v="9"/>
    <x v="3"/>
  </r>
  <r>
    <s v="TE798"/>
    <x v="9"/>
    <x v="3"/>
  </r>
  <r>
    <s v="TE799"/>
    <x v="9"/>
    <x v="3"/>
  </r>
  <r>
    <s v="TE800"/>
    <x v="9"/>
    <x v="3"/>
  </r>
  <r>
    <s v="TE801"/>
    <x v="9"/>
    <x v="3"/>
  </r>
  <r>
    <s v="TE802"/>
    <x v="9"/>
    <x v="3"/>
  </r>
  <r>
    <s v="TE803"/>
    <x v="9"/>
    <x v="3"/>
  </r>
  <r>
    <s v="TE804"/>
    <x v="9"/>
    <x v="3"/>
  </r>
  <r>
    <s v="TE805"/>
    <x v="9"/>
    <x v="3"/>
  </r>
  <r>
    <s v="TE806"/>
    <x v="9"/>
    <x v="3"/>
  </r>
  <r>
    <s v="TE807"/>
    <x v="9"/>
    <x v="3"/>
  </r>
  <r>
    <s v="TE808"/>
    <x v="9"/>
    <x v="3"/>
  </r>
  <r>
    <s v="TE809"/>
    <x v="9"/>
    <x v="3"/>
  </r>
  <r>
    <s v="TE810"/>
    <x v="9"/>
    <x v="3"/>
  </r>
  <r>
    <s v="TE811"/>
    <x v="9"/>
    <x v="3"/>
  </r>
  <r>
    <s v="TE812"/>
    <x v="9"/>
    <x v="3"/>
  </r>
  <r>
    <s v="TE813"/>
    <x v="9"/>
    <x v="3"/>
  </r>
  <r>
    <s v="TE814"/>
    <x v="9"/>
    <x v="3"/>
  </r>
  <r>
    <s v="TE815"/>
    <x v="9"/>
    <x v="3"/>
  </r>
  <r>
    <s v="TE816"/>
    <x v="9"/>
    <x v="3"/>
  </r>
  <r>
    <s v="TE817"/>
    <x v="9"/>
    <x v="3"/>
  </r>
  <r>
    <s v="TE818"/>
    <x v="9"/>
    <x v="3"/>
  </r>
  <r>
    <s v="TE819"/>
    <x v="9"/>
    <x v="3"/>
  </r>
  <r>
    <s v="TE820"/>
    <x v="9"/>
    <x v="3"/>
  </r>
  <r>
    <s v="TE821"/>
    <x v="9"/>
    <x v="3"/>
  </r>
  <r>
    <s v="TE822"/>
    <x v="9"/>
    <x v="3"/>
  </r>
  <r>
    <s v="TE823"/>
    <x v="9"/>
    <x v="3"/>
  </r>
  <r>
    <s v="TE824"/>
    <x v="9"/>
    <x v="3"/>
  </r>
  <r>
    <s v="TE825"/>
    <x v="9"/>
    <x v="3"/>
  </r>
  <r>
    <s v="TE826"/>
    <x v="9"/>
    <x v="3"/>
  </r>
  <r>
    <s v="TE827"/>
    <x v="9"/>
    <x v="3"/>
  </r>
  <r>
    <s v="TE828"/>
    <x v="9"/>
    <x v="3"/>
  </r>
  <r>
    <s v="TE829"/>
    <x v="9"/>
    <x v="3"/>
  </r>
  <r>
    <s v="TE830"/>
    <x v="9"/>
    <x v="3"/>
  </r>
  <r>
    <s v="TE848"/>
    <x v="9"/>
    <x v="3"/>
  </r>
  <r>
    <s v="TE849"/>
    <x v="9"/>
    <x v="3"/>
  </r>
  <r>
    <s v="TE850"/>
    <x v="9"/>
    <x v="3"/>
  </r>
  <r>
    <s v="TE851"/>
    <x v="9"/>
    <x v="3"/>
  </r>
  <r>
    <s v="TE852"/>
    <x v="9"/>
    <x v="3"/>
  </r>
  <r>
    <s v="TE853"/>
    <x v="9"/>
    <x v="3"/>
  </r>
  <r>
    <s v="TE854"/>
    <x v="9"/>
    <x v="3"/>
  </r>
  <r>
    <s v="TE855"/>
    <x v="9"/>
    <x v="3"/>
  </r>
  <r>
    <s v="TE856"/>
    <x v="9"/>
    <x v="3"/>
  </r>
  <r>
    <s v="TE857"/>
    <x v="9"/>
    <x v="3"/>
  </r>
  <r>
    <s v="TE858"/>
    <x v="9"/>
    <x v="3"/>
  </r>
  <r>
    <s v="TE859"/>
    <x v="9"/>
    <x v="3"/>
  </r>
  <r>
    <s v="TE860"/>
    <x v="9"/>
    <x v="3"/>
  </r>
  <r>
    <s v="TE861"/>
    <x v="9"/>
    <x v="3"/>
  </r>
  <r>
    <s v="TE862"/>
    <x v="9"/>
    <x v="3"/>
  </r>
  <r>
    <s v="TE863"/>
    <x v="9"/>
    <x v="3"/>
  </r>
  <r>
    <s v="TE864"/>
    <x v="9"/>
    <x v="3"/>
  </r>
  <r>
    <s v="TE865"/>
    <x v="9"/>
    <x v="3"/>
  </r>
  <r>
    <s v="TE866"/>
    <x v="9"/>
    <x v="3"/>
  </r>
  <r>
    <s v="TE867"/>
    <x v="9"/>
    <x v="3"/>
  </r>
  <r>
    <s v="TE868"/>
    <x v="9"/>
    <x v="3"/>
  </r>
  <r>
    <s v="TE869"/>
    <x v="9"/>
    <x v="3"/>
  </r>
  <r>
    <s v="TE870"/>
    <x v="9"/>
    <x v="3"/>
  </r>
  <r>
    <s v="TE871"/>
    <x v="9"/>
    <x v="3"/>
  </r>
  <r>
    <s v="TE872"/>
    <x v="9"/>
    <x v="3"/>
  </r>
  <r>
    <s v="TE873"/>
    <x v="9"/>
    <x v="3"/>
  </r>
  <r>
    <s v="TE874"/>
    <x v="9"/>
    <x v="3"/>
  </r>
  <r>
    <s v="TE875"/>
    <x v="9"/>
    <x v="3"/>
  </r>
  <r>
    <s v="TE876"/>
    <x v="9"/>
    <x v="3"/>
  </r>
  <r>
    <s v="TE877"/>
    <x v="9"/>
    <x v="3"/>
  </r>
  <r>
    <s v="TE878"/>
    <x v="9"/>
    <x v="3"/>
  </r>
  <r>
    <s v="TE879"/>
    <x v="9"/>
    <x v="3"/>
  </r>
  <r>
    <s v="TE880"/>
    <x v="9"/>
    <x v="3"/>
  </r>
  <r>
    <s v="TE881"/>
    <x v="9"/>
    <x v="3"/>
  </r>
  <r>
    <s v="TE882"/>
    <x v="9"/>
    <x v="3"/>
  </r>
  <r>
    <s v="TE883"/>
    <x v="9"/>
    <x v="3"/>
  </r>
  <r>
    <s v="TE884"/>
    <x v="9"/>
    <x v="3"/>
  </r>
  <r>
    <s v="TE885"/>
    <x v="9"/>
    <x v="3"/>
  </r>
  <r>
    <s v="TE886"/>
    <x v="9"/>
    <x v="3"/>
  </r>
  <r>
    <s v="TE887"/>
    <x v="9"/>
    <x v="3"/>
  </r>
  <r>
    <s v="TE888"/>
    <x v="9"/>
    <x v="3"/>
  </r>
  <r>
    <s v="TE889"/>
    <x v="9"/>
    <x v="3"/>
  </r>
  <r>
    <s v="TE905"/>
    <x v="9"/>
    <x v="3"/>
  </r>
  <r>
    <s v="TE906"/>
    <x v="9"/>
    <x v="3"/>
  </r>
  <r>
    <s v="TE907"/>
    <x v="9"/>
    <x v="3"/>
  </r>
  <r>
    <s v="TE908"/>
    <x v="9"/>
    <x v="3"/>
  </r>
  <r>
    <s v="TE909"/>
    <x v="9"/>
    <x v="3"/>
  </r>
  <r>
    <s v="TE910"/>
    <x v="9"/>
    <x v="3"/>
  </r>
  <r>
    <s v="TE911"/>
    <x v="9"/>
    <x v="3"/>
  </r>
  <r>
    <s v="TE912"/>
    <x v="9"/>
    <x v="3"/>
  </r>
  <r>
    <s v="TE913"/>
    <x v="9"/>
    <x v="3"/>
  </r>
  <r>
    <s v="TE914"/>
    <x v="9"/>
    <x v="3"/>
  </r>
  <r>
    <s v="TE915"/>
    <x v="9"/>
    <x v="3"/>
  </r>
  <r>
    <s v="TE916"/>
    <x v="9"/>
    <x v="3"/>
  </r>
  <r>
    <s v="TE917"/>
    <x v="9"/>
    <x v="3"/>
  </r>
  <r>
    <s v="TE918"/>
    <x v="9"/>
    <x v="3"/>
  </r>
  <r>
    <s v="TE919"/>
    <x v="9"/>
    <x v="3"/>
  </r>
  <r>
    <s v="TE920"/>
    <x v="9"/>
    <x v="3"/>
  </r>
  <r>
    <s v="TE921"/>
    <x v="9"/>
    <x v="3"/>
  </r>
  <r>
    <s v="TE922"/>
    <x v="9"/>
    <x v="3"/>
  </r>
  <r>
    <s v="TE923"/>
    <x v="9"/>
    <x v="3"/>
  </r>
  <r>
    <s v="TE924"/>
    <x v="9"/>
    <x v="3"/>
  </r>
  <r>
    <s v="TE925"/>
    <x v="9"/>
    <x v="3"/>
  </r>
  <r>
    <s v="TE926"/>
    <x v="9"/>
    <x v="3"/>
  </r>
  <r>
    <s v="TE927"/>
    <x v="9"/>
    <x v="3"/>
  </r>
  <r>
    <s v="TE928"/>
    <x v="9"/>
    <x v="3"/>
  </r>
  <r>
    <s v="TE929"/>
    <x v="9"/>
    <x v="3"/>
  </r>
  <r>
    <s v="TE930"/>
    <x v="9"/>
    <x v="3"/>
  </r>
  <r>
    <s v="TE931"/>
    <x v="9"/>
    <x v="3"/>
  </r>
  <r>
    <s v="TE932"/>
    <x v="9"/>
    <x v="3"/>
  </r>
  <r>
    <s v="TH976"/>
    <x v="33"/>
    <x v="1"/>
  </r>
  <r>
    <s v="TH977"/>
    <x v="33"/>
    <x v="1"/>
  </r>
  <r>
    <s v="TH978"/>
    <x v="33"/>
    <x v="1"/>
  </r>
  <r>
    <s v="TH979"/>
    <x v="33"/>
    <x v="1"/>
  </r>
  <r>
    <s v="TH980"/>
    <x v="33"/>
    <x v="1"/>
  </r>
  <r>
    <s v="TH981"/>
    <x v="33"/>
    <x v="1"/>
  </r>
  <r>
    <s v="TH982"/>
    <x v="33"/>
    <x v="1"/>
  </r>
  <r>
    <s v="TH983"/>
    <x v="33"/>
    <x v="1"/>
  </r>
  <r>
    <s v="TH984"/>
    <x v="33"/>
    <x v="1"/>
  </r>
  <r>
    <s v="TH985"/>
    <x v="33"/>
    <x v="1"/>
  </r>
  <r>
    <s v="TH986"/>
    <x v="33"/>
    <x v="1"/>
  </r>
  <r>
    <s v="TH987"/>
    <x v="33"/>
    <x v="1"/>
  </r>
  <r>
    <s v="TH988"/>
    <x v="33"/>
    <x v="1"/>
  </r>
  <r>
    <s v="TH989"/>
    <x v="33"/>
    <x v="1"/>
  </r>
  <r>
    <s v="TH990"/>
    <x v="33"/>
    <x v="1"/>
  </r>
  <r>
    <s v="TH991"/>
    <x v="33"/>
    <x v="1"/>
  </r>
  <r>
    <s v="TH992"/>
    <x v="33"/>
    <x v="1"/>
  </r>
  <r>
    <s v="TH993"/>
    <x v="33"/>
    <x v="1"/>
  </r>
  <r>
    <s v="TH994"/>
    <x v="33"/>
    <x v="1"/>
  </r>
  <r>
    <s v="TH995"/>
    <x v="33"/>
    <x v="1"/>
  </r>
  <r>
    <s v="TH996"/>
    <x v="33"/>
    <x v="1"/>
  </r>
  <r>
    <s v="TH997"/>
    <x v="33"/>
    <x v="1"/>
  </r>
  <r>
    <s v="TH998"/>
    <x v="33"/>
    <x v="1"/>
  </r>
  <r>
    <s v="TH999"/>
    <x v="33"/>
    <x v="1"/>
  </r>
  <r>
    <s v="TJ113"/>
    <x v="33"/>
    <x v="1"/>
  </r>
  <r>
    <s v="TJ114"/>
    <x v="33"/>
    <x v="1"/>
  </r>
  <r>
    <s v="TJ115"/>
    <x v="33"/>
    <x v="1"/>
  </r>
  <r>
    <s v="TJ116"/>
    <x v="33"/>
    <x v="1"/>
  </r>
  <r>
    <s v="TJ117"/>
    <x v="33"/>
    <x v="1"/>
  </r>
  <r>
    <s v="TJ118"/>
    <x v="33"/>
    <x v="1"/>
  </r>
  <r>
    <s v="TJ119"/>
    <x v="33"/>
    <x v="1"/>
  </r>
  <r>
    <s v="TJ120"/>
    <x v="33"/>
    <x v="1"/>
  </r>
  <r>
    <s v="TJ121"/>
    <x v="33"/>
    <x v="1"/>
  </r>
  <r>
    <s v="TJ122"/>
    <x v="33"/>
    <x v="1"/>
  </r>
  <r>
    <s v="TJ123"/>
    <x v="33"/>
    <x v="1"/>
  </r>
  <r>
    <s v="TJ124"/>
    <x v="33"/>
    <x v="1"/>
  </r>
  <r>
    <s v="TJ125"/>
    <x v="33"/>
    <x v="1"/>
  </r>
  <r>
    <s v="TJ126"/>
    <x v="33"/>
    <x v="1"/>
  </r>
  <r>
    <s v="TJ127"/>
    <x v="33"/>
    <x v="1"/>
  </r>
  <r>
    <s v="TJ128"/>
    <x v="33"/>
    <x v="1"/>
  </r>
  <r>
    <s v="TJ129"/>
    <x v="33"/>
    <x v="1"/>
  </r>
  <r>
    <s v="TJ130"/>
    <x v="33"/>
    <x v="1"/>
  </r>
  <r>
    <s v="TJ131"/>
    <x v="33"/>
    <x v="1"/>
  </r>
  <r>
    <s v="TJ132"/>
    <x v="33"/>
    <x v="1"/>
  </r>
  <r>
    <s v="TJ133"/>
    <x v="33"/>
    <x v="1"/>
  </r>
  <r>
    <s v="TJ134"/>
    <x v="33"/>
    <x v="1"/>
  </r>
  <r>
    <s v="TJ135"/>
    <x v="33"/>
    <x v="1"/>
  </r>
  <r>
    <s v="TJ136"/>
    <x v="33"/>
    <x v="1"/>
  </r>
  <r>
    <s v="TJ137"/>
    <x v="33"/>
    <x v="1"/>
  </r>
  <r>
    <s v="TJ138"/>
    <x v="33"/>
    <x v="1"/>
  </r>
  <r>
    <s v="TJ139"/>
    <x v="33"/>
    <x v="1"/>
  </r>
  <r>
    <s v="TJ140"/>
    <x v="33"/>
    <x v="1"/>
  </r>
  <r>
    <s v="TJ141"/>
    <x v="33"/>
    <x v="1"/>
  </r>
  <r>
    <s v="TJ142"/>
    <x v="33"/>
    <x v="1"/>
  </r>
  <r>
    <s v="TJ143"/>
    <x v="33"/>
    <x v="1"/>
  </r>
  <r>
    <s v="TJ144"/>
    <x v="33"/>
    <x v="1"/>
  </r>
  <r>
    <s v="TJ145"/>
    <x v="33"/>
    <x v="1"/>
  </r>
  <r>
    <s v="TJ146"/>
    <x v="33"/>
    <x v="1"/>
  </r>
  <r>
    <s v="TJ147"/>
    <x v="33"/>
    <x v="1"/>
  </r>
  <r>
    <s v="TJ148"/>
    <x v="33"/>
    <x v="1"/>
  </r>
  <r>
    <s v="TJ149"/>
    <x v="33"/>
    <x v="1"/>
  </r>
  <r>
    <s v="TJ150"/>
    <x v="33"/>
    <x v="1"/>
  </r>
  <r>
    <s v="TJ151"/>
    <x v="33"/>
    <x v="1"/>
  </r>
  <r>
    <s v="TJ152"/>
    <x v="33"/>
    <x v="1"/>
  </r>
  <r>
    <s v="TJ153"/>
    <x v="33"/>
    <x v="1"/>
  </r>
  <r>
    <s v="TJ154"/>
    <x v="33"/>
    <x v="1"/>
  </r>
  <r>
    <s v="TJ155"/>
    <x v="33"/>
    <x v="1"/>
  </r>
  <r>
    <s v="TJ156"/>
    <x v="33"/>
    <x v="1"/>
  </r>
  <r>
    <s v="TJ157"/>
    <x v="33"/>
    <x v="1"/>
  </r>
  <r>
    <s v="TJ158"/>
    <x v="33"/>
    <x v="1"/>
  </r>
  <r>
    <s v="TK591"/>
    <x v="33"/>
    <x v="1"/>
  </r>
  <r>
    <s v="TK592"/>
    <x v="33"/>
    <x v="1"/>
  </r>
  <r>
    <s v="TK593"/>
    <x v="33"/>
    <x v="1"/>
  </r>
  <r>
    <s v="TK594"/>
    <x v="33"/>
    <x v="1"/>
  </r>
  <r>
    <s v="TK595"/>
    <x v="33"/>
    <x v="1"/>
  </r>
  <r>
    <s v="TK596"/>
    <x v="33"/>
    <x v="1"/>
  </r>
  <r>
    <s v="TK597"/>
    <x v="33"/>
    <x v="1"/>
  </r>
  <r>
    <s v="TK598"/>
    <x v="33"/>
    <x v="1"/>
  </r>
  <r>
    <s v="TK599"/>
    <x v="33"/>
    <x v="1"/>
  </r>
  <r>
    <s v="TK600"/>
    <x v="33"/>
    <x v="1"/>
  </r>
  <r>
    <s v="TK601"/>
    <x v="33"/>
    <x v="1"/>
  </r>
  <r>
    <s v="TK602"/>
    <x v="33"/>
    <x v="1"/>
  </r>
  <r>
    <s v="TK603"/>
    <x v="33"/>
    <x v="1"/>
  </r>
  <r>
    <s v="TK604"/>
    <x v="33"/>
    <x v="1"/>
  </r>
  <r>
    <s v="TK605"/>
    <x v="33"/>
    <x v="1"/>
  </r>
  <r>
    <s v="TK606"/>
    <x v="33"/>
    <x v="1"/>
  </r>
  <r>
    <s v="TK607"/>
    <x v="33"/>
    <x v="1"/>
  </r>
  <r>
    <s v="TK608"/>
    <x v="33"/>
    <x v="1"/>
  </r>
  <r>
    <s v="TK609"/>
    <x v="33"/>
    <x v="1"/>
  </r>
  <r>
    <s v="TK610"/>
    <x v="33"/>
    <x v="1"/>
  </r>
  <r>
    <s v="TK611"/>
    <x v="33"/>
    <x v="1"/>
  </r>
  <r>
    <s v="TK612"/>
    <x v="33"/>
    <x v="1"/>
  </r>
  <r>
    <s v="TK613"/>
    <x v="33"/>
    <x v="1"/>
  </r>
  <r>
    <s v="TK614"/>
    <x v="33"/>
    <x v="1"/>
  </r>
  <r>
    <s v="TK615"/>
    <x v="33"/>
    <x v="1"/>
  </r>
  <r>
    <s v="TK616"/>
    <x v="33"/>
    <x v="1"/>
  </r>
  <r>
    <s v="TK617"/>
    <x v="33"/>
    <x v="1"/>
  </r>
  <r>
    <s v="TK618"/>
    <x v="33"/>
    <x v="1"/>
  </r>
  <r>
    <s v="TK619"/>
    <x v="33"/>
    <x v="1"/>
  </r>
  <r>
    <s v="TK620"/>
    <x v="33"/>
    <x v="1"/>
  </r>
  <r>
    <s v="TK621"/>
    <x v="33"/>
    <x v="1"/>
  </r>
  <r>
    <s v="TK622"/>
    <x v="33"/>
    <x v="1"/>
  </r>
  <r>
    <s v="TK623"/>
    <x v="33"/>
    <x v="1"/>
  </r>
  <r>
    <s v="TK624"/>
    <x v="33"/>
    <x v="1"/>
  </r>
  <r>
    <s v="TK625"/>
    <x v="33"/>
    <x v="1"/>
  </r>
  <r>
    <s v="TK626"/>
    <x v="33"/>
    <x v="1"/>
  </r>
  <r>
    <s v="TK627"/>
    <x v="33"/>
    <x v="1"/>
  </r>
  <r>
    <s v="TK628"/>
    <x v="33"/>
    <x v="1"/>
  </r>
  <r>
    <s v="TK629"/>
    <x v="33"/>
    <x v="1"/>
  </r>
  <r>
    <s v="TK630"/>
    <x v="33"/>
    <x v="1"/>
  </r>
  <r>
    <s v="TK631"/>
    <x v="33"/>
    <x v="1"/>
  </r>
  <r>
    <s v="TK632"/>
    <x v="33"/>
    <x v="1"/>
  </r>
  <r>
    <s v="TK633"/>
    <x v="33"/>
    <x v="1"/>
  </r>
  <r>
    <s v="TK634"/>
    <x v="33"/>
    <x v="1"/>
  </r>
  <r>
    <s v="TK635"/>
    <x v="33"/>
    <x v="1"/>
  </r>
  <r>
    <s v="TK648"/>
    <x v="33"/>
    <x v="1"/>
  </r>
  <r>
    <s v="TK649"/>
    <x v="33"/>
    <x v="1"/>
  </r>
  <r>
    <s v="TK650"/>
    <x v="33"/>
    <x v="1"/>
  </r>
  <r>
    <s v="TK651"/>
    <x v="33"/>
    <x v="1"/>
  </r>
  <r>
    <s v="TK652"/>
    <x v="33"/>
    <x v="1"/>
  </r>
  <r>
    <s v="TK653"/>
    <x v="33"/>
    <x v="1"/>
  </r>
  <r>
    <s v="TK654"/>
    <x v="33"/>
    <x v="1"/>
  </r>
  <r>
    <s v="TK655"/>
    <x v="33"/>
    <x v="1"/>
  </r>
  <r>
    <s v="TK656"/>
    <x v="33"/>
    <x v="1"/>
  </r>
  <r>
    <s v="TS444"/>
    <x v="34"/>
    <x v="2"/>
  </r>
  <r>
    <s v="TS449"/>
    <x v="34"/>
    <x v="2"/>
  </r>
  <r>
    <s v="TV954"/>
    <x v="10"/>
    <x v="2"/>
  </r>
  <r>
    <s v="TV955"/>
    <x v="10"/>
    <x v="2"/>
  </r>
  <r>
    <s v="TV956"/>
    <x v="10"/>
    <x v="2"/>
  </r>
  <r>
    <s v="TV957"/>
    <x v="10"/>
    <x v="2"/>
  </r>
  <r>
    <s v="TV958"/>
    <x v="10"/>
    <x v="2"/>
  </r>
  <r>
    <s v="TV959"/>
    <x v="10"/>
    <x v="2"/>
  </r>
  <r>
    <s v="TV960"/>
    <x v="10"/>
    <x v="2"/>
  </r>
  <r>
    <s v="TV961"/>
    <x v="10"/>
    <x v="2"/>
  </r>
  <r>
    <s v="TV962"/>
    <x v="10"/>
    <x v="2"/>
  </r>
  <r>
    <s v="TV963"/>
    <x v="10"/>
    <x v="2"/>
  </r>
  <r>
    <s v="TV964"/>
    <x v="10"/>
    <x v="2"/>
  </r>
  <r>
    <s v="TV965"/>
    <x v="10"/>
    <x v="2"/>
  </r>
  <r>
    <s v="TV966"/>
    <x v="10"/>
    <x v="2"/>
  </r>
  <r>
    <s v="TV967"/>
    <x v="10"/>
    <x v="2"/>
  </r>
  <r>
    <s v="TV968"/>
    <x v="10"/>
    <x v="2"/>
  </r>
  <r>
    <s v="TV969"/>
    <x v="10"/>
    <x v="2"/>
  </r>
  <r>
    <s v="TV970"/>
    <x v="10"/>
    <x v="2"/>
  </r>
  <r>
    <s v="TV971"/>
    <x v="10"/>
    <x v="2"/>
  </r>
  <r>
    <s v="TV972"/>
    <x v="10"/>
    <x v="2"/>
  </r>
  <r>
    <s v="TV973"/>
    <x v="10"/>
    <x v="2"/>
  </r>
  <r>
    <s v="TV974"/>
    <x v="10"/>
    <x v="2"/>
  </r>
  <r>
    <s v="TV975"/>
    <x v="10"/>
    <x v="2"/>
  </r>
  <r>
    <s v="TV976"/>
    <x v="10"/>
    <x v="2"/>
  </r>
  <r>
    <s v="TV977"/>
    <x v="10"/>
    <x v="2"/>
  </r>
  <r>
    <s v="TV978"/>
    <x v="10"/>
    <x v="2"/>
  </r>
  <r>
    <s v="TV979"/>
    <x v="10"/>
    <x v="2"/>
  </r>
  <r>
    <s v="TV980"/>
    <x v="10"/>
    <x v="2"/>
  </r>
  <r>
    <s v="TV981"/>
    <x v="10"/>
    <x v="2"/>
  </r>
  <r>
    <s v="TV982"/>
    <x v="10"/>
    <x v="2"/>
  </r>
  <r>
    <s v="TV983"/>
    <x v="10"/>
    <x v="2"/>
  </r>
  <r>
    <s v="TV984"/>
    <x v="10"/>
    <x v="2"/>
  </r>
  <r>
    <s v="TW101"/>
    <x v="10"/>
    <x v="2"/>
  </r>
  <r>
    <s v="TW102"/>
    <x v="10"/>
    <x v="2"/>
  </r>
  <r>
    <s v="TW103"/>
    <x v="10"/>
    <x v="2"/>
  </r>
  <r>
    <s v="TW104"/>
    <x v="10"/>
    <x v="2"/>
  </r>
  <r>
    <s v="TW105"/>
    <x v="10"/>
    <x v="2"/>
  </r>
  <r>
    <s v="TW106"/>
    <x v="10"/>
    <x v="2"/>
  </r>
  <r>
    <s v="TW107"/>
    <x v="10"/>
    <x v="2"/>
  </r>
  <r>
    <s v="TW108"/>
    <x v="10"/>
    <x v="2"/>
  </r>
  <r>
    <s v="TW109"/>
    <x v="10"/>
    <x v="2"/>
  </r>
  <r>
    <s v="TW110"/>
    <x v="10"/>
    <x v="2"/>
  </r>
  <r>
    <s v="TW111"/>
    <x v="10"/>
    <x v="2"/>
  </r>
  <r>
    <s v="TW112"/>
    <x v="10"/>
    <x v="2"/>
  </r>
  <r>
    <s v="TW113"/>
    <x v="10"/>
    <x v="2"/>
  </r>
  <r>
    <s v="TW114"/>
    <x v="10"/>
    <x v="2"/>
  </r>
  <r>
    <s v="TW115"/>
    <x v="10"/>
    <x v="2"/>
  </r>
  <r>
    <s v="TW116"/>
    <x v="10"/>
    <x v="2"/>
  </r>
  <r>
    <s v="TW117"/>
    <x v="10"/>
    <x v="2"/>
  </r>
  <r>
    <s v="TW118"/>
    <x v="10"/>
    <x v="2"/>
  </r>
  <r>
    <s v="TW119"/>
    <x v="10"/>
    <x v="2"/>
  </r>
  <r>
    <s v="TW227"/>
    <x v="34"/>
    <x v="2"/>
  </r>
  <r>
    <s v="TW228"/>
    <x v="34"/>
    <x v="2"/>
  </r>
  <r>
    <s v="TW229"/>
    <x v="34"/>
    <x v="2"/>
  </r>
  <r>
    <s v="TW230"/>
    <x v="34"/>
    <x v="2"/>
  </r>
  <r>
    <s v="TW231"/>
    <x v="34"/>
    <x v="2"/>
  </r>
  <r>
    <s v="TW232"/>
    <x v="34"/>
    <x v="2"/>
  </r>
  <r>
    <s v="TW233"/>
    <x v="34"/>
    <x v="2"/>
  </r>
  <r>
    <s v="TW234"/>
    <x v="34"/>
    <x v="2"/>
  </r>
  <r>
    <s v="TW235"/>
    <x v="34"/>
    <x v="2"/>
  </r>
  <r>
    <s v="TW236"/>
    <x v="34"/>
    <x v="2"/>
  </r>
  <r>
    <s v="TW237"/>
    <x v="34"/>
    <x v="2"/>
  </r>
  <r>
    <s v="TW238"/>
    <x v="34"/>
    <x v="2"/>
  </r>
  <r>
    <s v="TW239"/>
    <x v="34"/>
    <x v="2"/>
  </r>
  <r>
    <s v="TW240"/>
    <x v="34"/>
    <x v="2"/>
  </r>
  <r>
    <s v="TW241"/>
    <x v="34"/>
    <x v="2"/>
  </r>
  <r>
    <s v="TW242"/>
    <x v="34"/>
    <x v="2"/>
  </r>
  <r>
    <s v="TW243"/>
    <x v="34"/>
    <x v="2"/>
  </r>
  <r>
    <s v="TW244"/>
    <x v="34"/>
    <x v="2"/>
  </r>
  <r>
    <s v="TW245"/>
    <x v="34"/>
    <x v="2"/>
  </r>
  <r>
    <s v="TW246"/>
    <x v="34"/>
    <x v="2"/>
  </r>
  <r>
    <s v="TW247"/>
    <x v="34"/>
    <x v="2"/>
  </r>
  <r>
    <s v="TW248"/>
    <x v="34"/>
    <x v="2"/>
  </r>
  <r>
    <s v="TW249"/>
    <x v="34"/>
    <x v="2"/>
  </r>
  <r>
    <s v="TW250"/>
    <x v="34"/>
    <x v="2"/>
  </r>
  <r>
    <s v="TW251"/>
    <x v="34"/>
    <x v="2"/>
  </r>
  <r>
    <s v="TW252"/>
    <x v="34"/>
    <x v="2"/>
  </r>
  <r>
    <s v="TW253"/>
    <x v="34"/>
    <x v="2"/>
  </r>
  <r>
    <s v="TW254"/>
    <x v="34"/>
    <x v="2"/>
  </r>
  <r>
    <s v="TW255"/>
    <x v="34"/>
    <x v="2"/>
  </r>
  <r>
    <s v="TW256"/>
    <x v="34"/>
    <x v="2"/>
  </r>
  <r>
    <s v="TW257"/>
    <x v="34"/>
    <x v="2"/>
  </r>
  <r>
    <s v="TW277"/>
    <x v="34"/>
    <x v="2"/>
  </r>
  <r>
    <s v="TW278"/>
    <x v="34"/>
    <x v="2"/>
  </r>
  <r>
    <s v="TW279"/>
    <x v="34"/>
    <x v="2"/>
  </r>
  <r>
    <s v="TW280"/>
    <x v="34"/>
    <x v="2"/>
  </r>
  <r>
    <s v="TW281"/>
    <x v="34"/>
    <x v="2"/>
  </r>
  <r>
    <s v="TW282"/>
    <x v="34"/>
    <x v="2"/>
  </r>
  <r>
    <s v="TW283"/>
    <x v="34"/>
    <x v="2"/>
  </r>
  <r>
    <s v="TW284"/>
    <x v="34"/>
    <x v="2"/>
  </r>
  <r>
    <s v="TW285"/>
    <x v="34"/>
    <x v="2"/>
  </r>
  <r>
    <s v="TW286"/>
    <x v="34"/>
    <x v="2"/>
  </r>
  <r>
    <s v="TW287"/>
    <x v="34"/>
    <x v="2"/>
  </r>
  <r>
    <s v="TW288"/>
    <x v="34"/>
    <x v="2"/>
  </r>
  <r>
    <s v="TW289"/>
    <x v="34"/>
    <x v="2"/>
  </r>
  <r>
    <s v="TW290"/>
    <x v="34"/>
    <x v="2"/>
  </r>
  <r>
    <s v="TW291"/>
    <x v="34"/>
    <x v="2"/>
  </r>
  <r>
    <s v="TW292"/>
    <x v="34"/>
    <x v="2"/>
  </r>
  <r>
    <s v="TW293"/>
    <x v="34"/>
    <x v="2"/>
  </r>
  <r>
    <s v="TW294"/>
    <x v="34"/>
    <x v="2"/>
  </r>
  <r>
    <s v="TW295"/>
    <x v="34"/>
    <x v="2"/>
  </r>
  <r>
    <s v="VA871"/>
    <x v="10"/>
    <x v="2"/>
  </r>
  <r>
    <s v="VA872"/>
    <x v="10"/>
    <x v="2"/>
  </r>
  <r>
    <s v="VA873"/>
    <x v="10"/>
    <x v="2"/>
  </r>
  <r>
    <s v="VA874"/>
    <x v="10"/>
    <x v="2"/>
  </r>
  <r>
    <s v="VA875"/>
    <x v="10"/>
    <x v="2"/>
  </r>
  <r>
    <s v="VA876"/>
    <x v="10"/>
    <x v="2"/>
  </r>
  <r>
    <s v="VA877"/>
    <x v="10"/>
    <x v="2"/>
  </r>
  <r>
    <s v="VA878"/>
    <x v="10"/>
    <x v="2"/>
  </r>
  <r>
    <s v="VA879"/>
    <x v="10"/>
    <x v="2"/>
  </r>
  <r>
    <s v="VA880"/>
    <x v="10"/>
    <x v="2"/>
  </r>
  <r>
    <s v="VA881"/>
    <x v="10"/>
    <x v="2"/>
  </r>
  <r>
    <s v="VA882"/>
    <x v="10"/>
    <x v="2"/>
  </r>
  <r>
    <s v="VA883"/>
    <x v="10"/>
    <x v="2"/>
  </r>
  <r>
    <s v="VA884"/>
    <x v="10"/>
    <x v="2"/>
  </r>
  <r>
    <s v="VA885"/>
    <x v="10"/>
    <x v="2"/>
  </r>
  <r>
    <s v="VA886"/>
    <x v="10"/>
    <x v="2"/>
  </r>
  <r>
    <s v="VA887"/>
    <x v="10"/>
    <x v="2"/>
  </r>
  <r>
    <s v="VA888"/>
    <x v="10"/>
    <x v="2"/>
  </r>
  <r>
    <s v="VA889"/>
    <x v="10"/>
    <x v="2"/>
  </r>
  <r>
    <s v="VA890"/>
    <x v="10"/>
    <x v="2"/>
  </r>
  <r>
    <s v="VA891"/>
    <x v="10"/>
    <x v="2"/>
  </r>
  <r>
    <s v="VA892"/>
    <x v="10"/>
    <x v="2"/>
  </r>
  <r>
    <s v="VA893"/>
    <x v="10"/>
    <x v="2"/>
  </r>
  <r>
    <s v="VA894"/>
    <x v="10"/>
    <x v="2"/>
  </r>
  <r>
    <s v="VA923"/>
    <x v="10"/>
    <x v="2"/>
  </r>
  <r>
    <s v="VA924"/>
    <x v="10"/>
    <x v="2"/>
  </r>
  <r>
    <s v="VA925"/>
    <x v="10"/>
    <x v="2"/>
  </r>
  <r>
    <s v="VA926"/>
    <x v="10"/>
    <x v="2"/>
  </r>
  <r>
    <s v="VA927"/>
    <x v="10"/>
    <x v="2"/>
  </r>
  <r>
    <s v="VA928"/>
    <x v="10"/>
    <x v="2"/>
  </r>
  <r>
    <s v="VL613"/>
    <x v="30"/>
    <x v="1"/>
  </r>
  <r>
    <s v="VL614"/>
    <x v="30"/>
    <x v="1"/>
  </r>
  <r>
    <s v="VL615"/>
    <x v="30"/>
    <x v="1"/>
  </r>
  <r>
    <s v="VL616"/>
    <x v="30"/>
    <x v="1"/>
  </r>
  <r>
    <s v="VL617"/>
    <x v="30"/>
    <x v="1"/>
  </r>
  <r>
    <s v="VL618"/>
    <x v="30"/>
    <x v="1"/>
  </r>
  <r>
    <s v="VL619"/>
    <x v="30"/>
    <x v="1"/>
  </r>
  <r>
    <s v="VL620"/>
    <x v="30"/>
    <x v="1"/>
  </r>
  <r>
    <s v="VL621"/>
    <x v="30"/>
    <x v="1"/>
  </r>
  <r>
    <s v="VL622"/>
    <x v="30"/>
    <x v="1"/>
  </r>
  <r>
    <s v="VL623"/>
    <x v="30"/>
    <x v="1"/>
  </r>
  <r>
    <s v="VL624"/>
    <x v="30"/>
    <x v="1"/>
  </r>
  <r>
    <s v="VL625"/>
    <x v="30"/>
    <x v="1"/>
  </r>
  <r>
    <s v="VL726"/>
    <x v="9"/>
    <x v="7"/>
  </r>
  <r>
    <s v="VL727"/>
    <x v="9"/>
    <x v="7"/>
  </r>
  <r>
    <s v="VL728"/>
    <x v="9"/>
    <x v="7"/>
  </r>
  <r>
    <s v="VL729"/>
    <x v="9"/>
    <x v="7"/>
  </r>
  <r>
    <s v="VL730"/>
    <x v="9"/>
    <x v="7"/>
  </r>
  <r>
    <s v="VL731"/>
    <x v="9"/>
    <x v="7"/>
  </r>
  <r>
    <s v="VL732"/>
    <x v="9"/>
    <x v="7"/>
  </r>
  <r>
    <s v="VP178"/>
    <x v="33"/>
    <x v="7"/>
  </r>
  <r>
    <s v="VP179"/>
    <x v="33"/>
    <x v="7"/>
  </r>
  <r>
    <s v="VP180"/>
    <x v="33"/>
    <x v="7"/>
  </r>
  <r>
    <s v="VP181"/>
    <x v="33"/>
    <x v="7"/>
  </r>
  <r>
    <s v="VP182"/>
    <x v="33"/>
    <x v="7"/>
  </r>
  <r>
    <s v="VP183"/>
    <x v="33"/>
    <x v="7"/>
  </r>
  <r>
    <s v="VP184"/>
    <x v="33"/>
    <x v="7"/>
  </r>
  <r>
    <s v="VP185"/>
    <x v="33"/>
    <x v="7"/>
  </r>
  <r>
    <s v="VP186"/>
    <x v="33"/>
    <x v="7"/>
  </r>
  <r>
    <s v="VP187"/>
    <x v="33"/>
    <x v="7"/>
  </r>
  <r>
    <s v="VP188"/>
    <x v="33"/>
    <x v="7"/>
  </r>
  <r>
    <s v="VP189"/>
    <x v="33"/>
    <x v="7"/>
  </r>
  <r>
    <s v="VP190"/>
    <x v="33"/>
    <x v="7"/>
  </r>
  <r>
    <s v="VP191"/>
    <x v="33"/>
    <x v="7"/>
  </r>
  <r>
    <s v="VP192"/>
    <x v="33"/>
    <x v="7"/>
  </r>
  <r>
    <s v="VP193"/>
    <x v="33"/>
    <x v="7"/>
  </r>
  <r>
    <s v="VP194"/>
    <x v="33"/>
    <x v="7"/>
  </r>
  <r>
    <s v="VP195"/>
    <x v="33"/>
    <x v="7"/>
  </r>
  <r>
    <s v="VP196"/>
    <x v="33"/>
    <x v="7"/>
  </r>
  <r>
    <s v="VP197"/>
    <x v="33"/>
    <x v="7"/>
  </r>
  <r>
    <s v="VP198"/>
    <x v="33"/>
    <x v="7"/>
  </r>
  <r>
    <s v="VP199"/>
    <x v="33"/>
    <x v="7"/>
  </r>
  <r>
    <s v="VP200"/>
    <x v="33"/>
    <x v="7"/>
  </r>
  <r>
    <s v="VP201"/>
    <x v="33"/>
    <x v="7"/>
  </r>
  <r>
    <s v="VP202"/>
    <x v="33"/>
    <x v="7"/>
  </r>
  <r>
    <s v="VP342"/>
    <x v="10"/>
    <x v="1"/>
  </r>
  <r>
    <s v="VP343"/>
    <x v="10"/>
    <x v="1"/>
  </r>
  <r>
    <s v="VP344"/>
    <x v="10"/>
    <x v="1"/>
  </r>
  <r>
    <s v="VP345"/>
    <x v="10"/>
    <x v="1"/>
  </r>
  <r>
    <s v="VP346"/>
    <x v="10"/>
    <x v="1"/>
  </r>
  <r>
    <s v="VP347"/>
    <x v="10"/>
    <x v="1"/>
  </r>
  <r>
    <s v="VP348"/>
    <x v="10"/>
    <x v="1"/>
  </r>
  <r>
    <s v="VP349"/>
    <x v="10"/>
    <x v="1"/>
  </r>
  <r>
    <s v="VP350"/>
    <x v="10"/>
    <x v="1"/>
  </r>
  <r>
    <s v="VP351"/>
    <x v="10"/>
    <x v="1"/>
  </r>
  <r>
    <s v="VP352"/>
    <x v="10"/>
    <x v="1"/>
  </r>
  <r>
    <s v="VP353"/>
    <x v="10"/>
    <x v="1"/>
  </r>
  <r>
    <s v="VP354"/>
    <x v="10"/>
    <x v="1"/>
  </r>
  <r>
    <s v="VP355"/>
    <x v="10"/>
    <x v="1"/>
  </r>
  <r>
    <s v="VR330"/>
    <x v="10"/>
    <x v="1"/>
  </r>
  <r>
    <s v="VR331"/>
    <x v="10"/>
    <x v="1"/>
  </r>
  <r>
    <s v="VR332"/>
    <x v="10"/>
    <x v="1"/>
  </r>
  <r>
    <s v="VR333"/>
    <x v="10"/>
    <x v="1"/>
  </r>
  <r>
    <s v="VR334"/>
    <x v="10"/>
    <x v="1"/>
  </r>
  <r>
    <s v="VR335"/>
    <x v="10"/>
    <x v="1"/>
  </r>
  <r>
    <s v="VR336"/>
    <x v="10"/>
    <x v="1"/>
  </r>
  <r>
    <s v="VR337"/>
    <x v="10"/>
    <x v="1"/>
  </r>
  <r>
    <s v="VR338"/>
    <x v="10"/>
    <x v="1"/>
  </r>
  <r>
    <s v="VR339"/>
    <x v="10"/>
    <x v="1"/>
  </r>
  <r>
    <s v="VR340"/>
    <x v="10"/>
    <x v="1"/>
  </r>
  <r>
    <s v="VR341"/>
    <x v="10"/>
    <x v="1"/>
  </r>
  <r>
    <s v="VR342"/>
    <x v="10"/>
    <x v="1"/>
  </r>
  <r>
    <s v="VR343"/>
    <x v="10"/>
    <x v="1"/>
  </r>
  <r>
    <s v="VR344"/>
    <x v="10"/>
    <x v="1"/>
  </r>
  <r>
    <s v="VR345"/>
    <x v="10"/>
    <x v="1"/>
  </r>
  <r>
    <s v="VR346"/>
    <x v="10"/>
    <x v="1"/>
  </r>
  <r>
    <s v="VR347"/>
    <x v="10"/>
    <x v="1"/>
  </r>
  <r>
    <s v="VR348"/>
    <x v="10"/>
    <x v="1"/>
  </r>
  <r>
    <s v="VR349"/>
    <x v="10"/>
    <x v="1"/>
  </r>
  <r>
    <s v="VR792"/>
    <x v="33"/>
    <x v="7"/>
  </r>
  <r>
    <s v="VR793"/>
    <x v="33"/>
    <x v="7"/>
  </r>
  <r>
    <s v="VR794"/>
    <x v="33"/>
    <x v="7"/>
  </r>
  <r>
    <s v="VR795"/>
    <x v="33"/>
    <x v="7"/>
  </r>
  <r>
    <s v="VR796"/>
    <x v="33"/>
    <x v="7"/>
  </r>
  <r>
    <s v="VR797"/>
    <x v="33"/>
    <x v="7"/>
  </r>
  <r>
    <s v="VR798"/>
    <x v="33"/>
    <x v="7"/>
  </r>
  <r>
    <s v="VR799"/>
    <x v="33"/>
    <x v="7"/>
  </r>
  <r>
    <s v="VR800"/>
    <x v="33"/>
    <x v="7"/>
  </r>
  <r>
    <s v="VR801"/>
    <x v="33"/>
    <x v="7"/>
  </r>
  <r>
    <s v="VR802"/>
    <x v="33"/>
    <x v="7"/>
  </r>
  <r>
    <s v="VR803"/>
    <x v="33"/>
    <x v="7"/>
  </r>
  <r>
    <s v="VR804"/>
    <x v="33"/>
    <x v="7"/>
  </r>
  <r>
    <s v="VR805"/>
    <x v="33"/>
    <x v="7"/>
  </r>
  <r>
    <s v="VR806"/>
    <x v="33"/>
    <x v="7"/>
  </r>
  <r>
    <s v="VT581"/>
    <x v="10"/>
    <x v="1"/>
  </r>
  <r>
    <s v="VT582"/>
    <x v="10"/>
    <x v="1"/>
  </r>
  <r>
    <s v="VT583"/>
    <x v="10"/>
    <x v="1"/>
  </r>
  <r>
    <s v="VT584"/>
    <x v="10"/>
    <x v="1"/>
  </r>
  <r>
    <s v="VT585"/>
    <x v="10"/>
    <x v="1"/>
  </r>
  <r>
    <s v="VT586"/>
    <x v="10"/>
    <x v="1"/>
  </r>
  <r>
    <s v="VT587"/>
    <x v="10"/>
    <x v="1"/>
  </r>
  <r>
    <s v="VT588"/>
    <x v="10"/>
    <x v="1"/>
  </r>
  <r>
    <s v="VT589"/>
    <x v="10"/>
    <x v="1"/>
  </r>
  <r>
    <s v="VT590"/>
    <x v="10"/>
    <x v="1"/>
  </r>
  <r>
    <s v="VT591"/>
    <x v="10"/>
    <x v="1"/>
  </r>
  <r>
    <s v="VT592"/>
    <x v="10"/>
    <x v="1"/>
  </r>
  <r>
    <s v="VT593"/>
    <x v="10"/>
    <x v="1"/>
  </r>
  <r>
    <s v="VT594"/>
    <x v="10"/>
    <x v="1"/>
  </r>
  <r>
    <s v="VT595"/>
    <x v="10"/>
    <x v="1"/>
  </r>
  <r>
    <s v="VT596"/>
    <x v="10"/>
    <x v="1"/>
  </r>
  <r>
    <s v="VT604"/>
    <x v="10"/>
    <x v="1"/>
  </r>
  <r>
    <s v="VT605"/>
    <x v="10"/>
    <x v="1"/>
  </r>
  <r>
    <s v="VT606"/>
    <x v="10"/>
    <x v="1"/>
  </r>
  <r>
    <s v="VT607"/>
    <x v="10"/>
    <x v="1"/>
  </r>
  <r>
    <s v="VT608"/>
    <x v="10"/>
    <x v="1"/>
  </r>
  <r>
    <s v="VT609"/>
    <x v="10"/>
    <x v="1"/>
  </r>
  <r>
    <s v="VT610"/>
    <x v="10"/>
    <x v="1"/>
  </r>
  <r>
    <s v="VT611"/>
    <x v="10"/>
    <x v="1"/>
  </r>
  <r>
    <s v="VT612"/>
    <x v="10"/>
    <x v="1"/>
  </r>
  <r>
    <s v="VT613"/>
    <x v="10"/>
    <x v="1"/>
  </r>
  <r>
    <s v="VT614"/>
    <x v="10"/>
    <x v="1"/>
  </r>
  <r>
    <s v="VT615"/>
    <x v="10"/>
    <x v="1"/>
  </r>
  <r>
    <s v="VT616"/>
    <x v="10"/>
    <x v="1"/>
  </r>
  <r>
    <s v="VT617"/>
    <x v="10"/>
    <x v="1"/>
  </r>
  <r>
    <s v="VT618"/>
    <x v="10"/>
    <x v="1"/>
  </r>
  <r>
    <s v="VT619"/>
    <x v="10"/>
    <x v="1"/>
  </r>
  <r>
    <s v="VT620"/>
    <x v="10"/>
    <x v="1"/>
  </r>
  <r>
    <s v="VT621"/>
    <x v="10"/>
    <x v="1"/>
  </r>
  <r>
    <s v="VT622"/>
    <x v="10"/>
    <x v="1"/>
  </r>
  <r>
    <s v="VT623"/>
    <x v="10"/>
    <x v="1"/>
  </r>
  <r>
    <s v="VT624"/>
    <x v="10"/>
    <x v="1"/>
  </r>
  <r>
    <s v="VT625"/>
    <x v="10"/>
    <x v="1"/>
  </r>
  <r>
    <s v="VT626"/>
    <x v="10"/>
    <x v="1"/>
  </r>
  <r>
    <s v="VT627"/>
    <x v="10"/>
    <x v="1"/>
  </r>
  <r>
    <s v="VT628"/>
    <x v="10"/>
    <x v="1"/>
  </r>
  <r>
    <s v="VT629"/>
    <x v="10"/>
    <x v="1"/>
  </r>
  <r>
    <s v="VT630"/>
    <x v="10"/>
    <x v="1"/>
  </r>
  <r>
    <s v="VT631"/>
    <x v="10"/>
    <x v="1"/>
  </r>
  <r>
    <s v="VT651"/>
    <x v="35"/>
    <x v="8"/>
  </r>
  <r>
    <s v="VT652"/>
    <x v="35"/>
    <x v="8"/>
  </r>
  <r>
    <s v="VT653"/>
    <x v="35"/>
    <x v="8"/>
  </r>
  <r>
    <s v="VT654"/>
    <x v="35"/>
    <x v="8"/>
  </r>
  <r>
    <s v="VT655"/>
    <x v="35"/>
    <x v="8"/>
  </r>
  <r>
    <s v="VT656"/>
    <x v="35"/>
    <x v="8"/>
  </r>
  <r>
    <s v="VT657"/>
    <x v="35"/>
    <x v="8"/>
  </r>
  <r>
    <s v="VT658"/>
    <x v="35"/>
    <x v="8"/>
  </r>
  <r>
    <s v="VT659"/>
    <x v="35"/>
    <x v="8"/>
  </r>
  <r>
    <s v="VT660"/>
    <x v="35"/>
    <x v="8"/>
  </r>
  <r>
    <s v="VT661"/>
    <x v="35"/>
    <x v="8"/>
  </r>
  <r>
    <s v="VT662"/>
    <x v="35"/>
    <x v="8"/>
  </r>
  <r>
    <s v="VT663"/>
    <x v="35"/>
    <x v="8"/>
  </r>
  <r>
    <s v="VT664"/>
    <x v="35"/>
    <x v="8"/>
  </r>
  <r>
    <s v="VT665"/>
    <x v="35"/>
    <x v="8"/>
  </r>
  <r>
    <s v="VT666"/>
    <x v="35"/>
    <x v="8"/>
  </r>
  <r>
    <s v="VT667"/>
    <x v="35"/>
    <x v="8"/>
  </r>
  <r>
    <s v="VT668"/>
    <x v="35"/>
    <x v="8"/>
  </r>
  <r>
    <s v="VT669"/>
    <x v="35"/>
    <x v="8"/>
  </r>
  <r>
    <s v="VT670"/>
    <x v="35"/>
    <x v="8"/>
  </r>
  <r>
    <s v="VT671"/>
    <x v="35"/>
    <x v="8"/>
  </r>
  <r>
    <s v="VT672"/>
    <x v="35"/>
    <x v="8"/>
  </r>
  <r>
    <s v="VT673"/>
    <x v="35"/>
    <x v="8"/>
  </r>
  <r>
    <s v="VT674"/>
    <x v="35"/>
    <x v="8"/>
  </r>
  <r>
    <s v="VT675"/>
    <x v="35"/>
    <x v="8"/>
  </r>
  <r>
    <s v="VT676"/>
    <x v="35"/>
    <x v="8"/>
  </r>
  <r>
    <s v="VT677"/>
    <x v="35"/>
    <x v="8"/>
  </r>
  <r>
    <s v="VT678"/>
    <x v="35"/>
    <x v="8"/>
  </r>
  <r>
    <s v="VT679"/>
    <x v="35"/>
    <x v="8"/>
  </r>
  <r>
    <s v="VT680"/>
    <x v="35"/>
    <x v="8"/>
  </r>
  <r>
    <s v="VT681"/>
    <x v="35"/>
    <x v="8"/>
  </r>
  <r>
    <s v="VT682"/>
    <x v="35"/>
    <x v="8"/>
  </r>
  <r>
    <s v="VT683"/>
    <x v="35"/>
    <x v="8"/>
  </r>
  <r>
    <s v="VT691"/>
    <x v="35"/>
    <x v="8"/>
  </r>
  <r>
    <s v="VT692"/>
    <x v="35"/>
    <x v="8"/>
  </r>
  <r>
    <s v="VT693"/>
    <x v="35"/>
    <x v="8"/>
  </r>
  <r>
    <s v="VT694"/>
    <x v="35"/>
    <x v="8"/>
  </r>
  <r>
    <s v="VT695"/>
    <x v="35"/>
    <x v="8"/>
  </r>
  <r>
    <s v="VT696"/>
    <x v="35"/>
    <x v="8"/>
  </r>
  <r>
    <s v="VT697"/>
    <x v="35"/>
    <x v="8"/>
  </r>
  <r>
    <s v="VT698"/>
    <x v="35"/>
    <x v="8"/>
  </r>
  <r>
    <s v="VT699"/>
    <x v="35"/>
    <x v="8"/>
  </r>
  <r>
    <s v="VT700"/>
    <x v="35"/>
    <x v="8"/>
  </r>
  <r>
    <s v="VT701"/>
    <x v="35"/>
    <x v="8"/>
  </r>
  <r>
    <s v="VT702"/>
    <x v="35"/>
    <x v="8"/>
  </r>
  <r>
    <s v="VT703"/>
    <x v="35"/>
    <x v="8"/>
  </r>
  <r>
    <s v="VT704"/>
    <x v="35"/>
    <x v="8"/>
  </r>
  <r>
    <s v="VT705"/>
    <x v="35"/>
    <x v="8"/>
  </r>
  <r>
    <s v="VT706"/>
    <x v="35"/>
    <x v="8"/>
  </r>
  <r>
    <s v="VT707"/>
    <x v="35"/>
    <x v="8"/>
  </r>
  <r>
    <s v="VT724"/>
    <x v="36"/>
    <x v="9"/>
  </r>
  <r>
    <s v="VT725"/>
    <x v="36"/>
    <x v="9"/>
  </r>
  <r>
    <s v="VT726"/>
    <x v="36"/>
    <x v="9"/>
  </r>
  <r>
    <s v="VT727"/>
    <x v="36"/>
    <x v="9"/>
  </r>
  <r>
    <s v="VT728"/>
    <x v="36"/>
    <x v="9"/>
  </r>
  <r>
    <s v="VT729"/>
    <x v="36"/>
    <x v="9"/>
  </r>
  <r>
    <s v="VT730"/>
    <x v="36"/>
    <x v="9"/>
  </r>
  <r>
    <s v="VT731"/>
    <x v="36"/>
    <x v="9"/>
  </r>
  <r>
    <s v="VT732"/>
    <x v="36"/>
    <x v="9"/>
  </r>
  <r>
    <s v="VT733"/>
    <x v="36"/>
    <x v="9"/>
  </r>
  <r>
    <s v="VT734"/>
    <x v="36"/>
    <x v="9"/>
  </r>
  <r>
    <s v="VT735"/>
    <x v="36"/>
    <x v="9"/>
  </r>
  <r>
    <s v="VT736"/>
    <x v="36"/>
    <x v="9"/>
  </r>
  <r>
    <s v="VT737"/>
    <x v="36"/>
    <x v="9"/>
  </r>
  <r>
    <s v="VX860"/>
    <x v="35"/>
    <x v="9"/>
  </r>
  <r>
    <s v="VX861"/>
    <x v="35"/>
    <x v="9"/>
  </r>
  <r>
    <s v="VX862"/>
    <x v="35"/>
    <x v="9"/>
  </r>
  <r>
    <s v="VX863"/>
    <x v="35"/>
    <x v="9"/>
  </r>
  <r>
    <s v="VX864"/>
    <x v="35"/>
    <x v="9"/>
  </r>
  <r>
    <s v="VX865"/>
    <x v="35"/>
    <x v="9"/>
  </r>
  <r>
    <s v="VX866"/>
    <x v="35"/>
    <x v="9"/>
  </r>
  <r>
    <s v="VX867"/>
    <x v="35"/>
    <x v="9"/>
  </r>
  <r>
    <s v="VX868"/>
    <x v="35"/>
    <x v="9"/>
  </r>
  <r>
    <s v="VX869"/>
    <x v="35"/>
    <x v="9"/>
  </r>
  <r>
    <s v="VX870"/>
    <x v="35"/>
    <x v="9"/>
  </r>
  <r>
    <s v="VX871"/>
    <x v="35"/>
    <x v="9"/>
  </r>
  <r>
    <s v="VX872"/>
    <x v="35"/>
    <x v="9"/>
  </r>
  <r>
    <s v="VX873"/>
    <x v="35"/>
    <x v="9"/>
  </r>
  <r>
    <s v="VX874"/>
    <x v="35"/>
    <x v="9"/>
  </r>
  <r>
    <s v="VX875"/>
    <x v="35"/>
    <x v="9"/>
  </r>
  <r>
    <s v="VX876"/>
    <x v="35"/>
    <x v="9"/>
  </r>
  <r>
    <s v="VX877"/>
    <x v="35"/>
    <x v="9"/>
  </r>
  <r>
    <s v="VX878"/>
    <x v="35"/>
    <x v="9"/>
  </r>
  <r>
    <s v="VX879"/>
    <x v="35"/>
    <x v="9"/>
  </r>
  <r>
    <s v="VX886"/>
    <x v="35"/>
    <x v="9"/>
  </r>
  <r>
    <s v="VX887"/>
    <x v="35"/>
    <x v="9"/>
  </r>
  <r>
    <s v="VX888"/>
    <x v="35"/>
    <x v="9"/>
  </r>
  <r>
    <s v="VX889"/>
    <x v="35"/>
    <x v="9"/>
  </r>
  <r>
    <s v="VX890"/>
    <x v="35"/>
    <x v="9"/>
  </r>
  <r>
    <s v="VX891"/>
    <x v="35"/>
    <x v="9"/>
  </r>
  <r>
    <s v="VX892"/>
    <x v="35"/>
    <x v="9"/>
  </r>
  <r>
    <s v="VX893"/>
    <x v="35"/>
    <x v="9"/>
  </r>
  <r>
    <s v="VX894"/>
    <x v="35"/>
    <x v="9"/>
  </r>
  <r>
    <s v="VX895"/>
    <x v="35"/>
    <x v="9"/>
  </r>
  <r>
    <s v="VX896"/>
    <x v="35"/>
    <x v="9"/>
  </r>
  <r>
    <s v="VX897"/>
    <x v="35"/>
    <x v="9"/>
  </r>
  <r>
    <s v="VX898"/>
    <x v="35"/>
    <x v="9"/>
  </r>
  <r>
    <s v="VX899"/>
    <x v="35"/>
    <x v="9"/>
  </r>
  <r>
    <s v="VX900"/>
    <x v="35"/>
    <x v="9"/>
  </r>
  <r>
    <s v="VX901"/>
    <x v="35"/>
    <x v="9"/>
  </r>
  <r>
    <s v="VX902"/>
    <x v="35"/>
    <x v="9"/>
  </r>
  <r>
    <s v="VX903"/>
    <x v="35"/>
    <x v="9"/>
  </r>
  <r>
    <s v="VX904"/>
    <x v="35"/>
    <x v="9"/>
  </r>
  <r>
    <s v="VX905"/>
    <x v="35"/>
    <x v="9"/>
  </r>
  <r>
    <s v="VX906"/>
    <x v="35"/>
    <x v="9"/>
  </r>
  <r>
    <s v="VX907"/>
    <x v="35"/>
    <x v="9"/>
  </r>
  <r>
    <s v="VX908"/>
    <x v="35"/>
    <x v="9"/>
  </r>
  <r>
    <s v="VX909"/>
    <x v="35"/>
    <x v="9"/>
  </r>
  <r>
    <s v="VX910"/>
    <x v="35"/>
    <x v="9"/>
  </r>
  <r>
    <s v="VX911"/>
    <x v="35"/>
    <x v="9"/>
  </r>
  <r>
    <s v="VX912"/>
    <x v="35"/>
    <x v="9"/>
  </r>
  <r>
    <s v="VX913"/>
    <x v="35"/>
    <x v="9"/>
  </r>
  <r>
    <s v="VX914"/>
    <x v="35"/>
    <x v="9"/>
  </r>
  <r>
    <s v="VX915"/>
    <x v="35"/>
    <x v="9"/>
  </r>
  <r>
    <s v="VX916"/>
    <x v="35"/>
    <x v="9"/>
  </r>
  <r>
    <s v="W4050"/>
    <x v="37"/>
    <x v="1"/>
  </r>
  <r>
    <s v="W4051"/>
    <x v="38"/>
    <x v="1"/>
  </r>
  <r>
    <s v="W4052"/>
    <x v="39"/>
    <x v="1"/>
  </r>
  <r>
    <s v="W4053"/>
    <x v="40"/>
    <x v="1"/>
  </r>
  <r>
    <s v="W4054"/>
    <x v="41"/>
    <x v="1"/>
  </r>
  <r>
    <s v="W4055"/>
    <x v="41"/>
    <x v="1"/>
  </r>
  <r>
    <s v="W4056"/>
    <x v="41"/>
    <x v="1"/>
  </r>
  <r>
    <s v="W4057"/>
    <x v="42"/>
    <x v="1"/>
  </r>
  <r>
    <s v="W4058"/>
    <x v="41"/>
    <x v="1"/>
  </r>
  <r>
    <s v="W4059"/>
    <x v="41"/>
    <x v="1"/>
  </r>
  <r>
    <s v="W4060"/>
    <x v="43"/>
    <x v="1"/>
  </r>
  <r>
    <s v="W4061"/>
    <x v="43"/>
    <x v="1"/>
  </r>
  <r>
    <s v="W4062"/>
    <x v="44"/>
    <x v="1"/>
  </r>
  <r>
    <s v="W4063"/>
    <x v="44"/>
    <x v="1"/>
  </r>
  <r>
    <s v="W4064"/>
    <x v="45"/>
    <x v="1"/>
  </r>
  <r>
    <s v="W4065"/>
    <x v="45"/>
    <x v="1"/>
  </r>
  <r>
    <s v="W4066"/>
    <x v="45"/>
    <x v="1"/>
  </r>
  <r>
    <s v="W4067"/>
    <x v="45"/>
    <x v="1"/>
  </r>
  <r>
    <s v="W4068"/>
    <x v="45"/>
    <x v="1"/>
  </r>
  <r>
    <s v="W4069"/>
    <x v="45"/>
    <x v="1"/>
  </r>
  <r>
    <s v="W4070"/>
    <x v="45"/>
    <x v="1"/>
  </r>
  <r>
    <s v="W4071"/>
    <x v="45"/>
    <x v="1"/>
  </r>
  <r>
    <s v="W4072"/>
    <x v="45"/>
    <x v="1"/>
  </r>
  <r>
    <s v="W4073"/>
    <x v="46"/>
    <x v="1"/>
  </r>
  <r>
    <s v="W4074"/>
    <x v="47"/>
    <x v="1"/>
  </r>
  <r>
    <s v="W4075"/>
    <x v="48"/>
    <x v="1"/>
  </r>
  <r>
    <s v="W4076"/>
    <x v="2"/>
    <x v="1"/>
  </r>
  <r>
    <s v="W4077"/>
    <x v="48"/>
    <x v="1"/>
  </r>
  <r>
    <s v="W4078"/>
    <x v="2"/>
    <x v="1"/>
  </r>
  <r>
    <s v="W4079"/>
    <x v="48"/>
    <x v="1"/>
  </r>
  <r>
    <s v="W4080"/>
    <x v="2"/>
    <x v="1"/>
  </r>
  <r>
    <s v="W4081"/>
    <x v="48"/>
    <x v="1"/>
  </r>
  <r>
    <s v="W4082"/>
    <x v="2"/>
    <x v="1"/>
  </r>
  <r>
    <s v="W4083"/>
    <x v="48"/>
    <x v="1"/>
  </r>
  <r>
    <s v="W4084"/>
    <x v="2"/>
    <x v="1"/>
  </r>
  <r>
    <s v="W4085"/>
    <x v="2"/>
    <x v="1"/>
  </r>
  <r>
    <s v="W4086"/>
    <x v="2"/>
    <x v="1"/>
  </r>
  <r>
    <s v="W4087"/>
    <x v="2"/>
    <x v="1"/>
  </r>
  <r>
    <s v="W4088"/>
    <x v="2"/>
    <x v="1"/>
  </r>
  <r>
    <s v="W4089"/>
    <x v="2"/>
    <x v="1"/>
  </r>
  <r>
    <s v="W4090"/>
    <x v="2"/>
    <x v="1"/>
  </r>
  <r>
    <s v="W4091"/>
    <x v="2"/>
    <x v="1"/>
  </r>
  <r>
    <s v="W4092"/>
    <x v="2"/>
    <x v="1"/>
  </r>
  <r>
    <s v="W4093"/>
    <x v="2"/>
    <x v="1"/>
  </r>
  <r>
    <s v="W4094"/>
    <x v="2"/>
    <x v="1"/>
  </r>
  <r>
    <s v="W4095"/>
    <x v="2"/>
    <x v="1"/>
  </r>
  <r>
    <s v="W4096"/>
    <x v="2"/>
    <x v="1"/>
  </r>
  <r>
    <s v="W4097"/>
    <x v="2"/>
    <x v="1"/>
  </r>
  <r>
    <s v="W4098"/>
    <x v="2"/>
    <x v="1"/>
  </r>
  <r>
    <s v="W4099"/>
    <x v="2"/>
    <x v="1"/>
  </r>
</pivotCacheRecords>
</file>

<file path=xl/pivotCache/pivotCacheRecords3.xml><?xml version="1.0" encoding="utf-8"?>
<pivotCacheRecords xmlns="http://schemas.openxmlformats.org/spreadsheetml/2006/main" xmlns:r="http://schemas.openxmlformats.org/officeDocument/2006/relationships" count="37">
  <r>
    <x v="0"/>
    <n v="0"/>
    <n v="0"/>
    <n v="0"/>
    <n v="0"/>
    <n v="0"/>
    <n v="0"/>
    <n v="0"/>
    <n v="4"/>
    <n v="15"/>
    <n v="17"/>
    <n v="10"/>
    <n v="21"/>
    <n v="19"/>
    <n v="19"/>
    <n v="23"/>
    <n v="33"/>
    <n v="40"/>
    <n v="33"/>
    <n v="43"/>
    <n v="27"/>
    <n v="35"/>
    <n v="29"/>
    <n v="18"/>
    <n v="6"/>
    <n v="0"/>
    <n v="0"/>
    <n v="0"/>
    <n v="0"/>
    <n v="0"/>
    <n v="0"/>
    <n v="0"/>
    <n v="0"/>
    <n v="0"/>
    <n v="0"/>
    <n v="0"/>
    <n v="0"/>
    <n v="0"/>
    <n v="0"/>
    <n v="0"/>
    <n v="0"/>
    <n v="0"/>
    <n v="0"/>
    <n v="0"/>
    <n v="0"/>
    <n v="0"/>
    <n v="0"/>
    <n v="0"/>
    <n v="0"/>
    <n v="0"/>
    <n v="0"/>
    <n v="0"/>
    <n v="0"/>
    <n v="0"/>
    <n v="0"/>
    <n v="0"/>
    <n v="0"/>
    <n v="0"/>
    <n v="0"/>
    <n v="0"/>
    <n v="0"/>
    <n v="0"/>
    <n v="0"/>
    <n v="0"/>
    <n v="0"/>
    <n v="0"/>
    <n v="0"/>
    <n v="0"/>
    <n v="0"/>
    <n v="0"/>
    <n v="0"/>
    <n v="0"/>
    <n v="0"/>
    <n v="0"/>
    <n v="0"/>
    <n v="0"/>
    <n v="392"/>
    <n v="392"/>
  </r>
  <r>
    <x v="1"/>
    <n v="0"/>
    <n v="0"/>
    <n v="0"/>
    <n v="0"/>
    <n v="0"/>
    <n v="0"/>
    <n v="0"/>
    <n v="0"/>
    <n v="0"/>
    <n v="0"/>
    <n v="0"/>
    <n v="0"/>
    <n v="0"/>
    <n v="1"/>
    <n v="0"/>
    <n v="0"/>
    <n v="0"/>
    <n v="0"/>
    <n v="0"/>
    <n v="0"/>
    <n v="13"/>
    <n v="11"/>
    <n v="19"/>
    <n v="19"/>
    <n v="24"/>
    <n v="11"/>
    <n v="0"/>
    <n v="0"/>
    <n v="0"/>
    <n v="0"/>
    <n v="0"/>
    <n v="0"/>
    <n v="0"/>
    <n v="0"/>
    <n v="0"/>
    <n v="0"/>
    <n v="0"/>
    <n v="0"/>
    <n v="0"/>
    <n v="0"/>
    <n v="0"/>
    <n v="0"/>
    <n v="0"/>
    <n v="0"/>
    <n v="0"/>
    <n v="0"/>
    <n v="0"/>
    <n v="0"/>
    <n v="0"/>
    <n v="0"/>
    <n v="0"/>
    <n v="0"/>
    <n v="0"/>
    <n v="0"/>
    <n v="0"/>
    <n v="0"/>
    <n v="0"/>
    <n v="0"/>
    <n v="0"/>
    <n v="0"/>
    <n v="0"/>
    <n v="0"/>
    <n v="0"/>
    <n v="0"/>
    <n v="0"/>
    <n v="0"/>
    <n v="0"/>
    <n v="0"/>
    <n v="0"/>
    <n v="0"/>
    <n v="0"/>
    <n v="0"/>
    <n v="0"/>
    <n v="0"/>
    <n v="0"/>
    <n v="98"/>
    <n v="98"/>
  </r>
  <r>
    <x v="2"/>
    <n v="0"/>
    <n v="0"/>
    <n v="0"/>
    <n v="0"/>
    <n v="0"/>
    <n v="0"/>
    <n v="0"/>
    <n v="0"/>
    <n v="0"/>
    <n v="0"/>
    <n v="0"/>
    <n v="0"/>
    <n v="0"/>
    <n v="0"/>
    <n v="0"/>
    <n v="0"/>
    <n v="0"/>
    <n v="0"/>
    <n v="0"/>
    <n v="0"/>
    <n v="0"/>
    <n v="0"/>
    <n v="0"/>
    <n v="0"/>
    <n v="0"/>
    <n v="0"/>
    <n v="0"/>
    <n v="10"/>
    <n v="21"/>
    <n v="44"/>
    <n v="35"/>
    <n v="24"/>
    <n v="43"/>
    <n v="57"/>
    <n v="31"/>
    <n v="5"/>
    <n v="0"/>
    <n v="0"/>
    <n v="0"/>
    <n v="0"/>
    <n v="0"/>
    <n v="0"/>
    <n v="0"/>
    <n v="0"/>
    <n v="0"/>
    <n v="0"/>
    <n v="0"/>
    <n v="0"/>
    <n v="0"/>
    <n v="0"/>
    <n v="0"/>
    <n v="0"/>
    <n v="0"/>
    <n v="0"/>
    <n v="0"/>
    <n v="0"/>
    <n v="0"/>
    <n v="0"/>
    <n v="0"/>
    <n v="0"/>
    <n v="0"/>
    <n v="0"/>
    <n v="0"/>
    <n v="0"/>
    <n v="0"/>
    <n v="0"/>
    <n v="0"/>
    <n v="0"/>
    <n v="0"/>
    <n v="0"/>
    <n v="0"/>
    <n v="0"/>
    <n v="0"/>
    <n v="0"/>
    <n v="0"/>
    <n v="270"/>
    <n v="270"/>
  </r>
  <r>
    <x v="3"/>
    <n v="0"/>
    <n v="0"/>
    <n v="0"/>
    <n v="0"/>
    <n v="0"/>
    <n v="0"/>
    <n v="0"/>
    <n v="0"/>
    <n v="0"/>
    <n v="0"/>
    <n v="0"/>
    <n v="0"/>
    <n v="0"/>
    <n v="0"/>
    <n v="0"/>
    <n v="0"/>
    <n v="0"/>
    <n v="0"/>
    <n v="0"/>
    <n v="0"/>
    <n v="0"/>
    <n v="4"/>
    <n v="0"/>
    <n v="0"/>
    <n v="0"/>
    <n v="0"/>
    <n v="0"/>
    <n v="0"/>
    <n v="0"/>
    <n v="0"/>
    <n v="0"/>
    <n v="0"/>
    <n v="0"/>
    <n v="0"/>
    <n v="0"/>
    <n v="0"/>
    <n v="0"/>
    <n v="0"/>
    <n v="0"/>
    <n v="0"/>
    <n v="0"/>
    <n v="0"/>
    <n v="0"/>
    <n v="0"/>
    <n v="0"/>
    <n v="0"/>
    <n v="0"/>
    <n v="0"/>
    <n v="0"/>
    <n v="0"/>
    <n v="0"/>
    <n v="0"/>
    <n v="0"/>
    <n v="0"/>
    <n v="0"/>
    <n v="0"/>
    <n v="0"/>
    <n v="0"/>
    <n v="0"/>
    <n v="0"/>
    <n v="0"/>
    <n v="0"/>
    <n v="0"/>
    <n v="0"/>
    <n v="0"/>
    <n v="0"/>
    <n v="0"/>
    <n v="0"/>
    <n v="0"/>
    <n v="0"/>
    <n v="0"/>
    <n v="0"/>
    <n v="0"/>
    <n v="0"/>
    <n v="0"/>
    <n v="4"/>
    <n v="4"/>
  </r>
  <r>
    <x v="4"/>
    <n v="0"/>
    <n v="0"/>
    <n v="0"/>
    <n v="0"/>
    <n v="0"/>
    <n v="0"/>
    <n v="0"/>
    <n v="0"/>
    <n v="0"/>
    <n v="0"/>
    <n v="0"/>
    <n v="0"/>
    <n v="0"/>
    <n v="0"/>
    <n v="0"/>
    <n v="0"/>
    <n v="0"/>
    <n v="0"/>
    <n v="0"/>
    <n v="0"/>
    <n v="0"/>
    <n v="0"/>
    <n v="0"/>
    <n v="0"/>
    <n v="0"/>
    <n v="1"/>
    <n v="0"/>
    <n v="7"/>
    <n v="13"/>
    <n v="25"/>
    <n v="17"/>
    <n v="21"/>
    <n v="16"/>
    <n v="0"/>
    <n v="0"/>
    <n v="0"/>
    <n v="0"/>
    <n v="0"/>
    <n v="0"/>
    <n v="0"/>
    <n v="0"/>
    <n v="0"/>
    <n v="0"/>
    <n v="0"/>
    <n v="0"/>
    <n v="0"/>
    <n v="0"/>
    <n v="0"/>
    <n v="0"/>
    <n v="0"/>
    <n v="0"/>
    <n v="0"/>
    <n v="0"/>
    <n v="0"/>
    <n v="0"/>
    <n v="0"/>
    <n v="0"/>
    <n v="0"/>
    <n v="0"/>
    <n v="0"/>
    <n v="0"/>
    <n v="0"/>
    <n v="0"/>
    <n v="0"/>
    <n v="0"/>
    <n v="0"/>
    <n v="0"/>
    <n v="0"/>
    <n v="0"/>
    <n v="0"/>
    <n v="0"/>
    <n v="0"/>
    <n v="0"/>
    <n v="0"/>
    <n v="0"/>
    <n v="100"/>
    <n v="99"/>
  </r>
  <r>
    <x v="5"/>
    <n v="0"/>
    <n v="0"/>
    <n v="0"/>
    <n v="0"/>
    <n v="0"/>
    <n v="0"/>
    <n v="0"/>
    <n v="0"/>
    <n v="0"/>
    <n v="0"/>
    <n v="0"/>
    <n v="0"/>
    <n v="0"/>
    <n v="0"/>
    <n v="0"/>
    <n v="0"/>
    <n v="0"/>
    <n v="0"/>
    <n v="0"/>
    <n v="0"/>
    <n v="0"/>
    <n v="0"/>
    <n v="0"/>
    <n v="0"/>
    <n v="0"/>
    <n v="0"/>
    <n v="0"/>
    <n v="0"/>
    <n v="0"/>
    <n v="0"/>
    <n v="0"/>
    <n v="0"/>
    <n v="0"/>
    <n v="0"/>
    <n v="25"/>
    <n v="25"/>
    <n v="1"/>
    <n v="10"/>
    <n v="10"/>
    <n v="14"/>
    <n v="11"/>
    <n v="15"/>
    <n v="12"/>
    <n v="22"/>
    <n v="22"/>
    <n v="46"/>
    <n v="9"/>
    <n v="18"/>
    <n v="14"/>
    <n v="13"/>
    <n v="7"/>
    <n v="6"/>
    <n v="0"/>
    <n v="0"/>
    <n v="0"/>
    <n v="0"/>
    <n v="0"/>
    <n v="0"/>
    <n v="0"/>
    <n v="0"/>
    <n v="0"/>
    <n v="0"/>
    <n v="0"/>
    <n v="0"/>
    <n v="0"/>
    <n v="0"/>
    <n v="0"/>
    <n v="0"/>
    <n v="0"/>
    <n v="0"/>
    <n v="0"/>
    <n v="0"/>
    <n v="0"/>
    <n v="0"/>
    <n v="0"/>
    <n v="280"/>
    <n v="280"/>
  </r>
  <r>
    <x v="6"/>
    <n v="0"/>
    <n v="0"/>
    <n v="0"/>
    <n v="0"/>
    <n v="0"/>
    <n v="0"/>
    <n v="0"/>
    <n v="0"/>
    <n v="0"/>
    <n v="0"/>
    <n v="0"/>
    <n v="0"/>
    <n v="0"/>
    <n v="0"/>
    <n v="0"/>
    <n v="0"/>
    <n v="0"/>
    <n v="0"/>
    <n v="0"/>
    <n v="0"/>
    <n v="0"/>
    <n v="0"/>
    <n v="0"/>
    <n v="0"/>
    <n v="0"/>
    <n v="0"/>
    <n v="0"/>
    <n v="0"/>
    <n v="0"/>
    <n v="0"/>
    <n v="0"/>
    <n v="0"/>
    <n v="0"/>
    <n v="0"/>
    <n v="1"/>
    <n v="3"/>
    <n v="19"/>
    <n v="40"/>
    <n v="46"/>
    <n v="50"/>
    <n v="27"/>
    <n v="56"/>
    <n v="43"/>
    <n v="53"/>
    <n v="62"/>
    <n v="51"/>
    <n v="54"/>
    <n v="25"/>
    <n v="0"/>
    <n v="0"/>
    <n v="0"/>
    <n v="0"/>
    <n v="0"/>
    <n v="0"/>
    <n v="0"/>
    <n v="0"/>
    <n v="0"/>
    <n v="0"/>
    <n v="0"/>
    <n v="0"/>
    <n v="0"/>
    <n v="0"/>
    <n v="0"/>
    <n v="0"/>
    <n v="0"/>
    <n v="0"/>
    <n v="0"/>
    <n v="0"/>
    <n v="0"/>
    <n v="0"/>
    <n v="0"/>
    <n v="0"/>
    <n v="0"/>
    <n v="0"/>
    <n v="0"/>
    <n v="530"/>
    <n v="518"/>
  </r>
  <r>
    <x v="7"/>
    <n v="0"/>
    <n v="0"/>
    <n v="0"/>
    <n v="0"/>
    <n v="0"/>
    <n v="0"/>
    <n v="0"/>
    <n v="0"/>
    <n v="0"/>
    <n v="0"/>
    <n v="0"/>
    <n v="0"/>
    <n v="0"/>
    <n v="0"/>
    <n v="0"/>
    <n v="0"/>
    <n v="0"/>
    <n v="0"/>
    <n v="0"/>
    <n v="0"/>
    <n v="0"/>
    <n v="0"/>
    <n v="0"/>
    <n v="0"/>
    <n v="0"/>
    <n v="0"/>
    <n v="0"/>
    <n v="0"/>
    <n v="0"/>
    <n v="0"/>
    <n v="0"/>
    <n v="0"/>
    <n v="0"/>
    <n v="0"/>
    <n v="0"/>
    <n v="0"/>
    <n v="0"/>
    <n v="0"/>
    <n v="0"/>
    <n v="0"/>
    <n v="0"/>
    <n v="0"/>
    <n v="0"/>
    <n v="0"/>
    <n v="0"/>
    <n v="0"/>
    <n v="0"/>
    <n v="12"/>
    <n v="42"/>
    <n v="36"/>
    <n v="25"/>
    <n v="9"/>
    <n v="14"/>
    <n v="1"/>
    <n v="5"/>
    <n v="9"/>
    <n v="3"/>
    <n v="3"/>
    <n v="1"/>
    <n v="2"/>
    <n v="0"/>
    <n v="0"/>
    <n v="0"/>
    <n v="0"/>
    <n v="0"/>
    <n v="0"/>
    <n v="0"/>
    <n v="0"/>
    <n v="0"/>
    <n v="0"/>
    <n v="0"/>
    <n v="0"/>
    <n v="0"/>
    <n v="0"/>
    <n v="0"/>
    <n v="162"/>
    <n v="162"/>
  </r>
  <r>
    <x v="8"/>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4"/>
    <n v="4"/>
    <n v="4"/>
    <n v="7"/>
    <n v="0"/>
    <n v="5"/>
    <n v="9"/>
    <n v="14"/>
    <n v="10"/>
    <n v="2"/>
    <n v="18"/>
    <n v="24"/>
    <n v="101"/>
    <n v="101"/>
  </r>
  <r>
    <x v="9"/>
    <n v="0"/>
    <n v="0"/>
    <n v="0"/>
    <n v="0"/>
    <n v="0"/>
    <n v="0"/>
    <n v="0"/>
    <n v="0"/>
    <n v="0"/>
    <n v="0"/>
    <n v="0"/>
    <n v="0"/>
    <n v="1"/>
    <n v="0"/>
    <n v="0"/>
    <n v="0"/>
    <n v="0"/>
    <n v="0"/>
    <n v="0"/>
    <n v="0"/>
    <n v="2"/>
    <n v="13"/>
    <n v="9"/>
    <n v="26"/>
    <n v="43"/>
    <n v="42"/>
    <n v="41"/>
    <n v="54"/>
    <n v="46"/>
    <n v="61"/>
    <n v="48"/>
    <n v="52"/>
    <n v="95"/>
    <n v="125"/>
    <n v="98"/>
    <n v="98"/>
    <n v="102"/>
    <n v="83"/>
    <n v="85"/>
    <n v="98"/>
    <n v="92"/>
    <n v="74"/>
    <n v="88"/>
    <n v="48"/>
    <n v="108"/>
    <n v="112"/>
    <n v="73"/>
    <n v="84"/>
    <n v="66"/>
    <n v="68"/>
    <n v="69"/>
    <n v="53"/>
    <n v="40"/>
    <n v="31"/>
    <n v="43"/>
    <n v="7"/>
    <n v="0"/>
    <n v="7"/>
    <n v="0"/>
    <n v="0"/>
    <n v="0"/>
    <n v="0"/>
    <n v="0"/>
    <n v="0"/>
    <n v="0"/>
    <n v="0"/>
    <n v="0"/>
    <n v="0"/>
    <n v="0"/>
    <n v="0"/>
    <n v="0"/>
    <n v="0"/>
    <n v="0"/>
    <n v="0"/>
    <n v="0"/>
    <n v="2285"/>
    <n v="2277"/>
  </r>
  <r>
    <x v="10"/>
    <n v="0"/>
    <n v="0"/>
    <n v="0"/>
    <n v="0"/>
    <n v="0"/>
    <n v="0"/>
    <n v="0"/>
    <n v="0"/>
    <n v="0"/>
    <n v="0"/>
    <n v="0"/>
    <n v="0"/>
    <n v="0"/>
    <n v="0"/>
    <n v="0"/>
    <n v="0"/>
    <n v="0"/>
    <n v="0"/>
    <n v="0"/>
    <n v="0"/>
    <n v="0"/>
    <n v="0"/>
    <n v="0"/>
    <n v="0"/>
    <n v="1"/>
    <n v="0"/>
    <n v="0"/>
    <n v="1"/>
    <n v="2"/>
    <n v="0"/>
    <n v="0"/>
    <n v="0"/>
    <n v="1"/>
    <n v="0"/>
    <n v="1"/>
    <n v="0"/>
    <n v="2"/>
    <n v="2"/>
    <n v="2"/>
    <n v="1"/>
    <n v="1"/>
    <n v="1"/>
    <n v="1"/>
    <n v="1"/>
    <n v="0"/>
    <n v="0"/>
    <n v="0"/>
    <n v="0"/>
    <n v="0"/>
    <n v="0"/>
    <n v="0"/>
    <n v="0"/>
    <n v="0"/>
    <n v="0"/>
    <n v="0"/>
    <n v="0"/>
    <n v="0"/>
    <n v="0"/>
    <n v="0"/>
    <n v="0"/>
    <n v="0"/>
    <n v="0"/>
    <n v="0"/>
    <n v="0"/>
    <n v="0"/>
    <n v="0"/>
    <n v="0"/>
    <n v="0"/>
    <n v="0"/>
    <n v="0"/>
    <n v="0"/>
    <n v="0"/>
    <n v="0"/>
    <n v="0"/>
    <n v="0"/>
    <n v="17"/>
    <n v="17"/>
  </r>
  <r>
    <x v="11"/>
    <n v="0"/>
    <n v="0"/>
    <n v="0"/>
    <n v="0"/>
    <n v="0"/>
    <n v="0"/>
    <n v="0"/>
    <n v="0"/>
    <n v="0"/>
    <n v="0"/>
    <n v="0"/>
    <n v="0"/>
    <n v="0"/>
    <n v="0"/>
    <n v="0"/>
    <n v="0"/>
    <n v="0"/>
    <n v="0"/>
    <n v="0"/>
    <n v="0"/>
    <n v="0"/>
    <n v="0"/>
    <n v="0"/>
    <n v="0"/>
    <n v="0"/>
    <n v="0"/>
    <n v="1"/>
    <n v="0"/>
    <n v="0"/>
    <n v="0"/>
    <n v="0"/>
    <n v="0"/>
    <n v="0"/>
    <n v="0"/>
    <n v="0"/>
    <n v="0"/>
    <n v="0"/>
    <n v="0"/>
    <n v="0"/>
    <n v="0"/>
    <n v="1"/>
    <n v="1"/>
    <n v="0"/>
    <n v="0"/>
    <n v="0"/>
    <n v="0"/>
    <n v="0"/>
    <n v="0"/>
    <n v="0"/>
    <n v="0"/>
    <n v="0"/>
    <n v="0"/>
    <n v="0"/>
    <n v="0"/>
    <n v="0"/>
    <n v="0"/>
    <n v="0"/>
    <n v="0"/>
    <n v="0"/>
    <n v="0"/>
    <n v="0"/>
    <n v="0"/>
    <n v="0"/>
    <n v="0"/>
    <n v="0"/>
    <n v="0"/>
    <n v="0"/>
    <n v="0"/>
    <n v="0"/>
    <n v="0"/>
    <n v="0"/>
    <n v="0"/>
    <n v="0"/>
    <n v="0"/>
    <n v="0"/>
    <n v="3"/>
    <n v="3"/>
  </r>
  <r>
    <x v="12"/>
    <n v="0"/>
    <n v="0"/>
    <n v="0"/>
    <n v="0"/>
    <n v="0"/>
    <n v="0"/>
    <n v="0"/>
    <n v="0"/>
    <n v="0"/>
    <n v="0"/>
    <n v="0"/>
    <n v="0"/>
    <n v="0"/>
    <n v="0"/>
    <n v="0"/>
    <n v="0"/>
    <n v="0"/>
    <n v="0"/>
    <n v="0"/>
    <n v="0"/>
    <n v="0"/>
    <n v="0"/>
    <n v="0"/>
    <n v="0"/>
    <n v="0"/>
    <n v="0"/>
    <n v="0"/>
    <n v="0"/>
    <n v="0"/>
    <n v="0"/>
    <n v="0"/>
    <n v="0"/>
    <n v="0"/>
    <n v="0"/>
    <n v="0"/>
    <n v="0"/>
    <n v="0"/>
    <n v="0"/>
    <n v="0"/>
    <n v="0"/>
    <n v="0"/>
    <n v="0"/>
    <n v="0"/>
    <n v="0"/>
    <n v="7"/>
    <n v="34"/>
    <n v="46"/>
    <n v="67"/>
    <n v="73"/>
    <n v="32"/>
    <n v="29"/>
    <n v="35"/>
    <n v="25"/>
    <n v="25"/>
    <n v="25"/>
    <n v="0"/>
    <n v="0"/>
    <n v="0"/>
    <n v="0"/>
    <n v="0"/>
    <n v="0"/>
    <n v="0"/>
    <n v="0"/>
    <n v="0"/>
    <n v="0"/>
    <n v="0"/>
    <n v="0"/>
    <n v="0"/>
    <n v="0"/>
    <n v="0"/>
    <n v="0"/>
    <n v="0"/>
    <n v="0"/>
    <n v="0"/>
    <n v="0"/>
    <n v="398"/>
    <n v="288"/>
  </r>
  <r>
    <x v="13"/>
    <n v="0"/>
    <n v="0"/>
    <n v="0"/>
    <n v="0"/>
    <n v="0"/>
    <n v="0"/>
    <n v="0"/>
    <n v="0"/>
    <n v="0"/>
    <n v="0"/>
    <n v="0"/>
    <n v="0"/>
    <n v="0"/>
    <n v="0"/>
    <n v="0"/>
    <n v="0"/>
    <n v="0"/>
    <n v="0"/>
    <n v="0"/>
    <n v="0"/>
    <n v="0"/>
    <n v="0"/>
    <n v="0"/>
    <n v="0"/>
    <n v="0"/>
    <n v="0"/>
    <n v="0"/>
    <n v="1"/>
    <n v="1"/>
    <n v="1"/>
    <n v="1"/>
    <n v="0"/>
    <n v="0"/>
    <n v="0"/>
    <n v="2"/>
    <n v="1"/>
    <n v="2"/>
    <n v="1"/>
    <n v="0"/>
    <n v="1"/>
    <n v="2"/>
    <n v="6"/>
    <n v="5"/>
    <n v="7"/>
    <n v="9"/>
    <n v="10"/>
    <n v="11"/>
    <n v="6"/>
    <n v="12"/>
    <n v="5"/>
    <n v="5"/>
    <n v="5"/>
    <n v="5"/>
    <n v="3"/>
    <n v="2"/>
    <n v="30"/>
    <n v="30"/>
    <n v="30"/>
    <n v="18"/>
    <n v="0"/>
    <n v="0"/>
    <n v="0"/>
    <n v="0"/>
    <n v="0"/>
    <n v="0"/>
    <n v="0"/>
    <n v="0"/>
    <n v="0"/>
    <n v="0"/>
    <n v="0"/>
    <n v="0"/>
    <n v="0"/>
    <n v="0"/>
    <n v="0"/>
    <n v="0"/>
    <n v="212"/>
    <n v="0"/>
  </r>
  <r>
    <x v="14"/>
    <n v="1"/>
    <n v="1"/>
    <n v="2"/>
    <n v="2"/>
    <n v="4"/>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10"/>
    <n v="10"/>
  </r>
  <r>
    <x v="15"/>
    <m/>
    <m/>
    <m/>
    <m/>
    <m/>
    <m/>
    <m/>
    <m/>
    <m/>
    <m/>
    <m/>
    <m/>
    <m/>
    <m/>
    <m/>
    <m/>
    <m/>
    <m/>
    <m/>
    <m/>
    <m/>
    <m/>
    <m/>
    <m/>
    <m/>
    <m/>
    <m/>
    <m/>
    <m/>
    <m/>
    <m/>
    <m/>
    <m/>
    <m/>
    <m/>
    <m/>
    <m/>
    <m/>
    <m/>
    <m/>
    <m/>
    <m/>
    <m/>
    <m/>
    <m/>
    <m/>
    <m/>
    <m/>
    <m/>
    <m/>
    <m/>
    <m/>
    <m/>
    <m/>
    <m/>
    <m/>
    <m/>
    <m/>
    <m/>
    <m/>
    <m/>
    <m/>
    <m/>
    <m/>
    <m/>
    <m/>
    <m/>
    <m/>
    <m/>
    <m/>
    <m/>
    <m/>
    <m/>
    <m/>
    <m/>
    <n v="0"/>
    <n v="0"/>
  </r>
  <r>
    <x v="16"/>
    <n v="0"/>
    <n v="0"/>
    <n v="0"/>
    <n v="0"/>
    <n v="0"/>
    <n v="1"/>
    <n v="1"/>
    <n v="1"/>
    <n v="1"/>
    <n v="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5"/>
    <n v="5"/>
  </r>
  <r>
    <x v="17"/>
    <n v="0"/>
    <n v="0"/>
    <n v="0"/>
    <n v="0"/>
    <n v="0"/>
    <n v="0"/>
    <n v="0"/>
    <n v="0"/>
    <n v="0"/>
    <n v="0"/>
    <n v="0"/>
    <n v="0"/>
    <n v="0"/>
    <n v="0"/>
    <n v="0"/>
    <n v="0"/>
    <n v="0"/>
    <n v="0"/>
    <n v="0"/>
    <n v="0"/>
    <n v="0"/>
    <n v="0"/>
    <n v="0"/>
    <n v="4"/>
    <n v="6"/>
    <n v="12"/>
    <n v="25"/>
    <n v="11"/>
    <n v="25"/>
    <n v="7"/>
    <n v="0"/>
    <n v="0"/>
    <n v="0"/>
    <n v="0"/>
    <n v="0"/>
    <n v="0"/>
    <n v="0"/>
    <n v="0"/>
    <n v="0"/>
    <n v="0"/>
    <n v="0"/>
    <n v="0"/>
    <n v="0"/>
    <n v="0"/>
    <n v="0"/>
    <n v="0"/>
    <n v="0"/>
    <n v="0"/>
    <n v="0"/>
    <n v="0"/>
    <n v="0"/>
    <n v="0"/>
    <n v="0"/>
    <n v="0"/>
    <n v="0"/>
    <n v="0"/>
    <n v="0"/>
    <n v="0"/>
    <n v="0"/>
    <n v="0"/>
    <n v="0"/>
    <n v="0"/>
    <n v="0"/>
    <n v="0"/>
    <n v="0"/>
    <n v="0"/>
    <n v="0"/>
    <n v="0"/>
    <n v="0"/>
    <n v="0"/>
    <n v="0"/>
    <n v="0"/>
    <n v="0"/>
    <n v="0"/>
    <n v="0"/>
    <n v="90"/>
    <n v="90"/>
  </r>
  <r>
    <x v="18"/>
    <n v="0"/>
    <n v="0"/>
    <n v="0"/>
    <n v="0"/>
    <n v="0"/>
    <n v="0"/>
    <n v="0"/>
    <n v="0"/>
    <n v="0"/>
    <n v="0"/>
    <n v="0"/>
    <n v="0"/>
    <n v="0"/>
    <n v="0"/>
    <n v="0"/>
    <n v="0"/>
    <n v="0"/>
    <n v="0"/>
    <n v="0"/>
    <n v="0"/>
    <n v="0"/>
    <n v="0"/>
    <n v="0"/>
    <n v="0"/>
    <n v="0"/>
    <n v="0"/>
    <n v="0"/>
    <n v="0"/>
    <n v="0"/>
    <n v="2"/>
    <n v="14"/>
    <n v="24"/>
    <n v="38"/>
    <n v="35"/>
    <n v="22"/>
    <n v="19"/>
    <n v="19"/>
    <n v="45"/>
    <n v="14"/>
    <n v="33"/>
    <n v="35"/>
    <n v="34"/>
    <n v="24"/>
    <n v="33"/>
    <n v="12"/>
    <n v="28"/>
    <n v="3"/>
    <n v="1"/>
    <n v="0"/>
    <n v="0"/>
    <n v="0"/>
    <n v="0"/>
    <n v="0"/>
    <n v="0"/>
    <n v="0"/>
    <n v="0"/>
    <n v="0"/>
    <n v="0"/>
    <n v="0"/>
    <n v="0"/>
    <n v="0"/>
    <n v="0"/>
    <n v="0"/>
    <n v="0"/>
    <n v="0"/>
    <n v="0"/>
    <n v="0"/>
    <n v="0"/>
    <n v="0"/>
    <n v="0"/>
    <n v="0"/>
    <n v="0"/>
    <n v="0"/>
    <n v="0"/>
    <n v="0"/>
    <n v="435"/>
    <n v="435"/>
  </r>
  <r>
    <x v="19"/>
    <n v="0"/>
    <n v="0"/>
    <n v="0"/>
    <n v="0"/>
    <n v="0"/>
    <n v="0"/>
    <n v="0"/>
    <n v="0"/>
    <n v="0"/>
    <n v="0"/>
    <n v="0"/>
    <n v="0"/>
    <n v="0"/>
    <n v="0"/>
    <n v="0"/>
    <n v="0"/>
    <n v="0"/>
    <n v="0"/>
    <n v="0"/>
    <n v="0"/>
    <n v="0"/>
    <n v="0"/>
    <n v="0"/>
    <n v="0"/>
    <n v="0"/>
    <n v="0"/>
    <n v="0"/>
    <n v="0"/>
    <n v="0"/>
    <n v="0"/>
    <n v="0"/>
    <n v="0"/>
    <n v="0"/>
    <n v="0"/>
    <n v="0"/>
    <n v="0"/>
    <n v="0"/>
    <n v="0"/>
    <n v="0"/>
    <n v="2"/>
    <n v="2"/>
    <n v="0"/>
    <n v="0"/>
    <n v="0"/>
    <n v="0"/>
    <n v="0"/>
    <n v="0"/>
    <n v="0"/>
    <n v="0"/>
    <n v="0"/>
    <n v="0"/>
    <n v="0"/>
    <n v="0"/>
    <n v="0"/>
    <n v="0"/>
    <n v="0"/>
    <n v="0"/>
    <n v="0"/>
    <n v="0"/>
    <n v="0"/>
    <n v="0"/>
    <n v="0"/>
    <n v="0"/>
    <n v="0"/>
    <n v="0"/>
    <n v="0"/>
    <n v="0"/>
    <n v="0"/>
    <n v="0"/>
    <n v="0"/>
    <n v="0"/>
    <n v="0"/>
    <n v="0"/>
    <n v="0"/>
    <n v="0"/>
    <n v="4"/>
    <n v="4"/>
  </r>
  <r>
    <x v="20"/>
    <n v="0"/>
    <n v="0"/>
    <n v="0"/>
    <n v="0"/>
    <n v="0"/>
    <n v="0"/>
    <n v="0"/>
    <n v="0"/>
    <n v="0"/>
    <n v="0"/>
    <n v="0"/>
    <n v="0"/>
    <n v="0"/>
    <n v="0"/>
    <n v="0"/>
    <n v="0"/>
    <n v="0"/>
    <n v="0"/>
    <n v="0"/>
    <n v="0"/>
    <n v="0"/>
    <n v="0"/>
    <n v="0"/>
    <n v="0"/>
    <n v="0"/>
    <n v="0"/>
    <n v="0"/>
    <n v="0"/>
    <n v="0"/>
    <n v="0"/>
    <n v="0"/>
    <n v="0"/>
    <n v="0"/>
    <n v="0"/>
    <n v="0"/>
    <n v="0"/>
    <n v="0"/>
    <n v="0"/>
    <n v="0"/>
    <n v="0"/>
    <n v="0"/>
    <n v="0"/>
    <n v="0"/>
    <n v="3"/>
    <n v="2"/>
    <n v="1"/>
    <n v="20"/>
    <n v="19"/>
    <n v="19"/>
    <n v="14"/>
    <n v="11"/>
    <n v="16"/>
    <n v="10"/>
    <n v="6"/>
    <n v="10"/>
    <n v="33"/>
    <n v="16"/>
    <n v="1"/>
    <n v="0"/>
    <n v="0"/>
    <n v="0"/>
    <n v="0"/>
    <n v="0"/>
    <n v="0"/>
    <n v="0"/>
    <n v="0"/>
    <n v="0"/>
    <n v="0"/>
    <n v="0"/>
    <n v="0"/>
    <n v="0"/>
    <n v="0"/>
    <n v="0"/>
    <n v="0"/>
    <n v="0"/>
    <n v="181"/>
    <n v="181"/>
  </r>
  <r>
    <x v="21"/>
    <n v="0"/>
    <n v="0"/>
    <n v="0"/>
    <n v="0"/>
    <n v="1"/>
    <n v="4"/>
    <n v="2"/>
    <n v="1"/>
    <n v="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9"/>
    <n v="9"/>
  </r>
  <r>
    <x v="22"/>
    <n v="0"/>
    <n v="0"/>
    <n v="0"/>
    <n v="0"/>
    <n v="0"/>
    <n v="0"/>
    <n v="0"/>
    <n v="0"/>
    <n v="0"/>
    <n v="0"/>
    <n v="2"/>
    <n v="2"/>
    <n v="11"/>
    <n v="11"/>
    <n v="17"/>
    <n v="18"/>
    <n v="18"/>
    <n v="21"/>
    <n v="21"/>
    <n v="23"/>
    <n v="39"/>
    <n v="33"/>
    <n v="20"/>
    <n v="16"/>
    <n v="29"/>
    <n v="8"/>
    <n v="1"/>
    <n v="0"/>
    <n v="0"/>
    <n v="0"/>
    <n v="0"/>
    <n v="0"/>
    <n v="0"/>
    <n v="0"/>
    <n v="0"/>
    <n v="0"/>
    <n v="0"/>
    <n v="0"/>
    <n v="0"/>
    <n v="0"/>
    <n v="0"/>
    <n v="0"/>
    <n v="0"/>
    <n v="0"/>
    <n v="0"/>
    <n v="0"/>
    <n v="0"/>
    <n v="0"/>
    <n v="0"/>
    <n v="0"/>
    <n v="0"/>
    <n v="0"/>
    <n v="0"/>
    <n v="0"/>
    <n v="0"/>
    <n v="0"/>
    <n v="0"/>
    <n v="0"/>
    <n v="0"/>
    <n v="0"/>
    <n v="0"/>
    <n v="0"/>
    <n v="0"/>
    <n v="0"/>
    <n v="0"/>
    <n v="0"/>
    <n v="0"/>
    <n v="0"/>
    <n v="0"/>
    <n v="0"/>
    <n v="0"/>
    <n v="0"/>
    <n v="0"/>
    <n v="0"/>
    <n v="0"/>
    <n v="290"/>
    <n v="290"/>
  </r>
  <r>
    <x v="23"/>
    <n v="0"/>
    <n v="0"/>
    <n v="0"/>
    <n v="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1"/>
    <n v="1"/>
  </r>
  <r>
    <x v="24"/>
    <n v="0"/>
    <n v="0"/>
    <n v="0"/>
    <n v="0"/>
    <n v="0"/>
    <n v="0"/>
    <n v="0"/>
    <n v="0"/>
    <n v="0"/>
    <n v="0"/>
    <n v="0"/>
    <n v="0"/>
    <n v="0"/>
    <n v="0"/>
    <n v="0"/>
    <n v="0"/>
    <n v="0"/>
    <n v="0"/>
    <n v="1"/>
    <n v="1"/>
    <n v="2"/>
    <n v="2"/>
    <n v="4"/>
    <n v="1"/>
    <n v="12"/>
    <n v="0"/>
    <n v="1"/>
    <n v="0"/>
    <n v="1"/>
    <n v="0"/>
    <n v="0"/>
    <n v="0"/>
    <n v="0"/>
    <n v="0"/>
    <n v="0"/>
    <n v="0"/>
    <n v="0"/>
    <n v="0"/>
    <n v="0"/>
    <n v="0"/>
    <n v="0"/>
    <n v="0"/>
    <n v="0"/>
    <n v="0"/>
    <n v="0"/>
    <n v="0"/>
    <n v="0"/>
    <n v="0"/>
    <n v="0"/>
    <n v="0"/>
    <n v="0"/>
    <n v="0"/>
    <n v="0"/>
    <n v="0"/>
    <n v="0"/>
    <n v="0"/>
    <n v="0"/>
    <n v="0"/>
    <n v="0"/>
    <n v="0"/>
    <n v="0"/>
    <n v="0"/>
    <n v="0"/>
    <n v="0"/>
    <n v="0"/>
    <n v="0"/>
    <n v="0"/>
    <n v="0"/>
    <n v="0"/>
    <n v="0"/>
    <n v="0"/>
    <n v="0"/>
    <n v="0"/>
    <n v="0"/>
    <n v="0"/>
    <n v="25"/>
    <n v="25"/>
  </r>
  <r>
    <x v="25"/>
    <n v="0"/>
    <n v="0"/>
    <n v="0"/>
    <n v="0"/>
    <n v="0"/>
    <n v="0"/>
    <n v="0"/>
    <n v="0"/>
    <n v="0"/>
    <n v="0"/>
    <n v="3"/>
    <n v="7"/>
    <n v="5"/>
    <n v="8"/>
    <n v="5"/>
    <n v="16"/>
    <n v="4"/>
    <n v="6"/>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54"/>
    <n v="54"/>
  </r>
  <r>
    <x v="26"/>
    <n v="0"/>
    <n v="0"/>
    <n v="0"/>
    <n v="0"/>
    <n v="0"/>
    <n v="0"/>
    <n v="0"/>
    <n v="0"/>
    <n v="0"/>
    <n v="0"/>
    <n v="0"/>
    <n v="0"/>
    <n v="0"/>
    <n v="0"/>
    <n v="0"/>
    <n v="1"/>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1"/>
    <n v="1"/>
  </r>
  <r>
    <x v="27"/>
    <n v="0"/>
    <n v="0"/>
    <n v="0"/>
    <n v="0"/>
    <n v="0"/>
    <n v="0"/>
    <n v="0"/>
    <n v="0"/>
    <n v="0"/>
    <n v="0"/>
    <n v="0"/>
    <n v="0"/>
    <n v="0"/>
    <n v="0"/>
    <n v="0"/>
    <n v="0"/>
    <n v="0"/>
    <n v="0"/>
    <n v="0"/>
    <n v="0"/>
    <n v="0"/>
    <n v="0"/>
    <n v="0"/>
    <n v="0"/>
    <n v="0"/>
    <n v="0"/>
    <n v="0"/>
    <n v="0"/>
    <n v="0"/>
    <n v="1"/>
    <n v="5"/>
    <n v="9"/>
    <n v="10"/>
    <n v="16"/>
    <n v="13"/>
    <n v="27"/>
    <n v="26"/>
    <n v="15"/>
    <n v="10"/>
    <n v="15"/>
    <n v="20"/>
    <n v="25"/>
    <n v="13"/>
    <n v="17"/>
    <n v="35"/>
    <n v="55"/>
    <n v="19"/>
    <n v="16"/>
    <n v="26"/>
    <n v="14"/>
    <n v="4"/>
    <n v="7"/>
    <n v="3"/>
    <n v="0"/>
    <n v="1"/>
    <n v="0"/>
    <n v="0"/>
    <n v="0"/>
    <n v="0"/>
    <n v="0"/>
    <n v="0"/>
    <n v="0"/>
    <n v="0"/>
    <n v="0"/>
    <n v="0"/>
    <n v="0"/>
    <n v="0"/>
    <n v="0"/>
    <n v="0"/>
    <n v="0"/>
    <n v="0"/>
    <n v="0"/>
    <n v="0"/>
    <n v="0"/>
    <n v="0"/>
    <n v="402"/>
    <n v="402"/>
  </r>
  <r>
    <x v="28"/>
    <n v="0"/>
    <n v="0"/>
    <n v="0"/>
    <n v="0"/>
    <n v="0"/>
    <n v="0"/>
    <n v="0"/>
    <n v="0"/>
    <n v="0"/>
    <n v="0"/>
    <n v="0"/>
    <n v="0"/>
    <n v="0"/>
    <n v="0"/>
    <n v="0"/>
    <n v="0"/>
    <n v="0"/>
    <n v="0"/>
    <n v="0"/>
    <n v="0"/>
    <n v="0"/>
    <n v="0"/>
    <n v="0"/>
    <n v="1"/>
    <n v="0"/>
    <n v="5"/>
    <n v="12"/>
    <n v="12"/>
    <n v="4"/>
    <n v="7"/>
    <n v="2"/>
    <n v="6"/>
    <n v="29"/>
    <n v="27"/>
    <n v="49"/>
    <n v="43"/>
    <n v="42"/>
    <n v="6"/>
    <n v="0"/>
    <n v="0"/>
    <n v="0"/>
    <n v="0"/>
    <n v="0"/>
    <n v="0"/>
    <n v="0"/>
    <n v="0"/>
    <n v="0"/>
    <n v="0"/>
    <n v="0"/>
    <n v="0"/>
    <n v="0"/>
    <n v="0"/>
    <n v="0"/>
    <n v="0"/>
    <n v="0"/>
    <n v="0"/>
    <n v="0"/>
    <n v="0"/>
    <n v="0"/>
    <n v="0"/>
    <n v="0"/>
    <n v="0"/>
    <n v="0"/>
    <n v="0"/>
    <n v="0"/>
    <n v="0"/>
    <n v="0"/>
    <n v="0"/>
    <n v="0"/>
    <n v="0"/>
    <n v="0"/>
    <n v="0"/>
    <n v="0"/>
    <n v="0"/>
    <n v="0"/>
    <n v="245"/>
    <n v="245"/>
  </r>
  <r>
    <x v="29"/>
    <n v="0"/>
    <n v="0"/>
    <n v="0"/>
    <n v="0"/>
    <n v="0"/>
    <n v="0"/>
    <n v="0"/>
    <n v="0"/>
    <n v="0"/>
    <n v="0"/>
    <n v="0"/>
    <n v="0"/>
    <n v="0"/>
    <n v="0"/>
    <n v="0"/>
    <n v="0"/>
    <n v="0"/>
    <n v="0"/>
    <n v="0"/>
    <n v="0"/>
    <n v="0"/>
    <n v="0"/>
    <n v="0"/>
    <n v="0"/>
    <n v="0"/>
    <n v="0"/>
    <n v="0"/>
    <n v="0"/>
    <n v="0"/>
    <n v="0"/>
    <n v="0"/>
    <n v="0"/>
    <n v="0"/>
    <n v="0"/>
    <n v="0"/>
    <n v="0"/>
    <n v="0"/>
    <n v="24"/>
    <n v="40"/>
    <n v="43"/>
    <n v="40"/>
    <n v="26"/>
    <n v="60"/>
    <n v="62"/>
    <n v="51"/>
    <n v="26"/>
    <n v="15"/>
    <n v="13"/>
    <n v="0"/>
    <n v="0"/>
    <n v="0"/>
    <n v="0"/>
    <n v="0"/>
    <n v="0"/>
    <n v="0"/>
    <n v="0"/>
    <n v="0"/>
    <n v="0"/>
    <n v="0"/>
    <n v="0"/>
    <n v="0"/>
    <n v="0"/>
    <n v="0"/>
    <n v="0"/>
    <n v="0"/>
    <n v="0"/>
    <n v="0"/>
    <n v="0"/>
    <n v="0"/>
    <n v="0"/>
    <n v="0"/>
    <n v="0"/>
    <n v="0"/>
    <n v="0"/>
    <n v="0"/>
    <n v="400"/>
    <n v="400"/>
  </r>
  <r>
    <x v="30"/>
    <n v="0"/>
    <n v="0"/>
    <n v="0"/>
    <n v="0"/>
    <n v="0"/>
    <n v="0"/>
    <n v="0"/>
    <n v="0"/>
    <n v="0"/>
    <n v="0"/>
    <n v="0"/>
    <n v="0"/>
    <n v="0"/>
    <n v="0"/>
    <n v="0"/>
    <n v="0"/>
    <n v="0"/>
    <n v="0"/>
    <n v="0"/>
    <n v="0"/>
    <n v="0"/>
    <n v="0"/>
    <n v="0"/>
    <n v="0"/>
    <n v="0"/>
    <n v="0"/>
    <n v="0"/>
    <n v="0"/>
    <n v="0"/>
    <n v="0"/>
    <n v="0"/>
    <n v="0"/>
    <n v="0"/>
    <n v="0"/>
    <n v="0"/>
    <n v="0"/>
    <n v="0"/>
    <n v="0"/>
    <n v="0"/>
    <n v="0"/>
    <n v="0"/>
    <n v="0"/>
    <n v="0"/>
    <n v="0"/>
    <n v="0"/>
    <n v="3"/>
    <n v="26"/>
    <n v="23"/>
    <n v="24"/>
    <n v="25"/>
    <n v="12"/>
    <n v="23"/>
    <n v="19"/>
    <n v="7"/>
    <n v="12"/>
    <n v="32"/>
    <n v="17"/>
    <n v="8"/>
    <n v="2"/>
    <n v="1"/>
    <n v="10"/>
    <n v="14"/>
    <n v="10"/>
    <n v="6"/>
    <n v="0"/>
    <n v="0"/>
    <n v="0"/>
    <n v="0"/>
    <n v="0"/>
    <n v="0"/>
    <n v="0"/>
    <n v="0"/>
    <n v="0"/>
    <n v="0"/>
    <n v="0"/>
    <n v="274"/>
    <n v="274"/>
  </r>
  <r>
    <x v="31"/>
    <n v="0"/>
    <n v="0"/>
    <n v="0"/>
    <n v="0"/>
    <n v="0"/>
    <n v="0"/>
    <n v="0"/>
    <n v="2"/>
    <n v="1"/>
    <n v="3"/>
    <n v="2"/>
    <n v="3"/>
    <n v="2"/>
    <n v="5"/>
    <n v="6"/>
    <n v="3"/>
    <n v="1"/>
    <n v="0"/>
    <n v="0"/>
    <n v="1"/>
    <n v="6"/>
    <n v="8"/>
    <n v="6"/>
    <n v="9"/>
    <n v="6"/>
    <n v="7"/>
    <n v="6"/>
    <n v="7"/>
    <n v="6"/>
    <n v="6"/>
    <n v="7"/>
    <n v="7"/>
    <n v="5"/>
    <n v="5"/>
    <n v="12"/>
    <n v="1"/>
    <n v="4"/>
    <n v="3"/>
    <n v="7"/>
    <n v="3"/>
    <n v="2"/>
    <n v="6"/>
    <n v="0"/>
    <n v="7"/>
    <n v="6"/>
    <n v="6"/>
    <n v="10"/>
    <n v="4"/>
    <n v="11"/>
    <n v="3"/>
    <n v="9"/>
    <n v="5"/>
    <n v="3"/>
    <n v="3"/>
    <n v="3"/>
    <n v="18"/>
    <n v="15"/>
    <n v="11"/>
    <n v="15"/>
    <n v="8"/>
    <n v="18"/>
    <n v="10"/>
    <n v="12"/>
    <n v="10"/>
    <n v="9"/>
    <n v="8"/>
    <n v="1"/>
    <n v="0"/>
    <n v="0"/>
    <n v="0"/>
    <n v="0"/>
    <n v="0"/>
    <n v="0"/>
    <n v="0"/>
    <n v="0"/>
    <n v="363"/>
    <n v="366"/>
  </r>
  <r>
    <x v="32"/>
    <n v="0"/>
    <n v="0"/>
    <n v="0"/>
    <n v="0"/>
    <n v="0"/>
    <n v="0"/>
    <n v="0"/>
    <n v="0"/>
    <n v="0"/>
    <n v="0"/>
    <n v="0"/>
    <n v="0"/>
    <n v="0"/>
    <n v="0"/>
    <n v="0"/>
    <n v="0"/>
    <n v="0"/>
    <n v="0"/>
    <n v="0"/>
    <n v="0"/>
    <n v="0"/>
    <n v="0"/>
    <n v="0"/>
    <n v="0"/>
    <n v="0"/>
    <n v="0"/>
    <n v="0"/>
    <n v="0"/>
    <n v="0"/>
    <n v="0"/>
    <n v="0"/>
    <n v="0"/>
    <n v="0"/>
    <n v="0"/>
    <n v="0"/>
    <n v="0"/>
    <n v="0"/>
    <n v="0"/>
    <n v="0"/>
    <n v="1"/>
    <n v="0"/>
    <n v="0"/>
    <n v="1"/>
    <n v="1"/>
    <n v="1"/>
    <n v="0"/>
    <n v="1"/>
    <n v="0"/>
    <n v="1"/>
    <n v="0"/>
    <n v="0"/>
    <n v="0"/>
    <n v="0"/>
    <n v="0"/>
    <n v="0"/>
    <n v="0"/>
    <n v="0"/>
    <n v="0"/>
    <n v="0"/>
    <n v="0"/>
    <n v="0"/>
    <n v="0"/>
    <n v="0"/>
    <n v="0"/>
    <n v="0"/>
    <n v="0"/>
    <n v="0"/>
    <n v="0"/>
    <n v="0"/>
    <n v="0"/>
    <n v="0"/>
    <n v="0"/>
    <n v="0"/>
    <n v="0"/>
    <n v="0"/>
    <n v="6"/>
    <n v="6"/>
  </r>
  <r>
    <x v="33"/>
    <n v="0"/>
    <n v="0"/>
    <n v="0"/>
    <n v="0"/>
    <n v="0"/>
    <n v="0"/>
    <n v="0"/>
    <n v="0"/>
    <n v="0"/>
    <n v="0"/>
    <n v="0"/>
    <n v="0"/>
    <n v="0"/>
    <n v="0"/>
    <n v="0"/>
    <n v="0"/>
    <n v="0"/>
    <n v="0"/>
    <n v="0"/>
    <n v="0"/>
    <n v="0"/>
    <n v="0"/>
    <n v="0"/>
    <n v="0"/>
    <n v="0"/>
    <n v="0"/>
    <n v="0"/>
    <n v="0"/>
    <n v="0"/>
    <n v="0"/>
    <n v="0"/>
    <n v="0"/>
    <n v="0"/>
    <n v="0"/>
    <n v="0"/>
    <n v="0"/>
    <n v="0"/>
    <n v="0"/>
    <n v="0"/>
    <n v="0"/>
    <n v="0"/>
    <n v="0"/>
    <n v="0"/>
    <n v="0"/>
    <n v="3"/>
    <n v="10"/>
    <n v="6"/>
    <n v="0"/>
    <n v="0"/>
    <n v="0"/>
    <n v="0"/>
    <n v="0"/>
    <n v="0"/>
    <n v="0"/>
    <n v="0"/>
    <n v="0"/>
    <n v="0"/>
    <n v="0"/>
    <n v="0"/>
    <n v="0"/>
    <n v="0"/>
    <n v="0"/>
    <n v="0"/>
    <n v="0"/>
    <n v="0"/>
    <n v="0"/>
    <n v="0"/>
    <n v="0"/>
    <n v="0"/>
    <n v="0"/>
    <n v="0"/>
    <n v="0"/>
    <n v="0"/>
    <n v="0"/>
    <n v="0"/>
    <n v="19"/>
    <n v="19"/>
  </r>
  <r>
    <x v="34"/>
    <n v="0"/>
    <n v="0"/>
    <n v="0"/>
    <n v="0"/>
    <n v="0"/>
    <n v="0"/>
    <n v="0"/>
    <n v="0"/>
    <n v="0"/>
    <n v="0"/>
    <n v="0"/>
    <n v="0"/>
    <n v="0"/>
    <n v="0"/>
    <n v="0"/>
    <n v="0"/>
    <n v="0"/>
    <n v="0"/>
    <n v="0"/>
    <n v="0"/>
    <n v="0"/>
    <n v="0"/>
    <n v="0"/>
    <n v="0"/>
    <n v="0"/>
    <n v="0"/>
    <n v="0"/>
    <n v="0"/>
    <n v="0"/>
    <n v="0"/>
    <n v="0"/>
    <n v="0"/>
    <n v="0"/>
    <n v="0"/>
    <n v="0"/>
    <n v="0"/>
    <n v="0"/>
    <n v="0"/>
    <n v="0"/>
    <n v="0"/>
    <n v="0"/>
    <n v="0"/>
    <n v="0"/>
    <n v="0"/>
    <n v="0"/>
    <n v="10"/>
    <n v="8"/>
    <n v="10"/>
    <n v="9"/>
    <n v="0"/>
    <n v="0"/>
    <n v="0"/>
    <n v="0"/>
    <n v="0"/>
    <n v="0"/>
    <n v="0"/>
    <n v="0"/>
    <n v="0"/>
    <n v="0"/>
    <n v="0"/>
    <n v="0"/>
    <n v="0"/>
    <n v="0"/>
    <n v="0"/>
    <n v="0"/>
    <n v="0"/>
    <n v="0"/>
    <n v="0"/>
    <n v="0"/>
    <n v="0"/>
    <n v="0"/>
    <n v="0"/>
    <n v="0"/>
    <n v="0"/>
    <n v="0"/>
    <n v="37"/>
    <n v="37"/>
  </r>
  <r>
    <x v="35"/>
    <n v="0"/>
    <n v="0"/>
    <n v="0"/>
    <n v="0"/>
    <n v="0"/>
    <n v="0"/>
    <n v="0"/>
    <n v="0"/>
    <n v="0"/>
    <n v="0"/>
    <n v="0"/>
    <n v="0"/>
    <n v="0"/>
    <n v="0"/>
    <n v="0"/>
    <n v="0"/>
    <n v="0"/>
    <n v="0"/>
    <n v="0"/>
    <n v="0"/>
    <n v="0"/>
    <n v="0"/>
    <n v="0"/>
    <n v="0"/>
    <n v="0"/>
    <n v="0"/>
    <n v="0"/>
    <n v="0"/>
    <n v="0"/>
    <n v="0"/>
    <n v="0"/>
    <n v="0"/>
    <n v="0"/>
    <n v="0"/>
    <n v="0"/>
    <n v="0"/>
    <n v="0"/>
    <n v="0"/>
    <n v="0"/>
    <n v="0"/>
    <n v="0"/>
    <n v="0"/>
    <n v="0"/>
    <n v="0"/>
    <n v="0"/>
    <n v="0"/>
    <n v="0"/>
    <n v="0"/>
    <n v="0"/>
    <n v="0"/>
    <n v="0"/>
    <n v="0"/>
    <n v="0"/>
    <n v="0"/>
    <n v="0"/>
    <n v="7"/>
    <n v="7"/>
    <n v="7"/>
    <n v="7"/>
    <n v="7"/>
    <n v="7"/>
    <n v="7"/>
    <n v="3"/>
    <n v="0"/>
    <n v="0"/>
    <n v="0"/>
    <n v="0"/>
    <n v="0"/>
    <n v="0"/>
    <n v="0"/>
    <n v="0"/>
    <n v="0"/>
    <n v="0"/>
    <n v="0"/>
    <n v="0"/>
    <n v="52"/>
    <m/>
  </r>
  <r>
    <x v="36"/>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0"/>
    <n v="7"/>
    <n v="7"/>
    <n v="0"/>
    <n v="0"/>
    <n v="0"/>
    <n v="0"/>
    <n v="0"/>
    <n v="0"/>
    <n v="0"/>
    <n v="0"/>
    <n v="0"/>
    <n v="0"/>
    <n v="0"/>
    <n v="0"/>
    <n v="0"/>
    <n v="14"/>
    <m/>
  </r>
</pivotCacheRecords>
</file>

<file path=xl/pivotCache/pivotCacheRecords4.xml><?xml version="1.0" encoding="utf-8"?>
<pivotCacheRecords xmlns="http://schemas.openxmlformats.org/spreadsheetml/2006/main" xmlns:r="http://schemas.openxmlformats.org/officeDocument/2006/relationships" count="79">
  <r>
    <x v="0"/>
    <m/>
    <n v="10"/>
  </r>
  <r>
    <x v="1"/>
    <s v="HJ"/>
    <n v="98"/>
  </r>
  <r>
    <x v="1"/>
    <s v="LR"/>
    <n v="59"/>
  </r>
  <r>
    <x v="1"/>
    <s v="RR"/>
    <n v="50"/>
  </r>
  <r>
    <x v="1"/>
    <s v="TV/TW"/>
    <n v="24"/>
  </r>
  <r>
    <x v="2"/>
    <m/>
    <n v="9"/>
  </r>
  <r>
    <x v="3"/>
    <m/>
    <n v="290"/>
  </r>
  <r>
    <x v="4"/>
    <m/>
    <n v="1"/>
  </r>
  <r>
    <x v="5"/>
    <m/>
    <n v="1"/>
  </r>
  <r>
    <x v="6"/>
    <m/>
    <n v="5"/>
  </r>
  <r>
    <x v="7"/>
    <m/>
    <n v="54"/>
  </r>
  <r>
    <x v="8"/>
    <m/>
    <n v="90"/>
  </r>
  <r>
    <x v="9"/>
    <s v="ML/MM"/>
    <n v="151"/>
  </r>
  <r>
    <x v="9"/>
    <s v="PF"/>
    <n v="195"/>
  </r>
  <r>
    <x v="9"/>
    <s v="RV"/>
    <n v="56"/>
  </r>
  <r>
    <x v="10"/>
    <s v="MM"/>
    <n v="103"/>
  </r>
  <r>
    <x v="10"/>
    <s v="NS"/>
    <n v="246"/>
  </r>
  <r>
    <x v="10"/>
    <s v="TA"/>
    <n v="4"/>
  </r>
  <r>
    <x v="10"/>
    <s v="RF/RG"/>
    <n v="82"/>
  </r>
  <r>
    <x v="11"/>
    <m/>
    <n v="4"/>
  </r>
  <r>
    <x v="12"/>
    <s v="PF"/>
    <n v="15"/>
  </r>
  <r>
    <x v="12"/>
    <s v="RG"/>
    <n v="116"/>
  </r>
  <r>
    <x v="13"/>
    <s v="RV"/>
    <n v="4"/>
  </r>
  <r>
    <x v="13"/>
    <s v="TA"/>
    <n v="82"/>
  </r>
  <r>
    <x v="13"/>
    <s v="TH/TJ"/>
    <n v="69"/>
  </r>
  <r>
    <x v="13"/>
    <s v="TK"/>
    <n v="19"/>
  </r>
  <r>
    <x v="14"/>
    <s v="HJ"/>
    <n v="111"/>
  </r>
  <r>
    <x v="14"/>
    <s v="HP"/>
    <n v="103"/>
  </r>
  <r>
    <x v="14"/>
    <s v="HR"/>
    <n v="395"/>
  </r>
  <r>
    <x v="14"/>
    <s v="HX"/>
    <n v="124"/>
  </r>
  <r>
    <x v="14"/>
    <s v="MM"/>
    <n v="32"/>
  </r>
  <r>
    <x v="14"/>
    <s v="NS"/>
    <n v="146"/>
  </r>
  <r>
    <x v="14"/>
    <s v="NT"/>
    <n v="102"/>
  </r>
  <r>
    <x v="14"/>
    <s v="PZ"/>
    <n v="241"/>
  </r>
  <r>
    <x v="14"/>
    <s v="RF"/>
    <n v="300"/>
  </r>
  <r>
    <x v="14"/>
    <s v="RS"/>
    <n v="128"/>
  </r>
  <r>
    <x v="14"/>
    <s v="SZ"/>
    <n v="42"/>
  </r>
  <r>
    <x v="14"/>
    <s v="TA"/>
    <n v="137"/>
  </r>
  <r>
    <x v="14"/>
    <s v="TE"/>
    <n v="266"/>
  </r>
  <r>
    <x v="15"/>
    <m/>
    <n v="392"/>
  </r>
  <r>
    <x v="16"/>
    <m/>
    <n v="98"/>
  </r>
  <r>
    <x v="17"/>
    <m/>
    <n v="270"/>
  </r>
  <r>
    <x v="18"/>
    <m/>
    <n v="4"/>
  </r>
  <r>
    <x v="19"/>
    <m/>
    <n v="99"/>
  </r>
  <r>
    <x v="20"/>
    <m/>
    <n v="17"/>
  </r>
  <r>
    <x v="21"/>
    <s v="MM"/>
    <n v="50"/>
  </r>
  <r>
    <x v="21"/>
    <s v="TA"/>
    <n v="230"/>
  </r>
  <r>
    <x v="22"/>
    <s v="MM"/>
    <n v="109"/>
  </r>
  <r>
    <x v="22"/>
    <s v="MT/MV"/>
    <n v="95"/>
  </r>
  <r>
    <x v="22"/>
    <s v="NT"/>
    <n v="288"/>
  </r>
  <r>
    <x v="22"/>
    <s v="RK"/>
    <n v="26"/>
  </r>
  <r>
    <x v="23"/>
    <s v="RK/RL"/>
    <n v="144"/>
  </r>
  <r>
    <x v="24"/>
    <m/>
    <n v="25"/>
  </r>
  <r>
    <x v="25"/>
    <m/>
    <n v="245"/>
  </r>
  <r>
    <x v="26"/>
    <s v="KA"/>
    <n v="70"/>
  </r>
  <r>
    <x v="26"/>
    <s v="KB"/>
    <n v="330"/>
  </r>
  <r>
    <x v="27"/>
    <m/>
    <n v="3"/>
  </r>
  <r>
    <x v="28"/>
    <m/>
    <n v="288"/>
  </r>
  <r>
    <x v="29"/>
    <m/>
    <n v="6"/>
  </r>
  <r>
    <x v="30"/>
    <m/>
    <n v="19"/>
  </r>
  <r>
    <x v="31"/>
    <m/>
    <n v="37"/>
  </r>
  <r>
    <x v="32"/>
    <s v="TV/TW"/>
    <n v="28"/>
  </r>
  <r>
    <x v="32"/>
    <s v="VA"/>
    <n v="30"/>
  </r>
  <r>
    <x v="32"/>
    <s v="VP"/>
    <n v="14"/>
  </r>
  <r>
    <x v="32"/>
    <s v="VR"/>
    <n v="20"/>
  </r>
  <r>
    <x v="32"/>
    <s v="VT"/>
    <n v="43"/>
  </r>
  <r>
    <x v="14"/>
    <s v="RS"/>
    <n v="24"/>
  </r>
  <r>
    <x v="14"/>
    <s v="TE"/>
    <n v="1"/>
  </r>
  <r>
    <x v="14"/>
    <s v="VL"/>
    <n v="7"/>
  </r>
  <r>
    <x v="23"/>
    <s v="RK/RL"/>
    <n v="18"/>
  </r>
  <r>
    <x v="12"/>
    <s v="PF"/>
    <n v="35"/>
  </r>
  <r>
    <x v="12"/>
    <s v="RG"/>
    <n v="2"/>
  </r>
  <r>
    <x v="12"/>
    <s v="VL"/>
    <n v="13"/>
  </r>
  <r>
    <x v="13"/>
    <s v="RS"/>
    <n v="25"/>
  </r>
  <r>
    <x v="13"/>
    <s v="TK"/>
    <n v="35"/>
  </r>
  <r>
    <x v="13"/>
    <s v="VP"/>
    <n v="25"/>
  </r>
  <r>
    <x v="13"/>
    <s v="VR"/>
    <n v="15"/>
  </r>
  <r>
    <x v="33"/>
    <s v="VT"/>
    <n v="50"/>
  </r>
  <r>
    <x v="33"/>
    <s v="VX"/>
    <n v="5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name="PivotTable1" cacheId="0" dataOnRows="1" applyNumberFormats="0" applyBorderFormats="0" applyFontFormats="0" applyPatternFormats="0" applyAlignmentFormats="0" applyWidthHeightFormats="1" dataCaption="Data" updatedVersion="2" showMemberPropertyTips="0" useAutoFormatting="1" itemPrintTitles="1" createdVersion="1" indent="0" compact="0" compactData="0" gridDropZones="1">
  <location ref="A3:AT54" firstHeaderRow="1" firstDataRow="2" firstDataCol="1"/>
  <pivotFields count="4">
    <pivotField dataField="1" compact="0" outline="0" subtotalTop="0" showAll="0" includeNewItemsInFilter="1"/>
    <pivotField axis="axisRow" compact="0" outline="0" subtotalTop="0" showAll="0" includeNewItemsInFilter="1">
      <items count="50">
        <item x="21"/>
        <item x="33"/>
        <item x="5"/>
        <item x="23"/>
        <item x="20"/>
        <item x="24"/>
        <item x="19"/>
        <item x="18"/>
        <item x="42"/>
        <item x="2"/>
        <item x="3"/>
        <item x="39"/>
        <item x="0"/>
        <item x="9"/>
        <item x="8"/>
        <item x="12"/>
        <item x="13"/>
        <item x="14"/>
        <item x="47"/>
        <item x="28"/>
        <item x="27"/>
        <item x="31"/>
        <item x="35"/>
        <item x="32"/>
        <item x="11"/>
        <item x="26"/>
        <item x="7"/>
        <item x="41"/>
        <item x="43"/>
        <item x="44"/>
        <item x="38"/>
        <item x="29"/>
        <item x="30"/>
        <item x="1"/>
        <item x="22"/>
        <item x="6"/>
        <item x="25"/>
        <item x="48"/>
        <item x="37"/>
        <item x="4"/>
        <item x="45"/>
        <item x="46"/>
        <item x="10"/>
        <item x="16"/>
        <item x="17"/>
        <item x="15"/>
        <item x="34"/>
        <item x="36"/>
        <item x="40"/>
        <item t="default"/>
      </items>
    </pivotField>
    <pivotField compact="0" outline="0" subtotalTop="0" showAll="0" includeNewItemsInFilter="1"/>
    <pivotField axis="axisCol" compact="0" outline="0" subtotalTop="0" showAll="0" includeNewItemsInFilter="1">
      <items count="4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t="default"/>
      </items>
    </pivotField>
  </pivotFields>
  <rowFields count="1">
    <field x="1"/>
  </rowFields>
  <rowItems count="5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t="grand">
      <x/>
    </i>
  </rowItems>
  <colFields count="1">
    <field x="3"/>
  </colFields>
  <colItems count="45">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t="grand">
      <x/>
    </i>
  </colItems>
  <dataFields count="1">
    <dataField name="Count of Reg" fld="0" subtotal="count" baseField="0" baseItem="0"/>
  </dataFields>
  <pivotTableStyleInfo showRowHeaders="1" showColHeaders="1" showRowStripes="0" showColStripes="0" showLastColumn="1"/>
</pivotTableDefinition>
</file>

<file path=xl/pivotTables/pivotTable2.xml><?xml version="1.0" encoding="utf-8"?>
<pivotTableDefinition xmlns="http://schemas.openxmlformats.org/spreadsheetml/2006/main" name="PivotTable9" cacheId="0" dataOnRows="1" applyNumberFormats="0" applyBorderFormats="0" applyFontFormats="0" applyPatternFormats="0" applyAlignmentFormats="0" applyWidthHeightFormats="1" dataCaption="Data" updatedVersion="2" showMemberPropertyTips="0" useAutoFormatting="1" itemPrintTitles="1" createdVersion="1" indent="0" compact="0" compactData="0" gridDropZones="1">
  <location ref="A3:K54" firstHeaderRow="1" firstDataRow="2" firstDataCol="1"/>
  <pivotFields count="4">
    <pivotField dataField="1" compact="0" outline="0" subtotalTop="0" showAll="0" includeNewItemsInFilter="1"/>
    <pivotField axis="axisRow" compact="0" outline="0" subtotalTop="0" showAll="0" includeNewItemsInFilter="1" sortType="descending" rankBy="0">
      <items count="50">
        <item x="21"/>
        <item x="33"/>
        <item x="5"/>
        <item x="23"/>
        <item x="20"/>
        <item x="24"/>
        <item x="19"/>
        <item x="18"/>
        <item x="42"/>
        <item x="2"/>
        <item x="3"/>
        <item x="39"/>
        <item x="0"/>
        <item x="9"/>
        <item x="8"/>
        <item x="12"/>
        <item x="13"/>
        <item x="14"/>
        <item x="47"/>
        <item x="28"/>
        <item x="27"/>
        <item x="31"/>
        <item x="35"/>
        <item x="32"/>
        <item x="11"/>
        <item x="26"/>
        <item x="7"/>
        <item x="41"/>
        <item x="43"/>
        <item x="44"/>
        <item x="38"/>
        <item x="29"/>
        <item x="30"/>
        <item x="1"/>
        <item x="22"/>
        <item x="6"/>
        <item x="25"/>
        <item x="48"/>
        <item x="37"/>
        <item x="4"/>
        <item x="45"/>
        <item x="46"/>
        <item x="10"/>
        <item x="16"/>
        <item x="17"/>
        <item x="15"/>
        <item x="34"/>
        <item x="36"/>
        <item x="40"/>
        <item t="default"/>
      </items>
      <autoSortScope>
        <pivotArea dataOnly="0" outline="0" fieldPosition="0">
          <references count="1">
            <reference field="4294967294" count="1" selected="0">
              <x v="0"/>
            </reference>
          </references>
        </pivotArea>
      </autoSortScope>
    </pivotField>
    <pivotField axis="axisCol" compact="0" outline="0" subtotalTop="0" showAll="0" includeNewItemsInFilter="1" sortType="descending" rankBy="0">
      <items count="11">
        <item x="6"/>
        <item x="0"/>
        <item x="8"/>
        <item x="1"/>
        <item x="7"/>
        <item x="2"/>
        <item x="5"/>
        <item x="3"/>
        <item x="4"/>
        <item m="1" x="9"/>
        <item t="default"/>
      </items>
      <autoSortScope>
        <pivotArea dataOnly="0" outline="0" fieldPosition="0">
          <references count="1">
            <reference field="4294967294" count="1" selected="0">
              <x v="0"/>
            </reference>
          </references>
        </pivotArea>
      </autoSortScope>
    </pivotField>
    <pivotField compact="0" outline="0" subtotalTop="0" showAll="0" includeNewItemsInFilter="1"/>
  </pivotFields>
  <rowFields count="1">
    <field x="1"/>
  </rowFields>
  <rowItems count="50">
    <i>
      <x v="13"/>
    </i>
    <i>
      <x v="9"/>
    </i>
    <i>
      <x v="20"/>
    </i>
    <i>
      <x v="36"/>
    </i>
    <i>
      <x v="5"/>
    </i>
    <i>
      <x v="17"/>
    </i>
    <i>
      <x v="42"/>
    </i>
    <i>
      <x/>
    </i>
    <i>
      <x v="2"/>
    </i>
    <i>
      <x v="25"/>
    </i>
    <i>
      <x v="1"/>
    </i>
    <i>
      <x v="24"/>
    </i>
    <i>
      <x v="6"/>
    </i>
    <i>
      <x v="12"/>
    </i>
    <i>
      <x v="32"/>
    </i>
    <i>
      <x v="21"/>
    </i>
    <i>
      <x v="14"/>
    </i>
    <i>
      <x v="22"/>
    </i>
    <i>
      <x v="34"/>
    </i>
    <i>
      <x v="7"/>
    </i>
    <i>
      <x v="3"/>
    </i>
    <i>
      <x v="46"/>
    </i>
    <i>
      <x v="45"/>
    </i>
    <i>
      <x v="4"/>
    </i>
    <i>
      <x v="10"/>
    </i>
    <i>
      <x v="44"/>
    </i>
    <i>
      <x v="15"/>
    </i>
    <i>
      <x v="47"/>
    </i>
    <i>
      <x v="40"/>
    </i>
    <i>
      <x v="43"/>
    </i>
    <i>
      <x v="33"/>
    </i>
    <i>
      <x v="27"/>
    </i>
    <i>
      <x v="37"/>
    </i>
    <i>
      <x v="31"/>
    </i>
    <i>
      <x v="26"/>
    </i>
    <i>
      <x v="35"/>
    </i>
    <i>
      <x v="16"/>
    </i>
    <i>
      <x v="29"/>
    </i>
    <i>
      <x v="28"/>
    </i>
    <i>
      <x v="48"/>
    </i>
    <i>
      <x v="39"/>
    </i>
    <i>
      <x v="38"/>
    </i>
    <i>
      <x v="41"/>
    </i>
    <i>
      <x v="19"/>
    </i>
    <i>
      <x v="8"/>
    </i>
    <i>
      <x v="11"/>
    </i>
    <i>
      <x v="23"/>
    </i>
    <i>
      <x v="18"/>
    </i>
    <i>
      <x v="30"/>
    </i>
    <i t="grand">
      <x/>
    </i>
  </rowItems>
  <colFields count="1">
    <field x="2"/>
  </colFields>
  <colItems count="10">
    <i>
      <x v="3"/>
    </i>
    <i>
      <x v="5"/>
    </i>
    <i>
      <x v="8"/>
    </i>
    <i>
      <x v="7"/>
    </i>
    <i>
      <x v="6"/>
    </i>
    <i>
      <x v="1"/>
    </i>
    <i>
      <x/>
    </i>
    <i>
      <x v="2"/>
    </i>
    <i>
      <x v="4"/>
    </i>
    <i t="grand">
      <x/>
    </i>
  </colItems>
  <dataFields count="1">
    <dataField name="Count of Reg" fld="0" subtotal="count" baseField="0" baseItem="0"/>
  </dataFields>
  <pivotTableStyleInfo showRowHeaders="1" showColHeaders="1" showRowStripes="0" showColStripes="0" showLastColumn="1"/>
</pivotTableDefinition>
</file>

<file path=xl/pivotTables/pivotTable3.xml><?xml version="1.0" encoding="utf-8"?>
<pivotTableDefinition xmlns="http://schemas.openxmlformats.org/spreadsheetml/2006/main" name="PivotTable2" cacheId="1" dataOnRows="1" applyNumberFormats="0" applyBorderFormats="0" applyFontFormats="0" applyPatternFormats="0" applyAlignmentFormats="0" applyWidthHeightFormats="1" dataCaption="Data" updatedVersion="2" showMemberPropertyTips="0" useAutoFormatting="1" itemPrintTitles="1" createdVersion="1" indent="0" compact="0" compactData="0" gridDropZones="1">
  <location ref="B3:C54" firstHeaderRow="2" firstDataRow="2" firstDataCol="1"/>
  <pivotFields count="3">
    <pivotField dataField="1" compact="0" outline="0" subtotalTop="0" showAll="0" includeNewItemsInFilter="1"/>
    <pivotField axis="axisRow" compact="0" outline="0" subtotalTop="0" showAll="0" includeNewItemsInFilter="1" sortType="descending" rankBy="0">
      <items count="50">
        <item x="21"/>
        <item x="33"/>
        <item x="5"/>
        <item x="23"/>
        <item x="20"/>
        <item x="24"/>
        <item x="19"/>
        <item x="18"/>
        <item x="42"/>
        <item x="2"/>
        <item x="3"/>
        <item x="39"/>
        <item x="0"/>
        <item x="9"/>
        <item x="8"/>
        <item x="12"/>
        <item x="13"/>
        <item x="14"/>
        <item x="47"/>
        <item x="28"/>
        <item x="27"/>
        <item x="31"/>
        <item x="35"/>
        <item x="32"/>
        <item x="11"/>
        <item x="26"/>
        <item x="7"/>
        <item x="41"/>
        <item x="43"/>
        <item x="44"/>
        <item x="38"/>
        <item x="29"/>
        <item x="30"/>
        <item x="1"/>
        <item x="22"/>
        <item x="6"/>
        <item x="25"/>
        <item x="48"/>
        <item x="37"/>
        <item x="4"/>
        <item x="45"/>
        <item x="46"/>
        <item x="10"/>
        <item x="16"/>
        <item x="17"/>
        <item x="15"/>
        <item x="34"/>
        <item x="36"/>
        <item x="40"/>
        <item t="default"/>
      </items>
      <autoSortScope>
        <pivotArea dataOnly="0" outline="0" fieldPosition="0">
          <references count="1">
            <reference field="4294967294" count="1" selected="0">
              <x v="0"/>
            </reference>
          </references>
        </pivotArea>
      </autoSortScope>
    </pivotField>
    <pivotField compact="0" outline="0" subtotalTop="0" showAll="0" includeNewItemsInFilter="1"/>
  </pivotFields>
  <rowFields count="1">
    <field x="1"/>
  </rowFields>
  <rowItems count="50">
    <i>
      <x v="13"/>
    </i>
    <i>
      <x v="9"/>
    </i>
    <i>
      <x v="20"/>
    </i>
    <i>
      <x v="36"/>
    </i>
    <i>
      <x v="5"/>
    </i>
    <i>
      <x v="17"/>
    </i>
    <i>
      <x v="42"/>
    </i>
    <i>
      <x/>
    </i>
    <i>
      <x v="2"/>
    </i>
    <i>
      <x v="25"/>
    </i>
    <i>
      <x v="1"/>
    </i>
    <i>
      <x v="24"/>
    </i>
    <i>
      <x v="6"/>
    </i>
    <i>
      <x v="12"/>
    </i>
    <i>
      <x v="32"/>
    </i>
    <i>
      <x v="21"/>
    </i>
    <i>
      <x v="14"/>
    </i>
    <i>
      <x v="22"/>
    </i>
    <i>
      <x v="34"/>
    </i>
    <i>
      <x v="7"/>
    </i>
    <i>
      <x v="3"/>
    </i>
    <i>
      <x v="46"/>
    </i>
    <i>
      <x v="45"/>
    </i>
    <i>
      <x v="4"/>
    </i>
    <i>
      <x v="10"/>
    </i>
    <i>
      <x v="44"/>
    </i>
    <i>
      <x v="15"/>
    </i>
    <i>
      <x v="47"/>
    </i>
    <i>
      <x v="40"/>
    </i>
    <i>
      <x v="43"/>
    </i>
    <i>
      <x v="33"/>
    </i>
    <i>
      <x v="27"/>
    </i>
    <i>
      <x v="37"/>
    </i>
    <i>
      <x v="31"/>
    </i>
    <i>
      <x v="26"/>
    </i>
    <i>
      <x v="35"/>
    </i>
    <i>
      <x v="16"/>
    </i>
    <i>
      <x v="29"/>
    </i>
    <i>
      <x v="28"/>
    </i>
    <i>
      <x v="48"/>
    </i>
    <i>
      <x v="39"/>
    </i>
    <i>
      <x v="38"/>
    </i>
    <i>
      <x v="41"/>
    </i>
    <i>
      <x v="19"/>
    </i>
    <i>
      <x v="8"/>
    </i>
    <i>
      <x v="11"/>
    </i>
    <i>
      <x v="23"/>
    </i>
    <i>
      <x v="18"/>
    </i>
    <i>
      <x v="30"/>
    </i>
    <i t="grand">
      <x/>
    </i>
  </rowItems>
  <colItems count="1">
    <i/>
  </colItems>
  <dataFields count="1">
    <dataField name="Count of Reg" fld="0" subtotal="count" baseField="0" baseItem="0"/>
  </dataFields>
  <formats count="26">
    <format dxfId="55">
      <pivotArea outline="0" fieldPosition="0">
        <references count="1">
          <reference field="1" count="1" selected="0">
            <x v="9"/>
          </reference>
        </references>
      </pivotArea>
    </format>
    <format dxfId="54">
      <pivotArea outline="0" fieldPosition="0">
        <references count="1">
          <reference field="1" count="1" selected="0">
            <x v="10"/>
          </reference>
        </references>
      </pivotArea>
    </format>
    <format dxfId="53">
      <pivotArea outline="0" fieldPosition="0">
        <references count="1">
          <reference field="1" count="1" selected="0">
            <x v="11"/>
          </reference>
        </references>
      </pivotArea>
    </format>
    <format dxfId="52">
      <pivotArea outline="0" fieldPosition="0">
        <references count="1">
          <reference field="1" count="1" selected="0">
            <x v="18"/>
          </reference>
        </references>
      </pivotArea>
    </format>
    <format dxfId="51">
      <pivotArea outline="0" fieldPosition="0">
        <references count="1">
          <reference field="1" count="1" selected="0">
            <x v="0"/>
          </reference>
        </references>
      </pivotArea>
    </format>
    <format dxfId="50">
      <pivotArea outline="0" fieldPosition="0">
        <references count="1">
          <reference field="1" count="1" selected="0">
            <x v="7"/>
          </reference>
        </references>
      </pivotArea>
    </format>
    <format dxfId="49">
      <pivotArea outline="0" fieldPosition="0">
        <references count="1">
          <reference field="1" count="1" selected="0">
            <x v="27"/>
          </reference>
        </references>
      </pivotArea>
    </format>
    <format dxfId="48">
      <pivotArea outline="0" fieldPosition="0">
        <references count="1">
          <reference field="1" count="2" selected="0">
            <x v="28"/>
            <x v="29"/>
          </reference>
        </references>
      </pivotArea>
    </format>
    <format dxfId="47">
      <pivotArea outline="0" fieldPosition="0">
        <references count="1">
          <reference field="1" count="1" selected="0">
            <x v="30"/>
          </reference>
        </references>
      </pivotArea>
    </format>
    <format dxfId="46">
      <pivotArea outline="0" fieldPosition="0">
        <references count="1">
          <reference field="1" count="1" selected="0">
            <x v="39"/>
          </reference>
        </references>
      </pivotArea>
    </format>
    <format dxfId="45">
      <pivotArea outline="0" fieldPosition="0">
        <references count="1">
          <reference field="1" count="1" selected="0">
            <x v="48"/>
          </reference>
        </references>
      </pivotArea>
    </format>
    <format dxfId="44">
      <pivotArea outline="0" fieldPosition="0">
        <references count="1">
          <reference field="1" count="1" selected="0">
            <x v="12"/>
          </reference>
        </references>
      </pivotArea>
    </format>
    <format dxfId="43">
      <pivotArea outline="0" fieldPosition="0">
        <references count="1">
          <reference field="1" count="1" selected="0">
            <x v="33"/>
          </reference>
        </references>
      </pivotArea>
    </format>
    <format dxfId="42">
      <pivotArea outline="0" fieldPosition="0">
        <references count="1">
          <reference field="1" count="1" selected="0">
            <x v="13"/>
          </reference>
        </references>
      </pivotArea>
    </format>
    <format dxfId="41">
      <pivotArea outline="0" fieldPosition="0">
        <references count="1">
          <reference field="1" count="1" selected="0">
            <x v="13"/>
          </reference>
        </references>
      </pivotArea>
    </format>
    <format dxfId="40">
      <pivotArea outline="0" fieldPosition="0">
        <references count="1">
          <reference field="1" count="1" selected="0">
            <x v="15"/>
          </reference>
        </references>
      </pivotArea>
    </format>
    <format dxfId="39">
      <pivotArea outline="0" fieldPosition="0">
        <references count="1">
          <reference field="1" count="1" selected="0">
            <x v="15"/>
          </reference>
        </references>
      </pivotArea>
    </format>
    <format dxfId="38">
      <pivotArea outline="0" fieldPosition="0">
        <references count="1">
          <reference field="1" count="1" selected="0">
            <x v="13"/>
          </reference>
        </references>
      </pivotArea>
    </format>
    <format dxfId="37">
      <pivotArea outline="0" fieldPosition="0">
        <references count="1">
          <reference field="1" count="1" selected="0">
            <x v="14"/>
          </reference>
        </references>
      </pivotArea>
    </format>
    <format dxfId="36">
      <pivotArea outline="0" fieldPosition="0">
        <references count="1">
          <reference field="1" count="1" selected="0">
            <x v="48"/>
          </reference>
        </references>
      </pivotArea>
    </format>
    <format dxfId="35">
      <pivotArea outline="0" fieldPosition="0">
        <references count="1">
          <reference field="1" count="1" selected="0">
            <x v="27"/>
          </reference>
        </references>
      </pivotArea>
    </format>
    <format dxfId="34">
      <pivotArea outline="0" fieldPosition="0">
        <references count="1">
          <reference field="1" count="2" selected="0">
            <x v="28"/>
            <x v="29"/>
          </reference>
        </references>
      </pivotArea>
    </format>
    <format dxfId="33">
      <pivotArea outline="0" fieldPosition="0">
        <references count="1">
          <reference field="1" count="1" selected="0">
            <x v="30"/>
          </reference>
        </references>
      </pivotArea>
    </format>
    <format dxfId="32">
      <pivotArea outline="0" fieldPosition="0">
        <references count="1">
          <reference field="1" count="1" selected="0">
            <x v="42"/>
          </reference>
        </references>
      </pivotArea>
    </format>
    <format dxfId="31">
      <pivotArea outline="0" fieldPosition="0">
        <references count="1">
          <reference field="1" count="1" selected="0">
            <x v="41"/>
          </reference>
        </references>
      </pivotArea>
    </format>
    <format dxfId="30">
      <pivotArea outline="0" fieldPosition="0">
        <references count="1">
          <reference field="1" count="1" selected="0">
            <x v="37"/>
          </reference>
        </references>
      </pivotArea>
    </format>
  </formats>
  <pivotTableStyleInfo showRowHeaders="1" showColHeaders="1" showRowStripes="0" showColStripes="0" showLastColumn="1"/>
</pivotTableDefinition>
</file>

<file path=xl/pivotTables/pivotTable4.xml><?xml version="1.0" encoding="utf-8"?>
<pivotTableDefinition xmlns="http://schemas.openxmlformats.org/spreadsheetml/2006/main" name="PivotTable4" cacheId="2" dataOnRows="1"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K3:L42" firstHeaderRow="2" firstDataRow="2" firstDataCol="1"/>
  <pivotFields count="78">
    <pivotField axis="axisRow" compact="0" outline="0" subtotalTop="0" showAll="0" includeNewItemsInFilter="1" sortType="descending" rankBy="0">
      <items count="38">
        <item x="21"/>
        <item x="30"/>
        <item x="22"/>
        <item x="25"/>
        <item x="26"/>
        <item x="23"/>
        <item x="24"/>
        <item x="27"/>
        <item x="28"/>
        <item x="29"/>
        <item x="0"/>
        <item x="11"/>
        <item x="12"/>
        <item x="13"/>
        <item x="9"/>
        <item x="10"/>
        <item x="7"/>
        <item x="8"/>
        <item x="1"/>
        <item x="2"/>
        <item x="5"/>
        <item x="3"/>
        <item x="4"/>
        <item x="6"/>
        <item x="19"/>
        <item x="20"/>
        <item x="15"/>
        <item x="14"/>
        <item x="17"/>
        <item x="16"/>
        <item x="18"/>
        <item x="32"/>
        <item x="33"/>
        <item x="34"/>
        <item x="31"/>
        <item x="35"/>
        <item x="36"/>
        <item t="default"/>
      </items>
      <autoSortScope>
        <pivotArea dataOnly="0" outline="0" fieldPosition="0">
          <references count="1">
            <reference field="4294967294" count="1" selected="0">
              <x v="0"/>
            </reference>
          </references>
        </pivotArea>
      </autoSortScope>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dataField="1" compact="0" outline="0" subtotalTop="0" showAll="0" includeNewItemsInFilter="1"/>
    <pivotField compact="0" outline="0" subtotalTop="0" showAll="0" includeNewItemsInFilter="1"/>
  </pivotFields>
  <rowFields count="1">
    <field x="0"/>
  </rowFields>
  <rowItems count="38">
    <i>
      <x v="14"/>
    </i>
    <i>
      <x v="23"/>
    </i>
    <i>
      <x v="30"/>
    </i>
    <i>
      <x v="7"/>
    </i>
    <i>
      <x v="9"/>
    </i>
    <i>
      <x v="12"/>
    </i>
    <i>
      <x v="10"/>
    </i>
    <i>
      <x v="34"/>
    </i>
    <i>
      <x v="2"/>
    </i>
    <i>
      <x v="20"/>
    </i>
    <i>
      <x v="1"/>
    </i>
    <i>
      <x v="19"/>
    </i>
    <i>
      <x v="8"/>
    </i>
    <i>
      <x v="13"/>
    </i>
    <i>
      <x v="25"/>
    </i>
    <i>
      <x v="16"/>
    </i>
    <i>
      <x v="17"/>
    </i>
    <i>
      <x v="22"/>
    </i>
    <i>
      <x v="18"/>
    </i>
    <i>
      <x v="28"/>
    </i>
    <i>
      <x v="3"/>
    </i>
    <i>
      <x v="35"/>
    </i>
    <i>
      <x v="33"/>
    </i>
    <i>
      <x v="6"/>
    </i>
    <i>
      <x v="32"/>
    </i>
    <i>
      <x v="15"/>
    </i>
    <i>
      <x v="36"/>
    </i>
    <i>
      <x v="27"/>
    </i>
    <i>
      <x/>
    </i>
    <i>
      <x v="31"/>
    </i>
    <i>
      <x v="29"/>
    </i>
    <i>
      <x v="21"/>
    </i>
    <i>
      <x v="24"/>
    </i>
    <i>
      <x v="11"/>
    </i>
    <i>
      <x v="5"/>
    </i>
    <i>
      <x v="4"/>
    </i>
    <i>
      <x v="26"/>
    </i>
    <i t="grand">
      <x/>
    </i>
  </rowItems>
  <colItems count="1">
    <i/>
  </colItems>
  <dataFields count="1">
    <dataField name="Sum of Graph Ttls" fld="76" baseField="0" baseItem="0"/>
  </dataFields>
  <pivotTableStyleInfo showRowHeaders="1" showColHeaders="1" showRowStripes="0" showColStripes="0" showLastColumn="1"/>
</pivotTableDefinition>
</file>

<file path=xl/pivotTables/pivotTable5.xml><?xml version="1.0" encoding="utf-8"?>
<pivotTableDefinition xmlns="http://schemas.openxmlformats.org/spreadsheetml/2006/main" name="PivotTable4" cacheId="0" dataOnRows="1" applyNumberFormats="0" applyBorderFormats="0" applyFontFormats="0" applyPatternFormats="0" applyAlignmentFormats="0" applyWidthHeightFormats="1" dataCaption="Data" updatedVersion="2" asteriskTotals="1" showMemberPropertyTips="0" useAutoFormatting="1" itemPrintTitles="1" createdVersion="1" indent="0" compact="0" compactData="0" gridDropZones="1">
  <location ref="A4:C11" firstHeaderRow="1" firstDataRow="2" firstDataCol="1" rowPageCount="1" colPageCount="1"/>
  <pivotFields count="4">
    <pivotField dataField="1" compact="0" outline="0" subtotalTop="0" showAll="0" includeNewItemsInFilter="1"/>
    <pivotField axis="axisPage" compact="0" outline="0" subtotalTop="0" showAll="0" includeNewItemsInFilter="1">
      <items count="50">
        <item h="1" x="21"/>
        <item h="1" x="33"/>
        <item h="1" x="5"/>
        <item h="1" x="23"/>
        <item h="1" x="20"/>
        <item h="1" x="24"/>
        <item h="1" x="19"/>
        <item h="1" x="18"/>
        <item h="1" x="42"/>
        <item h="1" x="2"/>
        <item h="1" x="3"/>
        <item h="1" x="39"/>
        <item h="1" x="0"/>
        <item h="1" x="9"/>
        <item h="1" x="8"/>
        <item h="1" x="12"/>
        <item h="1" x="13"/>
        <item h="1" x="14"/>
        <item h="1" x="47"/>
        <item h="1" x="28"/>
        <item x="27"/>
        <item h="1" x="31"/>
        <item h="1" x="35"/>
        <item h="1" x="32"/>
        <item h="1" x="11"/>
        <item h="1" x="26"/>
        <item h="1" x="7"/>
        <item h="1" x="41"/>
        <item h="1" x="43"/>
        <item h="1" x="44"/>
        <item h="1" x="38"/>
        <item h="1" x="29"/>
        <item h="1" x="30"/>
        <item h="1" x="1"/>
        <item h="1" x="22"/>
        <item h="1" x="6"/>
        <item h="1" x="25"/>
        <item h="1" x="48"/>
        <item h="1" x="37"/>
        <item h="1" x="4"/>
        <item h="1" x="45"/>
        <item h="1" x="46"/>
        <item h="1" x="10"/>
        <item h="1" x="16"/>
        <item h="1" x="17"/>
        <item h="1" x="15"/>
        <item h="1" x="34"/>
        <item h="1" x="36"/>
        <item h="1" x="40"/>
        <item t="default"/>
      </items>
    </pivotField>
    <pivotField axis="axisCol" compact="0" outline="0" subtotalTop="0" showAll="0" includeNewItemsInFilter="1">
      <items count="11">
        <item x="6"/>
        <item x="0"/>
        <item x="8"/>
        <item x="1"/>
        <item x="7"/>
        <item x="2"/>
        <item x="5"/>
        <item x="3"/>
        <item x="4"/>
        <item m="1" x="9"/>
        <item t="default"/>
      </items>
    </pivotField>
    <pivotField axis="axisRow" compact="0" outline="0" subtotalTop="0" showAll="0" includeNewItemsInFilter="1" sortType="ascending" rankBy="0">
      <items count="4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t="default"/>
      </items>
    </pivotField>
  </pivotFields>
  <rowFields count="1">
    <field x="3"/>
  </rowFields>
  <rowItems count="6">
    <i>
      <x v="13"/>
    </i>
    <i>
      <x v="15"/>
    </i>
    <i>
      <x v="16"/>
    </i>
    <i>
      <x v="18"/>
    </i>
    <i>
      <x v="23"/>
    </i>
    <i t="grand">
      <x/>
    </i>
  </rowItems>
  <colFields count="1">
    <field x="2"/>
  </colFields>
  <colItems count="2">
    <i>
      <x v="5"/>
    </i>
    <i t="grand">
      <x/>
    </i>
  </colItems>
  <pageFields count="1">
    <pageField fld="1" hier="0"/>
  </pageFields>
  <dataFields count="1">
    <dataField name="Count of Reg" fld="0" subtotal="count" baseField="0" baseItem="0"/>
  </dataFields>
  <formats count="1">
    <format dxfId="29">
      <pivotArea outline="0" fieldPosition="0">
        <references count="1">
          <reference field="3" count="1" selected="0">
            <x v="18"/>
          </reference>
        </references>
      </pivotArea>
    </format>
  </formats>
  <pivotTableStyleInfo showRowHeaders="1" showColHeaders="1" showRowStripes="0" showColStripes="0" showLastColumn="1"/>
</pivotTableDefinition>
</file>

<file path=xl/pivotTables/pivotTable6.xml><?xml version="1.0" encoding="utf-8"?>
<pivotTableDefinition xmlns="http://schemas.openxmlformats.org/spreadsheetml/2006/main" name="PivotTable11" cacheId="1" dataOnRows="1" applyNumberFormats="0" applyBorderFormats="0" applyFontFormats="0" applyPatternFormats="0" applyAlignmentFormats="0" applyWidthHeightFormats="1" dataCaption="Data" updatedVersion="2" showMemberPropertyTips="0" useAutoFormatting="1" itemPrintTitles="1" createdVersion="1" indent="0" compact="0" compactData="0" gridDropZones="1">
  <location ref="B3:C54" firstHeaderRow="2" firstDataRow="2" firstDataCol="1"/>
  <pivotFields count="3">
    <pivotField dataField="1" compact="0" outline="0" subtotalTop="0" showAll="0" includeNewItemsInFilter="1"/>
    <pivotField axis="axisRow" compact="0" outline="0" subtotalTop="0" showAll="0" includeNewItemsInFilter="1" sortType="descending" rankBy="0">
      <items count="50">
        <item x="21"/>
        <item x="33"/>
        <item x="5"/>
        <item x="23"/>
        <item x="20"/>
        <item x="24"/>
        <item x="19"/>
        <item x="18"/>
        <item x="42"/>
        <item x="2"/>
        <item x="3"/>
        <item x="39"/>
        <item x="0"/>
        <item x="9"/>
        <item x="8"/>
        <item x="12"/>
        <item x="13"/>
        <item x="14"/>
        <item x="47"/>
        <item x="28"/>
        <item x="27"/>
        <item x="31"/>
        <item x="35"/>
        <item x="32"/>
        <item x="11"/>
        <item x="26"/>
        <item x="7"/>
        <item x="41"/>
        <item x="43"/>
        <item x="44"/>
        <item x="38"/>
        <item x="29"/>
        <item x="30"/>
        <item x="1"/>
        <item x="22"/>
        <item x="6"/>
        <item x="25"/>
        <item x="48"/>
        <item x="37"/>
        <item x="4"/>
        <item x="45"/>
        <item x="46"/>
        <item x="10"/>
        <item x="16"/>
        <item x="17"/>
        <item x="15"/>
        <item x="34"/>
        <item x="36"/>
        <item x="40"/>
        <item t="default"/>
      </items>
      <autoSortScope>
        <pivotArea dataOnly="0" outline="0" fieldPosition="0">
          <references count="1">
            <reference field="4294967294" count="1" selected="0">
              <x v="0"/>
            </reference>
          </references>
        </pivotArea>
      </autoSortScope>
    </pivotField>
    <pivotField compact="0" outline="0" subtotalTop="0" showAll="0" includeNewItemsInFilter="1"/>
  </pivotFields>
  <rowFields count="1">
    <field x="1"/>
  </rowFields>
  <rowItems count="50">
    <i>
      <x v="13"/>
    </i>
    <i>
      <x v="9"/>
    </i>
    <i>
      <x v="20"/>
    </i>
    <i>
      <x v="36"/>
    </i>
    <i>
      <x v="5"/>
    </i>
    <i>
      <x v="17"/>
    </i>
    <i>
      <x v="42"/>
    </i>
    <i>
      <x/>
    </i>
    <i>
      <x v="2"/>
    </i>
    <i>
      <x v="25"/>
    </i>
    <i>
      <x v="1"/>
    </i>
    <i>
      <x v="24"/>
    </i>
    <i>
      <x v="6"/>
    </i>
    <i>
      <x v="12"/>
    </i>
    <i>
      <x v="32"/>
    </i>
    <i>
      <x v="21"/>
    </i>
    <i>
      <x v="14"/>
    </i>
    <i>
      <x v="22"/>
    </i>
    <i>
      <x v="34"/>
    </i>
    <i>
      <x v="7"/>
    </i>
    <i>
      <x v="3"/>
    </i>
    <i>
      <x v="46"/>
    </i>
    <i>
      <x v="45"/>
    </i>
    <i>
      <x v="4"/>
    </i>
    <i>
      <x v="10"/>
    </i>
    <i>
      <x v="44"/>
    </i>
    <i>
      <x v="15"/>
    </i>
    <i>
      <x v="47"/>
    </i>
    <i>
      <x v="40"/>
    </i>
    <i>
      <x v="43"/>
    </i>
    <i>
      <x v="33"/>
    </i>
    <i>
      <x v="27"/>
    </i>
    <i>
      <x v="37"/>
    </i>
    <i>
      <x v="31"/>
    </i>
    <i>
      <x v="26"/>
    </i>
    <i>
      <x v="35"/>
    </i>
    <i>
      <x v="16"/>
    </i>
    <i>
      <x v="29"/>
    </i>
    <i>
      <x v="28"/>
    </i>
    <i>
      <x v="48"/>
    </i>
    <i>
      <x v="39"/>
    </i>
    <i>
      <x v="38"/>
    </i>
    <i>
      <x v="41"/>
    </i>
    <i>
      <x v="19"/>
    </i>
    <i>
      <x v="8"/>
    </i>
    <i>
      <x v="11"/>
    </i>
    <i>
      <x v="23"/>
    </i>
    <i>
      <x v="18"/>
    </i>
    <i>
      <x v="30"/>
    </i>
    <i t="grand">
      <x/>
    </i>
  </rowItems>
  <colItems count="1">
    <i/>
  </colItems>
  <dataFields count="1">
    <dataField name="Count of Reg" fld="0" subtotal="count" baseField="0" baseItem="0"/>
  </dataFields>
  <formats count="19">
    <format dxfId="28">
      <pivotArea outline="0" fieldPosition="0">
        <references count="1">
          <reference field="1" count="1" selected="0">
            <x v="9"/>
          </reference>
        </references>
      </pivotArea>
    </format>
    <format dxfId="27">
      <pivotArea outline="0" fieldPosition="0">
        <references count="1">
          <reference field="1" count="1" selected="0">
            <x v="10"/>
          </reference>
        </references>
      </pivotArea>
    </format>
    <format dxfId="26">
      <pivotArea outline="0" fieldPosition="0">
        <references count="1">
          <reference field="1" count="1" selected="0">
            <x v="11"/>
          </reference>
        </references>
      </pivotArea>
    </format>
    <format dxfId="25">
      <pivotArea outline="0" fieldPosition="0">
        <references count="1">
          <reference field="1" count="1" selected="0">
            <x v="18"/>
          </reference>
        </references>
      </pivotArea>
    </format>
    <format dxfId="24">
      <pivotArea outline="0" fieldPosition="0">
        <references count="1">
          <reference field="1" count="1" selected="0">
            <x v="0"/>
          </reference>
        </references>
      </pivotArea>
    </format>
    <format dxfId="23">
      <pivotArea outline="0" fieldPosition="0">
        <references count="1">
          <reference field="1" count="1" selected="0">
            <x v="7"/>
          </reference>
        </references>
      </pivotArea>
    </format>
    <format dxfId="22">
      <pivotArea outline="0" fieldPosition="0">
        <references count="1">
          <reference field="1" count="1" selected="0">
            <x v="27"/>
          </reference>
        </references>
      </pivotArea>
    </format>
    <format dxfId="21">
      <pivotArea outline="0" fieldPosition="0">
        <references count="1">
          <reference field="1" count="2" selected="0">
            <x v="28"/>
            <x v="29"/>
          </reference>
        </references>
      </pivotArea>
    </format>
    <format dxfId="20">
      <pivotArea outline="0" fieldPosition="0">
        <references count="1">
          <reference field="1" count="1" selected="0">
            <x v="30"/>
          </reference>
        </references>
      </pivotArea>
    </format>
    <format dxfId="19">
      <pivotArea outline="0" fieldPosition="0">
        <references count="1">
          <reference field="1" count="1" selected="0">
            <x v="37"/>
          </reference>
        </references>
      </pivotArea>
    </format>
    <format dxfId="18">
      <pivotArea outline="0" fieldPosition="0">
        <references count="1">
          <reference field="1" count="1" selected="0">
            <x v="42"/>
          </reference>
        </references>
      </pivotArea>
    </format>
    <format dxfId="17">
      <pivotArea outline="0" fieldPosition="0">
        <references count="1">
          <reference field="1" count="1" selected="0">
            <x v="39"/>
          </reference>
        </references>
      </pivotArea>
    </format>
    <format dxfId="16">
      <pivotArea outline="0" fieldPosition="0">
        <references count="1">
          <reference field="1" count="1" selected="0">
            <x v="48"/>
          </reference>
        </references>
      </pivotArea>
    </format>
    <format dxfId="15">
      <pivotArea outline="0" fieldPosition="0">
        <references count="1">
          <reference field="1" count="1" selected="0">
            <x v="41"/>
          </reference>
        </references>
      </pivotArea>
    </format>
    <format dxfId="14">
      <pivotArea outline="0" fieldPosition="0">
        <references count="1">
          <reference field="1" count="1" selected="0">
            <x v="12"/>
          </reference>
        </references>
      </pivotArea>
    </format>
    <format dxfId="13">
      <pivotArea outline="0" fieldPosition="0">
        <references count="1">
          <reference field="1" count="1" selected="0">
            <x v="33"/>
          </reference>
        </references>
      </pivotArea>
    </format>
    <format dxfId="12">
      <pivotArea outline="0" fieldPosition="0">
        <references count="1">
          <reference field="1" count="1" selected="0">
            <x v="13"/>
          </reference>
        </references>
      </pivotArea>
    </format>
    <format dxfId="11">
      <pivotArea outline="0" fieldPosition="0">
        <references count="1">
          <reference field="1" count="1" selected="0">
            <x v="13"/>
          </reference>
        </references>
      </pivotArea>
    </format>
    <format dxfId="10">
      <pivotArea outline="0" fieldPosition="0">
        <references count="1">
          <reference field="1" count="1" selected="0">
            <x v="14"/>
          </reference>
        </references>
      </pivotArea>
    </format>
  </formats>
  <pivotTableStyleInfo showRowHeaders="1" showColHeaders="1" showRowStripes="0" showColStripes="0" showLastColumn="1"/>
</pivotTableDefinition>
</file>

<file path=xl/pivotTables/pivotTable7.xml><?xml version="1.0" encoding="utf-8"?>
<pivotTableDefinition xmlns="http://schemas.openxmlformats.org/spreadsheetml/2006/main" name="PivotTable1" cacheId="3" dataOnRows="1" applyNumberFormats="0" applyBorderFormats="0" applyFontFormats="0" applyPatternFormats="0" applyAlignmentFormats="0" applyWidthHeightFormats="1" dataCaption="Data" updatedVersion="5" showMemberPropertyTips="0" useAutoFormatting="1" itemPrintTitles="1" createdVersion="1" indent="0" compact="0" compactData="0" gridDropZones="1">
  <location ref="F2:G38" firstHeaderRow="2" firstDataRow="2" firstDataCol="1"/>
  <pivotFields count="3">
    <pivotField axis="axisRow" compact="0" outline="0" subtotalTop="0" showAll="0" includeNewItemsInFilter="1" sortType="descending" rankBy="0">
      <items count="37">
        <item x="13"/>
        <item x="3"/>
        <item x="7"/>
        <item x="2"/>
        <item x="5"/>
        <item x="4"/>
        <item x="24"/>
        <item x="9"/>
        <item x="25"/>
        <item x="26"/>
        <item x="15"/>
        <item x="27"/>
        <item x="28"/>
        <item x="14"/>
        <item x="20"/>
        <item x="23"/>
        <item x="33"/>
        <item x="16"/>
        <item x="17"/>
        <item x="21"/>
        <item x="18"/>
        <item x="19"/>
        <item x="22"/>
        <item x="0"/>
        <item x="11"/>
        <item x="12"/>
        <item x="8"/>
        <item x="6"/>
        <item x="10"/>
        <item x="29"/>
        <item x="30"/>
        <item x="31"/>
        <item x="32"/>
        <item x="1"/>
        <item m="1" x="34"/>
        <item m="1" x="35"/>
        <item t="default"/>
      </items>
      <autoSortScope>
        <pivotArea dataOnly="0" outline="0" fieldPosition="0">
          <references count="1">
            <reference field="4294967294" count="1" selected="0">
              <x v="0"/>
            </reference>
          </references>
        </pivotArea>
      </autoSortScope>
    </pivotField>
    <pivotField compact="0" outline="0" subtotalTop="0" showAll="0" includeNewItemsInFilter="1"/>
    <pivotField dataField="1" compact="0" outline="0" subtotalTop="0" showAll="0" includeNewItemsInFilter="1"/>
  </pivotFields>
  <rowFields count="1">
    <field x="0"/>
  </rowFields>
  <rowItems count="35">
    <i>
      <x v="13"/>
    </i>
    <i>
      <x v="22"/>
    </i>
    <i>
      <x v="28"/>
    </i>
    <i>
      <x v="7"/>
    </i>
    <i>
      <x v="9"/>
    </i>
    <i>
      <x v="10"/>
    </i>
    <i>
      <x v="1"/>
    </i>
    <i>
      <x v="12"/>
    </i>
    <i>
      <x v="19"/>
    </i>
    <i>
      <x/>
    </i>
    <i>
      <x v="18"/>
    </i>
    <i>
      <x v="8"/>
    </i>
    <i>
      <x v="33"/>
    </i>
    <i>
      <x v="25"/>
    </i>
    <i>
      <x v="15"/>
    </i>
    <i>
      <x v="32"/>
    </i>
    <i>
      <x v="16"/>
    </i>
    <i>
      <x v="21"/>
    </i>
    <i>
      <x v="17"/>
    </i>
    <i>
      <x v="26"/>
    </i>
    <i>
      <x v="2"/>
    </i>
    <i>
      <x v="31"/>
    </i>
    <i>
      <x v="6"/>
    </i>
    <i>
      <x v="30"/>
    </i>
    <i>
      <x v="14"/>
    </i>
    <i>
      <x v="23"/>
    </i>
    <i>
      <x v="3"/>
    </i>
    <i>
      <x v="29"/>
    </i>
    <i>
      <x v="27"/>
    </i>
    <i>
      <x v="24"/>
    </i>
    <i>
      <x v="20"/>
    </i>
    <i>
      <x v="11"/>
    </i>
    <i>
      <x v="4"/>
    </i>
    <i>
      <x v="5"/>
    </i>
    <i t="grand">
      <x/>
    </i>
  </rowItems>
  <colItems count="1">
    <i/>
  </colItems>
  <dataFields count="1">
    <dataField name="Sum of Num" fld="2" baseField="0" baseItem="0"/>
  </dataFields>
  <formats count="10">
    <format dxfId="9">
      <pivotArea outline="0" fieldPosition="0">
        <references count="1">
          <reference field="0" count="1" selected="0">
            <x v="10"/>
          </reference>
        </references>
      </pivotArea>
    </format>
    <format dxfId="8">
      <pivotArea outline="0" fieldPosition="0">
        <references count="1">
          <reference field="0" count="1" selected="0">
            <x v="17"/>
          </reference>
        </references>
      </pivotArea>
    </format>
    <format dxfId="7">
      <pivotArea outline="0" fieldPosition="0">
        <references count="1">
          <reference field="0" count="1" selected="0">
            <x v="33"/>
          </reference>
        </references>
      </pivotArea>
    </format>
    <format dxfId="6">
      <pivotArea outline="0" fieldPosition="0">
        <references count="1">
          <reference field="0" count="1" selected="0">
            <x v="32"/>
          </reference>
        </references>
      </pivotArea>
    </format>
    <format dxfId="5">
      <pivotArea outline="0" fieldPosition="0">
        <references count="1">
          <reference field="0" count="1" selected="0">
            <x v="21"/>
          </reference>
        </references>
      </pivotArea>
    </format>
    <format dxfId="4">
      <pivotArea outline="0" fieldPosition="0">
        <references count="1">
          <reference field="0" count="1" selected="0">
            <x v="33"/>
          </reference>
        </references>
      </pivotArea>
    </format>
    <format dxfId="3">
      <pivotArea outline="0" fieldPosition="0">
        <references count="1">
          <reference field="0" count="1" selected="0">
            <x v="32"/>
          </reference>
        </references>
      </pivotArea>
    </format>
    <format dxfId="2">
      <pivotArea outline="0" fieldPosition="0">
        <references count="1">
          <reference field="0" count="1" selected="0">
            <x v="9"/>
          </reference>
        </references>
      </pivotArea>
    </format>
    <format dxfId="1">
      <pivotArea outline="0" fieldPosition="0">
        <references count="1">
          <reference field="0" count="1" selected="0">
            <x v="9"/>
          </reference>
        </references>
      </pivotArea>
    </format>
    <format dxfId="0">
      <pivotArea outline="0" fieldPosition="0">
        <references count="1">
          <reference field="0" count="1" selected="0">
            <x v="22"/>
          </reference>
        </references>
      </pivotArea>
    </format>
  </formats>
  <pivotTableStyleInfo showRowHeaders="1" showColHeaders="1" showRowStripes="0" showColStripes="0" showLastColumn="1"/>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4.xml"/><Relationship Id="rId1" Type="http://schemas.openxmlformats.org/officeDocument/2006/relationships/pivotTable" Target="../pivotTables/pivotTable3.xm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ivotTable" Target="../pivotTables/pivotTable6.xml"/></Relationships>
</file>

<file path=xl/worksheets/_rels/sheet51.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tabSelected="1" workbookViewId="0"/>
  </sheetViews>
  <sheetFormatPr defaultRowHeight="12.75" x14ac:dyDescent="0.2"/>
  <sheetData>
    <row r="1" spans="1:1" x14ac:dyDescent="0.2">
      <c r="A1" t="s">
        <v>16730</v>
      </c>
    </row>
    <row r="2" spans="1:1" x14ac:dyDescent="0.2">
      <c r="A2" t="s">
        <v>16731</v>
      </c>
    </row>
    <row r="3" spans="1:1" x14ac:dyDescent="0.2">
      <c r="A3" t="s">
        <v>16734</v>
      </c>
    </row>
    <row r="4" spans="1:1" x14ac:dyDescent="0.2">
      <c r="A4" t="s">
        <v>16732</v>
      </c>
    </row>
    <row r="6" spans="1:1" x14ac:dyDescent="0.2">
      <c r="A6" t="s">
        <v>16733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35"/>
  <sheetViews>
    <sheetView workbookViewId="0">
      <pane xSplit="4" ySplit="1" topLeftCell="E2" activePane="bottomRight" state="frozen"/>
      <selection activeCell="G18" sqref="G18"/>
      <selection pane="topRight" activeCell="G18" sqref="G18"/>
      <selection pane="bottomLeft" activeCell="G18" sqref="G18"/>
      <selection pane="bottomRight" activeCell="F1" sqref="F1"/>
    </sheetView>
  </sheetViews>
  <sheetFormatPr defaultRowHeight="12.75" x14ac:dyDescent="0.2"/>
  <sheetData>
    <row r="1" spans="1:18" x14ac:dyDescent="0.2">
      <c r="A1" s="6" t="s">
        <v>11986</v>
      </c>
      <c r="B1" s="53" t="s">
        <v>11987</v>
      </c>
      <c r="C1" s="54"/>
      <c r="D1" s="53" t="s">
        <v>9609</v>
      </c>
      <c r="F1" s="2" t="s">
        <v>11988</v>
      </c>
    </row>
    <row r="2" spans="1:18" x14ac:dyDescent="0.2">
      <c r="A2" s="50" t="s">
        <v>115</v>
      </c>
      <c r="B2" s="55" t="s">
        <v>116</v>
      </c>
      <c r="C2" s="54" t="s">
        <v>9610</v>
      </c>
      <c r="D2" s="54" t="s">
        <v>9601</v>
      </c>
      <c r="F2" t="s">
        <v>8201</v>
      </c>
      <c r="G2" t="s">
        <v>42</v>
      </c>
      <c r="H2" t="s">
        <v>8192</v>
      </c>
      <c r="I2" t="s">
        <v>8202</v>
      </c>
      <c r="J2" t="s">
        <v>8203</v>
      </c>
      <c r="K2" t="s">
        <v>8191</v>
      </c>
      <c r="L2" t="s">
        <v>8204</v>
      </c>
      <c r="M2" t="s">
        <v>8205</v>
      </c>
      <c r="N2" s="48" t="s">
        <v>8206</v>
      </c>
      <c r="O2" t="s">
        <v>8207</v>
      </c>
      <c r="P2" t="s">
        <v>8208</v>
      </c>
      <c r="Q2" t="s">
        <v>8209</v>
      </c>
      <c r="R2" t="s">
        <v>8210</v>
      </c>
    </row>
    <row r="3" spans="1:18" x14ac:dyDescent="0.2">
      <c r="A3" s="30" t="s">
        <v>6261</v>
      </c>
      <c r="B3" s="54" t="s">
        <v>7997</v>
      </c>
      <c r="C3" s="54" t="str">
        <f t="shared" ref="C3:C66" si="0">VLOOKUP(A3,Andy,5,FALSE)</f>
        <v>Bankstown, Australia</v>
      </c>
      <c r="D3" s="54" t="s">
        <v>9602</v>
      </c>
      <c r="F3" t="s">
        <v>8211</v>
      </c>
      <c r="G3" t="s">
        <v>6261</v>
      </c>
      <c r="H3" t="s">
        <v>7997</v>
      </c>
      <c r="I3" t="s">
        <v>8212</v>
      </c>
      <c r="J3" t="s">
        <v>8213</v>
      </c>
      <c r="K3" t="s">
        <v>8193</v>
      </c>
      <c r="N3" s="48" t="s">
        <v>8214</v>
      </c>
      <c r="P3" t="s">
        <v>8215</v>
      </c>
      <c r="R3" t="s">
        <v>8216</v>
      </c>
    </row>
    <row r="4" spans="1:18" x14ac:dyDescent="0.2">
      <c r="A4" s="30" t="s">
        <v>729</v>
      </c>
      <c r="B4" s="54" t="s">
        <v>7997</v>
      </c>
      <c r="C4" s="54" t="str">
        <f t="shared" si="0"/>
        <v>Bankstown, Australia</v>
      </c>
      <c r="D4" s="54" t="s">
        <v>9602</v>
      </c>
      <c r="F4" t="s">
        <v>8211</v>
      </c>
      <c r="G4" t="s">
        <v>729</v>
      </c>
      <c r="H4" t="s">
        <v>7997</v>
      </c>
      <c r="I4" t="s">
        <v>8212</v>
      </c>
      <c r="J4" t="s">
        <v>8213</v>
      </c>
      <c r="K4" t="s">
        <v>8193</v>
      </c>
      <c r="N4" s="48" t="s">
        <v>8214</v>
      </c>
      <c r="P4" t="s">
        <v>8217</v>
      </c>
      <c r="Q4" t="s">
        <v>8218</v>
      </c>
      <c r="R4" t="s">
        <v>8219</v>
      </c>
    </row>
    <row r="5" spans="1:18" x14ac:dyDescent="0.2">
      <c r="A5" s="30" t="s">
        <v>4172</v>
      </c>
      <c r="B5" s="54" t="s">
        <v>7997</v>
      </c>
      <c r="C5" s="54" t="str">
        <f t="shared" si="0"/>
        <v>Bankstown, Australia</v>
      </c>
      <c r="D5" s="54" t="s">
        <v>9602</v>
      </c>
      <c r="F5" t="s">
        <v>8211</v>
      </c>
      <c r="G5" t="s">
        <v>4172</v>
      </c>
      <c r="H5" t="s">
        <v>7997</v>
      </c>
      <c r="I5" t="s">
        <v>8212</v>
      </c>
      <c r="J5" t="s">
        <v>8213</v>
      </c>
      <c r="K5" t="s">
        <v>8193</v>
      </c>
      <c r="N5" s="48" t="s">
        <v>8214</v>
      </c>
      <c r="P5" t="s">
        <v>8215</v>
      </c>
      <c r="R5" t="s">
        <v>8220</v>
      </c>
    </row>
    <row r="6" spans="1:18" x14ac:dyDescent="0.2">
      <c r="A6" s="30" t="s">
        <v>4239</v>
      </c>
      <c r="B6" s="54" t="s">
        <v>7997</v>
      </c>
      <c r="C6" s="54" t="str">
        <f t="shared" si="0"/>
        <v>Bankstown, Australia</v>
      </c>
      <c r="D6" s="54" t="s">
        <v>9602</v>
      </c>
      <c r="F6" t="s">
        <v>8211</v>
      </c>
      <c r="G6" t="s">
        <v>8221</v>
      </c>
      <c r="N6" s="48"/>
      <c r="R6" t="s">
        <v>8222</v>
      </c>
    </row>
    <row r="7" spans="1:18" x14ac:dyDescent="0.2">
      <c r="A7" s="30" t="s">
        <v>4012</v>
      </c>
      <c r="B7" s="54" t="s">
        <v>7997</v>
      </c>
      <c r="C7" s="54" t="str">
        <f t="shared" si="0"/>
        <v>Bankstown, Australia</v>
      </c>
      <c r="D7" s="54" t="s">
        <v>9602</v>
      </c>
      <c r="F7" t="s">
        <v>8211</v>
      </c>
      <c r="G7" t="s">
        <v>8223</v>
      </c>
      <c r="N7" s="48"/>
      <c r="R7" t="s">
        <v>8224</v>
      </c>
    </row>
    <row r="8" spans="1:18" x14ac:dyDescent="0.2">
      <c r="A8" s="30" t="s">
        <v>4013</v>
      </c>
      <c r="B8" s="54" t="s">
        <v>7997</v>
      </c>
      <c r="C8" s="54" t="str">
        <f t="shared" si="0"/>
        <v>Bankstown, Australia</v>
      </c>
      <c r="D8" s="54" t="s">
        <v>9602</v>
      </c>
      <c r="F8" t="s">
        <v>8211</v>
      </c>
      <c r="G8" t="s">
        <v>8225</v>
      </c>
      <c r="N8" s="48"/>
      <c r="R8" t="s">
        <v>9611</v>
      </c>
    </row>
    <row r="9" spans="1:18" x14ac:dyDescent="0.2">
      <c r="A9" s="30" t="s">
        <v>4014</v>
      </c>
      <c r="B9" s="54" t="s">
        <v>7997</v>
      </c>
      <c r="C9" s="54" t="str">
        <f t="shared" si="0"/>
        <v>Bankstown, Australia</v>
      </c>
      <c r="D9" s="54" t="s">
        <v>9602</v>
      </c>
      <c r="F9" t="s">
        <v>8211</v>
      </c>
      <c r="G9" t="s">
        <v>8226</v>
      </c>
      <c r="N9" s="48"/>
      <c r="R9" t="s">
        <v>8227</v>
      </c>
    </row>
    <row r="10" spans="1:18" x14ac:dyDescent="0.2">
      <c r="A10" s="30" t="s">
        <v>4015</v>
      </c>
      <c r="B10" s="54" t="s">
        <v>7997</v>
      </c>
      <c r="C10" s="54" t="str">
        <f t="shared" si="0"/>
        <v>Bankstown, Australia</v>
      </c>
      <c r="D10" s="54" t="s">
        <v>9602</v>
      </c>
      <c r="F10" t="s">
        <v>8211</v>
      </c>
      <c r="G10" t="s">
        <v>8228</v>
      </c>
      <c r="N10" s="48"/>
      <c r="R10" t="s">
        <v>9612</v>
      </c>
    </row>
    <row r="11" spans="1:18" x14ac:dyDescent="0.2">
      <c r="A11" s="30" t="s">
        <v>4016</v>
      </c>
      <c r="B11" s="54" t="s">
        <v>7997</v>
      </c>
      <c r="C11" s="54" t="str">
        <f t="shared" si="0"/>
        <v>Bankstown, Australia</v>
      </c>
      <c r="D11" s="54" t="s">
        <v>9602</v>
      </c>
      <c r="F11" t="s">
        <v>8211</v>
      </c>
      <c r="G11" t="s">
        <v>8229</v>
      </c>
      <c r="N11" s="48"/>
      <c r="R11" t="s">
        <v>9613</v>
      </c>
    </row>
    <row r="12" spans="1:18" x14ac:dyDescent="0.2">
      <c r="A12" s="30" t="s">
        <v>4037</v>
      </c>
      <c r="B12" s="54" t="s">
        <v>7997</v>
      </c>
      <c r="C12" s="54" t="str">
        <f t="shared" si="0"/>
        <v>Bankstown, Australia</v>
      </c>
      <c r="D12" s="54" t="s">
        <v>9602</v>
      </c>
      <c r="F12" t="s">
        <v>8211</v>
      </c>
      <c r="G12" t="s">
        <v>8230</v>
      </c>
      <c r="N12" s="48"/>
      <c r="R12" t="s">
        <v>8231</v>
      </c>
    </row>
    <row r="13" spans="1:18" x14ac:dyDescent="0.2">
      <c r="A13" s="30" t="s">
        <v>5970</v>
      </c>
      <c r="B13" s="54" t="s">
        <v>7997</v>
      </c>
      <c r="C13" s="54" t="str">
        <f t="shared" si="0"/>
        <v>Bankstown, Australia</v>
      </c>
      <c r="D13" s="54" t="s">
        <v>9602</v>
      </c>
      <c r="F13" t="s">
        <v>8211</v>
      </c>
      <c r="G13" t="s">
        <v>8232</v>
      </c>
      <c r="N13" s="48"/>
      <c r="R13" t="s">
        <v>8233</v>
      </c>
    </row>
    <row r="14" spans="1:18" x14ac:dyDescent="0.2">
      <c r="A14" s="30" t="s">
        <v>4173</v>
      </c>
      <c r="B14" s="54" t="s">
        <v>7997</v>
      </c>
      <c r="C14" s="54" t="str">
        <f t="shared" si="0"/>
        <v>Bankstown, Australia</v>
      </c>
      <c r="D14" s="54" t="s">
        <v>9602</v>
      </c>
      <c r="F14" t="s">
        <v>8211</v>
      </c>
      <c r="G14" t="s">
        <v>8234</v>
      </c>
      <c r="N14" s="48"/>
      <c r="R14" t="s">
        <v>8235</v>
      </c>
    </row>
    <row r="15" spans="1:18" x14ac:dyDescent="0.2">
      <c r="A15" s="30" t="s">
        <v>668</v>
      </c>
      <c r="B15" s="54" t="s">
        <v>7997</v>
      </c>
      <c r="C15" s="54" t="str">
        <f t="shared" si="0"/>
        <v>Bankstown, Australia</v>
      </c>
      <c r="D15" s="54" t="s">
        <v>9602</v>
      </c>
      <c r="F15" t="s">
        <v>8211</v>
      </c>
      <c r="G15" t="s">
        <v>4239</v>
      </c>
      <c r="H15" t="s">
        <v>7997</v>
      </c>
      <c r="I15" t="s">
        <v>8236</v>
      </c>
      <c r="J15" t="s">
        <v>8237</v>
      </c>
      <c r="K15" t="s">
        <v>8193</v>
      </c>
      <c r="N15" s="48" t="s">
        <v>8214</v>
      </c>
      <c r="P15" t="s">
        <v>8215</v>
      </c>
      <c r="R15" t="s">
        <v>8238</v>
      </c>
    </row>
    <row r="16" spans="1:18" x14ac:dyDescent="0.2">
      <c r="A16" s="30" t="s">
        <v>4017</v>
      </c>
      <c r="B16" s="54" t="s">
        <v>7997</v>
      </c>
      <c r="C16" s="54" t="str">
        <f t="shared" si="0"/>
        <v>Bankstown, Australia</v>
      </c>
      <c r="D16" s="54" t="s">
        <v>9602</v>
      </c>
      <c r="F16" t="s">
        <v>8211</v>
      </c>
      <c r="G16" t="s">
        <v>8239</v>
      </c>
      <c r="N16" s="48"/>
      <c r="R16" t="s">
        <v>8240</v>
      </c>
    </row>
    <row r="17" spans="1:18" x14ac:dyDescent="0.2">
      <c r="A17" s="30" t="s">
        <v>4170</v>
      </c>
      <c r="B17" s="54" t="s">
        <v>7997</v>
      </c>
      <c r="C17" s="54" t="str">
        <f t="shared" si="0"/>
        <v>Bankstown, Australia</v>
      </c>
      <c r="D17" s="54" t="s">
        <v>9602</v>
      </c>
      <c r="F17" t="s">
        <v>8211</v>
      </c>
      <c r="G17" t="s">
        <v>8241</v>
      </c>
      <c r="N17" s="48"/>
      <c r="R17" t="s">
        <v>8242</v>
      </c>
    </row>
    <row r="18" spans="1:18" x14ac:dyDescent="0.2">
      <c r="A18" s="30" t="s">
        <v>4018</v>
      </c>
      <c r="B18" s="54" t="s">
        <v>7997</v>
      </c>
      <c r="C18" s="54" t="str">
        <f t="shared" si="0"/>
        <v>Bankstown, Australia</v>
      </c>
      <c r="D18" s="54" t="s">
        <v>9602</v>
      </c>
      <c r="F18" t="s">
        <v>8211</v>
      </c>
      <c r="G18" t="s">
        <v>8243</v>
      </c>
      <c r="N18" s="48"/>
      <c r="R18" t="s">
        <v>4979</v>
      </c>
    </row>
    <row r="19" spans="1:18" x14ac:dyDescent="0.2">
      <c r="A19" s="30" t="s">
        <v>4019</v>
      </c>
      <c r="B19" s="54" t="s">
        <v>7997</v>
      </c>
      <c r="C19" s="54" t="str">
        <f t="shared" si="0"/>
        <v>Bankstown, Australia</v>
      </c>
      <c r="D19" s="54" t="s">
        <v>9602</v>
      </c>
      <c r="F19" t="s">
        <v>8211</v>
      </c>
      <c r="G19" t="s">
        <v>4980</v>
      </c>
      <c r="N19" s="48"/>
      <c r="R19" t="s">
        <v>4981</v>
      </c>
    </row>
    <row r="20" spans="1:18" x14ac:dyDescent="0.2">
      <c r="A20" s="30" t="s">
        <v>4020</v>
      </c>
      <c r="B20" s="54" t="s">
        <v>7997</v>
      </c>
      <c r="C20" s="54" t="str">
        <f t="shared" si="0"/>
        <v>Bankstown, Australia</v>
      </c>
      <c r="D20" s="54" t="s">
        <v>9602</v>
      </c>
      <c r="F20" t="s">
        <v>8211</v>
      </c>
      <c r="G20" t="s">
        <v>4982</v>
      </c>
      <c r="N20" s="48"/>
      <c r="R20" t="s">
        <v>4983</v>
      </c>
    </row>
    <row r="21" spans="1:18" x14ac:dyDescent="0.2">
      <c r="A21" s="30" t="s">
        <v>4021</v>
      </c>
      <c r="B21" s="54" t="s">
        <v>7997</v>
      </c>
      <c r="C21" s="54" t="str">
        <f t="shared" si="0"/>
        <v>Bankstown, Australia</v>
      </c>
      <c r="D21" s="54" t="s">
        <v>9602</v>
      </c>
      <c r="F21" t="s">
        <v>8211</v>
      </c>
      <c r="G21" t="s">
        <v>4984</v>
      </c>
      <c r="N21" s="48"/>
      <c r="R21" t="s">
        <v>8629</v>
      </c>
    </row>
    <row r="22" spans="1:18" x14ac:dyDescent="0.2">
      <c r="A22" s="30" t="s">
        <v>4022</v>
      </c>
      <c r="B22" s="54" t="s">
        <v>7997</v>
      </c>
      <c r="C22" s="54" t="str">
        <f t="shared" si="0"/>
        <v>Bankstown, Australia</v>
      </c>
      <c r="D22" s="54" t="s">
        <v>9602</v>
      </c>
      <c r="F22" t="s">
        <v>8211</v>
      </c>
      <c r="G22" t="s">
        <v>4012</v>
      </c>
      <c r="H22" t="s">
        <v>7997</v>
      </c>
      <c r="I22" t="s">
        <v>8236</v>
      </c>
      <c r="J22" t="s">
        <v>8237</v>
      </c>
      <c r="K22" t="s">
        <v>8193</v>
      </c>
      <c r="N22" s="48" t="s">
        <v>8214</v>
      </c>
      <c r="P22" t="s">
        <v>8215</v>
      </c>
      <c r="R22" t="s">
        <v>4985</v>
      </c>
    </row>
    <row r="23" spans="1:18" x14ac:dyDescent="0.2">
      <c r="A23" s="30" t="s">
        <v>4023</v>
      </c>
      <c r="B23" s="54" t="s">
        <v>7997</v>
      </c>
      <c r="C23" s="54" t="str">
        <f t="shared" si="0"/>
        <v>Bankstown, Australia</v>
      </c>
      <c r="D23" s="54" t="s">
        <v>9602</v>
      </c>
      <c r="F23" t="s">
        <v>8211</v>
      </c>
      <c r="G23" t="s">
        <v>4013</v>
      </c>
      <c r="H23" t="s">
        <v>7997</v>
      </c>
      <c r="I23" t="s">
        <v>8236</v>
      </c>
      <c r="J23" t="s">
        <v>8237</v>
      </c>
      <c r="K23" t="s">
        <v>8193</v>
      </c>
      <c r="N23" s="48" t="s">
        <v>8214</v>
      </c>
      <c r="P23" t="s">
        <v>8215</v>
      </c>
      <c r="R23" t="s">
        <v>4985</v>
      </c>
    </row>
    <row r="24" spans="1:18" x14ac:dyDescent="0.2">
      <c r="A24" s="30" t="s">
        <v>4024</v>
      </c>
      <c r="B24" s="54" t="s">
        <v>7997</v>
      </c>
      <c r="C24" s="54" t="str">
        <f t="shared" si="0"/>
        <v>Bankstown, Australia</v>
      </c>
      <c r="D24" s="54" t="s">
        <v>9602</v>
      </c>
      <c r="F24" t="s">
        <v>8211</v>
      </c>
      <c r="G24" t="s">
        <v>4014</v>
      </c>
      <c r="H24" t="s">
        <v>7997</v>
      </c>
      <c r="I24" t="s">
        <v>8236</v>
      </c>
      <c r="J24" t="s">
        <v>8237</v>
      </c>
      <c r="K24" t="s">
        <v>8193</v>
      </c>
      <c r="N24" s="48" t="s">
        <v>8214</v>
      </c>
      <c r="P24" t="s">
        <v>8215</v>
      </c>
      <c r="R24" t="s">
        <v>4985</v>
      </c>
    </row>
    <row r="25" spans="1:18" x14ac:dyDescent="0.2">
      <c r="A25" s="30" t="s">
        <v>4025</v>
      </c>
      <c r="B25" s="54" t="s">
        <v>7997</v>
      </c>
      <c r="C25" s="54" t="str">
        <f t="shared" si="0"/>
        <v>Bankstown, Australia</v>
      </c>
      <c r="D25" s="54" t="s">
        <v>9602</v>
      </c>
      <c r="F25" t="s">
        <v>8211</v>
      </c>
      <c r="G25" t="s">
        <v>4015</v>
      </c>
      <c r="H25" t="s">
        <v>7997</v>
      </c>
      <c r="I25" t="s">
        <v>8236</v>
      </c>
      <c r="J25" t="s">
        <v>8237</v>
      </c>
      <c r="K25" t="s">
        <v>8193</v>
      </c>
      <c r="N25" s="48" t="s">
        <v>8214</v>
      </c>
      <c r="P25" t="s">
        <v>8215</v>
      </c>
      <c r="R25" t="s">
        <v>4985</v>
      </c>
    </row>
    <row r="26" spans="1:18" x14ac:dyDescent="0.2">
      <c r="A26" s="30" t="s">
        <v>7996</v>
      </c>
      <c r="B26" s="54" t="s">
        <v>7997</v>
      </c>
      <c r="C26" s="54" t="str">
        <f t="shared" si="0"/>
        <v>Bankstown, Australia</v>
      </c>
      <c r="D26" s="54" t="s">
        <v>9602</v>
      </c>
      <c r="F26" t="s">
        <v>8211</v>
      </c>
      <c r="G26" t="s">
        <v>4986</v>
      </c>
      <c r="N26" s="48"/>
      <c r="R26" t="s">
        <v>4987</v>
      </c>
    </row>
    <row r="27" spans="1:18" x14ac:dyDescent="0.2">
      <c r="A27" s="30" t="s">
        <v>4026</v>
      </c>
      <c r="B27" s="54" t="s">
        <v>7997</v>
      </c>
      <c r="C27" s="54" t="str">
        <f t="shared" si="0"/>
        <v>Bankstown, Australia</v>
      </c>
      <c r="D27" s="54" t="s">
        <v>9602</v>
      </c>
      <c r="F27" t="s">
        <v>8211</v>
      </c>
      <c r="G27" t="s">
        <v>4988</v>
      </c>
      <c r="N27" s="48"/>
      <c r="R27" t="s">
        <v>4989</v>
      </c>
    </row>
    <row r="28" spans="1:18" x14ac:dyDescent="0.2">
      <c r="A28" s="30" t="s">
        <v>4027</v>
      </c>
      <c r="B28" s="54" t="s">
        <v>7997</v>
      </c>
      <c r="C28" s="54" t="str">
        <f t="shared" si="0"/>
        <v>Bankstown, Australia</v>
      </c>
      <c r="D28" s="54" t="s">
        <v>9602</v>
      </c>
      <c r="F28" t="s">
        <v>8211</v>
      </c>
      <c r="G28" t="s">
        <v>4990</v>
      </c>
      <c r="N28" s="48"/>
      <c r="R28" t="s">
        <v>4991</v>
      </c>
    </row>
    <row r="29" spans="1:18" x14ac:dyDescent="0.2">
      <c r="A29" s="30" t="s">
        <v>4028</v>
      </c>
      <c r="B29" s="54" t="s">
        <v>7997</v>
      </c>
      <c r="C29" s="54" t="str">
        <f t="shared" si="0"/>
        <v>Bankstown, Australia</v>
      </c>
      <c r="D29" s="54" t="s">
        <v>9602</v>
      </c>
      <c r="F29" t="s">
        <v>8211</v>
      </c>
      <c r="G29" t="s">
        <v>4992</v>
      </c>
      <c r="N29" s="48"/>
      <c r="R29" t="s">
        <v>8630</v>
      </c>
    </row>
    <row r="30" spans="1:18" x14ac:dyDescent="0.2">
      <c r="A30" s="30" t="s">
        <v>4038</v>
      </c>
      <c r="B30" s="54" t="s">
        <v>7997</v>
      </c>
      <c r="C30" s="54" t="str">
        <f t="shared" si="0"/>
        <v>Bankstown, Australia</v>
      </c>
      <c r="D30" s="54" t="s">
        <v>9602</v>
      </c>
      <c r="F30" t="s">
        <v>8211</v>
      </c>
      <c r="G30" t="s">
        <v>4993</v>
      </c>
      <c r="N30" s="48"/>
      <c r="R30" t="s">
        <v>4994</v>
      </c>
    </row>
    <row r="31" spans="1:18" x14ac:dyDescent="0.2">
      <c r="A31" s="30" t="s">
        <v>4029</v>
      </c>
      <c r="B31" s="54" t="s">
        <v>7997</v>
      </c>
      <c r="C31" s="54" t="str">
        <f t="shared" si="0"/>
        <v>Bankstown, Australia</v>
      </c>
      <c r="D31" s="54" t="s">
        <v>9602</v>
      </c>
      <c r="F31" t="s">
        <v>8211</v>
      </c>
      <c r="G31" t="s">
        <v>4995</v>
      </c>
      <c r="N31" s="48"/>
      <c r="R31" t="s">
        <v>8631</v>
      </c>
    </row>
    <row r="32" spans="1:18" x14ac:dyDescent="0.2">
      <c r="A32" s="30" t="s">
        <v>4030</v>
      </c>
      <c r="B32" s="54" t="s">
        <v>7997</v>
      </c>
      <c r="C32" s="54" t="str">
        <f t="shared" si="0"/>
        <v>Bankstown, Australia</v>
      </c>
      <c r="D32" s="54" t="s">
        <v>9602</v>
      </c>
      <c r="F32" t="s">
        <v>8211</v>
      </c>
      <c r="G32" t="s">
        <v>4996</v>
      </c>
      <c r="N32" s="48"/>
      <c r="R32" t="s">
        <v>4997</v>
      </c>
    </row>
    <row r="33" spans="1:18" x14ac:dyDescent="0.2">
      <c r="A33" s="30" t="s">
        <v>4039</v>
      </c>
      <c r="B33" s="54" t="s">
        <v>7997</v>
      </c>
      <c r="C33" s="54" t="str">
        <f t="shared" si="0"/>
        <v>Bankstown, Australia</v>
      </c>
      <c r="D33" s="54" t="s">
        <v>9602</v>
      </c>
      <c r="F33" t="s">
        <v>8211</v>
      </c>
      <c r="G33" t="s">
        <v>4998</v>
      </c>
      <c r="N33" s="48"/>
      <c r="R33" t="s">
        <v>4999</v>
      </c>
    </row>
    <row r="34" spans="1:18" x14ac:dyDescent="0.2">
      <c r="A34" s="30" t="s">
        <v>4040</v>
      </c>
      <c r="B34" s="54" t="s">
        <v>7997</v>
      </c>
      <c r="C34" s="54" t="str">
        <f t="shared" si="0"/>
        <v>Bankstown, Australia</v>
      </c>
      <c r="D34" s="54" t="s">
        <v>9602</v>
      </c>
      <c r="F34" t="s">
        <v>8211</v>
      </c>
      <c r="G34" t="s">
        <v>5000</v>
      </c>
      <c r="N34" s="48"/>
      <c r="R34" t="s">
        <v>5001</v>
      </c>
    </row>
    <row r="35" spans="1:18" x14ac:dyDescent="0.2">
      <c r="A35" s="30" t="s">
        <v>4041</v>
      </c>
      <c r="B35" s="54" t="s">
        <v>7997</v>
      </c>
      <c r="C35" s="54" t="str">
        <f t="shared" si="0"/>
        <v>Bankstown, Australia</v>
      </c>
      <c r="D35" s="54" t="s">
        <v>9602</v>
      </c>
      <c r="F35" t="s">
        <v>8211</v>
      </c>
      <c r="G35" t="s">
        <v>5002</v>
      </c>
      <c r="N35" s="48"/>
      <c r="R35" t="s">
        <v>5003</v>
      </c>
    </row>
    <row r="36" spans="1:18" x14ac:dyDescent="0.2">
      <c r="A36" s="30" t="s">
        <v>4042</v>
      </c>
      <c r="B36" s="54" t="s">
        <v>7997</v>
      </c>
      <c r="C36" s="54" t="str">
        <f t="shared" si="0"/>
        <v>Bankstown, Australia</v>
      </c>
      <c r="D36" s="54" t="s">
        <v>9602</v>
      </c>
      <c r="F36" t="s">
        <v>8211</v>
      </c>
      <c r="G36" t="s">
        <v>4016</v>
      </c>
      <c r="H36" t="s">
        <v>7997</v>
      </c>
      <c r="I36" t="s">
        <v>8236</v>
      </c>
      <c r="J36" t="s">
        <v>8237</v>
      </c>
      <c r="K36" t="s">
        <v>8193</v>
      </c>
      <c r="N36" s="48" t="s">
        <v>8214</v>
      </c>
      <c r="P36" t="s">
        <v>8215</v>
      </c>
      <c r="R36" t="s">
        <v>4985</v>
      </c>
    </row>
    <row r="37" spans="1:18" x14ac:dyDescent="0.2">
      <c r="A37" s="30" t="s">
        <v>4043</v>
      </c>
      <c r="B37" s="54" t="s">
        <v>7997</v>
      </c>
      <c r="C37" s="54" t="str">
        <f t="shared" si="0"/>
        <v>Bankstown, Australia</v>
      </c>
      <c r="D37" s="54" t="s">
        <v>9602</v>
      </c>
      <c r="F37" t="s">
        <v>8211</v>
      </c>
      <c r="G37" t="s">
        <v>5004</v>
      </c>
      <c r="N37" s="48"/>
      <c r="R37" t="s">
        <v>5005</v>
      </c>
    </row>
    <row r="38" spans="1:18" x14ac:dyDescent="0.2">
      <c r="A38" s="30" t="s">
        <v>4044</v>
      </c>
      <c r="B38" s="54" t="s">
        <v>7997</v>
      </c>
      <c r="C38" s="54" t="str">
        <f t="shared" si="0"/>
        <v>Bankstown, Australia</v>
      </c>
      <c r="D38" s="54" t="s">
        <v>9602</v>
      </c>
      <c r="F38" t="s">
        <v>8211</v>
      </c>
      <c r="G38" t="s">
        <v>5006</v>
      </c>
      <c r="N38" s="48"/>
      <c r="R38" t="s">
        <v>5007</v>
      </c>
    </row>
    <row r="39" spans="1:18" x14ac:dyDescent="0.2">
      <c r="A39" s="30" t="s">
        <v>4001</v>
      </c>
      <c r="B39" s="54" t="s">
        <v>7997</v>
      </c>
      <c r="C39" s="54" t="str">
        <f t="shared" si="0"/>
        <v>Bankstown, Australia</v>
      </c>
      <c r="D39" s="54" t="s">
        <v>9602</v>
      </c>
      <c r="F39" t="s">
        <v>8211</v>
      </c>
      <c r="G39" t="s">
        <v>5008</v>
      </c>
      <c r="N39" s="48"/>
      <c r="R39" t="s">
        <v>5009</v>
      </c>
    </row>
    <row r="40" spans="1:18" x14ac:dyDescent="0.2">
      <c r="A40" s="30" t="s">
        <v>4002</v>
      </c>
      <c r="B40" s="54" t="s">
        <v>7997</v>
      </c>
      <c r="C40" s="54" t="str">
        <f t="shared" si="0"/>
        <v>Bankstown, Australia</v>
      </c>
      <c r="D40" s="54" t="s">
        <v>9602</v>
      </c>
      <c r="F40" t="s">
        <v>8211</v>
      </c>
      <c r="G40" t="s">
        <v>5010</v>
      </c>
      <c r="N40" s="48"/>
      <c r="R40" t="s">
        <v>5011</v>
      </c>
    </row>
    <row r="41" spans="1:18" x14ac:dyDescent="0.2">
      <c r="A41" s="30" t="s">
        <v>4003</v>
      </c>
      <c r="B41" s="54" t="s">
        <v>7997</v>
      </c>
      <c r="C41" s="54" t="str">
        <f t="shared" si="0"/>
        <v>Bankstown, Australia</v>
      </c>
      <c r="D41" s="54" t="s">
        <v>9602</v>
      </c>
      <c r="F41" t="s">
        <v>8211</v>
      </c>
      <c r="G41" t="s">
        <v>5012</v>
      </c>
      <c r="N41" s="48"/>
      <c r="R41" t="s">
        <v>1172</v>
      </c>
    </row>
    <row r="42" spans="1:18" x14ac:dyDescent="0.2">
      <c r="A42" s="30" t="s">
        <v>4004</v>
      </c>
      <c r="B42" s="54" t="s">
        <v>7997</v>
      </c>
      <c r="C42" s="54" t="str">
        <f t="shared" si="0"/>
        <v>Bankstown, Australia</v>
      </c>
      <c r="D42" s="54" t="s">
        <v>9602</v>
      </c>
      <c r="F42" t="s">
        <v>8211</v>
      </c>
      <c r="G42" t="s">
        <v>1173</v>
      </c>
      <c r="N42" s="48"/>
      <c r="R42" t="s">
        <v>1174</v>
      </c>
    </row>
    <row r="43" spans="1:18" x14ac:dyDescent="0.2">
      <c r="A43" s="30" t="s">
        <v>2807</v>
      </c>
      <c r="B43" s="54" t="s">
        <v>7997</v>
      </c>
      <c r="C43" s="54" t="str">
        <f t="shared" si="0"/>
        <v>Bankstown, Australia</v>
      </c>
      <c r="D43" s="54" t="s">
        <v>9602</v>
      </c>
      <c r="F43" t="s">
        <v>8211</v>
      </c>
      <c r="G43" t="s">
        <v>1175</v>
      </c>
      <c r="N43" s="48"/>
      <c r="R43" t="s">
        <v>1176</v>
      </c>
    </row>
    <row r="44" spans="1:18" x14ac:dyDescent="0.2">
      <c r="A44" s="30" t="s">
        <v>4045</v>
      </c>
      <c r="B44" s="54" t="s">
        <v>7997</v>
      </c>
      <c r="C44" s="54" t="str">
        <f t="shared" si="0"/>
        <v>Bankstown, Australia</v>
      </c>
      <c r="D44" s="54" t="s">
        <v>9602</v>
      </c>
      <c r="F44" t="s">
        <v>8211</v>
      </c>
      <c r="G44" t="s">
        <v>1177</v>
      </c>
      <c r="N44" s="48"/>
      <c r="R44" t="s">
        <v>1178</v>
      </c>
    </row>
    <row r="45" spans="1:18" x14ac:dyDescent="0.2">
      <c r="A45" s="30" t="s">
        <v>4005</v>
      </c>
      <c r="B45" s="54" t="s">
        <v>7997</v>
      </c>
      <c r="C45" s="54" t="str">
        <f t="shared" si="0"/>
        <v>Bankstown, Australia</v>
      </c>
      <c r="D45" s="54" t="s">
        <v>9602</v>
      </c>
      <c r="F45" t="s">
        <v>8211</v>
      </c>
      <c r="G45" t="s">
        <v>1179</v>
      </c>
      <c r="N45" s="48"/>
      <c r="R45" t="s">
        <v>1180</v>
      </c>
    </row>
    <row r="46" spans="1:18" x14ac:dyDescent="0.2">
      <c r="A46" s="30" t="s">
        <v>7752</v>
      </c>
      <c r="B46" s="54" t="s">
        <v>7997</v>
      </c>
      <c r="C46" s="54" t="str">
        <f t="shared" si="0"/>
        <v>Bankstown, Australia</v>
      </c>
      <c r="D46" s="54" t="s">
        <v>9602</v>
      </c>
      <c r="F46" t="s">
        <v>8211</v>
      </c>
      <c r="G46" t="s">
        <v>1181</v>
      </c>
      <c r="N46" s="48"/>
      <c r="R46" t="s">
        <v>1182</v>
      </c>
    </row>
    <row r="47" spans="1:18" x14ac:dyDescent="0.2">
      <c r="A47" s="30" t="s">
        <v>4006</v>
      </c>
      <c r="B47" s="54" t="s">
        <v>7997</v>
      </c>
      <c r="C47" s="54" t="str">
        <f t="shared" si="0"/>
        <v>Bankstown, Australia</v>
      </c>
      <c r="D47" s="54" t="s">
        <v>9602</v>
      </c>
      <c r="F47" t="s">
        <v>8211</v>
      </c>
      <c r="G47" t="s">
        <v>4037</v>
      </c>
      <c r="H47" t="s">
        <v>7997</v>
      </c>
      <c r="I47" t="s">
        <v>8236</v>
      </c>
      <c r="J47" t="s">
        <v>8237</v>
      </c>
      <c r="K47" t="s">
        <v>8193</v>
      </c>
      <c r="N47" s="48" t="s">
        <v>8214</v>
      </c>
      <c r="P47" t="s">
        <v>8215</v>
      </c>
      <c r="R47" t="s">
        <v>4985</v>
      </c>
    </row>
    <row r="48" spans="1:18" x14ac:dyDescent="0.2">
      <c r="A48" s="30" t="s">
        <v>4046</v>
      </c>
      <c r="B48" s="54" t="s">
        <v>7997</v>
      </c>
      <c r="C48" s="54" t="str">
        <f t="shared" si="0"/>
        <v>Bankstown, Australia</v>
      </c>
      <c r="D48" s="54" t="s">
        <v>9602</v>
      </c>
      <c r="F48" t="s">
        <v>8211</v>
      </c>
      <c r="G48" t="s">
        <v>1183</v>
      </c>
      <c r="N48" s="48"/>
      <c r="R48" t="s">
        <v>1184</v>
      </c>
    </row>
    <row r="49" spans="1:18" x14ac:dyDescent="0.2">
      <c r="A49" s="30" t="s">
        <v>4104</v>
      </c>
      <c r="B49" s="54" t="s">
        <v>7997</v>
      </c>
      <c r="C49" s="54" t="str">
        <f t="shared" si="0"/>
        <v>Bankstown, Australia</v>
      </c>
      <c r="D49" s="54" t="s">
        <v>9602</v>
      </c>
      <c r="F49" t="s">
        <v>8211</v>
      </c>
      <c r="G49" t="s">
        <v>1185</v>
      </c>
      <c r="N49" s="48"/>
      <c r="R49" t="s">
        <v>1186</v>
      </c>
    </row>
    <row r="50" spans="1:18" x14ac:dyDescent="0.2">
      <c r="A50" s="30" t="s">
        <v>4171</v>
      </c>
      <c r="B50" s="54" t="s">
        <v>7997</v>
      </c>
      <c r="C50" s="54" t="str">
        <f t="shared" si="0"/>
        <v>Bankstown, Australia</v>
      </c>
      <c r="D50" s="54" t="s">
        <v>9602</v>
      </c>
      <c r="F50" t="s">
        <v>8211</v>
      </c>
      <c r="G50" t="s">
        <v>5970</v>
      </c>
      <c r="H50" t="s">
        <v>7997</v>
      </c>
      <c r="I50" t="s">
        <v>8236</v>
      </c>
      <c r="J50" t="s">
        <v>8237</v>
      </c>
      <c r="K50" t="s">
        <v>8193</v>
      </c>
      <c r="N50" s="48" t="s">
        <v>8214</v>
      </c>
      <c r="P50" t="s">
        <v>8215</v>
      </c>
      <c r="R50" t="s">
        <v>1187</v>
      </c>
    </row>
    <row r="51" spans="1:18" x14ac:dyDescent="0.2">
      <c r="A51" s="30" t="s">
        <v>4007</v>
      </c>
      <c r="B51" s="54" t="s">
        <v>7997</v>
      </c>
      <c r="C51" s="54" t="str">
        <f t="shared" si="0"/>
        <v>Bankstown, Australia</v>
      </c>
      <c r="D51" s="54" t="s">
        <v>9602</v>
      </c>
      <c r="F51" t="s">
        <v>8211</v>
      </c>
      <c r="G51" t="s">
        <v>4173</v>
      </c>
      <c r="H51" t="s">
        <v>7997</v>
      </c>
      <c r="I51" t="s">
        <v>8236</v>
      </c>
      <c r="J51" t="s">
        <v>8237</v>
      </c>
      <c r="K51" t="s">
        <v>8193</v>
      </c>
      <c r="N51" s="48" t="s">
        <v>8214</v>
      </c>
      <c r="P51" t="s">
        <v>8215</v>
      </c>
      <c r="R51" t="s">
        <v>8220</v>
      </c>
    </row>
    <row r="52" spans="1:18" x14ac:dyDescent="0.2">
      <c r="A52" s="30" t="s">
        <v>4008</v>
      </c>
      <c r="B52" s="54" t="s">
        <v>7997</v>
      </c>
      <c r="C52" s="54" t="str">
        <f t="shared" si="0"/>
        <v>Bankstown, Australia</v>
      </c>
      <c r="D52" s="54" t="s">
        <v>9602</v>
      </c>
      <c r="F52" t="s">
        <v>8211</v>
      </c>
      <c r="G52" t="s">
        <v>668</v>
      </c>
      <c r="H52" t="s">
        <v>7997</v>
      </c>
      <c r="I52" t="s">
        <v>8212</v>
      </c>
      <c r="J52" t="s">
        <v>8213</v>
      </c>
      <c r="K52" t="s">
        <v>8193</v>
      </c>
      <c r="N52" s="48" t="s">
        <v>8214</v>
      </c>
      <c r="P52" t="s">
        <v>8217</v>
      </c>
      <c r="Q52" t="s">
        <v>8218</v>
      </c>
      <c r="R52" t="s">
        <v>1188</v>
      </c>
    </row>
    <row r="53" spans="1:18" x14ac:dyDescent="0.2">
      <c r="A53" s="30" t="s">
        <v>5972</v>
      </c>
      <c r="B53" s="54" t="s">
        <v>7997</v>
      </c>
      <c r="C53" s="54" t="str">
        <f t="shared" si="0"/>
        <v>Bankstown, Australia</v>
      </c>
      <c r="D53" s="54" t="s">
        <v>9602</v>
      </c>
      <c r="F53" t="s">
        <v>8211</v>
      </c>
      <c r="G53" t="s">
        <v>4017</v>
      </c>
      <c r="H53" t="s">
        <v>7997</v>
      </c>
      <c r="I53" t="s">
        <v>8236</v>
      </c>
      <c r="J53" t="s">
        <v>8237</v>
      </c>
      <c r="K53" t="s">
        <v>8193</v>
      </c>
      <c r="N53" s="48" t="s">
        <v>8214</v>
      </c>
      <c r="P53" t="s">
        <v>8215</v>
      </c>
      <c r="R53" t="s">
        <v>4985</v>
      </c>
    </row>
    <row r="54" spans="1:18" x14ac:dyDescent="0.2">
      <c r="A54" s="30" t="s">
        <v>4047</v>
      </c>
      <c r="B54" s="54" t="s">
        <v>7997</v>
      </c>
      <c r="C54" s="54" t="str">
        <f t="shared" si="0"/>
        <v>Bankstown, Australia</v>
      </c>
      <c r="D54" s="54" t="s">
        <v>9602</v>
      </c>
      <c r="F54" t="s">
        <v>8211</v>
      </c>
      <c r="G54" t="s">
        <v>4170</v>
      </c>
      <c r="H54" t="s">
        <v>7997</v>
      </c>
      <c r="I54" t="s">
        <v>8236</v>
      </c>
      <c r="J54" t="s">
        <v>8237</v>
      </c>
      <c r="K54" t="s">
        <v>8193</v>
      </c>
      <c r="N54" s="48" t="s">
        <v>8214</v>
      </c>
      <c r="P54" t="s">
        <v>8215</v>
      </c>
      <c r="R54" t="s">
        <v>8220</v>
      </c>
    </row>
    <row r="55" spans="1:18" x14ac:dyDescent="0.2">
      <c r="A55" s="30" t="s">
        <v>4009</v>
      </c>
      <c r="B55" s="54" t="s">
        <v>7997</v>
      </c>
      <c r="C55" s="54" t="str">
        <f t="shared" si="0"/>
        <v>Bankstown, Australia</v>
      </c>
      <c r="D55" s="54" t="s">
        <v>9602</v>
      </c>
      <c r="F55" t="s">
        <v>8211</v>
      </c>
      <c r="G55" t="s">
        <v>4018</v>
      </c>
      <c r="H55" t="s">
        <v>7997</v>
      </c>
      <c r="I55" t="s">
        <v>8236</v>
      </c>
      <c r="J55" t="s">
        <v>8237</v>
      </c>
      <c r="K55" t="s">
        <v>8193</v>
      </c>
      <c r="N55" s="48" t="s">
        <v>8214</v>
      </c>
      <c r="P55" t="s">
        <v>8215</v>
      </c>
      <c r="R55" t="s">
        <v>4985</v>
      </c>
    </row>
    <row r="56" spans="1:18" x14ac:dyDescent="0.2">
      <c r="A56" s="30" t="s">
        <v>5172</v>
      </c>
      <c r="B56" s="54" t="s">
        <v>7997</v>
      </c>
      <c r="C56" s="54" t="str">
        <f t="shared" si="0"/>
        <v>Bankstown, Australia</v>
      </c>
      <c r="D56" s="54" t="s">
        <v>9602</v>
      </c>
      <c r="F56" t="s">
        <v>8211</v>
      </c>
      <c r="G56" t="s">
        <v>4019</v>
      </c>
      <c r="H56" t="s">
        <v>7997</v>
      </c>
      <c r="I56" t="s">
        <v>8236</v>
      </c>
      <c r="J56" t="s">
        <v>8237</v>
      </c>
      <c r="K56" t="s">
        <v>8193</v>
      </c>
      <c r="N56" s="48" t="s">
        <v>8214</v>
      </c>
      <c r="P56" t="s">
        <v>8215</v>
      </c>
      <c r="R56" t="s">
        <v>4985</v>
      </c>
    </row>
    <row r="57" spans="1:18" x14ac:dyDescent="0.2">
      <c r="A57" s="30" t="s">
        <v>4010</v>
      </c>
      <c r="B57" s="54" t="s">
        <v>7997</v>
      </c>
      <c r="C57" s="54" t="str">
        <f t="shared" si="0"/>
        <v>Bankstown, Australia</v>
      </c>
      <c r="D57" s="54" t="s">
        <v>9602</v>
      </c>
      <c r="F57" t="s">
        <v>8211</v>
      </c>
      <c r="G57" t="s">
        <v>4020</v>
      </c>
      <c r="H57" t="s">
        <v>7997</v>
      </c>
      <c r="I57" t="s">
        <v>8236</v>
      </c>
      <c r="J57" t="s">
        <v>8237</v>
      </c>
      <c r="K57" t="s">
        <v>8193</v>
      </c>
      <c r="N57" s="48" t="s">
        <v>8214</v>
      </c>
      <c r="P57" t="s">
        <v>8215</v>
      </c>
      <c r="R57" t="s">
        <v>4985</v>
      </c>
    </row>
    <row r="58" spans="1:18" x14ac:dyDescent="0.2">
      <c r="A58" s="30" t="s">
        <v>4011</v>
      </c>
      <c r="B58" s="54" t="s">
        <v>7997</v>
      </c>
      <c r="C58" s="54" t="str">
        <f t="shared" si="0"/>
        <v>Bankstown, Australia</v>
      </c>
      <c r="D58" s="54" t="s">
        <v>9602</v>
      </c>
      <c r="F58" t="s">
        <v>8211</v>
      </c>
      <c r="G58" t="s">
        <v>4021</v>
      </c>
      <c r="H58" t="s">
        <v>7997</v>
      </c>
      <c r="I58" t="s">
        <v>8236</v>
      </c>
      <c r="J58" t="s">
        <v>8237</v>
      </c>
      <c r="K58" t="s">
        <v>8193</v>
      </c>
      <c r="N58" s="48" t="s">
        <v>8214</v>
      </c>
      <c r="P58" t="s">
        <v>8215</v>
      </c>
      <c r="R58" t="s">
        <v>4985</v>
      </c>
    </row>
    <row r="59" spans="1:18" x14ac:dyDescent="0.2">
      <c r="A59" s="30" t="s">
        <v>3589</v>
      </c>
      <c r="B59" s="54" t="s">
        <v>7997</v>
      </c>
      <c r="C59" s="54" t="str">
        <f t="shared" si="0"/>
        <v>Bankstown, Australia</v>
      </c>
      <c r="D59" s="54" t="s">
        <v>9602</v>
      </c>
      <c r="F59" t="s">
        <v>8211</v>
      </c>
      <c r="G59" t="s">
        <v>4022</v>
      </c>
      <c r="H59" t="s">
        <v>7997</v>
      </c>
      <c r="I59" t="s">
        <v>8236</v>
      </c>
      <c r="J59" t="s">
        <v>8237</v>
      </c>
      <c r="K59" t="s">
        <v>8193</v>
      </c>
      <c r="N59" s="48" t="s">
        <v>8214</v>
      </c>
      <c r="P59" t="s">
        <v>8215</v>
      </c>
      <c r="R59" t="s">
        <v>4985</v>
      </c>
    </row>
    <row r="60" spans="1:18" x14ac:dyDescent="0.2">
      <c r="A60" s="30" t="s">
        <v>6665</v>
      </c>
      <c r="B60" s="54" t="s">
        <v>7997</v>
      </c>
      <c r="C60" s="54" t="str">
        <f t="shared" si="0"/>
        <v>Bankstown, Australia</v>
      </c>
      <c r="D60" s="54" t="s">
        <v>9602</v>
      </c>
      <c r="F60" t="s">
        <v>8211</v>
      </c>
      <c r="G60" t="s">
        <v>4023</v>
      </c>
      <c r="H60" t="s">
        <v>7997</v>
      </c>
      <c r="I60" t="s">
        <v>8236</v>
      </c>
      <c r="J60" t="s">
        <v>8237</v>
      </c>
      <c r="K60" t="s">
        <v>8193</v>
      </c>
      <c r="N60" s="48" t="s">
        <v>8214</v>
      </c>
      <c r="P60" t="s">
        <v>8215</v>
      </c>
      <c r="R60" t="s">
        <v>4985</v>
      </c>
    </row>
    <row r="61" spans="1:18" x14ac:dyDescent="0.2">
      <c r="A61" s="30" t="s">
        <v>4048</v>
      </c>
      <c r="B61" s="54" t="s">
        <v>7997</v>
      </c>
      <c r="C61" s="54" t="str">
        <f t="shared" si="0"/>
        <v>Bankstown, Australia</v>
      </c>
      <c r="D61" s="54" t="s">
        <v>9602</v>
      </c>
      <c r="F61" t="s">
        <v>8211</v>
      </c>
      <c r="G61" t="s">
        <v>4024</v>
      </c>
      <c r="H61" t="s">
        <v>7997</v>
      </c>
      <c r="I61" t="s">
        <v>8236</v>
      </c>
      <c r="J61" t="s">
        <v>8237</v>
      </c>
      <c r="K61" t="s">
        <v>8193</v>
      </c>
      <c r="N61" s="48" t="s">
        <v>8214</v>
      </c>
      <c r="P61" t="s">
        <v>8215</v>
      </c>
      <c r="R61" t="s">
        <v>4985</v>
      </c>
    </row>
    <row r="62" spans="1:18" x14ac:dyDescent="0.2">
      <c r="A62" s="30" t="s">
        <v>4105</v>
      </c>
      <c r="B62" s="54" t="s">
        <v>7997</v>
      </c>
      <c r="C62" s="54" t="str">
        <f t="shared" si="0"/>
        <v>Bankstown, Australia</v>
      </c>
      <c r="D62" s="54" t="s">
        <v>9602</v>
      </c>
      <c r="F62" t="s">
        <v>8211</v>
      </c>
      <c r="G62" t="s">
        <v>4025</v>
      </c>
      <c r="H62" t="s">
        <v>7997</v>
      </c>
      <c r="I62" t="s">
        <v>8236</v>
      </c>
      <c r="J62" t="s">
        <v>8237</v>
      </c>
      <c r="K62" t="s">
        <v>8193</v>
      </c>
      <c r="N62" s="48" t="s">
        <v>8214</v>
      </c>
      <c r="P62" t="s">
        <v>8215</v>
      </c>
      <c r="R62" t="s">
        <v>4985</v>
      </c>
    </row>
    <row r="63" spans="1:18" x14ac:dyDescent="0.2">
      <c r="A63" s="30" t="s">
        <v>2327</v>
      </c>
      <c r="B63" s="54" t="s">
        <v>7997</v>
      </c>
      <c r="C63" s="54" t="str">
        <f t="shared" si="0"/>
        <v>Bankstown, Australia</v>
      </c>
      <c r="D63" s="54" t="s">
        <v>9602</v>
      </c>
      <c r="F63" t="s">
        <v>8211</v>
      </c>
      <c r="G63" t="s">
        <v>7996</v>
      </c>
      <c r="H63" t="s">
        <v>7997</v>
      </c>
      <c r="I63" t="s">
        <v>8212</v>
      </c>
      <c r="J63" t="s">
        <v>8213</v>
      </c>
      <c r="K63" t="s">
        <v>8193</v>
      </c>
      <c r="N63" s="48" t="s">
        <v>8214</v>
      </c>
      <c r="P63" t="s">
        <v>8215</v>
      </c>
      <c r="R63" t="s">
        <v>1189</v>
      </c>
    </row>
    <row r="64" spans="1:18" x14ac:dyDescent="0.2">
      <c r="A64" s="30" t="s">
        <v>3498</v>
      </c>
      <c r="B64" s="54" t="s">
        <v>7997</v>
      </c>
      <c r="C64" s="54" t="str">
        <f t="shared" si="0"/>
        <v>Bankstown, Australia</v>
      </c>
      <c r="D64" s="54" t="s">
        <v>9602</v>
      </c>
      <c r="F64" t="s">
        <v>8211</v>
      </c>
      <c r="G64" t="s">
        <v>4026</v>
      </c>
      <c r="H64" t="s">
        <v>7997</v>
      </c>
      <c r="I64" t="s">
        <v>8236</v>
      </c>
      <c r="J64" t="s">
        <v>8237</v>
      </c>
      <c r="K64" t="s">
        <v>8193</v>
      </c>
      <c r="N64" s="48" t="s">
        <v>8214</v>
      </c>
      <c r="P64" t="s">
        <v>8215</v>
      </c>
      <c r="R64" t="s">
        <v>4985</v>
      </c>
    </row>
    <row r="65" spans="1:18" x14ac:dyDescent="0.2">
      <c r="A65" s="30" t="s">
        <v>3499</v>
      </c>
      <c r="B65" s="54" t="s">
        <v>7997</v>
      </c>
      <c r="C65" s="54" t="str">
        <f t="shared" si="0"/>
        <v>Bankstown, Australia</v>
      </c>
      <c r="D65" s="54" t="s">
        <v>9602</v>
      </c>
      <c r="F65" t="s">
        <v>8211</v>
      </c>
      <c r="G65" t="s">
        <v>4027</v>
      </c>
      <c r="H65" t="s">
        <v>7997</v>
      </c>
      <c r="I65" t="s">
        <v>8236</v>
      </c>
      <c r="J65" t="s">
        <v>8237</v>
      </c>
      <c r="K65" t="s">
        <v>8193</v>
      </c>
      <c r="N65" s="48" t="s">
        <v>8214</v>
      </c>
      <c r="P65" t="s">
        <v>8215</v>
      </c>
      <c r="R65" t="s">
        <v>4985</v>
      </c>
    </row>
    <row r="66" spans="1:18" x14ac:dyDescent="0.2">
      <c r="A66" s="30" t="s">
        <v>3500</v>
      </c>
      <c r="B66" s="54" t="s">
        <v>7997</v>
      </c>
      <c r="C66" s="54" t="str">
        <f t="shared" si="0"/>
        <v>Bankstown, Australia</v>
      </c>
      <c r="D66" s="54" t="s">
        <v>9602</v>
      </c>
      <c r="F66" t="s">
        <v>8211</v>
      </c>
      <c r="G66" t="s">
        <v>4028</v>
      </c>
      <c r="H66" t="s">
        <v>7997</v>
      </c>
      <c r="I66" t="s">
        <v>8236</v>
      </c>
      <c r="J66" t="s">
        <v>8237</v>
      </c>
      <c r="K66" t="s">
        <v>8193</v>
      </c>
      <c r="N66" s="48" t="s">
        <v>8214</v>
      </c>
      <c r="P66" t="s">
        <v>8215</v>
      </c>
      <c r="R66" t="s">
        <v>4985</v>
      </c>
    </row>
    <row r="67" spans="1:18" x14ac:dyDescent="0.2">
      <c r="A67" s="30" t="s">
        <v>3501</v>
      </c>
      <c r="B67" s="54" t="s">
        <v>7997</v>
      </c>
      <c r="C67" s="54" t="str">
        <f t="shared" ref="C67:C130" si="1">VLOOKUP(A67,Andy,5,FALSE)</f>
        <v>Bankstown, Australia</v>
      </c>
      <c r="D67" s="54" t="s">
        <v>9602</v>
      </c>
      <c r="F67" t="s">
        <v>8211</v>
      </c>
      <c r="G67" t="s">
        <v>4038</v>
      </c>
      <c r="H67" t="s">
        <v>7997</v>
      </c>
      <c r="I67" t="s">
        <v>8236</v>
      </c>
      <c r="J67" t="s">
        <v>8237</v>
      </c>
      <c r="K67" t="s">
        <v>8193</v>
      </c>
      <c r="N67" s="48" t="s">
        <v>8214</v>
      </c>
      <c r="P67" t="s">
        <v>8215</v>
      </c>
      <c r="R67" t="s">
        <v>4985</v>
      </c>
    </row>
    <row r="68" spans="1:18" x14ac:dyDescent="0.2">
      <c r="A68" s="30" t="s">
        <v>3502</v>
      </c>
      <c r="B68" s="54" t="s">
        <v>7997</v>
      </c>
      <c r="C68" s="54" t="str">
        <f t="shared" si="1"/>
        <v>Bankstown, Australia</v>
      </c>
      <c r="D68" s="54" t="s">
        <v>9602</v>
      </c>
      <c r="F68" t="s">
        <v>8211</v>
      </c>
      <c r="G68" t="s">
        <v>4029</v>
      </c>
      <c r="H68" t="s">
        <v>7997</v>
      </c>
      <c r="I68" t="s">
        <v>8236</v>
      </c>
      <c r="J68" t="s">
        <v>8237</v>
      </c>
      <c r="K68" t="s">
        <v>8193</v>
      </c>
      <c r="N68" s="48" t="s">
        <v>8214</v>
      </c>
      <c r="P68" t="s">
        <v>8215</v>
      </c>
      <c r="R68" t="s">
        <v>4985</v>
      </c>
    </row>
    <row r="69" spans="1:18" x14ac:dyDescent="0.2">
      <c r="A69" s="30" t="s">
        <v>3503</v>
      </c>
      <c r="B69" s="54" t="s">
        <v>7997</v>
      </c>
      <c r="C69" s="54" t="str">
        <f t="shared" si="1"/>
        <v>Bankstown, Australia</v>
      </c>
      <c r="D69" s="54" t="s">
        <v>9602</v>
      </c>
      <c r="F69" t="s">
        <v>8211</v>
      </c>
      <c r="G69" t="s">
        <v>4030</v>
      </c>
      <c r="H69" t="s">
        <v>7997</v>
      </c>
      <c r="I69" t="s">
        <v>8236</v>
      </c>
      <c r="J69" t="s">
        <v>8237</v>
      </c>
      <c r="K69" t="s">
        <v>8193</v>
      </c>
      <c r="N69" s="48" t="s">
        <v>8214</v>
      </c>
      <c r="P69" t="s">
        <v>8215</v>
      </c>
      <c r="R69" t="s">
        <v>4985</v>
      </c>
    </row>
    <row r="70" spans="1:18" x14ac:dyDescent="0.2">
      <c r="A70" s="30" t="s">
        <v>7521</v>
      </c>
      <c r="B70" s="54" t="s">
        <v>7997</v>
      </c>
      <c r="C70" s="54" t="str">
        <f t="shared" si="1"/>
        <v>Bankstown, Australia</v>
      </c>
      <c r="D70" s="54" t="s">
        <v>9602</v>
      </c>
      <c r="F70" t="s">
        <v>8211</v>
      </c>
      <c r="G70" t="s">
        <v>4039</v>
      </c>
      <c r="H70" t="s">
        <v>7997</v>
      </c>
      <c r="I70" t="s">
        <v>8236</v>
      </c>
      <c r="J70" t="s">
        <v>8237</v>
      </c>
      <c r="K70" t="s">
        <v>8193</v>
      </c>
      <c r="N70" s="48" t="s">
        <v>8214</v>
      </c>
      <c r="P70" t="s">
        <v>8215</v>
      </c>
      <c r="R70" t="s">
        <v>4985</v>
      </c>
    </row>
    <row r="71" spans="1:18" x14ac:dyDescent="0.2">
      <c r="A71" s="30" t="s">
        <v>3504</v>
      </c>
      <c r="B71" s="54" t="s">
        <v>7997</v>
      </c>
      <c r="C71" s="54" t="str">
        <f t="shared" si="1"/>
        <v>Bankstown, Australia</v>
      </c>
      <c r="D71" s="54" t="s">
        <v>9602</v>
      </c>
      <c r="F71" t="s">
        <v>8211</v>
      </c>
      <c r="G71" t="s">
        <v>4040</v>
      </c>
      <c r="H71" t="s">
        <v>7997</v>
      </c>
      <c r="I71" t="s">
        <v>8236</v>
      </c>
      <c r="J71" t="s">
        <v>8237</v>
      </c>
      <c r="K71" t="s">
        <v>8193</v>
      </c>
      <c r="N71" s="48" t="s">
        <v>8214</v>
      </c>
      <c r="P71" t="s">
        <v>8215</v>
      </c>
      <c r="R71" t="s">
        <v>4985</v>
      </c>
    </row>
    <row r="72" spans="1:18" x14ac:dyDescent="0.2">
      <c r="A72" s="30" t="s">
        <v>3590</v>
      </c>
      <c r="B72" s="54" t="s">
        <v>7997</v>
      </c>
      <c r="C72" s="54" t="str">
        <f t="shared" si="1"/>
        <v>Bankstown, Australia</v>
      </c>
      <c r="D72" s="54" t="s">
        <v>9602</v>
      </c>
      <c r="F72" t="s">
        <v>8211</v>
      </c>
      <c r="G72" t="s">
        <v>4041</v>
      </c>
      <c r="H72" t="s">
        <v>7997</v>
      </c>
      <c r="I72" t="s">
        <v>8236</v>
      </c>
      <c r="J72" t="s">
        <v>8237</v>
      </c>
      <c r="K72" t="s">
        <v>8193</v>
      </c>
      <c r="N72" s="48" t="s">
        <v>8214</v>
      </c>
      <c r="P72" t="s">
        <v>8215</v>
      </c>
      <c r="R72" t="s">
        <v>4985</v>
      </c>
    </row>
    <row r="73" spans="1:18" x14ac:dyDescent="0.2">
      <c r="A73" s="30" t="s">
        <v>4049</v>
      </c>
      <c r="B73" s="54" t="s">
        <v>7997</v>
      </c>
      <c r="C73" s="54" t="str">
        <f t="shared" si="1"/>
        <v>Bankstown, Australia</v>
      </c>
      <c r="D73" s="54" t="s">
        <v>9602</v>
      </c>
      <c r="F73" t="s">
        <v>8211</v>
      </c>
      <c r="G73" t="s">
        <v>4042</v>
      </c>
      <c r="H73" t="s">
        <v>7997</v>
      </c>
      <c r="I73" t="s">
        <v>8236</v>
      </c>
      <c r="J73" t="s">
        <v>8237</v>
      </c>
      <c r="K73" t="s">
        <v>8193</v>
      </c>
      <c r="N73" s="48" t="s">
        <v>8214</v>
      </c>
      <c r="P73" t="s">
        <v>8215</v>
      </c>
      <c r="R73" t="s">
        <v>4985</v>
      </c>
    </row>
    <row r="74" spans="1:18" x14ac:dyDescent="0.2">
      <c r="A74" s="30" t="s">
        <v>2310</v>
      </c>
      <c r="B74" s="54" t="s">
        <v>7997</v>
      </c>
      <c r="C74" s="54" t="str">
        <f t="shared" si="1"/>
        <v>Bankstown, Australia</v>
      </c>
      <c r="D74" s="54" t="s">
        <v>9602</v>
      </c>
      <c r="F74" t="s">
        <v>8211</v>
      </c>
      <c r="G74" t="s">
        <v>4043</v>
      </c>
      <c r="H74" t="s">
        <v>7997</v>
      </c>
      <c r="I74" t="s">
        <v>8212</v>
      </c>
      <c r="J74" t="s">
        <v>8213</v>
      </c>
      <c r="K74" t="s">
        <v>8193</v>
      </c>
      <c r="N74" s="48" t="s">
        <v>8214</v>
      </c>
      <c r="P74" t="s">
        <v>8215</v>
      </c>
      <c r="R74" t="s">
        <v>1190</v>
      </c>
    </row>
    <row r="75" spans="1:18" x14ac:dyDescent="0.2">
      <c r="A75" s="30" t="s">
        <v>3591</v>
      </c>
      <c r="B75" s="54" t="s">
        <v>7997</v>
      </c>
      <c r="C75" s="54" t="str">
        <f t="shared" si="1"/>
        <v>Bankstown, Australia</v>
      </c>
      <c r="D75" s="54" t="s">
        <v>9602</v>
      </c>
      <c r="F75" t="s">
        <v>8211</v>
      </c>
      <c r="G75" t="s">
        <v>4044</v>
      </c>
      <c r="H75" t="s">
        <v>7997</v>
      </c>
      <c r="I75" t="s">
        <v>8236</v>
      </c>
      <c r="J75" t="s">
        <v>8237</v>
      </c>
      <c r="K75" t="s">
        <v>8193</v>
      </c>
      <c r="N75" s="48" t="s">
        <v>8214</v>
      </c>
      <c r="P75" t="s">
        <v>8215</v>
      </c>
      <c r="R75" t="s">
        <v>4985</v>
      </c>
    </row>
    <row r="76" spans="1:18" x14ac:dyDescent="0.2">
      <c r="A76" s="30" t="s">
        <v>3505</v>
      </c>
      <c r="B76" s="54" t="s">
        <v>7997</v>
      </c>
      <c r="C76" s="54" t="str">
        <f t="shared" si="1"/>
        <v>Bankstown, Australia</v>
      </c>
      <c r="D76" s="54" t="s">
        <v>9602</v>
      </c>
      <c r="F76" t="s">
        <v>8211</v>
      </c>
      <c r="G76" t="s">
        <v>4001</v>
      </c>
      <c r="H76" t="s">
        <v>7997</v>
      </c>
      <c r="I76" t="s">
        <v>8236</v>
      </c>
      <c r="J76" t="s">
        <v>8237</v>
      </c>
      <c r="K76" t="s">
        <v>8193</v>
      </c>
      <c r="N76" s="48" t="s">
        <v>8214</v>
      </c>
      <c r="P76" t="s">
        <v>8215</v>
      </c>
      <c r="R76" t="s">
        <v>4985</v>
      </c>
    </row>
    <row r="77" spans="1:18" x14ac:dyDescent="0.2">
      <c r="A77" s="30" t="s">
        <v>4107</v>
      </c>
      <c r="B77" s="54" t="s">
        <v>7997</v>
      </c>
      <c r="C77" s="54" t="str">
        <f t="shared" si="1"/>
        <v>Bankstown, Australia</v>
      </c>
      <c r="D77" s="54" t="s">
        <v>9602</v>
      </c>
      <c r="F77" t="s">
        <v>8211</v>
      </c>
      <c r="G77" t="s">
        <v>4002</v>
      </c>
      <c r="H77" t="s">
        <v>7997</v>
      </c>
      <c r="I77" t="s">
        <v>8236</v>
      </c>
      <c r="J77" t="s">
        <v>8237</v>
      </c>
      <c r="K77" t="s">
        <v>8193</v>
      </c>
      <c r="N77" s="48" t="s">
        <v>8214</v>
      </c>
      <c r="P77" t="s">
        <v>8215</v>
      </c>
      <c r="R77" t="s">
        <v>4985</v>
      </c>
    </row>
    <row r="78" spans="1:18" x14ac:dyDescent="0.2">
      <c r="A78" s="30" t="s">
        <v>3506</v>
      </c>
      <c r="B78" s="54" t="s">
        <v>7997</v>
      </c>
      <c r="C78" s="54" t="str">
        <f t="shared" si="1"/>
        <v>Bankstown, Australia</v>
      </c>
      <c r="D78" s="54" t="s">
        <v>9602</v>
      </c>
      <c r="F78" t="s">
        <v>8211</v>
      </c>
      <c r="G78" t="s">
        <v>4003</v>
      </c>
      <c r="H78" t="s">
        <v>7997</v>
      </c>
      <c r="I78" t="s">
        <v>8236</v>
      </c>
      <c r="J78" t="s">
        <v>8237</v>
      </c>
      <c r="K78" t="s">
        <v>8193</v>
      </c>
      <c r="N78" s="48" t="s">
        <v>8214</v>
      </c>
      <c r="P78" t="s">
        <v>8215</v>
      </c>
      <c r="R78" t="s">
        <v>1191</v>
      </c>
    </row>
    <row r="79" spans="1:18" x14ac:dyDescent="0.2">
      <c r="A79" s="30" t="s">
        <v>3507</v>
      </c>
      <c r="B79" s="54" t="s">
        <v>7997</v>
      </c>
      <c r="C79" s="54" t="str">
        <f t="shared" si="1"/>
        <v>Bankstown, Australia</v>
      </c>
      <c r="D79" s="54" t="s">
        <v>9602</v>
      </c>
      <c r="F79" t="s">
        <v>8211</v>
      </c>
      <c r="G79" t="s">
        <v>4004</v>
      </c>
      <c r="H79" t="s">
        <v>7997</v>
      </c>
      <c r="I79" t="s">
        <v>8236</v>
      </c>
      <c r="J79" t="s">
        <v>8237</v>
      </c>
      <c r="K79" t="s">
        <v>8193</v>
      </c>
      <c r="N79" s="48" t="s">
        <v>8214</v>
      </c>
      <c r="P79" t="s">
        <v>8215</v>
      </c>
      <c r="R79" t="s">
        <v>1191</v>
      </c>
    </row>
    <row r="80" spans="1:18" x14ac:dyDescent="0.2">
      <c r="A80" s="30" t="s">
        <v>3592</v>
      </c>
      <c r="B80" s="54" t="s">
        <v>7997</v>
      </c>
      <c r="C80" s="54" t="str">
        <f t="shared" si="1"/>
        <v>Bankstown, Australia</v>
      </c>
      <c r="D80" s="54" t="s">
        <v>9602</v>
      </c>
      <c r="F80" t="s">
        <v>8211</v>
      </c>
      <c r="G80" t="s">
        <v>2807</v>
      </c>
      <c r="H80" t="s">
        <v>7997</v>
      </c>
      <c r="I80" t="s">
        <v>8236</v>
      </c>
      <c r="J80" t="s">
        <v>8237</v>
      </c>
      <c r="K80" t="s">
        <v>8193</v>
      </c>
      <c r="N80" s="48" t="s">
        <v>8214</v>
      </c>
      <c r="P80" t="s">
        <v>8215</v>
      </c>
      <c r="R80" t="s">
        <v>1192</v>
      </c>
    </row>
    <row r="81" spans="1:18" x14ac:dyDescent="0.2">
      <c r="A81" s="30" t="s">
        <v>509</v>
      </c>
      <c r="B81" s="54" t="s">
        <v>7997</v>
      </c>
      <c r="C81" s="54" t="str">
        <f t="shared" si="1"/>
        <v>Bankstown, Australia</v>
      </c>
      <c r="D81" s="54" t="s">
        <v>9602</v>
      </c>
      <c r="F81" t="s">
        <v>8211</v>
      </c>
      <c r="G81" t="s">
        <v>4045</v>
      </c>
      <c r="H81" t="s">
        <v>7997</v>
      </c>
      <c r="I81" t="s">
        <v>8236</v>
      </c>
      <c r="J81" t="s">
        <v>8237</v>
      </c>
      <c r="K81" t="s">
        <v>8193</v>
      </c>
      <c r="N81" s="48" t="s">
        <v>8214</v>
      </c>
      <c r="P81" t="s">
        <v>8215</v>
      </c>
      <c r="R81" t="s">
        <v>1191</v>
      </c>
    </row>
    <row r="82" spans="1:18" x14ac:dyDescent="0.2">
      <c r="A82" s="30" t="s">
        <v>3508</v>
      </c>
      <c r="B82" s="54" t="s">
        <v>7997</v>
      </c>
      <c r="C82" s="54" t="str">
        <f t="shared" si="1"/>
        <v>Bankstown, Australia</v>
      </c>
      <c r="D82" s="54" t="s">
        <v>9602</v>
      </c>
      <c r="F82" t="s">
        <v>8211</v>
      </c>
      <c r="G82" t="s">
        <v>4005</v>
      </c>
      <c r="H82" t="s">
        <v>7997</v>
      </c>
      <c r="I82" t="s">
        <v>8236</v>
      </c>
      <c r="J82" t="s">
        <v>8237</v>
      </c>
      <c r="K82" t="s">
        <v>8193</v>
      </c>
      <c r="N82" s="48" t="s">
        <v>8214</v>
      </c>
      <c r="P82" t="s">
        <v>8215</v>
      </c>
      <c r="R82" t="s">
        <v>1191</v>
      </c>
    </row>
    <row r="83" spans="1:18" x14ac:dyDescent="0.2">
      <c r="A83" s="30" t="s">
        <v>3593</v>
      </c>
      <c r="B83" s="54" t="s">
        <v>7997</v>
      </c>
      <c r="C83" s="54" t="str">
        <f t="shared" si="1"/>
        <v>Bankstown, Australia</v>
      </c>
      <c r="D83" s="54" t="s">
        <v>9602</v>
      </c>
      <c r="F83" t="s">
        <v>8211</v>
      </c>
      <c r="G83" t="s">
        <v>7752</v>
      </c>
      <c r="H83" t="s">
        <v>7997</v>
      </c>
      <c r="I83" t="s">
        <v>8236</v>
      </c>
      <c r="J83" t="s">
        <v>8237</v>
      </c>
      <c r="K83" t="s">
        <v>8193</v>
      </c>
      <c r="N83" s="48" t="s">
        <v>8214</v>
      </c>
      <c r="P83" t="s">
        <v>8215</v>
      </c>
      <c r="R83" t="s">
        <v>1193</v>
      </c>
    </row>
    <row r="84" spans="1:18" x14ac:dyDescent="0.2">
      <c r="A84" s="30" t="s">
        <v>3594</v>
      </c>
      <c r="B84" s="54" t="s">
        <v>7997</v>
      </c>
      <c r="C84" s="54" t="str">
        <f t="shared" si="1"/>
        <v>Bankstown, Australia</v>
      </c>
      <c r="D84" s="54" t="s">
        <v>9602</v>
      </c>
      <c r="F84" t="s">
        <v>8211</v>
      </c>
      <c r="G84" t="s">
        <v>4006</v>
      </c>
      <c r="H84" t="s">
        <v>7997</v>
      </c>
      <c r="I84" t="s">
        <v>8236</v>
      </c>
      <c r="J84" t="s">
        <v>8237</v>
      </c>
      <c r="K84" t="s">
        <v>8193</v>
      </c>
      <c r="N84" s="48" t="s">
        <v>8214</v>
      </c>
      <c r="P84" t="s">
        <v>8215</v>
      </c>
      <c r="R84" t="s">
        <v>1191</v>
      </c>
    </row>
    <row r="85" spans="1:18" x14ac:dyDescent="0.2">
      <c r="A85" s="30" t="s">
        <v>7561</v>
      </c>
      <c r="B85" s="54" t="s">
        <v>7997</v>
      </c>
      <c r="C85" s="54" t="str">
        <f t="shared" si="1"/>
        <v>Bankstown, Australia</v>
      </c>
      <c r="D85" s="54" t="s">
        <v>9602</v>
      </c>
      <c r="F85" t="s">
        <v>8211</v>
      </c>
      <c r="G85" t="s">
        <v>4046</v>
      </c>
      <c r="H85" t="s">
        <v>7997</v>
      </c>
      <c r="I85" t="s">
        <v>8212</v>
      </c>
      <c r="J85" t="s">
        <v>8213</v>
      </c>
      <c r="K85" t="s">
        <v>8193</v>
      </c>
      <c r="N85" s="48" t="s">
        <v>8214</v>
      </c>
      <c r="P85" t="s">
        <v>8215</v>
      </c>
      <c r="R85" t="s">
        <v>1190</v>
      </c>
    </row>
    <row r="86" spans="1:18" x14ac:dyDescent="0.2">
      <c r="A86" s="30" t="s">
        <v>3595</v>
      </c>
      <c r="B86" s="54" t="s">
        <v>7997</v>
      </c>
      <c r="C86" s="54" t="str">
        <f t="shared" si="1"/>
        <v>Bankstown, Australia</v>
      </c>
      <c r="D86" s="54" t="s">
        <v>9602</v>
      </c>
      <c r="F86" t="s">
        <v>8211</v>
      </c>
      <c r="G86" t="s">
        <v>4104</v>
      </c>
      <c r="H86" t="s">
        <v>7997</v>
      </c>
      <c r="I86" t="s">
        <v>8236</v>
      </c>
      <c r="J86" t="s">
        <v>8237</v>
      </c>
      <c r="K86" t="s">
        <v>8193</v>
      </c>
      <c r="N86" s="48" t="s">
        <v>8214</v>
      </c>
      <c r="P86" t="s">
        <v>8215</v>
      </c>
      <c r="R86" t="s">
        <v>1191</v>
      </c>
    </row>
    <row r="87" spans="1:18" x14ac:dyDescent="0.2">
      <c r="A87" s="30" t="s">
        <v>3596</v>
      </c>
      <c r="B87" s="54" t="s">
        <v>7997</v>
      </c>
      <c r="C87" s="54" t="str">
        <f t="shared" si="1"/>
        <v>Bankstown, Australia</v>
      </c>
      <c r="D87" s="54" t="s">
        <v>9602</v>
      </c>
      <c r="F87" t="s">
        <v>8211</v>
      </c>
      <c r="G87" t="s">
        <v>4171</v>
      </c>
      <c r="H87" t="s">
        <v>7997</v>
      </c>
      <c r="I87" t="s">
        <v>8236</v>
      </c>
      <c r="J87" t="s">
        <v>8237</v>
      </c>
      <c r="K87" t="s">
        <v>8193</v>
      </c>
      <c r="N87" s="48" t="s">
        <v>8214</v>
      </c>
      <c r="P87" t="s">
        <v>8215</v>
      </c>
      <c r="R87" t="s">
        <v>1194</v>
      </c>
    </row>
    <row r="88" spans="1:18" x14ac:dyDescent="0.2">
      <c r="A88" s="30" t="s">
        <v>2196</v>
      </c>
      <c r="B88" s="54" t="s">
        <v>7997</v>
      </c>
      <c r="C88" s="54" t="str">
        <f t="shared" si="1"/>
        <v>Bankstown, Australia</v>
      </c>
      <c r="D88" s="54" t="s">
        <v>9602</v>
      </c>
      <c r="F88" t="s">
        <v>8211</v>
      </c>
      <c r="G88" t="s">
        <v>4007</v>
      </c>
      <c r="H88" t="s">
        <v>7997</v>
      </c>
      <c r="I88" t="s">
        <v>8236</v>
      </c>
      <c r="J88" t="s">
        <v>8237</v>
      </c>
      <c r="K88" t="s">
        <v>8193</v>
      </c>
      <c r="N88" s="48" t="s">
        <v>8214</v>
      </c>
      <c r="P88" t="s">
        <v>8215</v>
      </c>
      <c r="R88" t="s">
        <v>1191</v>
      </c>
    </row>
    <row r="89" spans="1:18" x14ac:dyDescent="0.2">
      <c r="A89" s="30" t="s">
        <v>7562</v>
      </c>
      <c r="B89" s="54" t="s">
        <v>7997</v>
      </c>
      <c r="C89" s="54" t="str">
        <f t="shared" si="1"/>
        <v>Bankstown, Australia</v>
      </c>
      <c r="D89" s="54" t="s">
        <v>9602</v>
      </c>
      <c r="F89" t="s">
        <v>8211</v>
      </c>
      <c r="G89" t="s">
        <v>4008</v>
      </c>
      <c r="H89" t="s">
        <v>7997</v>
      </c>
      <c r="I89" t="s">
        <v>8236</v>
      </c>
      <c r="J89" t="s">
        <v>8237</v>
      </c>
      <c r="K89" t="s">
        <v>8193</v>
      </c>
      <c r="N89" s="48" t="s">
        <v>8214</v>
      </c>
      <c r="P89" t="s">
        <v>8215</v>
      </c>
      <c r="R89" t="s">
        <v>1191</v>
      </c>
    </row>
    <row r="90" spans="1:18" x14ac:dyDescent="0.2">
      <c r="A90" s="30" t="s">
        <v>374</v>
      </c>
      <c r="B90" s="54" t="s">
        <v>7997</v>
      </c>
      <c r="C90" s="54" t="str">
        <f t="shared" si="1"/>
        <v>Bankstown, Australia</v>
      </c>
      <c r="D90" s="54" t="s">
        <v>9602</v>
      </c>
      <c r="F90" t="s">
        <v>8211</v>
      </c>
      <c r="G90" t="s">
        <v>5972</v>
      </c>
      <c r="H90" t="s">
        <v>7997</v>
      </c>
      <c r="I90" t="s">
        <v>8236</v>
      </c>
      <c r="J90" t="s">
        <v>8237</v>
      </c>
      <c r="K90" t="s">
        <v>8193</v>
      </c>
      <c r="N90" s="48" t="s">
        <v>8214</v>
      </c>
      <c r="P90" t="s">
        <v>8215</v>
      </c>
      <c r="R90" t="s">
        <v>1195</v>
      </c>
    </row>
    <row r="91" spans="1:18" x14ac:dyDescent="0.2">
      <c r="A91" s="30" t="s">
        <v>3597</v>
      </c>
      <c r="B91" s="54" t="s">
        <v>7997</v>
      </c>
      <c r="C91" s="54" t="str">
        <f t="shared" si="1"/>
        <v>Bankstown, Australia</v>
      </c>
      <c r="D91" s="54" t="s">
        <v>9602</v>
      </c>
      <c r="F91" t="s">
        <v>8211</v>
      </c>
      <c r="G91" t="s">
        <v>4047</v>
      </c>
      <c r="H91" t="s">
        <v>7997</v>
      </c>
      <c r="I91" t="s">
        <v>8236</v>
      </c>
      <c r="J91" t="s">
        <v>8237</v>
      </c>
      <c r="K91" t="s">
        <v>8193</v>
      </c>
      <c r="N91" s="48" t="s">
        <v>8214</v>
      </c>
      <c r="P91" t="s">
        <v>8215</v>
      </c>
      <c r="R91" t="s">
        <v>1191</v>
      </c>
    </row>
    <row r="92" spans="1:18" x14ac:dyDescent="0.2">
      <c r="A92" s="30" t="s">
        <v>1032</v>
      </c>
      <c r="B92" s="54" t="s">
        <v>7997</v>
      </c>
      <c r="C92" s="54" t="str">
        <f t="shared" si="1"/>
        <v>Bankstown, Australia</v>
      </c>
      <c r="D92" s="54" t="s">
        <v>9602</v>
      </c>
      <c r="F92" t="s">
        <v>8211</v>
      </c>
      <c r="G92" t="s">
        <v>4009</v>
      </c>
      <c r="H92" t="s">
        <v>7997</v>
      </c>
      <c r="I92" t="s">
        <v>8236</v>
      </c>
      <c r="J92" t="s">
        <v>8237</v>
      </c>
      <c r="K92" t="s">
        <v>8193</v>
      </c>
      <c r="N92" s="48" t="s">
        <v>8214</v>
      </c>
      <c r="P92" t="s">
        <v>8215</v>
      </c>
      <c r="R92" t="s">
        <v>1191</v>
      </c>
    </row>
    <row r="93" spans="1:18" x14ac:dyDescent="0.2">
      <c r="A93" s="30" t="s">
        <v>375</v>
      </c>
      <c r="B93" s="54" t="s">
        <v>7997</v>
      </c>
      <c r="C93" s="54" t="str">
        <f t="shared" si="1"/>
        <v>Bankstown, Australia</v>
      </c>
      <c r="D93" s="54" t="s">
        <v>9602</v>
      </c>
      <c r="F93" t="s">
        <v>8211</v>
      </c>
      <c r="G93" t="s">
        <v>5172</v>
      </c>
      <c r="H93" t="s">
        <v>7997</v>
      </c>
      <c r="I93" t="s">
        <v>8236</v>
      </c>
      <c r="J93" t="s">
        <v>8237</v>
      </c>
      <c r="K93" t="s">
        <v>8193</v>
      </c>
      <c r="N93" s="48" t="s">
        <v>8214</v>
      </c>
      <c r="P93" t="s">
        <v>8215</v>
      </c>
      <c r="R93" t="s">
        <v>1196</v>
      </c>
    </row>
    <row r="94" spans="1:18" x14ac:dyDescent="0.2">
      <c r="A94" s="30" t="s">
        <v>3598</v>
      </c>
      <c r="B94" s="54" t="s">
        <v>7997</v>
      </c>
      <c r="C94" s="54" t="str">
        <f t="shared" si="1"/>
        <v>Bankstown, Australia</v>
      </c>
      <c r="D94" s="54" t="s">
        <v>9602</v>
      </c>
      <c r="F94" t="s">
        <v>8211</v>
      </c>
      <c r="G94" t="s">
        <v>4010</v>
      </c>
      <c r="H94" t="s">
        <v>7997</v>
      </c>
      <c r="I94" t="s">
        <v>8236</v>
      </c>
      <c r="J94" t="s">
        <v>8237</v>
      </c>
      <c r="K94" t="s">
        <v>8193</v>
      </c>
      <c r="N94" s="48" t="s">
        <v>8214</v>
      </c>
      <c r="P94" t="s">
        <v>8215</v>
      </c>
      <c r="R94" t="s">
        <v>1191</v>
      </c>
    </row>
    <row r="95" spans="1:18" x14ac:dyDescent="0.2">
      <c r="A95" s="30" t="s">
        <v>3599</v>
      </c>
      <c r="B95" s="54" t="s">
        <v>7997</v>
      </c>
      <c r="C95" s="54" t="str">
        <f t="shared" si="1"/>
        <v>Bankstown, Australia</v>
      </c>
      <c r="D95" s="54" t="s">
        <v>9602</v>
      </c>
      <c r="F95" t="s">
        <v>8211</v>
      </c>
      <c r="G95" t="s">
        <v>4011</v>
      </c>
      <c r="H95" t="s">
        <v>7997</v>
      </c>
      <c r="I95" t="s">
        <v>8236</v>
      </c>
      <c r="J95" t="s">
        <v>8237</v>
      </c>
      <c r="K95" t="s">
        <v>8193</v>
      </c>
      <c r="N95" s="48" t="s">
        <v>8214</v>
      </c>
      <c r="P95" t="s">
        <v>8215</v>
      </c>
      <c r="R95" t="s">
        <v>1191</v>
      </c>
    </row>
    <row r="96" spans="1:18" x14ac:dyDescent="0.2">
      <c r="A96" s="30" t="s">
        <v>3600</v>
      </c>
      <c r="B96" s="54" t="s">
        <v>7997</v>
      </c>
      <c r="C96" s="54" t="str">
        <f t="shared" si="1"/>
        <v>Bankstown, Australia</v>
      </c>
      <c r="D96" s="54" t="s">
        <v>9602</v>
      </c>
      <c r="F96" t="s">
        <v>8211</v>
      </c>
      <c r="G96" t="s">
        <v>3589</v>
      </c>
      <c r="H96" t="s">
        <v>7997</v>
      </c>
      <c r="I96" t="s">
        <v>8212</v>
      </c>
      <c r="J96" t="s">
        <v>8213</v>
      </c>
      <c r="K96" t="s">
        <v>8193</v>
      </c>
      <c r="N96" s="48" t="s">
        <v>8214</v>
      </c>
      <c r="P96" t="s">
        <v>8215</v>
      </c>
      <c r="R96" t="s">
        <v>1197</v>
      </c>
    </row>
    <row r="97" spans="1:18" x14ac:dyDescent="0.2">
      <c r="A97" s="30" t="s">
        <v>3601</v>
      </c>
      <c r="B97" s="54" t="s">
        <v>7997</v>
      </c>
      <c r="C97" s="54" t="str">
        <f t="shared" si="1"/>
        <v>Bankstown, Australia</v>
      </c>
      <c r="D97" s="54" t="s">
        <v>9602</v>
      </c>
      <c r="F97" t="s">
        <v>8211</v>
      </c>
      <c r="G97" t="s">
        <v>6665</v>
      </c>
      <c r="H97" t="s">
        <v>7997</v>
      </c>
      <c r="I97" t="s">
        <v>8236</v>
      </c>
      <c r="J97" t="s">
        <v>8237</v>
      </c>
      <c r="K97" t="s">
        <v>8193</v>
      </c>
      <c r="N97" s="48" t="s">
        <v>8214</v>
      </c>
      <c r="P97" t="s">
        <v>8215</v>
      </c>
      <c r="R97" t="s">
        <v>1198</v>
      </c>
    </row>
    <row r="98" spans="1:18" x14ac:dyDescent="0.2">
      <c r="A98" s="30" t="s">
        <v>3602</v>
      </c>
      <c r="B98" s="54" t="s">
        <v>7997</v>
      </c>
      <c r="C98" s="54" t="str">
        <f t="shared" si="1"/>
        <v>Bankstown, Australia</v>
      </c>
      <c r="D98" s="54" t="s">
        <v>9602</v>
      </c>
      <c r="F98" t="s">
        <v>8211</v>
      </c>
      <c r="G98" t="s">
        <v>4048</v>
      </c>
      <c r="H98" t="s">
        <v>7997</v>
      </c>
      <c r="I98" t="s">
        <v>8236</v>
      </c>
      <c r="J98" t="s">
        <v>8237</v>
      </c>
      <c r="K98" t="s">
        <v>8193</v>
      </c>
      <c r="N98" s="48" t="s">
        <v>8214</v>
      </c>
      <c r="P98" t="s">
        <v>8215</v>
      </c>
      <c r="R98" t="s">
        <v>1191</v>
      </c>
    </row>
    <row r="99" spans="1:18" x14ac:dyDescent="0.2">
      <c r="A99" s="30" t="s">
        <v>3603</v>
      </c>
      <c r="B99" s="54" t="s">
        <v>7997</v>
      </c>
      <c r="C99" s="54" t="str">
        <f t="shared" si="1"/>
        <v>Bankstown, Australia</v>
      </c>
      <c r="D99" s="54" t="s">
        <v>9602</v>
      </c>
      <c r="F99" t="s">
        <v>8211</v>
      </c>
      <c r="G99" t="s">
        <v>4105</v>
      </c>
      <c r="H99" t="s">
        <v>7997</v>
      </c>
      <c r="I99" t="s">
        <v>8236</v>
      </c>
      <c r="J99" t="s">
        <v>8237</v>
      </c>
      <c r="K99" t="s">
        <v>8193</v>
      </c>
      <c r="N99" s="48" t="s">
        <v>8214</v>
      </c>
      <c r="P99" t="s">
        <v>8215</v>
      </c>
      <c r="R99" t="s">
        <v>1199</v>
      </c>
    </row>
    <row r="100" spans="1:18" x14ac:dyDescent="0.2">
      <c r="A100" s="30" t="s">
        <v>3604</v>
      </c>
      <c r="B100" s="54" t="s">
        <v>7997</v>
      </c>
      <c r="C100" s="54" t="str">
        <f t="shared" si="1"/>
        <v>Bankstown, Australia</v>
      </c>
      <c r="D100" s="54" t="s">
        <v>9602</v>
      </c>
      <c r="F100" t="s">
        <v>8211</v>
      </c>
      <c r="G100" t="s">
        <v>2327</v>
      </c>
      <c r="H100" t="s">
        <v>7997</v>
      </c>
      <c r="I100" t="s">
        <v>8236</v>
      </c>
      <c r="J100" t="s">
        <v>8237</v>
      </c>
      <c r="K100" t="s">
        <v>8193</v>
      </c>
      <c r="N100" s="48" t="s">
        <v>8214</v>
      </c>
      <c r="P100" t="s">
        <v>8215</v>
      </c>
      <c r="R100" t="s">
        <v>1191</v>
      </c>
    </row>
    <row r="101" spans="1:18" x14ac:dyDescent="0.2">
      <c r="A101" s="30" t="s">
        <v>3605</v>
      </c>
      <c r="B101" s="54" t="s">
        <v>7997</v>
      </c>
      <c r="C101" s="54" t="str">
        <f t="shared" si="1"/>
        <v>Bankstown, Australia</v>
      </c>
      <c r="D101" s="54" t="s">
        <v>9602</v>
      </c>
      <c r="F101" t="s">
        <v>8211</v>
      </c>
      <c r="G101" t="s">
        <v>3498</v>
      </c>
      <c r="H101" t="s">
        <v>7997</v>
      </c>
      <c r="I101" t="s">
        <v>8236</v>
      </c>
      <c r="J101" t="s">
        <v>8237</v>
      </c>
      <c r="K101" t="s">
        <v>8193</v>
      </c>
      <c r="N101" s="48" t="s">
        <v>8214</v>
      </c>
      <c r="P101" t="s">
        <v>8215</v>
      </c>
      <c r="R101" t="s">
        <v>1193</v>
      </c>
    </row>
    <row r="102" spans="1:18" x14ac:dyDescent="0.2">
      <c r="A102" s="30" t="s">
        <v>3606</v>
      </c>
      <c r="B102" s="54" t="s">
        <v>7997</v>
      </c>
      <c r="C102" s="54" t="str">
        <f t="shared" si="1"/>
        <v>Bankstown, Australia</v>
      </c>
      <c r="D102" s="54" t="s">
        <v>9602</v>
      </c>
      <c r="F102" t="s">
        <v>8211</v>
      </c>
      <c r="G102" t="s">
        <v>3499</v>
      </c>
      <c r="H102" t="s">
        <v>7997</v>
      </c>
      <c r="I102" t="s">
        <v>8236</v>
      </c>
      <c r="J102" t="s">
        <v>8237</v>
      </c>
      <c r="K102" t="s">
        <v>8193</v>
      </c>
      <c r="N102" s="48" t="s">
        <v>8214</v>
      </c>
      <c r="P102" t="s">
        <v>8215</v>
      </c>
      <c r="R102" t="s">
        <v>1200</v>
      </c>
    </row>
    <row r="103" spans="1:18" x14ac:dyDescent="0.2">
      <c r="A103" s="30" t="s">
        <v>769</v>
      </c>
      <c r="B103" s="54" t="s">
        <v>7997</v>
      </c>
      <c r="C103" s="54" t="str">
        <f t="shared" si="1"/>
        <v>Bankstown, Australia</v>
      </c>
      <c r="D103" s="54" t="s">
        <v>9602</v>
      </c>
      <c r="F103" t="s">
        <v>8211</v>
      </c>
      <c r="G103" t="s">
        <v>3500</v>
      </c>
      <c r="H103" t="s">
        <v>7997</v>
      </c>
      <c r="I103" t="s">
        <v>8236</v>
      </c>
      <c r="J103" t="s">
        <v>8237</v>
      </c>
      <c r="K103" t="s">
        <v>8193</v>
      </c>
      <c r="N103" s="48" t="s">
        <v>8214</v>
      </c>
      <c r="P103" t="s">
        <v>8215</v>
      </c>
      <c r="R103" t="s">
        <v>1201</v>
      </c>
    </row>
    <row r="104" spans="1:18" x14ac:dyDescent="0.2">
      <c r="A104" s="30" t="s">
        <v>2903</v>
      </c>
      <c r="B104" s="54" t="s">
        <v>7997</v>
      </c>
      <c r="C104" s="54" t="str">
        <f t="shared" si="1"/>
        <v>Bankstown, Australia</v>
      </c>
      <c r="D104" s="54" t="s">
        <v>9602</v>
      </c>
      <c r="F104" t="s">
        <v>8211</v>
      </c>
      <c r="G104" t="s">
        <v>3501</v>
      </c>
      <c r="H104" t="s">
        <v>7997</v>
      </c>
      <c r="I104" t="s">
        <v>8236</v>
      </c>
      <c r="J104" t="s">
        <v>8237</v>
      </c>
      <c r="K104" t="s">
        <v>8193</v>
      </c>
      <c r="N104" s="48" t="s">
        <v>8214</v>
      </c>
      <c r="P104" t="s">
        <v>8215</v>
      </c>
    </row>
    <row r="105" spans="1:18" x14ac:dyDescent="0.2">
      <c r="A105" s="30" t="s">
        <v>3607</v>
      </c>
      <c r="B105" s="54" t="s">
        <v>7997</v>
      </c>
      <c r="C105" s="54" t="str">
        <f t="shared" si="1"/>
        <v>Bankstown, Australia</v>
      </c>
      <c r="D105" s="54" t="s">
        <v>9602</v>
      </c>
      <c r="F105" t="s">
        <v>8211</v>
      </c>
      <c r="G105" t="s">
        <v>3502</v>
      </c>
      <c r="H105" t="s">
        <v>7997</v>
      </c>
      <c r="I105" t="s">
        <v>8236</v>
      </c>
      <c r="J105" t="s">
        <v>8237</v>
      </c>
      <c r="K105" t="s">
        <v>8193</v>
      </c>
      <c r="N105" s="48" t="s">
        <v>8214</v>
      </c>
      <c r="P105" t="s">
        <v>8215</v>
      </c>
    </row>
    <row r="106" spans="1:18" x14ac:dyDescent="0.2">
      <c r="A106" s="30" t="s">
        <v>662</v>
      </c>
      <c r="B106" s="54" t="s">
        <v>7997</v>
      </c>
      <c r="C106" s="54" t="str">
        <f t="shared" si="1"/>
        <v>Bankstown, Australia</v>
      </c>
      <c r="D106" s="54" t="s">
        <v>9602</v>
      </c>
      <c r="F106" t="s">
        <v>8211</v>
      </c>
      <c r="G106" t="s">
        <v>3503</v>
      </c>
      <c r="H106" t="s">
        <v>7997</v>
      </c>
      <c r="I106" t="s">
        <v>8236</v>
      </c>
      <c r="J106" t="s">
        <v>8237</v>
      </c>
      <c r="K106" t="s">
        <v>8193</v>
      </c>
      <c r="N106" s="48" t="s">
        <v>8214</v>
      </c>
      <c r="P106" t="s">
        <v>8215</v>
      </c>
    </row>
    <row r="107" spans="1:18" x14ac:dyDescent="0.2">
      <c r="A107" s="30" t="s">
        <v>667</v>
      </c>
      <c r="B107" s="54" t="s">
        <v>7997</v>
      </c>
      <c r="C107" s="54" t="str">
        <f t="shared" si="1"/>
        <v>Bankstown, Australia</v>
      </c>
      <c r="D107" s="54" t="s">
        <v>9602</v>
      </c>
      <c r="F107" t="s">
        <v>8211</v>
      </c>
      <c r="G107" t="s">
        <v>7521</v>
      </c>
      <c r="H107" t="s">
        <v>7997</v>
      </c>
      <c r="I107" t="s">
        <v>8212</v>
      </c>
      <c r="J107" t="s">
        <v>8213</v>
      </c>
      <c r="K107" t="s">
        <v>8193</v>
      </c>
      <c r="N107" s="48" t="s">
        <v>8214</v>
      </c>
      <c r="P107" t="s">
        <v>8217</v>
      </c>
      <c r="Q107" t="s">
        <v>8218</v>
      </c>
      <c r="R107" t="s">
        <v>1202</v>
      </c>
    </row>
    <row r="108" spans="1:18" x14ac:dyDescent="0.2">
      <c r="A108" s="30" t="s">
        <v>7332</v>
      </c>
      <c r="B108" s="54" t="s">
        <v>7997</v>
      </c>
      <c r="C108" s="54" t="str">
        <f t="shared" si="1"/>
        <v>Bankstown, Australia</v>
      </c>
      <c r="D108" s="54" t="s">
        <v>9602</v>
      </c>
      <c r="F108" t="s">
        <v>8211</v>
      </c>
      <c r="G108" t="s">
        <v>3504</v>
      </c>
      <c r="H108" t="s">
        <v>7997</v>
      </c>
      <c r="I108" t="s">
        <v>8236</v>
      </c>
      <c r="J108" t="s">
        <v>8237</v>
      </c>
      <c r="K108" t="s">
        <v>8193</v>
      </c>
      <c r="N108" s="48" t="s">
        <v>8214</v>
      </c>
      <c r="P108" t="s">
        <v>8215</v>
      </c>
    </row>
    <row r="109" spans="1:18" x14ac:dyDescent="0.2">
      <c r="A109" s="30" t="s">
        <v>7579</v>
      </c>
      <c r="B109" s="54" t="s">
        <v>7997</v>
      </c>
      <c r="C109" s="54" t="str">
        <f t="shared" si="1"/>
        <v>Bankstown, Australia</v>
      </c>
      <c r="D109" s="54" t="s">
        <v>9602</v>
      </c>
      <c r="F109" t="s">
        <v>8211</v>
      </c>
      <c r="G109" t="s">
        <v>3590</v>
      </c>
      <c r="H109" t="s">
        <v>7997</v>
      </c>
      <c r="I109" t="s">
        <v>8236</v>
      </c>
      <c r="J109" t="s">
        <v>8237</v>
      </c>
      <c r="K109" t="s">
        <v>8193</v>
      </c>
      <c r="N109" s="48" t="s">
        <v>8214</v>
      </c>
      <c r="P109" t="s">
        <v>8215</v>
      </c>
    </row>
    <row r="110" spans="1:18" x14ac:dyDescent="0.2">
      <c r="A110" s="30" t="s">
        <v>666</v>
      </c>
      <c r="B110" s="54" t="s">
        <v>7997</v>
      </c>
      <c r="C110" s="54" t="str">
        <f t="shared" si="1"/>
        <v>Bankstown, Australia</v>
      </c>
      <c r="D110" s="54" t="s">
        <v>9602</v>
      </c>
      <c r="F110" t="s">
        <v>8211</v>
      </c>
      <c r="G110" t="s">
        <v>4049</v>
      </c>
      <c r="H110" t="s">
        <v>7997</v>
      </c>
      <c r="I110" t="s">
        <v>8236</v>
      </c>
      <c r="J110" t="s">
        <v>8237</v>
      </c>
      <c r="K110" t="s">
        <v>8193</v>
      </c>
      <c r="N110" s="48" t="s">
        <v>8214</v>
      </c>
      <c r="P110" t="s">
        <v>8215</v>
      </c>
    </row>
    <row r="111" spans="1:18" x14ac:dyDescent="0.2">
      <c r="A111" s="30" t="s">
        <v>631</v>
      </c>
      <c r="B111" s="54" t="s">
        <v>7997</v>
      </c>
      <c r="C111" s="54" t="str">
        <f t="shared" si="1"/>
        <v>Bankstown, Australia</v>
      </c>
      <c r="D111" s="54" t="s">
        <v>9602</v>
      </c>
      <c r="F111" t="s">
        <v>8211</v>
      </c>
      <c r="G111" t="s">
        <v>2310</v>
      </c>
      <c r="H111" t="s">
        <v>7997</v>
      </c>
      <c r="I111" t="s">
        <v>8236</v>
      </c>
      <c r="J111" t="s">
        <v>8237</v>
      </c>
      <c r="K111" t="s">
        <v>8193</v>
      </c>
      <c r="N111" s="48" t="s">
        <v>8214</v>
      </c>
      <c r="P111" t="s">
        <v>8215</v>
      </c>
      <c r="R111" t="s">
        <v>1203</v>
      </c>
    </row>
    <row r="112" spans="1:18" x14ac:dyDescent="0.2">
      <c r="A112" s="30" t="s">
        <v>661</v>
      </c>
      <c r="B112" s="54" t="s">
        <v>7997</v>
      </c>
      <c r="C112" s="54" t="str">
        <f t="shared" si="1"/>
        <v>Bankstown, Australia</v>
      </c>
      <c r="D112" s="54" t="s">
        <v>9602</v>
      </c>
      <c r="F112" t="s">
        <v>8211</v>
      </c>
      <c r="G112" t="s">
        <v>3591</v>
      </c>
      <c r="H112" t="s">
        <v>7997</v>
      </c>
      <c r="I112" t="s">
        <v>8236</v>
      </c>
      <c r="J112" t="s">
        <v>8237</v>
      </c>
      <c r="K112" t="s">
        <v>8193</v>
      </c>
      <c r="N112" s="48" t="s">
        <v>8214</v>
      </c>
      <c r="P112" t="s">
        <v>8215</v>
      </c>
      <c r="R112" t="s">
        <v>1204</v>
      </c>
    </row>
    <row r="113" spans="1:18" x14ac:dyDescent="0.2">
      <c r="A113" s="30" t="s">
        <v>665</v>
      </c>
      <c r="B113" s="54" t="s">
        <v>7997</v>
      </c>
      <c r="C113" s="54" t="str">
        <f t="shared" si="1"/>
        <v>Bankstown, Australia</v>
      </c>
      <c r="D113" s="54" t="s">
        <v>9602</v>
      </c>
      <c r="F113" t="s">
        <v>8211</v>
      </c>
      <c r="G113" t="s">
        <v>3505</v>
      </c>
      <c r="H113" t="s">
        <v>7997</v>
      </c>
      <c r="I113" t="s">
        <v>8236</v>
      </c>
      <c r="J113" t="s">
        <v>8237</v>
      </c>
      <c r="K113" t="s">
        <v>8193</v>
      </c>
      <c r="N113" s="48" t="s">
        <v>8214</v>
      </c>
      <c r="P113" t="s">
        <v>8215</v>
      </c>
      <c r="R113" t="s">
        <v>1193</v>
      </c>
    </row>
    <row r="114" spans="1:18" x14ac:dyDescent="0.2">
      <c r="A114" s="30" t="s">
        <v>6241</v>
      </c>
      <c r="B114" s="54" t="s">
        <v>4792</v>
      </c>
      <c r="C114" s="54" t="str">
        <f t="shared" si="1"/>
        <v>Bankstown, Australia</v>
      </c>
      <c r="D114" s="54" t="s">
        <v>9602</v>
      </c>
      <c r="F114" t="s">
        <v>8211</v>
      </c>
      <c r="G114" t="s">
        <v>4107</v>
      </c>
      <c r="H114" t="s">
        <v>7997</v>
      </c>
      <c r="I114" t="s">
        <v>8236</v>
      </c>
      <c r="J114" t="s">
        <v>8237</v>
      </c>
      <c r="K114" t="s">
        <v>8193</v>
      </c>
      <c r="N114" s="48" t="s">
        <v>8214</v>
      </c>
      <c r="P114" t="s">
        <v>8215</v>
      </c>
      <c r="R114" t="s">
        <v>1199</v>
      </c>
    </row>
    <row r="115" spans="1:18" x14ac:dyDescent="0.2">
      <c r="A115" s="30" t="s">
        <v>508</v>
      </c>
      <c r="B115" s="54" t="s">
        <v>7997</v>
      </c>
      <c r="C115" s="54" t="str">
        <f t="shared" si="1"/>
        <v>Bankstown, Australia</v>
      </c>
      <c r="D115" s="54" t="s">
        <v>9602</v>
      </c>
      <c r="F115" t="s">
        <v>8211</v>
      </c>
      <c r="G115" t="s">
        <v>3506</v>
      </c>
      <c r="H115" t="s">
        <v>7997</v>
      </c>
      <c r="I115" t="s">
        <v>8236</v>
      </c>
      <c r="J115" t="s">
        <v>8237</v>
      </c>
      <c r="K115" t="s">
        <v>8193</v>
      </c>
      <c r="N115" s="48" t="s">
        <v>8214</v>
      </c>
      <c r="P115" t="s">
        <v>8215</v>
      </c>
      <c r="R115" t="s">
        <v>1193</v>
      </c>
    </row>
    <row r="116" spans="1:18" x14ac:dyDescent="0.2">
      <c r="A116" s="30" t="s">
        <v>4213</v>
      </c>
      <c r="B116" s="54" t="s">
        <v>7997</v>
      </c>
      <c r="C116" s="54" t="str">
        <f t="shared" si="1"/>
        <v>Bankstown, Australia</v>
      </c>
      <c r="D116" s="54" t="s">
        <v>9602</v>
      </c>
      <c r="F116" t="s">
        <v>8211</v>
      </c>
      <c r="G116" t="s">
        <v>3507</v>
      </c>
      <c r="H116" t="s">
        <v>7997</v>
      </c>
      <c r="I116" t="s">
        <v>8236</v>
      </c>
      <c r="J116" t="s">
        <v>8237</v>
      </c>
      <c r="K116" t="s">
        <v>8193</v>
      </c>
      <c r="N116" s="48" t="s">
        <v>8214</v>
      </c>
      <c r="P116" t="s">
        <v>8215</v>
      </c>
      <c r="R116" t="s">
        <v>1193</v>
      </c>
    </row>
    <row r="117" spans="1:18" x14ac:dyDescent="0.2">
      <c r="A117" s="30" t="s">
        <v>664</v>
      </c>
      <c r="B117" s="54" t="s">
        <v>7997</v>
      </c>
      <c r="C117" s="54" t="str">
        <f t="shared" si="1"/>
        <v>Bankstown, Australia</v>
      </c>
      <c r="D117" s="54" t="s">
        <v>9602</v>
      </c>
      <c r="F117" t="s">
        <v>8211</v>
      </c>
      <c r="G117" t="s">
        <v>3592</v>
      </c>
      <c r="H117" t="s">
        <v>7997</v>
      </c>
      <c r="I117" t="s">
        <v>8236</v>
      </c>
      <c r="J117" t="s">
        <v>8237</v>
      </c>
      <c r="K117" t="s">
        <v>8193</v>
      </c>
      <c r="N117" s="48" t="s">
        <v>8214</v>
      </c>
      <c r="P117" t="s">
        <v>8215</v>
      </c>
      <c r="R117" t="s">
        <v>1204</v>
      </c>
    </row>
    <row r="118" spans="1:18" x14ac:dyDescent="0.2">
      <c r="A118" s="30" t="s">
        <v>4442</v>
      </c>
      <c r="B118" s="54" t="s">
        <v>7997</v>
      </c>
      <c r="C118" s="54" t="str">
        <f t="shared" si="1"/>
        <v>Bankstown, Australia</v>
      </c>
      <c r="D118" s="54" t="s">
        <v>9602</v>
      </c>
      <c r="F118" t="s">
        <v>8211</v>
      </c>
      <c r="G118" t="s">
        <v>509</v>
      </c>
      <c r="H118" t="s">
        <v>7997</v>
      </c>
      <c r="I118" t="s">
        <v>8212</v>
      </c>
      <c r="J118" t="s">
        <v>8213</v>
      </c>
      <c r="K118" t="s">
        <v>8193</v>
      </c>
      <c r="N118" s="48" t="s">
        <v>8214</v>
      </c>
      <c r="P118" t="s">
        <v>8217</v>
      </c>
      <c r="Q118" t="s">
        <v>8218</v>
      </c>
      <c r="R118" t="s">
        <v>1205</v>
      </c>
    </row>
    <row r="119" spans="1:18" x14ac:dyDescent="0.2">
      <c r="A119" s="30" t="s">
        <v>7294</v>
      </c>
      <c r="B119" s="54" t="s">
        <v>7997</v>
      </c>
      <c r="C119" s="54" t="str">
        <f t="shared" si="1"/>
        <v>Bankstown, Australia</v>
      </c>
      <c r="D119" s="54" t="s">
        <v>9602</v>
      </c>
      <c r="F119" t="s">
        <v>8211</v>
      </c>
      <c r="G119" t="s">
        <v>3508</v>
      </c>
      <c r="H119" t="s">
        <v>7997</v>
      </c>
      <c r="I119" t="s">
        <v>8236</v>
      </c>
      <c r="J119" t="s">
        <v>8237</v>
      </c>
      <c r="K119" t="s">
        <v>8193</v>
      </c>
      <c r="N119" s="48" t="s">
        <v>8214</v>
      </c>
      <c r="P119" t="s">
        <v>8215</v>
      </c>
      <c r="R119" t="s">
        <v>1193</v>
      </c>
    </row>
    <row r="120" spans="1:18" x14ac:dyDescent="0.2">
      <c r="A120" s="30" t="s">
        <v>3576</v>
      </c>
      <c r="B120" s="54" t="s">
        <v>7997</v>
      </c>
      <c r="C120" s="54" t="str">
        <f t="shared" si="1"/>
        <v>Bankstown, Australia</v>
      </c>
      <c r="D120" s="54" t="s">
        <v>9602</v>
      </c>
      <c r="F120" t="s">
        <v>8211</v>
      </c>
      <c r="G120" t="s">
        <v>3593</v>
      </c>
      <c r="H120" t="s">
        <v>7997</v>
      </c>
      <c r="I120" t="s">
        <v>8236</v>
      </c>
      <c r="J120" t="s">
        <v>8237</v>
      </c>
      <c r="K120" t="s">
        <v>8193</v>
      </c>
      <c r="N120" s="48" t="s">
        <v>8214</v>
      </c>
      <c r="P120" t="s">
        <v>8215</v>
      </c>
      <c r="R120" t="s">
        <v>1204</v>
      </c>
    </row>
    <row r="121" spans="1:18" x14ac:dyDescent="0.2">
      <c r="A121" s="30" t="s">
        <v>746</v>
      </c>
      <c r="B121" s="54" t="s">
        <v>7997</v>
      </c>
      <c r="C121" s="54" t="str">
        <f t="shared" si="1"/>
        <v>Bankstown, Australia</v>
      </c>
      <c r="D121" s="54" t="s">
        <v>9602</v>
      </c>
      <c r="F121" t="s">
        <v>8211</v>
      </c>
      <c r="G121" t="s">
        <v>3594</v>
      </c>
      <c r="H121" t="s">
        <v>7997</v>
      </c>
      <c r="I121" t="s">
        <v>8236</v>
      </c>
      <c r="J121" t="s">
        <v>8237</v>
      </c>
      <c r="K121" t="s">
        <v>8193</v>
      </c>
      <c r="N121" s="48" t="s">
        <v>8214</v>
      </c>
      <c r="P121" t="s">
        <v>8215</v>
      </c>
      <c r="R121" t="s">
        <v>1204</v>
      </c>
    </row>
    <row r="122" spans="1:18" x14ac:dyDescent="0.2">
      <c r="A122" s="30" t="s">
        <v>678</v>
      </c>
      <c r="B122" s="54" t="s">
        <v>7997</v>
      </c>
      <c r="C122" s="54" t="str">
        <f t="shared" si="1"/>
        <v>Bankstown, Australia</v>
      </c>
      <c r="D122" s="54" t="s">
        <v>9602</v>
      </c>
      <c r="F122" t="s">
        <v>8211</v>
      </c>
      <c r="G122" t="s">
        <v>7561</v>
      </c>
      <c r="H122" t="s">
        <v>7997</v>
      </c>
      <c r="I122" t="s">
        <v>8236</v>
      </c>
      <c r="J122" t="s">
        <v>8237</v>
      </c>
      <c r="K122" t="s">
        <v>8193</v>
      </c>
      <c r="N122" s="48" t="s">
        <v>8214</v>
      </c>
      <c r="P122" t="s">
        <v>8215</v>
      </c>
      <c r="R122" t="s">
        <v>1206</v>
      </c>
    </row>
    <row r="123" spans="1:18" x14ac:dyDescent="0.2">
      <c r="A123" s="30" t="s">
        <v>677</v>
      </c>
      <c r="B123" s="54" t="s">
        <v>7997</v>
      </c>
      <c r="C123" s="54" t="str">
        <f t="shared" si="1"/>
        <v>Bankstown, Australia</v>
      </c>
      <c r="D123" s="54" t="s">
        <v>9602</v>
      </c>
      <c r="F123" t="s">
        <v>8211</v>
      </c>
      <c r="G123" t="s">
        <v>3595</v>
      </c>
      <c r="H123" t="s">
        <v>7997</v>
      </c>
      <c r="I123" t="s">
        <v>8236</v>
      </c>
      <c r="J123" t="s">
        <v>8237</v>
      </c>
      <c r="K123" t="s">
        <v>8193</v>
      </c>
      <c r="N123" s="48" t="s">
        <v>8214</v>
      </c>
      <c r="P123" t="s">
        <v>8215</v>
      </c>
      <c r="R123" t="s">
        <v>1204</v>
      </c>
    </row>
    <row r="124" spans="1:18" x14ac:dyDescent="0.2">
      <c r="A124" s="30" t="s">
        <v>676</v>
      </c>
      <c r="B124" s="54" t="s">
        <v>7997</v>
      </c>
      <c r="C124" s="54" t="str">
        <f t="shared" si="1"/>
        <v>Bankstown, Australia</v>
      </c>
      <c r="D124" s="54" t="s">
        <v>9602</v>
      </c>
      <c r="F124" t="s">
        <v>8211</v>
      </c>
      <c r="G124" t="s">
        <v>3596</v>
      </c>
      <c r="H124" t="s">
        <v>7997</v>
      </c>
      <c r="I124" t="s">
        <v>8236</v>
      </c>
      <c r="J124" t="s">
        <v>8237</v>
      </c>
      <c r="K124" t="s">
        <v>8193</v>
      </c>
      <c r="N124" s="48" t="s">
        <v>8214</v>
      </c>
      <c r="P124" t="s">
        <v>8215</v>
      </c>
      <c r="R124" t="s">
        <v>1204</v>
      </c>
    </row>
    <row r="125" spans="1:18" x14ac:dyDescent="0.2">
      <c r="A125" s="30" t="s">
        <v>675</v>
      </c>
      <c r="B125" s="54" t="s">
        <v>7997</v>
      </c>
      <c r="C125" s="54" t="str">
        <f t="shared" si="1"/>
        <v>Bankstown, Australia</v>
      </c>
      <c r="D125" s="54" t="s">
        <v>9602</v>
      </c>
      <c r="F125" t="s">
        <v>8211</v>
      </c>
      <c r="G125" t="s">
        <v>2196</v>
      </c>
      <c r="H125" t="s">
        <v>7997</v>
      </c>
      <c r="I125" t="s">
        <v>8236</v>
      </c>
      <c r="J125" t="s">
        <v>8237</v>
      </c>
      <c r="K125" t="s">
        <v>8193</v>
      </c>
      <c r="N125" s="48" t="s">
        <v>8214</v>
      </c>
      <c r="P125" t="s">
        <v>8215</v>
      </c>
      <c r="R125" t="s">
        <v>1207</v>
      </c>
    </row>
    <row r="126" spans="1:18" x14ac:dyDescent="0.2">
      <c r="A126" s="30" t="s">
        <v>3587</v>
      </c>
      <c r="B126" s="54" t="s">
        <v>7997</v>
      </c>
      <c r="C126" s="54" t="str">
        <f t="shared" si="1"/>
        <v>Bankstown, Australia</v>
      </c>
      <c r="D126" s="54" t="s">
        <v>9602</v>
      </c>
      <c r="F126" t="s">
        <v>8211</v>
      </c>
      <c r="G126" t="s">
        <v>7562</v>
      </c>
      <c r="H126" t="s">
        <v>7997</v>
      </c>
      <c r="I126" t="s">
        <v>8236</v>
      </c>
      <c r="J126" t="s">
        <v>8237</v>
      </c>
      <c r="K126" t="s">
        <v>8193</v>
      </c>
      <c r="N126" s="48" t="s">
        <v>8214</v>
      </c>
      <c r="P126" t="s">
        <v>8215</v>
      </c>
      <c r="R126" t="s">
        <v>1206</v>
      </c>
    </row>
    <row r="127" spans="1:18" x14ac:dyDescent="0.2">
      <c r="A127" s="30" t="s">
        <v>7653</v>
      </c>
      <c r="B127" s="54" t="s">
        <v>7997</v>
      </c>
      <c r="C127" s="54" t="str">
        <f t="shared" si="1"/>
        <v>Bankstown, Australia</v>
      </c>
      <c r="D127" s="54" t="s">
        <v>9602</v>
      </c>
      <c r="F127" t="s">
        <v>8211</v>
      </c>
      <c r="G127" t="s">
        <v>374</v>
      </c>
      <c r="H127" t="s">
        <v>7997</v>
      </c>
      <c r="I127" t="s">
        <v>8236</v>
      </c>
      <c r="J127" t="s">
        <v>8237</v>
      </c>
      <c r="K127" t="s">
        <v>8193</v>
      </c>
      <c r="N127" s="48" t="s">
        <v>8214</v>
      </c>
      <c r="P127" t="s">
        <v>8215</v>
      </c>
      <c r="R127" t="s">
        <v>1208</v>
      </c>
    </row>
    <row r="128" spans="1:18" x14ac:dyDescent="0.2">
      <c r="A128" s="30" t="s">
        <v>674</v>
      </c>
      <c r="B128" s="54" t="s">
        <v>7997</v>
      </c>
      <c r="C128" s="54" t="str">
        <f t="shared" si="1"/>
        <v>Bankstown, Australia</v>
      </c>
      <c r="D128" s="54" t="s">
        <v>9602</v>
      </c>
      <c r="F128" t="s">
        <v>8211</v>
      </c>
      <c r="G128" t="s">
        <v>3597</v>
      </c>
      <c r="H128" t="s">
        <v>7997</v>
      </c>
      <c r="I128" t="s">
        <v>8236</v>
      </c>
      <c r="J128" t="s">
        <v>8237</v>
      </c>
      <c r="K128" t="s">
        <v>8193</v>
      </c>
      <c r="N128" s="48" t="s">
        <v>8214</v>
      </c>
      <c r="P128" t="s">
        <v>8215</v>
      </c>
      <c r="R128" t="s">
        <v>1204</v>
      </c>
    </row>
    <row r="129" spans="1:18" x14ac:dyDescent="0.2">
      <c r="A129" s="30" t="s">
        <v>3608</v>
      </c>
      <c r="B129" s="54" t="s">
        <v>7997</v>
      </c>
      <c r="C129" s="54" t="str">
        <f t="shared" si="1"/>
        <v>Bankstown, Australia</v>
      </c>
      <c r="D129" s="54" t="s">
        <v>9602</v>
      </c>
      <c r="F129" t="s">
        <v>8211</v>
      </c>
      <c r="G129" t="s">
        <v>1032</v>
      </c>
      <c r="H129" t="s">
        <v>7997</v>
      </c>
      <c r="I129" t="s">
        <v>8212</v>
      </c>
      <c r="J129" t="s">
        <v>8213</v>
      </c>
      <c r="K129" t="s">
        <v>8193</v>
      </c>
      <c r="N129" s="48" t="s">
        <v>8214</v>
      </c>
      <c r="P129" t="s">
        <v>8215</v>
      </c>
      <c r="R129" t="s">
        <v>1209</v>
      </c>
    </row>
    <row r="130" spans="1:18" x14ac:dyDescent="0.2">
      <c r="A130" s="30" t="s">
        <v>3586</v>
      </c>
      <c r="B130" s="54" t="s">
        <v>7997</v>
      </c>
      <c r="C130" s="54" t="str">
        <f t="shared" si="1"/>
        <v>Bankstown, Australia</v>
      </c>
      <c r="D130" s="54" t="s">
        <v>9602</v>
      </c>
      <c r="F130" t="s">
        <v>8211</v>
      </c>
      <c r="G130" t="s">
        <v>375</v>
      </c>
      <c r="H130" t="s">
        <v>7997</v>
      </c>
      <c r="I130" t="s">
        <v>8236</v>
      </c>
      <c r="J130" t="s">
        <v>8237</v>
      </c>
      <c r="K130" t="s">
        <v>8193</v>
      </c>
      <c r="N130" s="48" t="s">
        <v>8214</v>
      </c>
      <c r="P130" t="s">
        <v>8215</v>
      </c>
      <c r="R130" t="s">
        <v>1208</v>
      </c>
    </row>
    <row r="131" spans="1:18" x14ac:dyDescent="0.2">
      <c r="A131" s="30" t="s">
        <v>4050</v>
      </c>
      <c r="B131" s="54" t="s">
        <v>7997</v>
      </c>
      <c r="C131" s="54" t="str">
        <f t="shared" ref="C131:C194" si="2">VLOOKUP(A131,Andy,5,FALSE)</f>
        <v>Bankstown, Australia</v>
      </c>
      <c r="D131" s="54" t="s">
        <v>9602</v>
      </c>
      <c r="F131" t="s">
        <v>8211</v>
      </c>
      <c r="G131" t="s">
        <v>3598</v>
      </c>
      <c r="H131" t="s">
        <v>7997</v>
      </c>
      <c r="I131" t="s">
        <v>8236</v>
      </c>
      <c r="J131" t="s">
        <v>8237</v>
      </c>
      <c r="K131" t="s">
        <v>8193</v>
      </c>
      <c r="N131" s="48" t="s">
        <v>8214</v>
      </c>
      <c r="P131" t="s">
        <v>8215</v>
      </c>
      <c r="R131" t="s">
        <v>1204</v>
      </c>
    </row>
    <row r="132" spans="1:18" x14ac:dyDescent="0.2">
      <c r="A132" s="30" t="s">
        <v>4864</v>
      </c>
      <c r="B132" s="54" t="s">
        <v>7997</v>
      </c>
      <c r="C132" s="54" t="str">
        <f t="shared" si="2"/>
        <v>Bankstown, Australia</v>
      </c>
      <c r="D132" s="54" t="s">
        <v>9602</v>
      </c>
      <c r="F132" t="s">
        <v>8211</v>
      </c>
      <c r="G132" t="s">
        <v>3599</v>
      </c>
      <c r="H132" t="s">
        <v>7997</v>
      </c>
      <c r="I132" t="s">
        <v>8236</v>
      </c>
      <c r="J132" t="s">
        <v>8237</v>
      </c>
      <c r="K132" t="s">
        <v>8193</v>
      </c>
      <c r="N132" s="48" t="s">
        <v>8214</v>
      </c>
      <c r="P132" t="s">
        <v>8215</v>
      </c>
      <c r="R132" t="s">
        <v>1210</v>
      </c>
    </row>
    <row r="133" spans="1:18" x14ac:dyDescent="0.2">
      <c r="A133" s="30" t="s">
        <v>3581</v>
      </c>
      <c r="B133" s="54" t="s">
        <v>7997</v>
      </c>
      <c r="C133" s="54" t="str">
        <f t="shared" si="2"/>
        <v>Bankstown, Australia</v>
      </c>
      <c r="D133" s="54" t="s">
        <v>9602</v>
      </c>
      <c r="F133" t="s">
        <v>8211</v>
      </c>
      <c r="G133" t="s">
        <v>3600</v>
      </c>
      <c r="H133" t="s">
        <v>7997</v>
      </c>
      <c r="I133" t="s">
        <v>8236</v>
      </c>
      <c r="J133" t="s">
        <v>8237</v>
      </c>
      <c r="K133" t="s">
        <v>8193</v>
      </c>
      <c r="N133" s="48" t="s">
        <v>8214</v>
      </c>
      <c r="P133" t="s">
        <v>8215</v>
      </c>
      <c r="R133" t="s">
        <v>1210</v>
      </c>
    </row>
    <row r="134" spans="1:18" x14ac:dyDescent="0.2">
      <c r="A134" s="30" t="s">
        <v>1320</v>
      </c>
      <c r="B134" s="54" t="s">
        <v>4792</v>
      </c>
      <c r="C134" s="54" t="str">
        <f t="shared" si="2"/>
        <v>Bankstown, Australia</v>
      </c>
      <c r="D134" s="54" t="s">
        <v>9602</v>
      </c>
      <c r="F134" t="s">
        <v>8211</v>
      </c>
      <c r="G134" t="s">
        <v>3601</v>
      </c>
      <c r="H134" t="s">
        <v>7997</v>
      </c>
      <c r="I134" t="s">
        <v>8236</v>
      </c>
      <c r="J134" t="s">
        <v>8237</v>
      </c>
      <c r="K134" t="s">
        <v>8193</v>
      </c>
      <c r="N134" s="48" t="s">
        <v>8214</v>
      </c>
      <c r="P134" t="s">
        <v>8215</v>
      </c>
      <c r="R134" t="s">
        <v>1210</v>
      </c>
    </row>
    <row r="135" spans="1:18" x14ac:dyDescent="0.2">
      <c r="A135" s="30" t="s">
        <v>3585</v>
      </c>
      <c r="B135" s="54" t="s">
        <v>7997</v>
      </c>
      <c r="C135" s="54" t="str">
        <f t="shared" si="2"/>
        <v>Bankstown, Australia</v>
      </c>
      <c r="D135" s="54" t="s">
        <v>9602</v>
      </c>
      <c r="F135" t="s">
        <v>8211</v>
      </c>
      <c r="G135" t="s">
        <v>3602</v>
      </c>
      <c r="H135" t="s">
        <v>7997</v>
      </c>
      <c r="I135" t="s">
        <v>8236</v>
      </c>
      <c r="J135" t="s">
        <v>8237</v>
      </c>
      <c r="K135" t="s">
        <v>8193</v>
      </c>
      <c r="N135" s="48" t="s">
        <v>8214</v>
      </c>
      <c r="P135" t="s">
        <v>8215</v>
      </c>
      <c r="R135" t="s">
        <v>1210</v>
      </c>
    </row>
    <row r="136" spans="1:18" x14ac:dyDescent="0.2">
      <c r="A136" s="30" t="s">
        <v>669</v>
      </c>
      <c r="B136" s="54" t="s">
        <v>7997</v>
      </c>
      <c r="C136" s="54" t="str">
        <f t="shared" si="2"/>
        <v>Bankstown, Australia</v>
      </c>
      <c r="D136" s="54" t="s">
        <v>9602</v>
      </c>
      <c r="F136" t="s">
        <v>8211</v>
      </c>
      <c r="G136" t="s">
        <v>3603</v>
      </c>
      <c r="H136" t="s">
        <v>7997</v>
      </c>
      <c r="I136" t="s">
        <v>8236</v>
      </c>
      <c r="J136" t="s">
        <v>8237</v>
      </c>
      <c r="K136" t="s">
        <v>8193</v>
      </c>
      <c r="N136" s="48" t="s">
        <v>8214</v>
      </c>
      <c r="P136" t="s">
        <v>8215</v>
      </c>
      <c r="R136" t="s">
        <v>1210</v>
      </c>
    </row>
    <row r="137" spans="1:18" x14ac:dyDescent="0.2">
      <c r="A137" s="30" t="s">
        <v>5566</v>
      </c>
      <c r="B137" s="54" t="s">
        <v>7997</v>
      </c>
      <c r="C137" s="54" t="str">
        <f t="shared" si="2"/>
        <v>Bankstown, Australia</v>
      </c>
      <c r="D137" s="54" t="s">
        <v>9602</v>
      </c>
      <c r="F137" t="s">
        <v>8211</v>
      </c>
      <c r="G137" t="s">
        <v>3604</v>
      </c>
      <c r="H137" t="s">
        <v>7997</v>
      </c>
      <c r="I137" t="s">
        <v>8236</v>
      </c>
      <c r="J137" t="s">
        <v>8237</v>
      </c>
      <c r="K137" t="s">
        <v>8193</v>
      </c>
      <c r="N137" s="48" t="s">
        <v>8214</v>
      </c>
      <c r="P137" t="s">
        <v>8215</v>
      </c>
      <c r="R137" t="s">
        <v>1210</v>
      </c>
    </row>
    <row r="138" spans="1:18" x14ac:dyDescent="0.2">
      <c r="A138" s="30" t="s">
        <v>3582</v>
      </c>
      <c r="B138" s="54" t="s">
        <v>7997</v>
      </c>
      <c r="C138" s="54" t="str">
        <f t="shared" si="2"/>
        <v>Bankstown, Australia</v>
      </c>
      <c r="D138" s="54" t="s">
        <v>9602</v>
      </c>
      <c r="F138" t="s">
        <v>8211</v>
      </c>
      <c r="G138" t="s">
        <v>3605</v>
      </c>
      <c r="H138" t="s">
        <v>7997</v>
      </c>
      <c r="I138" t="s">
        <v>8236</v>
      </c>
      <c r="J138" t="s">
        <v>8237</v>
      </c>
      <c r="K138" t="s">
        <v>8193</v>
      </c>
      <c r="N138" s="48" t="s">
        <v>8214</v>
      </c>
      <c r="P138" t="s">
        <v>8215</v>
      </c>
      <c r="R138" t="s">
        <v>1210</v>
      </c>
    </row>
    <row r="139" spans="1:18" x14ac:dyDescent="0.2">
      <c r="A139" s="30" t="s">
        <v>3880</v>
      </c>
      <c r="B139" s="54" t="s">
        <v>7997</v>
      </c>
      <c r="C139" s="54" t="str">
        <f t="shared" si="2"/>
        <v>Bankstown, Australia</v>
      </c>
      <c r="D139" s="54" t="s">
        <v>9602</v>
      </c>
      <c r="F139" t="s">
        <v>8211</v>
      </c>
      <c r="G139" t="s">
        <v>3606</v>
      </c>
      <c r="H139" t="s">
        <v>7997</v>
      </c>
      <c r="I139" t="s">
        <v>8236</v>
      </c>
      <c r="J139" t="s">
        <v>8237</v>
      </c>
      <c r="K139" t="s">
        <v>8193</v>
      </c>
      <c r="N139" s="48" t="s">
        <v>8214</v>
      </c>
      <c r="P139" t="s">
        <v>8215</v>
      </c>
      <c r="R139" t="s">
        <v>1210</v>
      </c>
    </row>
    <row r="140" spans="1:18" x14ac:dyDescent="0.2">
      <c r="A140" s="30" t="s">
        <v>3580</v>
      </c>
      <c r="B140" s="54" t="s">
        <v>7997</v>
      </c>
      <c r="C140" s="54" t="str">
        <f t="shared" si="2"/>
        <v>Bankstown, Australia</v>
      </c>
      <c r="D140" s="54" t="s">
        <v>9602</v>
      </c>
      <c r="F140" t="s">
        <v>8211</v>
      </c>
      <c r="G140" t="s">
        <v>769</v>
      </c>
      <c r="H140" t="s">
        <v>7997</v>
      </c>
      <c r="I140" t="s">
        <v>8212</v>
      </c>
      <c r="J140" t="s">
        <v>8213</v>
      </c>
      <c r="K140" t="s">
        <v>8193</v>
      </c>
      <c r="N140" s="48" t="s">
        <v>8214</v>
      </c>
      <c r="P140" t="s">
        <v>8217</v>
      </c>
      <c r="Q140" t="s">
        <v>8218</v>
      </c>
      <c r="R140" t="s">
        <v>1211</v>
      </c>
    </row>
    <row r="141" spans="1:18" x14ac:dyDescent="0.2">
      <c r="A141" s="30" t="s">
        <v>3579</v>
      </c>
      <c r="B141" s="54" t="s">
        <v>7997</v>
      </c>
      <c r="C141" s="54" t="str">
        <f t="shared" si="2"/>
        <v>Bankstown, Australia</v>
      </c>
      <c r="D141" s="54" t="s">
        <v>9602</v>
      </c>
      <c r="F141" t="s">
        <v>8211</v>
      </c>
      <c r="G141" t="s">
        <v>2903</v>
      </c>
      <c r="H141" t="s">
        <v>7997</v>
      </c>
      <c r="I141" t="s">
        <v>8236</v>
      </c>
      <c r="J141" t="s">
        <v>8237</v>
      </c>
      <c r="K141" t="s">
        <v>8193</v>
      </c>
      <c r="N141" s="48" t="s">
        <v>8214</v>
      </c>
      <c r="P141" t="s">
        <v>8215</v>
      </c>
      <c r="R141" t="s">
        <v>5032</v>
      </c>
    </row>
    <row r="142" spans="1:18" x14ac:dyDescent="0.2">
      <c r="A142" s="30" t="s">
        <v>3578</v>
      </c>
      <c r="B142" s="54" t="s">
        <v>7997</v>
      </c>
      <c r="C142" s="54" t="str">
        <f t="shared" si="2"/>
        <v>Bankstown, Australia</v>
      </c>
      <c r="D142" s="54" t="s">
        <v>9602</v>
      </c>
      <c r="F142" t="s">
        <v>8211</v>
      </c>
      <c r="G142" t="s">
        <v>3607</v>
      </c>
      <c r="H142" t="s">
        <v>7997</v>
      </c>
      <c r="I142" t="s">
        <v>8236</v>
      </c>
      <c r="J142" t="s">
        <v>8237</v>
      </c>
      <c r="K142" t="s">
        <v>8193</v>
      </c>
      <c r="N142" s="48" t="s">
        <v>8214</v>
      </c>
      <c r="P142" t="s">
        <v>8215</v>
      </c>
      <c r="R142" t="s">
        <v>1210</v>
      </c>
    </row>
    <row r="143" spans="1:18" x14ac:dyDescent="0.2">
      <c r="A143" s="30" t="s">
        <v>1212</v>
      </c>
      <c r="B143" s="54" t="s">
        <v>7997</v>
      </c>
      <c r="C143" s="54" t="str">
        <f t="shared" si="2"/>
        <v>Bankstown, Australia</v>
      </c>
      <c r="D143" s="54" t="s">
        <v>9602</v>
      </c>
      <c r="F143" t="s">
        <v>8211</v>
      </c>
      <c r="G143" t="s">
        <v>662</v>
      </c>
      <c r="H143" t="s">
        <v>7997</v>
      </c>
      <c r="I143" t="s">
        <v>8236</v>
      </c>
      <c r="J143" t="s">
        <v>8237</v>
      </c>
      <c r="K143" t="s">
        <v>8193</v>
      </c>
      <c r="N143" s="48" t="s">
        <v>8214</v>
      </c>
      <c r="P143" t="s">
        <v>8215</v>
      </c>
      <c r="Q143" t="s">
        <v>5033</v>
      </c>
      <c r="R143" t="s">
        <v>8628</v>
      </c>
    </row>
    <row r="144" spans="1:18" x14ac:dyDescent="0.2">
      <c r="A144" s="30" t="s">
        <v>1224</v>
      </c>
      <c r="B144" s="54" t="s">
        <v>7997</v>
      </c>
      <c r="C144" s="54" t="str">
        <f t="shared" si="2"/>
        <v>Bankstown, Australia</v>
      </c>
      <c r="D144" s="54" t="s">
        <v>9602</v>
      </c>
      <c r="F144" t="s">
        <v>8211</v>
      </c>
      <c r="G144" t="s">
        <v>667</v>
      </c>
      <c r="H144" t="s">
        <v>7997</v>
      </c>
      <c r="I144" t="s">
        <v>8236</v>
      </c>
      <c r="J144" t="s">
        <v>8237</v>
      </c>
      <c r="K144" t="s">
        <v>8193</v>
      </c>
      <c r="N144" s="48" t="s">
        <v>8214</v>
      </c>
      <c r="P144" t="s">
        <v>8215</v>
      </c>
      <c r="Q144" t="s">
        <v>5033</v>
      </c>
      <c r="R144" t="s">
        <v>6074</v>
      </c>
    </row>
    <row r="145" spans="1:18" x14ac:dyDescent="0.2">
      <c r="A145" s="30" t="s">
        <v>2458</v>
      </c>
      <c r="B145" s="54" t="s">
        <v>7997</v>
      </c>
      <c r="C145" s="54" t="str">
        <f t="shared" si="2"/>
        <v>Bankstown, Australia</v>
      </c>
      <c r="D145" s="54" t="s">
        <v>9602</v>
      </c>
      <c r="F145" t="s">
        <v>8211</v>
      </c>
      <c r="G145" t="s">
        <v>7332</v>
      </c>
      <c r="H145" t="s">
        <v>7997</v>
      </c>
      <c r="I145" t="s">
        <v>8236</v>
      </c>
      <c r="J145" t="s">
        <v>8237</v>
      </c>
      <c r="K145" t="s">
        <v>8193</v>
      </c>
      <c r="N145" s="48" t="s">
        <v>8214</v>
      </c>
      <c r="P145" t="s">
        <v>8215</v>
      </c>
      <c r="Q145" t="s">
        <v>5033</v>
      </c>
      <c r="R145" t="s">
        <v>8659</v>
      </c>
    </row>
    <row r="146" spans="1:18" x14ac:dyDescent="0.2">
      <c r="A146" s="30" t="s">
        <v>7418</v>
      </c>
      <c r="B146" s="54" t="s">
        <v>7997</v>
      </c>
      <c r="C146" s="54" t="str">
        <f t="shared" si="2"/>
        <v>Bankstown, Australia</v>
      </c>
      <c r="D146" s="54" t="s">
        <v>9602</v>
      </c>
      <c r="F146" t="s">
        <v>8211</v>
      </c>
      <c r="G146" t="s">
        <v>7579</v>
      </c>
      <c r="H146" t="s">
        <v>7997</v>
      </c>
      <c r="I146" t="s">
        <v>8236</v>
      </c>
      <c r="J146" t="s">
        <v>8237</v>
      </c>
      <c r="K146" t="s">
        <v>8193</v>
      </c>
      <c r="N146" s="48" t="s">
        <v>8214</v>
      </c>
      <c r="P146" t="s">
        <v>8215</v>
      </c>
      <c r="Q146" t="s">
        <v>5033</v>
      </c>
      <c r="R146" t="s">
        <v>8660</v>
      </c>
    </row>
    <row r="147" spans="1:18" x14ac:dyDescent="0.2">
      <c r="A147" s="30" t="s">
        <v>3584</v>
      </c>
      <c r="B147" s="54" t="s">
        <v>7997</v>
      </c>
      <c r="C147" s="54" t="str">
        <f t="shared" si="2"/>
        <v>Bankstown, Australia</v>
      </c>
      <c r="D147" s="54" t="s">
        <v>9602</v>
      </c>
      <c r="F147" t="s">
        <v>8211</v>
      </c>
      <c r="G147" t="s">
        <v>666</v>
      </c>
      <c r="H147" t="s">
        <v>7997</v>
      </c>
      <c r="I147" t="s">
        <v>8236</v>
      </c>
      <c r="J147" t="s">
        <v>8237</v>
      </c>
      <c r="K147" t="s">
        <v>8193</v>
      </c>
      <c r="N147" s="48" t="s">
        <v>8214</v>
      </c>
      <c r="P147" t="s">
        <v>8215</v>
      </c>
      <c r="Q147" t="s">
        <v>5033</v>
      </c>
      <c r="R147" t="s">
        <v>8661</v>
      </c>
    </row>
    <row r="148" spans="1:18" x14ac:dyDescent="0.2">
      <c r="A148" s="30" t="s">
        <v>3577</v>
      </c>
      <c r="B148" s="54" t="s">
        <v>7997</v>
      </c>
      <c r="C148" s="54" t="str">
        <f t="shared" si="2"/>
        <v>Bankstown, Australia</v>
      </c>
      <c r="D148" s="54" t="s">
        <v>9602</v>
      </c>
      <c r="F148" t="s">
        <v>8211</v>
      </c>
      <c r="G148" t="s">
        <v>631</v>
      </c>
      <c r="H148" t="s">
        <v>7997</v>
      </c>
      <c r="I148" t="s">
        <v>8236</v>
      </c>
      <c r="J148" t="s">
        <v>8237</v>
      </c>
      <c r="K148" t="s">
        <v>8193</v>
      </c>
      <c r="N148" s="48" t="s">
        <v>8214</v>
      </c>
      <c r="P148" t="s">
        <v>8215</v>
      </c>
      <c r="Q148" t="s">
        <v>5033</v>
      </c>
      <c r="R148" t="s">
        <v>8662</v>
      </c>
    </row>
    <row r="149" spans="1:18" x14ac:dyDescent="0.2">
      <c r="A149" s="30" t="s">
        <v>4791</v>
      </c>
      <c r="B149" s="54" t="s">
        <v>4792</v>
      </c>
      <c r="C149" s="54" t="str">
        <f t="shared" si="2"/>
        <v>Bankstown, Australia</v>
      </c>
      <c r="D149" s="54" t="s">
        <v>9602</v>
      </c>
      <c r="F149" t="s">
        <v>8211</v>
      </c>
      <c r="G149" t="s">
        <v>661</v>
      </c>
      <c r="H149" t="s">
        <v>7997</v>
      </c>
      <c r="I149" t="s">
        <v>8236</v>
      </c>
      <c r="J149" t="s">
        <v>8237</v>
      </c>
      <c r="K149" t="s">
        <v>8193</v>
      </c>
      <c r="N149" s="48" t="s">
        <v>8214</v>
      </c>
      <c r="P149" t="s">
        <v>8215</v>
      </c>
      <c r="Q149" t="s">
        <v>5033</v>
      </c>
      <c r="R149" t="s">
        <v>8663</v>
      </c>
    </row>
    <row r="150" spans="1:18" x14ac:dyDescent="0.2">
      <c r="A150" s="30" t="s">
        <v>1052</v>
      </c>
      <c r="B150" s="54" t="s">
        <v>7997</v>
      </c>
      <c r="C150" s="54" t="str">
        <f t="shared" si="2"/>
        <v>Bankstown, Australia</v>
      </c>
      <c r="D150" s="54" t="s">
        <v>9602</v>
      </c>
      <c r="F150" t="s">
        <v>8211</v>
      </c>
      <c r="G150" t="s">
        <v>665</v>
      </c>
      <c r="H150" t="s">
        <v>7997</v>
      </c>
      <c r="I150" t="s">
        <v>8236</v>
      </c>
      <c r="J150" t="s">
        <v>8237</v>
      </c>
      <c r="K150" t="s">
        <v>8193</v>
      </c>
      <c r="N150" s="48" t="s">
        <v>8214</v>
      </c>
      <c r="P150" t="s">
        <v>8215</v>
      </c>
      <c r="Q150" t="s">
        <v>5033</v>
      </c>
      <c r="R150" t="s">
        <v>8664</v>
      </c>
    </row>
    <row r="151" spans="1:18" x14ac:dyDescent="0.2">
      <c r="A151" s="30" t="s">
        <v>673</v>
      </c>
      <c r="B151" s="54" t="s">
        <v>7997</v>
      </c>
      <c r="C151" s="54" t="str">
        <f t="shared" si="2"/>
        <v>Bankstown, Australia</v>
      </c>
      <c r="D151" s="54" t="s">
        <v>9602</v>
      </c>
      <c r="F151" t="s">
        <v>8211</v>
      </c>
      <c r="G151" t="s">
        <v>6241</v>
      </c>
      <c r="H151" t="s">
        <v>4792</v>
      </c>
      <c r="I151" t="s">
        <v>8212</v>
      </c>
      <c r="J151" t="s">
        <v>8213</v>
      </c>
      <c r="K151" t="s">
        <v>8193</v>
      </c>
      <c r="N151" s="48" t="s">
        <v>8214</v>
      </c>
      <c r="P151" t="s">
        <v>5034</v>
      </c>
      <c r="R151" t="s">
        <v>5035</v>
      </c>
    </row>
    <row r="152" spans="1:18" x14ac:dyDescent="0.2">
      <c r="A152" s="30" t="s">
        <v>3583</v>
      </c>
      <c r="B152" s="54" t="s">
        <v>7997</v>
      </c>
      <c r="C152" s="54" t="str">
        <f t="shared" si="2"/>
        <v>Bankstown, Australia</v>
      </c>
      <c r="D152" s="54" t="s">
        <v>9602</v>
      </c>
      <c r="F152" t="s">
        <v>8211</v>
      </c>
      <c r="G152" t="s">
        <v>508</v>
      </c>
      <c r="H152" t="s">
        <v>7997</v>
      </c>
      <c r="I152" t="s">
        <v>8212</v>
      </c>
      <c r="J152" t="s">
        <v>8213</v>
      </c>
      <c r="K152" t="s">
        <v>8193</v>
      </c>
      <c r="N152" s="48" t="s">
        <v>8214</v>
      </c>
      <c r="P152" t="s">
        <v>8217</v>
      </c>
      <c r="Q152" t="s">
        <v>8218</v>
      </c>
      <c r="R152" t="s">
        <v>5036</v>
      </c>
    </row>
    <row r="153" spans="1:18" x14ac:dyDescent="0.2">
      <c r="A153" s="30" t="s">
        <v>4174</v>
      </c>
      <c r="B153" s="54" t="s">
        <v>7997</v>
      </c>
      <c r="C153" s="54" t="str">
        <f t="shared" si="2"/>
        <v>Bankstown, Australia</v>
      </c>
      <c r="D153" s="54" t="s">
        <v>9602</v>
      </c>
      <c r="F153" t="s">
        <v>8211</v>
      </c>
      <c r="G153" t="s">
        <v>4213</v>
      </c>
      <c r="H153" t="s">
        <v>7997</v>
      </c>
      <c r="I153" t="s">
        <v>8236</v>
      </c>
      <c r="J153" t="s">
        <v>8237</v>
      </c>
      <c r="K153" t="s">
        <v>8193</v>
      </c>
      <c r="N153" s="48" t="s">
        <v>8214</v>
      </c>
      <c r="P153" t="s">
        <v>8215</v>
      </c>
      <c r="Q153" t="s">
        <v>5033</v>
      </c>
      <c r="R153" t="s">
        <v>8665</v>
      </c>
    </row>
    <row r="154" spans="1:18" x14ac:dyDescent="0.2">
      <c r="A154" s="30" t="s">
        <v>7604</v>
      </c>
      <c r="B154" s="54" t="s">
        <v>7997</v>
      </c>
      <c r="C154" s="54" t="str">
        <f t="shared" si="2"/>
        <v>Bankstown, Australia</v>
      </c>
      <c r="D154" s="54" t="s">
        <v>9602</v>
      </c>
      <c r="F154" t="s">
        <v>8211</v>
      </c>
      <c r="G154" t="s">
        <v>664</v>
      </c>
      <c r="H154" t="s">
        <v>7997</v>
      </c>
      <c r="I154" t="s">
        <v>8236</v>
      </c>
      <c r="J154" t="s">
        <v>8237</v>
      </c>
      <c r="K154" t="s">
        <v>8193</v>
      </c>
      <c r="N154" s="48" t="s">
        <v>8214</v>
      </c>
      <c r="P154" t="s">
        <v>8215</v>
      </c>
      <c r="Q154" t="s">
        <v>5033</v>
      </c>
      <c r="R154" t="s">
        <v>8666</v>
      </c>
    </row>
    <row r="155" spans="1:18" x14ac:dyDescent="0.2">
      <c r="A155" s="30" t="s">
        <v>672</v>
      </c>
      <c r="B155" s="54" t="s">
        <v>7997</v>
      </c>
      <c r="C155" s="54" t="str">
        <f t="shared" si="2"/>
        <v>Bankstown, Australia</v>
      </c>
      <c r="D155" s="54" t="s">
        <v>9602</v>
      </c>
      <c r="F155" t="s">
        <v>8211</v>
      </c>
      <c r="G155" t="s">
        <v>4442</v>
      </c>
      <c r="H155" t="s">
        <v>7997</v>
      </c>
      <c r="I155" t="s">
        <v>8236</v>
      </c>
      <c r="J155" t="s">
        <v>8237</v>
      </c>
      <c r="K155" t="s">
        <v>8193</v>
      </c>
      <c r="N155" s="48" t="s">
        <v>8214</v>
      </c>
      <c r="P155" t="s">
        <v>8215</v>
      </c>
      <c r="Q155" t="s">
        <v>5033</v>
      </c>
      <c r="R155" t="s">
        <v>8667</v>
      </c>
    </row>
    <row r="156" spans="1:18" x14ac:dyDescent="0.2">
      <c r="A156" s="30" t="s">
        <v>5603</v>
      </c>
      <c r="B156" s="54" t="s">
        <v>7997</v>
      </c>
      <c r="C156" s="54" t="str">
        <f t="shared" si="2"/>
        <v>Bankstown, Australia</v>
      </c>
      <c r="D156" s="54" t="s">
        <v>9602</v>
      </c>
      <c r="F156" t="s">
        <v>8211</v>
      </c>
      <c r="G156" t="s">
        <v>7294</v>
      </c>
      <c r="H156" t="s">
        <v>7997</v>
      </c>
      <c r="I156" t="s">
        <v>8236</v>
      </c>
      <c r="J156" t="s">
        <v>8237</v>
      </c>
      <c r="K156" t="s">
        <v>8193</v>
      </c>
      <c r="N156" s="48" t="s">
        <v>8214</v>
      </c>
      <c r="P156" t="s">
        <v>8215</v>
      </c>
      <c r="Q156" t="s">
        <v>5033</v>
      </c>
      <c r="R156" t="s">
        <v>8668</v>
      </c>
    </row>
    <row r="157" spans="1:18" x14ac:dyDescent="0.2">
      <c r="A157" s="30" t="s">
        <v>5617</v>
      </c>
      <c r="B157" s="54" t="s">
        <v>7997</v>
      </c>
      <c r="C157" s="54" t="str">
        <f t="shared" si="2"/>
        <v>Bankstown, Australia</v>
      </c>
      <c r="D157" s="54" t="s">
        <v>9602</v>
      </c>
      <c r="F157" t="s">
        <v>8211</v>
      </c>
      <c r="G157" t="s">
        <v>3576</v>
      </c>
      <c r="H157" t="s">
        <v>7997</v>
      </c>
      <c r="I157" t="s">
        <v>8236</v>
      </c>
      <c r="J157" t="s">
        <v>8237</v>
      </c>
      <c r="K157" t="s">
        <v>8193</v>
      </c>
      <c r="N157" s="48" t="s">
        <v>8214</v>
      </c>
      <c r="P157" t="s">
        <v>8215</v>
      </c>
      <c r="Q157" t="s">
        <v>5033</v>
      </c>
      <c r="R157" t="s">
        <v>8669</v>
      </c>
    </row>
    <row r="158" spans="1:18" x14ac:dyDescent="0.2">
      <c r="A158" s="30" t="s">
        <v>3997</v>
      </c>
      <c r="B158" s="54" t="s">
        <v>7997</v>
      </c>
      <c r="C158" s="54" t="str">
        <f t="shared" si="2"/>
        <v>Bankstown, Australia</v>
      </c>
      <c r="D158" s="54" t="s">
        <v>9602</v>
      </c>
      <c r="F158" t="s">
        <v>8211</v>
      </c>
      <c r="G158" t="s">
        <v>746</v>
      </c>
      <c r="H158" t="s">
        <v>7997</v>
      </c>
      <c r="I158" t="s">
        <v>8236</v>
      </c>
      <c r="J158" t="s">
        <v>8237</v>
      </c>
      <c r="K158" t="s">
        <v>8193</v>
      </c>
      <c r="N158" s="48" t="s">
        <v>8214</v>
      </c>
      <c r="P158" t="s">
        <v>8215</v>
      </c>
      <c r="Q158" t="s">
        <v>5033</v>
      </c>
      <c r="R158" t="s">
        <v>8670</v>
      </c>
    </row>
    <row r="159" spans="1:18" x14ac:dyDescent="0.2">
      <c r="A159" s="30" t="s">
        <v>670</v>
      </c>
      <c r="B159" s="54" t="s">
        <v>7997</v>
      </c>
      <c r="C159" s="54" t="str">
        <f t="shared" si="2"/>
        <v>Bankstown, Australia</v>
      </c>
      <c r="D159" s="54" t="s">
        <v>9602</v>
      </c>
      <c r="F159" t="s">
        <v>8211</v>
      </c>
      <c r="G159" t="s">
        <v>678</v>
      </c>
      <c r="H159" t="s">
        <v>7997</v>
      </c>
      <c r="I159" t="s">
        <v>8236</v>
      </c>
      <c r="J159" t="s">
        <v>8237</v>
      </c>
      <c r="K159" t="s">
        <v>8193</v>
      </c>
      <c r="N159" s="48" t="s">
        <v>8214</v>
      </c>
      <c r="P159" t="s">
        <v>8215</v>
      </c>
      <c r="Q159" t="s">
        <v>5033</v>
      </c>
      <c r="R159" t="s">
        <v>8671</v>
      </c>
    </row>
    <row r="160" spans="1:18" x14ac:dyDescent="0.2">
      <c r="A160" s="30" t="s">
        <v>3609</v>
      </c>
      <c r="B160" s="54" t="s">
        <v>7997</v>
      </c>
      <c r="C160" s="54" t="str">
        <f t="shared" si="2"/>
        <v>Bankstown, Australia</v>
      </c>
      <c r="D160" s="54" t="s">
        <v>9602</v>
      </c>
      <c r="F160" t="s">
        <v>8211</v>
      </c>
      <c r="G160" t="s">
        <v>677</v>
      </c>
      <c r="H160" t="s">
        <v>7997</v>
      </c>
      <c r="I160" t="s">
        <v>8236</v>
      </c>
      <c r="J160" t="s">
        <v>8237</v>
      </c>
      <c r="K160" t="s">
        <v>8193</v>
      </c>
      <c r="N160" s="48" t="s">
        <v>8214</v>
      </c>
      <c r="P160" t="s">
        <v>8215</v>
      </c>
      <c r="Q160" t="s">
        <v>5033</v>
      </c>
      <c r="R160" t="s">
        <v>8672</v>
      </c>
    </row>
    <row r="161" spans="1:18" x14ac:dyDescent="0.2">
      <c r="A161" s="30" t="s">
        <v>3998</v>
      </c>
      <c r="B161" s="54" t="s">
        <v>7997</v>
      </c>
      <c r="C161" s="54" t="str">
        <f t="shared" si="2"/>
        <v>Bankstown, Australia</v>
      </c>
      <c r="D161" s="54" t="s">
        <v>9602</v>
      </c>
      <c r="F161" t="s">
        <v>8211</v>
      </c>
      <c r="G161" t="s">
        <v>676</v>
      </c>
      <c r="H161" t="s">
        <v>7997</v>
      </c>
      <c r="I161" t="s">
        <v>8236</v>
      </c>
      <c r="J161" t="s">
        <v>8237</v>
      </c>
      <c r="K161" t="s">
        <v>8193</v>
      </c>
      <c r="N161" s="48" t="s">
        <v>8214</v>
      </c>
      <c r="P161" t="s">
        <v>8215</v>
      </c>
      <c r="Q161" t="s">
        <v>5033</v>
      </c>
      <c r="R161" t="s">
        <v>8673</v>
      </c>
    </row>
    <row r="162" spans="1:18" x14ac:dyDescent="0.2">
      <c r="A162" s="30" t="s">
        <v>3999</v>
      </c>
      <c r="B162" s="54" t="s">
        <v>7997</v>
      </c>
      <c r="C162" s="54" t="str">
        <f t="shared" si="2"/>
        <v>Bankstown, Australia</v>
      </c>
      <c r="D162" s="54" t="s">
        <v>9602</v>
      </c>
      <c r="F162" t="s">
        <v>8211</v>
      </c>
      <c r="G162" t="s">
        <v>675</v>
      </c>
      <c r="H162" t="s">
        <v>7997</v>
      </c>
      <c r="I162" t="s">
        <v>8236</v>
      </c>
      <c r="J162" t="s">
        <v>8237</v>
      </c>
      <c r="K162" t="s">
        <v>8193</v>
      </c>
      <c r="N162" s="48" t="s">
        <v>8214</v>
      </c>
      <c r="P162" t="s">
        <v>8215</v>
      </c>
      <c r="Q162" t="s">
        <v>5033</v>
      </c>
      <c r="R162" t="s">
        <v>8674</v>
      </c>
    </row>
    <row r="163" spans="1:18" x14ac:dyDescent="0.2">
      <c r="A163" s="30" t="s">
        <v>3995</v>
      </c>
      <c r="B163" s="54" t="s">
        <v>7997</v>
      </c>
      <c r="C163" s="54" t="str">
        <f t="shared" si="2"/>
        <v>Bankstown, Australia</v>
      </c>
      <c r="D163" s="54" t="s">
        <v>9602</v>
      </c>
      <c r="F163" t="s">
        <v>8211</v>
      </c>
      <c r="G163" t="s">
        <v>3587</v>
      </c>
      <c r="H163" t="s">
        <v>7997</v>
      </c>
      <c r="I163" t="s">
        <v>8212</v>
      </c>
      <c r="J163" t="s">
        <v>8213</v>
      </c>
      <c r="K163" t="s">
        <v>8193</v>
      </c>
      <c r="N163" s="48" t="s">
        <v>8214</v>
      </c>
      <c r="P163" t="s">
        <v>8217</v>
      </c>
      <c r="Q163" t="s">
        <v>8218</v>
      </c>
      <c r="R163" t="s">
        <v>6953</v>
      </c>
    </row>
    <row r="164" spans="1:18" x14ac:dyDescent="0.2">
      <c r="A164" s="30" t="s">
        <v>5973</v>
      </c>
      <c r="B164" s="54" t="s">
        <v>7997</v>
      </c>
      <c r="C164" s="54" t="str">
        <f t="shared" si="2"/>
        <v>Bankstown, Australia</v>
      </c>
      <c r="D164" s="54" t="s">
        <v>9602</v>
      </c>
      <c r="F164" t="s">
        <v>8211</v>
      </c>
      <c r="G164" t="s">
        <v>7653</v>
      </c>
      <c r="H164" t="s">
        <v>7997</v>
      </c>
      <c r="I164" t="s">
        <v>8236</v>
      </c>
      <c r="J164" t="s">
        <v>8237</v>
      </c>
      <c r="K164" t="s">
        <v>8193</v>
      </c>
      <c r="N164" s="48" t="s">
        <v>8214</v>
      </c>
      <c r="P164" t="s">
        <v>8215</v>
      </c>
      <c r="Q164" t="s">
        <v>5033</v>
      </c>
      <c r="R164" t="s">
        <v>8675</v>
      </c>
    </row>
    <row r="165" spans="1:18" x14ac:dyDescent="0.2">
      <c r="A165" s="30" t="s">
        <v>4106</v>
      </c>
      <c r="B165" s="54" t="s">
        <v>7997</v>
      </c>
      <c r="C165" s="54" t="str">
        <f t="shared" si="2"/>
        <v>Bankstown, Australia</v>
      </c>
      <c r="D165" s="54" t="s">
        <v>9602</v>
      </c>
      <c r="F165" t="s">
        <v>8211</v>
      </c>
      <c r="G165" t="s">
        <v>674</v>
      </c>
      <c r="H165" t="s">
        <v>7997</v>
      </c>
      <c r="I165" t="s">
        <v>8236</v>
      </c>
      <c r="J165" t="s">
        <v>8237</v>
      </c>
      <c r="K165" t="s">
        <v>8193</v>
      </c>
      <c r="N165" s="48" t="s">
        <v>8214</v>
      </c>
      <c r="P165" t="s">
        <v>8215</v>
      </c>
      <c r="Q165" t="s">
        <v>5033</v>
      </c>
      <c r="R165" t="s">
        <v>8676</v>
      </c>
    </row>
    <row r="166" spans="1:18" x14ac:dyDescent="0.2">
      <c r="A166" s="30" t="s">
        <v>829</v>
      </c>
      <c r="B166" s="54" t="s">
        <v>7997</v>
      </c>
      <c r="C166" s="54" t="str">
        <f t="shared" si="2"/>
        <v>Bankstown, Australia</v>
      </c>
      <c r="D166" s="54" t="s">
        <v>9602</v>
      </c>
      <c r="F166" t="s">
        <v>8211</v>
      </c>
      <c r="G166" t="s">
        <v>3608</v>
      </c>
      <c r="H166" t="s">
        <v>7997</v>
      </c>
      <c r="I166" t="s">
        <v>8236</v>
      </c>
      <c r="J166" t="s">
        <v>8237</v>
      </c>
      <c r="K166" t="s">
        <v>8193</v>
      </c>
      <c r="N166" s="48" t="s">
        <v>8214</v>
      </c>
      <c r="P166" t="s">
        <v>8215</v>
      </c>
    </row>
    <row r="167" spans="1:18" x14ac:dyDescent="0.2">
      <c r="A167" s="30" t="s">
        <v>4051</v>
      </c>
      <c r="B167" s="54" t="s">
        <v>7997</v>
      </c>
      <c r="C167" s="54" t="str">
        <f t="shared" si="2"/>
        <v>Bankstown, Australia</v>
      </c>
      <c r="D167" s="54" t="s">
        <v>9602</v>
      </c>
      <c r="F167" t="s">
        <v>8211</v>
      </c>
      <c r="G167" t="s">
        <v>3586</v>
      </c>
      <c r="H167" t="s">
        <v>7997</v>
      </c>
      <c r="I167" t="s">
        <v>8212</v>
      </c>
      <c r="J167" t="s">
        <v>8213</v>
      </c>
      <c r="K167" t="s">
        <v>8193</v>
      </c>
      <c r="N167" s="48" t="s">
        <v>8214</v>
      </c>
      <c r="P167" t="s">
        <v>8217</v>
      </c>
      <c r="Q167" t="s">
        <v>8218</v>
      </c>
      <c r="R167" t="s">
        <v>6954</v>
      </c>
    </row>
    <row r="168" spans="1:18" x14ac:dyDescent="0.2">
      <c r="A168" s="30" t="s">
        <v>4052</v>
      </c>
      <c r="B168" s="54" t="s">
        <v>7997</v>
      </c>
      <c r="C168" s="54" t="str">
        <f t="shared" si="2"/>
        <v>Bankstown, Australia</v>
      </c>
      <c r="D168" s="54" t="s">
        <v>9602</v>
      </c>
      <c r="F168" t="s">
        <v>8211</v>
      </c>
      <c r="G168" t="s">
        <v>4050</v>
      </c>
      <c r="H168" t="s">
        <v>7997</v>
      </c>
      <c r="I168" t="s">
        <v>8212</v>
      </c>
      <c r="J168" t="s">
        <v>8213</v>
      </c>
      <c r="K168" t="s">
        <v>8193</v>
      </c>
      <c r="N168" s="48" t="s">
        <v>8214</v>
      </c>
      <c r="P168" t="s">
        <v>8215</v>
      </c>
      <c r="R168" t="s">
        <v>1190</v>
      </c>
    </row>
    <row r="169" spans="1:18" x14ac:dyDescent="0.2">
      <c r="A169" s="30" t="s">
        <v>4053</v>
      </c>
      <c r="B169" s="54" t="s">
        <v>7997</v>
      </c>
      <c r="C169" s="54" t="str">
        <f t="shared" si="2"/>
        <v>Bankstown, Australia</v>
      </c>
      <c r="D169" s="54" t="s">
        <v>9602</v>
      </c>
      <c r="F169" t="s">
        <v>8211</v>
      </c>
      <c r="G169" t="s">
        <v>4864</v>
      </c>
      <c r="H169" t="s">
        <v>7997</v>
      </c>
      <c r="I169" t="s">
        <v>8212</v>
      </c>
      <c r="J169" t="s">
        <v>8213</v>
      </c>
      <c r="K169" t="s">
        <v>8193</v>
      </c>
      <c r="N169" s="48" t="s">
        <v>8214</v>
      </c>
      <c r="P169" t="s">
        <v>8215</v>
      </c>
      <c r="R169" t="s">
        <v>6955</v>
      </c>
    </row>
    <row r="170" spans="1:18" x14ac:dyDescent="0.2">
      <c r="A170" s="30" t="s">
        <v>4054</v>
      </c>
      <c r="B170" s="54" t="s">
        <v>7997</v>
      </c>
      <c r="C170" s="54" t="str">
        <f t="shared" si="2"/>
        <v>Bankstown, Australia</v>
      </c>
      <c r="D170" s="54" t="s">
        <v>9602</v>
      </c>
      <c r="F170" t="s">
        <v>8211</v>
      </c>
      <c r="G170" t="s">
        <v>3581</v>
      </c>
      <c r="H170" t="s">
        <v>7997</v>
      </c>
      <c r="I170" t="s">
        <v>8212</v>
      </c>
      <c r="J170" t="s">
        <v>8213</v>
      </c>
      <c r="K170" t="s">
        <v>8193</v>
      </c>
      <c r="N170" s="48" t="s">
        <v>8214</v>
      </c>
      <c r="P170" t="s">
        <v>8217</v>
      </c>
      <c r="Q170" t="s">
        <v>8218</v>
      </c>
      <c r="R170" t="s">
        <v>6956</v>
      </c>
    </row>
    <row r="171" spans="1:18" x14ac:dyDescent="0.2">
      <c r="A171" s="30" t="s">
        <v>3588</v>
      </c>
      <c r="B171" s="54" t="s">
        <v>4792</v>
      </c>
      <c r="C171" s="54" t="str">
        <f t="shared" si="2"/>
        <v>Bankstown, Australia</v>
      </c>
      <c r="D171" s="54" t="s">
        <v>9602</v>
      </c>
      <c r="F171" t="s">
        <v>8211</v>
      </c>
      <c r="G171" t="s">
        <v>1320</v>
      </c>
      <c r="H171" t="s">
        <v>4792</v>
      </c>
      <c r="I171" t="s">
        <v>8212</v>
      </c>
      <c r="J171" t="s">
        <v>8213</v>
      </c>
      <c r="K171" t="s">
        <v>8193</v>
      </c>
      <c r="N171" s="48" t="s">
        <v>8214</v>
      </c>
      <c r="P171" t="s">
        <v>5034</v>
      </c>
      <c r="R171" t="s">
        <v>6957</v>
      </c>
    </row>
    <row r="172" spans="1:18" x14ac:dyDescent="0.2">
      <c r="A172" s="30" t="s">
        <v>4055</v>
      </c>
      <c r="B172" s="54" t="s">
        <v>7997</v>
      </c>
      <c r="C172" s="54" t="str">
        <f t="shared" si="2"/>
        <v>Bankstown, Australia</v>
      </c>
      <c r="D172" s="54" t="s">
        <v>9602</v>
      </c>
      <c r="F172" t="s">
        <v>8211</v>
      </c>
      <c r="G172" t="s">
        <v>3585</v>
      </c>
      <c r="H172" t="s">
        <v>7997</v>
      </c>
      <c r="I172" t="s">
        <v>8212</v>
      </c>
      <c r="J172" t="s">
        <v>8213</v>
      </c>
      <c r="K172" t="s">
        <v>8193</v>
      </c>
      <c r="N172" s="48" t="s">
        <v>8214</v>
      </c>
      <c r="P172" t="s">
        <v>8217</v>
      </c>
      <c r="Q172" t="s">
        <v>8218</v>
      </c>
      <c r="R172" t="s">
        <v>6958</v>
      </c>
    </row>
    <row r="173" spans="1:18" x14ac:dyDescent="0.2">
      <c r="A173" s="30" t="s">
        <v>4056</v>
      </c>
      <c r="B173" s="54" t="s">
        <v>7997</v>
      </c>
      <c r="C173" s="54" t="str">
        <f t="shared" si="2"/>
        <v>Bankstown, Australia</v>
      </c>
      <c r="D173" s="54" t="s">
        <v>9602</v>
      </c>
      <c r="F173" t="s">
        <v>8211</v>
      </c>
      <c r="G173" t="s">
        <v>669</v>
      </c>
      <c r="H173" t="s">
        <v>7997</v>
      </c>
      <c r="I173" t="s">
        <v>8212</v>
      </c>
      <c r="J173" t="s">
        <v>8213</v>
      </c>
      <c r="K173" t="s">
        <v>8193</v>
      </c>
      <c r="N173" s="48" t="s">
        <v>8214</v>
      </c>
      <c r="P173" t="s">
        <v>8215</v>
      </c>
      <c r="Q173" t="s">
        <v>8218</v>
      </c>
      <c r="R173" t="s">
        <v>6959</v>
      </c>
    </row>
    <row r="174" spans="1:18" x14ac:dyDescent="0.2">
      <c r="A174" s="30" t="s">
        <v>7650</v>
      </c>
      <c r="B174" s="54" t="s">
        <v>7997</v>
      </c>
      <c r="C174" s="54" t="str">
        <f t="shared" si="2"/>
        <v>Bankstown, Australia</v>
      </c>
      <c r="D174" s="54" t="s">
        <v>9602</v>
      </c>
      <c r="F174" t="s">
        <v>8211</v>
      </c>
      <c r="G174" t="s">
        <v>5566</v>
      </c>
      <c r="H174" t="s">
        <v>7997</v>
      </c>
      <c r="I174" t="s">
        <v>8212</v>
      </c>
      <c r="J174" t="s">
        <v>8213</v>
      </c>
      <c r="K174" t="s">
        <v>8193</v>
      </c>
      <c r="N174" s="48" t="s">
        <v>8214</v>
      </c>
      <c r="P174" t="s">
        <v>8215</v>
      </c>
      <c r="R174" t="s">
        <v>6960</v>
      </c>
    </row>
    <row r="175" spans="1:18" x14ac:dyDescent="0.2">
      <c r="A175" s="30" t="s">
        <v>4000</v>
      </c>
      <c r="B175" s="54" t="s">
        <v>7997</v>
      </c>
      <c r="C175" s="54" t="str">
        <f t="shared" si="2"/>
        <v>Bankstown, Australia</v>
      </c>
      <c r="D175" s="54" t="s">
        <v>9602</v>
      </c>
      <c r="F175" t="s">
        <v>8211</v>
      </c>
      <c r="G175" t="s">
        <v>3582</v>
      </c>
      <c r="H175" t="s">
        <v>7997</v>
      </c>
      <c r="I175" t="s">
        <v>8212</v>
      </c>
      <c r="J175" t="s">
        <v>8213</v>
      </c>
      <c r="K175" t="s">
        <v>8193</v>
      </c>
      <c r="N175" s="48" t="s">
        <v>8214</v>
      </c>
      <c r="P175" t="s">
        <v>8217</v>
      </c>
      <c r="Q175" t="s">
        <v>8218</v>
      </c>
      <c r="R175" t="s">
        <v>6961</v>
      </c>
    </row>
    <row r="176" spans="1:18" x14ac:dyDescent="0.2">
      <c r="A176" s="30" t="s">
        <v>671</v>
      </c>
      <c r="B176" s="54" t="s">
        <v>7997</v>
      </c>
      <c r="C176" s="54" t="str">
        <f t="shared" si="2"/>
        <v>Bankstown, Australia</v>
      </c>
      <c r="D176" s="54" t="s">
        <v>9602</v>
      </c>
      <c r="F176" t="s">
        <v>8211</v>
      </c>
      <c r="G176" t="s">
        <v>3880</v>
      </c>
      <c r="H176" t="s">
        <v>7997</v>
      </c>
      <c r="I176" t="s">
        <v>8212</v>
      </c>
      <c r="J176" t="s">
        <v>8213</v>
      </c>
      <c r="K176" t="s">
        <v>8193</v>
      </c>
      <c r="N176" s="48" t="s">
        <v>8214</v>
      </c>
      <c r="P176" t="s">
        <v>8217</v>
      </c>
      <c r="Q176" t="s">
        <v>8218</v>
      </c>
      <c r="R176" t="s">
        <v>6962</v>
      </c>
    </row>
    <row r="177" spans="1:18" x14ac:dyDescent="0.2">
      <c r="A177" s="30" t="s">
        <v>3996</v>
      </c>
      <c r="B177" s="54" t="s">
        <v>7997</v>
      </c>
      <c r="C177" s="54" t="str">
        <f t="shared" si="2"/>
        <v>Bankstown, Australia</v>
      </c>
      <c r="D177" s="54" t="s">
        <v>9602</v>
      </c>
      <c r="F177" t="s">
        <v>8211</v>
      </c>
      <c r="G177" t="s">
        <v>6963</v>
      </c>
      <c r="N177" s="48"/>
      <c r="R177" t="s">
        <v>6964</v>
      </c>
    </row>
    <row r="178" spans="1:18" x14ac:dyDescent="0.2">
      <c r="A178" s="30" t="s">
        <v>1646</v>
      </c>
      <c r="B178" s="54" t="s">
        <v>7997</v>
      </c>
      <c r="C178" s="54" t="str">
        <f t="shared" si="2"/>
        <v>Bankstown, Australia</v>
      </c>
      <c r="D178" s="54" t="s">
        <v>9602</v>
      </c>
      <c r="F178" t="s">
        <v>8211</v>
      </c>
      <c r="G178" t="s">
        <v>6965</v>
      </c>
      <c r="N178" s="48"/>
      <c r="R178" t="s">
        <v>6966</v>
      </c>
    </row>
    <row r="179" spans="1:18" x14ac:dyDescent="0.2">
      <c r="A179" s="30" t="s">
        <v>7302</v>
      </c>
      <c r="B179" s="54" t="s">
        <v>7997</v>
      </c>
      <c r="C179" s="54" t="str">
        <f t="shared" si="2"/>
        <v>Bankstown, Australia</v>
      </c>
      <c r="D179" s="54" t="s">
        <v>9602</v>
      </c>
      <c r="F179" t="s">
        <v>8211</v>
      </c>
      <c r="G179" t="s">
        <v>6967</v>
      </c>
      <c r="N179" s="48"/>
      <c r="R179" t="s">
        <v>6968</v>
      </c>
    </row>
    <row r="180" spans="1:18" x14ac:dyDescent="0.2">
      <c r="A180" s="30" t="s">
        <v>3982</v>
      </c>
      <c r="B180" s="54" t="s">
        <v>7997</v>
      </c>
      <c r="C180" s="54" t="str">
        <f t="shared" si="2"/>
        <v>Bankstown, Australia</v>
      </c>
      <c r="D180" s="54" t="s">
        <v>9602</v>
      </c>
      <c r="F180" t="s">
        <v>8211</v>
      </c>
      <c r="G180" t="s">
        <v>6969</v>
      </c>
      <c r="N180" s="48"/>
      <c r="R180" t="s">
        <v>6970</v>
      </c>
    </row>
    <row r="181" spans="1:18" x14ac:dyDescent="0.2">
      <c r="A181" s="30" t="s">
        <v>6260</v>
      </c>
      <c r="B181" s="54" t="s">
        <v>7997</v>
      </c>
      <c r="C181" s="54" t="str">
        <f t="shared" si="2"/>
        <v>Bankstown, Australia</v>
      </c>
      <c r="D181" s="54" t="s">
        <v>9602</v>
      </c>
      <c r="F181" t="s">
        <v>8211</v>
      </c>
      <c r="G181" t="s">
        <v>6971</v>
      </c>
      <c r="N181" s="48"/>
      <c r="R181" t="s">
        <v>2479</v>
      </c>
    </row>
    <row r="182" spans="1:18" x14ac:dyDescent="0.2">
      <c r="A182" s="30" t="s">
        <v>1300</v>
      </c>
      <c r="B182" s="54" t="s">
        <v>4792</v>
      </c>
      <c r="C182" s="54" t="str">
        <f t="shared" si="2"/>
        <v>Bankstown, Australia</v>
      </c>
      <c r="D182" s="54" t="s">
        <v>9602</v>
      </c>
      <c r="F182" t="s">
        <v>8211</v>
      </c>
      <c r="G182" t="s">
        <v>2480</v>
      </c>
      <c r="N182" s="48"/>
      <c r="R182" t="s">
        <v>2481</v>
      </c>
    </row>
    <row r="183" spans="1:18" x14ac:dyDescent="0.2">
      <c r="A183" s="30" t="s">
        <v>1604</v>
      </c>
      <c r="B183" s="54" t="s">
        <v>7997</v>
      </c>
      <c r="C183" s="54" t="str">
        <f t="shared" si="2"/>
        <v>Bankstown, Australia</v>
      </c>
      <c r="D183" s="54" t="s">
        <v>9602</v>
      </c>
      <c r="F183" t="s">
        <v>8211</v>
      </c>
      <c r="G183" t="s">
        <v>2482</v>
      </c>
      <c r="N183" s="48"/>
      <c r="R183" t="s">
        <v>8677</v>
      </c>
    </row>
    <row r="184" spans="1:18" x14ac:dyDescent="0.2">
      <c r="A184" s="30" t="s">
        <v>3983</v>
      </c>
      <c r="B184" s="54" t="s">
        <v>7997</v>
      </c>
      <c r="C184" s="54" t="str">
        <f t="shared" si="2"/>
        <v>Bankstown, Australia</v>
      </c>
      <c r="D184" s="54" t="s">
        <v>9602</v>
      </c>
      <c r="F184" t="s">
        <v>8211</v>
      </c>
      <c r="G184" t="s">
        <v>2483</v>
      </c>
      <c r="N184" s="48"/>
      <c r="R184" t="s">
        <v>2484</v>
      </c>
    </row>
    <row r="185" spans="1:18" x14ac:dyDescent="0.2">
      <c r="A185" s="30" t="s">
        <v>3984</v>
      </c>
      <c r="B185" s="54" t="s">
        <v>7997</v>
      </c>
      <c r="C185" s="54" t="str">
        <f t="shared" si="2"/>
        <v>Bankstown, Australia</v>
      </c>
      <c r="D185" s="54" t="s">
        <v>9602</v>
      </c>
      <c r="F185" t="s">
        <v>8211</v>
      </c>
      <c r="G185" t="s">
        <v>2485</v>
      </c>
      <c r="N185" s="48"/>
      <c r="R185" t="s">
        <v>2486</v>
      </c>
    </row>
    <row r="186" spans="1:18" x14ac:dyDescent="0.2">
      <c r="A186" s="30" t="s">
        <v>3985</v>
      </c>
      <c r="B186" s="54" t="s">
        <v>7997</v>
      </c>
      <c r="C186" s="54" t="str">
        <f t="shared" si="2"/>
        <v>Bankstown, Australia</v>
      </c>
      <c r="D186" s="54" t="s">
        <v>9602</v>
      </c>
      <c r="F186" t="s">
        <v>8211</v>
      </c>
      <c r="G186" t="s">
        <v>2487</v>
      </c>
      <c r="N186" s="48"/>
      <c r="R186" t="s">
        <v>2488</v>
      </c>
    </row>
    <row r="187" spans="1:18" x14ac:dyDescent="0.2">
      <c r="A187" s="30" t="s">
        <v>3986</v>
      </c>
      <c r="B187" s="54" t="s">
        <v>7997</v>
      </c>
      <c r="C187" s="54" t="str">
        <f t="shared" si="2"/>
        <v>Bankstown, Australia</v>
      </c>
      <c r="D187" s="54" t="s">
        <v>9602</v>
      </c>
      <c r="F187" t="s">
        <v>8211</v>
      </c>
      <c r="G187" t="s">
        <v>3580</v>
      </c>
      <c r="H187" t="s">
        <v>7997</v>
      </c>
      <c r="I187" t="s">
        <v>8212</v>
      </c>
      <c r="J187" t="s">
        <v>8213</v>
      </c>
      <c r="K187" t="s">
        <v>8193</v>
      </c>
      <c r="N187" s="48" t="s">
        <v>8214</v>
      </c>
      <c r="P187" t="s">
        <v>8217</v>
      </c>
      <c r="Q187" t="s">
        <v>8218</v>
      </c>
      <c r="R187" t="s">
        <v>2489</v>
      </c>
    </row>
    <row r="188" spans="1:18" x14ac:dyDescent="0.2">
      <c r="A188" s="30" t="s">
        <v>2000</v>
      </c>
      <c r="B188" s="54" t="s">
        <v>7997</v>
      </c>
      <c r="C188" s="54" t="str">
        <f t="shared" si="2"/>
        <v>Bankstown, Australia</v>
      </c>
      <c r="D188" s="54" t="s">
        <v>9602</v>
      </c>
      <c r="F188" t="s">
        <v>8211</v>
      </c>
      <c r="G188" t="s">
        <v>2490</v>
      </c>
      <c r="N188" s="48"/>
      <c r="R188" t="s">
        <v>2491</v>
      </c>
    </row>
    <row r="189" spans="1:18" x14ac:dyDescent="0.2">
      <c r="A189" s="30" t="s">
        <v>3987</v>
      </c>
      <c r="B189" s="54" t="s">
        <v>7997</v>
      </c>
      <c r="C189" s="54" t="str">
        <f t="shared" si="2"/>
        <v>Bankstown, Australia</v>
      </c>
      <c r="D189" s="54" t="s">
        <v>9602</v>
      </c>
      <c r="F189" t="s">
        <v>8211</v>
      </c>
      <c r="G189" t="s">
        <v>2492</v>
      </c>
      <c r="N189" s="48"/>
      <c r="R189" t="s">
        <v>2493</v>
      </c>
    </row>
    <row r="190" spans="1:18" x14ac:dyDescent="0.2">
      <c r="A190" s="30" t="s">
        <v>3988</v>
      </c>
      <c r="B190" s="54" t="s">
        <v>7997</v>
      </c>
      <c r="C190" s="54" t="str">
        <f t="shared" si="2"/>
        <v>Bankstown, Australia</v>
      </c>
      <c r="D190" s="54" t="s">
        <v>9602</v>
      </c>
      <c r="F190" t="s">
        <v>8211</v>
      </c>
      <c r="G190" t="s">
        <v>2494</v>
      </c>
      <c r="N190" s="48"/>
      <c r="R190" t="s">
        <v>2495</v>
      </c>
    </row>
    <row r="191" spans="1:18" x14ac:dyDescent="0.2">
      <c r="A191" s="30" t="s">
        <v>3989</v>
      </c>
      <c r="B191" s="54" t="s">
        <v>7997</v>
      </c>
      <c r="C191" s="54" t="str">
        <f t="shared" si="2"/>
        <v>Bankstown, Australia</v>
      </c>
      <c r="D191" s="54" t="s">
        <v>9602</v>
      </c>
      <c r="F191" t="s">
        <v>8211</v>
      </c>
      <c r="G191" t="s">
        <v>2496</v>
      </c>
      <c r="N191" s="48"/>
      <c r="R191" t="s">
        <v>2497</v>
      </c>
    </row>
    <row r="192" spans="1:18" x14ac:dyDescent="0.2">
      <c r="A192" s="30" t="s">
        <v>3990</v>
      </c>
      <c r="B192" s="54" t="s">
        <v>7997</v>
      </c>
      <c r="C192" s="54" t="str">
        <f t="shared" si="2"/>
        <v>Bankstown, Australia</v>
      </c>
      <c r="D192" s="54" t="s">
        <v>9602</v>
      </c>
      <c r="F192" t="s">
        <v>8211</v>
      </c>
      <c r="G192" t="s">
        <v>2498</v>
      </c>
      <c r="N192" s="48"/>
      <c r="R192" t="s">
        <v>2499</v>
      </c>
    </row>
    <row r="193" spans="1:18" x14ac:dyDescent="0.2">
      <c r="A193" s="30" t="s">
        <v>660</v>
      </c>
      <c r="B193" s="54" t="s">
        <v>7997</v>
      </c>
      <c r="C193" s="54" t="str">
        <f t="shared" si="2"/>
        <v>Bankstown, Australia</v>
      </c>
      <c r="D193" s="54" t="s">
        <v>9602</v>
      </c>
      <c r="F193" t="s">
        <v>8211</v>
      </c>
      <c r="G193" t="s">
        <v>2500</v>
      </c>
      <c r="N193" s="48"/>
      <c r="R193" t="s">
        <v>2501</v>
      </c>
    </row>
    <row r="194" spans="1:18" x14ac:dyDescent="0.2">
      <c r="A194" s="30" t="s">
        <v>3991</v>
      </c>
      <c r="B194" s="54" t="s">
        <v>7997</v>
      </c>
      <c r="C194" s="54" t="str">
        <f t="shared" si="2"/>
        <v>Bankstown, Australia</v>
      </c>
      <c r="D194" s="54" t="s">
        <v>9602</v>
      </c>
      <c r="F194" t="s">
        <v>8211</v>
      </c>
      <c r="G194" t="s">
        <v>2502</v>
      </c>
      <c r="N194" s="48"/>
      <c r="R194" t="s">
        <v>2503</v>
      </c>
    </row>
    <row r="195" spans="1:18" x14ac:dyDescent="0.2">
      <c r="A195" s="30" t="s">
        <v>3992</v>
      </c>
      <c r="B195" s="54" t="s">
        <v>7997</v>
      </c>
      <c r="C195" s="54" t="str">
        <f t="shared" ref="C195:C258" si="3">VLOOKUP(A195,Andy,5,FALSE)</f>
        <v>Bankstown, Australia</v>
      </c>
      <c r="D195" s="54" t="s">
        <v>9602</v>
      </c>
      <c r="F195" t="s">
        <v>8211</v>
      </c>
      <c r="G195" t="s">
        <v>2504</v>
      </c>
      <c r="N195" s="48"/>
      <c r="R195" t="s">
        <v>2505</v>
      </c>
    </row>
    <row r="196" spans="1:18" x14ac:dyDescent="0.2">
      <c r="A196" s="30" t="s">
        <v>3993</v>
      </c>
      <c r="B196" s="54" t="s">
        <v>7997</v>
      </c>
      <c r="C196" s="54" t="str">
        <f t="shared" si="3"/>
        <v>Bankstown, Australia</v>
      </c>
      <c r="D196" s="54" t="s">
        <v>9602</v>
      </c>
      <c r="F196" t="s">
        <v>8211</v>
      </c>
      <c r="G196" t="s">
        <v>2506</v>
      </c>
      <c r="N196" s="48"/>
      <c r="R196" t="s">
        <v>2507</v>
      </c>
    </row>
    <row r="197" spans="1:18" x14ac:dyDescent="0.2">
      <c r="A197" s="30" t="s">
        <v>663</v>
      </c>
      <c r="B197" s="54" t="s">
        <v>7997</v>
      </c>
      <c r="C197" s="54" t="str">
        <f t="shared" si="3"/>
        <v>Bankstown, Australia</v>
      </c>
      <c r="D197" s="54" t="s">
        <v>9602</v>
      </c>
      <c r="F197" t="s">
        <v>8211</v>
      </c>
      <c r="G197" t="s">
        <v>2508</v>
      </c>
      <c r="N197" s="48"/>
      <c r="R197" t="s">
        <v>8678</v>
      </c>
    </row>
    <row r="198" spans="1:18" x14ac:dyDescent="0.2">
      <c r="A198" s="30" t="s">
        <v>4031</v>
      </c>
      <c r="B198" s="54" t="s">
        <v>7997</v>
      </c>
      <c r="C198" s="54" t="str">
        <f t="shared" si="3"/>
        <v>Bankstown, Australia</v>
      </c>
      <c r="D198" s="54" t="s">
        <v>9602</v>
      </c>
      <c r="F198" t="s">
        <v>8211</v>
      </c>
      <c r="G198" t="s">
        <v>3579</v>
      </c>
      <c r="H198" t="s">
        <v>7997</v>
      </c>
      <c r="I198" t="s">
        <v>8212</v>
      </c>
      <c r="J198" t="s">
        <v>8213</v>
      </c>
      <c r="K198" t="s">
        <v>8193</v>
      </c>
      <c r="N198" s="48" t="s">
        <v>8214</v>
      </c>
      <c r="P198" t="s">
        <v>8217</v>
      </c>
      <c r="Q198" t="s">
        <v>8218</v>
      </c>
      <c r="R198" t="s">
        <v>2509</v>
      </c>
    </row>
    <row r="199" spans="1:18" x14ac:dyDescent="0.2">
      <c r="A199" s="30" t="s">
        <v>4032</v>
      </c>
      <c r="B199" s="54" t="s">
        <v>7997</v>
      </c>
      <c r="C199" s="54" t="str">
        <f t="shared" si="3"/>
        <v>Bankstown, Australia</v>
      </c>
      <c r="D199" s="54" t="s">
        <v>9602</v>
      </c>
      <c r="F199" t="s">
        <v>8211</v>
      </c>
      <c r="G199" t="s">
        <v>2510</v>
      </c>
      <c r="N199" s="48"/>
      <c r="R199" t="s">
        <v>2511</v>
      </c>
    </row>
    <row r="200" spans="1:18" x14ac:dyDescent="0.2">
      <c r="A200" s="30" t="s">
        <v>1898</v>
      </c>
      <c r="B200" s="54" t="s">
        <v>7997</v>
      </c>
      <c r="C200" s="54" t="str">
        <f t="shared" si="3"/>
        <v>Bankstown, Australia</v>
      </c>
      <c r="D200" s="54" t="s">
        <v>9602</v>
      </c>
      <c r="F200" t="s">
        <v>8211</v>
      </c>
      <c r="G200" t="s">
        <v>2512</v>
      </c>
      <c r="N200" s="48"/>
      <c r="R200" t="s">
        <v>2513</v>
      </c>
    </row>
    <row r="201" spans="1:18" x14ac:dyDescent="0.2">
      <c r="A201" s="30" t="s">
        <v>3994</v>
      </c>
      <c r="B201" s="54" t="s">
        <v>7997</v>
      </c>
      <c r="C201" s="54" t="str">
        <f t="shared" si="3"/>
        <v>Bankstown, Australia</v>
      </c>
      <c r="D201" s="54" t="s">
        <v>9602</v>
      </c>
      <c r="F201" t="s">
        <v>8211</v>
      </c>
      <c r="G201" t="s">
        <v>2514</v>
      </c>
      <c r="N201" s="48"/>
      <c r="R201" t="s">
        <v>2515</v>
      </c>
    </row>
    <row r="202" spans="1:18" x14ac:dyDescent="0.2">
      <c r="A202" s="30" t="s">
        <v>6326</v>
      </c>
      <c r="B202" s="54" t="s">
        <v>7997</v>
      </c>
      <c r="C202" s="54" t="str">
        <f t="shared" si="3"/>
        <v>Bankstown, Australia</v>
      </c>
      <c r="D202" s="54" t="s">
        <v>9602</v>
      </c>
      <c r="F202" t="s">
        <v>8211</v>
      </c>
      <c r="G202" t="s">
        <v>2516</v>
      </c>
      <c r="N202" s="48"/>
      <c r="R202" t="s">
        <v>2517</v>
      </c>
    </row>
    <row r="203" spans="1:18" x14ac:dyDescent="0.2">
      <c r="A203" s="30" t="s">
        <v>4175</v>
      </c>
      <c r="B203" s="54" t="s">
        <v>7997</v>
      </c>
      <c r="C203" s="54" t="str">
        <f t="shared" si="3"/>
        <v>Bankstown, Australia</v>
      </c>
      <c r="D203" s="54" t="s">
        <v>9602</v>
      </c>
      <c r="F203" t="s">
        <v>8211</v>
      </c>
      <c r="G203" t="s">
        <v>2518</v>
      </c>
      <c r="N203" s="48"/>
      <c r="R203" t="s">
        <v>9871</v>
      </c>
    </row>
    <row r="204" spans="1:18" x14ac:dyDescent="0.2">
      <c r="A204" s="30" t="s">
        <v>744</v>
      </c>
      <c r="B204" s="54" t="s">
        <v>4792</v>
      </c>
      <c r="C204" s="54" t="str">
        <f t="shared" si="3"/>
        <v>Bankstown, Australia</v>
      </c>
      <c r="D204" s="54" t="s">
        <v>9602</v>
      </c>
      <c r="F204" t="s">
        <v>8211</v>
      </c>
      <c r="G204" t="s">
        <v>2519</v>
      </c>
      <c r="N204" s="48"/>
      <c r="R204" t="s">
        <v>6980</v>
      </c>
    </row>
    <row r="205" spans="1:18" x14ac:dyDescent="0.2">
      <c r="A205" s="30" t="s">
        <v>659</v>
      </c>
      <c r="B205" s="54" t="s">
        <v>7997</v>
      </c>
      <c r="C205" s="54" t="str">
        <f t="shared" si="3"/>
        <v>Bankstown, Australia</v>
      </c>
      <c r="D205" s="54" t="s">
        <v>9602</v>
      </c>
      <c r="F205" t="s">
        <v>8211</v>
      </c>
      <c r="G205" t="s">
        <v>6981</v>
      </c>
      <c r="N205" s="48"/>
      <c r="R205" t="s">
        <v>6982</v>
      </c>
    </row>
    <row r="206" spans="1:18" x14ac:dyDescent="0.2">
      <c r="A206" s="30" t="s">
        <v>1908</v>
      </c>
      <c r="B206" s="54" t="s">
        <v>7997</v>
      </c>
      <c r="C206" s="54" t="str">
        <f t="shared" si="3"/>
        <v>Bankstown, Australia</v>
      </c>
      <c r="D206" s="54" t="s">
        <v>9602</v>
      </c>
      <c r="F206" t="s">
        <v>8211</v>
      </c>
      <c r="G206" t="s">
        <v>6983</v>
      </c>
      <c r="N206" s="48"/>
      <c r="R206" t="s">
        <v>6984</v>
      </c>
    </row>
    <row r="207" spans="1:18" x14ac:dyDescent="0.2">
      <c r="A207" s="30" t="s">
        <v>2237</v>
      </c>
      <c r="B207" s="54" t="s">
        <v>7997</v>
      </c>
      <c r="C207" s="54" t="str">
        <f t="shared" si="3"/>
        <v>Bankstown, Australia</v>
      </c>
      <c r="D207" s="54" t="s">
        <v>9602</v>
      </c>
      <c r="F207" t="s">
        <v>8211</v>
      </c>
      <c r="G207" t="s">
        <v>3578</v>
      </c>
      <c r="H207" t="s">
        <v>7997</v>
      </c>
      <c r="I207" t="s">
        <v>8212</v>
      </c>
      <c r="J207" t="s">
        <v>8213</v>
      </c>
      <c r="K207" t="s">
        <v>8193</v>
      </c>
      <c r="N207" s="48" t="s">
        <v>8214</v>
      </c>
      <c r="P207" t="s">
        <v>8217</v>
      </c>
      <c r="Q207" t="s">
        <v>8218</v>
      </c>
      <c r="R207" t="s">
        <v>6985</v>
      </c>
    </row>
    <row r="208" spans="1:18" x14ac:dyDescent="0.2">
      <c r="A208" s="30" t="s">
        <v>1819</v>
      </c>
      <c r="B208" s="54" t="s">
        <v>7997</v>
      </c>
      <c r="C208" s="54" t="str">
        <f t="shared" si="3"/>
        <v>Bankstown, Australia</v>
      </c>
      <c r="D208" s="54" t="s">
        <v>9602</v>
      </c>
      <c r="F208" t="s">
        <v>8211</v>
      </c>
      <c r="G208" t="s">
        <v>1212</v>
      </c>
      <c r="H208" t="s">
        <v>7997</v>
      </c>
      <c r="I208" t="s">
        <v>8212</v>
      </c>
      <c r="J208" t="s">
        <v>8213</v>
      </c>
      <c r="K208" t="s">
        <v>8193</v>
      </c>
      <c r="N208" s="48" t="s">
        <v>8214</v>
      </c>
      <c r="P208" t="s">
        <v>8215</v>
      </c>
      <c r="R208" t="s">
        <v>6986</v>
      </c>
    </row>
    <row r="209" spans="1:18" x14ac:dyDescent="0.2">
      <c r="A209" s="30" t="s">
        <v>4033</v>
      </c>
      <c r="B209" s="54" t="s">
        <v>7997</v>
      </c>
      <c r="C209" s="54" t="str">
        <f t="shared" si="3"/>
        <v>Bankstown, Australia</v>
      </c>
      <c r="D209" s="54" t="s">
        <v>9602</v>
      </c>
      <c r="F209" t="s">
        <v>8211</v>
      </c>
      <c r="G209" t="s">
        <v>1224</v>
      </c>
      <c r="H209" t="s">
        <v>7997</v>
      </c>
      <c r="I209" t="s">
        <v>8212</v>
      </c>
      <c r="J209" t="s">
        <v>8213</v>
      </c>
      <c r="K209" t="s">
        <v>8193</v>
      </c>
      <c r="N209" s="48" t="s">
        <v>8214</v>
      </c>
      <c r="P209" t="s">
        <v>8215</v>
      </c>
      <c r="R209" t="s">
        <v>6987</v>
      </c>
    </row>
    <row r="210" spans="1:18" x14ac:dyDescent="0.2">
      <c r="A210" s="30" t="s">
        <v>4034</v>
      </c>
      <c r="B210" s="54" t="s">
        <v>7997</v>
      </c>
      <c r="C210" s="54" t="str">
        <f t="shared" si="3"/>
        <v>Bankstown, Australia</v>
      </c>
      <c r="D210" s="54" t="s">
        <v>9602</v>
      </c>
      <c r="F210" t="s">
        <v>8211</v>
      </c>
      <c r="G210" t="s">
        <v>2458</v>
      </c>
      <c r="H210" t="s">
        <v>7997</v>
      </c>
      <c r="I210" t="s">
        <v>8212</v>
      </c>
      <c r="J210" t="s">
        <v>8213</v>
      </c>
      <c r="K210" t="s">
        <v>8193</v>
      </c>
      <c r="N210" s="48" t="s">
        <v>8214</v>
      </c>
      <c r="P210" t="s">
        <v>8215</v>
      </c>
      <c r="Q210" t="s">
        <v>5033</v>
      </c>
      <c r="R210" t="s">
        <v>9872</v>
      </c>
    </row>
    <row r="211" spans="1:18" x14ac:dyDescent="0.2">
      <c r="A211" s="30" t="s">
        <v>4035</v>
      </c>
      <c r="B211" s="54" t="s">
        <v>7997</v>
      </c>
      <c r="C211" s="54" t="str">
        <f t="shared" si="3"/>
        <v>Bankstown, Australia</v>
      </c>
      <c r="D211" s="54" t="s">
        <v>9602</v>
      </c>
      <c r="F211" t="s">
        <v>8211</v>
      </c>
      <c r="G211" t="s">
        <v>7418</v>
      </c>
      <c r="H211" t="s">
        <v>7997</v>
      </c>
      <c r="I211" t="s">
        <v>8212</v>
      </c>
      <c r="J211" t="s">
        <v>8213</v>
      </c>
      <c r="K211" t="s">
        <v>8193</v>
      </c>
      <c r="N211" s="48" t="s">
        <v>8214</v>
      </c>
      <c r="P211" t="s">
        <v>8217</v>
      </c>
      <c r="Q211" t="s">
        <v>8218</v>
      </c>
      <c r="R211" t="s">
        <v>6988</v>
      </c>
    </row>
    <row r="212" spans="1:18" x14ac:dyDescent="0.2">
      <c r="A212" s="30" t="s">
        <v>2309</v>
      </c>
      <c r="B212" s="54" t="s">
        <v>7997</v>
      </c>
      <c r="C212" s="54" t="str">
        <f t="shared" si="3"/>
        <v>Bankstown, Australia</v>
      </c>
      <c r="D212" s="54" t="s">
        <v>9602</v>
      </c>
      <c r="F212" t="s">
        <v>8211</v>
      </c>
      <c r="G212" t="s">
        <v>3584</v>
      </c>
      <c r="H212" t="s">
        <v>7997</v>
      </c>
      <c r="I212" t="s">
        <v>8212</v>
      </c>
      <c r="J212" t="s">
        <v>8213</v>
      </c>
      <c r="K212" t="s">
        <v>8193</v>
      </c>
      <c r="N212" s="48" t="s">
        <v>8214</v>
      </c>
      <c r="P212" t="s">
        <v>8217</v>
      </c>
      <c r="Q212" t="s">
        <v>8218</v>
      </c>
      <c r="R212" t="s">
        <v>6989</v>
      </c>
    </row>
    <row r="213" spans="1:18" x14ac:dyDescent="0.2">
      <c r="A213" s="30" t="s">
        <v>5971</v>
      </c>
      <c r="B213" s="54" t="s">
        <v>7997</v>
      </c>
      <c r="C213" s="54" t="str">
        <f t="shared" si="3"/>
        <v>Bankstown, Australia</v>
      </c>
      <c r="D213" s="54" t="s">
        <v>9602</v>
      </c>
      <c r="F213" t="s">
        <v>8211</v>
      </c>
      <c r="G213" t="s">
        <v>3577</v>
      </c>
      <c r="H213" t="s">
        <v>7997</v>
      </c>
      <c r="I213" t="s">
        <v>8212</v>
      </c>
      <c r="J213" t="s">
        <v>8213</v>
      </c>
      <c r="K213" t="s">
        <v>8193</v>
      </c>
      <c r="N213" s="48" t="s">
        <v>8214</v>
      </c>
      <c r="P213" t="s">
        <v>8217</v>
      </c>
      <c r="Q213" t="s">
        <v>8218</v>
      </c>
      <c r="R213" t="s">
        <v>6990</v>
      </c>
    </row>
    <row r="214" spans="1:18" x14ac:dyDescent="0.2">
      <c r="A214" s="30" t="s">
        <v>4036</v>
      </c>
      <c r="B214" s="54" t="s">
        <v>7997</v>
      </c>
      <c r="C214" s="54" t="str">
        <f t="shared" si="3"/>
        <v>Bankstown, Australia</v>
      </c>
      <c r="D214" s="54" t="s">
        <v>9602</v>
      </c>
      <c r="F214" t="s">
        <v>8211</v>
      </c>
      <c r="G214" t="s">
        <v>4791</v>
      </c>
      <c r="H214" t="s">
        <v>4792</v>
      </c>
      <c r="I214" t="s">
        <v>8212</v>
      </c>
      <c r="J214" t="s">
        <v>8213</v>
      </c>
      <c r="K214" t="s">
        <v>8193</v>
      </c>
      <c r="N214" s="48" t="s">
        <v>8214</v>
      </c>
      <c r="P214" t="s">
        <v>5034</v>
      </c>
      <c r="R214" t="s">
        <v>6991</v>
      </c>
    </row>
    <row r="215" spans="1:18" x14ac:dyDescent="0.2">
      <c r="A215" s="30" t="s">
        <v>6368</v>
      </c>
      <c r="B215" s="54" t="s">
        <v>82</v>
      </c>
      <c r="C215" s="54" t="str">
        <f t="shared" si="3"/>
        <v>Hatfield</v>
      </c>
      <c r="D215" s="54" t="str">
        <f>LEFT(A215,2)</f>
        <v>DD</v>
      </c>
      <c r="F215" t="s">
        <v>8211</v>
      </c>
      <c r="G215" t="s">
        <v>1052</v>
      </c>
      <c r="H215" t="s">
        <v>7997</v>
      </c>
      <c r="I215" t="s">
        <v>8212</v>
      </c>
      <c r="J215" t="s">
        <v>8213</v>
      </c>
      <c r="K215" t="s">
        <v>8193</v>
      </c>
      <c r="N215" s="48" t="s">
        <v>8214</v>
      </c>
      <c r="P215" t="s">
        <v>8215</v>
      </c>
      <c r="R215" t="s">
        <v>6992</v>
      </c>
    </row>
    <row r="216" spans="1:18" x14ac:dyDescent="0.2">
      <c r="A216" s="30" t="s">
        <v>123</v>
      </c>
      <c r="B216" s="54" t="s">
        <v>82</v>
      </c>
      <c r="C216" s="54" t="str">
        <f t="shared" si="3"/>
        <v>Hatfield</v>
      </c>
      <c r="D216" s="54" t="str">
        <f t="shared" ref="D216:D279" si="4">LEFT(A216,2)</f>
        <v>DD</v>
      </c>
      <c r="F216" t="s">
        <v>8211</v>
      </c>
      <c r="G216" t="s">
        <v>673</v>
      </c>
      <c r="H216" t="s">
        <v>7997</v>
      </c>
      <c r="I216" t="s">
        <v>8212</v>
      </c>
      <c r="J216" t="s">
        <v>8213</v>
      </c>
      <c r="K216" t="s">
        <v>8193</v>
      </c>
      <c r="N216" s="48" t="s">
        <v>8214</v>
      </c>
      <c r="P216" t="s">
        <v>8215</v>
      </c>
      <c r="Q216" t="s">
        <v>5033</v>
      </c>
      <c r="R216" t="s">
        <v>9873</v>
      </c>
    </row>
    <row r="217" spans="1:18" x14ac:dyDescent="0.2">
      <c r="A217" s="30" t="s">
        <v>5493</v>
      </c>
      <c r="B217" s="54" t="s">
        <v>82</v>
      </c>
      <c r="C217" s="54" t="str">
        <f t="shared" si="3"/>
        <v>Hatfield</v>
      </c>
      <c r="D217" s="54" t="str">
        <f t="shared" si="4"/>
        <v>DD</v>
      </c>
      <c r="F217" t="s">
        <v>8211</v>
      </c>
      <c r="G217" t="s">
        <v>3583</v>
      </c>
      <c r="H217" t="s">
        <v>7997</v>
      </c>
      <c r="I217" t="s">
        <v>8212</v>
      </c>
      <c r="J217" t="s">
        <v>8213</v>
      </c>
      <c r="K217" t="s">
        <v>8193</v>
      </c>
      <c r="N217" s="48" t="s">
        <v>8214</v>
      </c>
      <c r="P217" t="s">
        <v>8217</v>
      </c>
      <c r="Q217" t="s">
        <v>8218</v>
      </c>
      <c r="R217" t="s">
        <v>6993</v>
      </c>
    </row>
    <row r="218" spans="1:18" x14ac:dyDescent="0.2">
      <c r="A218" s="30" t="s">
        <v>129</v>
      </c>
      <c r="B218" s="54" t="s">
        <v>82</v>
      </c>
      <c r="C218" s="54" t="str">
        <f t="shared" si="3"/>
        <v>Hatfield</v>
      </c>
      <c r="D218" s="54" t="str">
        <f t="shared" si="4"/>
        <v>DD</v>
      </c>
      <c r="F218" t="s">
        <v>8211</v>
      </c>
      <c r="G218" t="s">
        <v>4174</v>
      </c>
      <c r="H218" t="s">
        <v>7997</v>
      </c>
      <c r="I218" t="s">
        <v>8212</v>
      </c>
      <c r="J218" t="s">
        <v>8213</v>
      </c>
      <c r="K218" t="s">
        <v>8193</v>
      </c>
      <c r="N218" s="48" t="s">
        <v>8214</v>
      </c>
      <c r="P218" t="s">
        <v>8215</v>
      </c>
      <c r="R218" t="s">
        <v>6994</v>
      </c>
    </row>
    <row r="219" spans="1:18" x14ac:dyDescent="0.2">
      <c r="A219" s="30" t="s">
        <v>124</v>
      </c>
      <c r="B219" s="54" t="s">
        <v>82</v>
      </c>
      <c r="C219" s="54" t="str">
        <f t="shared" si="3"/>
        <v>Hatfield</v>
      </c>
      <c r="D219" s="54" t="str">
        <f t="shared" si="4"/>
        <v>DD</v>
      </c>
      <c r="F219" t="s">
        <v>8211</v>
      </c>
      <c r="G219" t="s">
        <v>7604</v>
      </c>
      <c r="H219" t="s">
        <v>7997</v>
      </c>
      <c r="I219" t="s">
        <v>8212</v>
      </c>
      <c r="J219" t="s">
        <v>8213</v>
      </c>
      <c r="K219" t="s">
        <v>8193</v>
      </c>
      <c r="N219" s="48" t="s">
        <v>8214</v>
      </c>
      <c r="P219" t="s">
        <v>8217</v>
      </c>
      <c r="Q219" t="s">
        <v>8218</v>
      </c>
      <c r="R219" t="s">
        <v>6995</v>
      </c>
    </row>
    <row r="220" spans="1:18" x14ac:dyDescent="0.2">
      <c r="A220" s="30" t="s">
        <v>5430</v>
      </c>
      <c r="B220" s="54" t="s">
        <v>82</v>
      </c>
      <c r="C220" s="54" t="str">
        <f t="shared" si="3"/>
        <v>Hatfield</v>
      </c>
      <c r="D220" s="54" t="str">
        <f t="shared" si="4"/>
        <v>DD</v>
      </c>
      <c r="F220" t="s">
        <v>8211</v>
      </c>
      <c r="G220" t="s">
        <v>672</v>
      </c>
      <c r="H220" t="s">
        <v>7997</v>
      </c>
      <c r="I220" t="s">
        <v>8212</v>
      </c>
      <c r="J220" t="s">
        <v>8213</v>
      </c>
      <c r="K220" t="s">
        <v>8193</v>
      </c>
      <c r="N220" s="48" t="s">
        <v>8214</v>
      </c>
      <c r="P220" t="s">
        <v>8215</v>
      </c>
      <c r="Q220" t="s">
        <v>5033</v>
      </c>
      <c r="R220" t="s">
        <v>9874</v>
      </c>
    </row>
    <row r="221" spans="1:18" x14ac:dyDescent="0.2">
      <c r="A221" s="30" t="s">
        <v>2187</v>
      </c>
      <c r="B221" s="54" t="s">
        <v>82</v>
      </c>
      <c r="C221" s="54" t="str">
        <f t="shared" si="3"/>
        <v>Hatfield</v>
      </c>
      <c r="D221" s="54" t="str">
        <f t="shared" si="4"/>
        <v>DD</v>
      </c>
      <c r="F221" t="s">
        <v>8211</v>
      </c>
      <c r="G221" t="s">
        <v>5603</v>
      </c>
      <c r="H221" t="s">
        <v>7997</v>
      </c>
      <c r="I221" t="s">
        <v>8212</v>
      </c>
      <c r="J221" t="s">
        <v>8213</v>
      </c>
      <c r="K221" t="s">
        <v>8193</v>
      </c>
      <c r="N221" s="48" t="s">
        <v>8214</v>
      </c>
      <c r="P221" t="s">
        <v>8215</v>
      </c>
      <c r="R221" t="s">
        <v>6996</v>
      </c>
    </row>
    <row r="222" spans="1:18" x14ac:dyDescent="0.2">
      <c r="A222" s="30" t="s">
        <v>7998</v>
      </c>
      <c r="B222" s="54" t="s">
        <v>82</v>
      </c>
      <c r="C222" s="54" t="str">
        <f t="shared" si="3"/>
        <v>Hatfield</v>
      </c>
      <c r="D222" s="54" t="str">
        <f t="shared" si="4"/>
        <v>DD</v>
      </c>
      <c r="F222" t="s">
        <v>8211</v>
      </c>
      <c r="G222" t="s">
        <v>5617</v>
      </c>
      <c r="H222" t="s">
        <v>7997</v>
      </c>
      <c r="I222" t="s">
        <v>8212</v>
      </c>
      <c r="J222" t="s">
        <v>8213</v>
      </c>
      <c r="K222" t="s">
        <v>8193</v>
      </c>
      <c r="N222" s="48" t="s">
        <v>8214</v>
      </c>
      <c r="P222" t="s">
        <v>8215</v>
      </c>
      <c r="R222" t="s">
        <v>6997</v>
      </c>
    </row>
    <row r="223" spans="1:18" x14ac:dyDescent="0.2">
      <c r="A223" s="30" t="s">
        <v>7255</v>
      </c>
      <c r="B223" s="54" t="s">
        <v>82</v>
      </c>
      <c r="C223" s="54" t="str">
        <f t="shared" si="3"/>
        <v>Hatfield</v>
      </c>
      <c r="D223" s="54" t="str">
        <f t="shared" si="4"/>
        <v>DD</v>
      </c>
      <c r="F223" t="s">
        <v>8211</v>
      </c>
      <c r="G223" t="s">
        <v>3997</v>
      </c>
      <c r="H223" t="s">
        <v>7997</v>
      </c>
      <c r="I223" t="s">
        <v>8212</v>
      </c>
      <c r="J223" t="s">
        <v>8213</v>
      </c>
      <c r="K223" t="s">
        <v>8193</v>
      </c>
      <c r="N223" s="48" t="s">
        <v>8214</v>
      </c>
      <c r="P223" t="s">
        <v>8215</v>
      </c>
      <c r="R223" t="s">
        <v>6998</v>
      </c>
    </row>
    <row r="224" spans="1:18" x14ac:dyDescent="0.2">
      <c r="A224" s="30" t="s">
        <v>6280</v>
      </c>
      <c r="B224" s="54" t="s">
        <v>82</v>
      </c>
      <c r="C224" s="54" t="str">
        <f t="shared" si="3"/>
        <v>Hatfield</v>
      </c>
      <c r="D224" s="54" t="str">
        <f t="shared" si="4"/>
        <v>DD</v>
      </c>
      <c r="F224" t="s">
        <v>8211</v>
      </c>
      <c r="G224" t="s">
        <v>670</v>
      </c>
      <c r="H224" t="s">
        <v>7997</v>
      </c>
      <c r="I224" t="s">
        <v>8212</v>
      </c>
      <c r="J224" t="s">
        <v>8213</v>
      </c>
      <c r="K224" t="s">
        <v>8193</v>
      </c>
      <c r="N224" s="48" t="s">
        <v>8214</v>
      </c>
      <c r="P224" t="s">
        <v>8215</v>
      </c>
      <c r="Q224" t="s">
        <v>5033</v>
      </c>
      <c r="R224" t="s">
        <v>9875</v>
      </c>
    </row>
    <row r="225" spans="1:18" x14ac:dyDescent="0.2">
      <c r="A225" s="30" t="s">
        <v>1732</v>
      </c>
      <c r="B225" s="54" t="s">
        <v>82</v>
      </c>
      <c r="C225" s="54" t="str">
        <f t="shared" si="3"/>
        <v>Hatfield</v>
      </c>
      <c r="D225" s="54" t="str">
        <f t="shared" si="4"/>
        <v>DD</v>
      </c>
      <c r="F225" t="s">
        <v>8211</v>
      </c>
      <c r="G225" t="s">
        <v>3609</v>
      </c>
      <c r="H225" t="s">
        <v>7997</v>
      </c>
      <c r="I225" t="s">
        <v>8212</v>
      </c>
      <c r="J225" t="s">
        <v>8213</v>
      </c>
      <c r="K225" t="s">
        <v>8193</v>
      </c>
      <c r="N225" s="48" t="s">
        <v>8214</v>
      </c>
      <c r="P225" t="s">
        <v>8215</v>
      </c>
      <c r="R225" t="s">
        <v>1197</v>
      </c>
    </row>
    <row r="226" spans="1:18" x14ac:dyDescent="0.2">
      <c r="A226" s="30" t="s">
        <v>6287</v>
      </c>
      <c r="B226" s="54" t="s">
        <v>82</v>
      </c>
      <c r="C226" s="54" t="str">
        <f t="shared" si="3"/>
        <v>Hatfield</v>
      </c>
      <c r="D226" s="54" t="str">
        <f t="shared" si="4"/>
        <v>DD</v>
      </c>
      <c r="F226" t="s">
        <v>8211</v>
      </c>
      <c r="G226" t="s">
        <v>3998</v>
      </c>
      <c r="H226" t="s">
        <v>7997</v>
      </c>
      <c r="I226" t="s">
        <v>8212</v>
      </c>
      <c r="J226" t="s">
        <v>8213</v>
      </c>
      <c r="K226" t="s">
        <v>8193</v>
      </c>
      <c r="N226" s="48" t="s">
        <v>8214</v>
      </c>
      <c r="P226" t="s">
        <v>8215</v>
      </c>
      <c r="R226" t="s">
        <v>6998</v>
      </c>
    </row>
    <row r="227" spans="1:18" x14ac:dyDescent="0.2">
      <c r="A227" s="30" t="s">
        <v>7118</v>
      </c>
      <c r="B227" s="54" t="s">
        <v>82</v>
      </c>
      <c r="C227" s="54" t="str">
        <f t="shared" si="3"/>
        <v>Hatfield</v>
      </c>
      <c r="D227" s="54" t="str">
        <f t="shared" si="4"/>
        <v>DD</v>
      </c>
      <c r="F227" t="s">
        <v>8211</v>
      </c>
      <c r="G227" t="s">
        <v>6999</v>
      </c>
      <c r="N227" s="48"/>
      <c r="R227" t="s">
        <v>9876</v>
      </c>
    </row>
    <row r="228" spans="1:18" x14ac:dyDescent="0.2">
      <c r="A228" s="30" t="s">
        <v>7253</v>
      </c>
      <c r="B228" s="54" t="s">
        <v>82</v>
      </c>
      <c r="C228" s="54" t="str">
        <f t="shared" si="3"/>
        <v>Hatfield</v>
      </c>
      <c r="D228" s="54" t="str">
        <f t="shared" si="4"/>
        <v>DD</v>
      </c>
      <c r="F228" t="s">
        <v>8211</v>
      </c>
      <c r="G228" t="s">
        <v>7000</v>
      </c>
      <c r="N228" s="48"/>
      <c r="R228" t="s">
        <v>11231</v>
      </c>
    </row>
    <row r="229" spans="1:18" x14ac:dyDescent="0.2">
      <c r="A229" s="30" t="s">
        <v>7186</v>
      </c>
      <c r="B229" s="54" t="s">
        <v>82</v>
      </c>
      <c r="C229" s="54" t="str">
        <f t="shared" si="3"/>
        <v>Hatfield</v>
      </c>
      <c r="D229" s="54" t="str">
        <f t="shared" si="4"/>
        <v>DD</v>
      </c>
      <c r="F229" t="s">
        <v>8211</v>
      </c>
      <c r="G229" t="s">
        <v>7001</v>
      </c>
      <c r="N229" s="48"/>
      <c r="R229" t="s">
        <v>11232</v>
      </c>
    </row>
    <row r="230" spans="1:18" x14ac:dyDescent="0.2">
      <c r="A230" s="30" t="s">
        <v>7868</v>
      </c>
      <c r="B230" s="54" t="s">
        <v>82</v>
      </c>
      <c r="C230" s="54" t="str">
        <f t="shared" si="3"/>
        <v>Hatfield</v>
      </c>
      <c r="D230" s="54" t="str">
        <f t="shared" si="4"/>
        <v>DD</v>
      </c>
      <c r="F230" t="s">
        <v>8211</v>
      </c>
      <c r="G230" t="s">
        <v>7002</v>
      </c>
      <c r="N230" s="48"/>
      <c r="R230" t="s">
        <v>11233</v>
      </c>
    </row>
    <row r="231" spans="1:18" x14ac:dyDescent="0.2">
      <c r="A231" s="30" t="s">
        <v>7850</v>
      </c>
      <c r="B231" s="54" t="s">
        <v>82</v>
      </c>
      <c r="C231" s="54" t="str">
        <f t="shared" si="3"/>
        <v>Hatfield</v>
      </c>
      <c r="D231" s="54" t="str">
        <f t="shared" si="4"/>
        <v>DD</v>
      </c>
      <c r="F231" t="s">
        <v>8211</v>
      </c>
      <c r="G231" t="s">
        <v>7003</v>
      </c>
      <c r="N231" s="48"/>
      <c r="R231" t="s">
        <v>11234</v>
      </c>
    </row>
    <row r="232" spans="1:18" x14ac:dyDescent="0.2">
      <c r="A232" s="30" t="s">
        <v>3173</v>
      </c>
      <c r="B232" s="54" t="s">
        <v>82</v>
      </c>
      <c r="C232" s="54" t="str">
        <f t="shared" si="3"/>
        <v>Hatfield</v>
      </c>
      <c r="D232" s="54" t="str">
        <f t="shared" si="4"/>
        <v>DD</v>
      </c>
      <c r="F232" t="s">
        <v>8211</v>
      </c>
      <c r="G232" t="s">
        <v>7004</v>
      </c>
      <c r="N232" s="48"/>
      <c r="R232" t="s">
        <v>11235</v>
      </c>
    </row>
    <row r="233" spans="1:18" x14ac:dyDescent="0.2">
      <c r="A233" s="30" t="s">
        <v>3246</v>
      </c>
      <c r="B233" s="54" t="s">
        <v>82</v>
      </c>
      <c r="C233" s="54" t="str">
        <f t="shared" si="3"/>
        <v>Hatfield</v>
      </c>
      <c r="D233" s="54" t="str">
        <f t="shared" si="4"/>
        <v>DD</v>
      </c>
      <c r="F233" t="s">
        <v>8211</v>
      </c>
      <c r="G233" t="s">
        <v>7005</v>
      </c>
      <c r="N233" s="48"/>
      <c r="R233" t="s">
        <v>11236</v>
      </c>
    </row>
    <row r="234" spans="1:18" x14ac:dyDescent="0.2">
      <c r="A234" s="30" t="s">
        <v>2186</v>
      </c>
      <c r="B234" s="54" t="s">
        <v>82</v>
      </c>
      <c r="C234" s="54" t="str">
        <f t="shared" si="3"/>
        <v>Hatfield</v>
      </c>
      <c r="D234" s="54" t="str">
        <f t="shared" si="4"/>
        <v>DD</v>
      </c>
      <c r="F234" t="s">
        <v>8211</v>
      </c>
      <c r="G234" t="s">
        <v>7006</v>
      </c>
      <c r="N234" s="48"/>
      <c r="R234" t="s">
        <v>9890</v>
      </c>
    </row>
    <row r="235" spans="1:18" x14ac:dyDescent="0.2">
      <c r="A235" s="30" t="s">
        <v>5306</v>
      </c>
      <c r="B235" s="54" t="s">
        <v>82</v>
      </c>
      <c r="C235" s="54" t="str">
        <f t="shared" si="3"/>
        <v>Hatfield</v>
      </c>
      <c r="D235" s="54" t="str">
        <f t="shared" si="4"/>
        <v>DD</v>
      </c>
      <c r="F235" t="s">
        <v>8211</v>
      </c>
      <c r="G235" t="s">
        <v>7007</v>
      </c>
      <c r="N235" s="48"/>
      <c r="R235" t="s">
        <v>9891</v>
      </c>
    </row>
    <row r="236" spans="1:18" x14ac:dyDescent="0.2">
      <c r="A236" s="30" t="s">
        <v>120</v>
      </c>
      <c r="B236" s="54" t="s">
        <v>82</v>
      </c>
      <c r="C236" s="54" t="str">
        <f t="shared" si="3"/>
        <v>Hatfield</v>
      </c>
      <c r="D236" s="54" t="str">
        <f t="shared" si="4"/>
        <v>DD</v>
      </c>
      <c r="F236" t="s">
        <v>8211</v>
      </c>
      <c r="G236" t="s">
        <v>7008</v>
      </c>
      <c r="N236" s="48"/>
      <c r="R236" t="s">
        <v>9892</v>
      </c>
    </row>
    <row r="237" spans="1:18" x14ac:dyDescent="0.2">
      <c r="A237" s="30" t="s">
        <v>6218</v>
      </c>
      <c r="B237" s="54" t="s">
        <v>82</v>
      </c>
      <c r="C237" s="54" t="str">
        <f t="shared" si="3"/>
        <v>Hatfield</v>
      </c>
      <c r="D237" s="54" t="str">
        <f t="shared" si="4"/>
        <v>DD</v>
      </c>
      <c r="F237" t="s">
        <v>8211</v>
      </c>
      <c r="G237" t="s">
        <v>3999</v>
      </c>
      <c r="H237" t="s">
        <v>7997</v>
      </c>
      <c r="I237" t="s">
        <v>8212</v>
      </c>
      <c r="J237" t="s">
        <v>8213</v>
      </c>
      <c r="K237" t="s">
        <v>8193</v>
      </c>
      <c r="N237" s="48" t="s">
        <v>8214</v>
      </c>
      <c r="P237" t="s">
        <v>8215</v>
      </c>
      <c r="R237" t="s">
        <v>6998</v>
      </c>
    </row>
    <row r="238" spans="1:18" x14ac:dyDescent="0.2">
      <c r="A238" s="30" t="s">
        <v>145</v>
      </c>
      <c r="B238" s="54" t="s">
        <v>82</v>
      </c>
      <c r="C238" s="54" t="str">
        <f t="shared" si="3"/>
        <v>Hatfield</v>
      </c>
      <c r="D238" s="54" t="str">
        <f t="shared" si="4"/>
        <v>DD</v>
      </c>
      <c r="F238" t="s">
        <v>8211</v>
      </c>
      <c r="G238" t="s">
        <v>7009</v>
      </c>
      <c r="N238" s="48"/>
      <c r="R238" t="s">
        <v>9893</v>
      </c>
    </row>
    <row r="239" spans="1:18" x14ac:dyDescent="0.2">
      <c r="A239" s="30" t="s">
        <v>192</v>
      </c>
      <c r="B239" s="54" t="s">
        <v>82</v>
      </c>
      <c r="C239" s="54" t="str">
        <f t="shared" si="3"/>
        <v>Hatfield</v>
      </c>
      <c r="D239" s="54" t="str">
        <f t="shared" si="4"/>
        <v>DD</v>
      </c>
      <c r="F239" t="s">
        <v>8211</v>
      </c>
      <c r="G239" t="s">
        <v>7010</v>
      </c>
      <c r="N239" s="48"/>
      <c r="R239" t="s">
        <v>9894</v>
      </c>
    </row>
    <row r="240" spans="1:18" x14ac:dyDescent="0.2">
      <c r="A240" s="30" t="s">
        <v>1932</v>
      </c>
      <c r="B240" s="54" t="s">
        <v>82</v>
      </c>
      <c r="C240" s="54" t="str">
        <f t="shared" si="3"/>
        <v>Hatfield</v>
      </c>
      <c r="D240" s="54" t="str">
        <f t="shared" si="4"/>
        <v>DD</v>
      </c>
      <c r="F240" t="s">
        <v>8211</v>
      </c>
      <c r="G240" t="s">
        <v>7011</v>
      </c>
      <c r="N240" s="48"/>
      <c r="R240" t="s">
        <v>9895</v>
      </c>
    </row>
    <row r="241" spans="1:18" x14ac:dyDescent="0.2">
      <c r="A241" s="30" t="s">
        <v>5266</v>
      </c>
      <c r="B241" s="54" t="s">
        <v>82</v>
      </c>
      <c r="C241" s="54" t="str">
        <f t="shared" si="3"/>
        <v>Hatfield</v>
      </c>
      <c r="D241" s="54" t="str">
        <f t="shared" si="4"/>
        <v>DD</v>
      </c>
      <c r="F241" t="s">
        <v>8211</v>
      </c>
      <c r="G241" t="s">
        <v>7012</v>
      </c>
      <c r="N241" s="48"/>
      <c r="R241" t="s">
        <v>9896</v>
      </c>
    </row>
    <row r="242" spans="1:18" x14ac:dyDescent="0.2">
      <c r="A242" s="30" t="s">
        <v>153</v>
      </c>
      <c r="B242" s="54" t="s">
        <v>82</v>
      </c>
      <c r="C242" s="54" t="str">
        <f t="shared" si="3"/>
        <v>Hatfield</v>
      </c>
      <c r="D242" s="54" t="str">
        <f t="shared" si="4"/>
        <v>DD</v>
      </c>
      <c r="F242" t="s">
        <v>8211</v>
      </c>
      <c r="G242" t="s">
        <v>7013</v>
      </c>
      <c r="N242" s="48"/>
      <c r="R242" t="s">
        <v>9897</v>
      </c>
    </row>
    <row r="243" spans="1:18" x14ac:dyDescent="0.2">
      <c r="A243" s="30" t="s">
        <v>2162</v>
      </c>
      <c r="B243" s="54" t="s">
        <v>82</v>
      </c>
      <c r="C243" s="54" t="str">
        <f t="shared" si="3"/>
        <v>Hatfield</v>
      </c>
      <c r="D243" s="54" t="str">
        <f t="shared" si="4"/>
        <v>DD</v>
      </c>
      <c r="F243" t="s">
        <v>8211</v>
      </c>
      <c r="G243" t="s">
        <v>7014</v>
      </c>
      <c r="N243" s="48"/>
      <c r="R243" t="s">
        <v>8863</v>
      </c>
    </row>
    <row r="244" spans="1:18" x14ac:dyDescent="0.2">
      <c r="A244" s="30" t="s">
        <v>3362</v>
      </c>
      <c r="B244" s="54" t="s">
        <v>82</v>
      </c>
      <c r="C244" s="54" t="str">
        <f t="shared" si="3"/>
        <v>Hatfield</v>
      </c>
      <c r="D244" s="54" t="str">
        <f t="shared" si="4"/>
        <v>DD</v>
      </c>
      <c r="F244" t="s">
        <v>8211</v>
      </c>
      <c r="G244" t="s">
        <v>7015</v>
      </c>
      <c r="N244" s="48"/>
      <c r="R244" t="s">
        <v>8864</v>
      </c>
    </row>
    <row r="245" spans="1:18" x14ac:dyDescent="0.2">
      <c r="A245" s="30" t="s">
        <v>7191</v>
      </c>
      <c r="B245" s="54" t="s">
        <v>82</v>
      </c>
      <c r="C245" s="54" t="str">
        <f t="shared" si="3"/>
        <v>Hatfield</v>
      </c>
      <c r="D245" s="54" t="str">
        <f t="shared" si="4"/>
        <v>DD</v>
      </c>
      <c r="F245" t="s">
        <v>8211</v>
      </c>
      <c r="G245" t="s">
        <v>7016</v>
      </c>
      <c r="N245" s="48"/>
      <c r="R245" t="s">
        <v>8865</v>
      </c>
    </row>
    <row r="246" spans="1:18" x14ac:dyDescent="0.2">
      <c r="A246" s="30" t="s">
        <v>1626</v>
      </c>
      <c r="B246" s="54" t="s">
        <v>82</v>
      </c>
      <c r="C246" s="54" t="str">
        <f t="shared" si="3"/>
        <v>Hatfield</v>
      </c>
      <c r="D246" s="54" t="str">
        <f t="shared" si="4"/>
        <v>DD</v>
      </c>
      <c r="F246" t="s">
        <v>8211</v>
      </c>
      <c r="G246" t="s">
        <v>7017</v>
      </c>
      <c r="N246" s="48"/>
      <c r="R246" t="s">
        <v>8866</v>
      </c>
    </row>
    <row r="247" spans="1:18" x14ac:dyDescent="0.2">
      <c r="A247" s="30" t="s">
        <v>7951</v>
      </c>
      <c r="B247" s="54" t="s">
        <v>82</v>
      </c>
      <c r="C247" s="54" t="str">
        <f t="shared" si="3"/>
        <v>Hatfield</v>
      </c>
      <c r="D247" s="54" t="str">
        <f t="shared" si="4"/>
        <v>DD</v>
      </c>
      <c r="F247" t="s">
        <v>8211</v>
      </c>
      <c r="G247" t="s">
        <v>7018</v>
      </c>
      <c r="N247" s="48"/>
      <c r="R247" t="s">
        <v>8867</v>
      </c>
    </row>
    <row r="248" spans="1:18" x14ac:dyDescent="0.2">
      <c r="A248" s="30" t="s">
        <v>7256</v>
      </c>
      <c r="B248" s="54" t="s">
        <v>82</v>
      </c>
      <c r="C248" s="54" t="str">
        <f t="shared" si="3"/>
        <v>Hatfield</v>
      </c>
      <c r="D248" s="54" t="str">
        <f t="shared" si="4"/>
        <v>DD</v>
      </c>
      <c r="F248" t="s">
        <v>8211</v>
      </c>
      <c r="G248" t="s">
        <v>3995</v>
      </c>
      <c r="H248" t="s">
        <v>7997</v>
      </c>
      <c r="I248" t="s">
        <v>8212</v>
      </c>
      <c r="J248" t="s">
        <v>8213</v>
      </c>
      <c r="K248" t="s">
        <v>8193</v>
      </c>
      <c r="N248" s="48" t="s">
        <v>8214</v>
      </c>
      <c r="P248" t="s">
        <v>8215</v>
      </c>
      <c r="R248" t="s">
        <v>6998</v>
      </c>
    </row>
    <row r="249" spans="1:18" x14ac:dyDescent="0.2">
      <c r="A249" s="30" t="s">
        <v>250</v>
      </c>
      <c r="B249" s="54" t="s">
        <v>82</v>
      </c>
      <c r="C249" s="54" t="str">
        <f t="shared" si="3"/>
        <v>Hatfield</v>
      </c>
      <c r="D249" s="54" t="str">
        <f t="shared" si="4"/>
        <v>DD</v>
      </c>
      <c r="F249" t="s">
        <v>8211</v>
      </c>
      <c r="G249" t="s">
        <v>7019</v>
      </c>
      <c r="N249" s="48"/>
      <c r="R249" t="s">
        <v>8868</v>
      </c>
    </row>
    <row r="250" spans="1:18" x14ac:dyDescent="0.2">
      <c r="A250" s="30" t="s">
        <v>2164</v>
      </c>
      <c r="B250" s="54" t="s">
        <v>82</v>
      </c>
      <c r="C250" s="54" t="str">
        <f t="shared" si="3"/>
        <v>Hatfield</v>
      </c>
      <c r="D250" s="54" t="str">
        <f t="shared" si="4"/>
        <v>DD</v>
      </c>
      <c r="F250" t="s">
        <v>8211</v>
      </c>
      <c r="G250" t="s">
        <v>7020</v>
      </c>
      <c r="N250" s="48"/>
      <c r="R250" t="s">
        <v>6972</v>
      </c>
    </row>
    <row r="251" spans="1:18" x14ac:dyDescent="0.2">
      <c r="A251" s="30" t="s">
        <v>3200</v>
      </c>
      <c r="B251" s="54" t="s">
        <v>82</v>
      </c>
      <c r="C251" s="54" t="str">
        <f t="shared" si="3"/>
        <v>Hatfield</v>
      </c>
      <c r="D251" s="54" t="str">
        <f t="shared" si="4"/>
        <v>DD</v>
      </c>
      <c r="F251" t="s">
        <v>8211</v>
      </c>
      <c r="G251" t="s">
        <v>7021</v>
      </c>
      <c r="N251" s="48"/>
      <c r="R251" t="s">
        <v>6973</v>
      </c>
    </row>
    <row r="252" spans="1:18" x14ac:dyDescent="0.2">
      <c r="A252" s="30" t="s">
        <v>7189</v>
      </c>
      <c r="B252" s="54" t="s">
        <v>82</v>
      </c>
      <c r="C252" s="54" t="str">
        <f t="shared" si="3"/>
        <v>Hatfield</v>
      </c>
      <c r="D252" s="54" t="str">
        <f t="shared" si="4"/>
        <v>DD</v>
      </c>
      <c r="F252" t="s">
        <v>8211</v>
      </c>
      <c r="G252" t="s">
        <v>7022</v>
      </c>
      <c r="N252" s="48"/>
      <c r="R252" t="s">
        <v>6974</v>
      </c>
    </row>
    <row r="253" spans="1:18" x14ac:dyDescent="0.2">
      <c r="A253" s="30" t="s">
        <v>2166</v>
      </c>
      <c r="B253" s="54" t="s">
        <v>82</v>
      </c>
      <c r="C253" s="54" t="str">
        <f t="shared" si="3"/>
        <v>Hatfield</v>
      </c>
      <c r="D253" s="54" t="str">
        <f t="shared" si="4"/>
        <v>DD</v>
      </c>
      <c r="F253" t="s">
        <v>8211</v>
      </c>
      <c r="G253" t="s">
        <v>7023</v>
      </c>
      <c r="N253" s="48"/>
      <c r="R253" t="s">
        <v>6975</v>
      </c>
    </row>
    <row r="254" spans="1:18" x14ac:dyDescent="0.2">
      <c r="A254" s="30" t="s">
        <v>167</v>
      </c>
      <c r="B254" s="54" t="s">
        <v>82</v>
      </c>
      <c r="C254" s="54" t="str">
        <f t="shared" si="3"/>
        <v>Hatfield</v>
      </c>
      <c r="D254" s="54" t="str">
        <f t="shared" si="4"/>
        <v>DD</v>
      </c>
      <c r="F254" t="s">
        <v>8211</v>
      </c>
      <c r="G254" t="s">
        <v>7024</v>
      </c>
      <c r="N254" s="48"/>
      <c r="R254" t="s">
        <v>6976</v>
      </c>
    </row>
    <row r="255" spans="1:18" x14ac:dyDescent="0.2">
      <c r="A255" s="30" t="s">
        <v>125</v>
      </c>
      <c r="B255" s="54" t="s">
        <v>82</v>
      </c>
      <c r="C255" s="54" t="str">
        <f t="shared" si="3"/>
        <v>Hatfield</v>
      </c>
      <c r="D255" s="54" t="str">
        <f t="shared" si="4"/>
        <v>DD</v>
      </c>
      <c r="F255" t="s">
        <v>8211</v>
      </c>
      <c r="G255" t="s">
        <v>7025</v>
      </c>
      <c r="N255" s="48"/>
      <c r="R255" t="s">
        <v>6977</v>
      </c>
    </row>
    <row r="256" spans="1:18" x14ac:dyDescent="0.2">
      <c r="A256" s="30" t="s">
        <v>5108</v>
      </c>
      <c r="B256" s="54" t="s">
        <v>82</v>
      </c>
      <c r="C256" s="54" t="str">
        <f t="shared" si="3"/>
        <v>Hatfield</v>
      </c>
      <c r="D256" s="54" t="str">
        <f t="shared" si="4"/>
        <v>DD</v>
      </c>
      <c r="F256" t="s">
        <v>8211</v>
      </c>
      <c r="G256" t="s">
        <v>7026</v>
      </c>
      <c r="N256" s="48"/>
      <c r="R256" t="s">
        <v>6978</v>
      </c>
    </row>
    <row r="257" spans="1:18" x14ac:dyDescent="0.2">
      <c r="A257" s="30" t="s">
        <v>1704</v>
      </c>
      <c r="B257" s="54" t="s">
        <v>82</v>
      </c>
      <c r="C257" s="54" t="str">
        <f t="shared" si="3"/>
        <v>Hatfield</v>
      </c>
      <c r="D257" s="54" t="str">
        <f t="shared" si="4"/>
        <v>DD</v>
      </c>
      <c r="F257" t="s">
        <v>8211</v>
      </c>
      <c r="G257" t="s">
        <v>7027</v>
      </c>
      <c r="N257" s="48"/>
      <c r="R257" t="s">
        <v>6979</v>
      </c>
    </row>
    <row r="258" spans="1:18" x14ac:dyDescent="0.2">
      <c r="A258" s="30" t="s">
        <v>7129</v>
      </c>
      <c r="B258" s="54" t="s">
        <v>82</v>
      </c>
      <c r="C258" s="54" t="str">
        <f t="shared" si="3"/>
        <v>Hatfield</v>
      </c>
      <c r="D258" s="54" t="str">
        <f t="shared" si="4"/>
        <v>DD</v>
      </c>
      <c r="F258" t="s">
        <v>8211</v>
      </c>
      <c r="G258" t="s">
        <v>7028</v>
      </c>
      <c r="N258" s="48"/>
      <c r="R258" t="s">
        <v>8957</v>
      </c>
    </row>
    <row r="259" spans="1:18" x14ac:dyDescent="0.2">
      <c r="A259" s="30" t="s">
        <v>7136</v>
      </c>
      <c r="B259" s="54" t="s">
        <v>82</v>
      </c>
      <c r="C259" s="54" t="str">
        <f t="shared" ref="C259:C322" si="5">VLOOKUP(A259,Andy,5,FALSE)</f>
        <v>Hatfield</v>
      </c>
      <c r="D259" s="54" t="str">
        <f t="shared" si="4"/>
        <v>DD</v>
      </c>
      <c r="F259" t="s">
        <v>8211</v>
      </c>
      <c r="G259" t="s">
        <v>5973</v>
      </c>
      <c r="H259" t="s">
        <v>7997</v>
      </c>
      <c r="I259" t="s">
        <v>8212</v>
      </c>
      <c r="J259" t="s">
        <v>8213</v>
      </c>
      <c r="K259" t="s">
        <v>8193</v>
      </c>
      <c r="N259" s="48" t="s">
        <v>8214</v>
      </c>
      <c r="P259" t="s">
        <v>8215</v>
      </c>
      <c r="R259" t="s">
        <v>7029</v>
      </c>
    </row>
    <row r="260" spans="1:18" x14ac:dyDescent="0.2">
      <c r="A260" s="30" t="s">
        <v>1312</v>
      </c>
      <c r="B260" s="54" t="s">
        <v>82</v>
      </c>
      <c r="C260" s="54" t="str">
        <f t="shared" si="5"/>
        <v>Hatfield</v>
      </c>
      <c r="D260" s="54" t="str">
        <f t="shared" si="4"/>
        <v>DD</v>
      </c>
      <c r="F260" t="s">
        <v>8211</v>
      </c>
      <c r="G260" t="s">
        <v>7030</v>
      </c>
      <c r="N260" s="48"/>
      <c r="R260" t="s">
        <v>8958</v>
      </c>
    </row>
    <row r="261" spans="1:18" x14ac:dyDescent="0.2">
      <c r="A261" s="30" t="s">
        <v>7113</v>
      </c>
      <c r="B261" s="54" t="s">
        <v>82</v>
      </c>
      <c r="C261" s="54" t="str">
        <f t="shared" si="5"/>
        <v>Hatfield</v>
      </c>
      <c r="D261" s="54" t="str">
        <f t="shared" si="4"/>
        <v>DD</v>
      </c>
      <c r="F261" t="s">
        <v>8211</v>
      </c>
      <c r="G261" t="s">
        <v>7031</v>
      </c>
      <c r="N261" s="48"/>
      <c r="R261" t="s">
        <v>8959</v>
      </c>
    </row>
    <row r="262" spans="1:18" x14ac:dyDescent="0.2">
      <c r="A262" s="30" t="s">
        <v>247</v>
      </c>
      <c r="B262" s="54" t="s">
        <v>82</v>
      </c>
      <c r="C262" s="54" t="str">
        <f t="shared" si="5"/>
        <v>Hatfield</v>
      </c>
      <c r="D262" s="54" t="str">
        <f t="shared" si="4"/>
        <v>DD</v>
      </c>
      <c r="F262" t="s">
        <v>8211</v>
      </c>
      <c r="G262" t="s">
        <v>7032</v>
      </c>
      <c r="N262" s="48"/>
      <c r="R262" t="s">
        <v>8960</v>
      </c>
    </row>
    <row r="263" spans="1:18" x14ac:dyDescent="0.2">
      <c r="A263" s="30" t="s">
        <v>210</v>
      </c>
      <c r="B263" s="54" t="s">
        <v>82</v>
      </c>
      <c r="C263" s="54" t="str">
        <f t="shared" si="5"/>
        <v>Hatfield</v>
      </c>
      <c r="D263" s="54" t="str">
        <f t="shared" si="4"/>
        <v>DD</v>
      </c>
      <c r="F263" t="s">
        <v>8211</v>
      </c>
      <c r="G263" t="s">
        <v>7033</v>
      </c>
      <c r="N263" s="48"/>
      <c r="R263" t="s">
        <v>8961</v>
      </c>
    </row>
    <row r="264" spans="1:18" x14ac:dyDescent="0.2">
      <c r="A264" s="30" t="s">
        <v>6246</v>
      </c>
      <c r="B264" s="54" t="s">
        <v>82</v>
      </c>
      <c r="C264" s="54" t="str">
        <f t="shared" si="5"/>
        <v>Hatfield</v>
      </c>
      <c r="D264" s="54" t="str">
        <f t="shared" si="4"/>
        <v>DD</v>
      </c>
      <c r="F264" t="s">
        <v>8211</v>
      </c>
      <c r="G264" t="s">
        <v>7034</v>
      </c>
      <c r="N264" s="48"/>
      <c r="R264" t="s">
        <v>11580</v>
      </c>
    </row>
    <row r="265" spans="1:18" x14ac:dyDescent="0.2">
      <c r="A265" s="30" t="s">
        <v>2702</v>
      </c>
      <c r="B265" s="54" t="s">
        <v>82</v>
      </c>
      <c r="C265" s="54" t="str">
        <f t="shared" si="5"/>
        <v>Hatfield</v>
      </c>
      <c r="D265" s="54" t="str">
        <f t="shared" si="4"/>
        <v>DD</v>
      </c>
      <c r="F265" t="s">
        <v>8211</v>
      </c>
      <c r="G265" t="s">
        <v>7035</v>
      </c>
      <c r="N265" s="48"/>
      <c r="R265" t="s">
        <v>11581</v>
      </c>
    </row>
    <row r="266" spans="1:18" x14ac:dyDescent="0.2">
      <c r="A266" s="30" t="s">
        <v>219</v>
      </c>
      <c r="B266" s="54" t="s">
        <v>82</v>
      </c>
      <c r="C266" s="54" t="str">
        <f t="shared" si="5"/>
        <v>Hatfield</v>
      </c>
      <c r="D266" s="54" t="str">
        <f t="shared" si="4"/>
        <v>DD</v>
      </c>
      <c r="F266" t="s">
        <v>8211</v>
      </c>
      <c r="G266" t="s">
        <v>7036</v>
      </c>
      <c r="N266" s="48"/>
      <c r="R266" t="s">
        <v>11582</v>
      </c>
    </row>
    <row r="267" spans="1:18" x14ac:dyDescent="0.2">
      <c r="A267" s="30" t="s">
        <v>8446</v>
      </c>
      <c r="B267" s="54" t="s">
        <v>82</v>
      </c>
      <c r="C267" s="54" t="str">
        <f t="shared" si="5"/>
        <v>Hatfield</v>
      </c>
      <c r="D267" s="54" t="str">
        <f t="shared" si="4"/>
        <v>DD</v>
      </c>
      <c r="F267" t="s">
        <v>8211</v>
      </c>
      <c r="G267" t="s">
        <v>7037</v>
      </c>
      <c r="N267" s="48"/>
      <c r="R267" t="s">
        <v>11583</v>
      </c>
    </row>
    <row r="268" spans="1:18" x14ac:dyDescent="0.2">
      <c r="A268" s="30" t="s">
        <v>3221</v>
      </c>
      <c r="B268" s="54" t="s">
        <v>82</v>
      </c>
      <c r="C268" s="54" t="str">
        <f t="shared" si="5"/>
        <v>Hatfield</v>
      </c>
      <c r="D268" s="54" t="str">
        <f t="shared" si="4"/>
        <v>DD</v>
      </c>
      <c r="F268" t="s">
        <v>8211</v>
      </c>
      <c r="G268" t="s">
        <v>4106</v>
      </c>
      <c r="H268" t="s">
        <v>7997</v>
      </c>
      <c r="I268" t="s">
        <v>8212</v>
      </c>
      <c r="J268" t="s">
        <v>8213</v>
      </c>
      <c r="K268" t="s">
        <v>8193</v>
      </c>
      <c r="N268" s="48" t="s">
        <v>8214</v>
      </c>
      <c r="P268" t="s">
        <v>8215</v>
      </c>
      <c r="R268" t="s">
        <v>7038</v>
      </c>
    </row>
    <row r="269" spans="1:18" x14ac:dyDescent="0.2">
      <c r="A269" s="30" t="s">
        <v>3222</v>
      </c>
      <c r="B269" s="54" t="s">
        <v>82</v>
      </c>
      <c r="C269" s="54" t="str">
        <f t="shared" si="5"/>
        <v>Hatfield</v>
      </c>
      <c r="D269" s="54" t="str">
        <f t="shared" si="4"/>
        <v>DD</v>
      </c>
      <c r="F269" t="s">
        <v>8211</v>
      </c>
      <c r="G269" t="s">
        <v>829</v>
      </c>
      <c r="H269" t="s">
        <v>7997</v>
      </c>
      <c r="I269" t="s">
        <v>8212</v>
      </c>
      <c r="J269" t="s">
        <v>8213</v>
      </c>
      <c r="K269" t="s">
        <v>8193</v>
      </c>
      <c r="N269" s="48" t="s">
        <v>8214</v>
      </c>
      <c r="P269" t="s">
        <v>8215</v>
      </c>
      <c r="R269" t="s">
        <v>7039</v>
      </c>
    </row>
    <row r="270" spans="1:18" x14ac:dyDescent="0.2">
      <c r="A270" s="30" t="s">
        <v>3214</v>
      </c>
      <c r="B270" s="54" t="s">
        <v>82</v>
      </c>
      <c r="C270" s="54" t="str">
        <f t="shared" si="5"/>
        <v>Hatfield</v>
      </c>
      <c r="D270" s="54" t="str">
        <f t="shared" si="4"/>
        <v>DD</v>
      </c>
      <c r="F270" t="s">
        <v>8211</v>
      </c>
      <c r="G270" t="s">
        <v>4051</v>
      </c>
      <c r="H270" t="s">
        <v>7997</v>
      </c>
      <c r="I270" t="s">
        <v>8212</v>
      </c>
      <c r="J270" t="s">
        <v>8213</v>
      </c>
      <c r="K270" t="s">
        <v>8193</v>
      </c>
      <c r="N270" s="48" t="s">
        <v>8214</v>
      </c>
      <c r="P270" t="s">
        <v>8215</v>
      </c>
      <c r="R270" t="s">
        <v>6998</v>
      </c>
    </row>
    <row r="271" spans="1:18" x14ac:dyDescent="0.2">
      <c r="A271" s="30" t="s">
        <v>2163</v>
      </c>
      <c r="B271" s="54" t="s">
        <v>140</v>
      </c>
      <c r="C271" s="54" t="str">
        <f t="shared" si="5"/>
        <v>Hatfield</v>
      </c>
      <c r="D271" s="54" t="str">
        <f t="shared" si="4"/>
        <v>DD</v>
      </c>
      <c r="F271" t="s">
        <v>8211</v>
      </c>
      <c r="G271" t="s">
        <v>4052</v>
      </c>
      <c r="H271" t="s">
        <v>7997</v>
      </c>
      <c r="I271" t="s">
        <v>8212</v>
      </c>
      <c r="J271" t="s">
        <v>8213</v>
      </c>
      <c r="K271" t="s">
        <v>8193</v>
      </c>
      <c r="N271" s="48" t="s">
        <v>8214</v>
      </c>
      <c r="P271" t="s">
        <v>8215</v>
      </c>
      <c r="R271" t="s">
        <v>6998</v>
      </c>
    </row>
    <row r="272" spans="1:18" x14ac:dyDescent="0.2">
      <c r="A272" s="30" t="s">
        <v>162</v>
      </c>
      <c r="B272" s="54" t="s">
        <v>140</v>
      </c>
      <c r="C272" s="54" t="str">
        <f t="shared" si="5"/>
        <v>Hatfield</v>
      </c>
      <c r="D272" s="54" t="str">
        <f t="shared" si="4"/>
        <v>DD</v>
      </c>
      <c r="F272" t="s">
        <v>8211</v>
      </c>
      <c r="G272" t="s">
        <v>4053</v>
      </c>
      <c r="H272" t="s">
        <v>7997</v>
      </c>
      <c r="I272" t="s">
        <v>8212</v>
      </c>
      <c r="J272" t="s">
        <v>8213</v>
      </c>
      <c r="K272" t="s">
        <v>8193</v>
      </c>
      <c r="N272" s="48" t="s">
        <v>8214</v>
      </c>
      <c r="P272" t="s">
        <v>8215</v>
      </c>
      <c r="R272" t="s">
        <v>6998</v>
      </c>
    </row>
    <row r="273" spans="1:18" x14ac:dyDescent="0.2">
      <c r="A273" s="30" t="s">
        <v>5047</v>
      </c>
      <c r="B273" s="54" t="s">
        <v>140</v>
      </c>
      <c r="C273" s="54" t="str">
        <f t="shared" si="5"/>
        <v>Hatfield</v>
      </c>
      <c r="D273" s="54" t="str">
        <f t="shared" si="4"/>
        <v>DD</v>
      </c>
      <c r="F273" t="s">
        <v>8211</v>
      </c>
      <c r="G273" t="s">
        <v>4054</v>
      </c>
      <c r="H273" t="s">
        <v>7997</v>
      </c>
      <c r="I273" t="s">
        <v>8212</v>
      </c>
      <c r="J273" t="s">
        <v>8213</v>
      </c>
      <c r="K273" t="s">
        <v>8193</v>
      </c>
      <c r="N273" s="48" t="s">
        <v>8214</v>
      </c>
      <c r="P273" t="s">
        <v>8215</v>
      </c>
      <c r="R273" t="s">
        <v>6998</v>
      </c>
    </row>
    <row r="274" spans="1:18" x14ac:dyDescent="0.2">
      <c r="A274" s="30" t="s">
        <v>7987</v>
      </c>
      <c r="B274" s="54" t="s">
        <v>140</v>
      </c>
      <c r="C274" s="54" t="str">
        <f t="shared" si="5"/>
        <v>Hatfield</v>
      </c>
      <c r="D274" s="54" t="str">
        <f t="shared" si="4"/>
        <v>DD</v>
      </c>
      <c r="F274" t="s">
        <v>8211</v>
      </c>
      <c r="G274" t="s">
        <v>3588</v>
      </c>
      <c r="H274" t="s">
        <v>4792</v>
      </c>
      <c r="I274" t="s">
        <v>8212</v>
      </c>
      <c r="J274" t="s">
        <v>8213</v>
      </c>
      <c r="K274" t="s">
        <v>8193</v>
      </c>
      <c r="N274" s="48" t="s">
        <v>8214</v>
      </c>
      <c r="P274" t="s">
        <v>5034</v>
      </c>
      <c r="R274" t="s">
        <v>1197</v>
      </c>
    </row>
    <row r="275" spans="1:18" x14ac:dyDescent="0.2">
      <c r="A275" s="30" t="s">
        <v>7066</v>
      </c>
      <c r="B275" s="54" t="s">
        <v>140</v>
      </c>
      <c r="C275" s="54" t="str">
        <f t="shared" si="5"/>
        <v>Hatfield</v>
      </c>
      <c r="D275" s="54" t="str">
        <f t="shared" si="4"/>
        <v>DD</v>
      </c>
      <c r="F275" t="s">
        <v>8211</v>
      </c>
      <c r="G275" t="s">
        <v>4055</v>
      </c>
      <c r="H275" t="s">
        <v>7997</v>
      </c>
      <c r="I275" t="s">
        <v>8212</v>
      </c>
      <c r="J275" t="s">
        <v>8213</v>
      </c>
      <c r="K275" t="s">
        <v>8193</v>
      </c>
      <c r="N275" s="48" t="s">
        <v>8214</v>
      </c>
      <c r="P275" t="s">
        <v>8215</v>
      </c>
      <c r="R275" t="s">
        <v>6998</v>
      </c>
    </row>
    <row r="276" spans="1:18" x14ac:dyDescent="0.2">
      <c r="A276" s="30" t="s">
        <v>8522</v>
      </c>
      <c r="B276" s="54" t="s">
        <v>140</v>
      </c>
      <c r="C276" s="54" t="str">
        <f t="shared" si="5"/>
        <v>Hatfield</v>
      </c>
      <c r="D276" s="54" t="str">
        <f t="shared" si="4"/>
        <v>DD</v>
      </c>
      <c r="F276" t="s">
        <v>8211</v>
      </c>
      <c r="G276" t="s">
        <v>7040</v>
      </c>
      <c r="N276" s="48"/>
      <c r="R276" t="s">
        <v>11584</v>
      </c>
    </row>
    <row r="277" spans="1:18" x14ac:dyDescent="0.2">
      <c r="A277" s="30" t="s">
        <v>5052</v>
      </c>
      <c r="B277" s="54" t="s">
        <v>140</v>
      </c>
      <c r="C277" s="54" t="str">
        <f t="shared" si="5"/>
        <v>Hatfield</v>
      </c>
      <c r="D277" s="54" t="str">
        <f t="shared" si="4"/>
        <v>DD</v>
      </c>
      <c r="F277" t="s">
        <v>8211</v>
      </c>
      <c r="G277" t="s">
        <v>7041</v>
      </c>
      <c r="N277" s="48"/>
      <c r="R277" t="s">
        <v>7042</v>
      </c>
    </row>
    <row r="278" spans="1:18" x14ac:dyDescent="0.2">
      <c r="A278" s="30" t="s">
        <v>139</v>
      </c>
      <c r="B278" s="54" t="s">
        <v>140</v>
      </c>
      <c r="C278" s="54" t="str">
        <f t="shared" si="5"/>
        <v>Hatfield</v>
      </c>
      <c r="D278" s="54" t="str">
        <f t="shared" si="4"/>
        <v>DD</v>
      </c>
      <c r="F278" t="s">
        <v>8211</v>
      </c>
      <c r="G278" t="s">
        <v>7043</v>
      </c>
      <c r="N278" s="48"/>
      <c r="R278" t="s">
        <v>10210</v>
      </c>
    </row>
    <row r="279" spans="1:18" x14ac:dyDescent="0.2">
      <c r="A279" s="30" t="s">
        <v>7238</v>
      </c>
      <c r="B279" s="54" t="s">
        <v>140</v>
      </c>
      <c r="C279" s="54" t="str">
        <f t="shared" si="5"/>
        <v>Hatfield</v>
      </c>
      <c r="D279" s="54" t="str">
        <f t="shared" si="4"/>
        <v>DD</v>
      </c>
      <c r="F279" t="s">
        <v>8211</v>
      </c>
      <c r="G279" t="s">
        <v>7044</v>
      </c>
      <c r="N279" s="48"/>
      <c r="R279" t="s">
        <v>10211</v>
      </c>
    </row>
    <row r="280" spans="1:18" x14ac:dyDescent="0.2">
      <c r="A280" s="30" t="s">
        <v>154</v>
      </c>
      <c r="B280" s="54" t="s">
        <v>140</v>
      </c>
      <c r="C280" s="54" t="str">
        <f t="shared" si="5"/>
        <v>Hatfield</v>
      </c>
      <c r="D280" s="54" t="str">
        <f t="shared" ref="D280:D343" si="6">LEFT(A280,2)</f>
        <v>DD</v>
      </c>
      <c r="F280" t="s">
        <v>8211</v>
      </c>
      <c r="G280" t="s">
        <v>7045</v>
      </c>
      <c r="N280" s="48"/>
      <c r="R280" t="s">
        <v>9012</v>
      </c>
    </row>
    <row r="281" spans="1:18" x14ac:dyDescent="0.2">
      <c r="A281" s="30" t="s">
        <v>2167</v>
      </c>
      <c r="B281" s="54" t="s">
        <v>140</v>
      </c>
      <c r="C281" s="54" t="str">
        <f t="shared" si="5"/>
        <v>Hatfield</v>
      </c>
      <c r="D281" s="54" t="str">
        <f t="shared" si="6"/>
        <v>DD</v>
      </c>
      <c r="F281" t="s">
        <v>8211</v>
      </c>
      <c r="G281" t="s">
        <v>9013</v>
      </c>
      <c r="N281" s="48"/>
      <c r="R281" t="s">
        <v>10212</v>
      </c>
    </row>
    <row r="282" spans="1:18" x14ac:dyDescent="0.2">
      <c r="A282" s="30" t="s">
        <v>7080</v>
      </c>
      <c r="B282" s="54" t="s">
        <v>140</v>
      </c>
      <c r="C282" s="54" t="str">
        <f t="shared" si="5"/>
        <v>Hatfield</v>
      </c>
      <c r="D282" s="54" t="str">
        <f t="shared" si="6"/>
        <v>DD</v>
      </c>
      <c r="F282" t="s">
        <v>8211</v>
      </c>
      <c r="G282" t="s">
        <v>9014</v>
      </c>
      <c r="N282" s="48"/>
      <c r="R282" t="s">
        <v>10213</v>
      </c>
    </row>
    <row r="283" spans="1:18" x14ac:dyDescent="0.2">
      <c r="A283" s="30" t="s">
        <v>1636</v>
      </c>
      <c r="B283" s="54" t="s">
        <v>140</v>
      </c>
      <c r="C283" s="54" t="str">
        <f t="shared" si="5"/>
        <v>Hatfield</v>
      </c>
      <c r="D283" s="54" t="str">
        <f t="shared" si="6"/>
        <v>DD</v>
      </c>
      <c r="F283" t="s">
        <v>8211</v>
      </c>
      <c r="G283" t="s">
        <v>9015</v>
      </c>
      <c r="N283" s="48"/>
      <c r="R283" t="s">
        <v>9016</v>
      </c>
    </row>
    <row r="284" spans="1:18" x14ac:dyDescent="0.2">
      <c r="A284" s="30" t="s">
        <v>159</v>
      </c>
      <c r="B284" s="54" t="s">
        <v>140</v>
      </c>
      <c r="C284" s="54" t="str">
        <f t="shared" si="5"/>
        <v>Hatfield</v>
      </c>
      <c r="D284" s="54" t="str">
        <f t="shared" si="6"/>
        <v>DD</v>
      </c>
      <c r="F284" t="s">
        <v>8211</v>
      </c>
      <c r="G284" t="s">
        <v>9017</v>
      </c>
      <c r="N284" s="48"/>
      <c r="R284" t="s">
        <v>10214</v>
      </c>
    </row>
    <row r="285" spans="1:18" x14ac:dyDescent="0.2">
      <c r="A285" s="30" t="s">
        <v>158</v>
      </c>
      <c r="B285" s="54" t="s">
        <v>140</v>
      </c>
      <c r="C285" s="54" t="str">
        <f t="shared" si="5"/>
        <v>Hatfield</v>
      </c>
      <c r="D285" s="54" t="str">
        <f t="shared" si="6"/>
        <v>DD</v>
      </c>
      <c r="F285" t="s">
        <v>8211</v>
      </c>
      <c r="G285" t="s">
        <v>9018</v>
      </c>
      <c r="N285" s="48"/>
      <c r="R285" t="s">
        <v>10215</v>
      </c>
    </row>
    <row r="286" spans="1:18" x14ac:dyDescent="0.2">
      <c r="A286" s="30" t="s">
        <v>7227</v>
      </c>
      <c r="B286" s="54" t="s">
        <v>140</v>
      </c>
      <c r="C286" s="54" t="str">
        <f t="shared" si="5"/>
        <v>Hatfield</v>
      </c>
      <c r="D286" s="54" t="str">
        <f t="shared" si="6"/>
        <v>DD</v>
      </c>
      <c r="F286" t="s">
        <v>8211</v>
      </c>
      <c r="G286" t="s">
        <v>4056</v>
      </c>
      <c r="H286" t="s">
        <v>7997</v>
      </c>
      <c r="I286" t="s">
        <v>8212</v>
      </c>
      <c r="J286" t="s">
        <v>8213</v>
      </c>
      <c r="K286" t="s">
        <v>8193</v>
      </c>
      <c r="N286" s="48" t="s">
        <v>8214</v>
      </c>
      <c r="P286" t="s">
        <v>8215</v>
      </c>
      <c r="R286" t="s">
        <v>6998</v>
      </c>
    </row>
    <row r="287" spans="1:18" x14ac:dyDescent="0.2">
      <c r="A287" s="30" t="s">
        <v>156</v>
      </c>
      <c r="B287" s="54" t="s">
        <v>140</v>
      </c>
      <c r="C287" s="54" t="str">
        <f t="shared" si="5"/>
        <v>Hatfield</v>
      </c>
      <c r="D287" s="54" t="str">
        <f t="shared" si="6"/>
        <v>DD</v>
      </c>
      <c r="F287" t="s">
        <v>8211</v>
      </c>
      <c r="G287" t="s">
        <v>9019</v>
      </c>
      <c r="N287" s="48"/>
      <c r="R287" t="s">
        <v>10216</v>
      </c>
    </row>
    <row r="288" spans="1:18" x14ac:dyDescent="0.2">
      <c r="A288" s="30" t="s">
        <v>5604</v>
      </c>
      <c r="B288" s="54" t="s">
        <v>140</v>
      </c>
      <c r="C288" s="54" t="str">
        <f t="shared" si="5"/>
        <v>Hatfield</v>
      </c>
      <c r="D288" s="54" t="str">
        <f t="shared" si="6"/>
        <v>DD</v>
      </c>
      <c r="F288" t="s">
        <v>8211</v>
      </c>
      <c r="G288" t="s">
        <v>9020</v>
      </c>
      <c r="N288" s="48"/>
      <c r="R288" t="s">
        <v>10217</v>
      </c>
    </row>
    <row r="289" spans="1:18" x14ac:dyDescent="0.2">
      <c r="A289" s="30" t="s">
        <v>150</v>
      </c>
      <c r="B289" s="54" t="s">
        <v>140</v>
      </c>
      <c r="C289" s="54" t="str">
        <f t="shared" si="5"/>
        <v>Hatfield</v>
      </c>
      <c r="D289" s="54" t="str">
        <f t="shared" si="6"/>
        <v>DD</v>
      </c>
      <c r="F289" t="s">
        <v>8211</v>
      </c>
      <c r="G289" t="s">
        <v>9021</v>
      </c>
      <c r="N289" s="48"/>
      <c r="R289" t="s">
        <v>9022</v>
      </c>
    </row>
    <row r="290" spans="1:18" x14ac:dyDescent="0.2">
      <c r="A290" s="30" t="s">
        <v>160</v>
      </c>
      <c r="B290" s="54" t="s">
        <v>140</v>
      </c>
      <c r="C290" s="54" t="str">
        <f t="shared" si="5"/>
        <v>Hatfield</v>
      </c>
      <c r="D290" s="54" t="str">
        <f t="shared" si="6"/>
        <v>DD</v>
      </c>
      <c r="F290" t="s">
        <v>8211</v>
      </c>
      <c r="G290" t="s">
        <v>9023</v>
      </c>
      <c r="N290" s="48"/>
      <c r="R290" t="s">
        <v>10218</v>
      </c>
    </row>
    <row r="291" spans="1:18" x14ac:dyDescent="0.2">
      <c r="A291" s="30" t="s">
        <v>7185</v>
      </c>
      <c r="B291" s="54" t="s">
        <v>140</v>
      </c>
      <c r="C291" s="54" t="str">
        <f t="shared" si="5"/>
        <v>Hatfield</v>
      </c>
      <c r="D291" s="54" t="str">
        <f t="shared" si="6"/>
        <v>DD</v>
      </c>
      <c r="F291" t="s">
        <v>8211</v>
      </c>
      <c r="G291" t="s">
        <v>9024</v>
      </c>
      <c r="N291" s="48"/>
      <c r="R291" t="s">
        <v>10219</v>
      </c>
    </row>
    <row r="292" spans="1:18" x14ac:dyDescent="0.2">
      <c r="A292" s="30" t="s">
        <v>196</v>
      </c>
      <c r="B292" s="54" t="s">
        <v>140</v>
      </c>
      <c r="C292" s="54" t="str">
        <f t="shared" si="5"/>
        <v>Hatfield</v>
      </c>
      <c r="D292" s="54" t="str">
        <f t="shared" si="6"/>
        <v>DD</v>
      </c>
      <c r="F292" t="s">
        <v>8211</v>
      </c>
      <c r="G292" t="s">
        <v>9025</v>
      </c>
      <c r="N292" s="48"/>
      <c r="R292" t="s">
        <v>9026</v>
      </c>
    </row>
    <row r="293" spans="1:18" x14ac:dyDescent="0.2">
      <c r="A293" s="30" t="s">
        <v>185</v>
      </c>
      <c r="B293" s="54" t="s">
        <v>140</v>
      </c>
      <c r="C293" s="54" t="str">
        <f t="shared" si="5"/>
        <v>Hatfield</v>
      </c>
      <c r="D293" s="54" t="str">
        <f t="shared" si="6"/>
        <v>DD</v>
      </c>
      <c r="F293" t="s">
        <v>8211</v>
      </c>
      <c r="G293" t="s">
        <v>9027</v>
      </c>
      <c r="N293" s="48"/>
      <c r="R293" t="s">
        <v>10220</v>
      </c>
    </row>
    <row r="294" spans="1:18" x14ac:dyDescent="0.2">
      <c r="A294" s="30" t="s">
        <v>7095</v>
      </c>
      <c r="B294" s="54" t="s">
        <v>140</v>
      </c>
      <c r="C294" s="54" t="str">
        <f t="shared" si="5"/>
        <v>Hatfield</v>
      </c>
      <c r="D294" s="54" t="str">
        <f t="shared" si="6"/>
        <v>DD</v>
      </c>
      <c r="F294" t="s">
        <v>8211</v>
      </c>
      <c r="G294" t="s">
        <v>9028</v>
      </c>
      <c r="N294" s="48"/>
      <c r="R294" t="s">
        <v>9029</v>
      </c>
    </row>
    <row r="295" spans="1:18" x14ac:dyDescent="0.2">
      <c r="A295" s="30" t="s">
        <v>1311</v>
      </c>
      <c r="B295" s="54" t="s">
        <v>140</v>
      </c>
      <c r="C295" s="54" t="str">
        <f t="shared" si="5"/>
        <v>Hatfield</v>
      </c>
      <c r="D295" s="54" t="str">
        <f t="shared" si="6"/>
        <v>DD</v>
      </c>
      <c r="F295" t="s">
        <v>8211</v>
      </c>
      <c r="G295" t="s">
        <v>9030</v>
      </c>
      <c r="N295" s="48"/>
      <c r="R295" t="s">
        <v>7282</v>
      </c>
    </row>
    <row r="296" spans="1:18" x14ac:dyDescent="0.2">
      <c r="A296" s="30" t="s">
        <v>751</v>
      </c>
      <c r="B296" s="54" t="s">
        <v>752</v>
      </c>
      <c r="C296" s="54" t="str">
        <f t="shared" si="5"/>
        <v>Hatfield</v>
      </c>
      <c r="D296" s="54" t="str">
        <f t="shared" si="6"/>
        <v>DD</v>
      </c>
      <c r="F296" t="s">
        <v>8211</v>
      </c>
      <c r="G296" t="s">
        <v>7283</v>
      </c>
      <c r="N296" s="48"/>
      <c r="R296" t="s">
        <v>7284</v>
      </c>
    </row>
    <row r="297" spans="1:18" x14ac:dyDescent="0.2">
      <c r="A297" s="30" t="s">
        <v>774</v>
      </c>
      <c r="B297" s="54" t="s">
        <v>82</v>
      </c>
      <c r="C297" s="54" t="str">
        <f t="shared" si="5"/>
        <v>Hatfield</v>
      </c>
      <c r="D297" s="54" t="str">
        <f t="shared" si="6"/>
        <v>DD</v>
      </c>
      <c r="F297" t="s">
        <v>8211</v>
      </c>
      <c r="G297" t="s">
        <v>7650</v>
      </c>
      <c r="H297" t="s">
        <v>7997</v>
      </c>
      <c r="I297" t="s">
        <v>8212</v>
      </c>
      <c r="J297" t="s">
        <v>8213</v>
      </c>
      <c r="K297" t="s">
        <v>8193</v>
      </c>
      <c r="N297" s="48" t="s">
        <v>8214</v>
      </c>
      <c r="P297" t="s">
        <v>8215</v>
      </c>
      <c r="Q297" t="s">
        <v>5033</v>
      </c>
      <c r="R297" t="s">
        <v>10221</v>
      </c>
    </row>
    <row r="298" spans="1:18" x14ac:dyDescent="0.2">
      <c r="A298" s="30" t="s">
        <v>7958</v>
      </c>
      <c r="B298" s="54" t="s">
        <v>82</v>
      </c>
      <c r="C298" s="54" t="str">
        <f t="shared" si="5"/>
        <v>Hatfield</v>
      </c>
      <c r="D298" s="54" t="str">
        <f t="shared" si="6"/>
        <v>DD</v>
      </c>
      <c r="F298" t="s">
        <v>8211</v>
      </c>
      <c r="G298" t="s">
        <v>7285</v>
      </c>
      <c r="N298" s="48"/>
      <c r="R298" t="s">
        <v>5026</v>
      </c>
    </row>
    <row r="299" spans="1:18" x14ac:dyDescent="0.2">
      <c r="A299" s="30" t="s">
        <v>8483</v>
      </c>
      <c r="B299" s="54" t="s">
        <v>82</v>
      </c>
      <c r="C299" s="54" t="str">
        <f t="shared" si="5"/>
        <v>Hatfield</v>
      </c>
      <c r="D299" s="54" t="str">
        <f t="shared" si="6"/>
        <v>DD</v>
      </c>
      <c r="F299" t="s">
        <v>8211</v>
      </c>
      <c r="G299" t="s">
        <v>5027</v>
      </c>
      <c r="N299" s="48"/>
      <c r="R299" t="s">
        <v>5028</v>
      </c>
    </row>
    <row r="300" spans="1:18" x14ac:dyDescent="0.2">
      <c r="A300" s="30" t="s">
        <v>6277</v>
      </c>
      <c r="B300" s="54" t="s">
        <v>82</v>
      </c>
      <c r="C300" s="54" t="str">
        <f t="shared" si="5"/>
        <v>Hatfield</v>
      </c>
      <c r="D300" s="54" t="str">
        <f t="shared" si="6"/>
        <v>DD</v>
      </c>
      <c r="F300" t="s">
        <v>8211</v>
      </c>
      <c r="G300" t="s">
        <v>5029</v>
      </c>
      <c r="N300" s="48"/>
      <c r="R300" t="s">
        <v>5030</v>
      </c>
    </row>
    <row r="301" spans="1:18" x14ac:dyDescent="0.2">
      <c r="A301" s="30" t="s">
        <v>1453</v>
      </c>
      <c r="B301" s="54" t="s">
        <v>82</v>
      </c>
      <c r="C301" s="54" t="str">
        <f t="shared" si="5"/>
        <v>Hatfield</v>
      </c>
      <c r="D301" s="54" t="str">
        <f t="shared" si="6"/>
        <v>DD</v>
      </c>
      <c r="F301" t="s">
        <v>8211</v>
      </c>
      <c r="G301" t="s">
        <v>4000</v>
      </c>
      <c r="H301" t="s">
        <v>7997</v>
      </c>
      <c r="I301" t="s">
        <v>8212</v>
      </c>
      <c r="J301" t="s">
        <v>8213</v>
      </c>
      <c r="K301" t="s">
        <v>8193</v>
      </c>
      <c r="N301" s="48" t="s">
        <v>8214</v>
      </c>
      <c r="P301" t="s">
        <v>8215</v>
      </c>
      <c r="R301" t="s">
        <v>6998</v>
      </c>
    </row>
    <row r="302" spans="1:18" x14ac:dyDescent="0.2">
      <c r="A302" s="30" t="s">
        <v>248</v>
      </c>
      <c r="B302" s="54" t="s">
        <v>82</v>
      </c>
      <c r="C302" s="54" t="str">
        <f t="shared" si="5"/>
        <v>Hatfield</v>
      </c>
      <c r="D302" s="54" t="str">
        <f t="shared" si="6"/>
        <v>DD</v>
      </c>
      <c r="F302" t="s">
        <v>8211</v>
      </c>
      <c r="G302" t="s">
        <v>671</v>
      </c>
      <c r="H302" t="s">
        <v>7997</v>
      </c>
      <c r="I302" t="s">
        <v>8212</v>
      </c>
      <c r="J302" t="s">
        <v>8213</v>
      </c>
      <c r="K302" t="s">
        <v>8193</v>
      </c>
      <c r="N302" s="48" t="s">
        <v>8214</v>
      </c>
      <c r="P302" t="s">
        <v>8215</v>
      </c>
      <c r="Q302" t="s">
        <v>5033</v>
      </c>
      <c r="R302" t="s">
        <v>10222</v>
      </c>
    </row>
    <row r="303" spans="1:18" x14ac:dyDescent="0.2">
      <c r="A303" s="30" t="s">
        <v>5304</v>
      </c>
      <c r="B303" s="54" t="s">
        <v>82</v>
      </c>
      <c r="C303" s="54" t="str">
        <f t="shared" si="5"/>
        <v>Hatfield</v>
      </c>
      <c r="D303" s="54" t="str">
        <f t="shared" si="6"/>
        <v>DD</v>
      </c>
      <c r="F303" t="s">
        <v>8211</v>
      </c>
      <c r="G303" t="s">
        <v>3996</v>
      </c>
      <c r="H303" t="s">
        <v>7997</v>
      </c>
      <c r="I303" t="s">
        <v>8212</v>
      </c>
      <c r="J303" t="s">
        <v>8213</v>
      </c>
      <c r="K303" t="s">
        <v>8193</v>
      </c>
      <c r="N303" s="48" t="s">
        <v>8214</v>
      </c>
      <c r="P303" t="s">
        <v>8215</v>
      </c>
      <c r="R303" t="s">
        <v>6998</v>
      </c>
    </row>
    <row r="304" spans="1:18" x14ac:dyDescent="0.2">
      <c r="A304" s="30" t="s">
        <v>1638</v>
      </c>
      <c r="B304" s="54" t="s">
        <v>82</v>
      </c>
      <c r="C304" s="54" t="str">
        <f t="shared" si="5"/>
        <v>Hatfield</v>
      </c>
      <c r="D304" s="54" t="str">
        <f t="shared" si="6"/>
        <v>DD</v>
      </c>
      <c r="F304" t="s">
        <v>8211</v>
      </c>
      <c r="G304" t="s">
        <v>1646</v>
      </c>
      <c r="H304" t="s">
        <v>7997</v>
      </c>
      <c r="I304" t="s">
        <v>8212</v>
      </c>
      <c r="J304" t="s">
        <v>8213</v>
      </c>
      <c r="K304" t="s">
        <v>8193</v>
      </c>
      <c r="N304" s="48" t="s">
        <v>8214</v>
      </c>
      <c r="P304" t="s">
        <v>8215</v>
      </c>
      <c r="R304" t="s">
        <v>5031</v>
      </c>
    </row>
    <row r="305" spans="1:18" x14ac:dyDescent="0.2">
      <c r="A305" s="30" t="s">
        <v>5079</v>
      </c>
      <c r="B305" s="54" t="s">
        <v>82</v>
      </c>
      <c r="C305" s="54" t="str">
        <f t="shared" si="5"/>
        <v>Hatfield</v>
      </c>
      <c r="D305" s="54" t="str">
        <f t="shared" si="6"/>
        <v>DD</v>
      </c>
      <c r="F305" t="s">
        <v>8211</v>
      </c>
      <c r="G305" t="s">
        <v>7302</v>
      </c>
      <c r="H305" t="s">
        <v>7997</v>
      </c>
      <c r="I305" t="s">
        <v>8212</v>
      </c>
      <c r="J305" t="s">
        <v>8213</v>
      </c>
      <c r="K305" t="s">
        <v>8193</v>
      </c>
      <c r="N305" s="48" t="s">
        <v>8214</v>
      </c>
      <c r="P305" t="s">
        <v>8215</v>
      </c>
      <c r="R305" t="s">
        <v>8384</v>
      </c>
    </row>
    <row r="306" spans="1:18" x14ac:dyDescent="0.2">
      <c r="A306" s="30" t="s">
        <v>1656</v>
      </c>
      <c r="B306" s="54" t="s">
        <v>82</v>
      </c>
      <c r="C306" s="54" t="str">
        <f t="shared" si="5"/>
        <v>Hatfield</v>
      </c>
      <c r="D306" s="54" t="str">
        <f t="shared" si="6"/>
        <v>DD</v>
      </c>
      <c r="F306" t="s">
        <v>8211</v>
      </c>
      <c r="G306" t="s">
        <v>3982</v>
      </c>
      <c r="H306" t="s">
        <v>7997</v>
      </c>
      <c r="I306" t="s">
        <v>8212</v>
      </c>
      <c r="J306" t="s">
        <v>8213</v>
      </c>
      <c r="K306" t="s">
        <v>8193</v>
      </c>
      <c r="N306" s="48" t="s">
        <v>8214</v>
      </c>
      <c r="P306" t="s">
        <v>8215</v>
      </c>
      <c r="R306" t="s">
        <v>6998</v>
      </c>
    </row>
    <row r="307" spans="1:18" x14ac:dyDescent="0.2">
      <c r="A307" s="30" t="s">
        <v>5107</v>
      </c>
      <c r="B307" s="54" t="s">
        <v>82</v>
      </c>
      <c r="C307" s="54" t="str">
        <f t="shared" si="5"/>
        <v>Hatfield</v>
      </c>
      <c r="D307" s="54" t="str">
        <f t="shared" si="6"/>
        <v>DD</v>
      </c>
      <c r="F307" t="s">
        <v>8211</v>
      </c>
      <c r="G307" t="s">
        <v>6260</v>
      </c>
      <c r="H307" t="s">
        <v>7997</v>
      </c>
      <c r="I307" t="s">
        <v>8212</v>
      </c>
      <c r="J307" t="s">
        <v>8213</v>
      </c>
      <c r="K307" t="s">
        <v>8193</v>
      </c>
      <c r="N307" s="48" t="s">
        <v>8214</v>
      </c>
      <c r="P307" t="s">
        <v>8215</v>
      </c>
      <c r="R307" t="s">
        <v>8385</v>
      </c>
    </row>
    <row r="308" spans="1:18" x14ac:dyDescent="0.2">
      <c r="A308" s="30" t="s">
        <v>7073</v>
      </c>
      <c r="B308" s="54" t="s">
        <v>82</v>
      </c>
      <c r="C308" s="54" t="str">
        <f t="shared" si="5"/>
        <v>Hatfield</v>
      </c>
      <c r="D308" s="54" t="str">
        <f t="shared" si="6"/>
        <v>DD</v>
      </c>
      <c r="F308" t="s">
        <v>8211</v>
      </c>
      <c r="G308" t="s">
        <v>1300</v>
      </c>
      <c r="H308" t="s">
        <v>4792</v>
      </c>
      <c r="I308" t="s">
        <v>8212</v>
      </c>
      <c r="J308" t="s">
        <v>8213</v>
      </c>
      <c r="K308" t="s">
        <v>8193</v>
      </c>
      <c r="N308" s="48" t="s">
        <v>8214</v>
      </c>
      <c r="P308" t="s">
        <v>5034</v>
      </c>
      <c r="R308" t="s">
        <v>8386</v>
      </c>
    </row>
    <row r="309" spans="1:18" x14ac:dyDescent="0.2">
      <c r="A309" s="30" t="s">
        <v>1512</v>
      </c>
      <c r="B309" s="54" t="s">
        <v>82</v>
      </c>
      <c r="C309" s="54" t="str">
        <f t="shared" si="5"/>
        <v>Hatfield</v>
      </c>
      <c r="D309" s="54" t="str">
        <f t="shared" si="6"/>
        <v>DD</v>
      </c>
      <c r="F309" t="s">
        <v>8211</v>
      </c>
      <c r="G309" t="s">
        <v>1604</v>
      </c>
      <c r="H309" t="s">
        <v>7997</v>
      </c>
      <c r="I309" t="s">
        <v>8212</v>
      </c>
      <c r="J309" t="s">
        <v>8213</v>
      </c>
      <c r="K309" t="s">
        <v>8193</v>
      </c>
      <c r="N309" s="48" t="s">
        <v>8214</v>
      </c>
      <c r="P309" t="s">
        <v>8215</v>
      </c>
      <c r="R309" t="s">
        <v>8387</v>
      </c>
    </row>
    <row r="310" spans="1:18" x14ac:dyDescent="0.2">
      <c r="A310" s="30" t="s">
        <v>7101</v>
      </c>
      <c r="B310" s="54" t="s">
        <v>82</v>
      </c>
      <c r="C310" s="54" t="str">
        <f t="shared" si="5"/>
        <v>Hatfield</v>
      </c>
      <c r="D310" s="54" t="str">
        <f t="shared" si="6"/>
        <v>DD</v>
      </c>
      <c r="F310" t="s">
        <v>8211</v>
      </c>
      <c r="G310" t="s">
        <v>3983</v>
      </c>
      <c r="H310" t="s">
        <v>7997</v>
      </c>
      <c r="I310" t="s">
        <v>8212</v>
      </c>
      <c r="J310" t="s">
        <v>8213</v>
      </c>
      <c r="K310" t="s">
        <v>8193</v>
      </c>
      <c r="N310" s="48" t="s">
        <v>8214</v>
      </c>
      <c r="P310" t="s">
        <v>8215</v>
      </c>
      <c r="R310" t="s">
        <v>6998</v>
      </c>
    </row>
    <row r="311" spans="1:18" x14ac:dyDescent="0.2">
      <c r="A311" s="30" t="s">
        <v>1313</v>
      </c>
      <c r="B311" s="54" t="s">
        <v>82</v>
      </c>
      <c r="C311" s="54" t="str">
        <f t="shared" si="5"/>
        <v>Hatfield</v>
      </c>
      <c r="D311" s="54" t="str">
        <f t="shared" si="6"/>
        <v>DD</v>
      </c>
      <c r="F311" t="s">
        <v>8211</v>
      </c>
      <c r="G311" t="s">
        <v>3984</v>
      </c>
      <c r="H311" t="s">
        <v>7997</v>
      </c>
      <c r="I311" t="s">
        <v>8212</v>
      </c>
      <c r="J311" t="s">
        <v>8213</v>
      </c>
      <c r="K311" t="s">
        <v>8193</v>
      </c>
      <c r="N311" s="48" t="s">
        <v>8214</v>
      </c>
      <c r="P311" t="s">
        <v>8215</v>
      </c>
      <c r="R311" t="s">
        <v>6998</v>
      </c>
    </row>
    <row r="312" spans="1:18" x14ac:dyDescent="0.2">
      <c r="A312" s="30" t="s">
        <v>207</v>
      </c>
      <c r="B312" s="54" t="s">
        <v>82</v>
      </c>
      <c r="C312" s="54" t="str">
        <f t="shared" si="5"/>
        <v>Hatfield</v>
      </c>
      <c r="D312" s="54" t="str">
        <f t="shared" si="6"/>
        <v>DD</v>
      </c>
      <c r="F312" t="s">
        <v>8211</v>
      </c>
      <c r="G312" t="s">
        <v>3985</v>
      </c>
      <c r="H312" t="s">
        <v>7997</v>
      </c>
      <c r="I312" t="s">
        <v>8212</v>
      </c>
      <c r="J312" t="s">
        <v>8213</v>
      </c>
      <c r="K312" t="s">
        <v>8193</v>
      </c>
      <c r="N312" s="48" t="s">
        <v>8214</v>
      </c>
      <c r="P312" t="s">
        <v>8215</v>
      </c>
      <c r="R312" t="s">
        <v>6998</v>
      </c>
    </row>
    <row r="313" spans="1:18" x14ac:dyDescent="0.2">
      <c r="A313" s="30" t="s">
        <v>8034</v>
      </c>
      <c r="B313" s="54" t="s">
        <v>82</v>
      </c>
      <c r="C313" s="54" t="str">
        <f t="shared" si="5"/>
        <v>Hatfield</v>
      </c>
      <c r="D313" s="54" t="str">
        <f t="shared" si="6"/>
        <v>DD</v>
      </c>
      <c r="F313" t="s">
        <v>8211</v>
      </c>
      <c r="G313" t="s">
        <v>3986</v>
      </c>
      <c r="H313" t="s">
        <v>7997</v>
      </c>
      <c r="I313" t="s">
        <v>8212</v>
      </c>
      <c r="J313" t="s">
        <v>8213</v>
      </c>
      <c r="K313" t="s">
        <v>8193</v>
      </c>
      <c r="N313" s="48" t="s">
        <v>8214</v>
      </c>
      <c r="P313" t="s">
        <v>8215</v>
      </c>
      <c r="R313" t="s">
        <v>6998</v>
      </c>
    </row>
    <row r="314" spans="1:18" x14ac:dyDescent="0.2">
      <c r="A314" s="30" t="s">
        <v>7971</v>
      </c>
      <c r="B314" s="54" t="s">
        <v>82</v>
      </c>
      <c r="C314" s="54" t="str">
        <f t="shared" si="5"/>
        <v>Hatfield</v>
      </c>
      <c r="D314" s="54" t="str">
        <f t="shared" si="6"/>
        <v>DD</v>
      </c>
      <c r="F314" t="s">
        <v>8211</v>
      </c>
      <c r="G314" t="s">
        <v>2000</v>
      </c>
      <c r="H314" t="s">
        <v>7997</v>
      </c>
      <c r="I314" t="s">
        <v>8212</v>
      </c>
      <c r="J314" t="s">
        <v>8213</v>
      </c>
      <c r="K314" t="s">
        <v>8193</v>
      </c>
      <c r="N314" s="48" t="s">
        <v>8214</v>
      </c>
      <c r="P314" t="s">
        <v>8215</v>
      </c>
      <c r="R314" t="s">
        <v>8388</v>
      </c>
    </row>
    <row r="315" spans="1:18" x14ac:dyDescent="0.2">
      <c r="A315" s="30" t="s">
        <v>1025</v>
      </c>
      <c r="B315" s="54" t="s">
        <v>82</v>
      </c>
      <c r="C315" s="54" t="str">
        <f t="shared" si="5"/>
        <v>Hatfield</v>
      </c>
      <c r="D315" s="54" t="str">
        <f t="shared" si="6"/>
        <v>DD</v>
      </c>
      <c r="F315" t="s">
        <v>8211</v>
      </c>
      <c r="G315" t="s">
        <v>3987</v>
      </c>
      <c r="H315" t="s">
        <v>7997</v>
      </c>
      <c r="I315" t="s">
        <v>8212</v>
      </c>
      <c r="J315" t="s">
        <v>8213</v>
      </c>
      <c r="K315" t="s">
        <v>8193</v>
      </c>
      <c r="N315" s="48" t="s">
        <v>8214</v>
      </c>
      <c r="P315" t="s">
        <v>8215</v>
      </c>
      <c r="R315" t="s">
        <v>6998</v>
      </c>
    </row>
    <row r="316" spans="1:18" x14ac:dyDescent="0.2">
      <c r="A316" s="30" t="s">
        <v>7254</v>
      </c>
      <c r="B316" s="54" t="s">
        <v>82</v>
      </c>
      <c r="C316" s="54" t="str">
        <f t="shared" si="5"/>
        <v>Hatfield</v>
      </c>
      <c r="D316" s="54" t="str">
        <f t="shared" si="6"/>
        <v>DD</v>
      </c>
      <c r="F316" t="s">
        <v>8211</v>
      </c>
      <c r="G316" t="s">
        <v>3988</v>
      </c>
      <c r="H316" t="s">
        <v>7997</v>
      </c>
      <c r="I316" t="s">
        <v>8212</v>
      </c>
      <c r="J316" t="s">
        <v>8213</v>
      </c>
      <c r="K316" t="s">
        <v>8193</v>
      </c>
      <c r="N316" s="48" t="s">
        <v>8214</v>
      </c>
      <c r="P316" t="s">
        <v>8215</v>
      </c>
      <c r="R316" t="s">
        <v>6998</v>
      </c>
    </row>
    <row r="317" spans="1:18" x14ac:dyDescent="0.2">
      <c r="A317" s="30" t="s">
        <v>1078</v>
      </c>
      <c r="B317" s="54" t="s">
        <v>82</v>
      </c>
      <c r="C317" s="54" t="str">
        <f t="shared" si="5"/>
        <v>Hatfield</v>
      </c>
      <c r="D317" s="54" t="str">
        <f t="shared" si="6"/>
        <v>DD</v>
      </c>
      <c r="F317" t="s">
        <v>8211</v>
      </c>
      <c r="G317" t="s">
        <v>3989</v>
      </c>
      <c r="H317" t="s">
        <v>7997</v>
      </c>
      <c r="I317" t="s">
        <v>8212</v>
      </c>
      <c r="J317" t="s">
        <v>8213</v>
      </c>
      <c r="K317" t="s">
        <v>8193</v>
      </c>
      <c r="N317" s="48" t="s">
        <v>8214</v>
      </c>
      <c r="P317" t="s">
        <v>8215</v>
      </c>
      <c r="R317" t="s">
        <v>6998</v>
      </c>
    </row>
    <row r="318" spans="1:18" x14ac:dyDescent="0.2">
      <c r="A318" s="30" t="s">
        <v>1140</v>
      </c>
      <c r="B318" s="54" t="s">
        <v>82</v>
      </c>
      <c r="C318" s="54" t="str">
        <f t="shared" si="5"/>
        <v>Hatfield</v>
      </c>
      <c r="D318" s="54" t="str">
        <f t="shared" si="6"/>
        <v>DD</v>
      </c>
      <c r="F318" t="s">
        <v>8211</v>
      </c>
      <c r="G318" t="s">
        <v>3990</v>
      </c>
      <c r="H318" t="s">
        <v>7997</v>
      </c>
      <c r="I318" t="s">
        <v>8212</v>
      </c>
      <c r="J318" t="s">
        <v>8213</v>
      </c>
      <c r="K318" t="s">
        <v>8193</v>
      </c>
      <c r="N318" s="48" t="s">
        <v>8214</v>
      </c>
      <c r="P318" t="s">
        <v>8215</v>
      </c>
      <c r="R318" t="s">
        <v>6998</v>
      </c>
    </row>
    <row r="319" spans="1:18" x14ac:dyDescent="0.2">
      <c r="A319" s="30" t="s">
        <v>7258</v>
      </c>
      <c r="B319" s="54" t="s">
        <v>82</v>
      </c>
      <c r="C319" s="54" t="str">
        <f t="shared" si="5"/>
        <v>Hatfield</v>
      </c>
      <c r="D319" s="54" t="str">
        <f t="shared" si="6"/>
        <v>DD</v>
      </c>
      <c r="F319" t="s">
        <v>8211</v>
      </c>
      <c r="G319" t="s">
        <v>660</v>
      </c>
      <c r="H319" t="s">
        <v>7997</v>
      </c>
      <c r="I319" t="s">
        <v>8212</v>
      </c>
      <c r="J319" t="s">
        <v>8213</v>
      </c>
      <c r="K319" t="s">
        <v>8193</v>
      </c>
      <c r="N319" s="48" t="s">
        <v>8214</v>
      </c>
      <c r="P319" t="s">
        <v>8217</v>
      </c>
      <c r="Q319" t="s">
        <v>8218</v>
      </c>
      <c r="R319" t="s">
        <v>8389</v>
      </c>
    </row>
    <row r="320" spans="1:18" x14ac:dyDescent="0.2">
      <c r="A320" s="30" t="s">
        <v>3231</v>
      </c>
      <c r="B320" s="54" t="s">
        <v>82</v>
      </c>
      <c r="C320" s="54" t="str">
        <f t="shared" si="5"/>
        <v>Hatfield</v>
      </c>
      <c r="D320" s="54" t="str">
        <f t="shared" si="6"/>
        <v>DD</v>
      </c>
      <c r="F320" t="s">
        <v>8211</v>
      </c>
      <c r="G320" t="s">
        <v>3991</v>
      </c>
      <c r="H320" t="s">
        <v>7997</v>
      </c>
      <c r="I320" t="s">
        <v>8212</v>
      </c>
      <c r="J320" t="s">
        <v>8213</v>
      </c>
      <c r="K320" t="s">
        <v>8193</v>
      </c>
      <c r="N320" s="48" t="s">
        <v>8214</v>
      </c>
      <c r="P320" t="s">
        <v>8215</v>
      </c>
      <c r="R320" t="s">
        <v>6998</v>
      </c>
    </row>
    <row r="321" spans="1:18" x14ac:dyDescent="0.2">
      <c r="A321" s="30" t="s">
        <v>6433</v>
      </c>
      <c r="B321" s="54" t="s">
        <v>82</v>
      </c>
      <c r="C321" s="54" t="str">
        <f t="shared" si="5"/>
        <v>Hatfield</v>
      </c>
      <c r="D321" s="54" t="str">
        <f t="shared" si="6"/>
        <v>DD</v>
      </c>
      <c r="F321" t="s">
        <v>8211</v>
      </c>
      <c r="G321" t="s">
        <v>3992</v>
      </c>
      <c r="H321" t="s">
        <v>7997</v>
      </c>
      <c r="I321" t="s">
        <v>8212</v>
      </c>
      <c r="J321" t="s">
        <v>8213</v>
      </c>
      <c r="K321" t="s">
        <v>8193</v>
      </c>
      <c r="N321" s="48" t="s">
        <v>8214</v>
      </c>
      <c r="P321" t="s">
        <v>8215</v>
      </c>
      <c r="R321" t="s">
        <v>6998</v>
      </c>
    </row>
    <row r="322" spans="1:18" x14ac:dyDescent="0.2">
      <c r="A322" s="30" t="s">
        <v>184</v>
      </c>
      <c r="B322" s="54" t="s">
        <v>82</v>
      </c>
      <c r="C322" s="54" t="str">
        <f t="shared" si="5"/>
        <v>Hatfield</v>
      </c>
      <c r="D322" s="54" t="str">
        <f t="shared" si="6"/>
        <v>DD</v>
      </c>
      <c r="F322" t="s">
        <v>8211</v>
      </c>
      <c r="G322" t="s">
        <v>3993</v>
      </c>
      <c r="H322" t="s">
        <v>7997</v>
      </c>
      <c r="I322" t="s">
        <v>8212</v>
      </c>
      <c r="J322" t="s">
        <v>8213</v>
      </c>
      <c r="K322" t="s">
        <v>8193</v>
      </c>
      <c r="N322" s="48" t="s">
        <v>8214</v>
      </c>
      <c r="P322" t="s">
        <v>8215</v>
      </c>
      <c r="R322" t="s">
        <v>6998</v>
      </c>
    </row>
    <row r="323" spans="1:18" x14ac:dyDescent="0.2">
      <c r="A323" s="30" t="s">
        <v>7061</v>
      </c>
      <c r="B323" s="54" t="s">
        <v>82</v>
      </c>
      <c r="C323" s="54" t="str">
        <f t="shared" ref="C323:C386" si="7">VLOOKUP(A323,Andy,5,FALSE)</f>
        <v>Hatfield</v>
      </c>
      <c r="D323" s="54" t="str">
        <f t="shared" si="6"/>
        <v>DD</v>
      </c>
      <c r="F323" t="s">
        <v>8211</v>
      </c>
      <c r="G323" t="s">
        <v>663</v>
      </c>
      <c r="H323" t="s">
        <v>7997</v>
      </c>
      <c r="I323" t="s">
        <v>8212</v>
      </c>
      <c r="J323" t="s">
        <v>8213</v>
      </c>
      <c r="K323" t="s">
        <v>8193</v>
      </c>
      <c r="N323" s="48" t="s">
        <v>8214</v>
      </c>
      <c r="P323" t="s">
        <v>8215</v>
      </c>
      <c r="Q323" t="s">
        <v>5033</v>
      </c>
      <c r="R323" t="s">
        <v>10223</v>
      </c>
    </row>
    <row r="324" spans="1:18" x14ac:dyDescent="0.2">
      <c r="A324" s="30" t="s">
        <v>7139</v>
      </c>
      <c r="B324" s="54" t="s">
        <v>82</v>
      </c>
      <c r="C324" s="54" t="str">
        <f t="shared" si="7"/>
        <v>Hatfield</v>
      </c>
      <c r="D324" s="54" t="str">
        <f t="shared" si="6"/>
        <v>DD</v>
      </c>
      <c r="F324" t="s">
        <v>8211</v>
      </c>
      <c r="G324" t="s">
        <v>4031</v>
      </c>
      <c r="H324" t="s">
        <v>7997</v>
      </c>
      <c r="I324" t="s">
        <v>8212</v>
      </c>
      <c r="J324" t="s">
        <v>8213</v>
      </c>
      <c r="K324" t="s">
        <v>8193</v>
      </c>
      <c r="N324" s="48" t="s">
        <v>8214</v>
      </c>
      <c r="P324" t="s">
        <v>8215</v>
      </c>
      <c r="R324" t="s">
        <v>4985</v>
      </c>
    </row>
    <row r="325" spans="1:18" x14ac:dyDescent="0.2">
      <c r="A325" s="30" t="s">
        <v>7198</v>
      </c>
      <c r="B325" s="54" t="s">
        <v>82</v>
      </c>
      <c r="C325" s="54" t="str">
        <f t="shared" si="7"/>
        <v>Hatfield</v>
      </c>
      <c r="D325" s="54" t="str">
        <f t="shared" si="6"/>
        <v>DD</v>
      </c>
      <c r="F325" t="s">
        <v>8211</v>
      </c>
      <c r="G325" t="s">
        <v>4032</v>
      </c>
      <c r="H325" t="s">
        <v>7997</v>
      </c>
      <c r="I325" t="s">
        <v>8212</v>
      </c>
      <c r="J325" t="s">
        <v>8213</v>
      </c>
      <c r="K325" t="s">
        <v>8193</v>
      </c>
      <c r="N325" s="48" t="s">
        <v>8214</v>
      </c>
      <c r="P325" t="s">
        <v>8215</v>
      </c>
      <c r="R325" t="s">
        <v>4985</v>
      </c>
    </row>
    <row r="326" spans="1:18" x14ac:dyDescent="0.2">
      <c r="A326" s="30" t="s">
        <v>3340</v>
      </c>
      <c r="B326" s="54" t="s">
        <v>82</v>
      </c>
      <c r="C326" s="54" t="str">
        <f t="shared" si="7"/>
        <v>Hatfield</v>
      </c>
      <c r="D326" s="54" t="str">
        <f t="shared" si="6"/>
        <v>DD</v>
      </c>
      <c r="F326" t="s">
        <v>8211</v>
      </c>
      <c r="G326" t="s">
        <v>1898</v>
      </c>
      <c r="H326" t="s">
        <v>7997</v>
      </c>
      <c r="I326" t="s">
        <v>8212</v>
      </c>
      <c r="J326" t="s">
        <v>8213</v>
      </c>
      <c r="K326" t="s">
        <v>8193</v>
      </c>
      <c r="N326" s="48" t="s">
        <v>8214</v>
      </c>
      <c r="P326" t="s">
        <v>8215</v>
      </c>
      <c r="R326" t="s">
        <v>8390</v>
      </c>
    </row>
    <row r="327" spans="1:18" x14ac:dyDescent="0.2">
      <c r="A327" s="30" t="s">
        <v>3339</v>
      </c>
      <c r="B327" s="54" t="s">
        <v>82</v>
      </c>
      <c r="C327" s="54" t="str">
        <f t="shared" si="7"/>
        <v>Hatfield</v>
      </c>
      <c r="D327" s="54" t="str">
        <f t="shared" si="6"/>
        <v>DD</v>
      </c>
      <c r="F327" t="s">
        <v>8211</v>
      </c>
      <c r="G327" t="s">
        <v>3994</v>
      </c>
      <c r="H327" t="s">
        <v>7997</v>
      </c>
      <c r="I327" t="s">
        <v>8212</v>
      </c>
      <c r="J327" t="s">
        <v>8213</v>
      </c>
      <c r="K327" t="s">
        <v>8193</v>
      </c>
      <c r="N327" s="48" t="s">
        <v>8214</v>
      </c>
      <c r="P327" t="s">
        <v>8215</v>
      </c>
      <c r="R327" t="s">
        <v>4985</v>
      </c>
    </row>
    <row r="328" spans="1:18" x14ac:dyDescent="0.2">
      <c r="A328" s="30" t="s">
        <v>7068</v>
      </c>
      <c r="B328" s="54" t="s">
        <v>82</v>
      </c>
      <c r="C328" s="54" t="str">
        <f t="shared" si="7"/>
        <v>Hatfield</v>
      </c>
      <c r="D328" s="54" t="str">
        <f t="shared" si="6"/>
        <v>DD</v>
      </c>
      <c r="F328" t="s">
        <v>8211</v>
      </c>
      <c r="G328" t="s">
        <v>6326</v>
      </c>
      <c r="H328" t="s">
        <v>7997</v>
      </c>
      <c r="I328" t="s">
        <v>8212</v>
      </c>
      <c r="J328" t="s">
        <v>8213</v>
      </c>
      <c r="K328" t="s">
        <v>8193</v>
      </c>
      <c r="N328" s="48" t="s">
        <v>8214</v>
      </c>
      <c r="P328" t="s">
        <v>8215</v>
      </c>
      <c r="R328" t="s">
        <v>8391</v>
      </c>
    </row>
    <row r="329" spans="1:18" x14ac:dyDescent="0.2">
      <c r="A329" s="30" t="s">
        <v>7174</v>
      </c>
      <c r="B329" s="54" t="s">
        <v>82</v>
      </c>
      <c r="C329" s="54" t="str">
        <f t="shared" si="7"/>
        <v>Hatfield</v>
      </c>
      <c r="D329" s="54" t="str">
        <f t="shared" si="6"/>
        <v>DD</v>
      </c>
      <c r="F329" t="s">
        <v>8211</v>
      </c>
      <c r="G329" t="s">
        <v>4175</v>
      </c>
      <c r="H329" t="s">
        <v>7997</v>
      </c>
      <c r="I329" t="s">
        <v>8212</v>
      </c>
      <c r="J329" t="s">
        <v>8213</v>
      </c>
      <c r="K329" t="s">
        <v>8193</v>
      </c>
      <c r="N329" s="48" t="s">
        <v>8214</v>
      </c>
      <c r="P329" t="s">
        <v>8215</v>
      </c>
      <c r="R329" t="s">
        <v>8220</v>
      </c>
    </row>
    <row r="330" spans="1:18" x14ac:dyDescent="0.2">
      <c r="A330" s="30" t="s">
        <v>4665</v>
      </c>
      <c r="B330" s="54" t="s">
        <v>82</v>
      </c>
      <c r="C330" s="54" t="str">
        <f t="shared" si="7"/>
        <v>Hatfield</v>
      </c>
      <c r="D330" s="54" t="str">
        <f t="shared" si="6"/>
        <v>DD</v>
      </c>
      <c r="F330" t="s">
        <v>8211</v>
      </c>
      <c r="G330" t="s">
        <v>744</v>
      </c>
      <c r="H330" t="s">
        <v>4792</v>
      </c>
      <c r="I330" t="s">
        <v>8212</v>
      </c>
      <c r="J330" t="s">
        <v>8213</v>
      </c>
      <c r="K330" t="s">
        <v>8193</v>
      </c>
      <c r="N330" s="48" t="s">
        <v>8214</v>
      </c>
      <c r="P330" t="s">
        <v>5034</v>
      </c>
      <c r="R330" t="s">
        <v>8392</v>
      </c>
    </row>
    <row r="331" spans="1:18" x14ac:dyDescent="0.2">
      <c r="A331" s="30" t="s">
        <v>7050</v>
      </c>
      <c r="B331" s="54" t="s">
        <v>82</v>
      </c>
      <c r="C331" s="54" t="str">
        <f t="shared" si="7"/>
        <v>Hatfield</v>
      </c>
      <c r="D331" s="54" t="str">
        <f t="shared" si="6"/>
        <v>DD</v>
      </c>
      <c r="F331" t="s">
        <v>8211</v>
      </c>
      <c r="G331" t="s">
        <v>659</v>
      </c>
      <c r="H331" t="s">
        <v>7997</v>
      </c>
      <c r="I331" t="s">
        <v>8212</v>
      </c>
      <c r="J331" t="s">
        <v>8213</v>
      </c>
      <c r="K331" t="s">
        <v>8193</v>
      </c>
      <c r="N331" s="48" t="s">
        <v>8214</v>
      </c>
      <c r="P331" t="s">
        <v>8215</v>
      </c>
      <c r="Q331" t="s">
        <v>8393</v>
      </c>
    </row>
    <row r="332" spans="1:18" x14ac:dyDescent="0.2">
      <c r="A332" s="30" t="s">
        <v>8492</v>
      </c>
      <c r="B332" s="54" t="s">
        <v>82</v>
      </c>
      <c r="C332" s="54" t="str">
        <f t="shared" si="7"/>
        <v>Hatfield</v>
      </c>
      <c r="D332" s="54" t="str">
        <f t="shared" si="6"/>
        <v>DD</v>
      </c>
      <c r="F332" t="s">
        <v>8211</v>
      </c>
      <c r="G332" t="s">
        <v>1908</v>
      </c>
      <c r="H332" t="s">
        <v>7997</v>
      </c>
      <c r="I332" t="s">
        <v>8212</v>
      </c>
      <c r="J332" t="s">
        <v>8213</v>
      </c>
      <c r="K332" t="s">
        <v>8193</v>
      </c>
      <c r="N332" s="48" t="s">
        <v>8214</v>
      </c>
      <c r="P332" t="s">
        <v>8215</v>
      </c>
      <c r="R332" t="s">
        <v>8394</v>
      </c>
    </row>
    <row r="333" spans="1:18" x14ac:dyDescent="0.2">
      <c r="A333" s="30" t="s">
        <v>6221</v>
      </c>
      <c r="B333" s="54" t="s">
        <v>82</v>
      </c>
      <c r="C333" s="54" t="str">
        <f t="shared" si="7"/>
        <v>Hatfield</v>
      </c>
      <c r="D333" s="54" t="str">
        <f t="shared" si="6"/>
        <v>DD</v>
      </c>
      <c r="F333" t="s">
        <v>8211</v>
      </c>
      <c r="G333" t="s">
        <v>2237</v>
      </c>
      <c r="H333" t="s">
        <v>7997</v>
      </c>
      <c r="I333" t="s">
        <v>8212</v>
      </c>
      <c r="J333" t="s">
        <v>8213</v>
      </c>
      <c r="K333" t="s">
        <v>8193</v>
      </c>
      <c r="N333" s="48" t="s">
        <v>8214</v>
      </c>
      <c r="P333" t="s">
        <v>8215</v>
      </c>
      <c r="R333" t="s">
        <v>4985</v>
      </c>
    </row>
    <row r="334" spans="1:18" x14ac:dyDescent="0.2">
      <c r="A334" s="30" t="s">
        <v>1160</v>
      </c>
      <c r="B334" s="54" t="s">
        <v>82</v>
      </c>
      <c r="C334" s="54" t="str">
        <f t="shared" si="7"/>
        <v>Hatfield</v>
      </c>
      <c r="D334" s="54" t="str">
        <f t="shared" si="6"/>
        <v>DD</v>
      </c>
      <c r="F334" t="s">
        <v>8211</v>
      </c>
      <c r="G334" t="s">
        <v>1819</v>
      </c>
      <c r="H334" t="s">
        <v>7997</v>
      </c>
      <c r="I334" t="s">
        <v>8212</v>
      </c>
      <c r="J334" t="s">
        <v>8213</v>
      </c>
      <c r="K334" t="s">
        <v>8193</v>
      </c>
      <c r="N334" s="48" t="s">
        <v>8214</v>
      </c>
      <c r="P334" t="s">
        <v>8215</v>
      </c>
      <c r="R334" t="s">
        <v>8395</v>
      </c>
    </row>
    <row r="335" spans="1:18" x14ac:dyDescent="0.2">
      <c r="A335" s="30" t="s">
        <v>3241</v>
      </c>
      <c r="B335" s="54" t="s">
        <v>82</v>
      </c>
      <c r="C335" s="54" t="str">
        <f t="shared" si="7"/>
        <v>Hatfield</v>
      </c>
      <c r="D335" s="54" t="str">
        <f t="shared" si="6"/>
        <v>DD</v>
      </c>
      <c r="F335" t="s">
        <v>8211</v>
      </c>
      <c r="G335" t="s">
        <v>4033</v>
      </c>
      <c r="H335" t="s">
        <v>7997</v>
      </c>
      <c r="I335" t="s">
        <v>8212</v>
      </c>
      <c r="J335" t="s">
        <v>8213</v>
      </c>
      <c r="K335" t="s">
        <v>8193</v>
      </c>
      <c r="N335" s="48" t="s">
        <v>8214</v>
      </c>
      <c r="P335" t="s">
        <v>8215</v>
      </c>
      <c r="R335" t="s">
        <v>4985</v>
      </c>
    </row>
    <row r="336" spans="1:18" x14ac:dyDescent="0.2">
      <c r="A336" s="30" t="s">
        <v>3190</v>
      </c>
      <c r="B336" s="54" t="s">
        <v>82</v>
      </c>
      <c r="C336" s="54" t="str">
        <f t="shared" si="7"/>
        <v>Hatfield</v>
      </c>
      <c r="D336" s="54" t="str">
        <f t="shared" si="6"/>
        <v>DD</v>
      </c>
      <c r="F336" t="s">
        <v>8211</v>
      </c>
      <c r="G336" t="s">
        <v>4034</v>
      </c>
      <c r="H336" t="s">
        <v>7997</v>
      </c>
      <c r="I336" t="s">
        <v>8212</v>
      </c>
      <c r="J336" t="s">
        <v>8213</v>
      </c>
      <c r="K336" t="s">
        <v>8193</v>
      </c>
      <c r="N336" s="48" t="s">
        <v>8214</v>
      </c>
      <c r="P336" t="s">
        <v>8215</v>
      </c>
      <c r="R336" t="s">
        <v>4985</v>
      </c>
    </row>
    <row r="337" spans="1:18" x14ac:dyDescent="0.2">
      <c r="A337" s="30" t="s">
        <v>1928</v>
      </c>
      <c r="B337" s="54" t="s">
        <v>82</v>
      </c>
      <c r="C337" s="54" t="str">
        <f t="shared" si="7"/>
        <v>Hatfield</v>
      </c>
      <c r="D337" s="54" t="str">
        <f t="shared" si="6"/>
        <v>DD</v>
      </c>
      <c r="F337" t="s">
        <v>8211</v>
      </c>
      <c r="G337" t="s">
        <v>4035</v>
      </c>
      <c r="H337" t="s">
        <v>7997</v>
      </c>
      <c r="I337" t="s">
        <v>8212</v>
      </c>
      <c r="J337" t="s">
        <v>8213</v>
      </c>
      <c r="K337" t="s">
        <v>8193</v>
      </c>
      <c r="N337" s="48" t="s">
        <v>8214</v>
      </c>
      <c r="P337" t="s">
        <v>8215</v>
      </c>
      <c r="R337" t="s">
        <v>4985</v>
      </c>
    </row>
    <row r="338" spans="1:18" x14ac:dyDescent="0.2">
      <c r="A338" s="30" t="s">
        <v>7257</v>
      </c>
      <c r="B338" s="54" t="s">
        <v>82</v>
      </c>
      <c r="C338" s="54" t="str">
        <f t="shared" si="7"/>
        <v>Hatfield</v>
      </c>
      <c r="D338" s="54" t="str">
        <f t="shared" si="6"/>
        <v>DD</v>
      </c>
      <c r="F338" t="s">
        <v>8211</v>
      </c>
      <c r="G338" t="s">
        <v>2309</v>
      </c>
      <c r="H338" t="s">
        <v>7997</v>
      </c>
      <c r="I338" t="s">
        <v>8212</v>
      </c>
      <c r="J338" t="s">
        <v>8213</v>
      </c>
      <c r="K338" t="s">
        <v>8193</v>
      </c>
      <c r="N338" s="48" t="s">
        <v>8214</v>
      </c>
      <c r="P338" t="s">
        <v>8215</v>
      </c>
      <c r="R338" t="s">
        <v>4985</v>
      </c>
    </row>
    <row r="339" spans="1:18" x14ac:dyDescent="0.2">
      <c r="A339" s="30" t="s">
        <v>7989</v>
      </c>
      <c r="B339" s="54" t="s">
        <v>82</v>
      </c>
      <c r="C339" s="54" t="str">
        <f t="shared" si="7"/>
        <v>Hatfield</v>
      </c>
      <c r="D339" s="54" t="str">
        <f t="shared" si="6"/>
        <v>DD</v>
      </c>
      <c r="F339" t="s">
        <v>8211</v>
      </c>
      <c r="G339" t="s">
        <v>5971</v>
      </c>
      <c r="H339" t="s">
        <v>7997</v>
      </c>
      <c r="I339" t="s">
        <v>8212</v>
      </c>
      <c r="J339" t="s">
        <v>8213</v>
      </c>
      <c r="K339" t="s">
        <v>8193</v>
      </c>
      <c r="N339" s="48" t="s">
        <v>8214</v>
      </c>
      <c r="P339" t="s">
        <v>8215</v>
      </c>
      <c r="R339" t="s">
        <v>1187</v>
      </c>
    </row>
    <row r="340" spans="1:18" x14ac:dyDescent="0.2">
      <c r="A340" s="30" t="s">
        <v>1310</v>
      </c>
      <c r="B340" s="54" t="s">
        <v>82</v>
      </c>
      <c r="C340" s="54" t="str">
        <f t="shared" si="7"/>
        <v>Hatfield</v>
      </c>
      <c r="D340" s="54" t="str">
        <f t="shared" si="6"/>
        <v>DD</v>
      </c>
      <c r="F340" t="s">
        <v>8211</v>
      </c>
      <c r="G340" t="s">
        <v>4036</v>
      </c>
      <c r="H340" t="s">
        <v>7997</v>
      </c>
      <c r="I340" t="s">
        <v>8212</v>
      </c>
      <c r="J340" t="s">
        <v>8213</v>
      </c>
      <c r="K340" t="s">
        <v>8193</v>
      </c>
      <c r="N340" s="48" t="s">
        <v>8214</v>
      </c>
      <c r="P340" t="s">
        <v>8215</v>
      </c>
      <c r="R340" t="s">
        <v>4985</v>
      </c>
    </row>
    <row r="341" spans="1:18" x14ac:dyDescent="0.2">
      <c r="A341" s="30" t="s">
        <v>206</v>
      </c>
      <c r="B341" s="54" t="s">
        <v>82</v>
      </c>
      <c r="C341" s="54" t="str">
        <f t="shared" si="7"/>
        <v>Hatfield</v>
      </c>
      <c r="D341" s="54" t="str">
        <f t="shared" si="6"/>
        <v>DD</v>
      </c>
      <c r="F341" t="s">
        <v>8396</v>
      </c>
      <c r="G341" t="s">
        <v>6368</v>
      </c>
      <c r="H341" t="s">
        <v>82</v>
      </c>
      <c r="I341" t="s">
        <v>8397</v>
      </c>
      <c r="K341" t="s">
        <v>8195</v>
      </c>
      <c r="L341" t="s">
        <v>8398</v>
      </c>
      <c r="N341" s="48">
        <v>1</v>
      </c>
      <c r="P341" t="s">
        <v>8399</v>
      </c>
    </row>
    <row r="342" spans="1:18" x14ac:dyDescent="0.2">
      <c r="A342" s="30" t="s">
        <v>2168</v>
      </c>
      <c r="B342" s="54" t="s">
        <v>82</v>
      </c>
      <c r="C342" s="54" t="str">
        <f t="shared" si="7"/>
        <v>Hatfield</v>
      </c>
      <c r="D342" s="54" t="str">
        <f t="shared" si="6"/>
        <v>DD</v>
      </c>
      <c r="F342" t="s">
        <v>8396</v>
      </c>
      <c r="G342" t="s">
        <v>123</v>
      </c>
      <c r="H342" t="s">
        <v>82</v>
      </c>
      <c r="I342" t="s">
        <v>8397</v>
      </c>
      <c r="K342" t="s">
        <v>8195</v>
      </c>
      <c r="L342" t="s">
        <v>8398</v>
      </c>
      <c r="N342" s="48">
        <v>1</v>
      </c>
      <c r="P342" t="s">
        <v>8399</v>
      </c>
    </row>
    <row r="343" spans="1:18" x14ac:dyDescent="0.2">
      <c r="A343" s="30" t="s">
        <v>7889</v>
      </c>
      <c r="B343" s="54" t="s">
        <v>82</v>
      </c>
      <c r="C343" s="54" t="str">
        <f t="shared" si="7"/>
        <v>Hatfield</v>
      </c>
      <c r="D343" s="54" t="str">
        <f t="shared" si="6"/>
        <v>DD</v>
      </c>
      <c r="F343" t="s">
        <v>8396</v>
      </c>
      <c r="G343" t="s">
        <v>5493</v>
      </c>
      <c r="H343" t="s">
        <v>82</v>
      </c>
      <c r="I343" t="s">
        <v>8397</v>
      </c>
      <c r="K343" t="s">
        <v>8195</v>
      </c>
      <c r="L343" t="s">
        <v>8398</v>
      </c>
      <c r="N343" s="48">
        <v>1</v>
      </c>
      <c r="P343" t="s">
        <v>8399</v>
      </c>
    </row>
    <row r="344" spans="1:18" x14ac:dyDescent="0.2">
      <c r="A344" s="30" t="s">
        <v>3189</v>
      </c>
      <c r="B344" s="54" t="s">
        <v>82</v>
      </c>
      <c r="C344" s="54" t="str">
        <f t="shared" si="7"/>
        <v>Hatfield</v>
      </c>
      <c r="D344" s="54" t="str">
        <f t="shared" ref="D344:D407" si="8">LEFT(A344,2)</f>
        <v>DD</v>
      </c>
      <c r="F344" t="s">
        <v>8396</v>
      </c>
      <c r="G344" t="s">
        <v>129</v>
      </c>
      <c r="H344" t="s">
        <v>82</v>
      </c>
      <c r="I344" t="s">
        <v>8397</v>
      </c>
      <c r="K344" t="s">
        <v>8195</v>
      </c>
      <c r="L344" t="s">
        <v>8398</v>
      </c>
      <c r="N344" s="48">
        <v>1</v>
      </c>
      <c r="P344" t="s">
        <v>8399</v>
      </c>
    </row>
    <row r="345" spans="1:18" x14ac:dyDescent="0.2">
      <c r="A345" s="30" t="s">
        <v>3169</v>
      </c>
      <c r="B345" s="54" t="s">
        <v>82</v>
      </c>
      <c r="C345" s="54" t="str">
        <f t="shared" si="7"/>
        <v>Hatfield</v>
      </c>
      <c r="D345" s="54" t="str">
        <f t="shared" si="8"/>
        <v>DD</v>
      </c>
      <c r="F345" t="s">
        <v>8396</v>
      </c>
      <c r="G345" t="s">
        <v>124</v>
      </c>
      <c r="H345" t="s">
        <v>82</v>
      </c>
      <c r="I345" t="s">
        <v>8397</v>
      </c>
      <c r="K345" t="s">
        <v>8195</v>
      </c>
      <c r="L345" t="s">
        <v>8398</v>
      </c>
      <c r="N345" s="48">
        <v>1</v>
      </c>
      <c r="P345" t="s">
        <v>8399</v>
      </c>
    </row>
    <row r="346" spans="1:18" x14ac:dyDescent="0.2">
      <c r="A346" s="30" t="s">
        <v>186</v>
      </c>
      <c r="B346" s="54" t="s">
        <v>82</v>
      </c>
      <c r="C346" s="54" t="str">
        <f t="shared" si="7"/>
        <v>Hatfield</v>
      </c>
      <c r="D346" s="54" t="str">
        <f t="shared" si="8"/>
        <v>DD</v>
      </c>
      <c r="F346" t="s">
        <v>8396</v>
      </c>
      <c r="G346" t="s">
        <v>5430</v>
      </c>
      <c r="H346" t="s">
        <v>82</v>
      </c>
      <c r="I346" t="s">
        <v>8397</v>
      </c>
      <c r="K346" t="s">
        <v>8195</v>
      </c>
      <c r="L346" t="s">
        <v>8398</v>
      </c>
      <c r="N346" s="48">
        <v>1</v>
      </c>
      <c r="P346" t="s">
        <v>8399</v>
      </c>
    </row>
    <row r="347" spans="1:18" x14ac:dyDescent="0.2">
      <c r="A347" s="30" t="s">
        <v>3480</v>
      </c>
      <c r="B347" s="54" t="s">
        <v>82</v>
      </c>
      <c r="C347" s="54" t="str">
        <f t="shared" si="7"/>
        <v>Hatfield</v>
      </c>
      <c r="D347" s="54" t="str">
        <f t="shared" si="8"/>
        <v>DD</v>
      </c>
      <c r="F347" t="s">
        <v>8396</v>
      </c>
      <c r="G347" t="s">
        <v>2187</v>
      </c>
      <c r="H347" t="s">
        <v>82</v>
      </c>
      <c r="I347" t="s">
        <v>8397</v>
      </c>
      <c r="K347" t="s">
        <v>8195</v>
      </c>
      <c r="L347" t="s">
        <v>8398</v>
      </c>
      <c r="N347" s="48">
        <v>1</v>
      </c>
      <c r="P347" t="s">
        <v>8399</v>
      </c>
    </row>
    <row r="348" spans="1:18" x14ac:dyDescent="0.2">
      <c r="A348" s="30" t="s">
        <v>172</v>
      </c>
      <c r="B348" s="54" t="s">
        <v>82</v>
      </c>
      <c r="C348" s="54" t="str">
        <f t="shared" si="7"/>
        <v>Hatfield</v>
      </c>
      <c r="D348" s="54" t="str">
        <f t="shared" si="8"/>
        <v>DD</v>
      </c>
      <c r="F348" t="s">
        <v>8396</v>
      </c>
      <c r="G348" t="s">
        <v>7998</v>
      </c>
      <c r="H348" t="s">
        <v>82</v>
      </c>
      <c r="I348" t="s">
        <v>8397</v>
      </c>
      <c r="K348" t="s">
        <v>8195</v>
      </c>
      <c r="L348" t="s">
        <v>8398</v>
      </c>
      <c r="N348" s="48">
        <v>1</v>
      </c>
      <c r="P348" t="s">
        <v>8399</v>
      </c>
    </row>
    <row r="349" spans="1:18" x14ac:dyDescent="0.2">
      <c r="A349" s="30" t="s">
        <v>220</v>
      </c>
      <c r="B349" s="54" t="s">
        <v>82</v>
      </c>
      <c r="C349" s="54" t="str">
        <f t="shared" si="7"/>
        <v>Hatfield</v>
      </c>
      <c r="D349" s="54" t="str">
        <f t="shared" si="8"/>
        <v>DD</v>
      </c>
      <c r="F349" t="s">
        <v>8396</v>
      </c>
      <c r="G349" t="s">
        <v>7255</v>
      </c>
      <c r="H349" t="s">
        <v>82</v>
      </c>
      <c r="I349" t="s">
        <v>8397</v>
      </c>
      <c r="K349" t="s">
        <v>8195</v>
      </c>
      <c r="L349" t="s">
        <v>8398</v>
      </c>
      <c r="N349" s="48">
        <v>1</v>
      </c>
      <c r="P349" t="s">
        <v>8399</v>
      </c>
    </row>
    <row r="350" spans="1:18" x14ac:dyDescent="0.2">
      <c r="A350" s="30" t="s">
        <v>3494</v>
      </c>
      <c r="B350" s="54" t="s">
        <v>82</v>
      </c>
      <c r="C350" s="54" t="str">
        <f t="shared" si="7"/>
        <v>Hatfield</v>
      </c>
      <c r="D350" s="54" t="str">
        <f t="shared" si="8"/>
        <v>DD</v>
      </c>
      <c r="F350" t="s">
        <v>8396</v>
      </c>
      <c r="G350" t="s">
        <v>6280</v>
      </c>
      <c r="H350" t="s">
        <v>82</v>
      </c>
      <c r="I350" t="s">
        <v>8397</v>
      </c>
      <c r="K350" t="s">
        <v>8195</v>
      </c>
      <c r="L350" t="s">
        <v>8398</v>
      </c>
      <c r="N350" s="48">
        <v>1</v>
      </c>
      <c r="P350" t="s">
        <v>8399</v>
      </c>
    </row>
    <row r="351" spans="1:18" x14ac:dyDescent="0.2">
      <c r="A351" s="30" t="s">
        <v>4532</v>
      </c>
      <c r="B351" s="54" t="s">
        <v>82</v>
      </c>
      <c r="C351" s="54" t="str">
        <f t="shared" si="7"/>
        <v>Hatfield</v>
      </c>
      <c r="D351" s="54" t="str">
        <f t="shared" si="8"/>
        <v>DD</v>
      </c>
      <c r="F351" t="s">
        <v>8396</v>
      </c>
      <c r="G351" t="s">
        <v>1732</v>
      </c>
      <c r="H351" t="s">
        <v>82</v>
      </c>
      <c r="I351" t="s">
        <v>8397</v>
      </c>
      <c r="K351" t="s">
        <v>8195</v>
      </c>
      <c r="L351" t="s">
        <v>8398</v>
      </c>
      <c r="N351" s="48">
        <v>1</v>
      </c>
      <c r="P351" t="s">
        <v>8399</v>
      </c>
    </row>
    <row r="352" spans="1:18" x14ac:dyDescent="0.2">
      <c r="A352" s="30" t="s">
        <v>6379</v>
      </c>
      <c r="B352" s="54" t="s">
        <v>82</v>
      </c>
      <c r="C352" s="54" t="str">
        <f t="shared" si="7"/>
        <v>Hatfield</v>
      </c>
      <c r="D352" s="54" t="str">
        <f t="shared" si="8"/>
        <v>DD</v>
      </c>
      <c r="F352" t="s">
        <v>8396</v>
      </c>
      <c r="G352" t="s">
        <v>6287</v>
      </c>
      <c r="H352" t="s">
        <v>82</v>
      </c>
      <c r="I352" t="s">
        <v>8397</v>
      </c>
      <c r="K352" t="s">
        <v>8195</v>
      </c>
      <c r="L352" t="s">
        <v>8398</v>
      </c>
      <c r="N352" s="48">
        <v>1</v>
      </c>
      <c r="P352" t="s">
        <v>8399</v>
      </c>
    </row>
    <row r="353" spans="1:18" x14ac:dyDescent="0.2">
      <c r="A353" s="30" t="s">
        <v>1684</v>
      </c>
      <c r="B353" s="54" t="s">
        <v>82</v>
      </c>
      <c r="C353" s="54" t="str">
        <f t="shared" si="7"/>
        <v>Hatfield</v>
      </c>
      <c r="D353" s="54" t="str">
        <f t="shared" si="8"/>
        <v>DD</v>
      </c>
      <c r="F353" t="s">
        <v>8396</v>
      </c>
      <c r="G353" t="s">
        <v>7118</v>
      </c>
      <c r="H353" t="s">
        <v>82</v>
      </c>
      <c r="I353" t="s">
        <v>8397</v>
      </c>
      <c r="K353" t="s">
        <v>8195</v>
      </c>
      <c r="L353" t="s">
        <v>8398</v>
      </c>
      <c r="N353" s="48">
        <v>1</v>
      </c>
      <c r="P353" t="s">
        <v>8399</v>
      </c>
    </row>
    <row r="354" spans="1:18" x14ac:dyDescent="0.2">
      <c r="A354" s="30" t="s">
        <v>5106</v>
      </c>
      <c r="B354" s="54" t="s">
        <v>82</v>
      </c>
      <c r="C354" s="54" t="str">
        <f t="shared" si="7"/>
        <v>Hatfield</v>
      </c>
      <c r="D354" s="54" t="str">
        <f t="shared" si="8"/>
        <v>DD</v>
      </c>
      <c r="F354" t="s">
        <v>8396</v>
      </c>
      <c r="G354" t="s">
        <v>7253</v>
      </c>
      <c r="H354" t="s">
        <v>82</v>
      </c>
      <c r="I354" t="s">
        <v>8397</v>
      </c>
      <c r="K354" t="s">
        <v>8195</v>
      </c>
      <c r="L354" t="s">
        <v>8398</v>
      </c>
      <c r="N354" s="48">
        <v>1</v>
      </c>
      <c r="P354" t="s">
        <v>8399</v>
      </c>
      <c r="R354" t="s">
        <v>8400</v>
      </c>
    </row>
    <row r="355" spans="1:18" x14ac:dyDescent="0.2">
      <c r="A355" s="30" t="s">
        <v>215</v>
      </c>
      <c r="B355" s="54" t="s">
        <v>82</v>
      </c>
      <c r="C355" s="54" t="str">
        <f t="shared" si="7"/>
        <v>Hatfield</v>
      </c>
      <c r="D355" s="54" t="str">
        <f t="shared" si="8"/>
        <v>DD</v>
      </c>
      <c r="F355" t="s">
        <v>8396</v>
      </c>
      <c r="G355" t="s">
        <v>7186</v>
      </c>
      <c r="H355" t="s">
        <v>82</v>
      </c>
      <c r="I355" t="s">
        <v>8397</v>
      </c>
      <c r="K355" t="s">
        <v>8195</v>
      </c>
      <c r="L355" t="s">
        <v>8398</v>
      </c>
      <c r="N355" s="48">
        <v>1</v>
      </c>
      <c r="P355" t="s">
        <v>8399</v>
      </c>
    </row>
    <row r="356" spans="1:18" x14ac:dyDescent="0.2">
      <c r="A356" s="30" t="s">
        <v>224</v>
      </c>
      <c r="B356" s="54" t="s">
        <v>82</v>
      </c>
      <c r="C356" s="54" t="str">
        <f t="shared" si="7"/>
        <v>Hatfield</v>
      </c>
      <c r="D356" s="54" t="str">
        <f t="shared" si="8"/>
        <v>DD</v>
      </c>
      <c r="F356" t="s">
        <v>8396</v>
      </c>
      <c r="G356" t="s">
        <v>7868</v>
      </c>
      <c r="H356" t="s">
        <v>82</v>
      </c>
      <c r="I356" t="s">
        <v>8397</v>
      </c>
      <c r="K356" t="s">
        <v>8195</v>
      </c>
      <c r="L356" t="s">
        <v>8398</v>
      </c>
      <c r="N356" s="48">
        <v>1</v>
      </c>
      <c r="P356" t="s">
        <v>8399</v>
      </c>
      <c r="Q356" t="s">
        <v>8401</v>
      </c>
    </row>
    <row r="357" spans="1:18" x14ac:dyDescent="0.2">
      <c r="A357" s="30" t="s">
        <v>232</v>
      </c>
      <c r="B357" s="54" t="s">
        <v>82</v>
      </c>
      <c r="C357" s="54" t="str">
        <f t="shared" si="7"/>
        <v>Hatfield</v>
      </c>
      <c r="D357" s="54" t="str">
        <f t="shared" si="8"/>
        <v>DD</v>
      </c>
      <c r="F357" t="s">
        <v>8396</v>
      </c>
      <c r="G357" t="s">
        <v>7850</v>
      </c>
      <c r="H357" t="s">
        <v>82</v>
      </c>
      <c r="I357" t="s">
        <v>8397</v>
      </c>
      <c r="K357" t="s">
        <v>8195</v>
      </c>
      <c r="L357" t="s">
        <v>8398</v>
      </c>
      <c r="N357" s="48">
        <v>1</v>
      </c>
      <c r="P357" t="s">
        <v>8399</v>
      </c>
    </row>
    <row r="358" spans="1:18" x14ac:dyDescent="0.2">
      <c r="A358" s="30" t="s">
        <v>222</v>
      </c>
      <c r="B358" s="54" t="s">
        <v>82</v>
      </c>
      <c r="C358" s="54" t="str">
        <f t="shared" si="7"/>
        <v>Hatfield</v>
      </c>
      <c r="D358" s="54" t="str">
        <f t="shared" si="8"/>
        <v>DD</v>
      </c>
      <c r="F358" t="s">
        <v>8396</v>
      </c>
      <c r="G358" t="s">
        <v>3173</v>
      </c>
      <c r="H358" t="s">
        <v>82</v>
      </c>
      <c r="I358" t="s">
        <v>8397</v>
      </c>
      <c r="K358" t="s">
        <v>8195</v>
      </c>
      <c r="L358" t="s">
        <v>8398</v>
      </c>
      <c r="N358" s="48">
        <v>1</v>
      </c>
      <c r="P358" t="s">
        <v>8399</v>
      </c>
    </row>
    <row r="359" spans="1:18" x14ac:dyDescent="0.2">
      <c r="A359" s="30" t="s">
        <v>3313</v>
      </c>
      <c r="B359" s="54" t="s">
        <v>82</v>
      </c>
      <c r="C359" s="54" t="str">
        <f t="shared" si="7"/>
        <v>Hatfield</v>
      </c>
      <c r="D359" s="54" t="str">
        <f t="shared" si="8"/>
        <v>DD</v>
      </c>
      <c r="F359" t="s">
        <v>8396</v>
      </c>
      <c r="G359" t="s">
        <v>3246</v>
      </c>
      <c r="H359" t="s">
        <v>82</v>
      </c>
      <c r="I359" t="s">
        <v>8397</v>
      </c>
      <c r="K359" t="s">
        <v>8195</v>
      </c>
      <c r="L359" t="s">
        <v>8398</v>
      </c>
      <c r="N359" s="48">
        <v>1</v>
      </c>
      <c r="P359" t="s">
        <v>8399</v>
      </c>
    </row>
    <row r="360" spans="1:18" x14ac:dyDescent="0.2">
      <c r="A360" s="30" t="s">
        <v>6293</v>
      </c>
      <c r="B360" s="54" t="s">
        <v>82</v>
      </c>
      <c r="C360" s="54" t="str">
        <f t="shared" si="7"/>
        <v>Hatfield</v>
      </c>
      <c r="D360" s="54" t="str">
        <f t="shared" si="8"/>
        <v>DD</v>
      </c>
      <c r="F360" t="s">
        <v>8396</v>
      </c>
      <c r="G360" t="s">
        <v>2186</v>
      </c>
      <c r="H360" t="s">
        <v>82</v>
      </c>
      <c r="I360" t="s">
        <v>8397</v>
      </c>
      <c r="K360" t="s">
        <v>8195</v>
      </c>
      <c r="L360" t="s">
        <v>8398</v>
      </c>
      <c r="N360" s="48">
        <v>1</v>
      </c>
      <c r="P360" t="s">
        <v>8399</v>
      </c>
    </row>
    <row r="361" spans="1:18" x14ac:dyDescent="0.2">
      <c r="A361" s="30" t="s">
        <v>182</v>
      </c>
      <c r="B361" s="54" t="s">
        <v>82</v>
      </c>
      <c r="C361" s="54" t="str">
        <f t="shared" si="7"/>
        <v>Hatfield</v>
      </c>
      <c r="D361" s="54" t="str">
        <f t="shared" si="8"/>
        <v>DD</v>
      </c>
      <c r="F361" t="s">
        <v>8396</v>
      </c>
      <c r="G361" t="s">
        <v>5306</v>
      </c>
      <c r="H361" t="s">
        <v>82</v>
      </c>
      <c r="I361" t="s">
        <v>8397</v>
      </c>
      <c r="K361" t="s">
        <v>8195</v>
      </c>
      <c r="L361" t="s">
        <v>8398</v>
      </c>
      <c r="N361" s="48">
        <v>1</v>
      </c>
      <c r="P361" t="s">
        <v>8399</v>
      </c>
      <c r="Q361" t="s">
        <v>8401</v>
      </c>
    </row>
    <row r="362" spans="1:18" x14ac:dyDescent="0.2">
      <c r="A362" s="30" t="s">
        <v>3346</v>
      </c>
      <c r="B362" s="54" t="s">
        <v>82</v>
      </c>
      <c r="C362" s="54" t="str">
        <f t="shared" si="7"/>
        <v>Hatfield</v>
      </c>
      <c r="D362" s="54" t="str">
        <f t="shared" si="8"/>
        <v>DD</v>
      </c>
      <c r="F362" t="s">
        <v>8396</v>
      </c>
      <c r="G362" t="s">
        <v>120</v>
      </c>
      <c r="H362" t="s">
        <v>82</v>
      </c>
      <c r="I362" t="s">
        <v>8397</v>
      </c>
      <c r="K362" t="s">
        <v>8195</v>
      </c>
      <c r="L362" t="s">
        <v>8398</v>
      </c>
      <c r="N362" s="48">
        <v>1</v>
      </c>
      <c r="P362" t="s">
        <v>8399</v>
      </c>
    </row>
    <row r="363" spans="1:18" x14ac:dyDescent="0.2">
      <c r="A363" s="30" t="s">
        <v>1915</v>
      </c>
      <c r="B363" s="54" t="s">
        <v>82</v>
      </c>
      <c r="C363" s="54" t="str">
        <f t="shared" si="7"/>
        <v>Hatfield</v>
      </c>
      <c r="D363" s="54" t="str">
        <f t="shared" si="8"/>
        <v>DD</v>
      </c>
      <c r="F363" t="s">
        <v>8396</v>
      </c>
      <c r="G363" t="s">
        <v>6218</v>
      </c>
      <c r="H363" t="s">
        <v>82</v>
      </c>
      <c r="I363" t="s">
        <v>8397</v>
      </c>
      <c r="K363" t="s">
        <v>8195</v>
      </c>
      <c r="L363" t="s">
        <v>8398</v>
      </c>
      <c r="N363" s="48">
        <v>1</v>
      </c>
      <c r="P363" t="s">
        <v>8399</v>
      </c>
    </row>
    <row r="364" spans="1:18" x14ac:dyDescent="0.2">
      <c r="A364" s="30" t="s">
        <v>240</v>
      </c>
      <c r="B364" s="54" t="s">
        <v>82</v>
      </c>
      <c r="C364" s="54" t="str">
        <f t="shared" si="7"/>
        <v>Hatfield</v>
      </c>
      <c r="D364" s="54" t="str">
        <f t="shared" si="8"/>
        <v>DD</v>
      </c>
      <c r="F364" t="s">
        <v>8396</v>
      </c>
      <c r="G364" t="s">
        <v>145</v>
      </c>
      <c r="H364" t="s">
        <v>82</v>
      </c>
      <c r="I364" t="s">
        <v>8397</v>
      </c>
      <c r="K364" t="s">
        <v>8195</v>
      </c>
      <c r="L364" t="s">
        <v>8398</v>
      </c>
      <c r="N364" s="48">
        <v>1</v>
      </c>
      <c r="P364" t="s">
        <v>8399</v>
      </c>
    </row>
    <row r="365" spans="1:18" x14ac:dyDescent="0.2">
      <c r="A365" s="30" t="s">
        <v>1054</v>
      </c>
      <c r="B365" s="54" t="s">
        <v>131</v>
      </c>
      <c r="C365" s="54" t="str">
        <f t="shared" si="7"/>
        <v>Hatfield</v>
      </c>
      <c r="D365" s="54" t="str">
        <f t="shared" si="8"/>
        <v>DK</v>
      </c>
      <c r="F365" t="s">
        <v>8396</v>
      </c>
      <c r="G365" t="s">
        <v>192</v>
      </c>
      <c r="H365" t="s">
        <v>82</v>
      </c>
      <c r="I365" t="s">
        <v>8397</v>
      </c>
      <c r="K365" t="s">
        <v>8195</v>
      </c>
      <c r="L365" t="s">
        <v>8398</v>
      </c>
      <c r="N365" s="48">
        <v>1</v>
      </c>
      <c r="P365" t="s">
        <v>8399</v>
      </c>
    </row>
    <row r="366" spans="1:18" x14ac:dyDescent="0.2">
      <c r="A366" s="30" t="s">
        <v>3178</v>
      </c>
      <c r="B366" s="54" t="s">
        <v>131</v>
      </c>
      <c r="C366" s="54" t="str">
        <f t="shared" si="7"/>
        <v>Hatfield</v>
      </c>
      <c r="D366" s="54" t="str">
        <f t="shared" si="8"/>
        <v>DK</v>
      </c>
      <c r="F366" t="s">
        <v>8396</v>
      </c>
      <c r="G366" t="s">
        <v>1932</v>
      </c>
      <c r="H366" t="s">
        <v>82</v>
      </c>
      <c r="I366" t="s">
        <v>8397</v>
      </c>
      <c r="K366" t="s">
        <v>8195</v>
      </c>
      <c r="L366" t="s">
        <v>8398</v>
      </c>
      <c r="N366" s="48">
        <v>1</v>
      </c>
      <c r="P366" t="s">
        <v>8399</v>
      </c>
    </row>
    <row r="367" spans="1:18" x14ac:dyDescent="0.2">
      <c r="A367" s="30" t="s">
        <v>5489</v>
      </c>
      <c r="B367" s="54" t="s">
        <v>131</v>
      </c>
      <c r="C367" s="54" t="str">
        <f t="shared" si="7"/>
        <v>Hatfield</v>
      </c>
      <c r="D367" s="54" t="str">
        <f t="shared" si="8"/>
        <v>DK</v>
      </c>
      <c r="F367" t="s">
        <v>8396</v>
      </c>
      <c r="G367" t="s">
        <v>5266</v>
      </c>
      <c r="H367" t="s">
        <v>82</v>
      </c>
      <c r="I367" t="s">
        <v>8397</v>
      </c>
      <c r="K367" t="s">
        <v>8195</v>
      </c>
      <c r="L367" t="s">
        <v>8398</v>
      </c>
      <c r="N367" s="48">
        <v>1</v>
      </c>
      <c r="P367" t="s">
        <v>8399</v>
      </c>
    </row>
    <row r="368" spans="1:18" x14ac:dyDescent="0.2">
      <c r="A368" s="30" t="s">
        <v>7234</v>
      </c>
      <c r="B368" s="54" t="s">
        <v>131</v>
      </c>
      <c r="C368" s="54" t="str">
        <f t="shared" si="7"/>
        <v>Hatfield</v>
      </c>
      <c r="D368" s="54" t="str">
        <f t="shared" si="8"/>
        <v>DK</v>
      </c>
      <c r="F368" t="s">
        <v>8396</v>
      </c>
      <c r="G368" t="s">
        <v>153</v>
      </c>
      <c r="H368" t="s">
        <v>82</v>
      </c>
      <c r="I368" t="s">
        <v>8397</v>
      </c>
      <c r="K368" t="s">
        <v>8195</v>
      </c>
      <c r="L368" t="s">
        <v>8398</v>
      </c>
      <c r="N368" s="48">
        <v>1</v>
      </c>
      <c r="P368" t="s">
        <v>8399</v>
      </c>
    </row>
    <row r="369" spans="1:16" x14ac:dyDescent="0.2">
      <c r="A369" s="30" t="s">
        <v>3418</v>
      </c>
      <c r="B369" s="54" t="s">
        <v>131</v>
      </c>
      <c r="C369" s="54" t="str">
        <f t="shared" si="7"/>
        <v>Hatfield</v>
      </c>
      <c r="D369" s="54" t="str">
        <f t="shared" si="8"/>
        <v>DK</v>
      </c>
      <c r="F369" t="s">
        <v>8396</v>
      </c>
      <c r="G369" t="s">
        <v>2162</v>
      </c>
      <c r="H369" t="s">
        <v>82</v>
      </c>
      <c r="I369" t="s">
        <v>8397</v>
      </c>
      <c r="K369" t="s">
        <v>8195</v>
      </c>
      <c r="L369" t="s">
        <v>8398</v>
      </c>
      <c r="N369" s="48">
        <v>1</v>
      </c>
      <c r="P369" t="s">
        <v>8399</v>
      </c>
    </row>
    <row r="370" spans="1:16" x14ac:dyDescent="0.2">
      <c r="A370" s="30" t="s">
        <v>136</v>
      </c>
      <c r="B370" s="54" t="s">
        <v>131</v>
      </c>
      <c r="C370" s="54" t="str">
        <f t="shared" si="7"/>
        <v>Hatfield</v>
      </c>
      <c r="D370" s="54" t="str">
        <f t="shared" si="8"/>
        <v>DK</v>
      </c>
      <c r="F370" t="s">
        <v>8396</v>
      </c>
      <c r="G370" t="s">
        <v>3362</v>
      </c>
      <c r="H370" t="s">
        <v>82</v>
      </c>
      <c r="I370" t="s">
        <v>8397</v>
      </c>
      <c r="K370" t="s">
        <v>8195</v>
      </c>
      <c r="L370" t="s">
        <v>8398</v>
      </c>
      <c r="N370" s="48">
        <v>1</v>
      </c>
      <c r="P370" t="s">
        <v>8399</v>
      </c>
    </row>
    <row r="371" spans="1:16" x14ac:dyDescent="0.2">
      <c r="A371" s="30" t="s">
        <v>3223</v>
      </c>
      <c r="B371" s="54" t="s">
        <v>131</v>
      </c>
      <c r="C371" s="54" t="str">
        <f t="shared" si="7"/>
        <v>Hatfield</v>
      </c>
      <c r="D371" s="54" t="str">
        <f t="shared" si="8"/>
        <v>DK</v>
      </c>
      <c r="F371" t="s">
        <v>8396</v>
      </c>
      <c r="G371" t="s">
        <v>7191</v>
      </c>
      <c r="H371" t="s">
        <v>82</v>
      </c>
      <c r="I371" t="s">
        <v>8397</v>
      </c>
      <c r="K371" t="s">
        <v>8195</v>
      </c>
      <c r="L371" t="s">
        <v>8398</v>
      </c>
      <c r="N371" s="48">
        <v>1</v>
      </c>
      <c r="P371" t="s">
        <v>8399</v>
      </c>
    </row>
    <row r="372" spans="1:16" x14ac:dyDescent="0.2">
      <c r="A372" s="30" t="s">
        <v>6402</v>
      </c>
      <c r="B372" s="54" t="s">
        <v>131</v>
      </c>
      <c r="C372" s="54" t="str">
        <f t="shared" si="7"/>
        <v>Hatfield</v>
      </c>
      <c r="D372" s="54" t="str">
        <f t="shared" si="8"/>
        <v>DK</v>
      </c>
      <c r="F372" t="s">
        <v>8396</v>
      </c>
      <c r="G372" t="s">
        <v>1626</v>
      </c>
      <c r="H372" t="s">
        <v>82</v>
      </c>
      <c r="I372" t="s">
        <v>8397</v>
      </c>
      <c r="K372" t="s">
        <v>8195</v>
      </c>
      <c r="L372" t="s">
        <v>8398</v>
      </c>
      <c r="N372" s="48">
        <v>1</v>
      </c>
      <c r="P372" t="s">
        <v>8399</v>
      </c>
    </row>
    <row r="373" spans="1:16" x14ac:dyDescent="0.2">
      <c r="A373" s="30" t="s">
        <v>1098</v>
      </c>
      <c r="B373" s="54" t="s">
        <v>131</v>
      </c>
      <c r="C373" s="54" t="str">
        <f t="shared" si="7"/>
        <v>Hatfield</v>
      </c>
      <c r="D373" s="54" t="str">
        <f t="shared" si="8"/>
        <v>DK</v>
      </c>
      <c r="F373" t="s">
        <v>8396</v>
      </c>
      <c r="G373" t="s">
        <v>7951</v>
      </c>
      <c r="H373" t="s">
        <v>82</v>
      </c>
      <c r="I373" t="s">
        <v>8397</v>
      </c>
      <c r="K373" t="s">
        <v>8195</v>
      </c>
      <c r="L373" t="s">
        <v>8398</v>
      </c>
      <c r="N373" s="48">
        <v>1</v>
      </c>
      <c r="P373" t="s">
        <v>8399</v>
      </c>
    </row>
    <row r="374" spans="1:16" x14ac:dyDescent="0.2">
      <c r="A374" s="30" t="s">
        <v>3301</v>
      </c>
      <c r="B374" s="54" t="s">
        <v>131</v>
      </c>
      <c r="C374" s="54" t="str">
        <f t="shared" si="7"/>
        <v>Hatfield</v>
      </c>
      <c r="D374" s="54" t="str">
        <f t="shared" si="8"/>
        <v>DK</v>
      </c>
      <c r="F374" t="s">
        <v>8396</v>
      </c>
      <c r="G374" t="s">
        <v>7256</v>
      </c>
      <c r="H374" t="s">
        <v>82</v>
      </c>
      <c r="I374" t="s">
        <v>8397</v>
      </c>
      <c r="K374" t="s">
        <v>8195</v>
      </c>
      <c r="L374" t="s">
        <v>8398</v>
      </c>
      <c r="N374" s="48">
        <v>1</v>
      </c>
      <c r="P374" t="s">
        <v>8399</v>
      </c>
    </row>
    <row r="375" spans="1:16" x14ac:dyDescent="0.2">
      <c r="A375" s="30" t="s">
        <v>130</v>
      </c>
      <c r="B375" s="54" t="s">
        <v>131</v>
      </c>
      <c r="C375" s="54" t="str">
        <f t="shared" si="7"/>
        <v>Hatfield</v>
      </c>
      <c r="D375" s="54" t="str">
        <f t="shared" si="8"/>
        <v>DK</v>
      </c>
      <c r="F375" t="s">
        <v>8396</v>
      </c>
      <c r="G375" t="s">
        <v>250</v>
      </c>
      <c r="H375" t="s">
        <v>82</v>
      </c>
      <c r="I375" t="s">
        <v>8397</v>
      </c>
      <c r="K375" t="s">
        <v>8195</v>
      </c>
      <c r="L375" t="s">
        <v>8398</v>
      </c>
      <c r="N375" s="48">
        <v>1</v>
      </c>
      <c r="P375" t="s">
        <v>8399</v>
      </c>
    </row>
    <row r="376" spans="1:16" x14ac:dyDescent="0.2">
      <c r="A376" s="30" t="s">
        <v>138</v>
      </c>
      <c r="B376" s="54" t="s">
        <v>131</v>
      </c>
      <c r="C376" s="54" t="str">
        <f t="shared" si="7"/>
        <v>Hatfield</v>
      </c>
      <c r="D376" s="54" t="str">
        <f t="shared" si="8"/>
        <v>DK</v>
      </c>
      <c r="F376" t="s">
        <v>8396</v>
      </c>
      <c r="G376" t="s">
        <v>2164</v>
      </c>
      <c r="H376" t="s">
        <v>82</v>
      </c>
      <c r="I376" t="s">
        <v>8397</v>
      </c>
      <c r="K376" t="s">
        <v>8195</v>
      </c>
      <c r="L376" t="s">
        <v>8398</v>
      </c>
      <c r="N376" s="48">
        <v>1</v>
      </c>
      <c r="P376" t="s">
        <v>8399</v>
      </c>
    </row>
    <row r="377" spans="1:16" x14ac:dyDescent="0.2">
      <c r="A377" s="30" t="s">
        <v>7847</v>
      </c>
      <c r="B377" s="54" t="s">
        <v>131</v>
      </c>
      <c r="C377" s="54" t="str">
        <f t="shared" si="7"/>
        <v>Hatfield</v>
      </c>
      <c r="D377" s="54" t="str">
        <f t="shared" si="8"/>
        <v>DK</v>
      </c>
      <c r="F377" t="s">
        <v>8396</v>
      </c>
      <c r="G377" t="s">
        <v>3200</v>
      </c>
      <c r="H377" t="s">
        <v>82</v>
      </c>
      <c r="I377" t="s">
        <v>8397</v>
      </c>
      <c r="K377" t="s">
        <v>8195</v>
      </c>
      <c r="L377" t="s">
        <v>8398</v>
      </c>
      <c r="N377" s="48">
        <v>1</v>
      </c>
      <c r="P377" t="s">
        <v>8399</v>
      </c>
    </row>
    <row r="378" spans="1:16" x14ac:dyDescent="0.2">
      <c r="A378" s="30" t="s">
        <v>149</v>
      </c>
      <c r="B378" s="54" t="s">
        <v>131</v>
      </c>
      <c r="C378" s="54" t="str">
        <f t="shared" si="7"/>
        <v>Hatfield</v>
      </c>
      <c r="D378" s="54" t="str">
        <f t="shared" si="8"/>
        <v>DK</v>
      </c>
      <c r="F378" t="s">
        <v>8396</v>
      </c>
      <c r="G378" t="s">
        <v>7189</v>
      </c>
      <c r="H378" t="s">
        <v>82</v>
      </c>
      <c r="I378" t="s">
        <v>8397</v>
      </c>
      <c r="K378" t="s">
        <v>8195</v>
      </c>
      <c r="L378" t="s">
        <v>8398</v>
      </c>
      <c r="N378" s="48">
        <v>1</v>
      </c>
      <c r="P378" t="s">
        <v>8399</v>
      </c>
    </row>
    <row r="379" spans="1:16" x14ac:dyDescent="0.2">
      <c r="A379" s="30" t="s">
        <v>132</v>
      </c>
      <c r="B379" s="54" t="s">
        <v>131</v>
      </c>
      <c r="C379" s="54" t="str">
        <f t="shared" si="7"/>
        <v>Hatfield</v>
      </c>
      <c r="D379" s="54" t="str">
        <f t="shared" si="8"/>
        <v>DK</v>
      </c>
      <c r="F379" t="s">
        <v>8396</v>
      </c>
      <c r="G379" t="s">
        <v>2166</v>
      </c>
      <c r="H379" t="s">
        <v>82</v>
      </c>
      <c r="I379" t="s">
        <v>8397</v>
      </c>
      <c r="K379" t="s">
        <v>8195</v>
      </c>
      <c r="L379" t="s">
        <v>8398</v>
      </c>
      <c r="N379" s="48">
        <v>1</v>
      </c>
      <c r="P379" t="s">
        <v>8399</v>
      </c>
    </row>
    <row r="380" spans="1:16" x14ac:dyDescent="0.2">
      <c r="A380" s="30" t="s">
        <v>133</v>
      </c>
      <c r="B380" s="54" t="s">
        <v>131</v>
      </c>
      <c r="C380" s="54" t="str">
        <f t="shared" si="7"/>
        <v>Hatfield</v>
      </c>
      <c r="D380" s="54" t="str">
        <f t="shared" si="8"/>
        <v>DK</v>
      </c>
      <c r="F380" t="s">
        <v>8396</v>
      </c>
      <c r="G380" t="s">
        <v>167</v>
      </c>
      <c r="H380" t="s">
        <v>82</v>
      </c>
      <c r="I380" t="s">
        <v>8397</v>
      </c>
      <c r="K380" t="s">
        <v>8195</v>
      </c>
      <c r="L380" t="s">
        <v>8398</v>
      </c>
      <c r="N380" s="48">
        <v>1</v>
      </c>
      <c r="P380" t="s">
        <v>8399</v>
      </c>
    </row>
    <row r="381" spans="1:16" x14ac:dyDescent="0.2">
      <c r="A381" s="30" t="s">
        <v>4618</v>
      </c>
      <c r="B381" s="54" t="s">
        <v>131</v>
      </c>
      <c r="C381" s="54" t="str">
        <f t="shared" si="7"/>
        <v>Hatfield</v>
      </c>
      <c r="D381" s="54" t="str">
        <f t="shared" si="8"/>
        <v>DK</v>
      </c>
      <c r="F381" t="s">
        <v>8396</v>
      </c>
      <c r="G381" t="s">
        <v>125</v>
      </c>
      <c r="H381" t="s">
        <v>82</v>
      </c>
      <c r="I381" t="s">
        <v>8397</v>
      </c>
      <c r="K381" t="s">
        <v>8195</v>
      </c>
      <c r="L381" t="s">
        <v>8398</v>
      </c>
      <c r="N381" s="48">
        <v>1</v>
      </c>
      <c r="P381" t="s">
        <v>8399</v>
      </c>
    </row>
    <row r="382" spans="1:16" x14ac:dyDescent="0.2">
      <c r="A382" s="30" t="s">
        <v>179</v>
      </c>
      <c r="B382" s="54" t="s">
        <v>131</v>
      </c>
      <c r="C382" s="54" t="str">
        <f t="shared" si="7"/>
        <v>Hatfield</v>
      </c>
      <c r="D382" s="54" t="str">
        <f t="shared" si="8"/>
        <v>DK</v>
      </c>
      <c r="F382" t="s">
        <v>8396</v>
      </c>
      <c r="G382" t="s">
        <v>5108</v>
      </c>
      <c r="H382" t="s">
        <v>82</v>
      </c>
      <c r="I382" t="s">
        <v>8397</v>
      </c>
      <c r="K382" t="s">
        <v>8195</v>
      </c>
      <c r="L382" t="s">
        <v>8398</v>
      </c>
      <c r="N382" s="48">
        <v>1</v>
      </c>
      <c r="P382" t="s">
        <v>8399</v>
      </c>
    </row>
    <row r="383" spans="1:16" x14ac:dyDescent="0.2">
      <c r="A383" s="30" t="s">
        <v>7091</v>
      </c>
      <c r="B383" s="54" t="s">
        <v>131</v>
      </c>
      <c r="C383" s="54" t="str">
        <f t="shared" si="7"/>
        <v>Hatfield</v>
      </c>
      <c r="D383" s="54" t="str">
        <f t="shared" si="8"/>
        <v>DK</v>
      </c>
      <c r="F383" t="s">
        <v>8396</v>
      </c>
      <c r="G383" t="s">
        <v>1704</v>
      </c>
      <c r="H383" t="s">
        <v>82</v>
      </c>
      <c r="I383" t="s">
        <v>8397</v>
      </c>
      <c r="K383" t="s">
        <v>8195</v>
      </c>
      <c r="L383" t="s">
        <v>8398</v>
      </c>
      <c r="N383" s="48">
        <v>1</v>
      </c>
      <c r="P383" t="s">
        <v>8399</v>
      </c>
    </row>
    <row r="384" spans="1:16" x14ac:dyDescent="0.2">
      <c r="A384" s="30" t="s">
        <v>152</v>
      </c>
      <c r="B384" s="54" t="s">
        <v>131</v>
      </c>
      <c r="C384" s="54" t="str">
        <f t="shared" si="7"/>
        <v>Hatfield</v>
      </c>
      <c r="D384" s="54" t="str">
        <f t="shared" si="8"/>
        <v>DK</v>
      </c>
      <c r="F384" t="s">
        <v>8396</v>
      </c>
      <c r="G384" t="s">
        <v>7129</v>
      </c>
      <c r="H384" t="s">
        <v>82</v>
      </c>
      <c r="I384" t="s">
        <v>8397</v>
      </c>
      <c r="K384" t="s">
        <v>8195</v>
      </c>
      <c r="L384" t="s">
        <v>8398</v>
      </c>
      <c r="N384" s="48">
        <v>1</v>
      </c>
      <c r="P384" t="s">
        <v>8399</v>
      </c>
    </row>
    <row r="385" spans="1:18" x14ac:dyDescent="0.2">
      <c r="A385" s="30" t="s">
        <v>144</v>
      </c>
      <c r="B385" s="54" t="s">
        <v>131</v>
      </c>
      <c r="C385" s="54" t="str">
        <f t="shared" si="7"/>
        <v>Hatfield</v>
      </c>
      <c r="D385" s="54" t="str">
        <f t="shared" si="8"/>
        <v>DK</v>
      </c>
      <c r="F385" t="s">
        <v>8396</v>
      </c>
      <c r="G385" t="s">
        <v>7136</v>
      </c>
      <c r="H385" t="s">
        <v>82</v>
      </c>
      <c r="I385" t="s">
        <v>8397</v>
      </c>
      <c r="K385" t="s">
        <v>8195</v>
      </c>
      <c r="L385" t="s">
        <v>8398</v>
      </c>
      <c r="N385" s="48">
        <v>1</v>
      </c>
      <c r="P385" t="s">
        <v>8399</v>
      </c>
    </row>
    <row r="386" spans="1:18" x14ac:dyDescent="0.2">
      <c r="A386" s="30" t="s">
        <v>146</v>
      </c>
      <c r="B386" s="54" t="s">
        <v>131</v>
      </c>
      <c r="C386" s="54" t="str">
        <f t="shared" si="7"/>
        <v>Hatfield</v>
      </c>
      <c r="D386" s="54" t="str">
        <f t="shared" si="8"/>
        <v>DK</v>
      </c>
      <c r="F386" t="s">
        <v>8396</v>
      </c>
      <c r="G386" t="s">
        <v>1312</v>
      </c>
      <c r="H386" t="s">
        <v>82</v>
      </c>
      <c r="I386" t="s">
        <v>8397</v>
      </c>
      <c r="K386" t="s">
        <v>8195</v>
      </c>
      <c r="L386" t="s">
        <v>8398</v>
      </c>
      <c r="N386" s="48">
        <v>1</v>
      </c>
      <c r="P386" t="s">
        <v>8399</v>
      </c>
      <c r="Q386" t="s">
        <v>8401</v>
      </c>
    </row>
    <row r="387" spans="1:18" x14ac:dyDescent="0.2">
      <c r="A387" s="30" t="s">
        <v>148</v>
      </c>
      <c r="B387" s="54" t="s">
        <v>131</v>
      </c>
      <c r="C387" s="54" t="str">
        <f t="shared" ref="C387:C450" si="9">VLOOKUP(A387,Andy,5,FALSE)</f>
        <v>Hatfield</v>
      </c>
      <c r="D387" s="54" t="str">
        <f t="shared" si="8"/>
        <v>DK</v>
      </c>
      <c r="F387" t="s">
        <v>8396</v>
      </c>
      <c r="G387" t="s">
        <v>7113</v>
      </c>
      <c r="H387" t="s">
        <v>82</v>
      </c>
      <c r="I387" t="s">
        <v>8397</v>
      </c>
      <c r="K387" t="s">
        <v>8195</v>
      </c>
      <c r="L387" t="s">
        <v>8398</v>
      </c>
      <c r="N387" s="48">
        <v>1</v>
      </c>
      <c r="P387" t="s">
        <v>8399</v>
      </c>
    </row>
    <row r="388" spans="1:18" x14ac:dyDescent="0.2">
      <c r="A388" s="30" t="s">
        <v>2171</v>
      </c>
      <c r="B388" s="54" t="s">
        <v>131</v>
      </c>
      <c r="C388" s="54" t="str">
        <f t="shared" si="9"/>
        <v>Hatfield</v>
      </c>
      <c r="D388" s="54" t="str">
        <f t="shared" si="8"/>
        <v>DK</v>
      </c>
      <c r="F388" t="s">
        <v>8396</v>
      </c>
      <c r="G388" t="s">
        <v>247</v>
      </c>
      <c r="H388" t="s">
        <v>82</v>
      </c>
      <c r="I388" t="s">
        <v>8397</v>
      </c>
      <c r="K388" t="s">
        <v>8195</v>
      </c>
      <c r="L388" t="s">
        <v>8398</v>
      </c>
      <c r="N388" s="48">
        <v>1</v>
      </c>
      <c r="P388" t="s">
        <v>8399</v>
      </c>
    </row>
    <row r="389" spans="1:18" x14ac:dyDescent="0.2">
      <c r="A389" s="30" t="s">
        <v>143</v>
      </c>
      <c r="B389" s="54" t="s">
        <v>131</v>
      </c>
      <c r="C389" s="54" t="str">
        <f t="shared" si="9"/>
        <v>Hatfield</v>
      </c>
      <c r="D389" s="54" t="str">
        <f t="shared" si="8"/>
        <v>DK</v>
      </c>
      <c r="F389" t="s">
        <v>8396</v>
      </c>
      <c r="G389" t="s">
        <v>210</v>
      </c>
      <c r="H389" t="s">
        <v>82</v>
      </c>
      <c r="I389" t="s">
        <v>8397</v>
      </c>
      <c r="K389" t="s">
        <v>8195</v>
      </c>
      <c r="L389" t="s">
        <v>8398</v>
      </c>
      <c r="N389" s="48">
        <v>1</v>
      </c>
      <c r="P389" t="s">
        <v>8399</v>
      </c>
    </row>
    <row r="390" spans="1:18" x14ac:dyDescent="0.2">
      <c r="A390" s="30" t="s">
        <v>1237</v>
      </c>
      <c r="B390" s="54" t="s">
        <v>131</v>
      </c>
      <c r="C390" s="54" t="str">
        <f t="shared" si="9"/>
        <v>Hatfield</v>
      </c>
      <c r="D390" s="54" t="str">
        <f t="shared" si="8"/>
        <v>DK</v>
      </c>
      <c r="F390" t="s">
        <v>8396</v>
      </c>
      <c r="G390" t="s">
        <v>6246</v>
      </c>
      <c r="H390" t="s">
        <v>82</v>
      </c>
      <c r="I390" t="s">
        <v>8397</v>
      </c>
      <c r="K390" t="s">
        <v>8195</v>
      </c>
      <c r="L390" t="s">
        <v>8398</v>
      </c>
      <c r="N390" s="48">
        <v>1</v>
      </c>
      <c r="P390" t="s">
        <v>8399</v>
      </c>
    </row>
    <row r="391" spans="1:18" x14ac:dyDescent="0.2">
      <c r="A391" s="30" t="s">
        <v>4842</v>
      </c>
      <c r="B391" s="54" t="s">
        <v>131</v>
      </c>
      <c r="C391" s="54" t="str">
        <f t="shared" si="9"/>
        <v>Hatfield</v>
      </c>
      <c r="D391" s="54" t="str">
        <f t="shared" si="8"/>
        <v>DK</v>
      </c>
      <c r="F391" t="s">
        <v>8396</v>
      </c>
      <c r="G391" t="s">
        <v>2702</v>
      </c>
      <c r="H391" t="s">
        <v>82</v>
      </c>
      <c r="I391" t="s">
        <v>8397</v>
      </c>
      <c r="K391" t="s">
        <v>8195</v>
      </c>
      <c r="L391" t="s">
        <v>8398</v>
      </c>
      <c r="N391" s="48">
        <v>1</v>
      </c>
      <c r="P391" t="s">
        <v>8399</v>
      </c>
      <c r="R391" t="s">
        <v>8402</v>
      </c>
    </row>
    <row r="392" spans="1:18" x14ac:dyDescent="0.2">
      <c r="A392" s="30" t="s">
        <v>241</v>
      </c>
      <c r="B392" s="54" t="s">
        <v>131</v>
      </c>
      <c r="C392" s="54" t="str">
        <f t="shared" si="9"/>
        <v>Hatfield</v>
      </c>
      <c r="D392" s="54" t="str">
        <f t="shared" si="8"/>
        <v>DK</v>
      </c>
      <c r="F392" t="s">
        <v>8396</v>
      </c>
      <c r="G392" t="s">
        <v>219</v>
      </c>
      <c r="H392" t="s">
        <v>82</v>
      </c>
      <c r="I392" t="s">
        <v>8397</v>
      </c>
      <c r="K392" t="s">
        <v>8195</v>
      </c>
      <c r="L392" t="s">
        <v>8398</v>
      </c>
      <c r="N392" s="48">
        <v>1</v>
      </c>
      <c r="P392" t="s">
        <v>8399</v>
      </c>
    </row>
    <row r="393" spans="1:18" x14ac:dyDescent="0.2">
      <c r="A393" s="30" t="s">
        <v>176</v>
      </c>
      <c r="B393" s="54" t="s">
        <v>131</v>
      </c>
      <c r="C393" s="54" t="str">
        <f t="shared" si="9"/>
        <v>Hatfield</v>
      </c>
      <c r="D393" s="54" t="str">
        <f t="shared" si="8"/>
        <v>DK</v>
      </c>
      <c r="F393" t="s">
        <v>8396</v>
      </c>
      <c r="G393" t="s">
        <v>8446</v>
      </c>
      <c r="H393" t="s">
        <v>82</v>
      </c>
      <c r="I393" t="s">
        <v>8397</v>
      </c>
      <c r="K393" t="s">
        <v>8195</v>
      </c>
      <c r="L393" t="s">
        <v>8398</v>
      </c>
      <c r="N393" s="48">
        <v>1</v>
      </c>
      <c r="P393" t="s">
        <v>8399</v>
      </c>
    </row>
    <row r="394" spans="1:18" x14ac:dyDescent="0.2">
      <c r="A394" s="30" t="s">
        <v>169</v>
      </c>
      <c r="B394" s="54" t="s">
        <v>131</v>
      </c>
      <c r="C394" s="54" t="str">
        <f t="shared" si="9"/>
        <v>Hatfield</v>
      </c>
      <c r="D394" s="54" t="str">
        <f t="shared" si="8"/>
        <v>DK</v>
      </c>
      <c r="F394" t="s">
        <v>8396</v>
      </c>
      <c r="G394" t="s">
        <v>3221</v>
      </c>
      <c r="H394" t="s">
        <v>82</v>
      </c>
      <c r="I394" t="s">
        <v>8397</v>
      </c>
      <c r="K394" t="s">
        <v>8195</v>
      </c>
      <c r="L394" t="s">
        <v>8398</v>
      </c>
      <c r="N394" s="48">
        <v>1</v>
      </c>
      <c r="P394" t="s">
        <v>8399</v>
      </c>
    </row>
    <row r="395" spans="1:18" x14ac:dyDescent="0.2">
      <c r="A395" s="30" t="s">
        <v>7053</v>
      </c>
      <c r="B395" s="54" t="s">
        <v>131</v>
      </c>
      <c r="C395" s="54" t="str">
        <f t="shared" si="9"/>
        <v>Hatfield</v>
      </c>
      <c r="D395" s="54" t="str">
        <f t="shared" si="8"/>
        <v>DK</v>
      </c>
      <c r="F395" t="s">
        <v>8396</v>
      </c>
      <c r="G395" t="s">
        <v>3222</v>
      </c>
      <c r="H395" t="s">
        <v>82</v>
      </c>
      <c r="I395" t="s">
        <v>8397</v>
      </c>
      <c r="K395" t="s">
        <v>8195</v>
      </c>
      <c r="L395" t="s">
        <v>8398</v>
      </c>
      <c r="N395" s="48">
        <v>1</v>
      </c>
      <c r="P395" t="s">
        <v>8399</v>
      </c>
      <c r="R395" t="s">
        <v>8403</v>
      </c>
    </row>
    <row r="396" spans="1:18" x14ac:dyDescent="0.2">
      <c r="A396" s="30" t="s">
        <v>1717</v>
      </c>
      <c r="B396" s="54" t="s">
        <v>131</v>
      </c>
      <c r="C396" s="54" t="str">
        <f t="shared" si="9"/>
        <v>Hatfield</v>
      </c>
      <c r="D396" s="54" t="str">
        <f t="shared" si="8"/>
        <v>DK</v>
      </c>
      <c r="F396" t="s">
        <v>8396</v>
      </c>
      <c r="G396" t="s">
        <v>3214</v>
      </c>
      <c r="H396" t="s">
        <v>82</v>
      </c>
      <c r="I396" t="s">
        <v>8397</v>
      </c>
      <c r="K396" t="s">
        <v>8195</v>
      </c>
      <c r="L396" t="s">
        <v>8398</v>
      </c>
      <c r="N396" s="48">
        <v>1</v>
      </c>
      <c r="P396" t="s">
        <v>8399</v>
      </c>
    </row>
    <row r="397" spans="1:18" x14ac:dyDescent="0.2">
      <c r="A397" s="30" t="s">
        <v>7260</v>
      </c>
      <c r="B397" s="54" t="s">
        <v>131</v>
      </c>
      <c r="C397" s="54" t="str">
        <f t="shared" si="9"/>
        <v>Hatfield</v>
      </c>
      <c r="D397" s="54" t="str">
        <f t="shared" si="8"/>
        <v>DK</v>
      </c>
      <c r="F397" t="s">
        <v>8396</v>
      </c>
      <c r="G397" t="s">
        <v>2163</v>
      </c>
      <c r="H397" t="s">
        <v>140</v>
      </c>
      <c r="I397" t="s">
        <v>8397</v>
      </c>
      <c r="K397" t="s">
        <v>8195</v>
      </c>
      <c r="L397" t="s">
        <v>8398</v>
      </c>
      <c r="N397" s="48">
        <v>1</v>
      </c>
      <c r="P397" t="s">
        <v>8399</v>
      </c>
    </row>
    <row r="398" spans="1:18" x14ac:dyDescent="0.2">
      <c r="A398" s="30" t="s">
        <v>4748</v>
      </c>
      <c r="B398" s="54" t="s">
        <v>131</v>
      </c>
      <c r="C398" s="54" t="str">
        <f t="shared" si="9"/>
        <v>Hatfield</v>
      </c>
      <c r="D398" s="54" t="str">
        <f t="shared" si="8"/>
        <v>DK</v>
      </c>
      <c r="F398" t="s">
        <v>8396</v>
      </c>
      <c r="G398" t="s">
        <v>162</v>
      </c>
      <c r="H398" t="s">
        <v>140</v>
      </c>
      <c r="I398" t="s">
        <v>8397</v>
      </c>
      <c r="K398" t="s">
        <v>8195</v>
      </c>
      <c r="L398" t="s">
        <v>8398</v>
      </c>
      <c r="N398" s="48">
        <v>1</v>
      </c>
      <c r="P398" t="s">
        <v>8399</v>
      </c>
    </row>
    <row r="399" spans="1:18" x14ac:dyDescent="0.2">
      <c r="A399" s="30" t="s">
        <v>155</v>
      </c>
      <c r="B399" s="54" t="s">
        <v>131</v>
      </c>
      <c r="C399" s="54" t="str">
        <f t="shared" si="9"/>
        <v>Hatfield</v>
      </c>
      <c r="D399" s="54" t="str">
        <f t="shared" si="8"/>
        <v>DK</v>
      </c>
      <c r="F399" t="s">
        <v>8396</v>
      </c>
      <c r="G399" t="s">
        <v>5047</v>
      </c>
      <c r="H399" t="s">
        <v>140</v>
      </c>
      <c r="I399" t="s">
        <v>8397</v>
      </c>
      <c r="K399" t="s">
        <v>8195</v>
      </c>
      <c r="L399" t="s">
        <v>8398</v>
      </c>
      <c r="N399" s="48">
        <v>1</v>
      </c>
      <c r="P399" t="s">
        <v>8399</v>
      </c>
    </row>
    <row r="400" spans="1:18" x14ac:dyDescent="0.2">
      <c r="A400" s="30" t="s">
        <v>7228</v>
      </c>
      <c r="B400" s="54" t="s">
        <v>131</v>
      </c>
      <c r="C400" s="54" t="str">
        <f t="shared" si="9"/>
        <v>Hatfield</v>
      </c>
      <c r="D400" s="54" t="str">
        <f t="shared" si="8"/>
        <v>DK</v>
      </c>
      <c r="F400" t="s">
        <v>8396</v>
      </c>
      <c r="G400" t="s">
        <v>7987</v>
      </c>
      <c r="H400" t="s">
        <v>140</v>
      </c>
      <c r="I400" t="s">
        <v>8397</v>
      </c>
      <c r="K400" t="s">
        <v>8195</v>
      </c>
      <c r="L400" t="s">
        <v>8398</v>
      </c>
      <c r="N400" s="48">
        <v>1</v>
      </c>
      <c r="P400" t="s">
        <v>8399</v>
      </c>
    </row>
    <row r="401" spans="1:16" x14ac:dyDescent="0.2">
      <c r="A401" s="30" t="s">
        <v>2567</v>
      </c>
      <c r="B401" s="54" t="s">
        <v>54</v>
      </c>
      <c r="C401" s="54" t="str">
        <f t="shared" si="9"/>
        <v>Hatfield</v>
      </c>
      <c r="D401" s="54" t="str">
        <f t="shared" si="8"/>
        <v>DK</v>
      </c>
      <c r="F401" t="s">
        <v>8396</v>
      </c>
      <c r="G401" t="s">
        <v>7066</v>
      </c>
      <c r="H401" t="s">
        <v>140</v>
      </c>
      <c r="I401" t="s">
        <v>8397</v>
      </c>
      <c r="K401" t="s">
        <v>8195</v>
      </c>
      <c r="L401" t="s">
        <v>8398</v>
      </c>
      <c r="N401" s="48">
        <v>1</v>
      </c>
      <c r="P401" t="s">
        <v>8399</v>
      </c>
    </row>
    <row r="402" spans="1:16" x14ac:dyDescent="0.2">
      <c r="A402" s="30" t="s">
        <v>164</v>
      </c>
      <c r="B402" s="54" t="s">
        <v>131</v>
      </c>
      <c r="C402" s="54" t="str">
        <f t="shared" si="9"/>
        <v>Hatfield</v>
      </c>
      <c r="D402" s="54" t="str">
        <f t="shared" si="8"/>
        <v>DK</v>
      </c>
      <c r="F402" t="s">
        <v>8396</v>
      </c>
      <c r="G402" t="s">
        <v>8522</v>
      </c>
      <c r="H402" t="s">
        <v>140</v>
      </c>
      <c r="I402" t="s">
        <v>8397</v>
      </c>
      <c r="K402" t="s">
        <v>8195</v>
      </c>
      <c r="L402" t="s">
        <v>8398</v>
      </c>
      <c r="N402" s="48">
        <v>1</v>
      </c>
      <c r="P402" t="s">
        <v>8399</v>
      </c>
    </row>
    <row r="403" spans="1:16" x14ac:dyDescent="0.2">
      <c r="A403" s="30" t="s">
        <v>161</v>
      </c>
      <c r="B403" s="54" t="s">
        <v>131</v>
      </c>
      <c r="C403" s="54" t="str">
        <f t="shared" si="9"/>
        <v>Hatfield</v>
      </c>
      <c r="D403" s="54" t="str">
        <f t="shared" si="8"/>
        <v>DK</v>
      </c>
      <c r="F403" t="s">
        <v>8396</v>
      </c>
      <c r="G403" t="s">
        <v>5052</v>
      </c>
      <c r="H403" t="s">
        <v>140</v>
      </c>
      <c r="I403" t="s">
        <v>8397</v>
      </c>
      <c r="K403" t="s">
        <v>8195</v>
      </c>
      <c r="L403" t="s">
        <v>8398</v>
      </c>
      <c r="N403" s="48">
        <v>1</v>
      </c>
      <c r="P403" t="s">
        <v>8399</v>
      </c>
    </row>
    <row r="404" spans="1:16" x14ac:dyDescent="0.2">
      <c r="A404" s="30" t="s">
        <v>4530</v>
      </c>
      <c r="B404" s="54" t="s">
        <v>131</v>
      </c>
      <c r="C404" s="54" t="str">
        <f t="shared" si="9"/>
        <v>Hatfield</v>
      </c>
      <c r="D404" s="54" t="str">
        <f t="shared" si="8"/>
        <v>DK</v>
      </c>
      <c r="F404" t="s">
        <v>8396</v>
      </c>
      <c r="G404" t="s">
        <v>139</v>
      </c>
      <c r="H404" t="s">
        <v>140</v>
      </c>
      <c r="I404" t="s">
        <v>8397</v>
      </c>
      <c r="K404" t="s">
        <v>8195</v>
      </c>
      <c r="L404" t="s">
        <v>8398</v>
      </c>
      <c r="N404" s="48">
        <v>1</v>
      </c>
      <c r="P404" t="s">
        <v>8399</v>
      </c>
    </row>
    <row r="405" spans="1:16" x14ac:dyDescent="0.2">
      <c r="A405" s="30" t="s">
        <v>178</v>
      </c>
      <c r="B405" s="54" t="s">
        <v>131</v>
      </c>
      <c r="C405" s="54" t="str">
        <f t="shared" si="9"/>
        <v>Hatfield</v>
      </c>
      <c r="D405" s="54" t="str">
        <f t="shared" si="8"/>
        <v>DK</v>
      </c>
      <c r="F405" t="s">
        <v>8396</v>
      </c>
      <c r="G405" t="s">
        <v>7238</v>
      </c>
      <c r="H405" t="s">
        <v>140</v>
      </c>
      <c r="I405" t="s">
        <v>8397</v>
      </c>
      <c r="K405" t="s">
        <v>8195</v>
      </c>
      <c r="L405" t="s">
        <v>8398</v>
      </c>
      <c r="N405" s="48">
        <v>1</v>
      </c>
      <c r="P405" t="s">
        <v>8399</v>
      </c>
    </row>
    <row r="406" spans="1:16" x14ac:dyDescent="0.2">
      <c r="A406" s="30" t="s">
        <v>157</v>
      </c>
      <c r="B406" s="54" t="s">
        <v>131</v>
      </c>
      <c r="C406" s="54" t="str">
        <f t="shared" si="9"/>
        <v>Hatfield</v>
      </c>
      <c r="D406" s="54" t="str">
        <f t="shared" si="8"/>
        <v>DK</v>
      </c>
      <c r="F406" t="s">
        <v>8396</v>
      </c>
      <c r="G406" t="s">
        <v>154</v>
      </c>
      <c r="H406" t="s">
        <v>140</v>
      </c>
      <c r="I406" t="s">
        <v>8397</v>
      </c>
      <c r="K406" t="s">
        <v>8195</v>
      </c>
      <c r="L406" t="s">
        <v>8398</v>
      </c>
      <c r="N406" s="48">
        <v>1</v>
      </c>
      <c r="P406" t="s">
        <v>8399</v>
      </c>
    </row>
    <row r="407" spans="1:16" x14ac:dyDescent="0.2">
      <c r="A407" s="30" t="s">
        <v>6240</v>
      </c>
      <c r="B407" s="54" t="s">
        <v>131</v>
      </c>
      <c r="C407" s="54" t="str">
        <f t="shared" si="9"/>
        <v>Hatfield</v>
      </c>
      <c r="D407" s="54" t="str">
        <f t="shared" si="8"/>
        <v>DK</v>
      </c>
      <c r="F407" t="s">
        <v>8396</v>
      </c>
      <c r="G407" t="s">
        <v>2167</v>
      </c>
      <c r="H407" t="s">
        <v>140</v>
      </c>
      <c r="I407" t="s">
        <v>8397</v>
      </c>
      <c r="K407" t="s">
        <v>8195</v>
      </c>
      <c r="L407" t="s">
        <v>8398</v>
      </c>
      <c r="N407" s="48">
        <v>1</v>
      </c>
      <c r="P407" t="s">
        <v>8399</v>
      </c>
    </row>
    <row r="408" spans="1:16" x14ac:dyDescent="0.2">
      <c r="A408" s="30" t="s">
        <v>5114</v>
      </c>
      <c r="B408" s="54" t="s">
        <v>131</v>
      </c>
      <c r="C408" s="54" t="str">
        <f t="shared" si="9"/>
        <v>Hatfield</v>
      </c>
      <c r="D408" s="54" t="str">
        <f t="shared" ref="D408:D471" si="10">LEFT(A408,2)</f>
        <v>DK</v>
      </c>
      <c r="F408" t="s">
        <v>8396</v>
      </c>
      <c r="G408" t="s">
        <v>7080</v>
      </c>
      <c r="H408" t="s">
        <v>140</v>
      </c>
      <c r="I408" t="s">
        <v>8397</v>
      </c>
      <c r="K408" t="s">
        <v>8195</v>
      </c>
      <c r="L408" t="s">
        <v>8398</v>
      </c>
      <c r="N408" s="48">
        <v>1</v>
      </c>
      <c r="P408" t="s">
        <v>8399</v>
      </c>
    </row>
    <row r="409" spans="1:16" x14ac:dyDescent="0.2">
      <c r="A409" s="30" t="s">
        <v>205</v>
      </c>
      <c r="B409" s="54" t="s">
        <v>131</v>
      </c>
      <c r="C409" s="54" t="str">
        <f t="shared" si="9"/>
        <v>Hatfield</v>
      </c>
      <c r="D409" s="54" t="str">
        <f t="shared" si="10"/>
        <v>DK</v>
      </c>
      <c r="F409" t="s">
        <v>8396</v>
      </c>
      <c r="G409" t="s">
        <v>1636</v>
      </c>
      <c r="H409" t="s">
        <v>140</v>
      </c>
      <c r="I409" t="s">
        <v>8397</v>
      </c>
      <c r="K409" t="s">
        <v>8195</v>
      </c>
      <c r="L409" t="s">
        <v>8398</v>
      </c>
      <c r="N409" s="48">
        <v>1</v>
      </c>
      <c r="P409" t="s">
        <v>8399</v>
      </c>
    </row>
    <row r="410" spans="1:16" x14ac:dyDescent="0.2">
      <c r="A410" s="30" t="s">
        <v>6188</v>
      </c>
      <c r="B410" s="54" t="s">
        <v>131</v>
      </c>
      <c r="C410" s="54" t="str">
        <f t="shared" si="9"/>
        <v>Hatfield</v>
      </c>
      <c r="D410" s="54" t="str">
        <f t="shared" si="10"/>
        <v>DK</v>
      </c>
      <c r="F410" t="s">
        <v>8396</v>
      </c>
      <c r="G410" t="s">
        <v>159</v>
      </c>
      <c r="H410" t="s">
        <v>140</v>
      </c>
      <c r="I410" t="s">
        <v>8397</v>
      </c>
      <c r="K410" t="s">
        <v>8195</v>
      </c>
      <c r="L410" t="s">
        <v>8398</v>
      </c>
      <c r="N410" s="48">
        <v>1</v>
      </c>
      <c r="P410" t="s">
        <v>8399</v>
      </c>
    </row>
    <row r="411" spans="1:16" x14ac:dyDescent="0.2">
      <c r="A411" s="30" t="s">
        <v>216</v>
      </c>
      <c r="B411" s="54" t="s">
        <v>131</v>
      </c>
      <c r="C411" s="54" t="str">
        <f t="shared" si="9"/>
        <v>Hatfield</v>
      </c>
      <c r="D411" s="54" t="str">
        <f t="shared" si="10"/>
        <v>DK</v>
      </c>
      <c r="F411" t="s">
        <v>8396</v>
      </c>
      <c r="G411" t="s">
        <v>158</v>
      </c>
      <c r="H411" t="s">
        <v>140</v>
      </c>
      <c r="I411" t="s">
        <v>8397</v>
      </c>
      <c r="K411" t="s">
        <v>8195</v>
      </c>
      <c r="L411" t="s">
        <v>8398</v>
      </c>
      <c r="N411" s="48">
        <v>1</v>
      </c>
      <c r="P411" t="s">
        <v>8399</v>
      </c>
    </row>
    <row r="412" spans="1:16" x14ac:dyDescent="0.2">
      <c r="A412" s="30" t="s">
        <v>7220</v>
      </c>
      <c r="B412" s="54" t="s">
        <v>131</v>
      </c>
      <c r="C412" s="54" t="str">
        <f t="shared" si="9"/>
        <v>Hatfield</v>
      </c>
      <c r="D412" s="54" t="str">
        <f t="shared" si="10"/>
        <v>DK</v>
      </c>
      <c r="F412" t="s">
        <v>8396</v>
      </c>
      <c r="G412" t="s">
        <v>7227</v>
      </c>
      <c r="H412" t="s">
        <v>140</v>
      </c>
      <c r="I412" t="s">
        <v>8397</v>
      </c>
      <c r="K412" t="s">
        <v>8195</v>
      </c>
      <c r="L412" t="s">
        <v>8398</v>
      </c>
      <c r="N412" s="48">
        <v>1</v>
      </c>
      <c r="P412" t="s">
        <v>8399</v>
      </c>
    </row>
    <row r="413" spans="1:16" x14ac:dyDescent="0.2">
      <c r="A413" s="30" t="s">
        <v>7084</v>
      </c>
      <c r="B413" s="54" t="s">
        <v>131</v>
      </c>
      <c r="C413" s="54" t="str">
        <f t="shared" si="9"/>
        <v>Hatfield</v>
      </c>
      <c r="D413" s="54" t="str">
        <f t="shared" si="10"/>
        <v>DK</v>
      </c>
      <c r="F413" t="s">
        <v>8396</v>
      </c>
      <c r="G413" t="s">
        <v>156</v>
      </c>
      <c r="H413" t="s">
        <v>140</v>
      </c>
      <c r="I413" t="s">
        <v>8397</v>
      </c>
      <c r="K413" t="s">
        <v>8195</v>
      </c>
      <c r="L413" t="s">
        <v>8398</v>
      </c>
      <c r="N413" s="48">
        <v>1</v>
      </c>
      <c r="P413" t="s">
        <v>8399</v>
      </c>
    </row>
    <row r="414" spans="1:16" x14ac:dyDescent="0.2">
      <c r="A414" s="30" t="s">
        <v>168</v>
      </c>
      <c r="B414" s="54" t="s">
        <v>131</v>
      </c>
      <c r="C414" s="54" t="str">
        <f t="shared" si="9"/>
        <v>Hatfield</v>
      </c>
      <c r="D414" s="54" t="str">
        <f t="shared" si="10"/>
        <v>DK</v>
      </c>
      <c r="F414" t="s">
        <v>8396</v>
      </c>
      <c r="G414" t="s">
        <v>5604</v>
      </c>
      <c r="H414" t="s">
        <v>140</v>
      </c>
      <c r="I414" t="s">
        <v>8397</v>
      </c>
      <c r="K414" t="s">
        <v>8195</v>
      </c>
      <c r="L414" t="s">
        <v>8398</v>
      </c>
      <c r="N414" s="48">
        <v>1</v>
      </c>
      <c r="P414" t="s">
        <v>8399</v>
      </c>
    </row>
    <row r="415" spans="1:16" x14ac:dyDescent="0.2">
      <c r="A415" s="30" t="s">
        <v>208</v>
      </c>
      <c r="B415" s="54" t="s">
        <v>82</v>
      </c>
      <c r="C415" s="54" t="str">
        <f t="shared" si="9"/>
        <v>Hatfield</v>
      </c>
      <c r="D415" s="54" t="str">
        <f t="shared" si="10"/>
        <v>DZ</v>
      </c>
      <c r="F415" t="s">
        <v>8396</v>
      </c>
      <c r="G415" t="s">
        <v>150</v>
      </c>
      <c r="H415" t="s">
        <v>140</v>
      </c>
      <c r="I415" t="s">
        <v>8397</v>
      </c>
      <c r="K415" t="s">
        <v>8195</v>
      </c>
      <c r="L415" t="s">
        <v>8398</v>
      </c>
      <c r="N415" s="48">
        <v>1</v>
      </c>
      <c r="P415" t="s">
        <v>8399</v>
      </c>
    </row>
    <row r="416" spans="1:16" x14ac:dyDescent="0.2">
      <c r="A416" s="30" t="s">
        <v>1974</v>
      </c>
      <c r="B416" s="54" t="s">
        <v>82</v>
      </c>
      <c r="C416" s="54" t="str">
        <f t="shared" si="9"/>
        <v>Hatfield</v>
      </c>
      <c r="D416" s="54" t="str">
        <f t="shared" si="10"/>
        <v>DZ</v>
      </c>
      <c r="F416" t="s">
        <v>8396</v>
      </c>
      <c r="G416" t="s">
        <v>160</v>
      </c>
      <c r="H416" t="s">
        <v>140</v>
      </c>
      <c r="I416" t="s">
        <v>8397</v>
      </c>
      <c r="K416" t="s">
        <v>8195</v>
      </c>
      <c r="L416" t="s">
        <v>8398</v>
      </c>
      <c r="N416" s="48">
        <v>1</v>
      </c>
      <c r="P416" t="s">
        <v>8399</v>
      </c>
    </row>
    <row r="417" spans="1:18" x14ac:dyDescent="0.2">
      <c r="A417" s="30" t="s">
        <v>7131</v>
      </c>
      <c r="B417" s="54" t="s">
        <v>82</v>
      </c>
      <c r="C417" s="54" t="str">
        <f t="shared" si="9"/>
        <v>Hatfield</v>
      </c>
      <c r="D417" s="54" t="str">
        <f t="shared" si="10"/>
        <v>DZ</v>
      </c>
      <c r="F417" t="s">
        <v>8396</v>
      </c>
      <c r="G417" t="s">
        <v>7185</v>
      </c>
      <c r="H417" t="s">
        <v>140</v>
      </c>
      <c r="I417" t="s">
        <v>8397</v>
      </c>
      <c r="K417" t="s">
        <v>8195</v>
      </c>
      <c r="L417" t="s">
        <v>8398</v>
      </c>
      <c r="N417" s="48">
        <v>1</v>
      </c>
      <c r="P417" t="s">
        <v>8399</v>
      </c>
    </row>
    <row r="418" spans="1:18" x14ac:dyDescent="0.2">
      <c r="A418" s="30" t="s">
        <v>7192</v>
      </c>
      <c r="B418" s="54" t="s">
        <v>82</v>
      </c>
      <c r="C418" s="54" t="str">
        <f t="shared" si="9"/>
        <v>Hatfield</v>
      </c>
      <c r="D418" s="54" t="str">
        <f t="shared" si="10"/>
        <v>DZ</v>
      </c>
      <c r="F418" t="s">
        <v>8396</v>
      </c>
      <c r="G418" t="s">
        <v>196</v>
      </c>
      <c r="H418" t="s">
        <v>140</v>
      </c>
      <c r="I418" t="s">
        <v>8397</v>
      </c>
      <c r="K418" t="s">
        <v>8195</v>
      </c>
      <c r="L418" t="s">
        <v>8398</v>
      </c>
      <c r="N418" s="48">
        <v>1</v>
      </c>
      <c r="P418" t="s">
        <v>8399</v>
      </c>
    </row>
    <row r="419" spans="1:18" x14ac:dyDescent="0.2">
      <c r="A419" s="30" t="s">
        <v>231</v>
      </c>
      <c r="B419" s="54" t="s">
        <v>82</v>
      </c>
      <c r="C419" s="54" t="str">
        <f t="shared" si="9"/>
        <v>Hatfield</v>
      </c>
      <c r="D419" s="54" t="str">
        <f t="shared" si="10"/>
        <v>DZ</v>
      </c>
      <c r="F419" t="s">
        <v>8396</v>
      </c>
      <c r="G419" t="s">
        <v>185</v>
      </c>
      <c r="H419" t="s">
        <v>140</v>
      </c>
      <c r="I419" t="s">
        <v>8397</v>
      </c>
      <c r="K419" t="s">
        <v>8195</v>
      </c>
      <c r="L419" t="s">
        <v>8398</v>
      </c>
      <c r="N419" s="48">
        <v>1</v>
      </c>
      <c r="P419" t="s">
        <v>8399</v>
      </c>
    </row>
    <row r="420" spans="1:18" x14ac:dyDescent="0.2">
      <c r="A420" s="30" t="s">
        <v>7064</v>
      </c>
      <c r="B420" s="54" t="s">
        <v>82</v>
      </c>
      <c r="C420" s="54" t="str">
        <f t="shared" si="9"/>
        <v>Hatfield</v>
      </c>
      <c r="D420" s="54" t="str">
        <f t="shared" si="10"/>
        <v>DZ</v>
      </c>
      <c r="F420" t="s">
        <v>8396</v>
      </c>
      <c r="G420" t="s">
        <v>7095</v>
      </c>
      <c r="H420" t="s">
        <v>140</v>
      </c>
      <c r="I420" t="s">
        <v>8397</v>
      </c>
      <c r="K420" t="s">
        <v>8195</v>
      </c>
      <c r="L420" t="s">
        <v>8398</v>
      </c>
      <c r="N420" s="48">
        <v>1</v>
      </c>
      <c r="P420" t="s">
        <v>8399</v>
      </c>
    </row>
    <row r="421" spans="1:18" x14ac:dyDescent="0.2">
      <c r="A421" s="30" t="s">
        <v>7060</v>
      </c>
      <c r="B421" s="54" t="s">
        <v>82</v>
      </c>
      <c r="C421" s="54" t="str">
        <f t="shared" si="9"/>
        <v>Hatfield</v>
      </c>
      <c r="D421" s="54" t="str">
        <f t="shared" si="10"/>
        <v>DZ</v>
      </c>
      <c r="F421" t="s">
        <v>8396</v>
      </c>
      <c r="G421" t="s">
        <v>1311</v>
      </c>
      <c r="H421" t="s">
        <v>140</v>
      </c>
      <c r="I421" t="s">
        <v>8397</v>
      </c>
      <c r="K421" t="s">
        <v>8195</v>
      </c>
      <c r="L421" t="s">
        <v>8398</v>
      </c>
      <c r="N421" s="48">
        <v>1</v>
      </c>
      <c r="P421" t="s">
        <v>8399</v>
      </c>
    </row>
    <row r="422" spans="1:18" x14ac:dyDescent="0.2">
      <c r="A422" s="30" t="s">
        <v>2040</v>
      </c>
      <c r="B422" s="54" t="s">
        <v>82</v>
      </c>
      <c r="C422" s="54" t="str">
        <f t="shared" si="9"/>
        <v>Hatfield</v>
      </c>
      <c r="D422" s="54" t="str">
        <f t="shared" si="10"/>
        <v>DZ</v>
      </c>
      <c r="F422" t="s">
        <v>8396</v>
      </c>
      <c r="G422" t="s">
        <v>751</v>
      </c>
      <c r="H422" t="s">
        <v>752</v>
      </c>
      <c r="I422" t="s">
        <v>8397</v>
      </c>
      <c r="K422" t="s">
        <v>8195</v>
      </c>
      <c r="L422" t="s">
        <v>8398</v>
      </c>
      <c r="N422" s="48">
        <v>1</v>
      </c>
      <c r="P422" t="s">
        <v>8399</v>
      </c>
      <c r="Q422" t="s">
        <v>8404</v>
      </c>
    </row>
    <row r="423" spans="1:18" x14ac:dyDescent="0.2">
      <c r="A423" s="30" t="s">
        <v>2104</v>
      </c>
      <c r="B423" s="54" t="s">
        <v>82</v>
      </c>
      <c r="C423" s="54" t="str">
        <f t="shared" si="9"/>
        <v>Hatfield</v>
      </c>
      <c r="D423" s="54" t="str">
        <f t="shared" si="10"/>
        <v>DZ</v>
      </c>
      <c r="F423" t="s">
        <v>8396</v>
      </c>
      <c r="G423" t="s">
        <v>774</v>
      </c>
      <c r="H423" t="s">
        <v>82</v>
      </c>
      <c r="I423" t="s">
        <v>8397</v>
      </c>
      <c r="K423" t="s">
        <v>8195</v>
      </c>
      <c r="L423" t="s">
        <v>8398</v>
      </c>
      <c r="N423" s="48">
        <v>1</v>
      </c>
      <c r="P423" t="s">
        <v>8399</v>
      </c>
    </row>
    <row r="424" spans="1:18" x14ac:dyDescent="0.2">
      <c r="A424" s="30" t="s">
        <v>203</v>
      </c>
      <c r="B424" s="54" t="s">
        <v>82</v>
      </c>
      <c r="C424" s="54" t="str">
        <f t="shared" si="9"/>
        <v>Hatfield</v>
      </c>
      <c r="D424" s="54" t="str">
        <f t="shared" si="10"/>
        <v>DZ</v>
      </c>
      <c r="F424" t="s">
        <v>8396</v>
      </c>
      <c r="G424" t="s">
        <v>7958</v>
      </c>
      <c r="H424" t="s">
        <v>82</v>
      </c>
      <c r="I424" t="s">
        <v>8397</v>
      </c>
      <c r="K424" t="s">
        <v>8195</v>
      </c>
      <c r="L424" t="s">
        <v>8398</v>
      </c>
      <c r="N424" s="48">
        <v>1</v>
      </c>
      <c r="P424" t="s">
        <v>8399</v>
      </c>
    </row>
    <row r="425" spans="1:18" x14ac:dyDescent="0.2">
      <c r="A425" s="30" t="s">
        <v>2017</v>
      </c>
      <c r="B425" s="54" t="s">
        <v>82</v>
      </c>
      <c r="C425" s="54" t="str">
        <f t="shared" si="9"/>
        <v>Hatfield</v>
      </c>
      <c r="D425" s="54" t="str">
        <f t="shared" si="10"/>
        <v>DZ</v>
      </c>
      <c r="F425" t="s">
        <v>8396</v>
      </c>
      <c r="G425" t="s">
        <v>8483</v>
      </c>
      <c r="H425" t="s">
        <v>82</v>
      </c>
      <c r="I425" t="s">
        <v>8397</v>
      </c>
      <c r="K425" t="s">
        <v>8195</v>
      </c>
      <c r="L425" t="s">
        <v>8398</v>
      </c>
      <c r="N425" s="48">
        <v>1</v>
      </c>
      <c r="P425" t="s">
        <v>8399</v>
      </c>
    </row>
    <row r="426" spans="1:18" x14ac:dyDescent="0.2">
      <c r="A426" s="30" t="s">
        <v>3341</v>
      </c>
      <c r="B426" s="54" t="s">
        <v>82</v>
      </c>
      <c r="C426" s="54" t="str">
        <f t="shared" si="9"/>
        <v>Hatfield</v>
      </c>
      <c r="D426" s="54" t="str">
        <f t="shared" si="10"/>
        <v>DZ</v>
      </c>
      <c r="F426" t="s">
        <v>8396</v>
      </c>
      <c r="G426" t="s">
        <v>6277</v>
      </c>
      <c r="H426" t="s">
        <v>82</v>
      </c>
      <c r="I426" t="s">
        <v>8397</v>
      </c>
      <c r="K426" t="s">
        <v>8195</v>
      </c>
      <c r="L426" t="s">
        <v>8398</v>
      </c>
      <c r="N426" s="48">
        <v>1</v>
      </c>
      <c r="P426" t="s">
        <v>8399</v>
      </c>
    </row>
    <row r="427" spans="1:18" x14ac:dyDescent="0.2">
      <c r="A427" s="30" t="s">
        <v>4633</v>
      </c>
      <c r="B427" s="54" t="s">
        <v>82</v>
      </c>
      <c r="C427" s="54" t="str">
        <f t="shared" si="9"/>
        <v>Hatfield</v>
      </c>
      <c r="D427" s="54" t="str">
        <f t="shared" si="10"/>
        <v>DZ</v>
      </c>
      <c r="F427" t="s">
        <v>8396</v>
      </c>
      <c r="G427" t="s">
        <v>1453</v>
      </c>
      <c r="H427" t="s">
        <v>82</v>
      </c>
      <c r="I427" t="s">
        <v>8397</v>
      </c>
      <c r="K427" t="s">
        <v>8195</v>
      </c>
      <c r="L427" t="s">
        <v>8398</v>
      </c>
      <c r="N427" s="48">
        <v>1</v>
      </c>
      <c r="P427" t="s">
        <v>8399</v>
      </c>
    </row>
    <row r="428" spans="1:18" x14ac:dyDescent="0.2">
      <c r="A428" s="30" t="s">
        <v>6244</v>
      </c>
      <c r="B428" s="54" t="s">
        <v>82</v>
      </c>
      <c r="C428" s="54" t="str">
        <f t="shared" si="9"/>
        <v>Hatfield</v>
      </c>
      <c r="D428" s="54" t="str">
        <f t="shared" si="10"/>
        <v>DZ</v>
      </c>
      <c r="F428" t="s">
        <v>8396</v>
      </c>
      <c r="G428" t="s">
        <v>248</v>
      </c>
      <c r="H428" t="s">
        <v>82</v>
      </c>
      <c r="I428" t="s">
        <v>8397</v>
      </c>
      <c r="K428" t="s">
        <v>8195</v>
      </c>
      <c r="L428" t="s">
        <v>8398</v>
      </c>
      <c r="N428" s="48">
        <v>1</v>
      </c>
      <c r="P428" t="s">
        <v>8399</v>
      </c>
    </row>
    <row r="429" spans="1:18" x14ac:dyDescent="0.2">
      <c r="A429" s="30" t="s">
        <v>2012</v>
      </c>
      <c r="B429" s="54" t="s">
        <v>82</v>
      </c>
      <c r="C429" s="54" t="str">
        <f t="shared" si="9"/>
        <v>Hatfield</v>
      </c>
      <c r="D429" s="54" t="str">
        <f t="shared" si="10"/>
        <v>DZ</v>
      </c>
      <c r="F429" t="s">
        <v>8396</v>
      </c>
      <c r="G429" t="s">
        <v>5304</v>
      </c>
      <c r="H429" t="s">
        <v>82</v>
      </c>
      <c r="I429" t="s">
        <v>8397</v>
      </c>
      <c r="K429" t="s">
        <v>8195</v>
      </c>
      <c r="L429" t="s">
        <v>8398</v>
      </c>
      <c r="N429" s="48">
        <v>1</v>
      </c>
      <c r="P429" t="s">
        <v>8399</v>
      </c>
    </row>
    <row r="430" spans="1:18" x14ac:dyDescent="0.2">
      <c r="A430" s="30" t="s">
        <v>3305</v>
      </c>
      <c r="B430" s="54" t="s">
        <v>82</v>
      </c>
      <c r="C430" s="54" t="str">
        <f t="shared" si="9"/>
        <v>Hatfield</v>
      </c>
      <c r="D430" s="54" t="str">
        <f t="shared" si="10"/>
        <v>DZ</v>
      </c>
      <c r="F430" t="s">
        <v>8396</v>
      </c>
      <c r="G430" t="s">
        <v>1638</v>
      </c>
      <c r="H430" t="s">
        <v>82</v>
      </c>
      <c r="I430" t="s">
        <v>8397</v>
      </c>
      <c r="K430" t="s">
        <v>8195</v>
      </c>
      <c r="L430" t="s">
        <v>8398</v>
      </c>
      <c r="N430" s="48">
        <v>1</v>
      </c>
      <c r="P430" t="s">
        <v>8399</v>
      </c>
      <c r="R430" t="s">
        <v>8405</v>
      </c>
    </row>
    <row r="431" spans="1:18" x14ac:dyDescent="0.2">
      <c r="A431" s="30" t="s">
        <v>1034</v>
      </c>
      <c r="B431" s="54" t="s">
        <v>82</v>
      </c>
      <c r="C431" s="54" t="str">
        <f t="shared" si="9"/>
        <v>Hatfield</v>
      </c>
      <c r="D431" s="54" t="str">
        <f t="shared" si="10"/>
        <v>DZ</v>
      </c>
      <c r="F431" t="s">
        <v>8396</v>
      </c>
      <c r="G431" t="s">
        <v>5079</v>
      </c>
      <c r="H431" t="s">
        <v>82</v>
      </c>
      <c r="I431" t="s">
        <v>8397</v>
      </c>
      <c r="K431" t="s">
        <v>8195</v>
      </c>
      <c r="L431" t="s">
        <v>8398</v>
      </c>
      <c r="N431" s="48">
        <v>1</v>
      </c>
      <c r="P431" t="s">
        <v>8399</v>
      </c>
    </row>
    <row r="432" spans="1:18" x14ac:dyDescent="0.2">
      <c r="A432" s="30" t="s">
        <v>7117</v>
      </c>
      <c r="B432" s="54" t="s">
        <v>82</v>
      </c>
      <c r="C432" s="54" t="str">
        <f t="shared" si="9"/>
        <v>Hatfield</v>
      </c>
      <c r="D432" s="54" t="str">
        <f t="shared" si="10"/>
        <v>DZ</v>
      </c>
      <c r="F432" t="s">
        <v>8396</v>
      </c>
      <c r="G432" t="s">
        <v>1656</v>
      </c>
      <c r="H432" t="s">
        <v>82</v>
      </c>
      <c r="I432" t="s">
        <v>8397</v>
      </c>
      <c r="K432" t="s">
        <v>8195</v>
      </c>
      <c r="L432" t="s">
        <v>8398</v>
      </c>
      <c r="N432" s="48">
        <v>1</v>
      </c>
      <c r="P432" t="s">
        <v>8399</v>
      </c>
    </row>
    <row r="433" spans="1:18" x14ac:dyDescent="0.2">
      <c r="A433" s="30" t="s">
        <v>214</v>
      </c>
      <c r="B433" s="54" t="s">
        <v>82</v>
      </c>
      <c r="C433" s="54" t="str">
        <f t="shared" si="9"/>
        <v>Hatfield</v>
      </c>
      <c r="D433" s="54" t="str">
        <f t="shared" si="10"/>
        <v>DZ</v>
      </c>
      <c r="F433" t="s">
        <v>8396</v>
      </c>
      <c r="G433" t="s">
        <v>5107</v>
      </c>
      <c r="H433" t="s">
        <v>82</v>
      </c>
      <c r="I433" t="s">
        <v>8397</v>
      </c>
      <c r="K433" t="s">
        <v>8195</v>
      </c>
      <c r="L433" t="s">
        <v>8398</v>
      </c>
      <c r="N433" s="48">
        <v>1</v>
      </c>
      <c r="P433" t="s">
        <v>8399</v>
      </c>
    </row>
    <row r="434" spans="1:18" x14ac:dyDescent="0.2">
      <c r="A434" s="30" t="s">
        <v>3392</v>
      </c>
      <c r="B434" s="54" t="s">
        <v>82</v>
      </c>
      <c r="C434" s="54" t="str">
        <f t="shared" si="9"/>
        <v>Hatfield</v>
      </c>
      <c r="D434" s="54" t="str">
        <f t="shared" si="10"/>
        <v>DZ</v>
      </c>
      <c r="F434" t="s">
        <v>8396</v>
      </c>
      <c r="G434" t="s">
        <v>7073</v>
      </c>
      <c r="H434" t="s">
        <v>82</v>
      </c>
      <c r="I434" t="s">
        <v>8397</v>
      </c>
      <c r="K434" t="s">
        <v>8195</v>
      </c>
      <c r="L434" t="s">
        <v>8398</v>
      </c>
      <c r="N434" s="48">
        <v>1</v>
      </c>
      <c r="P434" t="s">
        <v>8399</v>
      </c>
    </row>
    <row r="435" spans="1:18" x14ac:dyDescent="0.2">
      <c r="A435" s="30" t="s">
        <v>7052</v>
      </c>
      <c r="B435" s="54" t="s">
        <v>82</v>
      </c>
      <c r="C435" s="54" t="str">
        <f t="shared" si="9"/>
        <v>Hatfield</v>
      </c>
      <c r="D435" s="54" t="str">
        <f t="shared" si="10"/>
        <v>DZ</v>
      </c>
      <c r="F435" t="s">
        <v>8396</v>
      </c>
      <c r="G435" t="s">
        <v>1512</v>
      </c>
      <c r="H435" t="s">
        <v>82</v>
      </c>
      <c r="I435" t="s">
        <v>8397</v>
      </c>
      <c r="K435" t="s">
        <v>8195</v>
      </c>
      <c r="L435" t="s">
        <v>8398</v>
      </c>
      <c r="N435" s="48">
        <v>1</v>
      </c>
      <c r="P435" t="s">
        <v>8399</v>
      </c>
    </row>
    <row r="436" spans="1:18" x14ac:dyDescent="0.2">
      <c r="A436" s="30" t="s">
        <v>7859</v>
      </c>
      <c r="B436" s="54" t="s">
        <v>82</v>
      </c>
      <c r="C436" s="54" t="str">
        <f t="shared" si="9"/>
        <v>Hatfield</v>
      </c>
      <c r="D436" s="54" t="str">
        <f t="shared" si="10"/>
        <v>DZ</v>
      </c>
      <c r="F436" t="s">
        <v>8396</v>
      </c>
      <c r="G436" t="s">
        <v>7101</v>
      </c>
      <c r="H436" t="s">
        <v>82</v>
      </c>
      <c r="I436" t="s">
        <v>8397</v>
      </c>
      <c r="K436" t="s">
        <v>8195</v>
      </c>
      <c r="L436" t="s">
        <v>8398</v>
      </c>
      <c r="N436" s="48">
        <v>1</v>
      </c>
      <c r="P436" t="s">
        <v>8399</v>
      </c>
    </row>
    <row r="437" spans="1:18" x14ac:dyDescent="0.2">
      <c r="A437" s="30" t="s">
        <v>5060</v>
      </c>
      <c r="B437" s="54" t="s">
        <v>82</v>
      </c>
      <c r="C437" s="54" t="str">
        <f t="shared" si="9"/>
        <v>Hatfield</v>
      </c>
      <c r="D437" s="54" t="str">
        <f t="shared" si="10"/>
        <v>DZ</v>
      </c>
      <c r="F437" t="s">
        <v>8396</v>
      </c>
      <c r="G437" t="s">
        <v>1313</v>
      </c>
      <c r="H437" t="s">
        <v>82</v>
      </c>
      <c r="I437" t="s">
        <v>8397</v>
      </c>
      <c r="K437" t="s">
        <v>8195</v>
      </c>
      <c r="L437" t="s">
        <v>8398</v>
      </c>
      <c r="N437" s="48">
        <v>1</v>
      </c>
      <c r="P437" t="s">
        <v>8399</v>
      </c>
    </row>
    <row r="438" spans="1:18" x14ac:dyDescent="0.2">
      <c r="A438" s="30" t="s">
        <v>6395</v>
      </c>
      <c r="B438" s="54" t="s">
        <v>82</v>
      </c>
      <c r="C438" s="54" t="str">
        <f t="shared" si="9"/>
        <v>Hatfield</v>
      </c>
      <c r="D438" s="54" t="str">
        <f t="shared" si="10"/>
        <v>DZ</v>
      </c>
      <c r="F438" t="s">
        <v>8396</v>
      </c>
      <c r="G438" t="s">
        <v>207</v>
      </c>
      <c r="H438" t="s">
        <v>82</v>
      </c>
      <c r="I438" t="s">
        <v>8397</v>
      </c>
      <c r="K438" t="s">
        <v>8195</v>
      </c>
      <c r="L438" t="s">
        <v>8398</v>
      </c>
      <c r="N438" s="48">
        <v>1</v>
      </c>
      <c r="P438" t="s">
        <v>8399</v>
      </c>
    </row>
    <row r="439" spans="1:18" x14ac:dyDescent="0.2">
      <c r="A439" s="30" t="s">
        <v>2054</v>
      </c>
      <c r="B439" s="54" t="s">
        <v>82</v>
      </c>
      <c r="C439" s="54" t="str">
        <f t="shared" si="9"/>
        <v>Hatfield</v>
      </c>
      <c r="D439" s="54" t="str">
        <f t="shared" si="10"/>
        <v>DZ</v>
      </c>
      <c r="F439" t="s">
        <v>8396</v>
      </c>
      <c r="G439" t="s">
        <v>8034</v>
      </c>
      <c r="H439" t="s">
        <v>82</v>
      </c>
      <c r="I439" t="s">
        <v>8397</v>
      </c>
      <c r="K439" t="s">
        <v>8195</v>
      </c>
      <c r="L439" t="s">
        <v>8398</v>
      </c>
      <c r="N439" s="48">
        <v>1</v>
      </c>
      <c r="P439" t="s">
        <v>8399</v>
      </c>
    </row>
    <row r="440" spans="1:18" x14ac:dyDescent="0.2">
      <c r="A440" s="30" t="s">
        <v>3310</v>
      </c>
      <c r="B440" s="54" t="s">
        <v>82</v>
      </c>
      <c r="C440" s="54" t="str">
        <f t="shared" si="9"/>
        <v>Hatfield</v>
      </c>
      <c r="D440" s="54" t="str">
        <f t="shared" si="10"/>
        <v>DZ</v>
      </c>
      <c r="F440" t="s">
        <v>8396</v>
      </c>
      <c r="G440" t="s">
        <v>7971</v>
      </c>
      <c r="H440" t="s">
        <v>82</v>
      </c>
      <c r="I440" t="s">
        <v>8397</v>
      </c>
      <c r="K440" t="s">
        <v>8195</v>
      </c>
      <c r="L440" t="s">
        <v>8398</v>
      </c>
      <c r="N440" s="48">
        <v>1</v>
      </c>
      <c r="P440" t="s">
        <v>8399</v>
      </c>
    </row>
    <row r="441" spans="1:18" x14ac:dyDescent="0.2">
      <c r="A441" s="30" t="s">
        <v>4814</v>
      </c>
      <c r="B441" s="54" t="s">
        <v>82</v>
      </c>
      <c r="C441" s="54" t="str">
        <f t="shared" si="9"/>
        <v>Hatfield</v>
      </c>
      <c r="D441" s="54" t="str">
        <f t="shared" si="10"/>
        <v>DZ</v>
      </c>
      <c r="F441" t="s">
        <v>8396</v>
      </c>
      <c r="G441" t="s">
        <v>1025</v>
      </c>
      <c r="H441" t="s">
        <v>82</v>
      </c>
      <c r="I441" t="s">
        <v>8397</v>
      </c>
      <c r="K441" t="s">
        <v>8195</v>
      </c>
      <c r="L441" t="s">
        <v>8398</v>
      </c>
      <c r="N441" s="48">
        <v>1</v>
      </c>
      <c r="P441" t="s">
        <v>8399</v>
      </c>
    </row>
    <row r="442" spans="1:18" x14ac:dyDescent="0.2">
      <c r="A442" s="30" t="s">
        <v>5118</v>
      </c>
      <c r="B442" s="54" t="s">
        <v>82</v>
      </c>
      <c r="C442" s="54" t="str">
        <f t="shared" si="9"/>
        <v>Hatfield</v>
      </c>
      <c r="D442" s="54" t="str">
        <f t="shared" si="10"/>
        <v>DZ</v>
      </c>
      <c r="F442" t="s">
        <v>8396</v>
      </c>
      <c r="G442" t="s">
        <v>7254</v>
      </c>
      <c r="H442" t="s">
        <v>82</v>
      </c>
      <c r="I442" t="s">
        <v>8397</v>
      </c>
      <c r="K442" t="s">
        <v>8195</v>
      </c>
      <c r="L442" t="s">
        <v>8398</v>
      </c>
      <c r="N442" s="48">
        <v>1</v>
      </c>
      <c r="P442" t="s">
        <v>8399</v>
      </c>
      <c r="R442" t="s">
        <v>8406</v>
      </c>
    </row>
    <row r="443" spans="1:18" x14ac:dyDescent="0.2">
      <c r="A443" s="30" t="s">
        <v>977</v>
      </c>
      <c r="B443" s="54" t="s">
        <v>82</v>
      </c>
      <c r="C443" s="54" t="str">
        <f t="shared" si="9"/>
        <v>Hatfield</v>
      </c>
      <c r="D443" s="54" t="str">
        <f t="shared" si="10"/>
        <v>DZ</v>
      </c>
      <c r="F443" t="s">
        <v>8396</v>
      </c>
      <c r="G443" t="s">
        <v>1078</v>
      </c>
      <c r="H443" t="s">
        <v>82</v>
      </c>
      <c r="I443" t="s">
        <v>8397</v>
      </c>
      <c r="K443" t="s">
        <v>8195</v>
      </c>
      <c r="L443" t="s">
        <v>8398</v>
      </c>
      <c r="N443" s="48">
        <v>1</v>
      </c>
      <c r="P443" t="s">
        <v>8399</v>
      </c>
    </row>
    <row r="444" spans="1:18" x14ac:dyDescent="0.2">
      <c r="A444" s="30" t="s">
        <v>7051</v>
      </c>
      <c r="B444" s="54" t="s">
        <v>82</v>
      </c>
      <c r="C444" s="54" t="str">
        <f t="shared" si="9"/>
        <v>Hatfield</v>
      </c>
      <c r="D444" s="54" t="str">
        <f t="shared" si="10"/>
        <v>DZ</v>
      </c>
      <c r="F444" t="s">
        <v>8396</v>
      </c>
      <c r="G444" t="s">
        <v>1140</v>
      </c>
      <c r="H444" t="s">
        <v>82</v>
      </c>
      <c r="I444" t="s">
        <v>8397</v>
      </c>
      <c r="K444" t="s">
        <v>8195</v>
      </c>
      <c r="L444" t="s">
        <v>8398</v>
      </c>
      <c r="N444" s="48">
        <v>1</v>
      </c>
      <c r="P444" t="s">
        <v>8399</v>
      </c>
    </row>
    <row r="445" spans="1:18" x14ac:dyDescent="0.2">
      <c r="A445" s="30" t="s">
        <v>209</v>
      </c>
      <c r="B445" s="54" t="s">
        <v>82</v>
      </c>
      <c r="C445" s="54" t="str">
        <f t="shared" si="9"/>
        <v>Hatfield</v>
      </c>
      <c r="D445" s="54" t="str">
        <f t="shared" si="10"/>
        <v>DZ</v>
      </c>
      <c r="F445" t="s">
        <v>8396</v>
      </c>
      <c r="G445" t="s">
        <v>7258</v>
      </c>
      <c r="H445" t="s">
        <v>82</v>
      </c>
      <c r="I445" t="s">
        <v>8397</v>
      </c>
      <c r="K445" t="s">
        <v>8195</v>
      </c>
      <c r="L445" t="s">
        <v>8398</v>
      </c>
      <c r="N445" s="48">
        <v>1</v>
      </c>
      <c r="P445" t="s">
        <v>8399</v>
      </c>
    </row>
    <row r="446" spans="1:18" x14ac:dyDescent="0.2">
      <c r="A446" s="30" t="s">
        <v>3216</v>
      </c>
      <c r="B446" s="54" t="s">
        <v>82</v>
      </c>
      <c r="C446" s="54" t="str">
        <f t="shared" si="9"/>
        <v>Hatfield</v>
      </c>
      <c r="D446" s="54" t="str">
        <f t="shared" si="10"/>
        <v>DZ</v>
      </c>
      <c r="F446" t="s">
        <v>8396</v>
      </c>
      <c r="G446" t="s">
        <v>3231</v>
      </c>
      <c r="H446" t="s">
        <v>82</v>
      </c>
      <c r="I446" t="s">
        <v>8397</v>
      </c>
      <c r="K446" t="s">
        <v>8195</v>
      </c>
      <c r="L446" t="s">
        <v>8398</v>
      </c>
      <c r="N446" s="48">
        <v>1</v>
      </c>
      <c r="P446" t="s">
        <v>8399</v>
      </c>
    </row>
    <row r="447" spans="1:18" x14ac:dyDescent="0.2">
      <c r="A447" s="30" t="s">
        <v>6297</v>
      </c>
      <c r="B447" s="54" t="s">
        <v>82</v>
      </c>
      <c r="C447" s="54" t="str">
        <f t="shared" si="9"/>
        <v>Hatfield</v>
      </c>
      <c r="D447" s="54" t="str">
        <f t="shared" si="10"/>
        <v>DZ</v>
      </c>
      <c r="F447" t="s">
        <v>8396</v>
      </c>
      <c r="G447" t="s">
        <v>6433</v>
      </c>
      <c r="H447" t="s">
        <v>82</v>
      </c>
      <c r="I447" t="s">
        <v>8397</v>
      </c>
      <c r="K447" t="s">
        <v>8195</v>
      </c>
      <c r="L447" t="s">
        <v>8398</v>
      </c>
      <c r="N447" s="48">
        <v>1</v>
      </c>
      <c r="P447" t="s">
        <v>8399</v>
      </c>
    </row>
    <row r="448" spans="1:18" x14ac:dyDescent="0.2">
      <c r="A448" s="30" t="s">
        <v>7049</v>
      </c>
      <c r="B448" s="54" t="s">
        <v>82</v>
      </c>
      <c r="C448" s="54" t="str">
        <f t="shared" si="9"/>
        <v>Hatfield</v>
      </c>
      <c r="D448" s="54" t="str">
        <f t="shared" si="10"/>
        <v>DZ</v>
      </c>
      <c r="F448" t="s">
        <v>8396</v>
      </c>
      <c r="G448" t="s">
        <v>184</v>
      </c>
      <c r="H448" t="s">
        <v>82</v>
      </c>
      <c r="I448" t="s">
        <v>8397</v>
      </c>
      <c r="K448" t="s">
        <v>8195</v>
      </c>
      <c r="L448" t="s">
        <v>8398</v>
      </c>
      <c r="N448" s="48">
        <v>1</v>
      </c>
      <c r="P448" t="s">
        <v>8399</v>
      </c>
    </row>
    <row r="449" spans="1:16" x14ac:dyDescent="0.2">
      <c r="A449" s="30" t="s">
        <v>6208</v>
      </c>
      <c r="B449" s="54" t="s">
        <v>82</v>
      </c>
      <c r="C449" s="54" t="str">
        <f t="shared" si="9"/>
        <v>Hatfield</v>
      </c>
      <c r="D449" s="54" t="str">
        <f t="shared" si="10"/>
        <v>DZ</v>
      </c>
      <c r="F449" t="s">
        <v>8396</v>
      </c>
      <c r="G449" t="s">
        <v>7061</v>
      </c>
      <c r="H449" t="s">
        <v>82</v>
      </c>
      <c r="I449" t="s">
        <v>8397</v>
      </c>
      <c r="K449" t="s">
        <v>8195</v>
      </c>
      <c r="L449" t="s">
        <v>8398</v>
      </c>
      <c r="N449" s="48">
        <v>1</v>
      </c>
      <c r="P449" t="s">
        <v>8399</v>
      </c>
    </row>
    <row r="450" spans="1:16" x14ac:dyDescent="0.2">
      <c r="A450" s="30" t="s">
        <v>4793</v>
      </c>
      <c r="B450" s="54" t="s">
        <v>82</v>
      </c>
      <c r="C450" s="54" t="str">
        <f t="shared" si="9"/>
        <v>Hatfield</v>
      </c>
      <c r="D450" s="54" t="str">
        <f t="shared" si="10"/>
        <v>DZ</v>
      </c>
      <c r="F450" t="s">
        <v>8396</v>
      </c>
      <c r="G450" t="s">
        <v>7139</v>
      </c>
      <c r="H450" t="s">
        <v>82</v>
      </c>
      <c r="I450" t="s">
        <v>8397</v>
      </c>
      <c r="K450" t="s">
        <v>8195</v>
      </c>
      <c r="L450" t="s">
        <v>8398</v>
      </c>
      <c r="N450" s="48">
        <v>1</v>
      </c>
      <c r="P450" t="s">
        <v>8399</v>
      </c>
    </row>
    <row r="451" spans="1:16" x14ac:dyDescent="0.2">
      <c r="A451" s="30" t="s">
        <v>7114</v>
      </c>
      <c r="B451" s="54" t="s">
        <v>82</v>
      </c>
      <c r="C451" s="54" t="str">
        <f t="shared" ref="C451:C514" si="11">VLOOKUP(A451,Andy,5,FALSE)</f>
        <v>Hatfield</v>
      </c>
      <c r="D451" s="54" t="str">
        <f t="shared" si="10"/>
        <v>DZ</v>
      </c>
      <c r="F451" t="s">
        <v>8396</v>
      </c>
      <c r="G451" t="s">
        <v>7198</v>
      </c>
      <c r="H451" t="s">
        <v>82</v>
      </c>
      <c r="I451" t="s">
        <v>8397</v>
      </c>
      <c r="K451" t="s">
        <v>8195</v>
      </c>
      <c r="L451" t="s">
        <v>8398</v>
      </c>
      <c r="N451" s="48">
        <v>1</v>
      </c>
      <c r="P451" t="s">
        <v>8399</v>
      </c>
    </row>
    <row r="452" spans="1:16" x14ac:dyDescent="0.2">
      <c r="A452" s="30" t="s">
        <v>1112</v>
      </c>
      <c r="B452" s="54" t="s">
        <v>82</v>
      </c>
      <c r="C452" s="54" t="str">
        <f t="shared" si="11"/>
        <v>Hatfield</v>
      </c>
      <c r="D452" s="54" t="str">
        <f t="shared" si="10"/>
        <v>DZ</v>
      </c>
      <c r="F452" t="s">
        <v>8396</v>
      </c>
      <c r="G452" t="s">
        <v>3340</v>
      </c>
      <c r="H452" t="s">
        <v>82</v>
      </c>
      <c r="I452" t="s">
        <v>8397</v>
      </c>
      <c r="K452" t="s">
        <v>8195</v>
      </c>
      <c r="L452" t="s">
        <v>8398</v>
      </c>
      <c r="N452" s="48">
        <v>1</v>
      </c>
      <c r="P452" t="s">
        <v>8399</v>
      </c>
    </row>
    <row r="453" spans="1:16" x14ac:dyDescent="0.2">
      <c r="A453" s="30" t="s">
        <v>3193</v>
      </c>
      <c r="B453" s="54" t="s">
        <v>82</v>
      </c>
      <c r="C453" s="54" t="str">
        <f t="shared" si="11"/>
        <v>Hatfield</v>
      </c>
      <c r="D453" s="54" t="str">
        <f t="shared" si="10"/>
        <v>DZ</v>
      </c>
      <c r="F453" t="s">
        <v>8396</v>
      </c>
      <c r="G453" t="s">
        <v>3339</v>
      </c>
      <c r="H453" t="s">
        <v>82</v>
      </c>
      <c r="I453" t="s">
        <v>8397</v>
      </c>
      <c r="K453" t="s">
        <v>8195</v>
      </c>
      <c r="L453" t="s">
        <v>8398</v>
      </c>
      <c r="N453" s="48">
        <v>1</v>
      </c>
      <c r="P453" t="s">
        <v>8399</v>
      </c>
    </row>
    <row r="454" spans="1:16" x14ac:dyDescent="0.2">
      <c r="A454" s="30" t="s">
        <v>4608</v>
      </c>
      <c r="B454" s="54" t="s">
        <v>82</v>
      </c>
      <c r="C454" s="54" t="str">
        <f t="shared" si="11"/>
        <v>Hatfield</v>
      </c>
      <c r="D454" s="54" t="str">
        <f t="shared" si="10"/>
        <v>DZ</v>
      </c>
      <c r="F454" t="s">
        <v>8396</v>
      </c>
      <c r="G454" t="s">
        <v>7068</v>
      </c>
      <c r="H454" t="s">
        <v>82</v>
      </c>
      <c r="I454" t="s">
        <v>8397</v>
      </c>
      <c r="K454" t="s">
        <v>8195</v>
      </c>
      <c r="L454" t="s">
        <v>8398</v>
      </c>
      <c r="N454" s="48">
        <v>1</v>
      </c>
      <c r="P454" t="s">
        <v>8399</v>
      </c>
    </row>
    <row r="455" spans="1:16" x14ac:dyDescent="0.2">
      <c r="A455" s="30" t="s">
        <v>1243</v>
      </c>
      <c r="B455" s="54" t="s">
        <v>82</v>
      </c>
      <c r="C455" s="54" t="str">
        <f t="shared" si="11"/>
        <v>Hatfield</v>
      </c>
      <c r="D455" s="54" t="str">
        <f t="shared" si="10"/>
        <v>DZ</v>
      </c>
      <c r="F455" t="s">
        <v>8396</v>
      </c>
      <c r="G455" t="s">
        <v>7174</v>
      </c>
      <c r="H455" t="s">
        <v>82</v>
      </c>
      <c r="I455" t="s">
        <v>8397</v>
      </c>
      <c r="K455" t="s">
        <v>8195</v>
      </c>
      <c r="L455" t="s">
        <v>8398</v>
      </c>
      <c r="N455" s="48">
        <v>1</v>
      </c>
      <c r="P455" t="s">
        <v>8399</v>
      </c>
    </row>
    <row r="456" spans="1:16" x14ac:dyDescent="0.2">
      <c r="A456" s="30" t="s">
        <v>6424</v>
      </c>
      <c r="B456" s="54" t="s">
        <v>82</v>
      </c>
      <c r="C456" s="54" t="str">
        <f t="shared" si="11"/>
        <v>Hatfield</v>
      </c>
      <c r="D456" s="54" t="str">
        <f t="shared" si="10"/>
        <v>DZ</v>
      </c>
      <c r="F456" t="s">
        <v>8396</v>
      </c>
      <c r="G456" t="s">
        <v>4665</v>
      </c>
      <c r="H456" t="s">
        <v>82</v>
      </c>
      <c r="I456" t="s">
        <v>8397</v>
      </c>
      <c r="K456" t="s">
        <v>8195</v>
      </c>
      <c r="L456" t="s">
        <v>8398</v>
      </c>
      <c r="N456" s="48">
        <v>1</v>
      </c>
      <c r="P456" t="s">
        <v>8399</v>
      </c>
    </row>
    <row r="457" spans="1:16" x14ac:dyDescent="0.2">
      <c r="A457" s="30" t="s">
        <v>3391</v>
      </c>
      <c r="B457" s="54" t="s">
        <v>82</v>
      </c>
      <c r="C457" s="54" t="str">
        <f t="shared" si="11"/>
        <v>Hatfield</v>
      </c>
      <c r="D457" s="54" t="str">
        <f t="shared" si="10"/>
        <v>DZ</v>
      </c>
      <c r="F457" t="s">
        <v>8396</v>
      </c>
      <c r="G457" t="s">
        <v>7050</v>
      </c>
      <c r="H457" t="s">
        <v>82</v>
      </c>
      <c r="I457" t="s">
        <v>8397</v>
      </c>
      <c r="K457" t="s">
        <v>8195</v>
      </c>
      <c r="L457" t="s">
        <v>8398</v>
      </c>
      <c r="N457" s="48">
        <v>1</v>
      </c>
      <c r="P457" t="s">
        <v>8399</v>
      </c>
    </row>
    <row r="458" spans="1:16" x14ac:dyDescent="0.2">
      <c r="A458" s="30" t="s">
        <v>1385</v>
      </c>
      <c r="B458" s="54" t="s">
        <v>82</v>
      </c>
      <c r="C458" s="54" t="str">
        <f t="shared" si="11"/>
        <v>Hatfield</v>
      </c>
      <c r="D458" s="54" t="str">
        <f t="shared" si="10"/>
        <v>DZ</v>
      </c>
      <c r="F458" t="s">
        <v>8396</v>
      </c>
      <c r="G458" t="s">
        <v>8492</v>
      </c>
      <c r="H458" t="s">
        <v>82</v>
      </c>
      <c r="I458" t="s">
        <v>8397</v>
      </c>
      <c r="K458" t="s">
        <v>8195</v>
      </c>
      <c r="L458" t="s">
        <v>8398</v>
      </c>
      <c r="N458" s="48">
        <v>1</v>
      </c>
      <c r="P458" t="s">
        <v>8399</v>
      </c>
    </row>
    <row r="459" spans="1:16" x14ac:dyDescent="0.2">
      <c r="A459" s="30" t="s">
        <v>5585</v>
      </c>
      <c r="B459" s="54" t="s">
        <v>82</v>
      </c>
      <c r="C459" s="54" t="str">
        <f t="shared" si="11"/>
        <v>Hatfield</v>
      </c>
      <c r="D459" s="54" t="str">
        <f t="shared" si="10"/>
        <v>DZ</v>
      </c>
      <c r="F459" t="s">
        <v>8396</v>
      </c>
      <c r="G459" t="s">
        <v>6221</v>
      </c>
      <c r="H459" t="s">
        <v>82</v>
      </c>
      <c r="I459" t="s">
        <v>8397</v>
      </c>
      <c r="K459" t="s">
        <v>8195</v>
      </c>
      <c r="L459" t="s">
        <v>8398</v>
      </c>
      <c r="N459" s="48">
        <v>1</v>
      </c>
      <c r="P459" t="s">
        <v>8399</v>
      </c>
    </row>
    <row r="460" spans="1:16" x14ac:dyDescent="0.2">
      <c r="A460" s="30" t="s">
        <v>3197</v>
      </c>
      <c r="B460" s="54" t="s">
        <v>82</v>
      </c>
      <c r="C460" s="54" t="str">
        <f t="shared" si="11"/>
        <v>Hatfield</v>
      </c>
      <c r="D460" s="54" t="str">
        <f t="shared" si="10"/>
        <v>DZ</v>
      </c>
      <c r="F460" t="s">
        <v>8396</v>
      </c>
      <c r="G460" t="s">
        <v>1160</v>
      </c>
      <c r="H460" t="s">
        <v>82</v>
      </c>
      <c r="I460" t="s">
        <v>8397</v>
      </c>
      <c r="K460" t="s">
        <v>8195</v>
      </c>
      <c r="L460" t="s">
        <v>8398</v>
      </c>
      <c r="N460" s="48">
        <v>1</v>
      </c>
      <c r="P460" t="s">
        <v>8399</v>
      </c>
    </row>
    <row r="461" spans="1:16" x14ac:dyDescent="0.2">
      <c r="A461" s="30" t="s">
        <v>1047</v>
      </c>
      <c r="B461" s="54" t="s">
        <v>82</v>
      </c>
      <c r="C461" s="54" t="str">
        <f t="shared" si="11"/>
        <v>Hatfield</v>
      </c>
      <c r="D461" s="54" t="str">
        <f t="shared" si="10"/>
        <v>DZ</v>
      </c>
      <c r="F461" t="s">
        <v>8396</v>
      </c>
      <c r="G461" t="s">
        <v>3241</v>
      </c>
      <c r="H461" t="s">
        <v>82</v>
      </c>
      <c r="I461" t="s">
        <v>8397</v>
      </c>
      <c r="K461" t="s">
        <v>8195</v>
      </c>
      <c r="L461" t="s">
        <v>8398</v>
      </c>
      <c r="N461" s="48">
        <v>1</v>
      </c>
      <c r="P461" t="s">
        <v>8399</v>
      </c>
    </row>
    <row r="462" spans="1:16" x14ac:dyDescent="0.2">
      <c r="A462" s="30" t="s">
        <v>7098</v>
      </c>
      <c r="B462" s="54" t="s">
        <v>82</v>
      </c>
      <c r="C462" s="54" t="str">
        <f t="shared" si="11"/>
        <v>Hatfield</v>
      </c>
      <c r="D462" s="54" t="str">
        <f t="shared" si="10"/>
        <v>DZ</v>
      </c>
      <c r="F462" t="s">
        <v>8396</v>
      </c>
      <c r="G462" t="s">
        <v>3190</v>
      </c>
      <c r="H462" t="s">
        <v>82</v>
      </c>
      <c r="I462" t="s">
        <v>8397</v>
      </c>
      <c r="K462" t="s">
        <v>8195</v>
      </c>
      <c r="L462" t="s">
        <v>8398</v>
      </c>
      <c r="N462" s="48">
        <v>1</v>
      </c>
      <c r="P462" t="s">
        <v>8399</v>
      </c>
    </row>
    <row r="463" spans="1:16" x14ac:dyDescent="0.2">
      <c r="A463" s="30" t="s">
        <v>3209</v>
      </c>
      <c r="B463" s="54" t="s">
        <v>82</v>
      </c>
      <c r="C463" s="54" t="str">
        <f t="shared" si="11"/>
        <v>Hatfield</v>
      </c>
      <c r="D463" s="54" t="str">
        <f t="shared" si="10"/>
        <v>DZ</v>
      </c>
      <c r="F463" t="s">
        <v>8396</v>
      </c>
      <c r="G463" t="s">
        <v>1928</v>
      </c>
      <c r="H463" t="s">
        <v>82</v>
      </c>
      <c r="I463" t="s">
        <v>8397</v>
      </c>
      <c r="K463" t="s">
        <v>8195</v>
      </c>
      <c r="L463" t="s">
        <v>8398</v>
      </c>
      <c r="N463" s="48">
        <v>1</v>
      </c>
      <c r="P463" t="s">
        <v>8399</v>
      </c>
    </row>
    <row r="464" spans="1:16" x14ac:dyDescent="0.2">
      <c r="A464" s="30" t="s">
        <v>5980</v>
      </c>
      <c r="B464" s="54" t="s">
        <v>82</v>
      </c>
      <c r="C464" s="54" t="str">
        <f t="shared" si="11"/>
        <v>Hatfield</v>
      </c>
      <c r="D464" s="54" t="str">
        <f t="shared" si="10"/>
        <v>DZ</v>
      </c>
      <c r="F464" t="s">
        <v>8396</v>
      </c>
      <c r="G464" t="s">
        <v>7257</v>
      </c>
      <c r="H464" t="s">
        <v>82</v>
      </c>
      <c r="I464" t="s">
        <v>8397</v>
      </c>
      <c r="K464" t="s">
        <v>8195</v>
      </c>
      <c r="L464" t="s">
        <v>8398</v>
      </c>
      <c r="N464" s="48">
        <v>1</v>
      </c>
      <c r="P464" t="s">
        <v>8399</v>
      </c>
    </row>
    <row r="465" spans="1:17" x14ac:dyDescent="0.2">
      <c r="A465" s="30" t="s">
        <v>1416</v>
      </c>
      <c r="B465" s="54" t="s">
        <v>82</v>
      </c>
      <c r="C465" s="54" t="str">
        <f t="shared" si="11"/>
        <v>Hatfield</v>
      </c>
      <c r="D465" s="54" t="str">
        <f t="shared" si="10"/>
        <v>DZ</v>
      </c>
      <c r="F465" t="s">
        <v>8396</v>
      </c>
      <c r="G465" t="s">
        <v>7989</v>
      </c>
      <c r="H465" t="s">
        <v>82</v>
      </c>
      <c r="I465" t="s">
        <v>8397</v>
      </c>
      <c r="K465" t="s">
        <v>8195</v>
      </c>
      <c r="L465" t="s">
        <v>8398</v>
      </c>
      <c r="N465" s="48">
        <v>1</v>
      </c>
      <c r="P465" t="s">
        <v>8399</v>
      </c>
    </row>
    <row r="466" spans="1:17" x14ac:dyDescent="0.2">
      <c r="A466" s="30" t="s">
        <v>5593</v>
      </c>
      <c r="B466" s="54" t="s">
        <v>82</v>
      </c>
      <c r="C466" s="54" t="str">
        <f t="shared" si="11"/>
        <v>Hatfield</v>
      </c>
      <c r="D466" s="54" t="str">
        <f t="shared" si="10"/>
        <v>DZ</v>
      </c>
      <c r="F466" t="s">
        <v>8396</v>
      </c>
      <c r="G466" t="s">
        <v>1310</v>
      </c>
      <c r="H466" t="s">
        <v>82</v>
      </c>
      <c r="I466" t="s">
        <v>8397</v>
      </c>
      <c r="K466" t="s">
        <v>8195</v>
      </c>
      <c r="L466" t="s">
        <v>8398</v>
      </c>
      <c r="N466" s="48">
        <v>1</v>
      </c>
      <c r="P466" t="s">
        <v>8399</v>
      </c>
      <c r="Q466" t="s">
        <v>8407</v>
      </c>
    </row>
    <row r="467" spans="1:17" x14ac:dyDescent="0.2">
      <c r="A467" s="30" t="s">
        <v>6245</v>
      </c>
      <c r="B467" s="54" t="s">
        <v>82</v>
      </c>
      <c r="C467" s="54" t="str">
        <f t="shared" si="11"/>
        <v>Hatfield</v>
      </c>
      <c r="D467" s="54" t="str">
        <f t="shared" si="10"/>
        <v>DZ</v>
      </c>
      <c r="F467" t="s">
        <v>8396</v>
      </c>
      <c r="G467" t="s">
        <v>206</v>
      </c>
      <c r="H467" t="s">
        <v>82</v>
      </c>
      <c r="I467" t="s">
        <v>8397</v>
      </c>
      <c r="K467" t="s">
        <v>8195</v>
      </c>
      <c r="L467" t="s">
        <v>8398</v>
      </c>
      <c r="N467" s="48">
        <v>1</v>
      </c>
      <c r="P467" t="s">
        <v>8399</v>
      </c>
    </row>
    <row r="468" spans="1:17" x14ac:dyDescent="0.2">
      <c r="A468" s="30" t="s">
        <v>5255</v>
      </c>
      <c r="B468" s="54" t="s">
        <v>82</v>
      </c>
      <c r="C468" s="54" t="str">
        <f t="shared" si="11"/>
        <v>Hatfield</v>
      </c>
      <c r="D468" s="54" t="str">
        <f t="shared" si="10"/>
        <v>DZ</v>
      </c>
      <c r="F468" t="s">
        <v>8396</v>
      </c>
      <c r="G468" t="s">
        <v>2168</v>
      </c>
      <c r="H468" t="s">
        <v>82</v>
      </c>
      <c r="I468" t="s">
        <v>8397</v>
      </c>
      <c r="K468" t="s">
        <v>8195</v>
      </c>
      <c r="L468" t="s">
        <v>8398</v>
      </c>
      <c r="N468" s="48">
        <v>1</v>
      </c>
      <c r="P468" t="s">
        <v>8399</v>
      </c>
    </row>
    <row r="469" spans="1:17" x14ac:dyDescent="0.2">
      <c r="A469" s="30" t="s">
        <v>8448</v>
      </c>
      <c r="B469" s="54" t="s">
        <v>82</v>
      </c>
      <c r="C469" s="54" t="str">
        <f t="shared" si="11"/>
        <v>Hatfield</v>
      </c>
      <c r="D469" s="54" t="str">
        <f t="shared" si="10"/>
        <v>DZ</v>
      </c>
      <c r="F469" t="s">
        <v>8396</v>
      </c>
      <c r="G469" t="s">
        <v>7889</v>
      </c>
      <c r="H469" t="s">
        <v>82</v>
      </c>
      <c r="I469" t="s">
        <v>8397</v>
      </c>
      <c r="K469" t="s">
        <v>8195</v>
      </c>
      <c r="L469" t="s">
        <v>8398</v>
      </c>
      <c r="N469" s="48">
        <v>1</v>
      </c>
      <c r="P469" t="s">
        <v>8399</v>
      </c>
    </row>
    <row r="470" spans="1:17" x14ac:dyDescent="0.2">
      <c r="A470" s="30" t="s">
        <v>4671</v>
      </c>
      <c r="B470" s="54" t="s">
        <v>82</v>
      </c>
      <c r="C470" s="54" t="str">
        <f t="shared" si="11"/>
        <v>Hatfield</v>
      </c>
      <c r="D470" s="54" t="str">
        <f t="shared" si="10"/>
        <v>DZ</v>
      </c>
      <c r="F470" t="s">
        <v>8396</v>
      </c>
      <c r="G470" t="s">
        <v>3189</v>
      </c>
      <c r="H470" t="s">
        <v>82</v>
      </c>
      <c r="I470" t="s">
        <v>8397</v>
      </c>
      <c r="K470" t="s">
        <v>8195</v>
      </c>
      <c r="L470" t="s">
        <v>8398</v>
      </c>
      <c r="N470" s="48">
        <v>1</v>
      </c>
      <c r="P470" t="s">
        <v>8399</v>
      </c>
    </row>
    <row r="471" spans="1:17" x14ac:dyDescent="0.2">
      <c r="A471" s="30" t="s">
        <v>6247</v>
      </c>
      <c r="B471" s="54" t="s">
        <v>82</v>
      </c>
      <c r="C471" s="54" t="str">
        <f t="shared" si="11"/>
        <v>Hatfield</v>
      </c>
      <c r="D471" s="54" t="str">
        <f t="shared" si="10"/>
        <v>DZ</v>
      </c>
      <c r="F471" t="s">
        <v>8396</v>
      </c>
      <c r="G471" t="s">
        <v>3169</v>
      </c>
      <c r="H471" t="s">
        <v>82</v>
      </c>
      <c r="I471" t="s">
        <v>8397</v>
      </c>
      <c r="K471" t="s">
        <v>8195</v>
      </c>
      <c r="L471" t="s">
        <v>8398</v>
      </c>
      <c r="N471" s="48">
        <v>1</v>
      </c>
      <c r="P471" t="s">
        <v>8399</v>
      </c>
    </row>
    <row r="472" spans="1:17" x14ac:dyDescent="0.2">
      <c r="A472" s="30" t="s">
        <v>5307</v>
      </c>
      <c r="B472" s="54" t="s">
        <v>82</v>
      </c>
      <c r="C472" s="54" t="str">
        <f t="shared" si="11"/>
        <v>Hatfield</v>
      </c>
      <c r="D472" s="54" t="str">
        <f t="shared" ref="D472:D535" si="12">LEFT(A472,2)</f>
        <v>DZ</v>
      </c>
      <c r="F472" t="s">
        <v>8396</v>
      </c>
      <c r="G472" t="s">
        <v>186</v>
      </c>
      <c r="H472" t="s">
        <v>82</v>
      </c>
      <c r="I472" t="s">
        <v>8397</v>
      </c>
      <c r="K472" t="s">
        <v>8195</v>
      </c>
      <c r="L472" t="s">
        <v>8398</v>
      </c>
      <c r="N472" s="48">
        <v>1</v>
      </c>
      <c r="P472" t="s">
        <v>8399</v>
      </c>
    </row>
    <row r="473" spans="1:17" x14ac:dyDescent="0.2">
      <c r="A473" s="30" t="s">
        <v>5308</v>
      </c>
      <c r="B473" s="54" t="s">
        <v>82</v>
      </c>
      <c r="C473" s="54" t="str">
        <f t="shared" si="11"/>
        <v>Hatfield</v>
      </c>
      <c r="D473" s="54" t="str">
        <f t="shared" si="12"/>
        <v>DZ</v>
      </c>
      <c r="F473" t="s">
        <v>8396</v>
      </c>
      <c r="G473" t="s">
        <v>3480</v>
      </c>
      <c r="H473" t="s">
        <v>82</v>
      </c>
      <c r="I473" t="s">
        <v>8397</v>
      </c>
      <c r="K473" t="s">
        <v>8195</v>
      </c>
      <c r="L473" t="s">
        <v>8398</v>
      </c>
      <c r="N473" s="48">
        <v>1</v>
      </c>
      <c r="P473" t="s">
        <v>8399</v>
      </c>
    </row>
    <row r="474" spans="1:17" x14ac:dyDescent="0.2">
      <c r="A474" s="30" t="s">
        <v>8022</v>
      </c>
      <c r="B474" s="54" t="s">
        <v>82</v>
      </c>
      <c r="C474" s="54" t="str">
        <f t="shared" si="11"/>
        <v>Hatfield</v>
      </c>
      <c r="D474" s="54" t="str">
        <f t="shared" si="12"/>
        <v>DZ</v>
      </c>
      <c r="F474" t="s">
        <v>8396</v>
      </c>
      <c r="G474" t="s">
        <v>172</v>
      </c>
      <c r="H474" t="s">
        <v>82</v>
      </c>
      <c r="I474" t="s">
        <v>8397</v>
      </c>
      <c r="K474" t="s">
        <v>8195</v>
      </c>
      <c r="L474" t="s">
        <v>8398</v>
      </c>
      <c r="N474" s="48">
        <v>1</v>
      </c>
      <c r="P474" t="s">
        <v>8399</v>
      </c>
    </row>
    <row r="475" spans="1:17" x14ac:dyDescent="0.2">
      <c r="A475" s="30" t="s">
        <v>5039</v>
      </c>
      <c r="B475" s="54" t="s">
        <v>82</v>
      </c>
      <c r="C475" s="54" t="str">
        <f t="shared" si="11"/>
        <v>Hatfield</v>
      </c>
      <c r="D475" s="54" t="str">
        <f t="shared" si="12"/>
        <v>DZ</v>
      </c>
      <c r="F475" t="s">
        <v>8396</v>
      </c>
      <c r="G475" t="s">
        <v>220</v>
      </c>
      <c r="H475" t="s">
        <v>82</v>
      </c>
      <c r="I475" t="s">
        <v>8397</v>
      </c>
      <c r="K475" t="s">
        <v>8195</v>
      </c>
      <c r="L475" t="s">
        <v>8398</v>
      </c>
      <c r="N475" s="48">
        <v>1</v>
      </c>
      <c r="P475" t="s">
        <v>8399</v>
      </c>
    </row>
    <row r="476" spans="1:17" x14ac:dyDescent="0.2">
      <c r="A476" s="30" t="s">
        <v>4952</v>
      </c>
      <c r="B476" s="54" t="s">
        <v>82</v>
      </c>
      <c r="C476" s="54" t="str">
        <f t="shared" si="11"/>
        <v>Hatfield</v>
      </c>
      <c r="D476" s="54" t="str">
        <f t="shared" si="12"/>
        <v>DZ</v>
      </c>
      <c r="F476" t="s">
        <v>8396</v>
      </c>
      <c r="G476" t="s">
        <v>3494</v>
      </c>
      <c r="H476" t="s">
        <v>82</v>
      </c>
      <c r="I476" t="s">
        <v>8397</v>
      </c>
      <c r="K476" t="s">
        <v>8195</v>
      </c>
      <c r="L476" t="s">
        <v>8398</v>
      </c>
      <c r="N476" s="48">
        <v>1</v>
      </c>
      <c r="P476" t="s">
        <v>8399</v>
      </c>
    </row>
    <row r="477" spans="1:17" x14ac:dyDescent="0.2">
      <c r="A477" s="30" t="s">
        <v>6211</v>
      </c>
      <c r="B477" s="54" t="s">
        <v>82</v>
      </c>
      <c r="C477" s="54" t="str">
        <f t="shared" si="11"/>
        <v>Hatfield</v>
      </c>
      <c r="D477" s="54" t="str">
        <f t="shared" si="12"/>
        <v>DZ</v>
      </c>
      <c r="F477" t="s">
        <v>8396</v>
      </c>
      <c r="G477" t="s">
        <v>4532</v>
      </c>
      <c r="H477" t="s">
        <v>82</v>
      </c>
      <c r="I477" t="s">
        <v>8397</v>
      </c>
      <c r="K477" t="s">
        <v>8195</v>
      </c>
      <c r="L477" t="s">
        <v>8398</v>
      </c>
      <c r="N477" s="48">
        <v>1</v>
      </c>
      <c r="P477" t="s">
        <v>8399</v>
      </c>
    </row>
    <row r="478" spans="1:17" x14ac:dyDescent="0.2">
      <c r="A478" s="30" t="s">
        <v>3211</v>
      </c>
      <c r="B478" s="54" t="s">
        <v>82</v>
      </c>
      <c r="C478" s="54" t="str">
        <f t="shared" si="11"/>
        <v>Hatfield</v>
      </c>
      <c r="D478" s="54" t="str">
        <f t="shared" si="12"/>
        <v>DZ</v>
      </c>
      <c r="F478" t="s">
        <v>8396</v>
      </c>
      <c r="G478" t="s">
        <v>6379</v>
      </c>
      <c r="H478" t="s">
        <v>82</v>
      </c>
      <c r="I478" t="s">
        <v>8397</v>
      </c>
      <c r="K478" t="s">
        <v>8195</v>
      </c>
      <c r="L478" t="s">
        <v>8398</v>
      </c>
      <c r="N478" s="48">
        <v>1</v>
      </c>
      <c r="P478" t="s">
        <v>8399</v>
      </c>
    </row>
    <row r="479" spans="1:17" x14ac:dyDescent="0.2">
      <c r="A479" s="30" t="s">
        <v>7210</v>
      </c>
      <c r="B479" s="54" t="s">
        <v>82</v>
      </c>
      <c r="C479" s="54" t="str">
        <f t="shared" si="11"/>
        <v>Hatfield</v>
      </c>
      <c r="D479" s="54" t="str">
        <f t="shared" si="12"/>
        <v>DZ</v>
      </c>
      <c r="F479" t="s">
        <v>8396</v>
      </c>
      <c r="G479" t="s">
        <v>1684</v>
      </c>
      <c r="H479" t="s">
        <v>82</v>
      </c>
      <c r="I479" t="s">
        <v>8397</v>
      </c>
      <c r="K479" t="s">
        <v>8195</v>
      </c>
      <c r="L479" t="s">
        <v>8398</v>
      </c>
      <c r="N479" s="48">
        <v>1</v>
      </c>
      <c r="P479" t="s">
        <v>8399</v>
      </c>
    </row>
    <row r="480" spans="1:17" x14ac:dyDescent="0.2">
      <c r="A480" s="30" t="s">
        <v>5053</v>
      </c>
      <c r="B480" s="54" t="s">
        <v>82</v>
      </c>
      <c r="C480" s="54" t="str">
        <f t="shared" si="11"/>
        <v>Hatfield</v>
      </c>
      <c r="D480" s="54" t="str">
        <f t="shared" si="12"/>
        <v>DZ</v>
      </c>
      <c r="F480" t="s">
        <v>8396</v>
      </c>
      <c r="G480" t="s">
        <v>5106</v>
      </c>
      <c r="H480" t="s">
        <v>82</v>
      </c>
      <c r="I480" t="s">
        <v>8397</v>
      </c>
      <c r="K480" t="s">
        <v>8195</v>
      </c>
      <c r="L480" t="s">
        <v>8398</v>
      </c>
      <c r="N480" s="48">
        <v>1</v>
      </c>
      <c r="P480" t="s">
        <v>8399</v>
      </c>
    </row>
    <row r="481" spans="1:18" x14ac:dyDescent="0.2">
      <c r="A481" s="30" t="s">
        <v>6249</v>
      </c>
      <c r="B481" s="54" t="s">
        <v>82</v>
      </c>
      <c r="C481" s="54" t="str">
        <f t="shared" si="11"/>
        <v>Hatfield</v>
      </c>
      <c r="D481" s="54" t="str">
        <f t="shared" si="12"/>
        <v>DZ</v>
      </c>
      <c r="F481" t="s">
        <v>8396</v>
      </c>
      <c r="G481" t="s">
        <v>215</v>
      </c>
      <c r="H481" t="s">
        <v>82</v>
      </c>
      <c r="I481" t="s">
        <v>8397</v>
      </c>
      <c r="K481" t="s">
        <v>8195</v>
      </c>
      <c r="L481" t="s">
        <v>8398</v>
      </c>
      <c r="N481" s="48">
        <v>1</v>
      </c>
      <c r="P481" t="s">
        <v>8399</v>
      </c>
    </row>
    <row r="482" spans="1:18" x14ac:dyDescent="0.2">
      <c r="A482" s="30" t="s">
        <v>7120</v>
      </c>
      <c r="B482" s="54" t="s">
        <v>82</v>
      </c>
      <c r="C482" s="54" t="str">
        <f t="shared" si="11"/>
        <v>Hatfield</v>
      </c>
      <c r="D482" s="54" t="str">
        <f t="shared" si="12"/>
        <v>DZ</v>
      </c>
      <c r="F482" t="s">
        <v>8396</v>
      </c>
      <c r="G482" t="s">
        <v>224</v>
      </c>
      <c r="H482" t="s">
        <v>82</v>
      </c>
      <c r="I482" t="s">
        <v>8397</v>
      </c>
      <c r="K482" t="s">
        <v>8195</v>
      </c>
      <c r="L482" t="s">
        <v>8398</v>
      </c>
      <c r="N482" s="48">
        <v>1</v>
      </c>
      <c r="P482" t="s">
        <v>8399</v>
      </c>
    </row>
    <row r="483" spans="1:18" x14ac:dyDescent="0.2">
      <c r="A483" s="30" t="s">
        <v>4753</v>
      </c>
      <c r="B483" s="54" t="s">
        <v>82</v>
      </c>
      <c r="C483" s="54" t="str">
        <f t="shared" si="11"/>
        <v>Hatfield</v>
      </c>
      <c r="D483" s="54" t="str">
        <f t="shared" si="12"/>
        <v>DZ</v>
      </c>
      <c r="F483" t="s">
        <v>8396</v>
      </c>
      <c r="G483" t="s">
        <v>232</v>
      </c>
      <c r="H483" t="s">
        <v>82</v>
      </c>
      <c r="I483" t="s">
        <v>8397</v>
      </c>
      <c r="K483" t="s">
        <v>8195</v>
      </c>
      <c r="L483" t="s">
        <v>8398</v>
      </c>
      <c r="N483" s="48">
        <v>1</v>
      </c>
      <c r="P483" t="s">
        <v>8399</v>
      </c>
    </row>
    <row r="484" spans="1:18" x14ac:dyDescent="0.2">
      <c r="A484" s="30" t="s">
        <v>4558</v>
      </c>
      <c r="B484" s="54" t="s">
        <v>82</v>
      </c>
      <c r="C484" s="54" t="str">
        <f t="shared" si="11"/>
        <v>Hatfield</v>
      </c>
      <c r="D484" s="54" t="str">
        <f t="shared" si="12"/>
        <v>DZ</v>
      </c>
      <c r="F484" t="s">
        <v>8396</v>
      </c>
      <c r="G484" t="s">
        <v>222</v>
      </c>
      <c r="H484" t="s">
        <v>82</v>
      </c>
      <c r="I484" t="s">
        <v>8397</v>
      </c>
      <c r="K484" t="s">
        <v>8195</v>
      </c>
      <c r="L484" t="s">
        <v>8398</v>
      </c>
      <c r="N484" s="48">
        <v>1</v>
      </c>
      <c r="P484" t="s">
        <v>8399</v>
      </c>
    </row>
    <row r="485" spans="1:18" x14ac:dyDescent="0.2">
      <c r="A485" s="30" t="s">
        <v>212</v>
      </c>
      <c r="B485" s="54" t="s">
        <v>131</v>
      </c>
      <c r="C485" s="54" t="str">
        <f t="shared" si="11"/>
        <v>Hatfield</v>
      </c>
      <c r="D485" s="54" t="str">
        <f t="shared" si="12"/>
        <v>DZ</v>
      </c>
      <c r="F485" t="s">
        <v>8396</v>
      </c>
      <c r="G485" t="s">
        <v>3313</v>
      </c>
      <c r="H485" t="s">
        <v>82</v>
      </c>
      <c r="I485" t="s">
        <v>8397</v>
      </c>
      <c r="K485" t="s">
        <v>8195</v>
      </c>
      <c r="L485" t="s">
        <v>8398</v>
      </c>
      <c r="N485" s="48">
        <v>1</v>
      </c>
      <c r="P485" t="s">
        <v>8399</v>
      </c>
    </row>
    <row r="486" spans="1:18" x14ac:dyDescent="0.2">
      <c r="A486" s="30" t="s">
        <v>3394</v>
      </c>
      <c r="B486" s="54" t="s">
        <v>131</v>
      </c>
      <c r="C486" s="54" t="str">
        <f t="shared" si="11"/>
        <v>Hatfield</v>
      </c>
      <c r="D486" s="54" t="str">
        <f t="shared" si="12"/>
        <v>DZ</v>
      </c>
      <c r="F486" t="s">
        <v>8396</v>
      </c>
      <c r="G486" t="s">
        <v>6293</v>
      </c>
      <c r="H486" t="s">
        <v>82</v>
      </c>
      <c r="I486" t="s">
        <v>8397</v>
      </c>
      <c r="K486" t="s">
        <v>8195</v>
      </c>
      <c r="L486" t="s">
        <v>8398</v>
      </c>
      <c r="N486" s="48">
        <v>1</v>
      </c>
      <c r="P486" t="s">
        <v>8399</v>
      </c>
    </row>
    <row r="487" spans="1:18" x14ac:dyDescent="0.2">
      <c r="A487" s="30" t="s">
        <v>174</v>
      </c>
      <c r="B487" s="54" t="s">
        <v>131</v>
      </c>
      <c r="C487" s="54" t="str">
        <f t="shared" si="11"/>
        <v>Hatfield</v>
      </c>
      <c r="D487" s="54" t="str">
        <f t="shared" si="12"/>
        <v>DZ</v>
      </c>
      <c r="F487" t="s">
        <v>8396</v>
      </c>
      <c r="G487" t="s">
        <v>182</v>
      </c>
      <c r="H487" t="s">
        <v>82</v>
      </c>
      <c r="I487" t="s">
        <v>8397</v>
      </c>
      <c r="K487" t="s">
        <v>8195</v>
      </c>
      <c r="L487" t="s">
        <v>8398</v>
      </c>
      <c r="N487" s="48">
        <v>1</v>
      </c>
      <c r="P487" t="s">
        <v>8399</v>
      </c>
    </row>
    <row r="488" spans="1:18" x14ac:dyDescent="0.2">
      <c r="A488" s="30" t="s">
        <v>188</v>
      </c>
      <c r="B488" s="54" t="s">
        <v>131</v>
      </c>
      <c r="C488" s="54" t="str">
        <f t="shared" si="11"/>
        <v>Hatfield</v>
      </c>
      <c r="D488" s="54" t="str">
        <f t="shared" si="12"/>
        <v>DZ</v>
      </c>
      <c r="F488" t="s">
        <v>8396</v>
      </c>
      <c r="G488" t="s">
        <v>3346</v>
      </c>
      <c r="H488" t="s">
        <v>82</v>
      </c>
      <c r="I488" t="s">
        <v>8397</v>
      </c>
      <c r="K488" t="s">
        <v>8195</v>
      </c>
      <c r="L488" t="s">
        <v>8398</v>
      </c>
      <c r="N488" s="48">
        <v>1</v>
      </c>
      <c r="P488" t="s">
        <v>8399</v>
      </c>
    </row>
    <row r="489" spans="1:18" x14ac:dyDescent="0.2">
      <c r="A489" s="30" t="s">
        <v>204</v>
      </c>
      <c r="B489" s="54" t="s">
        <v>131</v>
      </c>
      <c r="C489" s="54" t="str">
        <f t="shared" si="11"/>
        <v>Hatfield</v>
      </c>
      <c r="D489" s="54" t="str">
        <f t="shared" si="12"/>
        <v>DZ</v>
      </c>
      <c r="F489" t="s">
        <v>8396</v>
      </c>
      <c r="G489" t="s">
        <v>1915</v>
      </c>
      <c r="H489" t="s">
        <v>82</v>
      </c>
      <c r="I489" t="s">
        <v>8397</v>
      </c>
      <c r="K489" t="s">
        <v>8195</v>
      </c>
      <c r="L489" t="s">
        <v>8398</v>
      </c>
      <c r="N489" s="48">
        <v>1</v>
      </c>
      <c r="P489" t="s">
        <v>8399</v>
      </c>
    </row>
    <row r="490" spans="1:18" x14ac:dyDescent="0.2">
      <c r="A490" s="30" t="s">
        <v>7089</v>
      </c>
      <c r="B490" s="54" t="s">
        <v>131</v>
      </c>
      <c r="C490" s="54" t="str">
        <f t="shared" si="11"/>
        <v>Hatfield</v>
      </c>
      <c r="D490" s="54" t="str">
        <f t="shared" si="12"/>
        <v>DZ</v>
      </c>
      <c r="F490" t="s">
        <v>8396</v>
      </c>
      <c r="G490" t="s">
        <v>240</v>
      </c>
      <c r="H490" t="s">
        <v>82</v>
      </c>
      <c r="I490" t="s">
        <v>8397</v>
      </c>
      <c r="K490" t="s">
        <v>8195</v>
      </c>
      <c r="L490" t="s">
        <v>8398</v>
      </c>
      <c r="N490" s="48">
        <v>1</v>
      </c>
      <c r="P490" t="s">
        <v>8399</v>
      </c>
    </row>
    <row r="491" spans="1:18" x14ac:dyDescent="0.2">
      <c r="A491" s="30" t="s">
        <v>4796</v>
      </c>
      <c r="B491" s="54" t="s">
        <v>131</v>
      </c>
      <c r="C491" s="54" t="str">
        <f t="shared" si="11"/>
        <v>Hatfield</v>
      </c>
      <c r="D491" s="54" t="str">
        <f t="shared" si="12"/>
        <v>DZ</v>
      </c>
      <c r="F491" t="s">
        <v>8396</v>
      </c>
      <c r="G491" t="s">
        <v>1054</v>
      </c>
      <c r="H491" t="s">
        <v>131</v>
      </c>
      <c r="I491" t="s">
        <v>8408</v>
      </c>
      <c r="K491" t="s">
        <v>8195</v>
      </c>
      <c r="L491" t="s">
        <v>8398</v>
      </c>
      <c r="N491" s="48">
        <v>1</v>
      </c>
      <c r="P491" t="s">
        <v>8409</v>
      </c>
    </row>
    <row r="492" spans="1:18" x14ac:dyDescent="0.2">
      <c r="A492" s="30" t="s">
        <v>7163</v>
      </c>
      <c r="B492" s="54" t="s">
        <v>131</v>
      </c>
      <c r="C492" s="54" t="str">
        <f t="shared" si="11"/>
        <v>Hatfield</v>
      </c>
      <c r="D492" s="54" t="str">
        <f t="shared" si="12"/>
        <v>DZ</v>
      </c>
      <c r="F492" t="s">
        <v>8396</v>
      </c>
      <c r="G492" t="s">
        <v>3178</v>
      </c>
      <c r="H492" t="s">
        <v>131</v>
      </c>
      <c r="I492" t="s">
        <v>8408</v>
      </c>
      <c r="K492" t="s">
        <v>8195</v>
      </c>
      <c r="L492" t="s">
        <v>8398</v>
      </c>
      <c r="N492" s="48">
        <v>1</v>
      </c>
      <c r="P492" t="s">
        <v>8409</v>
      </c>
    </row>
    <row r="493" spans="1:18" x14ac:dyDescent="0.2">
      <c r="A493" s="30" t="s">
        <v>5045</v>
      </c>
      <c r="B493" s="54" t="s">
        <v>131</v>
      </c>
      <c r="C493" s="54" t="str">
        <f t="shared" si="11"/>
        <v>Hatfield</v>
      </c>
      <c r="D493" s="54" t="str">
        <f t="shared" si="12"/>
        <v>DZ</v>
      </c>
      <c r="F493" t="s">
        <v>8396</v>
      </c>
      <c r="G493" t="s">
        <v>5489</v>
      </c>
      <c r="H493" t="s">
        <v>131</v>
      </c>
      <c r="I493" t="s">
        <v>8408</v>
      </c>
      <c r="K493" t="s">
        <v>8195</v>
      </c>
      <c r="L493" t="s">
        <v>8398</v>
      </c>
      <c r="N493" s="48">
        <v>1</v>
      </c>
      <c r="P493" t="s">
        <v>8409</v>
      </c>
    </row>
    <row r="494" spans="1:18" x14ac:dyDescent="0.2">
      <c r="A494" s="30" t="s">
        <v>181</v>
      </c>
      <c r="B494" s="54" t="s">
        <v>131</v>
      </c>
      <c r="C494" s="54" t="str">
        <f t="shared" si="11"/>
        <v>Hatfield</v>
      </c>
      <c r="D494" s="54" t="str">
        <f t="shared" si="12"/>
        <v>DZ</v>
      </c>
      <c r="F494" t="s">
        <v>8396</v>
      </c>
      <c r="G494" t="s">
        <v>7234</v>
      </c>
      <c r="H494" t="s">
        <v>131</v>
      </c>
      <c r="I494" t="s">
        <v>8408</v>
      </c>
      <c r="K494" t="s">
        <v>8195</v>
      </c>
      <c r="L494" t="s">
        <v>8398</v>
      </c>
      <c r="N494" s="48">
        <v>1</v>
      </c>
      <c r="P494" t="s">
        <v>8409</v>
      </c>
      <c r="R494" t="s">
        <v>8410</v>
      </c>
    </row>
    <row r="495" spans="1:18" x14ac:dyDescent="0.2">
      <c r="A495" s="30" t="s">
        <v>171</v>
      </c>
      <c r="B495" s="54" t="s">
        <v>131</v>
      </c>
      <c r="C495" s="54" t="str">
        <f t="shared" si="11"/>
        <v>Hatfield</v>
      </c>
      <c r="D495" s="54" t="str">
        <f t="shared" si="12"/>
        <v>DZ</v>
      </c>
      <c r="F495" t="s">
        <v>8396</v>
      </c>
      <c r="G495" t="s">
        <v>3418</v>
      </c>
      <c r="H495" t="s">
        <v>131</v>
      </c>
      <c r="I495" t="s">
        <v>8408</v>
      </c>
      <c r="K495" t="s">
        <v>8195</v>
      </c>
      <c r="L495" t="s">
        <v>8398</v>
      </c>
      <c r="N495" s="48">
        <v>1</v>
      </c>
      <c r="P495" t="s">
        <v>8409</v>
      </c>
    </row>
    <row r="496" spans="1:18" x14ac:dyDescent="0.2">
      <c r="A496" s="30" t="s">
        <v>170</v>
      </c>
      <c r="B496" s="54" t="s">
        <v>131</v>
      </c>
      <c r="C496" s="54" t="str">
        <f t="shared" si="11"/>
        <v>Hatfield</v>
      </c>
      <c r="D496" s="54" t="str">
        <f t="shared" si="12"/>
        <v>DZ</v>
      </c>
      <c r="F496" t="s">
        <v>8396</v>
      </c>
      <c r="G496" t="s">
        <v>136</v>
      </c>
      <c r="H496" t="s">
        <v>131</v>
      </c>
      <c r="I496" t="s">
        <v>8408</v>
      </c>
      <c r="K496" t="s">
        <v>8195</v>
      </c>
      <c r="L496" t="s">
        <v>8398</v>
      </c>
      <c r="N496" s="48">
        <v>1</v>
      </c>
      <c r="P496" t="s">
        <v>8409</v>
      </c>
    </row>
    <row r="497" spans="1:18" x14ac:dyDescent="0.2">
      <c r="A497" s="30" t="s">
        <v>2067</v>
      </c>
      <c r="B497" s="54" t="s">
        <v>54</v>
      </c>
      <c r="C497" s="54" t="str">
        <f t="shared" si="11"/>
        <v>Hatfield</v>
      </c>
      <c r="D497" s="54" t="str">
        <f t="shared" si="12"/>
        <v>DZ</v>
      </c>
      <c r="F497" t="s">
        <v>8396</v>
      </c>
      <c r="G497" t="s">
        <v>3223</v>
      </c>
      <c r="H497" t="s">
        <v>131</v>
      </c>
      <c r="I497" t="s">
        <v>8408</v>
      </c>
      <c r="K497" t="s">
        <v>8195</v>
      </c>
      <c r="L497" t="s">
        <v>8398</v>
      </c>
      <c r="N497" s="48">
        <v>1</v>
      </c>
      <c r="P497" t="s">
        <v>8409</v>
      </c>
      <c r="R497" t="s">
        <v>8411</v>
      </c>
    </row>
    <row r="498" spans="1:18" x14ac:dyDescent="0.2">
      <c r="A498" s="30" t="s">
        <v>175</v>
      </c>
      <c r="B498" s="54" t="s">
        <v>131</v>
      </c>
      <c r="C498" s="54" t="str">
        <f t="shared" si="11"/>
        <v>Hatfield</v>
      </c>
      <c r="D498" s="54" t="str">
        <f t="shared" si="12"/>
        <v>DZ</v>
      </c>
      <c r="F498" t="s">
        <v>8396</v>
      </c>
      <c r="G498" t="s">
        <v>6402</v>
      </c>
      <c r="H498" t="s">
        <v>131</v>
      </c>
      <c r="I498" t="s">
        <v>8408</v>
      </c>
      <c r="K498" t="s">
        <v>8195</v>
      </c>
      <c r="L498" t="s">
        <v>8398</v>
      </c>
      <c r="N498" s="48">
        <v>1</v>
      </c>
      <c r="P498" t="s">
        <v>8409</v>
      </c>
    </row>
    <row r="499" spans="1:18" x14ac:dyDescent="0.2">
      <c r="A499" s="30" t="s">
        <v>6239</v>
      </c>
      <c r="B499" s="54" t="s">
        <v>131</v>
      </c>
      <c r="C499" s="54" t="str">
        <f t="shared" si="11"/>
        <v>Hatfield</v>
      </c>
      <c r="D499" s="54" t="str">
        <f t="shared" si="12"/>
        <v>DZ</v>
      </c>
      <c r="F499" t="s">
        <v>8396</v>
      </c>
      <c r="G499" t="s">
        <v>1098</v>
      </c>
      <c r="H499" t="s">
        <v>131</v>
      </c>
      <c r="I499" t="s">
        <v>8408</v>
      </c>
      <c r="K499" t="s">
        <v>8195</v>
      </c>
      <c r="L499" t="s">
        <v>8398</v>
      </c>
      <c r="N499" s="48">
        <v>1</v>
      </c>
      <c r="P499" t="s">
        <v>8409</v>
      </c>
      <c r="R499" t="s">
        <v>10224</v>
      </c>
    </row>
    <row r="500" spans="1:18" x14ac:dyDescent="0.2">
      <c r="A500" s="30" t="s">
        <v>7272</v>
      </c>
      <c r="B500" s="54" t="s">
        <v>131</v>
      </c>
      <c r="C500" s="54" t="str">
        <f t="shared" si="11"/>
        <v>Hatfield</v>
      </c>
      <c r="D500" s="54" t="str">
        <f t="shared" si="12"/>
        <v>DZ</v>
      </c>
      <c r="F500" t="s">
        <v>8396</v>
      </c>
      <c r="G500" t="s">
        <v>3301</v>
      </c>
      <c r="H500" t="s">
        <v>131</v>
      </c>
      <c r="I500" t="s">
        <v>8408</v>
      </c>
      <c r="K500" t="s">
        <v>8195</v>
      </c>
      <c r="L500" t="s">
        <v>8398</v>
      </c>
      <c r="N500" s="48">
        <v>1</v>
      </c>
      <c r="P500" t="s">
        <v>8409</v>
      </c>
    </row>
    <row r="501" spans="1:18" x14ac:dyDescent="0.2">
      <c r="A501" s="30" t="s">
        <v>177</v>
      </c>
      <c r="B501" s="54" t="s">
        <v>131</v>
      </c>
      <c r="C501" s="54" t="str">
        <f t="shared" si="11"/>
        <v>Hatfield</v>
      </c>
      <c r="D501" s="54" t="str">
        <f t="shared" si="12"/>
        <v>DZ</v>
      </c>
      <c r="F501" t="s">
        <v>8396</v>
      </c>
      <c r="G501" t="s">
        <v>130</v>
      </c>
      <c r="H501" t="s">
        <v>131</v>
      </c>
      <c r="I501" t="s">
        <v>8408</v>
      </c>
      <c r="K501" t="s">
        <v>8195</v>
      </c>
      <c r="L501" t="s">
        <v>8398</v>
      </c>
      <c r="N501" s="48">
        <v>1</v>
      </c>
      <c r="P501" t="s">
        <v>8409</v>
      </c>
    </row>
    <row r="502" spans="1:18" x14ac:dyDescent="0.2">
      <c r="A502" s="30" t="s">
        <v>238</v>
      </c>
      <c r="B502" s="54" t="s">
        <v>131</v>
      </c>
      <c r="C502" s="54" t="str">
        <f t="shared" si="11"/>
        <v>Hatfield</v>
      </c>
      <c r="D502" s="54" t="str">
        <f t="shared" si="12"/>
        <v>DZ</v>
      </c>
      <c r="F502" t="s">
        <v>8396</v>
      </c>
      <c r="G502" t="s">
        <v>138</v>
      </c>
      <c r="H502" t="s">
        <v>131</v>
      </c>
      <c r="I502" t="s">
        <v>8408</v>
      </c>
      <c r="K502" t="s">
        <v>8195</v>
      </c>
      <c r="L502" t="s">
        <v>8398</v>
      </c>
      <c r="N502" s="48">
        <v>1</v>
      </c>
      <c r="P502" t="s">
        <v>8409</v>
      </c>
    </row>
    <row r="503" spans="1:18" x14ac:dyDescent="0.2">
      <c r="A503" s="30" t="s">
        <v>7202</v>
      </c>
      <c r="B503" s="54" t="s">
        <v>131</v>
      </c>
      <c r="C503" s="54" t="str">
        <f t="shared" si="11"/>
        <v>Hatfield</v>
      </c>
      <c r="D503" s="54" t="str">
        <f t="shared" si="12"/>
        <v>DZ</v>
      </c>
      <c r="F503" t="s">
        <v>8396</v>
      </c>
      <c r="G503" t="s">
        <v>7847</v>
      </c>
      <c r="H503" t="s">
        <v>131</v>
      </c>
      <c r="I503" t="s">
        <v>8408</v>
      </c>
      <c r="K503" t="s">
        <v>8195</v>
      </c>
      <c r="L503" t="s">
        <v>8398</v>
      </c>
      <c r="N503" s="48">
        <v>1</v>
      </c>
      <c r="P503" t="s">
        <v>8409</v>
      </c>
      <c r="R503" t="s">
        <v>8412</v>
      </c>
    </row>
    <row r="504" spans="1:18" x14ac:dyDescent="0.2">
      <c r="A504" s="30" t="s">
        <v>2189</v>
      </c>
      <c r="B504" s="54" t="s">
        <v>131</v>
      </c>
      <c r="C504" s="54" t="str">
        <f t="shared" si="11"/>
        <v>Hatfield</v>
      </c>
      <c r="D504" s="54" t="str">
        <f t="shared" si="12"/>
        <v>DZ</v>
      </c>
      <c r="F504" t="s">
        <v>8396</v>
      </c>
      <c r="G504" t="s">
        <v>149</v>
      </c>
      <c r="H504" t="s">
        <v>131</v>
      </c>
      <c r="I504" t="s">
        <v>8408</v>
      </c>
      <c r="K504" t="s">
        <v>8195</v>
      </c>
      <c r="L504" t="s">
        <v>8398</v>
      </c>
      <c r="N504" s="48">
        <v>1</v>
      </c>
      <c r="P504" t="s">
        <v>8409</v>
      </c>
    </row>
    <row r="505" spans="1:18" x14ac:dyDescent="0.2">
      <c r="A505" s="30" t="s">
        <v>988</v>
      </c>
      <c r="B505" s="54" t="s">
        <v>131</v>
      </c>
      <c r="C505" s="54" t="str">
        <f t="shared" si="11"/>
        <v>Hatfield</v>
      </c>
      <c r="D505" s="54" t="str">
        <f t="shared" si="12"/>
        <v>DZ</v>
      </c>
      <c r="F505" t="s">
        <v>8396</v>
      </c>
      <c r="G505" t="s">
        <v>132</v>
      </c>
      <c r="H505" t="s">
        <v>131</v>
      </c>
      <c r="I505" t="s">
        <v>8408</v>
      </c>
      <c r="K505" t="s">
        <v>8195</v>
      </c>
      <c r="L505" t="s">
        <v>8398</v>
      </c>
      <c r="N505" s="48">
        <v>1</v>
      </c>
      <c r="P505" t="s">
        <v>8409</v>
      </c>
    </row>
    <row r="506" spans="1:18" x14ac:dyDescent="0.2">
      <c r="A506" s="30" t="s">
        <v>6168</v>
      </c>
      <c r="B506" s="54" t="s">
        <v>131</v>
      </c>
      <c r="C506" s="54" t="str">
        <f t="shared" si="11"/>
        <v>Hatfield</v>
      </c>
      <c r="D506" s="54" t="str">
        <f t="shared" si="12"/>
        <v>DZ</v>
      </c>
      <c r="F506" t="s">
        <v>8396</v>
      </c>
      <c r="G506" t="s">
        <v>133</v>
      </c>
      <c r="H506" t="s">
        <v>131</v>
      </c>
      <c r="I506" t="s">
        <v>8408</v>
      </c>
      <c r="K506" t="s">
        <v>8195</v>
      </c>
      <c r="L506" t="s">
        <v>8398</v>
      </c>
      <c r="N506" s="48">
        <v>1</v>
      </c>
      <c r="P506" t="s">
        <v>8409</v>
      </c>
    </row>
    <row r="507" spans="1:18" x14ac:dyDescent="0.2">
      <c r="A507" s="30" t="s">
        <v>996</v>
      </c>
      <c r="B507" s="54" t="s">
        <v>131</v>
      </c>
      <c r="C507" s="54" t="str">
        <f t="shared" si="11"/>
        <v>Hatfield</v>
      </c>
      <c r="D507" s="54" t="str">
        <f t="shared" si="12"/>
        <v>DZ</v>
      </c>
      <c r="F507" t="s">
        <v>8396</v>
      </c>
      <c r="G507" t="s">
        <v>4618</v>
      </c>
      <c r="H507" t="s">
        <v>131</v>
      </c>
      <c r="I507" t="s">
        <v>8408</v>
      </c>
      <c r="K507" t="s">
        <v>8195</v>
      </c>
      <c r="L507" t="s">
        <v>8398</v>
      </c>
      <c r="N507" s="48">
        <v>1</v>
      </c>
      <c r="P507" t="s">
        <v>8409</v>
      </c>
    </row>
    <row r="508" spans="1:18" x14ac:dyDescent="0.2">
      <c r="A508" s="30" t="s">
        <v>7988</v>
      </c>
      <c r="B508" s="54" t="s">
        <v>131</v>
      </c>
      <c r="C508" s="54" t="str">
        <f t="shared" si="11"/>
        <v>Hatfield</v>
      </c>
      <c r="D508" s="54" t="str">
        <f t="shared" si="12"/>
        <v>DZ</v>
      </c>
      <c r="F508" t="s">
        <v>8396</v>
      </c>
      <c r="G508" t="s">
        <v>179</v>
      </c>
      <c r="H508" t="s">
        <v>131</v>
      </c>
      <c r="I508" t="s">
        <v>8408</v>
      </c>
      <c r="K508" t="s">
        <v>8195</v>
      </c>
      <c r="L508" t="s">
        <v>8398</v>
      </c>
      <c r="N508" s="48">
        <v>1</v>
      </c>
      <c r="P508" t="s">
        <v>8409</v>
      </c>
      <c r="R508" t="s">
        <v>8413</v>
      </c>
    </row>
    <row r="509" spans="1:18" x14ac:dyDescent="0.2">
      <c r="A509" s="30" t="s">
        <v>3242</v>
      </c>
      <c r="B509" s="54" t="s">
        <v>131</v>
      </c>
      <c r="C509" s="54" t="str">
        <f t="shared" si="11"/>
        <v>Hatfield</v>
      </c>
      <c r="D509" s="54" t="str">
        <f t="shared" si="12"/>
        <v>DZ</v>
      </c>
      <c r="F509" t="s">
        <v>8396</v>
      </c>
      <c r="G509" t="s">
        <v>7091</v>
      </c>
      <c r="H509" t="s">
        <v>131</v>
      </c>
      <c r="I509" t="s">
        <v>8408</v>
      </c>
      <c r="K509" t="s">
        <v>8195</v>
      </c>
      <c r="L509" t="s">
        <v>8398</v>
      </c>
      <c r="N509" s="48">
        <v>1</v>
      </c>
      <c r="P509" t="s">
        <v>8409</v>
      </c>
    </row>
    <row r="510" spans="1:18" x14ac:dyDescent="0.2">
      <c r="A510" s="30" t="s">
        <v>5305</v>
      </c>
      <c r="B510" s="54" t="s">
        <v>131</v>
      </c>
      <c r="C510" s="54" t="str">
        <f t="shared" si="11"/>
        <v>Hatfield</v>
      </c>
      <c r="D510" s="54" t="str">
        <f t="shared" si="12"/>
        <v>DZ</v>
      </c>
      <c r="F510" t="s">
        <v>8396</v>
      </c>
      <c r="G510" t="s">
        <v>152</v>
      </c>
      <c r="H510" t="s">
        <v>131</v>
      </c>
      <c r="I510" t="s">
        <v>8408</v>
      </c>
      <c r="K510" t="s">
        <v>8195</v>
      </c>
      <c r="L510" t="s">
        <v>8398</v>
      </c>
      <c r="N510" s="48">
        <v>1</v>
      </c>
      <c r="P510" t="s">
        <v>8409</v>
      </c>
    </row>
    <row r="511" spans="1:18" x14ac:dyDescent="0.2">
      <c r="A511" s="30" t="s">
        <v>3297</v>
      </c>
      <c r="B511" s="54" t="s">
        <v>131</v>
      </c>
      <c r="C511" s="54" t="str">
        <f t="shared" si="11"/>
        <v>Hatfield</v>
      </c>
      <c r="D511" s="54" t="str">
        <f t="shared" si="12"/>
        <v>DZ</v>
      </c>
      <c r="F511" t="s">
        <v>8396</v>
      </c>
      <c r="G511" t="s">
        <v>144</v>
      </c>
      <c r="H511" t="s">
        <v>131</v>
      </c>
      <c r="I511" t="s">
        <v>8408</v>
      </c>
      <c r="K511" t="s">
        <v>8195</v>
      </c>
      <c r="L511" t="s">
        <v>8398</v>
      </c>
      <c r="N511" s="48">
        <v>1</v>
      </c>
      <c r="P511" t="s">
        <v>8409</v>
      </c>
    </row>
    <row r="512" spans="1:18" x14ac:dyDescent="0.2">
      <c r="A512" s="30" t="s">
        <v>3259</v>
      </c>
      <c r="B512" s="54" t="s">
        <v>131</v>
      </c>
      <c r="C512" s="54" t="str">
        <f t="shared" si="11"/>
        <v>Hatfield</v>
      </c>
      <c r="D512" s="54" t="str">
        <f t="shared" si="12"/>
        <v>DZ</v>
      </c>
      <c r="F512" t="s">
        <v>8396</v>
      </c>
      <c r="G512" t="s">
        <v>146</v>
      </c>
      <c r="H512" t="s">
        <v>131</v>
      </c>
      <c r="I512" t="s">
        <v>8408</v>
      </c>
      <c r="K512" t="s">
        <v>8195</v>
      </c>
      <c r="L512" t="s">
        <v>8398</v>
      </c>
      <c r="N512" s="48">
        <v>1</v>
      </c>
      <c r="P512" t="s">
        <v>8409</v>
      </c>
    </row>
    <row r="513" spans="1:17" x14ac:dyDescent="0.2">
      <c r="A513" s="30" t="s">
        <v>189</v>
      </c>
      <c r="B513" s="54" t="s">
        <v>131</v>
      </c>
      <c r="C513" s="54" t="str">
        <f t="shared" si="11"/>
        <v>Hatfield</v>
      </c>
      <c r="D513" s="54" t="str">
        <f t="shared" si="12"/>
        <v>DZ</v>
      </c>
      <c r="F513" t="s">
        <v>8396</v>
      </c>
      <c r="G513" t="s">
        <v>148</v>
      </c>
      <c r="H513" t="s">
        <v>131</v>
      </c>
      <c r="I513" t="s">
        <v>8408</v>
      </c>
      <c r="K513" t="s">
        <v>8195</v>
      </c>
      <c r="L513" t="s">
        <v>8398</v>
      </c>
      <c r="N513" s="48">
        <v>1</v>
      </c>
      <c r="P513" t="s">
        <v>8409</v>
      </c>
    </row>
    <row r="514" spans="1:17" x14ac:dyDescent="0.2">
      <c r="A514" s="30" t="s">
        <v>3419</v>
      </c>
      <c r="B514" s="54" t="s">
        <v>131</v>
      </c>
      <c r="C514" s="54" t="str">
        <f t="shared" si="11"/>
        <v>Hatfield</v>
      </c>
      <c r="D514" s="54" t="str">
        <f t="shared" si="12"/>
        <v>DZ</v>
      </c>
      <c r="F514" t="s">
        <v>8396</v>
      </c>
      <c r="G514" t="s">
        <v>2171</v>
      </c>
      <c r="H514" t="s">
        <v>131</v>
      </c>
      <c r="I514" t="s">
        <v>8408</v>
      </c>
      <c r="K514" t="s">
        <v>8195</v>
      </c>
      <c r="L514" t="s">
        <v>8398</v>
      </c>
      <c r="N514" s="48">
        <v>1</v>
      </c>
      <c r="P514" t="s">
        <v>8409</v>
      </c>
    </row>
    <row r="515" spans="1:17" x14ac:dyDescent="0.2">
      <c r="A515" s="30" t="s">
        <v>194</v>
      </c>
      <c r="B515" s="54" t="s">
        <v>131</v>
      </c>
      <c r="C515" s="54" t="str">
        <f t="shared" ref="C515:C578" si="13">VLOOKUP(A515,Andy,5,FALSE)</f>
        <v>Hatfield</v>
      </c>
      <c r="D515" s="54" t="str">
        <f t="shared" si="12"/>
        <v>DZ</v>
      </c>
      <c r="F515" t="s">
        <v>8396</v>
      </c>
      <c r="G515" t="s">
        <v>143</v>
      </c>
      <c r="H515" t="s">
        <v>131</v>
      </c>
      <c r="I515" t="s">
        <v>8408</v>
      </c>
      <c r="K515" t="s">
        <v>8195</v>
      </c>
      <c r="L515" t="s">
        <v>8398</v>
      </c>
      <c r="N515" s="48">
        <v>1</v>
      </c>
      <c r="P515" t="s">
        <v>8409</v>
      </c>
    </row>
    <row r="516" spans="1:17" x14ac:dyDescent="0.2">
      <c r="A516" s="30" t="s">
        <v>180</v>
      </c>
      <c r="B516" s="54" t="s">
        <v>131</v>
      </c>
      <c r="C516" s="54" t="str">
        <f t="shared" si="13"/>
        <v>Hatfield</v>
      </c>
      <c r="D516" s="54" t="str">
        <f t="shared" si="12"/>
        <v>DZ</v>
      </c>
      <c r="F516" t="s">
        <v>8396</v>
      </c>
      <c r="G516" t="s">
        <v>1237</v>
      </c>
      <c r="H516" t="s">
        <v>131</v>
      </c>
      <c r="I516" t="s">
        <v>8408</v>
      </c>
      <c r="K516" t="s">
        <v>8195</v>
      </c>
      <c r="L516" t="s">
        <v>8398</v>
      </c>
      <c r="N516" s="48">
        <v>1</v>
      </c>
      <c r="P516" t="s">
        <v>8409</v>
      </c>
    </row>
    <row r="517" spans="1:17" x14ac:dyDescent="0.2">
      <c r="A517" s="30" t="s">
        <v>243</v>
      </c>
      <c r="B517" s="54" t="s">
        <v>131</v>
      </c>
      <c r="C517" s="54" t="str">
        <f t="shared" si="13"/>
        <v>Hatfield</v>
      </c>
      <c r="D517" s="54" t="str">
        <f t="shared" si="12"/>
        <v>DZ</v>
      </c>
      <c r="F517" t="s">
        <v>8396</v>
      </c>
      <c r="G517" t="s">
        <v>4842</v>
      </c>
      <c r="H517" t="s">
        <v>131</v>
      </c>
      <c r="I517" t="s">
        <v>8408</v>
      </c>
      <c r="K517" t="s">
        <v>8195</v>
      </c>
      <c r="L517" t="s">
        <v>8398</v>
      </c>
      <c r="N517" s="48">
        <v>1</v>
      </c>
      <c r="P517" t="s">
        <v>8409</v>
      </c>
    </row>
    <row r="518" spans="1:17" x14ac:dyDescent="0.2">
      <c r="A518" s="30" t="s">
        <v>2772</v>
      </c>
      <c r="B518" s="54" t="s">
        <v>131</v>
      </c>
      <c r="C518" s="54" t="str">
        <f t="shared" si="13"/>
        <v>Hatfield</v>
      </c>
      <c r="D518" s="54" t="str">
        <f t="shared" si="12"/>
        <v>DZ</v>
      </c>
      <c r="F518" t="s">
        <v>8396</v>
      </c>
      <c r="G518" t="s">
        <v>241</v>
      </c>
      <c r="H518" t="s">
        <v>131</v>
      </c>
      <c r="I518" t="s">
        <v>8408</v>
      </c>
      <c r="K518" t="s">
        <v>8195</v>
      </c>
      <c r="L518" t="s">
        <v>8398</v>
      </c>
      <c r="N518" s="48">
        <v>1</v>
      </c>
      <c r="P518" t="s">
        <v>8409</v>
      </c>
    </row>
    <row r="519" spans="1:17" x14ac:dyDescent="0.2">
      <c r="A519" s="30" t="s">
        <v>252</v>
      </c>
      <c r="B519" s="54" t="s">
        <v>131</v>
      </c>
      <c r="C519" s="54" t="str">
        <f t="shared" si="13"/>
        <v>Hatfield</v>
      </c>
      <c r="D519" s="54" t="str">
        <f t="shared" si="12"/>
        <v>DZ</v>
      </c>
      <c r="F519" t="s">
        <v>8396</v>
      </c>
      <c r="G519" t="s">
        <v>176</v>
      </c>
      <c r="H519" t="s">
        <v>131</v>
      </c>
      <c r="I519" t="s">
        <v>8408</v>
      </c>
      <c r="K519" t="s">
        <v>8195</v>
      </c>
      <c r="L519" t="s">
        <v>8398</v>
      </c>
      <c r="N519" s="48">
        <v>1</v>
      </c>
      <c r="P519" t="s">
        <v>8409</v>
      </c>
    </row>
    <row r="520" spans="1:17" x14ac:dyDescent="0.2">
      <c r="A520" s="30" t="s">
        <v>235</v>
      </c>
      <c r="B520" s="54" t="s">
        <v>131</v>
      </c>
      <c r="C520" s="54" t="str">
        <f t="shared" si="13"/>
        <v>Hatfield</v>
      </c>
      <c r="D520" s="54" t="str">
        <f t="shared" si="12"/>
        <v>DZ</v>
      </c>
      <c r="F520" t="s">
        <v>8396</v>
      </c>
      <c r="G520" t="s">
        <v>169</v>
      </c>
      <c r="H520" t="s">
        <v>131</v>
      </c>
      <c r="I520" t="s">
        <v>8408</v>
      </c>
      <c r="K520" t="s">
        <v>8195</v>
      </c>
      <c r="L520" t="s">
        <v>8398</v>
      </c>
      <c r="N520" s="48">
        <v>1</v>
      </c>
      <c r="P520" t="s">
        <v>8409</v>
      </c>
    </row>
    <row r="521" spans="1:17" x14ac:dyDescent="0.2">
      <c r="A521" s="30" t="s">
        <v>4935</v>
      </c>
      <c r="B521" s="54" t="s">
        <v>85</v>
      </c>
      <c r="C521" s="54" t="str">
        <f t="shared" si="13"/>
        <v>Hatfield</v>
      </c>
      <c r="D521" s="54" t="str">
        <f t="shared" si="12"/>
        <v>DZ</v>
      </c>
      <c r="F521" t="s">
        <v>8396</v>
      </c>
      <c r="G521" t="s">
        <v>7053</v>
      </c>
      <c r="H521" t="s">
        <v>131</v>
      </c>
      <c r="I521" t="s">
        <v>8408</v>
      </c>
      <c r="K521" t="s">
        <v>8195</v>
      </c>
      <c r="L521" t="s">
        <v>8398</v>
      </c>
      <c r="N521" s="48">
        <v>1</v>
      </c>
      <c r="P521" t="s">
        <v>8409</v>
      </c>
    </row>
    <row r="522" spans="1:17" x14ac:dyDescent="0.2">
      <c r="A522" s="30" t="s">
        <v>218</v>
      </c>
      <c r="B522" s="54" t="s">
        <v>131</v>
      </c>
      <c r="C522" s="54" t="str">
        <f t="shared" si="13"/>
        <v>Hatfield</v>
      </c>
      <c r="D522" s="54" t="str">
        <f t="shared" si="12"/>
        <v>DZ</v>
      </c>
      <c r="F522" t="s">
        <v>8396</v>
      </c>
      <c r="G522" t="s">
        <v>1717</v>
      </c>
      <c r="H522" t="s">
        <v>131</v>
      </c>
      <c r="I522" t="s">
        <v>8408</v>
      </c>
      <c r="K522" t="s">
        <v>8195</v>
      </c>
      <c r="L522" t="s">
        <v>8398</v>
      </c>
      <c r="N522" s="48">
        <v>1</v>
      </c>
      <c r="P522" t="s">
        <v>8409</v>
      </c>
    </row>
    <row r="523" spans="1:17" x14ac:dyDescent="0.2">
      <c r="A523" s="30" t="s">
        <v>7099</v>
      </c>
      <c r="B523" s="54" t="s">
        <v>131</v>
      </c>
      <c r="C523" s="54" t="str">
        <f t="shared" si="13"/>
        <v>Hatfield</v>
      </c>
      <c r="D523" s="54" t="str">
        <f t="shared" si="12"/>
        <v>DZ</v>
      </c>
      <c r="F523" t="s">
        <v>8396</v>
      </c>
      <c r="G523" t="s">
        <v>7260</v>
      </c>
      <c r="H523" t="s">
        <v>131</v>
      </c>
      <c r="I523" t="s">
        <v>8408</v>
      </c>
      <c r="K523" t="s">
        <v>8195</v>
      </c>
      <c r="L523" t="s">
        <v>8398</v>
      </c>
      <c r="N523" s="48">
        <v>1</v>
      </c>
      <c r="P523" t="s">
        <v>8409</v>
      </c>
    </row>
    <row r="524" spans="1:17" x14ac:dyDescent="0.2">
      <c r="A524" s="30" t="s">
        <v>183</v>
      </c>
      <c r="B524" s="54" t="s">
        <v>131</v>
      </c>
      <c r="C524" s="54" t="str">
        <f t="shared" si="13"/>
        <v>Hatfield</v>
      </c>
      <c r="D524" s="54" t="str">
        <f t="shared" si="12"/>
        <v>DZ</v>
      </c>
      <c r="F524" t="s">
        <v>8396</v>
      </c>
      <c r="G524" t="s">
        <v>4748</v>
      </c>
      <c r="H524" t="s">
        <v>131</v>
      </c>
      <c r="I524" t="s">
        <v>8408</v>
      </c>
      <c r="K524" t="s">
        <v>8195</v>
      </c>
      <c r="L524" t="s">
        <v>8398</v>
      </c>
      <c r="N524" s="48">
        <v>1</v>
      </c>
      <c r="P524" t="s">
        <v>8409</v>
      </c>
    </row>
    <row r="525" spans="1:17" x14ac:dyDescent="0.2">
      <c r="A525" s="30" t="s">
        <v>3470</v>
      </c>
      <c r="B525" s="54" t="s">
        <v>131</v>
      </c>
      <c r="C525" s="54" t="str">
        <f t="shared" si="13"/>
        <v>Hatfield</v>
      </c>
      <c r="D525" s="54" t="str">
        <f t="shared" si="12"/>
        <v>DZ</v>
      </c>
      <c r="F525" t="s">
        <v>8396</v>
      </c>
      <c r="G525" t="s">
        <v>155</v>
      </c>
      <c r="H525" t="s">
        <v>131</v>
      </c>
      <c r="I525" t="s">
        <v>8408</v>
      </c>
      <c r="K525" t="s">
        <v>8195</v>
      </c>
      <c r="L525" t="s">
        <v>8398</v>
      </c>
      <c r="N525" s="48">
        <v>1</v>
      </c>
      <c r="P525" t="s">
        <v>8409</v>
      </c>
    </row>
    <row r="526" spans="1:17" x14ac:dyDescent="0.2">
      <c r="A526" s="30" t="s">
        <v>187</v>
      </c>
      <c r="B526" s="54" t="s">
        <v>131</v>
      </c>
      <c r="C526" s="54" t="str">
        <f t="shared" si="13"/>
        <v>Hatfield</v>
      </c>
      <c r="D526" s="54" t="str">
        <f t="shared" si="12"/>
        <v>DZ</v>
      </c>
      <c r="F526" t="s">
        <v>8396</v>
      </c>
      <c r="G526" t="s">
        <v>7228</v>
      </c>
      <c r="H526" t="s">
        <v>131</v>
      </c>
      <c r="I526" t="s">
        <v>8408</v>
      </c>
      <c r="K526" t="s">
        <v>8195</v>
      </c>
      <c r="L526" t="s">
        <v>8398</v>
      </c>
      <c r="N526" s="48">
        <v>1</v>
      </c>
      <c r="P526" t="s">
        <v>8409</v>
      </c>
    </row>
    <row r="527" spans="1:17" x14ac:dyDescent="0.2">
      <c r="A527" s="30" t="s">
        <v>239</v>
      </c>
      <c r="B527" s="54" t="s">
        <v>131</v>
      </c>
      <c r="C527" s="54" t="str">
        <f t="shared" si="13"/>
        <v>Hatfield</v>
      </c>
      <c r="D527" s="54" t="str">
        <f t="shared" si="12"/>
        <v>DZ</v>
      </c>
      <c r="F527" t="s">
        <v>8396</v>
      </c>
      <c r="G527" t="s">
        <v>2567</v>
      </c>
      <c r="H527" t="s">
        <v>54</v>
      </c>
      <c r="I527" t="s">
        <v>8408</v>
      </c>
      <c r="K527" t="s">
        <v>8195</v>
      </c>
      <c r="L527" t="s">
        <v>8398</v>
      </c>
      <c r="N527" s="48">
        <v>1</v>
      </c>
      <c r="P527" t="s">
        <v>8409</v>
      </c>
      <c r="Q527" t="s">
        <v>55</v>
      </c>
    </row>
    <row r="528" spans="1:17" x14ac:dyDescent="0.2">
      <c r="A528" s="30" t="s">
        <v>249</v>
      </c>
      <c r="B528" s="54" t="s">
        <v>131</v>
      </c>
      <c r="C528" s="54" t="str">
        <f t="shared" si="13"/>
        <v>Hatfield</v>
      </c>
      <c r="D528" s="54" t="str">
        <f t="shared" si="12"/>
        <v>DZ</v>
      </c>
      <c r="F528" t="s">
        <v>8396</v>
      </c>
      <c r="G528" t="s">
        <v>164</v>
      </c>
      <c r="H528" t="s">
        <v>131</v>
      </c>
      <c r="I528" t="s">
        <v>8408</v>
      </c>
      <c r="K528" t="s">
        <v>8195</v>
      </c>
      <c r="L528" t="s">
        <v>8398</v>
      </c>
      <c r="N528" s="48">
        <v>1</v>
      </c>
      <c r="P528" t="s">
        <v>8409</v>
      </c>
    </row>
    <row r="529" spans="1:16" x14ac:dyDescent="0.2">
      <c r="A529" s="30" t="s">
        <v>7213</v>
      </c>
      <c r="B529" s="54" t="s">
        <v>131</v>
      </c>
      <c r="C529" s="54" t="str">
        <f t="shared" si="13"/>
        <v>Hatfield</v>
      </c>
      <c r="D529" s="54" t="str">
        <f t="shared" si="12"/>
        <v>DZ</v>
      </c>
      <c r="F529" t="s">
        <v>8396</v>
      </c>
      <c r="G529" t="s">
        <v>161</v>
      </c>
      <c r="H529" t="s">
        <v>131</v>
      </c>
      <c r="I529" t="s">
        <v>8408</v>
      </c>
      <c r="K529" t="s">
        <v>8195</v>
      </c>
      <c r="L529" t="s">
        <v>8398</v>
      </c>
      <c r="N529" s="48">
        <v>1</v>
      </c>
      <c r="P529" t="s">
        <v>8409</v>
      </c>
    </row>
    <row r="530" spans="1:16" x14ac:dyDescent="0.2">
      <c r="A530" s="30" t="s">
        <v>7233</v>
      </c>
      <c r="B530" s="54" t="s">
        <v>131</v>
      </c>
      <c r="C530" s="54" t="str">
        <f t="shared" si="13"/>
        <v>Hatfield</v>
      </c>
      <c r="D530" s="54" t="str">
        <f t="shared" si="12"/>
        <v>DZ</v>
      </c>
      <c r="F530" t="s">
        <v>8396</v>
      </c>
      <c r="G530" t="s">
        <v>4530</v>
      </c>
      <c r="H530" t="s">
        <v>131</v>
      </c>
      <c r="I530" t="s">
        <v>8408</v>
      </c>
      <c r="K530" t="s">
        <v>8195</v>
      </c>
      <c r="L530" t="s">
        <v>8398</v>
      </c>
      <c r="N530" s="48">
        <v>1</v>
      </c>
      <c r="P530" t="s">
        <v>8409</v>
      </c>
    </row>
    <row r="531" spans="1:16" x14ac:dyDescent="0.2">
      <c r="A531" s="30" t="s">
        <v>2194</v>
      </c>
      <c r="B531" s="54" t="s">
        <v>131</v>
      </c>
      <c r="C531" s="54" t="str">
        <f t="shared" si="13"/>
        <v>Hatfield</v>
      </c>
      <c r="D531" s="54" t="str">
        <f t="shared" si="12"/>
        <v>DZ</v>
      </c>
      <c r="F531" t="s">
        <v>8396</v>
      </c>
      <c r="G531" t="s">
        <v>178</v>
      </c>
      <c r="H531" t="s">
        <v>131</v>
      </c>
      <c r="I531" t="s">
        <v>8408</v>
      </c>
      <c r="K531" t="s">
        <v>8195</v>
      </c>
      <c r="L531" t="s">
        <v>8398</v>
      </c>
      <c r="N531" s="48">
        <v>1</v>
      </c>
      <c r="P531" t="s">
        <v>8409</v>
      </c>
    </row>
    <row r="532" spans="1:16" x14ac:dyDescent="0.2">
      <c r="A532" s="30" t="s">
        <v>7866</v>
      </c>
      <c r="B532" s="54" t="s">
        <v>131</v>
      </c>
      <c r="C532" s="54" t="str">
        <f t="shared" si="13"/>
        <v>Hatfield</v>
      </c>
      <c r="D532" s="54" t="str">
        <f t="shared" si="12"/>
        <v>DZ</v>
      </c>
      <c r="F532" t="s">
        <v>8396</v>
      </c>
      <c r="G532" t="s">
        <v>157</v>
      </c>
      <c r="H532" t="s">
        <v>131</v>
      </c>
      <c r="I532" t="s">
        <v>8408</v>
      </c>
      <c r="K532" t="s">
        <v>8195</v>
      </c>
      <c r="L532" t="s">
        <v>8398</v>
      </c>
      <c r="N532" s="48">
        <v>1</v>
      </c>
      <c r="P532" t="s">
        <v>8409</v>
      </c>
    </row>
    <row r="533" spans="1:16" x14ac:dyDescent="0.2">
      <c r="A533" s="30" t="s">
        <v>230</v>
      </c>
      <c r="B533" s="54" t="s">
        <v>131</v>
      </c>
      <c r="C533" s="54" t="str">
        <f t="shared" si="13"/>
        <v>Hatfield</v>
      </c>
      <c r="D533" s="54" t="str">
        <f t="shared" si="12"/>
        <v>DZ</v>
      </c>
      <c r="F533" t="s">
        <v>8396</v>
      </c>
      <c r="G533" t="s">
        <v>6240</v>
      </c>
      <c r="H533" t="s">
        <v>131</v>
      </c>
      <c r="I533" t="s">
        <v>8408</v>
      </c>
      <c r="K533" t="s">
        <v>8195</v>
      </c>
      <c r="L533" t="s">
        <v>8398</v>
      </c>
      <c r="N533" s="48">
        <v>1</v>
      </c>
      <c r="P533" t="s">
        <v>8409</v>
      </c>
    </row>
    <row r="534" spans="1:16" x14ac:dyDescent="0.2">
      <c r="A534" s="30" t="s">
        <v>7200</v>
      </c>
      <c r="B534" s="54" t="s">
        <v>131</v>
      </c>
      <c r="C534" s="54" t="str">
        <f t="shared" si="13"/>
        <v>Hatfield</v>
      </c>
      <c r="D534" s="54" t="str">
        <f t="shared" si="12"/>
        <v>DZ</v>
      </c>
      <c r="F534" t="s">
        <v>8396</v>
      </c>
      <c r="G534" t="s">
        <v>5114</v>
      </c>
      <c r="H534" t="s">
        <v>131</v>
      </c>
      <c r="I534" t="s">
        <v>8408</v>
      </c>
      <c r="K534" t="s">
        <v>8195</v>
      </c>
      <c r="L534" t="s">
        <v>8398</v>
      </c>
      <c r="N534" s="48">
        <v>1</v>
      </c>
      <c r="P534" t="s">
        <v>8409</v>
      </c>
    </row>
    <row r="535" spans="1:16" x14ac:dyDescent="0.2">
      <c r="A535" s="30" t="s">
        <v>7063</v>
      </c>
      <c r="B535" s="54" t="s">
        <v>131</v>
      </c>
      <c r="C535" s="54" t="str">
        <f t="shared" si="13"/>
        <v>Hatfield</v>
      </c>
      <c r="D535" s="54" t="str">
        <f t="shared" si="12"/>
        <v>DZ</v>
      </c>
      <c r="F535" t="s">
        <v>8396</v>
      </c>
      <c r="G535" t="s">
        <v>205</v>
      </c>
      <c r="H535" t="s">
        <v>131</v>
      </c>
      <c r="I535" t="s">
        <v>8408</v>
      </c>
      <c r="K535" t="s">
        <v>8195</v>
      </c>
      <c r="L535" t="s">
        <v>8398</v>
      </c>
      <c r="N535" s="48">
        <v>1</v>
      </c>
      <c r="P535" t="s">
        <v>8409</v>
      </c>
    </row>
    <row r="536" spans="1:16" x14ac:dyDescent="0.2">
      <c r="A536" s="30" t="s">
        <v>7106</v>
      </c>
      <c r="B536" s="54" t="s">
        <v>131</v>
      </c>
      <c r="C536" s="54" t="str">
        <f t="shared" si="13"/>
        <v>Hatfield</v>
      </c>
      <c r="D536" s="54" t="str">
        <f t="shared" ref="D536:D599" si="14">LEFT(A536,2)</f>
        <v>DZ</v>
      </c>
      <c r="F536" t="s">
        <v>8396</v>
      </c>
      <c r="G536" t="s">
        <v>6188</v>
      </c>
      <c r="H536" t="s">
        <v>131</v>
      </c>
      <c r="I536" t="s">
        <v>8408</v>
      </c>
      <c r="K536" t="s">
        <v>8195</v>
      </c>
      <c r="L536" t="s">
        <v>8398</v>
      </c>
      <c r="N536" s="48">
        <v>1</v>
      </c>
      <c r="P536" t="s">
        <v>8409</v>
      </c>
    </row>
    <row r="537" spans="1:16" x14ac:dyDescent="0.2">
      <c r="A537" s="30" t="s">
        <v>7168</v>
      </c>
      <c r="B537" s="54" t="s">
        <v>131</v>
      </c>
      <c r="C537" s="54" t="str">
        <f t="shared" si="13"/>
        <v>Hatfield</v>
      </c>
      <c r="D537" s="54" t="str">
        <f t="shared" si="14"/>
        <v>DZ</v>
      </c>
      <c r="F537" t="s">
        <v>8396</v>
      </c>
      <c r="G537" t="s">
        <v>216</v>
      </c>
      <c r="H537" t="s">
        <v>131</v>
      </c>
      <c r="I537" t="s">
        <v>8408</v>
      </c>
      <c r="K537" t="s">
        <v>8195</v>
      </c>
      <c r="L537" t="s">
        <v>8398</v>
      </c>
      <c r="N537" s="48">
        <v>1</v>
      </c>
      <c r="P537" t="s">
        <v>8409</v>
      </c>
    </row>
    <row r="538" spans="1:16" x14ac:dyDescent="0.2">
      <c r="A538" s="30" t="s">
        <v>2559</v>
      </c>
      <c r="B538" s="54" t="s">
        <v>131</v>
      </c>
      <c r="C538" s="54" t="str">
        <f t="shared" si="13"/>
        <v>Hatfield</v>
      </c>
      <c r="D538" s="54" t="str">
        <f t="shared" si="14"/>
        <v>DZ</v>
      </c>
      <c r="F538" t="s">
        <v>8396</v>
      </c>
      <c r="G538" t="s">
        <v>7220</v>
      </c>
      <c r="H538" t="s">
        <v>131</v>
      </c>
      <c r="I538" t="s">
        <v>8408</v>
      </c>
      <c r="K538" t="s">
        <v>8195</v>
      </c>
      <c r="L538" t="s">
        <v>8398</v>
      </c>
      <c r="N538" s="48">
        <v>1</v>
      </c>
      <c r="P538" t="s">
        <v>8409</v>
      </c>
    </row>
    <row r="539" spans="1:16" x14ac:dyDescent="0.2">
      <c r="A539" s="30" t="s">
        <v>191</v>
      </c>
      <c r="B539" s="54" t="s">
        <v>131</v>
      </c>
      <c r="C539" s="54" t="str">
        <f t="shared" si="13"/>
        <v>Hatfield</v>
      </c>
      <c r="D539" s="54" t="str">
        <f t="shared" si="14"/>
        <v>DZ</v>
      </c>
      <c r="F539" t="s">
        <v>8396</v>
      </c>
      <c r="G539" t="s">
        <v>7084</v>
      </c>
      <c r="H539" t="s">
        <v>131</v>
      </c>
      <c r="I539" t="s">
        <v>8408</v>
      </c>
      <c r="K539" t="s">
        <v>8195</v>
      </c>
      <c r="L539" t="s">
        <v>8398</v>
      </c>
      <c r="N539" s="48">
        <v>1</v>
      </c>
      <c r="P539" t="s">
        <v>8409</v>
      </c>
    </row>
    <row r="540" spans="1:16" x14ac:dyDescent="0.2">
      <c r="A540" s="30" t="s">
        <v>4934</v>
      </c>
      <c r="B540" s="54" t="s">
        <v>85</v>
      </c>
      <c r="C540" s="54" t="str">
        <f t="shared" si="13"/>
        <v>Hatfield</v>
      </c>
      <c r="D540" s="54" t="str">
        <f t="shared" si="14"/>
        <v>DZ</v>
      </c>
      <c r="F540" t="s">
        <v>8396</v>
      </c>
      <c r="G540" t="s">
        <v>168</v>
      </c>
      <c r="H540" t="s">
        <v>131</v>
      </c>
      <c r="I540" t="s">
        <v>8408</v>
      </c>
      <c r="K540" t="s">
        <v>8195</v>
      </c>
      <c r="L540" t="s">
        <v>8398</v>
      </c>
      <c r="N540" s="48">
        <v>1</v>
      </c>
      <c r="P540" t="s">
        <v>8409</v>
      </c>
    </row>
    <row r="541" spans="1:16" x14ac:dyDescent="0.2">
      <c r="A541" s="30" t="s">
        <v>7078</v>
      </c>
      <c r="B541" s="54" t="s">
        <v>131</v>
      </c>
      <c r="C541" s="54" t="str">
        <f t="shared" si="13"/>
        <v>Hatfield</v>
      </c>
      <c r="D541" s="54" t="str">
        <f t="shared" si="14"/>
        <v>DZ</v>
      </c>
      <c r="F541" t="s">
        <v>8396</v>
      </c>
      <c r="G541" t="s">
        <v>208</v>
      </c>
      <c r="H541" t="s">
        <v>82</v>
      </c>
      <c r="I541" t="s">
        <v>8397</v>
      </c>
      <c r="K541" t="s">
        <v>8195</v>
      </c>
      <c r="L541" t="s">
        <v>8398</v>
      </c>
      <c r="N541" s="48">
        <v>1</v>
      </c>
      <c r="P541" t="s">
        <v>8414</v>
      </c>
    </row>
    <row r="542" spans="1:16" x14ac:dyDescent="0.2">
      <c r="A542" s="30" t="s">
        <v>193</v>
      </c>
      <c r="B542" s="54" t="s">
        <v>131</v>
      </c>
      <c r="C542" s="54" t="str">
        <f t="shared" si="13"/>
        <v>Hatfield</v>
      </c>
      <c r="D542" s="54" t="str">
        <f t="shared" si="14"/>
        <v>DZ</v>
      </c>
      <c r="F542" t="s">
        <v>8396</v>
      </c>
      <c r="G542" t="s">
        <v>1974</v>
      </c>
      <c r="H542" t="s">
        <v>82</v>
      </c>
      <c r="I542" t="s">
        <v>8397</v>
      </c>
      <c r="K542" t="s">
        <v>8195</v>
      </c>
      <c r="L542" t="s">
        <v>8398</v>
      </c>
      <c r="N542" s="48">
        <v>1</v>
      </c>
      <c r="P542" t="s">
        <v>8414</v>
      </c>
    </row>
    <row r="543" spans="1:16" x14ac:dyDescent="0.2">
      <c r="A543" s="30" t="s">
        <v>3453</v>
      </c>
      <c r="B543" s="54" t="s">
        <v>131</v>
      </c>
      <c r="C543" s="54" t="str">
        <f t="shared" si="13"/>
        <v>Hatfield</v>
      </c>
      <c r="D543" s="54" t="str">
        <f t="shared" si="14"/>
        <v>DZ</v>
      </c>
      <c r="F543" t="s">
        <v>8396</v>
      </c>
      <c r="G543" t="s">
        <v>7131</v>
      </c>
      <c r="H543" t="s">
        <v>82</v>
      </c>
      <c r="I543" t="s">
        <v>8397</v>
      </c>
      <c r="K543" t="s">
        <v>8195</v>
      </c>
      <c r="L543" t="s">
        <v>8398</v>
      </c>
      <c r="N543" s="48">
        <v>1</v>
      </c>
      <c r="P543" t="s">
        <v>8414</v>
      </c>
    </row>
    <row r="544" spans="1:16" x14ac:dyDescent="0.2">
      <c r="A544" s="30" t="s">
        <v>5625</v>
      </c>
      <c r="B544" s="54" t="s">
        <v>54</v>
      </c>
      <c r="C544" s="54" t="str">
        <f t="shared" si="13"/>
        <v>Hatfield</v>
      </c>
      <c r="D544" s="54" t="str">
        <f t="shared" si="14"/>
        <v>DZ</v>
      </c>
      <c r="F544" t="s">
        <v>8396</v>
      </c>
      <c r="G544" t="s">
        <v>7192</v>
      </c>
      <c r="H544" t="s">
        <v>82</v>
      </c>
      <c r="I544" t="s">
        <v>8397</v>
      </c>
      <c r="K544" t="s">
        <v>8195</v>
      </c>
      <c r="L544" t="s">
        <v>8398</v>
      </c>
      <c r="N544" s="48">
        <v>1</v>
      </c>
      <c r="P544" t="s">
        <v>8414</v>
      </c>
    </row>
    <row r="545" spans="1:16" x14ac:dyDescent="0.2">
      <c r="A545" s="30" t="s">
        <v>4762</v>
      </c>
      <c r="B545" s="54" t="s">
        <v>131</v>
      </c>
      <c r="C545" s="54" t="str">
        <f t="shared" si="13"/>
        <v>Hatfield</v>
      </c>
      <c r="D545" s="54" t="str">
        <f t="shared" si="14"/>
        <v>DZ</v>
      </c>
      <c r="F545" t="s">
        <v>8396</v>
      </c>
      <c r="G545" t="s">
        <v>231</v>
      </c>
      <c r="H545" t="s">
        <v>82</v>
      </c>
      <c r="I545" t="s">
        <v>8397</v>
      </c>
      <c r="K545" t="s">
        <v>8195</v>
      </c>
      <c r="L545" t="s">
        <v>8398</v>
      </c>
      <c r="N545" s="48">
        <v>1</v>
      </c>
      <c r="P545" t="s">
        <v>8414</v>
      </c>
    </row>
    <row r="546" spans="1:16" x14ac:dyDescent="0.2">
      <c r="A546" s="30" t="s">
        <v>7075</v>
      </c>
      <c r="B546" s="54" t="s">
        <v>131</v>
      </c>
      <c r="C546" s="54" t="str">
        <f t="shared" si="13"/>
        <v>Hatfield</v>
      </c>
      <c r="D546" s="54" t="str">
        <f t="shared" si="14"/>
        <v>DZ</v>
      </c>
      <c r="F546" t="s">
        <v>8396</v>
      </c>
      <c r="G546" t="s">
        <v>7064</v>
      </c>
      <c r="H546" t="s">
        <v>82</v>
      </c>
      <c r="I546" t="s">
        <v>8397</v>
      </c>
      <c r="K546" t="s">
        <v>8195</v>
      </c>
      <c r="L546" t="s">
        <v>8398</v>
      </c>
      <c r="N546" s="48">
        <v>1</v>
      </c>
      <c r="P546" t="s">
        <v>8414</v>
      </c>
    </row>
    <row r="547" spans="1:16" x14ac:dyDescent="0.2">
      <c r="A547" s="30" t="s">
        <v>217</v>
      </c>
      <c r="B547" s="54" t="s">
        <v>131</v>
      </c>
      <c r="C547" s="54" t="str">
        <f t="shared" si="13"/>
        <v>Hatfield</v>
      </c>
      <c r="D547" s="54" t="str">
        <f t="shared" si="14"/>
        <v>DZ</v>
      </c>
      <c r="F547" t="s">
        <v>8396</v>
      </c>
      <c r="G547" t="s">
        <v>7060</v>
      </c>
      <c r="H547" t="s">
        <v>82</v>
      </c>
      <c r="I547" t="s">
        <v>8397</v>
      </c>
      <c r="K547" t="s">
        <v>8195</v>
      </c>
      <c r="L547" t="s">
        <v>8398</v>
      </c>
      <c r="N547" s="48">
        <v>1</v>
      </c>
      <c r="P547" t="s">
        <v>8414</v>
      </c>
    </row>
    <row r="548" spans="1:16" x14ac:dyDescent="0.2">
      <c r="A548" s="30" t="s">
        <v>3312</v>
      </c>
      <c r="B548" s="54" t="s">
        <v>131</v>
      </c>
      <c r="C548" s="54" t="str">
        <f t="shared" si="13"/>
        <v>Hatfield</v>
      </c>
      <c r="D548" s="54" t="str">
        <f t="shared" si="14"/>
        <v>DZ</v>
      </c>
      <c r="F548" t="s">
        <v>8396</v>
      </c>
      <c r="G548" t="s">
        <v>2040</v>
      </c>
      <c r="H548" t="s">
        <v>82</v>
      </c>
      <c r="I548" t="s">
        <v>8397</v>
      </c>
      <c r="K548" t="s">
        <v>8195</v>
      </c>
      <c r="L548" t="s">
        <v>8398</v>
      </c>
      <c r="N548" s="48">
        <v>1</v>
      </c>
      <c r="P548" t="s">
        <v>8414</v>
      </c>
    </row>
    <row r="549" spans="1:16" x14ac:dyDescent="0.2">
      <c r="A549" s="30" t="s">
        <v>4936</v>
      </c>
      <c r="B549" s="54" t="s">
        <v>85</v>
      </c>
      <c r="C549" s="54" t="str">
        <f t="shared" si="13"/>
        <v>Hatfield</v>
      </c>
      <c r="D549" s="54" t="str">
        <f t="shared" si="14"/>
        <v>DZ</v>
      </c>
      <c r="F549" t="s">
        <v>8396</v>
      </c>
      <c r="G549" t="s">
        <v>2104</v>
      </c>
      <c r="H549" t="s">
        <v>82</v>
      </c>
      <c r="I549" t="s">
        <v>8397</v>
      </c>
      <c r="K549" t="s">
        <v>8195</v>
      </c>
      <c r="L549" t="s">
        <v>8398</v>
      </c>
      <c r="N549" s="48">
        <v>1</v>
      </c>
      <c r="P549" t="s">
        <v>8414</v>
      </c>
    </row>
    <row r="550" spans="1:16" x14ac:dyDescent="0.2">
      <c r="A550" s="30" t="s">
        <v>6187</v>
      </c>
      <c r="B550" s="54" t="s">
        <v>131</v>
      </c>
      <c r="C550" s="54" t="str">
        <f t="shared" si="13"/>
        <v>Hatfield</v>
      </c>
      <c r="D550" s="54" t="str">
        <f t="shared" si="14"/>
        <v>DZ</v>
      </c>
      <c r="F550" t="s">
        <v>8396</v>
      </c>
      <c r="G550" t="s">
        <v>203</v>
      </c>
      <c r="H550" t="s">
        <v>82</v>
      </c>
      <c r="I550" t="s">
        <v>8397</v>
      </c>
      <c r="K550" t="s">
        <v>8195</v>
      </c>
      <c r="L550" t="s">
        <v>8398</v>
      </c>
      <c r="N550" s="48">
        <v>1</v>
      </c>
      <c r="P550" t="s">
        <v>8414</v>
      </c>
    </row>
    <row r="551" spans="1:16" x14ac:dyDescent="0.2">
      <c r="A551" s="30" t="s">
        <v>4549</v>
      </c>
      <c r="B551" s="54" t="s">
        <v>131</v>
      </c>
      <c r="C551" s="54" t="str">
        <f t="shared" si="13"/>
        <v>Hatfield</v>
      </c>
      <c r="D551" s="54" t="str">
        <f t="shared" si="14"/>
        <v>DZ</v>
      </c>
      <c r="F551" t="s">
        <v>8396</v>
      </c>
      <c r="G551" t="s">
        <v>2017</v>
      </c>
      <c r="H551" t="s">
        <v>82</v>
      </c>
      <c r="I551" t="s">
        <v>8397</v>
      </c>
      <c r="K551" t="s">
        <v>8195</v>
      </c>
      <c r="L551" t="s">
        <v>8398</v>
      </c>
      <c r="N551" s="48">
        <v>1</v>
      </c>
      <c r="P551" t="s">
        <v>8414</v>
      </c>
    </row>
    <row r="552" spans="1:16" x14ac:dyDescent="0.2">
      <c r="A552" s="30" t="s">
        <v>8541</v>
      </c>
      <c r="B552" s="54" t="s">
        <v>131</v>
      </c>
      <c r="C552" s="54" t="str">
        <f t="shared" si="13"/>
        <v>Hatfield</v>
      </c>
      <c r="D552" s="54" t="str">
        <f t="shared" si="14"/>
        <v>DZ</v>
      </c>
      <c r="F552" t="s">
        <v>8396</v>
      </c>
      <c r="G552" t="s">
        <v>3341</v>
      </c>
      <c r="H552" t="s">
        <v>82</v>
      </c>
      <c r="I552" t="s">
        <v>8397</v>
      </c>
      <c r="K552" t="s">
        <v>8195</v>
      </c>
      <c r="L552" t="s">
        <v>8398</v>
      </c>
      <c r="N552" s="48">
        <v>1</v>
      </c>
      <c r="P552" t="s">
        <v>8414</v>
      </c>
    </row>
    <row r="553" spans="1:16" x14ac:dyDescent="0.2">
      <c r="A553" s="30" t="s">
        <v>236</v>
      </c>
      <c r="B553" s="54" t="s">
        <v>131</v>
      </c>
      <c r="C553" s="54" t="str">
        <f t="shared" si="13"/>
        <v>Hatfield</v>
      </c>
      <c r="D553" s="54" t="str">
        <f t="shared" si="14"/>
        <v>DZ</v>
      </c>
      <c r="F553" t="s">
        <v>8396</v>
      </c>
      <c r="G553" t="s">
        <v>4633</v>
      </c>
      <c r="H553" t="s">
        <v>82</v>
      </c>
      <c r="I553" t="s">
        <v>8397</v>
      </c>
      <c r="K553" t="s">
        <v>8195</v>
      </c>
      <c r="L553" t="s">
        <v>8398</v>
      </c>
      <c r="N553" s="48">
        <v>1</v>
      </c>
      <c r="P553" t="s">
        <v>8414</v>
      </c>
    </row>
    <row r="554" spans="1:16" x14ac:dyDescent="0.2">
      <c r="A554" s="30" t="s">
        <v>2208</v>
      </c>
      <c r="B554" s="54" t="s">
        <v>131</v>
      </c>
      <c r="C554" s="54" t="str">
        <f t="shared" si="13"/>
        <v>Hatfield</v>
      </c>
      <c r="D554" s="54" t="str">
        <f t="shared" si="14"/>
        <v>DZ</v>
      </c>
      <c r="F554" t="s">
        <v>8396</v>
      </c>
      <c r="G554" t="s">
        <v>6244</v>
      </c>
      <c r="H554" t="s">
        <v>82</v>
      </c>
      <c r="I554" t="s">
        <v>8397</v>
      </c>
      <c r="K554" t="s">
        <v>8195</v>
      </c>
      <c r="L554" t="s">
        <v>8398</v>
      </c>
      <c r="N554" s="48">
        <v>1</v>
      </c>
      <c r="P554" t="s">
        <v>8414</v>
      </c>
    </row>
    <row r="555" spans="1:16" x14ac:dyDescent="0.2">
      <c r="A555" s="30" t="s">
        <v>1893</v>
      </c>
      <c r="B555" s="54" t="s">
        <v>131</v>
      </c>
      <c r="C555" s="54" t="str">
        <f t="shared" si="13"/>
        <v>Hatfield</v>
      </c>
      <c r="D555" s="54" t="str">
        <f t="shared" si="14"/>
        <v>DZ</v>
      </c>
      <c r="F555" t="s">
        <v>8396</v>
      </c>
      <c r="G555" t="s">
        <v>2012</v>
      </c>
      <c r="H555" t="s">
        <v>82</v>
      </c>
      <c r="I555" t="s">
        <v>8397</v>
      </c>
      <c r="K555" t="s">
        <v>8195</v>
      </c>
      <c r="L555" t="s">
        <v>8398</v>
      </c>
      <c r="N555" s="48">
        <v>1</v>
      </c>
      <c r="P555" t="s">
        <v>8414</v>
      </c>
    </row>
    <row r="556" spans="1:16" x14ac:dyDescent="0.2">
      <c r="A556" s="30" t="s">
        <v>7058</v>
      </c>
      <c r="B556" s="54" t="s">
        <v>131</v>
      </c>
      <c r="C556" s="54" t="str">
        <f t="shared" si="13"/>
        <v>Hatfield</v>
      </c>
      <c r="D556" s="54" t="str">
        <f t="shared" si="14"/>
        <v>DZ</v>
      </c>
      <c r="F556" t="s">
        <v>8396</v>
      </c>
      <c r="G556" t="s">
        <v>3305</v>
      </c>
      <c r="H556" t="s">
        <v>82</v>
      </c>
      <c r="I556" t="s">
        <v>8397</v>
      </c>
      <c r="K556" t="s">
        <v>8195</v>
      </c>
      <c r="L556" t="s">
        <v>8398</v>
      </c>
      <c r="N556" s="48">
        <v>1</v>
      </c>
      <c r="P556" t="s">
        <v>8414</v>
      </c>
    </row>
    <row r="557" spans="1:16" x14ac:dyDescent="0.2">
      <c r="A557" s="30" t="s">
        <v>3322</v>
      </c>
      <c r="B557" s="54" t="s">
        <v>85</v>
      </c>
      <c r="C557" s="54" t="str">
        <f t="shared" si="13"/>
        <v>Hatfield</v>
      </c>
      <c r="D557" s="54" t="str">
        <f t="shared" si="14"/>
        <v>DZ</v>
      </c>
      <c r="F557" t="s">
        <v>8396</v>
      </c>
      <c r="G557" t="s">
        <v>1034</v>
      </c>
      <c r="H557" t="s">
        <v>82</v>
      </c>
      <c r="I557" t="s">
        <v>8397</v>
      </c>
      <c r="K557" t="s">
        <v>8195</v>
      </c>
      <c r="L557" t="s">
        <v>8398</v>
      </c>
      <c r="N557" s="48">
        <v>1</v>
      </c>
      <c r="P557" t="s">
        <v>8414</v>
      </c>
    </row>
    <row r="558" spans="1:16" x14ac:dyDescent="0.2">
      <c r="A558" s="30" t="s">
        <v>6264</v>
      </c>
      <c r="B558" s="54" t="s">
        <v>131</v>
      </c>
      <c r="C558" s="54" t="str">
        <f t="shared" si="13"/>
        <v>Hatfield</v>
      </c>
      <c r="D558" s="54" t="str">
        <f t="shared" si="14"/>
        <v>DZ</v>
      </c>
      <c r="F558" t="s">
        <v>8396</v>
      </c>
      <c r="G558" t="s">
        <v>7117</v>
      </c>
      <c r="H558" t="s">
        <v>82</v>
      </c>
      <c r="I558" t="s">
        <v>8397</v>
      </c>
      <c r="K558" t="s">
        <v>8195</v>
      </c>
      <c r="L558" t="s">
        <v>8398</v>
      </c>
      <c r="N558" s="48">
        <v>1</v>
      </c>
      <c r="P558" t="s">
        <v>8414</v>
      </c>
    </row>
    <row r="559" spans="1:16" x14ac:dyDescent="0.2">
      <c r="A559" s="30" t="s">
        <v>7145</v>
      </c>
      <c r="B559" s="54" t="s">
        <v>131</v>
      </c>
      <c r="C559" s="54" t="str">
        <f t="shared" si="13"/>
        <v>Hatfield</v>
      </c>
      <c r="D559" s="54" t="str">
        <f t="shared" si="14"/>
        <v>DZ</v>
      </c>
      <c r="F559" t="s">
        <v>8396</v>
      </c>
      <c r="G559" t="s">
        <v>214</v>
      </c>
      <c r="H559" t="s">
        <v>82</v>
      </c>
      <c r="I559" t="s">
        <v>8397</v>
      </c>
      <c r="K559" t="s">
        <v>8195</v>
      </c>
      <c r="L559" t="s">
        <v>8398</v>
      </c>
      <c r="N559" s="48">
        <v>1</v>
      </c>
      <c r="P559" t="s">
        <v>8414</v>
      </c>
    </row>
    <row r="560" spans="1:16" x14ac:dyDescent="0.2">
      <c r="A560" s="30" t="s">
        <v>225</v>
      </c>
      <c r="B560" s="54" t="s">
        <v>131</v>
      </c>
      <c r="C560" s="54" t="str">
        <f t="shared" si="13"/>
        <v>Hatfield</v>
      </c>
      <c r="D560" s="54" t="str">
        <f t="shared" si="14"/>
        <v>DZ</v>
      </c>
      <c r="F560" t="s">
        <v>8396</v>
      </c>
      <c r="G560" t="s">
        <v>3392</v>
      </c>
      <c r="H560" t="s">
        <v>82</v>
      </c>
      <c r="I560" t="s">
        <v>8397</v>
      </c>
      <c r="K560" t="s">
        <v>8195</v>
      </c>
      <c r="L560" t="s">
        <v>8398</v>
      </c>
      <c r="N560" s="48">
        <v>1</v>
      </c>
      <c r="P560" t="s">
        <v>8414</v>
      </c>
    </row>
    <row r="561" spans="1:16" x14ac:dyDescent="0.2">
      <c r="A561" s="30" t="s">
        <v>4631</v>
      </c>
      <c r="B561" s="54" t="s">
        <v>131</v>
      </c>
      <c r="C561" s="54" t="str">
        <f t="shared" si="13"/>
        <v>Hatfield</v>
      </c>
      <c r="D561" s="54" t="str">
        <f t="shared" si="14"/>
        <v>DZ</v>
      </c>
      <c r="F561" t="s">
        <v>8396</v>
      </c>
      <c r="G561" t="s">
        <v>7052</v>
      </c>
      <c r="H561" t="s">
        <v>82</v>
      </c>
      <c r="I561" t="s">
        <v>8397</v>
      </c>
      <c r="K561" t="s">
        <v>8195</v>
      </c>
      <c r="L561" t="s">
        <v>8398</v>
      </c>
      <c r="N561" s="48">
        <v>1</v>
      </c>
      <c r="P561" t="s">
        <v>8414</v>
      </c>
    </row>
    <row r="562" spans="1:16" x14ac:dyDescent="0.2">
      <c r="A562" s="30" t="s">
        <v>7901</v>
      </c>
      <c r="B562" s="54" t="s">
        <v>131</v>
      </c>
      <c r="C562" s="54" t="str">
        <f t="shared" si="13"/>
        <v>Hatfield</v>
      </c>
      <c r="D562" s="54" t="str">
        <f t="shared" si="14"/>
        <v>DZ</v>
      </c>
      <c r="F562" t="s">
        <v>8396</v>
      </c>
      <c r="G562" t="s">
        <v>7859</v>
      </c>
      <c r="H562" t="s">
        <v>82</v>
      </c>
      <c r="I562" t="s">
        <v>8397</v>
      </c>
      <c r="K562" t="s">
        <v>8195</v>
      </c>
      <c r="L562" t="s">
        <v>8398</v>
      </c>
      <c r="N562" s="48">
        <v>1</v>
      </c>
      <c r="P562" t="s">
        <v>8414</v>
      </c>
    </row>
    <row r="563" spans="1:16" x14ac:dyDescent="0.2">
      <c r="A563" s="30" t="s">
        <v>1903</v>
      </c>
      <c r="B563" s="54" t="s">
        <v>131</v>
      </c>
      <c r="C563" s="54" t="str">
        <f t="shared" si="13"/>
        <v>Hatfield</v>
      </c>
      <c r="D563" s="54" t="str">
        <f t="shared" si="14"/>
        <v>DZ</v>
      </c>
      <c r="F563" t="s">
        <v>8396</v>
      </c>
      <c r="G563" t="s">
        <v>5060</v>
      </c>
      <c r="H563" t="s">
        <v>82</v>
      </c>
      <c r="I563" t="s">
        <v>8397</v>
      </c>
      <c r="K563" t="s">
        <v>8195</v>
      </c>
      <c r="L563" t="s">
        <v>8398</v>
      </c>
      <c r="N563" s="48">
        <v>1</v>
      </c>
      <c r="P563" t="s">
        <v>8414</v>
      </c>
    </row>
    <row r="564" spans="1:16" x14ac:dyDescent="0.2">
      <c r="A564" s="30" t="s">
        <v>1899</v>
      </c>
      <c r="B564" s="54" t="s">
        <v>54</v>
      </c>
      <c r="C564" s="54" t="str">
        <f t="shared" si="13"/>
        <v>Hatfield</v>
      </c>
      <c r="D564" s="54" t="str">
        <f t="shared" si="14"/>
        <v>DZ</v>
      </c>
      <c r="F564" t="s">
        <v>8396</v>
      </c>
      <c r="G564" t="s">
        <v>6395</v>
      </c>
      <c r="H564" t="s">
        <v>82</v>
      </c>
      <c r="I564" t="s">
        <v>8397</v>
      </c>
      <c r="K564" t="s">
        <v>8195</v>
      </c>
      <c r="L564" t="s">
        <v>8398</v>
      </c>
      <c r="N564" s="48">
        <v>1</v>
      </c>
      <c r="P564" t="s">
        <v>8414</v>
      </c>
    </row>
    <row r="565" spans="1:16" x14ac:dyDescent="0.2">
      <c r="A565" s="30" t="s">
        <v>7214</v>
      </c>
      <c r="B565" s="54" t="s">
        <v>131</v>
      </c>
      <c r="C565" s="54" t="str">
        <f t="shared" si="13"/>
        <v>Hatfield</v>
      </c>
      <c r="D565" s="54" t="str">
        <f t="shared" si="14"/>
        <v>DZ</v>
      </c>
      <c r="F565" t="s">
        <v>8396</v>
      </c>
      <c r="G565" t="s">
        <v>2054</v>
      </c>
      <c r="H565" t="s">
        <v>82</v>
      </c>
      <c r="I565" t="s">
        <v>8397</v>
      </c>
      <c r="K565" t="s">
        <v>8195</v>
      </c>
      <c r="L565" t="s">
        <v>8398</v>
      </c>
      <c r="N565" s="48">
        <v>1</v>
      </c>
      <c r="P565" t="s">
        <v>8414</v>
      </c>
    </row>
    <row r="566" spans="1:16" x14ac:dyDescent="0.2">
      <c r="A566" s="30" t="s">
        <v>5103</v>
      </c>
      <c r="B566" s="54" t="s">
        <v>131</v>
      </c>
      <c r="C566" s="54" t="str">
        <f t="shared" si="13"/>
        <v>Hatfield</v>
      </c>
      <c r="D566" s="54" t="str">
        <f t="shared" si="14"/>
        <v>DZ</v>
      </c>
      <c r="F566" t="s">
        <v>8396</v>
      </c>
      <c r="G566" t="s">
        <v>3310</v>
      </c>
      <c r="H566" t="s">
        <v>82</v>
      </c>
      <c r="I566" t="s">
        <v>8397</v>
      </c>
      <c r="K566" t="s">
        <v>8195</v>
      </c>
      <c r="L566" t="s">
        <v>8398</v>
      </c>
      <c r="N566" s="48">
        <v>1</v>
      </c>
      <c r="P566" t="s">
        <v>8414</v>
      </c>
    </row>
    <row r="567" spans="1:16" x14ac:dyDescent="0.2">
      <c r="A567" s="30" t="s">
        <v>7047</v>
      </c>
      <c r="B567" s="54" t="s">
        <v>131</v>
      </c>
      <c r="C567" s="54" t="str">
        <f t="shared" si="13"/>
        <v>Hatfield</v>
      </c>
      <c r="D567" s="54" t="str">
        <f t="shared" si="14"/>
        <v>DZ</v>
      </c>
      <c r="F567" t="s">
        <v>8396</v>
      </c>
      <c r="G567" t="s">
        <v>4814</v>
      </c>
      <c r="H567" t="s">
        <v>82</v>
      </c>
      <c r="I567" t="s">
        <v>8397</v>
      </c>
      <c r="K567" t="s">
        <v>8195</v>
      </c>
      <c r="L567" t="s">
        <v>8398</v>
      </c>
      <c r="N567" s="48">
        <v>1</v>
      </c>
      <c r="P567" t="s">
        <v>8414</v>
      </c>
    </row>
    <row r="568" spans="1:16" x14ac:dyDescent="0.2">
      <c r="A568" s="30" t="s">
        <v>7240</v>
      </c>
      <c r="B568" s="54" t="s">
        <v>131</v>
      </c>
      <c r="C568" s="54" t="str">
        <f t="shared" si="13"/>
        <v>Hatfield</v>
      </c>
      <c r="D568" s="54" t="str">
        <f t="shared" si="14"/>
        <v>DZ</v>
      </c>
      <c r="F568" t="s">
        <v>8396</v>
      </c>
      <c r="G568" t="s">
        <v>5118</v>
      </c>
      <c r="H568" t="s">
        <v>82</v>
      </c>
      <c r="I568" t="s">
        <v>8397</v>
      </c>
      <c r="K568" t="s">
        <v>8195</v>
      </c>
      <c r="L568" t="s">
        <v>8398</v>
      </c>
      <c r="N568" s="48">
        <v>1</v>
      </c>
      <c r="P568" t="s">
        <v>8414</v>
      </c>
    </row>
    <row r="569" spans="1:16" x14ac:dyDescent="0.2">
      <c r="A569" s="30" t="s">
        <v>1084</v>
      </c>
      <c r="B569" s="54" t="s">
        <v>131</v>
      </c>
      <c r="C569" s="54" t="str">
        <f t="shared" si="13"/>
        <v>Hatfield</v>
      </c>
      <c r="D569" s="54" t="str">
        <f t="shared" si="14"/>
        <v>DZ</v>
      </c>
      <c r="F569" t="s">
        <v>8396</v>
      </c>
      <c r="G569" t="s">
        <v>977</v>
      </c>
      <c r="H569" t="s">
        <v>82</v>
      </c>
      <c r="I569" t="s">
        <v>8397</v>
      </c>
      <c r="K569" t="s">
        <v>8195</v>
      </c>
      <c r="L569" t="s">
        <v>8398</v>
      </c>
      <c r="N569" s="48">
        <v>1</v>
      </c>
      <c r="P569" t="s">
        <v>8414</v>
      </c>
    </row>
    <row r="570" spans="1:16" x14ac:dyDescent="0.2">
      <c r="A570" s="30" t="s">
        <v>7067</v>
      </c>
      <c r="B570" s="54" t="s">
        <v>131</v>
      </c>
      <c r="C570" s="54" t="str">
        <f t="shared" si="13"/>
        <v>Hatfield</v>
      </c>
      <c r="D570" s="54" t="str">
        <f t="shared" si="14"/>
        <v>DZ</v>
      </c>
      <c r="F570" t="s">
        <v>8396</v>
      </c>
      <c r="G570" t="s">
        <v>7051</v>
      </c>
      <c r="H570" t="s">
        <v>82</v>
      </c>
      <c r="I570" t="s">
        <v>8397</v>
      </c>
      <c r="K570" t="s">
        <v>8195</v>
      </c>
      <c r="L570" t="s">
        <v>8398</v>
      </c>
      <c r="N570" s="48">
        <v>1</v>
      </c>
      <c r="P570" t="s">
        <v>8414</v>
      </c>
    </row>
    <row r="571" spans="1:16" x14ac:dyDescent="0.2">
      <c r="A571" s="30" t="s">
        <v>7153</v>
      </c>
      <c r="B571" s="54" t="s">
        <v>131</v>
      </c>
      <c r="C571" s="54" t="str">
        <f t="shared" si="13"/>
        <v>Hatfield</v>
      </c>
      <c r="D571" s="54" t="str">
        <f t="shared" si="14"/>
        <v>DZ</v>
      </c>
      <c r="F571" t="s">
        <v>8396</v>
      </c>
      <c r="G571" t="s">
        <v>209</v>
      </c>
      <c r="H571" t="s">
        <v>82</v>
      </c>
      <c r="I571" t="s">
        <v>8397</v>
      </c>
      <c r="K571" t="s">
        <v>8195</v>
      </c>
      <c r="L571" t="s">
        <v>8398</v>
      </c>
      <c r="N571" s="48">
        <v>1</v>
      </c>
      <c r="P571" t="s">
        <v>8414</v>
      </c>
    </row>
    <row r="572" spans="1:16" x14ac:dyDescent="0.2">
      <c r="A572" s="30" t="s">
        <v>7112</v>
      </c>
      <c r="B572" s="54" t="s">
        <v>131</v>
      </c>
      <c r="C572" s="54" t="str">
        <f t="shared" si="13"/>
        <v>Hatfield</v>
      </c>
      <c r="D572" s="54" t="str">
        <f t="shared" si="14"/>
        <v>DZ</v>
      </c>
      <c r="F572" t="s">
        <v>8396</v>
      </c>
      <c r="G572" t="s">
        <v>3216</v>
      </c>
      <c r="H572" t="s">
        <v>82</v>
      </c>
      <c r="I572" t="s">
        <v>8397</v>
      </c>
      <c r="K572" t="s">
        <v>8195</v>
      </c>
      <c r="L572" t="s">
        <v>8398</v>
      </c>
      <c r="N572" s="48">
        <v>1</v>
      </c>
      <c r="P572" t="s">
        <v>8414</v>
      </c>
    </row>
    <row r="573" spans="1:16" x14ac:dyDescent="0.2">
      <c r="A573" s="30" t="s">
        <v>4742</v>
      </c>
      <c r="B573" s="54" t="s">
        <v>131</v>
      </c>
      <c r="C573" s="54" t="str">
        <f t="shared" si="13"/>
        <v>Hatfield</v>
      </c>
      <c r="D573" s="54" t="str">
        <f t="shared" si="14"/>
        <v>DZ</v>
      </c>
      <c r="F573" t="s">
        <v>8396</v>
      </c>
      <c r="G573" t="s">
        <v>6297</v>
      </c>
      <c r="H573" t="s">
        <v>82</v>
      </c>
      <c r="I573" t="s">
        <v>8397</v>
      </c>
      <c r="K573" t="s">
        <v>8195</v>
      </c>
      <c r="L573" t="s">
        <v>8398</v>
      </c>
      <c r="N573" s="48">
        <v>1</v>
      </c>
      <c r="P573" t="s">
        <v>8414</v>
      </c>
    </row>
    <row r="574" spans="1:16" x14ac:dyDescent="0.2">
      <c r="A574" s="30" t="s">
        <v>7280</v>
      </c>
      <c r="B574" s="54" t="s">
        <v>131</v>
      </c>
      <c r="C574" s="54" t="str">
        <f t="shared" si="13"/>
        <v>Hatfield</v>
      </c>
      <c r="D574" s="54" t="str">
        <f t="shared" si="14"/>
        <v>DZ</v>
      </c>
      <c r="F574" t="s">
        <v>8396</v>
      </c>
      <c r="G574" t="s">
        <v>7049</v>
      </c>
      <c r="H574" t="s">
        <v>82</v>
      </c>
      <c r="I574" t="s">
        <v>8397</v>
      </c>
      <c r="K574" t="s">
        <v>8195</v>
      </c>
      <c r="L574" t="s">
        <v>8398</v>
      </c>
      <c r="N574" s="48">
        <v>1</v>
      </c>
      <c r="P574" t="s">
        <v>8414</v>
      </c>
    </row>
    <row r="575" spans="1:16" x14ac:dyDescent="0.2">
      <c r="A575" s="30" t="s">
        <v>3295</v>
      </c>
      <c r="B575" s="54" t="s">
        <v>131</v>
      </c>
      <c r="C575" s="54" t="str">
        <f t="shared" si="13"/>
        <v>Hatfield</v>
      </c>
      <c r="D575" s="54" t="str">
        <f t="shared" si="14"/>
        <v>DZ</v>
      </c>
      <c r="F575" t="s">
        <v>8396</v>
      </c>
      <c r="G575" t="s">
        <v>6208</v>
      </c>
      <c r="H575" t="s">
        <v>82</v>
      </c>
      <c r="I575" t="s">
        <v>8397</v>
      </c>
      <c r="K575" t="s">
        <v>8195</v>
      </c>
      <c r="L575" t="s">
        <v>8398</v>
      </c>
      <c r="N575" s="48">
        <v>1</v>
      </c>
      <c r="P575" t="s">
        <v>8414</v>
      </c>
    </row>
    <row r="576" spans="1:16" x14ac:dyDescent="0.2">
      <c r="A576" s="30" t="s">
        <v>1002</v>
      </c>
      <c r="B576" s="54" t="s">
        <v>131</v>
      </c>
      <c r="C576" s="54" t="str">
        <f t="shared" si="13"/>
        <v>Hatfield</v>
      </c>
      <c r="D576" s="54" t="str">
        <f t="shared" si="14"/>
        <v>DZ</v>
      </c>
      <c r="F576" t="s">
        <v>8396</v>
      </c>
      <c r="G576" t="s">
        <v>4793</v>
      </c>
      <c r="H576" t="s">
        <v>82</v>
      </c>
      <c r="I576" t="s">
        <v>8397</v>
      </c>
      <c r="K576" t="s">
        <v>8195</v>
      </c>
      <c r="L576" t="s">
        <v>8398</v>
      </c>
      <c r="N576" s="48">
        <v>1</v>
      </c>
      <c r="P576" t="s">
        <v>8414</v>
      </c>
    </row>
    <row r="577" spans="1:16" x14ac:dyDescent="0.2">
      <c r="A577" s="30" t="s">
        <v>5586</v>
      </c>
      <c r="B577" s="54" t="s">
        <v>131</v>
      </c>
      <c r="C577" s="54" t="str">
        <f t="shared" si="13"/>
        <v>Hatfield</v>
      </c>
      <c r="D577" s="54" t="str">
        <f t="shared" si="14"/>
        <v>DZ</v>
      </c>
      <c r="F577" t="s">
        <v>8396</v>
      </c>
      <c r="G577" t="s">
        <v>7114</v>
      </c>
      <c r="H577" t="s">
        <v>82</v>
      </c>
      <c r="I577" t="s">
        <v>8397</v>
      </c>
      <c r="K577" t="s">
        <v>8195</v>
      </c>
      <c r="L577" t="s">
        <v>8398</v>
      </c>
      <c r="N577" s="48">
        <v>1</v>
      </c>
      <c r="P577" t="s">
        <v>8414</v>
      </c>
    </row>
    <row r="578" spans="1:16" x14ac:dyDescent="0.2">
      <c r="A578" s="30" t="s">
        <v>7124</v>
      </c>
      <c r="B578" s="54" t="s">
        <v>131</v>
      </c>
      <c r="C578" s="54" t="str">
        <f t="shared" si="13"/>
        <v>Hatfield</v>
      </c>
      <c r="D578" s="54" t="str">
        <f t="shared" si="14"/>
        <v>DZ</v>
      </c>
      <c r="F578" t="s">
        <v>8396</v>
      </c>
      <c r="G578" t="s">
        <v>1112</v>
      </c>
      <c r="H578" t="s">
        <v>82</v>
      </c>
      <c r="I578" t="s">
        <v>8397</v>
      </c>
      <c r="K578" t="s">
        <v>8195</v>
      </c>
      <c r="L578" t="s">
        <v>8398</v>
      </c>
      <c r="N578" s="48">
        <v>1</v>
      </c>
      <c r="P578" t="s">
        <v>8414</v>
      </c>
    </row>
    <row r="579" spans="1:16" x14ac:dyDescent="0.2">
      <c r="A579" s="30" t="s">
        <v>7848</v>
      </c>
      <c r="B579" s="54" t="s">
        <v>131</v>
      </c>
      <c r="C579" s="54" t="str">
        <f t="shared" ref="C579:C642" si="15">VLOOKUP(A579,Andy,5,FALSE)</f>
        <v>Hatfield</v>
      </c>
      <c r="D579" s="54" t="str">
        <f t="shared" si="14"/>
        <v>DZ</v>
      </c>
      <c r="F579" t="s">
        <v>8396</v>
      </c>
      <c r="G579" t="s">
        <v>3193</v>
      </c>
      <c r="H579" t="s">
        <v>82</v>
      </c>
      <c r="I579" t="s">
        <v>8397</v>
      </c>
      <c r="K579" t="s">
        <v>8195</v>
      </c>
      <c r="L579" t="s">
        <v>8398</v>
      </c>
      <c r="N579" s="48">
        <v>1</v>
      </c>
      <c r="P579" t="s">
        <v>8414</v>
      </c>
    </row>
    <row r="580" spans="1:16" x14ac:dyDescent="0.2">
      <c r="A580" s="30" t="s">
        <v>3306</v>
      </c>
      <c r="B580" s="54" t="s">
        <v>131</v>
      </c>
      <c r="C580" s="54" t="str">
        <f t="shared" si="15"/>
        <v>Hatfield</v>
      </c>
      <c r="D580" s="54" t="str">
        <f t="shared" si="14"/>
        <v>DZ</v>
      </c>
      <c r="F580" t="s">
        <v>8396</v>
      </c>
      <c r="G580" t="s">
        <v>4608</v>
      </c>
      <c r="H580" t="s">
        <v>82</v>
      </c>
      <c r="I580" t="s">
        <v>8397</v>
      </c>
      <c r="K580" t="s">
        <v>8195</v>
      </c>
      <c r="L580" t="s">
        <v>8398</v>
      </c>
      <c r="N580" s="48">
        <v>1</v>
      </c>
      <c r="P580" t="s">
        <v>8414</v>
      </c>
    </row>
    <row r="581" spans="1:16" x14ac:dyDescent="0.2">
      <c r="A581" s="30" t="s">
        <v>2218</v>
      </c>
      <c r="B581" s="54" t="s">
        <v>131</v>
      </c>
      <c r="C581" s="54" t="str">
        <f t="shared" si="15"/>
        <v>Hatfield</v>
      </c>
      <c r="D581" s="54" t="str">
        <f t="shared" si="14"/>
        <v>DZ</v>
      </c>
      <c r="F581" t="s">
        <v>8396</v>
      </c>
      <c r="G581" t="s">
        <v>1243</v>
      </c>
      <c r="H581" t="s">
        <v>82</v>
      </c>
      <c r="I581" t="s">
        <v>8397</v>
      </c>
      <c r="K581" t="s">
        <v>8195</v>
      </c>
      <c r="L581" t="s">
        <v>8398</v>
      </c>
      <c r="N581" s="48">
        <v>1</v>
      </c>
      <c r="P581" t="s">
        <v>8414</v>
      </c>
    </row>
    <row r="582" spans="1:16" x14ac:dyDescent="0.2">
      <c r="A582" s="30" t="s">
        <v>4546</v>
      </c>
      <c r="B582" s="54" t="s">
        <v>131</v>
      </c>
      <c r="C582" s="54" t="str">
        <f t="shared" si="15"/>
        <v>Hatfield</v>
      </c>
      <c r="D582" s="54" t="str">
        <f t="shared" si="14"/>
        <v>DZ</v>
      </c>
      <c r="F582" t="s">
        <v>8396</v>
      </c>
      <c r="G582" t="s">
        <v>6424</v>
      </c>
      <c r="H582" t="s">
        <v>82</v>
      </c>
      <c r="I582" t="s">
        <v>8397</v>
      </c>
      <c r="K582" t="s">
        <v>8195</v>
      </c>
      <c r="L582" t="s">
        <v>8398</v>
      </c>
      <c r="N582" s="48">
        <v>1</v>
      </c>
      <c r="P582" t="s">
        <v>8414</v>
      </c>
    </row>
    <row r="583" spans="1:16" x14ac:dyDescent="0.2">
      <c r="A583" s="30" t="s">
        <v>7169</v>
      </c>
      <c r="B583" s="54" t="s">
        <v>131</v>
      </c>
      <c r="C583" s="54" t="str">
        <f t="shared" si="15"/>
        <v>Hatfield</v>
      </c>
      <c r="D583" s="54" t="str">
        <f t="shared" si="14"/>
        <v>DZ</v>
      </c>
      <c r="F583" t="s">
        <v>8396</v>
      </c>
      <c r="G583" t="s">
        <v>3391</v>
      </c>
      <c r="H583" t="s">
        <v>82</v>
      </c>
      <c r="I583" t="s">
        <v>8397</v>
      </c>
      <c r="K583" t="s">
        <v>8195</v>
      </c>
      <c r="L583" t="s">
        <v>8398</v>
      </c>
      <c r="N583" s="48">
        <v>1</v>
      </c>
      <c r="P583" t="s">
        <v>8414</v>
      </c>
    </row>
    <row r="584" spans="1:16" x14ac:dyDescent="0.2">
      <c r="A584" s="30" t="s">
        <v>3186</v>
      </c>
      <c r="B584" s="54" t="s">
        <v>131</v>
      </c>
      <c r="C584" s="54" t="str">
        <f t="shared" si="15"/>
        <v>Hatfield</v>
      </c>
      <c r="D584" s="54" t="str">
        <f t="shared" si="14"/>
        <v>DZ</v>
      </c>
      <c r="F584" t="s">
        <v>8396</v>
      </c>
      <c r="G584" t="s">
        <v>1385</v>
      </c>
      <c r="H584" t="s">
        <v>82</v>
      </c>
      <c r="I584" t="s">
        <v>8397</v>
      </c>
      <c r="K584" t="s">
        <v>8195</v>
      </c>
      <c r="L584" t="s">
        <v>8398</v>
      </c>
      <c r="N584" s="48">
        <v>1</v>
      </c>
      <c r="P584" t="s">
        <v>8414</v>
      </c>
    </row>
    <row r="585" spans="1:16" x14ac:dyDescent="0.2">
      <c r="A585" s="30" t="s">
        <v>244</v>
      </c>
      <c r="B585" s="54" t="s">
        <v>131</v>
      </c>
      <c r="C585" s="54" t="str">
        <f t="shared" si="15"/>
        <v>Hatfield</v>
      </c>
      <c r="D585" s="54" t="str">
        <f t="shared" si="14"/>
        <v>DZ</v>
      </c>
      <c r="F585" t="s">
        <v>8396</v>
      </c>
      <c r="G585" t="s">
        <v>5585</v>
      </c>
      <c r="H585" t="s">
        <v>82</v>
      </c>
      <c r="I585" t="s">
        <v>8397</v>
      </c>
      <c r="K585" t="s">
        <v>8195</v>
      </c>
      <c r="L585" t="s">
        <v>8398</v>
      </c>
      <c r="N585" s="48">
        <v>1</v>
      </c>
      <c r="P585" t="s">
        <v>8414</v>
      </c>
    </row>
    <row r="586" spans="1:16" x14ac:dyDescent="0.2">
      <c r="A586" s="30" t="s">
        <v>2152</v>
      </c>
      <c r="B586" s="54" t="s">
        <v>131</v>
      </c>
      <c r="C586" s="54" t="str">
        <f t="shared" si="15"/>
        <v>Hatfield</v>
      </c>
      <c r="D586" s="54" t="str">
        <f t="shared" si="14"/>
        <v>DZ</v>
      </c>
      <c r="F586" t="s">
        <v>8396</v>
      </c>
      <c r="G586" t="s">
        <v>3197</v>
      </c>
      <c r="H586" t="s">
        <v>82</v>
      </c>
      <c r="I586" t="s">
        <v>8397</v>
      </c>
      <c r="K586" t="s">
        <v>8195</v>
      </c>
      <c r="L586" t="s">
        <v>8398</v>
      </c>
      <c r="N586" s="48">
        <v>1</v>
      </c>
      <c r="P586" t="s">
        <v>8414</v>
      </c>
    </row>
    <row r="587" spans="1:16" x14ac:dyDescent="0.2">
      <c r="A587" s="30" t="s">
        <v>5123</v>
      </c>
      <c r="B587" s="54" t="s">
        <v>131</v>
      </c>
      <c r="C587" s="54" t="str">
        <f t="shared" si="15"/>
        <v>Hatfield</v>
      </c>
      <c r="D587" s="54" t="str">
        <f t="shared" si="14"/>
        <v>DZ</v>
      </c>
      <c r="F587" t="s">
        <v>8396</v>
      </c>
      <c r="G587" t="s">
        <v>1047</v>
      </c>
      <c r="H587" t="s">
        <v>82</v>
      </c>
      <c r="I587" t="s">
        <v>8397</v>
      </c>
      <c r="K587" t="s">
        <v>8195</v>
      </c>
      <c r="L587" t="s">
        <v>8398</v>
      </c>
      <c r="N587" s="48">
        <v>1</v>
      </c>
      <c r="P587" t="s">
        <v>8414</v>
      </c>
    </row>
    <row r="588" spans="1:16" x14ac:dyDescent="0.2">
      <c r="A588" s="30" t="s">
        <v>242</v>
      </c>
      <c r="B588" s="54" t="s">
        <v>131</v>
      </c>
      <c r="C588" s="54" t="str">
        <f t="shared" si="15"/>
        <v>Hatfield</v>
      </c>
      <c r="D588" s="54" t="str">
        <f t="shared" si="14"/>
        <v>DZ</v>
      </c>
      <c r="F588" t="s">
        <v>8396</v>
      </c>
      <c r="G588" t="s">
        <v>7098</v>
      </c>
      <c r="H588" t="s">
        <v>82</v>
      </c>
      <c r="I588" t="s">
        <v>8397</v>
      </c>
      <c r="K588" t="s">
        <v>8195</v>
      </c>
      <c r="L588" t="s">
        <v>8398</v>
      </c>
      <c r="N588" s="48">
        <v>1</v>
      </c>
      <c r="P588" t="s">
        <v>8414</v>
      </c>
    </row>
    <row r="589" spans="1:16" x14ac:dyDescent="0.2">
      <c r="A589" s="30" t="s">
        <v>7102</v>
      </c>
      <c r="B589" s="54" t="s">
        <v>131</v>
      </c>
      <c r="C589" s="54" t="str">
        <f t="shared" si="15"/>
        <v>Hatfield</v>
      </c>
      <c r="D589" s="54" t="str">
        <f t="shared" si="14"/>
        <v>DZ</v>
      </c>
      <c r="F589" t="s">
        <v>8396</v>
      </c>
      <c r="G589" t="s">
        <v>3209</v>
      </c>
      <c r="H589" t="s">
        <v>82</v>
      </c>
      <c r="I589" t="s">
        <v>8397</v>
      </c>
      <c r="K589" t="s">
        <v>8195</v>
      </c>
      <c r="L589" t="s">
        <v>8398</v>
      </c>
      <c r="N589" s="48">
        <v>1</v>
      </c>
      <c r="P589" t="s">
        <v>8414</v>
      </c>
    </row>
    <row r="590" spans="1:16" x14ac:dyDescent="0.2">
      <c r="A590" s="30" t="s">
        <v>7199</v>
      </c>
      <c r="B590" s="54" t="s">
        <v>131</v>
      </c>
      <c r="C590" s="54" t="str">
        <f t="shared" si="15"/>
        <v>Hatfield</v>
      </c>
      <c r="D590" s="54" t="str">
        <f t="shared" si="14"/>
        <v>DZ</v>
      </c>
      <c r="F590" t="s">
        <v>8396</v>
      </c>
      <c r="G590" t="s">
        <v>5980</v>
      </c>
      <c r="H590" t="s">
        <v>82</v>
      </c>
      <c r="I590" t="s">
        <v>8397</v>
      </c>
      <c r="K590" t="s">
        <v>8195</v>
      </c>
      <c r="L590" t="s">
        <v>8398</v>
      </c>
      <c r="N590" s="48">
        <v>1</v>
      </c>
      <c r="P590" t="s">
        <v>8414</v>
      </c>
    </row>
    <row r="591" spans="1:16" x14ac:dyDescent="0.2">
      <c r="A591" s="30" t="s">
        <v>229</v>
      </c>
      <c r="B591" s="54" t="s">
        <v>131</v>
      </c>
      <c r="C591" s="54" t="str">
        <f t="shared" si="15"/>
        <v>Hatfield</v>
      </c>
      <c r="D591" s="54" t="str">
        <f t="shared" si="14"/>
        <v>DZ</v>
      </c>
      <c r="F591" t="s">
        <v>8396</v>
      </c>
      <c r="G591" t="s">
        <v>1416</v>
      </c>
      <c r="H591" t="s">
        <v>82</v>
      </c>
      <c r="I591" t="s">
        <v>8397</v>
      </c>
      <c r="K591" t="s">
        <v>8195</v>
      </c>
      <c r="L591" t="s">
        <v>8398</v>
      </c>
      <c r="N591" s="48">
        <v>1</v>
      </c>
      <c r="P591" t="s">
        <v>8414</v>
      </c>
    </row>
    <row r="592" spans="1:16" x14ac:dyDescent="0.2">
      <c r="A592" s="30" t="s">
        <v>7109</v>
      </c>
      <c r="B592" s="54" t="s">
        <v>131</v>
      </c>
      <c r="C592" s="54" t="str">
        <f t="shared" si="15"/>
        <v>Hatfield</v>
      </c>
      <c r="D592" s="54" t="str">
        <f t="shared" si="14"/>
        <v>DZ</v>
      </c>
      <c r="F592" t="s">
        <v>8396</v>
      </c>
      <c r="G592" t="s">
        <v>5593</v>
      </c>
      <c r="H592" t="s">
        <v>82</v>
      </c>
      <c r="I592" t="s">
        <v>8397</v>
      </c>
      <c r="K592" t="s">
        <v>8195</v>
      </c>
      <c r="L592" t="s">
        <v>8398</v>
      </c>
      <c r="N592" s="48">
        <v>1</v>
      </c>
      <c r="P592" t="s">
        <v>8414</v>
      </c>
    </row>
    <row r="593" spans="1:18" x14ac:dyDescent="0.2">
      <c r="A593" s="30" t="s">
        <v>7952</v>
      </c>
      <c r="B593" s="54" t="s">
        <v>131</v>
      </c>
      <c r="C593" s="54" t="str">
        <f t="shared" si="15"/>
        <v>Hatfield</v>
      </c>
      <c r="D593" s="54" t="str">
        <f t="shared" si="14"/>
        <v>DZ</v>
      </c>
      <c r="F593" t="s">
        <v>8396</v>
      </c>
      <c r="G593" t="s">
        <v>6245</v>
      </c>
      <c r="H593" t="s">
        <v>82</v>
      </c>
      <c r="I593" t="s">
        <v>8397</v>
      </c>
      <c r="K593" t="s">
        <v>8195</v>
      </c>
      <c r="L593" t="s">
        <v>8398</v>
      </c>
      <c r="N593" s="48">
        <v>1</v>
      </c>
      <c r="P593" t="s">
        <v>8414</v>
      </c>
    </row>
    <row r="594" spans="1:18" x14ac:dyDescent="0.2">
      <c r="A594" s="30" t="s">
        <v>245</v>
      </c>
      <c r="B594" s="54" t="s">
        <v>131</v>
      </c>
      <c r="C594" s="54" t="str">
        <f t="shared" si="15"/>
        <v>Hatfield</v>
      </c>
      <c r="D594" s="54" t="str">
        <f t="shared" si="14"/>
        <v>DZ</v>
      </c>
      <c r="F594" t="s">
        <v>8396</v>
      </c>
      <c r="G594" t="s">
        <v>5255</v>
      </c>
      <c r="H594" t="s">
        <v>82</v>
      </c>
      <c r="I594" t="s">
        <v>8397</v>
      </c>
      <c r="K594" t="s">
        <v>8195</v>
      </c>
      <c r="L594" t="s">
        <v>8398</v>
      </c>
      <c r="N594" s="48">
        <v>1</v>
      </c>
      <c r="P594" t="s">
        <v>8414</v>
      </c>
      <c r="R594" t="s">
        <v>8415</v>
      </c>
    </row>
    <row r="595" spans="1:18" x14ac:dyDescent="0.2">
      <c r="A595" s="30" t="s">
        <v>7071</v>
      </c>
      <c r="B595" s="54" t="s">
        <v>131</v>
      </c>
      <c r="C595" s="54" t="str">
        <f t="shared" si="15"/>
        <v>Hatfield</v>
      </c>
      <c r="D595" s="54" t="str">
        <f t="shared" si="14"/>
        <v>DZ</v>
      </c>
      <c r="F595" t="s">
        <v>8396</v>
      </c>
      <c r="G595" t="s">
        <v>8448</v>
      </c>
      <c r="H595" t="s">
        <v>82</v>
      </c>
      <c r="I595" t="s">
        <v>8397</v>
      </c>
      <c r="K595" t="s">
        <v>8195</v>
      </c>
      <c r="L595" t="s">
        <v>8398</v>
      </c>
      <c r="N595" s="48">
        <v>1</v>
      </c>
      <c r="P595" t="s">
        <v>8414</v>
      </c>
    </row>
    <row r="596" spans="1:18" x14ac:dyDescent="0.2">
      <c r="A596" s="30" t="s">
        <v>2747</v>
      </c>
      <c r="B596" s="54" t="s">
        <v>131</v>
      </c>
      <c r="C596" s="54" t="str">
        <f t="shared" si="15"/>
        <v>Hatfield</v>
      </c>
      <c r="D596" s="54" t="str">
        <f t="shared" si="14"/>
        <v>DZ</v>
      </c>
      <c r="F596" t="s">
        <v>8396</v>
      </c>
      <c r="G596" t="s">
        <v>4671</v>
      </c>
      <c r="H596" t="s">
        <v>82</v>
      </c>
      <c r="I596" t="s">
        <v>8397</v>
      </c>
      <c r="K596" t="s">
        <v>8195</v>
      </c>
      <c r="L596" t="s">
        <v>8398</v>
      </c>
      <c r="N596" s="48">
        <v>1</v>
      </c>
      <c r="P596" t="s">
        <v>8414</v>
      </c>
    </row>
    <row r="597" spans="1:18" x14ac:dyDescent="0.2">
      <c r="A597" s="30" t="s">
        <v>237</v>
      </c>
      <c r="B597" s="54" t="s">
        <v>131</v>
      </c>
      <c r="C597" s="54" t="str">
        <f t="shared" si="15"/>
        <v>Hatfield</v>
      </c>
      <c r="D597" s="54" t="str">
        <f t="shared" si="14"/>
        <v>DZ</v>
      </c>
      <c r="F597" t="s">
        <v>8396</v>
      </c>
      <c r="G597" t="s">
        <v>6247</v>
      </c>
      <c r="H597" t="s">
        <v>82</v>
      </c>
      <c r="I597" t="s">
        <v>8397</v>
      </c>
      <c r="K597" t="s">
        <v>8195</v>
      </c>
      <c r="L597" t="s">
        <v>8398</v>
      </c>
      <c r="N597" s="48">
        <v>1</v>
      </c>
      <c r="P597" t="s">
        <v>8414</v>
      </c>
    </row>
    <row r="598" spans="1:18" x14ac:dyDescent="0.2">
      <c r="A598" s="30" t="s">
        <v>3318</v>
      </c>
      <c r="B598" s="54" t="s">
        <v>131</v>
      </c>
      <c r="C598" s="54" t="str">
        <f t="shared" si="15"/>
        <v>Hatfield</v>
      </c>
      <c r="D598" s="54" t="str">
        <f t="shared" si="14"/>
        <v>DZ</v>
      </c>
      <c r="F598" t="s">
        <v>8396</v>
      </c>
      <c r="G598" t="s">
        <v>5307</v>
      </c>
      <c r="H598" t="s">
        <v>82</v>
      </c>
      <c r="I598" t="s">
        <v>8397</v>
      </c>
      <c r="K598" t="s">
        <v>8195</v>
      </c>
      <c r="L598" t="s">
        <v>8398</v>
      </c>
      <c r="N598" s="48">
        <v>1</v>
      </c>
      <c r="P598" t="s">
        <v>8414</v>
      </c>
    </row>
    <row r="599" spans="1:18" x14ac:dyDescent="0.2">
      <c r="A599" s="30" t="s">
        <v>226</v>
      </c>
      <c r="B599" s="54" t="s">
        <v>131</v>
      </c>
      <c r="C599" s="54" t="str">
        <f t="shared" si="15"/>
        <v>Hatfield</v>
      </c>
      <c r="D599" s="54" t="str">
        <f t="shared" si="14"/>
        <v>DZ</v>
      </c>
      <c r="F599" t="s">
        <v>8396</v>
      </c>
      <c r="G599" t="s">
        <v>5308</v>
      </c>
      <c r="H599" t="s">
        <v>82</v>
      </c>
      <c r="I599" t="s">
        <v>8397</v>
      </c>
      <c r="K599" t="s">
        <v>8195</v>
      </c>
      <c r="L599" t="s">
        <v>8398</v>
      </c>
      <c r="N599" s="48">
        <v>1</v>
      </c>
      <c r="P599" t="s">
        <v>8414</v>
      </c>
    </row>
    <row r="600" spans="1:18" x14ac:dyDescent="0.2">
      <c r="A600" s="30" t="s">
        <v>233</v>
      </c>
      <c r="B600" s="54" t="s">
        <v>131</v>
      </c>
      <c r="C600" s="54" t="str">
        <f t="shared" si="15"/>
        <v>Hatfield</v>
      </c>
      <c r="D600" s="54" t="str">
        <f t="shared" ref="D600:D663" si="16">LEFT(A600,2)</f>
        <v>DZ</v>
      </c>
      <c r="F600" t="s">
        <v>8396</v>
      </c>
      <c r="G600" t="s">
        <v>8022</v>
      </c>
      <c r="H600" t="s">
        <v>82</v>
      </c>
      <c r="I600" t="s">
        <v>8397</v>
      </c>
      <c r="K600" t="s">
        <v>8195</v>
      </c>
      <c r="L600" t="s">
        <v>8398</v>
      </c>
      <c r="N600" s="48">
        <v>1</v>
      </c>
      <c r="P600" t="s">
        <v>8414</v>
      </c>
    </row>
    <row r="601" spans="1:18" x14ac:dyDescent="0.2">
      <c r="A601" s="30" t="s">
        <v>3463</v>
      </c>
      <c r="B601" s="54" t="s">
        <v>131</v>
      </c>
      <c r="C601" s="54" t="str">
        <f t="shared" si="15"/>
        <v>Hatfield</v>
      </c>
      <c r="D601" s="54" t="str">
        <f t="shared" si="16"/>
        <v>DZ</v>
      </c>
      <c r="F601" t="s">
        <v>8396</v>
      </c>
      <c r="G601" t="s">
        <v>5039</v>
      </c>
      <c r="H601" t="s">
        <v>82</v>
      </c>
      <c r="I601" t="s">
        <v>8397</v>
      </c>
      <c r="K601" t="s">
        <v>8195</v>
      </c>
      <c r="L601" t="s">
        <v>8398</v>
      </c>
      <c r="N601" s="48">
        <v>1</v>
      </c>
      <c r="P601" t="s">
        <v>8414</v>
      </c>
    </row>
    <row r="602" spans="1:18" x14ac:dyDescent="0.2">
      <c r="A602" s="30" t="s">
        <v>4718</v>
      </c>
      <c r="B602" s="54" t="s">
        <v>131</v>
      </c>
      <c r="C602" s="54" t="str">
        <f t="shared" si="15"/>
        <v>Hatfield</v>
      </c>
      <c r="D602" s="54" t="str">
        <f t="shared" si="16"/>
        <v>DZ</v>
      </c>
      <c r="F602" t="s">
        <v>8396</v>
      </c>
      <c r="G602" t="s">
        <v>4952</v>
      </c>
      <c r="H602" t="s">
        <v>82</v>
      </c>
      <c r="I602" t="s">
        <v>8397</v>
      </c>
      <c r="K602" t="s">
        <v>8195</v>
      </c>
      <c r="L602" t="s">
        <v>8398</v>
      </c>
      <c r="N602" s="48">
        <v>1</v>
      </c>
      <c r="P602" t="s">
        <v>8414</v>
      </c>
      <c r="Q602" t="s">
        <v>8416</v>
      </c>
    </row>
    <row r="603" spans="1:18" x14ac:dyDescent="0.2">
      <c r="A603" s="30" t="s">
        <v>7903</v>
      </c>
      <c r="B603" s="54" t="s">
        <v>131</v>
      </c>
      <c r="C603" s="54" t="str">
        <f t="shared" si="15"/>
        <v>Hatfield</v>
      </c>
      <c r="D603" s="54" t="str">
        <f t="shared" si="16"/>
        <v>DZ</v>
      </c>
      <c r="F603" t="s">
        <v>8396</v>
      </c>
      <c r="G603" t="s">
        <v>6211</v>
      </c>
      <c r="H603" t="s">
        <v>82</v>
      </c>
      <c r="I603" t="s">
        <v>8397</v>
      </c>
      <c r="K603" t="s">
        <v>8195</v>
      </c>
      <c r="L603" t="s">
        <v>8398</v>
      </c>
      <c r="N603" s="48">
        <v>1</v>
      </c>
      <c r="P603" t="s">
        <v>8414</v>
      </c>
    </row>
    <row r="604" spans="1:18" x14ac:dyDescent="0.2">
      <c r="A604" s="30" t="s">
        <v>3228</v>
      </c>
      <c r="B604" s="54" t="s">
        <v>131</v>
      </c>
      <c r="C604" s="54" t="str">
        <f t="shared" si="15"/>
        <v>Hatfield</v>
      </c>
      <c r="D604" s="54" t="str">
        <f t="shared" si="16"/>
        <v>DZ</v>
      </c>
      <c r="F604" t="s">
        <v>8396</v>
      </c>
      <c r="G604" t="s">
        <v>3211</v>
      </c>
      <c r="H604" t="s">
        <v>82</v>
      </c>
      <c r="I604" t="s">
        <v>8397</v>
      </c>
      <c r="K604" t="s">
        <v>8195</v>
      </c>
      <c r="L604" t="s">
        <v>8398</v>
      </c>
      <c r="N604" s="48">
        <v>1</v>
      </c>
      <c r="P604" t="s">
        <v>8414</v>
      </c>
    </row>
    <row r="605" spans="1:18" x14ac:dyDescent="0.2">
      <c r="A605" s="30" t="s">
        <v>1329</v>
      </c>
      <c r="B605" s="54" t="s">
        <v>131</v>
      </c>
      <c r="C605" s="54" t="str">
        <f t="shared" si="15"/>
        <v>Hatfield</v>
      </c>
      <c r="D605" s="54" t="str">
        <f t="shared" si="16"/>
        <v>DZ</v>
      </c>
      <c r="F605" t="s">
        <v>8396</v>
      </c>
      <c r="G605" t="s">
        <v>7210</v>
      </c>
      <c r="H605" t="s">
        <v>82</v>
      </c>
      <c r="I605" t="s">
        <v>8397</v>
      </c>
      <c r="K605" t="s">
        <v>8195</v>
      </c>
      <c r="L605" t="s">
        <v>8398</v>
      </c>
      <c r="N605" s="48">
        <v>1</v>
      </c>
      <c r="P605" t="s">
        <v>8414</v>
      </c>
    </row>
    <row r="606" spans="1:18" x14ac:dyDescent="0.2">
      <c r="A606" s="30" t="s">
        <v>234</v>
      </c>
      <c r="B606" s="54" t="s">
        <v>131</v>
      </c>
      <c r="C606" s="54" t="str">
        <f t="shared" si="15"/>
        <v>Hatfield</v>
      </c>
      <c r="D606" s="54" t="str">
        <f t="shared" si="16"/>
        <v>DZ</v>
      </c>
      <c r="F606" t="s">
        <v>8396</v>
      </c>
      <c r="G606" t="s">
        <v>5053</v>
      </c>
      <c r="H606" t="s">
        <v>82</v>
      </c>
      <c r="I606" t="s">
        <v>8397</v>
      </c>
      <c r="K606" t="s">
        <v>8195</v>
      </c>
      <c r="L606" t="s">
        <v>8398</v>
      </c>
      <c r="N606" s="48">
        <v>1</v>
      </c>
      <c r="P606" t="s">
        <v>8414</v>
      </c>
    </row>
    <row r="607" spans="1:18" x14ac:dyDescent="0.2">
      <c r="A607" s="30" t="s">
        <v>4535</v>
      </c>
      <c r="B607" s="54" t="s">
        <v>131</v>
      </c>
      <c r="C607" s="54" t="str">
        <f t="shared" si="15"/>
        <v>Hatfield</v>
      </c>
      <c r="D607" s="54" t="str">
        <f t="shared" si="16"/>
        <v>DZ</v>
      </c>
      <c r="F607" t="s">
        <v>8396</v>
      </c>
      <c r="G607" t="s">
        <v>6249</v>
      </c>
      <c r="H607" t="s">
        <v>82</v>
      </c>
      <c r="I607" t="s">
        <v>8397</v>
      </c>
      <c r="K607" t="s">
        <v>8195</v>
      </c>
      <c r="L607" t="s">
        <v>8398</v>
      </c>
      <c r="N607" s="48">
        <v>1</v>
      </c>
      <c r="P607" t="s">
        <v>8414</v>
      </c>
    </row>
    <row r="608" spans="1:18" x14ac:dyDescent="0.2">
      <c r="A608" s="30" t="s">
        <v>7110</v>
      </c>
      <c r="B608" s="54" t="s">
        <v>131</v>
      </c>
      <c r="C608" s="54" t="str">
        <f t="shared" si="15"/>
        <v>Hatfield</v>
      </c>
      <c r="D608" s="54" t="str">
        <f t="shared" si="16"/>
        <v>DZ</v>
      </c>
      <c r="F608" t="s">
        <v>8396</v>
      </c>
      <c r="G608" t="s">
        <v>7120</v>
      </c>
      <c r="H608" t="s">
        <v>82</v>
      </c>
      <c r="I608" t="s">
        <v>8397</v>
      </c>
      <c r="K608" t="s">
        <v>8195</v>
      </c>
      <c r="L608" t="s">
        <v>8398</v>
      </c>
      <c r="N608" s="48">
        <v>1</v>
      </c>
      <c r="P608" t="s">
        <v>8414</v>
      </c>
    </row>
    <row r="609" spans="1:16" x14ac:dyDescent="0.2">
      <c r="A609" s="30" t="s">
        <v>5309</v>
      </c>
      <c r="B609" s="54" t="s">
        <v>131</v>
      </c>
      <c r="C609" s="54" t="str">
        <f t="shared" si="15"/>
        <v>Hatfield</v>
      </c>
      <c r="D609" s="54" t="str">
        <f t="shared" si="16"/>
        <v>DZ</v>
      </c>
      <c r="F609" t="s">
        <v>8396</v>
      </c>
      <c r="G609" t="s">
        <v>4753</v>
      </c>
      <c r="H609" t="s">
        <v>82</v>
      </c>
      <c r="I609" t="s">
        <v>8397</v>
      </c>
      <c r="K609" t="s">
        <v>8195</v>
      </c>
      <c r="L609" t="s">
        <v>8398</v>
      </c>
      <c r="N609" s="48">
        <v>1</v>
      </c>
      <c r="P609" t="s">
        <v>8414</v>
      </c>
    </row>
    <row r="610" spans="1:16" x14ac:dyDescent="0.2">
      <c r="A610" s="30" t="s">
        <v>5120</v>
      </c>
      <c r="B610" s="54" t="s">
        <v>131</v>
      </c>
      <c r="C610" s="54" t="str">
        <f t="shared" si="15"/>
        <v>Hatfield</v>
      </c>
      <c r="D610" s="54" t="str">
        <f t="shared" si="16"/>
        <v>DZ</v>
      </c>
      <c r="F610" t="s">
        <v>8396</v>
      </c>
      <c r="G610" t="s">
        <v>4558</v>
      </c>
      <c r="H610" t="s">
        <v>82</v>
      </c>
      <c r="I610" t="s">
        <v>8397</v>
      </c>
      <c r="K610" t="s">
        <v>8195</v>
      </c>
      <c r="L610" t="s">
        <v>8398</v>
      </c>
      <c r="N610" s="48">
        <v>1</v>
      </c>
      <c r="P610" t="s">
        <v>8414</v>
      </c>
    </row>
    <row r="611" spans="1:16" x14ac:dyDescent="0.2">
      <c r="A611" s="30" t="s">
        <v>7065</v>
      </c>
      <c r="B611" s="54" t="s">
        <v>131</v>
      </c>
      <c r="C611" s="54" t="str">
        <f t="shared" si="15"/>
        <v>Hatfield</v>
      </c>
      <c r="D611" s="54" t="str">
        <f t="shared" si="16"/>
        <v>DZ</v>
      </c>
      <c r="F611" t="s">
        <v>8396</v>
      </c>
      <c r="G611" t="s">
        <v>212</v>
      </c>
      <c r="H611" t="s">
        <v>131</v>
      </c>
      <c r="I611" t="s">
        <v>8408</v>
      </c>
      <c r="K611" t="s">
        <v>8195</v>
      </c>
      <c r="L611" t="s">
        <v>8398</v>
      </c>
      <c r="N611" s="48">
        <v>1</v>
      </c>
    </row>
    <row r="612" spans="1:16" x14ac:dyDescent="0.2">
      <c r="A612" s="30" t="s">
        <v>7062</v>
      </c>
      <c r="B612" s="54" t="s">
        <v>131</v>
      </c>
      <c r="C612" s="54" t="str">
        <f t="shared" si="15"/>
        <v>Hatfield</v>
      </c>
      <c r="D612" s="54" t="str">
        <f t="shared" si="16"/>
        <v>DZ</v>
      </c>
      <c r="F612" t="s">
        <v>8396</v>
      </c>
      <c r="G612" t="s">
        <v>3394</v>
      </c>
      <c r="H612" t="s">
        <v>131</v>
      </c>
      <c r="I612" t="s">
        <v>8408</v>
      </c>
      <c r="K612" t="s">
        <v>8195</v>
      </c>
      <c r="L612" t="s">
        <v>8398</v>
      </c>
      <c r="N612" s="48">
        <v>1</v>
      </c>
    </row>
    <row r="613" spans="1:16" x14ac:dyDescent="0.2">
      <c r="A613" s="30" t="s">
        <v>2209</v>
      </c>
      <c r="B613" s="54" t="s">
        <v>131</v>
      </c>
      <c r="C613" s="54" t="str">
        <f t="shared" si="15"/>
        <v>Hatfield</v>
      </c>
      <c r="D613" s="54" t="str">
        <f t="shared" si="16"/>
        <v>DZ</v>
      </c>
      <c r="F613" t="s">
        <v>8396</v>
      </c>
      <c r="G613" t="s">
        <v>174</v>
      </c>
      <c r="H613" t="s">
        <v>131</v>
      </c>
      <c r="I613" t="s">
        <v>8408</v>
      </c>
      <c r="K613" t="s">
        <v>8195</v>
      </c>
      <c r="L613" t="s">
        <v>8398</v>
      </c>
      <c r="N613" s="48">
        <v>1</v>
      </c>
    </row>
    <row r="614" spans="1:16" x14ac:dyDescent="0.2">
      <c r="A614" s="30" t="s">
        <v>3199</v>
      </c>
      <c r="B614" s="54" t="s">
        <v>131</v>
      </c>
      <c r="C614" s="54" t="str">
        <f t="shared" si="15"/>
        <v>Hatfield</v>
      </c>
      <c r="D614" s="54" t="str">
        <f t="shared" si="16"/>
        <v>DZ</v>
      </c>
      <c r="F614" t="s">
        <v>8396</v>
      </c>
      <c r="G614" t="s">
        <v>188</v>
      </c>
      <c r="H614" t="s">
        <v>131</v>
      </c>
      <c r="I614" t="s">
        <v>8408</v>
      </c>
      <c r="K614" t="s">
        <v>8195</v>
      </c>
      <c r="L614" t="s">
        <v>8398</v>
      </c>
      <c r="N614" s="48">
        <v>1</v>
      </c>
    </row>
    <row r="615" spans="1:16" x14ac:dyDescent="0.2">
      <c r="A615" s="30" t="s">
        <v>3326</v>
      </c>
      <c r="B615" s="54" t="s">
        <v>131</v>
      </c>
      <c r="C615" s="54" t="str">
        <f t="shared" si="15"/>
        <v>Hatfield</v>
      </c>
      <c r="D615" s="54" t="str">
        <f t="shared" si="16"/>
        <v>DZ</v>
      </c>
      <c r="F615" t="s">
        <v>8396</v>
      </c>
      <c r="G615" t="s">
        <v>204</v>
      </c>
      <c r="H615" t="s">
        <v>131</v>
      </c>
      <c r="I615" t="s">
        <v>8408</v>
      </c>
      <c r="K615" t="s">
        <v>8195</v>
      </c>
      <c r="L615" t="s">
        <v>8398</v>
      </c>
      <c r="N615" s="48">
        <v>1</v>
      </c>
    </row>
    <row r="616" spans="1:16" x14ac:dyDescent="0.2">
      <c r="A616" s="30" t="s">
        <v>1326</v>
      </c>
      <c r="B616" s="54" t="s">
        <v>131</v>
      </c>
      <c r="C616" s="54" t="str">
        <f t="shared" si="15"/>
        <v>Hatfield</v>
      </c>
      <c r="D616" s="54" t="str">
        <f t="shared" si="16"/>
        <v>DZ</v>
      </c>
      <c r="F616" t="s">
        <v>8396</v>
      </c>
      <c r="G616" t="s">
        <v>7089</v>
      </c>
      <c r="H616" t="s">
        <v>131</v>
      </c>
      <c r="I616" t="s">
        <v>8408</v>
      </c>
      <c r="K616" t="s">
        <v>8195</v>
      </c>
      <c r="L616" t="s">
        <v>8398</v>
      </c>
      <c r="N616" s="48">
        <v>1</v>
      </c>
    </row>
    <row r="617" spans="1:16" x14ac:dyDescent="0.2">
      <c r="A617" s="30" t="s">
        <v>3183</v>
      </c>
      <c r="B617" s="54" t="s">
        <v>131</v>
      </c>
      <c r="C617" s="54" t="str">
        <f t="shared" si="15"/>
        <v>Hatfield</v>
      </c>
      <c r="D617" s="54" t="str">
        <f t="shared" si="16"/>
        <v>DZ</v>
      </c>
      <c r="F617" t="s">
        <v>8396</v>
      </c>
      <c r="G617" t="s">
        <v>4796</v>
      </c>
      <c r="H617" t="s">
        <v>131</v>
      </c>
      <c r="I617" t="s">
        <v>8408</v>
      </c>
      <c r="K617" t="s">
        <v>8195</v>
      </c>
      <c r="L617" t="s">
        <v>8398</v>
      </c>
      <c r="N617" s="48">
        <v>1</v>
      </c>
    </row>
    <row r="618" spans="1:16" x14ac:dyDescent="0.2">
      <c r="A618" s="30" t="s">
        <v>7094</v>
      </c>
      <c r="B618" s="54" t="s">
        <v>131</v>
      </c>
      <c r="C618" s="54" t="str">
        <f t="shared" si="15"/>
        <v>Hatfield</v>
      </c>
      <c r="D618" s="54" t="str">
        <f t="shared" si="16"/>
        <v>DZ</v>
      </c>
      <c r="F618" t="s">
        <v>8396</v>
      </c>
      <c r="G618" t="s">
        <v>7163</v>
      </c>
      <c r="H618" t="s">
        <v>131</v>
      </c>
      <c r="I618" t="s">
        <v>8408</v>
      </c>
      <c r="K618" t="s">
        <v>8195</v>
      </c>
      <c r="L618" t="s">
        <v>8398</v>
      </c>
      <c r="N618" s="48">
        <v>1</v>
      </c>
    </row>
    <row r="619" spans="1:16" x14ac:dyDescent="0.2">
      <c r="A619" s="30" t="s">
        <v>7093</v>
      </c>
      <c r="B619" s="54" t="s">
        <v>131</v>
      </c>
      <c r="C619" s="54" t="str">
        <f t="shared" si="15"/>
        <v>Hatfield</v>
      </c>
      <c r="D619" s="54" t="str">
        <f t="shared" si="16"/>
        <v>DZ</v>
      </c>
      <c r="F619" t="s">
        <v>8396</v>
      </c>
      <c r="G619" t="s">
        <v>5045</v>
      </c>
      <c r="H619" t="s">
        <v>131</v>
      </c>
      <c r="I619" t="s">
        <v>8408</v>
      </c>
      <c r="K619" t="s">
        <v>8195</v>
      </c>
      <c r="L619" t="s">
        <v>8398</v>
      </c>
      <c r="N619" s="48">
        <v>1</v>
      </c>
    </row>
    <row r="620" spans="1:16" x14ac:dyDescent="0.2">
      <c r="A620" s="30" t="s">
        <v>7155</v>
      </c>
      <c r="B620" s="54" t="s">
        <v>131</v>
      </c>
      <c r="C620" s="54" t="str">
        <f t="shared" si="15"/>
        <v>Hatfield</v>
      </c>
      <c r="D620" s="54" t="str">
        <f t="shared" si="16"/>
        <v>DZ</v>
      </c>
      <c r="F620" t="s">
        <v>8396</v>
      </c>
      <c r="G620" t="s">
        <v>181</v>
      </c>
      <c r="H620" t="s">
        <v>131</v>
      </c>
      <c r="I620" t="s">
        <v>8408</v>
      </c>
      <c r="K620" t="s">
        <v>8195</v>
      </c>
      <c r="L620" t="s">
        <v>8398</v>
      </c>
      <c r="N620" s="48">
        <v>1</v>
      </c>
    </row>
    <row r="621" spans="1:16" x14ac:dyDescent="0.2">
      <c r="A621" s="30" t="s">
        <v>7048</v>
      </c>
      <c r="B621" s="54" t="s">
        <v>131</v>
      </c>
      <c r="C621" s="54" t="str">
        <f t="shared" si="15"/>
        <v>Hatfield</v>
      </c>
      <c r="D621" s="54" t="str">
        <f t="shared" si="16"/>
        <v>DZ</v>
      </c>
      <c r="F621" t="s">
        <v>8396</v>
      </c>
      <c r="G621" t="s">
        <v>171</v>
      </c>
      <c r="H621" t="s">
        <v>131</v>
      </c>
      <c r="I621" t="s">
        <v>8408</v>
      </c>
      <c r="K621" t="s">
        <v>8195</v>
      </c>
      <c r="L621" t="s">
        <v>8398</v>
      </c>
      <c r="N621" s="48">
        <v>1</v>
      </c>
    </row>
    <row r="622" spans="1:16" x14ac:dyDescent="0.2">
      <c r="A622" s="30" t="s">
        <v>251</v>
      </c>
      <c r="B622" s="54" t="s">
        <v>131</v>
      </c>
      <c r="C622" s="54" t="str">
        <f t="shared" si="15"/>
        <v>Hatfield</v>
      </c>
      <c r="D622" s="54" t="str">
        <f t="shared" si="16"/>
        <v>DZ</v>
      </c>
      <c r="F622" t="s">
        <v>8396</v>
      </c>
      <c r="G622" t="s">
        <v>170</v>
      </c>
      <c r="H622" t="s">
        <v>131</v>
      </c>
      <c r="I622" t="s">
        <v>8408</v>
      </c>
      <c r="K622" t="s">
        <v>8195</v>
      </c>
      <c r="L622" t="s">
        <v>8398</v>
      </c>
      <c r="N622" s="48">
        <v>1</v>
      </c>
    </row>
    <row r="623" spans="1:16" x14ac:dyDescent="0.2">
      <c r="A623" s="30" t="s">
        <v>7152</v>
      </c>
      <c r="B623" s="54" t="s">
        <v>131</v>
      </c>
      <c r="C623" s="54" t="str">
        <f t="shared" si="15"/>
        <v>Hatfield</v>
      </c>
      <c r="D623" s="54" t="str">
        <f t="shared" si="16"/>
        <v>DZ</v>
      </c>
      <c r="F623" t="s">
        <v>8396</v>
      </c>
      <c r="G623" t="s">
        <v>2067</v>
      </c>
      <c r="H623" t="s">
        <v>54</v>
      </c>
      <c r="I623" t="s">
        <v>8408</v>
      </c>
      <c r="K623" t="s">
        <v>8195</v>
      </c>
      <c r="L623" t="s">
        <v>8398</v>
      </c>
      <c r="N623" s="48">
        <v>1</v>
      </c>
    </row>
    <row r="624" spans="1:16" x14ac:dyDescent="0.2">
      <c r="A624" s="30" t="s">
        <v>4536</v>
      </c>
      <c r="B624" s="54" t="s">
        <v>131</v>
      </c>
      <c r="C624" s="54" t="str">
        <f t="shared" si="15"/>
        <v>Hatfield</v>
      </c>
      <c r="D624" s="54" t="str">
        <f t="shared" si="16"/>
        <v>DZ</v>
      </c>
      <c r="F624" t="s">
        <v>8396</v>
      </c>
      <c r="G624" t="s">
        <v>175</v>
      </c>
      <c r="H624" t="s">
        <v>131</v>
      </c>
      <c r="I624" t="s">
        <v>8408</v>
      </c>
      <c r="K624" t="s">
        <v>8195</v>
      </c>
      <c r="L624" t="s">
        <v>8398</v>
      </c>
      <c r="N624" s="48">
        <v>1</v>
      </c>
    </row>
    <row r="625" spans="1:18" x14ac:dyDescent="0.2">
      <c r="A625" s="30" t="s">
        <v>7146</v>
      </c>
      <c r="B625" s="54" t="s">
        <v>131</v>
      </c>
      <c r="C625" s="54" t="str">
        <f t="shared" si="15"/>
        <v>Hatfield</v>
      </c>
      <c r="D625" s="54" t="str">
        <f t="shared" si="16"/>
        <v>DZ</v>
      </c>
      <c r="F625" t="s">
        <v>8396</v>
      </c>
      <c r="G625" t="s">
        <v>6239</v>
      </c>
      <c r="H625" t="s">
        <v>131</v>
      </c>
      <c r="I625" t="s">
        <v>8408</v>
      </c>
      <c r="K625" t="s">
        <v>8195</v>
      </c>
      <c r="L625" t="s">
        <v>8398</v>
      </c>
      <c r="N625" s="48">
        <v>1</v>
      </c>
    </row>
    <row r="626" spans="1:18" x14ac:dyDescent="0.2">
      <c r="A626" s="30" t="s">
        <v>2207</v>
      </c>
      <c r="B626" s="54" t="s">
        <v>131</v>
      </c>
      <c r="C626" s="54" t="str">
        <f t="shared" si="15"/>
        <v>Hatfield</v>
      </c>
      <c r="D626" s="54" t="str">
        <f t="shared" si="16"/>
        <v>DZ</v>
      </c>
      <c r="F626" t="s">
        <v>8396</v>
      </c>
      <c r="G626" t="s">
        <v>7272</v>
      </c>
      <c r="H626" t="s">
        <v>131</v>
      </c>
      <c r="I626" t="s">
        <v>8408</v>
      </c>
      <c r="K626" t="s">
        <v>8195</v>
      </c>
      <c r="L626" t="s">
        <v>8398</v>
      </c>
      <c r="N626" s="48">
        <v>1</v>
      </c>
      <c r="R626" t="s">
        <v>8417</v>
      </c>
    </row>
    <row r="627" spans="1:18" x14ac:dyDescent="0.2">
      <c r="A627" s="30" t="s">
        <v>7274</v>
      </c>
      <c r="B627" s="54" t="s">
        <v>131</v>
      </c>
      <c r="C627" s="54" t="str">
        <f t="shared" si="15"/>
        <v>Hatfield</v>
      </c>
      <c r="D627" s="54" t="str">
        <f t="shared" si="16"/>
        <v>DZ</v>
      </c>
      <c r="F627" t="s">
        <v>8396</v>
      </c>
      <c r="G627" t="s">
        <v>177</v>
      </c>
      <c r="H627" t="s">
        <v>131</v>
      </c>
      <c r="I627" t="s">
        <v>8408</v>
      </c>
      <c r="K627" t="s">
        <v>8195</v>
      </c>
      <c r="L627" t="s">
        <v>8398</v>
      </c>
      <c r="N627" s="48">
        <v>1</v>
      </c>
    </row>
    <row r="628" spans="1:18" x14ac:dyDescent="0.2">
      <c r="A628" s="30" t="s">
        <v>5216</v>
      </c>
      <c r="B628" s="54" t="s">
        <v>131</v>
      </c>
      <c r="C628" s="54" t="str">
        <f t="shared" si="15"/>
        <v>Hatfield</v>
      </c>
      <c r="D628" s="54" t="str">
        <f t="shared" si="16"/>
        <v>DZ</v>
      </c>
      <c r="F628" t="s">
        <v>8396</v>
      </c>
      <c r="G628" t="s">
        <v>238</v>
      </c>
      <c r="H628" t="s">
        <v>131</v>
      </c>
      <c r="I628" t="s">
        <v>8408</v>
      </c>
      <c r="K628" t="s">
        <v>8195</v>
      </c>
      <c r="L628" t="s">
        <v>8398</v>
      </c>
      <c r="N628" s="48">
        <v>1</v>
      </c>
    </row>
    <row r="629" spans="1:18" x14ac:dyDescent="0.2">
      <c r="A629" s="30" t="s">
        <v>4883</v>
      </c>
      <c r="B629" s="54" t="s">
        <v>131</v>
      </c>
      <c r="C629" s="54" t="str">
        <f t="shared" si="15"/>
        <v>Hatfield</v>
      </c>
      <c r="D629" s="54" t="str">
        <f t="shared" si="16"/>
        <v>DZ</v>
      </c>
      <c r="F629" t="s">
        <v>8396</v>
      </c>
      <c r="G629" t="s">
        <v>7202</v>
      </c>
      <c r="H629" t="s">
        <v>131</v>
      </c>
      <c r="I629" t="s">
        <v>8408</v>
      </c>
      <c r="K629" t="s">
        <v>8195</v>
      </c>
      <c r="L629" t="s">
        <v>8398</v>
      </c>
      <c r="N629" s="48">
        <v>1</v>
      </c>
    </row>
    <row r="630" spans="1:18" x14ac:dyDescent="0.2">
      <c r="A630" s="30" t="s">
        <v>7059</v>
      </c>
      <c r="B630" s="54" t="s">
        <v>131</v>
      </c>
      <c r="C630" s="54" t="str">
        <f t="shared" si="15"/>
        <v>Hatfield</v>
      </c>
      <c r="D630" s="54" t="str">
        <f t="shared" si="16"/>
        <v>DZ</v>
      </c>
      <c r="F630" t="s">
        <v>8396</v>
      </c>
      <c r="G630" t="s">
        <v>2189</v>
      </c>
      <c r="H630" t="s">
        <v>131</v>
      </c>
      <c r="I630" t="s">
        <v>8408</v>
      </c>
      <c r="K630" t="s">
        <v>8195</v>
      </c>
      <c r="L630" t="s">
        <v>8398</v>
      </c>
      <c r="N630" s="48">
        <v>1</v>
      </c>
    </row>
    <row r="631" spans="1:18" x14ac:dyDescent="0.2">
      <c r="A631" s="30" t="s">
        <v>7092</v>
      </c>
      <c r="B631" s="54" t="s">
        <v>131</v>
      </c>
      <c r="C631" s="54" t="str">
        <f t="shared" si="15"/>
        <v>Hatfield</v>
      </c>
      <c r="D631" s="54" t="str">
        <f t="shared" si="16"/>
        <v>DZ</v>
      </c>
      <c r="F631" t="s">
        <v>8396</v>
      </c>
      <c r="G631" t="s">
        <v>988</v>
      </c>
      <c r="H631" t="s">
        <v>131</v>
      </c>
      <c r="I631" t="s">
        <v>8408</v>
      </c>
      <c r="K631" t="s">
        <v>8195</v>
      </c>
      <c r="L631" t="s">
        <v>8398</v>
      </c>
      <c r="N631" s="48">
        <v>1</v>
      </c>
      <c r="R631" t="s">
        <v>8418</v>
      </c>
    </row>
    <row r="632" spans="1:18" x14ac:dyDescent="0.2">
      <c r="A632" s="30" t="s">
        <v>5217</v>
      </c>
      <c r="B632" s="54" t="s">
        <v>131</v>
      </c>
      <c r="C632" s="54" t="str">
        <f t="shared" si="15"/>
        <v>Hatfield</v>
      </c>
      <c r="D632" s="54" t="str">
        <f t="shared" si="16"/>
        <v>DZ</v>
      </c>
      <c r="F632" t="s">
        <v>8396</v>
      </c>
      <c r="G632" t="s">
        <v>6168</v>
      </c>
      <c r="H632" t="s">
        <v>131</v>
      </c>
      <c r="I632" t="s">
        <v>8408</v>
      </c>
      <c r="K632" t="s">
        <v>8195</v>
      </c>
      <c r="L632" t="s">
        <v>8398</v>
      </c>
      <c r="N632" s="48">
        <v>1</v>
      </c>
    </row>
    <row r="633" spans="1:18" x14ac:dyDescent="0.2">
      <c r="A633" s="30" t="s">
        <v>1904</v>
      </c>
      <c r="B633" s="54" t="s">
        <v>131</v>
      </c>
      <c r="C633" s="54" t="str">
        <f t="shared" si="15"/>
        <v>Hatfield</v>
      </c>
      <c r="D633" s="54" t="str">
        <f t="shared" si="16"/>
        <v>DZ</v>
      </c>
      <c r="F633" t="s">
        <v>8396</v>
      </c>
      <c r="G633" t="s">
        <v>996</v>
      </c>
      <c r="H633" t="s">
        <v>131</v>
      </c>
      <c r="I633" t="s">
        <v>8408</v>
      </c>
      <c r="K633" t="s">
        <v>8195</v>
      </c>
      <c r="L633" t="s">
        <v>8398</v>
      </c>
      <c r="N633" s="48">
        <v>1</v>
      </c>
    </row>
    <row r="634" spans="1:18" x14ac:dyDescent="0.2">
      <c r="A634" s="30" t="s">
        <v>2203</v>
      </c>
      <c r="B634" s="54" t="s">
        <v>131</v>
      </c>
      <c r="C634" s="54" t="str">
        <f t="shared" si="15"/>
        <v>Hatfield</v>
      </c>
      <c r="D634" s="54" t="str">
        <f t="shared" si="16"/>
        <v>DZ</v>
      </c>
      <c r="F634" t="s">
        <v>8396</v>
      </c>
      <c r="G634" t="s">
        <v>7988</v>
      </c>
      <c r="H634" t="s">
        <v>131</v>
      </c>
      <c r="I634" t="s">
        <v>8408</v>
      </c>
      <c r="K634" t="s">
        <v>8195</v>
      </c>
      <c r="L634" t="s">
        <v>8398</v>
      </c>
      <c r="N634" s="48">
        <v>1</v>
      </c>
    </row>
    <row r="635" spans="1:18" x14ac:dyDescent="0.2">
      <c r="A635" s="30" t="s">
        <v>6341</v>
      </c>
      <c r="B635" s="54" t="s">
        <v>131</v>
      </c>
      <c r="C635" s="54" t="str">
        <f t="shared" si="15"/>
        <v>Hatfield</v>
      </c>
      <c r="D635" s="54" t="str">
        <f t="shared" si="16"/>
        <v>DZ</v>
      </c>
      <c r="F635" t="s">
        <v>8396</v>
      </c>
      <c r="G635" t="s">
        <v>3242</v>
      </c>
      <c r="H635" t="s">
        <v>131</v>
      </c>
      <c r="I635" t="s">
        <v>8408</v>
      </c>
      <c r="K635" t="s">
        <v>8195</v>
      </c>
      <c r="L635" t="s">
        <v>8398</v>
      </c>
      <c r="N635" s="48">
        <v>1</v>
      </c>
    </row>
    <row r="636" spans="1:18" x14ac:dyDescent="0.2">
      <c r="A636" s="30" t="s">
        <v>7939</v>
      </c>
      <c r="B636" s="54" t="s">
        <v>131</v>
      </c>
      <c r="C636" s="54" t="str">
        <f t="shared" si="15"/>
        <v>Hatfield</v>
      </c>
      <c r="D636" s="54" t="str">
        <f t="shared" si="16"/>
        <v>DZ</v>
      </c>
      <c r="F636" t="s">
        <v>8396</v>
      </c>
      <c r="G636" t="s">
        <v>5305</v>
      </c>
      <c r="H636" t="s">
        <v>131</v>
      </c>
      <c r="I636" t="s">
        <v>8408</v>
      </c>
      <c r="K636" t="s">
        <v>8195</v>
      </c>
      <c r="L636" t="s">
        <v>8398</v>
      </c>
      <c r="N636" s="48">
        <v>1</v>
      </c>
    </row>
    <row r="637" spans="1:18" x14ac:dyDescent="0.2">
      <c r="A637" s="30" t="s">
        <v>5218</v>
      </c>
      <c r="B637" s="54" t="s">
        <v>131</v>
      </c>
      <c r="C637" s="54" t="str">
        <f t="shared" si="15"/>
        <v>Hatfield</v>
      </c>
      <c r="D637" s="54" t="str">
        <f t="shared" si="16"/>
        <v>DZ</v>
      </c>
      <c r="F637" t="s">
        <v>8396</v>
      </c>
      <c r="G637" t="s">
        <v>3297</v>
      </c>
      <c r="H637" t="s">
        <v>131</v>
      </c>
      <c r="I637" t="s">
        <v>8408</v>
      </c>
      <c r="K637" t="s">
        <v>8195</v>
      </c>
      <c r="L637" t="s">
        <v>8398</v>
      </c>
      <c r="N637" s="48">
        <v>1</v>
      </c>
    </row>
    <row r="638" spans="1:18" x14ac:dyDescent="0.2">
      <c r="A638" s="30" t="s">
        <v>6325</v>
      </c>
      <c r="B638" s="54" t="s">
        <v>131</v>
      </c>
      <c r="C638" s="54" t="str">
        <f t="shared" si="15"/>
        <v>Hatfield</v>
      </c>
      <c r="D638" s="54" t="str">
        <f t="shared" si="16"/>
        <v>DZ</v>
      </c>
      <c r="F638" t="s">
        <v>8396</v>
      </c>
      <c r="G638" t="s">
        <v>3259</v>
      </c>
      <c r="H638" t="s">
        <v>131</v>
      </c>
      <c r="I638" t="s">
        <v>8408</v>
      </c>
      <c r="K638" t="s">
        <v>8195</v>
      </c>
      <c r="L638" t="s">
        <v>8398</v>
      </c>
      <c r="N638" s="48">
        <v>1</v>
      </c>
    </row>
    <row r="639" spans="1:18" x14ac:dyDescent="0.2">
      <c r="A639" s="30" t="s">
        <v>5219</v>
      </c>
      <c r="B639" s="54" t="s">
        <v>131</v>
      </c>
      <c r="C639" s="54" t="str">
        <f t="shared" si="15"/>
        <v>Hatfield</v>
      </c>
      <c r="D639" s="54" t="str">
        <f t="shared" si="16"/>
        <v>DZ</v>
      </c>
      <c r="F639" t="s">
        <v>8396</v>
      </c>
      <c r="G639" t="s">
        <v>189</v>
      </c>
      <c r="H639" t="s">
        <v>131</v>
      </c>
      <c r="I639" t="s">
        <v>8408</v>
      </c>
      <c r="K639" t="s">
        <v>8195</v>
      </c>
      <c r="L639" t="s">
        <v>8398</v>
      </c>
      <c r="N639" s="48">
        <v>1</v>
      </c>
    </row>
    <row r="640" spans="1:18" x14ac:dyDescent="0.2">
      <c r="A640" s="30" t="s">
        <v>7086</v>
      </c>
      <c r="B640" s="54" t="s">
        <v>131</v>
      </c>
      <c r="C640" s="54" t="str">
        <f t="shared" si="15"/>
        <v>Hatfield</v>
      </c>
      <c r="D640" s="54" t="str">
        <f t="shared" si="16"/>
        <v>DZ</v>
      </c>
      <c r="F640" t="s">
        <v>8396</v>
      </c>
      <c r="G640" t="s">
        <v>3419</v>
      </c>
      <c r="H640" t="s">
        <v>131</v>
      </c>
      <c r="I640" t="s">
        <v>8408</v>
      </c>
      <c r="K640" t="s">
        <v>8195</v>
      </c>
      <c r="L640" t="s">
        <v>8398</v>
      </c>
      <c r="N640" s="48">
        <v>1</v>
      </c>
    </row>
    <row r="641" spans="1:14" x14ac:dyDescent="0.2">
      <c r="A641" s="30" t="s">
        <v>3298</v>
      </c>
      <c r="B641" s="54" t="s">
        <v>131</v>
      </c>
      <c r="C641" s="54" t="str">
        <f t="shared" si="15"/>
        <v>Hatfield</v>
      </c>
      <c r="D641" s="54" t="str">
        <f t="shared" si="16"/>
        <v>DZ</v>
      </c>
      <c r="F641" t="s">
        <v>8396</v>
      </c>
      <c r="G641" t="s">
        <v>194</v>
      </c>
      <c r="H641" t="s">
        <v>131</v>
      </c>
      <c r="I641" t="s">
        <v>8408</v>
      </c>
      <c r="K641" t="s">
        <v>8195</v>
      </c>
      <c r="L641" t="s">
        <v>8398</v>
      </c>
      <c r="N641" s="48">
        <v>1</v>
      </c>
    </row>
    <row r="642" spans="1:14" x14ac:dyDescent="0.2">
      <c r="A642" s="30" t="s">
        <v>4642</v>
      </c>
      <c r="B642" s="54" t="s">
        <v>131</v>
      </c>
      <c r="C642" s="54" t="str">
        <f t="shared" si="15"/>
        <v>Hatfield</v>
      </c>
      <c r="D642" s="54" t="str">
        <f t="shared" si="16"/>
        <v>DZ</v>
      </c>
      <c r="F642" t="s">
        <v>8396</v>
      </c>
      <c r="G642" t="s">
        <v>180</v>
      </c>
      <c r="H642" t="s">
        <v>131</v>
      </c>
      <c r="I642" t="s">
        <v>8408</v>
      </c>
      <c r="K642" t="s">
        <v>8195</v>
      </c>
      <c r="L642" t="s">
        <v>8398</v>
      </c>
      <c r="N642" s="48">
        <v>1</v>
      </c>
    </row>
    <row r="643" spans="1:14" x14ac:dyDescent="0.2">
      <c r="A643" s="30" t="s">
        <v>4866</v>
      </c>
      <c r="B643" s="54" t="s">
        <v>131</v>
      </c>
      <c r="C643" s="54" t="str">
        <f t="shared" ref="C643:C706" si="17">VLOOKUP(A643,Andy,5,FALSE)</f>
        <v>Hatfield</v>
      </c>
      <c r="D643" s="54" t="str">
        <f t="shared" si="16"/>
        <v>DZ</v>
      </c>
      <c r="F643" t="s">
        <v>8396</v>
      </c>
      <c r="G643" t="s">
        <v>243</v>
      </c>
      <c r="H643" t="s">
        <v>131</v>
      </c>
      <c r="I643" t="s">
        <v>8408</v>
      </c>
      <c r="K643" t="s">
        <v>8195</v>
      </c>
      <c r="L643" t="s">
        <v>8398</v>
      </c>
      <c r="N643" s="48">
        <v>1</v>
      </c>
    </row>
    <row r="644" spans="1:14" x14ac:dyDescent="0.2">
      <c r="A644" s="30" t="s">
        <v>7072</v>
      </c>
      <c r="B644" s="54" t="s">
        <v>131</v>
      </c>
      <c r="C644" s="54" t="str">
        <f t="shared" si="17"/>
        <v>Hatfield</v>
      </c>
      <c r="D644" s="54" t="str">
        <f t="shared" si="16"/>
        <v>DZ</v>
      </c>
      <c r="F644" t="s">
        <v>8396</v>
      </c>
      <c r="G644" t="s">
        <v>2772</v>
      </c>
      <c r="H644" t="s">
        <v>131</v>
      </c>
      <c r="I644" t="s">
        <v>8408</v>
      </c>
      <c r="K644" t="s">
        <v>8195</v>
      </c>
      <c r="L644" t="s">
        <v>8398</v>
      </c>
      <c r="N644" s="48">
        <v>1</v>
      </c>
    </row>
    <row r="645" spans="1:14" x14ac:dyDescent="0.2">
      <c r="A645" s="30" t="s">
        <v>5220</v>
      </c>
      <c r="B645" s="54" t="s">
        <v>131</v>
      </c>
      <c r="C645" s="54" t="str">
        <f t="shared" si="17"/>
        <v>Hatfield</v>
      </c>
      <c r="D645" s="54" t="str">
        <f t="shared" si="16"/>
        <v>DZ</v>
      </c>
      <c r="F645" t="s">
        <v>8396</v>
      </c>
      <c r="G645" t="s">
        <v>252</v>
      </c>
      <c r="H645" t="s">
        <v>131</v>
      </c>
      <c r="I645" t="s">
        <v>8408</v>
      </c>
      <c r="K645" t="s">
        <v>8195</v>
      </c>
      <c r="L645" t="s">
        <v>8398</v>
      </c>
      <c r="N645" s="48">
        <v>1</v>
      </c>
    </row>
    <row r="646" spans="1:14" x14ac:dyDescent="0.2">
      <c r="A646" s="30" t="s">
        <v>5421</v>
      </c>
      <c r="B646" s="54" t="s">
        <v>131</v>
      </c>
      <c r="C646" s="54" t="str">
        <f t="shared" si="17"/>
        <v>Hatfield</v>
      </c>
      <c r="D646" s="54" t="str">
        <f t="shared" si="16"/>
        <v>DZ</v>
      </c>
      <c r="F646" t="s">
        <v>8396</v>
      </c>
      <c r="G646" t="s">
        <v>235</v>
      </c>
      <c r="H646" t="s">
        <v>131</v>
      </c>
      <c r="I646" t="s">
        <v>8408</v>
      </c>
      <c r="K646" t="s">
        <v>8195</v>
      </c>
      <c r="L646" t="s">
        <v>8398</v>
      </c>
      <c r="N646" s="48">
        <v>1</v>
      </c>
    </row>
    <row r="647" spans="1:14" x14ac:dyDescent="0.2">
      <c r="A647" s="30" t="s">
        <v>5215</v>
      </c>
      <c r="B647" s="54" t="s">
        <v>131</v>
      </c>
      <c r="C647" s="54" t="str">
        <f t="shared" si="17"/>
        <v>Hatfield</v>
      </c>
      <c r="D647" s="54" t="str">
        <f t="shared" si="16"/>
        <v>DZ</v>
      </c>
      <c r="F647" t="s">
        <v>8396</v>
      </c>
      <c r="G647" t="s">
        <v>4935</v>
      </c>
      <c r="H647" t="s">
        <v>85</v>
      </c>
      <c r="I647" t="s">
        <v>8408</v>
      </c>
      <c r="K647" t="s">
        <v>8195</v>
      </c>
      <c r="L647" t="s">
        <v>8398</v>
      </c>
      <c r="N647" s="48">
        <v>1</v>
      </c>
    </row>
    <row r="648" spans="1:14" x14ac:dyDescent="0.2">
      <c r="A648" s="30" t="s">
        <v>6411</v>
      </c>
      <c r="B648" s="54" t="s">
        <v>131</v>
      </c>
      <c r="C648" s="54" t="str">
        <f t="shared" si="17"/>
        <v>Hatfield</v>
      </c>
      <c r="D648" s="54" t="str">
        <f t="shared" si="16"/>
        <v>DZ</v>
      </c>
      <c r="F648" t="s">
        <v>8396</v>
      </c>
      <c r="G648" t="s">
        <v>218</v>
      </c>
      <c r="H648" t="s">
        <v>131</v>
      </c>
      <c r="I648" t="s">
        <v>8408</v>
      </c>
      <c r="K648" t="s">
        <v>8195</v>
      </c>
      <c r="L648" t="s">
        <v>8398</v>
      </c>
      <c r="N648" s="48">
        <v>1</v>
      </c>
    </row>
    <row r="649" spans="1:14" x14ac:dyDescent="0.2">
      <c r="A649" s="30" t="s">
        <v>6733</v>
      </c>
      <c r="B649" s="54" t="s">
        <v>131</v>
      </c>
      <c r="C649" s="54" t="str">
        <f t="shared" si="17"/>
        <v>Hatfield</v>
      </c>
      <c r="D649" s="54" t="str">
        <f t="shared" si="16"/>
        <v>DZ</v>
      </c>
      <c r="F649" t="s">
        <v>8396</v>
      </c>
      <c r="G649" t="s">
        <v>7099</v>
      </c>
      <c r="H649" t="s">
        <v>131</v>
      </c>
      <c r="I649" t="s">
        <v>8408</v>
      </c>
      <c r="K649" t="s">
        <v>8195</v>
      </c>
      <c r="L649" t="s">
        <v>8398</v>
      </c>
      <c r="N649" s="48">
        <v>1</v>
      </c>
    </row>
    <row r="650" spans="1:14" x14ac:dyDescent="0.2">
      <c r="A650" s="30" t="s">
        <v>5221</v>
      </c>
      <c r="B650" s="54" t="s">
        <v>131</v>
      </c>
      <c r="C650" s="54" t="str">
        <f t="shared" si="17"/>
        <v>Hatfield</v>
      </c>
      <c r="D650" s="54" t="str">
        <f t="shared" si="16"/>
        <v>DZ</v>
      </c>
      <c r="F650" t="s">
        <v>8396</v>
      </c>
      <c r="G650" t="s">
        <v>183</v>
      </c>
      <c r="H650" t="s">
        <v>131</v>
      </c>
      <c r="I650" t="s">
        <v>8408</v>
      </c>
      <c r="K650" t="s">
        <v>8195</v>
      </c>
      <c r="L650" t="s">
        <v>8398</v>
      </c>
      <c r="N650" s="48">
        <v>1</v>
      </c>
    </row>
    <row r="651" spans="1:14" x14ac:dyDescent="0.2">
      <c r="A651" s="30" t="s">
        <v>4945</v>
      </c>
      <c r="B651" s="54" t="s">
        <v>131</v>
      </c>
      <c r="C651" s="54" t="str">
        <f t="shared" si="17"/>
        <v>Hatfield</v>
      </c>
      <c r="D651" s="54" t="str">
        <f t="shared" si="16"/>
        <v>DZ</v>
      </c>
      <c r="F651" t="s">
        <v>8396</v>
      </c>
      <c r="G651" t="s">
        <v>3470</v>
      </c>
      <c r="H651" t="s">
        <v>131</v>
      </c>
      <c r="I651" t="s">
        <v>8408</v>
      </c>
      <c r="K651" t="s">
        <v>8195</v>
      </c>
      <c r="L651" t="s">
        <v>8398</v>
      </c>
      <c r="N651" s="48">
        <v>1</v>
      </c>
    </row>
    <row r="652" spans="1:14" x14ac:dyDescent="0.2">
      <c r="A652" s="30" t="s">
        <v>2165</v>
      </c>
      <c r="B652" s="54" t="s">
        <v>131</v>
      </c>
      <c r="C652" s="54" t="str">
        <f t="shared" si="17"/>
        <v>Hatfield</v>
      </c>
      <c r="D652" s="54" t="str">
        <f t="shared" si="16"/>
        <v>DZ</v>
      </c>
      <c r="F652" t="s">
        <v>8396</v>
      </c>
      <c r="G652" t="s">
        <v>187</v>
      </c>
      <c r="H652" t="s">
        <v>131</v>
      </c>
      <c r="I652" t="s">
        <v>8408</v>
      </c>
      <c r="K652" t="s">
        <v>8195</v>
      </c>
      <c r="L652" t="s">
        <v>8398</v>
      </c>
      <c r="N652" s="48">
        <v>1</v>
      </c>
    </row>
    <row r="653" spans="1:14" x14ac:dyDescent="0.2">
      <c r="A653" s="30" t="s">
        <v>7212</v>
      </c>
      <c r="B653" s="54" t="s">
        <v>131</v>
      </c>
      <c r="C653" s="54" t="str">
        <f t="shared" si="17"/>
        <v>Hatfield</v>
      </c>
      <c r="D653" s="54" t="str">
        <f t="shared" si="16"/>
        <v>DZ</v>
      </c>
      <c r="F653" t="s">
        <v>8396</v>
      </c>
      <c r="G653" t="s">
        <v>239</v>
      </c>
      <c r="H653" t="s">
        <v>131</v>
      </c>
      <c r="I653" t="s">
        <v>8408</v>
      </c>
      <c r="K653" t="s">
        <v>8195</v>
      </c>
      <c r="L653" t="s">
        <v>8398</v>
      </c>
      <c r="N653" s="48">
        <v>1</v>
      </c>
    </row>
    <row r="654" spans="1:14" x14ac:dyDescent="0.2">
      <c r="A654" s="30" t="s">
        <v>5222</v>
      </c>
      <c r="B654" s="54" t="s">
        <v>131</v>
      </c>
      <c r="C654" s="54" t="str">
        <f t="shared" si="17"/>
        <v>Hatfield</v>
      </c>
      <c r="D654" s="54" t="str">
        <f t="shared" si="16"/>
        <v>DZ</v>
      </c>
      <c r="F654" t="s">
        <v>8396</v>
      </c>
      <c r="G654" t="s">
        <v>249</v>
      </c>
      <c r="H654" t="s">
        <v>131</v>
      </c>
      <c r="I654" t="s">
        <v>8408</v>
      </c>
      <c r="K654" t="s">
        <v>8195</v>
      </c>
      <c r="L654" t="s">
        <v>8398</v>
      </c>
      <c r="N654" s="48">
        <v>1</v>
      </c>
    </row>
    <row r="655" spans="1:14" x14ac:dyDescent="0.2">
      <c r="A655" s="30" t="s">
        <v>2197</v>
      </c>
      <c r="B655" s="54" t="s">
        <v>131</v>
      </c>
      <c r="C655" s="54" t="str">
        <f t="shared" si="17"/>
        <v>Hatfield</v>
      </c>
      <c r="D655" s="54" t="str">
        <f t="shared" si="16"/>
        <v>DZ</v>
      </c>
      <c r="F655" t="s">
        <v>8396</v>
      </c>
      <c r="G655" t="s">
        <v>7213</v>
      </c>
      <c r="H655" t="s">
        <v>131</v>
      </c>
      <c r="I655" t="s">
        <v>8408</v>
      </c>
      <c r="K655" t="s">
        <v>8195</v>
      </c>
      <c r="L655" t="s">
        <v>8398</v>
      </c>
      <c r="N655" s="48">
        <v>1</v>
      </c>
    </row>
    <row r="656" spans="1:14" x14ac:dyDescent="0.2">
      <c r="A656" s="30" t="s">
        <v>3348</v>
      </c>
      <c r="B656" s="54" t="s">
        <v>131</v>
      </c>
      <c r="C656" s="54" t="str">
        <f t="shared" si="17"/>
        <v>Hatfield</v>
      </c>
      <c r="D656" s="54" t="str">
        <f t="shared" si="16"/>
        <v>DZ</v>
      </c>
      <c r="F656" t="s">
        <v>8396</v>
      </c>
      <c r="G656" t="s">
        <v>7233</v>
      </c>
      <c r="H656" t="s">
        <v>131</v>
      </c>
      <c r="I656" t="s">
        <v>8408</v>
      </c>
      <c r="K656" t="s">
        <v>8195</v>
      </c>
      <c r="L656" t="s">
        <v>8398</v>
      </c>
      <c r="N656" s="48">
        <v>1</v>
      </c>
    </row>
    <row r="657" spans="1:18" x14ac:dyDescent="0.2">
      <c r="A657" s="30" t="s">
        <v>7849</v>
      </c>
      <c r="B657" s="54" t="s">
        <v>131</v>
      </c>
      <c r="C657" s="54" t="str">
        <f t="shared" si="17"/>
        <v>Hatfield</v>
      </c>
      <c r="D657" s="54" t="str">
        <f t="shared" si="16"/>
        <v>DZ</v>
      </c>
      <c r="F657" t="s">
        <v>8396</v>
      </c>
      <c r="G657" t="s">
        <v>2194</v>
      </c>
      <c r="H657" t="s">
        <v>131</v>
      </c>
      <c r="I657" t="s">
        <v>8408</v>
      </c>
      <c r="K657" t="s">
        <v>8195</v>
      </c>
      <c r="L657" t="s">
        <v>8398</v>
      </c>
      <c r="N657" s="48">
        <v>1</v>
      </c>
    </row>
    <row r="658" spans="1:18" x14ac:dyDescent="0.2">
      <c r="A658" s="30" t="s">
        <v>4528</v>
      </c>
      <c r="B658" s="54" t="s">
        <v>131</v>
      </c>
      <c r="C658" s="54" t="str">
        <f t="shared" si="17"/>
        <v>Hatfield</v>
      </c>
      <c r="D658" s="54" t="str">
        <f t="shared" si="16"/>
        <v>DZ</v>
      </c>
      <c r="F658" t="s">
        <v>8396</v>
      </c>
      <c r="G658" t="s">
        <v>7866</v>
      </c>
      <c r="H658" t="s">
        <v>131</v>
      </c>
      <c r="I658" t="s">
        <v>8408</v>
      </c>
      <c r="K658" t="s">
        <v>8195</v>
      </c>
      <c r="L658" t="s">
        <v>8398</v>
      </c>
      <c r="N658" s="48">
        <v>1</v>
      </c>
    </row>
    <row r="659" spans="1:18" x14ac:dyDescent="0.2">
      <c r="A659" s="30" t="s">
        <v>3342</v>
      </c>
      <c r="B659" s="54" t="s">
        <v>131</v>
      </c>
      <c r="C659" s="54" t="str">
        <f t="shared" si="17"/>
        <v>Hatfield</v>
      </c>
      <c r="D659" s="54" t="str">
        <f t="shared" si="16"/>
        <v>DZ</v>
      </c>
      <c r="F659" t="s">
        <v>8396</v>
      </c>
      <c r="G659" t="s">
        <v>230</v>
      </c>
      <c r="H659" t="s">
        <v>131</v>
      </c>
      <c r="I659" t="s">
        <v>8408</v>
      </c>
      <c r="K659" t="s">
        <v>8195</v>
      </c>
      <c r="L659" t="s">
        <v>8398</v>
      </c>
      <c r="N659" s="48">
        <v>1</v>
      </c>
    </row>
    <row r="660" spans="1:18" x14ac:dyDescent="0.2">
      <c r="A660" s="30" t="s">
        <v>5223</v>
      </c>
      <c r="B660" s="54" t="s">
        <v>131</v>
      </c>
      <c r="C660" s="54" t="str">
        <f t="shared" si="17"/>
        <v>Hatfield</v>
      </c>
      <c r="D660" s="54" t="str">
        <f t="shared" si="16"/>
        <v>DZ</v>
      </c>
      <c r="F660" t="s">
        <v>8396</v>
      </c>
      <c r="G660" t="s">
        <v>7200</v>
      </c>
      <c r="H660" t="s">
        <v>131</v>
      </c>
      <c r="I660" t="s">
        <v>8408</v>
      </c>
      <c r="K660" t="s">
        <v>8195</v>
      </c>
      <c r="L660" t="s">
        <v>8398</v>
      </c>
      <c r="N660" s="48">
        <v>1</v>
      </c>
    </row>
    <row r="661" spans="1:18" x14ac:dyDescent="0.2">
      <c r="A661" s="30" t="s">
        <v>7172</v>
      </c>
      <c r="B661" s="54" t="s">
        <v>131</v>
      </c>
      <c r="C661" s="54" t="str">
        <f t="shared" si="17"/>
        <v>Hatfield</v>
      </c>
      <c r="D661" s="54" t="str">
        <f t="shared" si="16"/>
        <v>DZ</v>
      </c>
      <c r="F661" t="s">
        <v>8396</v>
      </c>
      <c r="G661" t="s">
        <v>7063</v>
      </c>
      <c r="H661" t="s">
        <v>131</v>
      </c>
      <c r="I661" t="s">
        <v>8408</v>
      </c>
      <c r="K661" t="s">
        <v>8195</v>
      </c>
      <c r="L661" t="s">
        <v>8398</v>
      </c>
      <c r="N661" s="48">
        <v>1</v>
      </c>
    </row>
    <row r="662" spans="1:18" x14ac:dyDescent="0.2">
      <c r="A662" s="30" t="s">
        <v>5224</v>
      </c>
      <c r="B662" s="54" t="s">
        <v>131</v>
      </c>
      <c r="C662" s="54" t="str">
        <f t="shared" si="17"/>
        <v>Hatfield</v>
      </c>
      <c r="D662" s="54" t="str">
        <f t="shared" si="16"/>
        <v>DZ</v>
      </c>
      <c r="F662" t="s">
        <v>8396</v>
      </c>
      <c r="G662" t="s">
        <v>7106</v>
      </c>
      <c r="H662" t="s">
        <v>131</v>
      </c>
      <c r="I662" t="s">
        <v>8408</v>
      </c>
      <c r="K662" t="s">
        <v>8195</v>
      </c>
      <c r="L662" t="s">
        <v>8398</v>
      </c>
      <c r="N662" s="48">
        <v>1</v>
      </c>
    </row>
    <row r="663" spans="1:18" x14ac:dyDescent="0.2">
      <c r="A663" s="30" t="s">
        <v>5225</v>
      </c>
      <c r="B663" s="54" t="s">
        <v>131</v>
      </c>
      <c r="C663" s="54" t="str">
        <f t="shared" si="17"/>
        <v>Hatfield</v>
      </c>
      <c r="D663" s="54" t="str">
        <f t="shared" si="16"/>
        <v>DZ</v>
      </c>
      <c r="F663" t="s">
        <v>8396</v>
      </c>
      <c r="G663" t="s">
        <v>7168</v>
      </c>
      <c r="H663" t="s">
        <v>131</v>
      </c>
      <c r="I663" t="s">
        <v>8408</v>
      </c>
      <c r="K663" t="s">
        <v>8195</v>
      </c>
      <c r="L663" t="s">
        <v>8398</v>
      </c>
      <c r="N663" s="48">
        <v>1</v>
      </c>
      <c r="R663" t="s">
        <v>8419</v>
      </c>
    </row>
    <row r="664" spans="1:18" x14ac:dyDescent="0.2">
      <c r="A664" s="30" t="s">
        <v>5226</v>
      </c>
      <c r="B664" s="54" t="s">
        <v>131</v>
      </c>
      <c r="C664" s="54" t="str">
        <f t="shared" si="17"/>
        <v>Hatfield</v>
      </c>
      <c r="D664" s="54" t="str">
        <f t="shared" ref="D664:D727" si="18">LEFT(A664,2)</f>
        <v>DZ</v>
      </c>
      <c r="F664" t="s">
        <v>8396</v>
      </c>
      <c r="G664" t="s">
        <v>2559</v>
      </c>
      <c r="H664" t="s">
        <v>131</v>
      </c>
      <c r="I664" t="s">
        <v>8408</v>
      </c>
      <c r="K664" t="s">
        <v>8195</v>
      </c>
      <c r="L664" t="s">
        <v>8398</v>
      </c>
      <c r="N664" s="48">
        <v>1</v>
      </c>
    </row>
    <row r="665" spans="1:18" x14ac:dyDescent="0.2">
      <c r="A665" s="30" t="s">
        <v>2192</v>
      </c>
      <c r="B665" s="54" t="s">
        <v>131</v>
      </c>
      <c r="C665" s="54" t="str">
        <f t="shared" si="17"/>
        <v>Hatfield</v>
      </c>
      <c r="D665" s="54" t="str">
        <f t="shared" si="18"/>
        <v>DZ</v>
      </c>
      <c r="F665" t="s">
        <v>8396</v>
      </c>
      <c r="G665" t="s">
        <v>191</v>
      </c>
      <c r="H665" t="s">
        <v>131</v>
      </c>
      <c r="I665" t="s">
        <v>8408</v>
      </c>
      <c r="K665" t="s">
        <v>8195</v>
      </c>
      <c r="L665" t="s">
        <v>8398</v>
      </c>
      <c r="N665" s="48">
        <v>1</v>
      </c>
    </row>
    <row r="666" spans="1:18" x14ac:dyDescent="0.2">
      <c r="A666" s="30" t="s">
        <v>3356</v>
      </c>
      <c r="B666" s="54" t="s">
        <v>131</v>
      </c>
      <c r="C666" s="54" t="str">
        <f t="shared" si="17"/>
        <v>Hatfield</v>
      </c>
      <c r="D666" s="54" t="str">
        <f t="shared" si="18"/>
        <v>DZ</v>
      </c>
      <c r="F666" t="s">
        <v>8396</v>
      </c>
      <c r="G666" t="s">
        <v>4934</v>
      </c>
      <c r="H666" t="s">
        <v>85</v>
      </c>
      <c r="I666" t="s">
        <v>8408</v>
      </c>
      <c r="K666" t="s">
        <v>8195</v>
      </c>
      <c r="L666" t="s">
        <v>8398</v>
      </c>
      <c r="N666" s="48">
        <v>1</v>
      </c>
    </row>
    <row r="667" spans="1:18" x14ac:dyDescent="0.2">
      <c r="A667" s="30" t="s">
        <v>5214</v>
      </c>
      <c r="B667" s="54" t="s">
        <v>131</v>
      </c>
      <c r="C667" s="54" t="str">
        <f t="shared" si="17"/>
        <v>Hatfield</v>
      </c>
      <c r="D667" s="54" t="str">
        <f t="shared" si="18"/>
        <v>DZ</v>
      </c>
      <c r="F667" t="s">
        <v>8396</v>
      </c>
      <c r="G667" t="s">
        <v>7078</v>
      </c>
      <c r="H667" t="s">
        <v>131</v>
      </c>
      <c r="I667" t="s">
        <v>8408</v>
      </c>
      <c r="K667" t="s">
        <v>8195</v>
      </c>
      <c r="L667" t="s">
        <v>8398</v>
      </c>
      <c r="N667" s="48">
        <v>1</v>
      </c>
    </row>
    <row r="668" spans="1:18" x14ac:dyDescent="0.2">
      <c r="A668" s="30" t="s">
        <v>5227</v>
      </c>
      <c r="B668" s="54" t="s">
        <v>131</v>
      </c>
      <c r="C668" s="54" t="str">
        <f t="shared" si="17"/>
        <v>Hatfield</v>
      </c>
      <c r="D668" s="54" t="str">
        <f t="shared" si="18"/>
        <v>DZ</v>
      </c>
      <c r="F668" t="s">
        <v>8396</v>
      </c>
      <c r="G668" t="s">
        <v>193</v>
      </c>
      <c r="H668" t="s">
        <v>131</v>
      </c>
      <c r="I668" t="s">
        <v>8408</v>
      </c>
      <c r="K668" t="s">
        <v>8195</v>
      </c>
      <c r="L668" t="s">
        <v>8398</v>
      </c>
      <c r="N668" s="48">
        <v>1</v>
      </c>
    </row>
    <row r="669" spans="1:18" x14ac:dyDescent="0.2">
      <c r="A669" s="30" t="s">
        <v>6363</v>
      </c>
      <c r="B669" s="54" t="s">
        <v>131</v>
      </c>
      <c r="C669" s="54" t="str">
        <f t="shared" si="17"/>
        <v>Hatfield</v>
      </c>
      <c r="D669" s="54" t="str">
        <f t="shared" si="18"/>
        <v>DZ</v>
      </c>
      <c r="F669" t="s">
        <v>8396</v>
      </c>
      <c r="G669" t="s">
        <v>3453</v>
      </c>
      <c r="H669" t="s">
        <v>131</v>
      </c>
      <c r="I669" t="s">
        <v>8408</v>
      </c>
      <c r="K669" t="s">
        <v>8195</v>
      </c>
      <c r="L669" t="s">
        <v>8398</v>
      </c>
      <c r="N669" s="48">
        <v>1</v>
      </c>
    </row>
    <row r="670" spans="1:18" x14ac:dyDescent="0.2">
      <c r="A670" s="30" t="s">
        <v>5228</v>
      </c>
      <c r="B670" s="54" t="s">
        <v>131</v>
      </c>
      <c r="C670" s="54" t="str">
        <f t="shared" si="17"/>
        <v>Hatfield</v>
      </c>
      <c r="D670" s="54" t="str">
        <f t="shared" si="18"/>
        <v>DZ</v>
      </c>
      <c r="F670" t="s">
        <v>8396</v>
      </c>
      <c r="G670" t="s">
        <v>5625</v>
      </c>
      <c r="H670" t="s">
        <v>54</v>
      </c>
      <c r="I670" t="s">
        <v>8408</v>
      </c>
      <c r="K670" t="s">
        <v>8195</v>
      </c>
      <c r="L670" t="s">
        <v>8398</v>
      </c>
      <c r="N670" s="48">
        <v>1</v>
      </c>
    </row>
    <row r="671" spans="1:18" x14ac:dyDescent="0.2">
      <c r="A671" s="30" t="s">
        <v>4911</v>
      </c>
      <c r="B671" s="54" t="s">
        <v>131</v>
      </c>
      <c r="C671" s="54" t="str">
        <f t="shared" si="17"/>
        <v>Hatfield</v>
      </c>
      <c r="D671" s="54" t="str">
        <f t="shared" si="18"/>
        <v>DZ</v>
      </c>
      <c r="F671" t="s">
        <v>8396</v>
      </c>
      <c r="G671" t="s">
        <v>4762</v>
      </c>
      <c r="H671" t="s">
        <v>131</v>
      </c>
      <c r="I671" t="s">
        <v>8408</v>
      </c>
      <c r="K671" t="s">
        <v>8195</v>
      </c>
      <c r="L671" t="s">
        <v>8398</v>
      </c>
      <c r="N671" s="48">
        <v>1</v>
      </c>
    </row>
    <row r="672" spans="1:18" x14ac:dyDescent="0.2">
      <c r="A672" s="30" t="s">
        <v>1982</v>
      </c>
      <c r="B672" s="54" t="s">
        <v>131</v>
      </c>
      <c r="C672" s="54" t="str">
        <f t="shared" si="17"/>
        <v>Hatfield</v>
      </c>
      <c r="D672" s="54" t="str">
        <f t="shared" si="18"/>
        <v>DZ</v>
      </c>
      <c r="F672" t="s">
        <v>8396</v>
      </c>
      <c r="G672" t="s">
        <v>7075</v>
      </c>
      <c r="H672" t="s">
        <v>131</v>
      </c>
      <c r="I672" t="s">
        <v>8408</v>
      </c>
      <c r="K672" t="s">
        <v>8195</v>
      </c>
      <c r="L672" t="s">
        <v>8398</v>
      </c>
      <c r="N672" s="48">
        <v>1</v>
      </c>
    </row>
    <row r="673" spans="1:18" x14ac:dyDescent="0.2">
      <c r="A673" s="30" t="s">
        <v>5061</v>
      </c>
      <c r="B673" s="54" t="s">
        <v>131</v>
      </c>
      <c r="C673" s="54" t="str">
        <f t="shared" si="17"/>
        <v>Hatfield</v>
      </c>
      <c r="D673" s="54" t="str">
        <f t="shared" si="18"/>
        <v>DZ</v>
      </c>
      <c r="F673" t="s">
        <v>8396</v>
      </c>
      <c r="G673" t="s">
        <v>217</v>
      </c>
      <c r="H673" t="s">
        <v>131</v>
      </c>
      <c r="I673" t="s">
        <v>8408</v>
      </c>
      <c r="K673" t="s">
        <v>8195</v>
      </c>
      <c r="L673" t="s">
        <v>8398</v>
      </c>
      <c r="N673" s="48">
        <v>1</v>
      </c>
    </row>
    <row r="674" spans="1:18" x14ac:dyDescent="0.2">
      <c r="A674" s="30" t="s">
        <v>5229</v>
      </c>
      <c r="B674" s="54" t="s">
        <v>131</v>
      </c>
      <c r="C674" s="54" t="str">
        <f t="shared" si="17"/>
        <v>Hatfield</v>
      </c>
      <c r="D674" s="54" t="str">
        <f t="shared" si="18"/>
        <v>DZ</v>
      </c>
      <c r="F674" t="s">
        <v>8396</v>
      </c>
      <c r="G674" t="s">
        <v>3312</v>
      </c>
      <c r="H674" t="s">
        <v>131</v>
      </c>
      <c r="I674" t="s">
        <v>8408</v>
      </c>
      <c r="K674" t="s">
        <v>8195</v>
      </c>
      <c r="L674" t="s">
        <v>8398</v>
      </c>
      <c r="N674" s="48">
        <v>1</v>
      </c>
    </row>
    <row r="675" spans="1:18" x14ac:dyDescent="0.2">
      <c r="A675" s="30" t="s">
        <v>5230</v>
      </c>
      <c r="B675" s="54" t="s">
        <v>131</v>
      </c>
      <c r="C675" s="54" t="str">
        <f t="shared" si="17"/>
        <v>Hatfield</v>
      </c>
      <c r="D675" s="54" t="str">
        <f t="shared" si="18"/>
        <v>DZ</v>
      </c>
      <c r="F675" t="s">
        <v>8396</v>
      </c>
      <c r="G675" t="s">
        <v>4936</v>
      </c>
      <c r="H675" t="s">
        <v>85</v>
      </c>
      <c r="I675" t="s">
        <v>8408</v>
      </c>
      <c r="K675" t="s">
        <v>8195</v>
      </c>
      <c r="L675" t="s">
        <v>8398</v>
      </c>
      <c r="N675" s="48">
        <v>1</v>
      </c>
    </row>
    <row r="676" spans="1:18" x14ac:dyDescent="0.2">
      <c r="A676" s="30" t="s">
        <v>5231</v>
      </c>
      <c r="B676" s="54" t="s">
        <v>131</v>
      </c>
      <c r="C676" s="54" t="str">
        <f t="shared" si="17"/>
        <v>Hatfield</v>
      </c>
      <c r="D676" s="54" t="str">
        <f t="shared" si="18"/>
        <v>DZ</v>
      </c>
      <c r="F676" t="s">
        <v>8396</v>
      </c>
      <c r="G676" t="s">
        <v>6187</v>
      </c>
      <c r="H676" t="s">
        <v>131</v>
      </c>
      <c r="I676" t="s">
        <v>8408</v>
      </c>
      <c r="K676" t="s">
        <v>8195</v>
      </c>
      <c r="L676" t="s">
        <v>8398</v>
      </c>
      <c r="N676" s="48">
        <v>1</v>
      </c>
    </row>
    <row r="677" spans="1:18" x14ac:dyDescent="0.2">
      <c r="A677" s="30" t="s">
        <v>3477</v>
      </c>
      <c r="B677" s="54" t="s">
        <v>131</v>
      </c>
      <c r="C677" s="54" t="str">
        <f t="shared" si="17"/>
        <v>Hatfield</v>
      </c>
      <c r="D677" s="54" t="str">
        <f t="shared" si="18"/>
        <v>DZ</v>
      </c>
      <c r="F677" t="s">
        <v>8396</v>
      </c>
      <c r="G677" t="s">
        <v>4549</v>
      </c>
      <c r="H677" t="s">
        <v>131</v>
      </c>
      <c r="I677" t="s">
        <v>8408</v>
      </c>
      <c r="K677" t="s">
        <v>8195</v>
      </c>
      <c r="L677" t="s">
        <v>8398</v>
      </c>
      <c r="N677" s="48">
        <v>1</v>
      </c>
      <c r="Q677" t="s">
        <v>8420</v>
      </c>
      <c r="R677" t="s">
        <v>8421</v>
      </c>
    </row>
    <row r="678" spans="1:18" x14ac:dyDescent="0.2">
      <c r="A678" s="30" t="s">
        <v>5232</v>
      </c>
      <c r="B678" s="54" t="s">
        <v>131</v>
      </c>
      <c r="C678" s="54" t="str">
        <f t="shared" si="17"/>
        <v>Hatfield</v>
      </c>
      <c r="D678" s="54" t="str">
        <f t="shared" si="18"/>
        <v>DZ</v>
      </c>
      <c r="F678" t="s">
        <v>8396</v>
      </c>
      <c r="G678" t="s">
        <v>8541</v>
      </c>
      <c r="H678" t="s">
        <v>131</v>
      </c>
      <c r="I678" t="s">
        <v>8408</v>
      </c>
      <c r="K678" t="s">
        <v>8195</v>
      </c>
      <c r="L678" t="s">
        <v>8398</v>
      </c>
      <c r="N678" s="48">
        <v>1</v>
      </c>
      <c r="R678" t="s">
        <v>8417</v>
      </c>
    </row>
    <row r="679" spans="1:18" x14ac:dyDescent="0.2">
      <c r="A679" s="30" t="s">
        <v>5233</v>
      </c>
      <c r="B679" s="54" t="s">
        <v>131</v>
      </c>
      <c r="C679" s="54" t="str">
        <f t="shared" si="17"/>
        <v>Hatfield</v>
      </c>
      <c r="D679" s="54" t="str">
        <f t="shared" si="18"/>
        <v>DZ</v>
      </c>
      <c r="F679" t="s">
        <v>8396</v>
      </c>
      <c r="G679" t="s">
        <v>236</v>
      </c>
      <c r="H679" t="s">
        <v>131</v>
      </c>
      <c r="I679" t="s">
        <v>8408</v>
      </c>
      <c r="K679" t="s">
        <v>8195</v>
      </c>
      <c r="L679" t="s">
        <v>8398</v>
      </c>
      <c r="N679" s="48">
        <v>1</v>
      </c>
    </row>
    <row r="680" spans="1:18" x14ac:dyDescent="0.2">
      <c r="A680" s="30" t="s">
        <v>3177</v>
      </c>
      <c r="B680" s="54" t="s">
        <v>131</v>
      </c>
      <c r="C680" s="54" t="str">
        <f t="shared" si="17"/>
        <v>Hatfield</v>
      </c>
      <c r="D680" s="54" t="str">
        <f t="shared" si="18"/>
        <v>DZ</v>
      </c>
      <c r="F680" t="s">
        <v>8396</v>
      </c>
      <c r="G680" t="s">
        <v>2208</v>
      </c>
      <c r="H680" t="s">
        <v>131</v>
      </c>
      <c r="I680" t="s">
        <v>8408</v>
      </c>
      <c r="K680" t="s">
        <v>8195</v>
      </c>
      <c r="L680" t="s">
        <v>8398</v>
      </c>
      <c r="N680" s="48">
        <v>1</v>
      </c>
    </row>
    <row r="681" spans="1:18" x14ac:dyDescent="0.2">
      <c r="A681" s="30" t="s">
        <v>1338</v>
      </c>
      <c r="B681" s="54" t="s">
        <v>131</v>
      </c>
      <c r="C681" s="54" t="str">
        <f t="shared" si="17"/>
        <v>Hatfield</v>
      </c>
      <c r="D681" s="54" t="str">
        <f t="shared" si="18"/>
        <v>DZ</v>
      </c>
      <c r="F681" t="s">
        <v>8396</v>
      </c>
      <c r="G681" t="s">
        <v>1893</v>
      </c>
      <c r="H681" t="s">
        <v>131</v>
      </c>
      <c r="I681" t="s">
        <v>8408</v>
      </c>
      <c r="K681" t="s">
        <v>8195</v>
      </c>
      <c r="L681" t="s">
        <v>8398</v>
      </c>
      <c r="N681" s="48">
        <v>1</v>
      </c>
    </row>
    <row r="682" spans="1:18" x14ac:dyDescent="0.2">
      <c r="A682" s="30" t="s">
        <v>5431</v>
      </c>
      <c r="B682" s="54" t="s">
        <v>131</v>
      </c>
      <c r="C682" s="54" t="str">
        <f t="shared" si="17"/>
        <v>Hatfield</v>
      </c>
      <c r="D682" s="54" t="str">
        <f t="shared" si="18"/>
        <v>DZ</v>
      </c>
      <c r="F682" t="s">
        <v>8396</v>
      </c>
      <c r="G682" t="s">
        <v>7058</v>
      </c>
      <c r="H682" t="s">
        <v>131</v>
      </c>
      <c r="I682" t="s">
        <v>8408</v>
      </c>
      <c r="K682" t="s">
        <v>8195</v>
      </c>
      <c r="L682" t="s">
        <v>8398</v>
      </c>
      <c r="N682" s="48">
        <v>1</v>
      </c>
    </row>
    <row r="683" spans="1:18" x14ac:dyDescent="0.2">
      <c r="A683" s="30" t="s">
        <v>2205</v>
      </c>
      <c r="B683" s="54" t="s">
        <v>131</v>
      </c>
      <c r="C683" s="54" t="str">
        <f t="shared" si="17"/>
        <v>Hatfield</v>
      </c>
      <c r="D683" s="54" t="str">
        <f t="shared" si="18"/>
        <v>DZ</v>
      </c>
      <c r="F683" t="s">
        <v>8396</v>
      </c>
      <c r="G683" t="s">
        <v>3322</v>
      </c>
      <c r="H683" t="s">
        <v>85</v>
      </c>
      <c r="I683" t="s">
        <v>8408</v>
      </c>
      <c r="K683" t="s">
        <v>8195</v>
      </c>
      <c r="L683" t="s">
        <v>8398</v>
      </c>
      <c r="N683" s="48">
        <v>1</v>
      </c>
    </row>
    <row r="684" spans="1:18" x14ac:dyDescent="0.2">
      <c r="A684" s="30" t="s">
        <v>3163</v>
      </c>
      <c r="B684" s="54" t="s">
        <v>131</v>
      </c>
      <c r="C684" s="54" t="str">
        <f t="shared" si="17"/>
        <v>Hatfield</v>
      </c>
      <c r="D684" s="54" t="str">
        <f t="shared" si="18"/>
        <v>DZ</v>
      </c>
      <c r="F684" t="s">
        <v>8396</v>
      </c>
      <c r="G684" t="s">
        <v>6264</v>
      </c>
      <c r="H684" t="s">
        <v>131</v>
      </c>
      <c r="I684" t="s">
        <v>8408</v>
      </c>
      <c r="K684" t="s">
        <v>8195</v>
      </c>
      <c r="L684" t="s">
        <v>8398</v>
      </c>
      <c r="N684" s="48">
        <v>1</v>
      </c>
    </row>
    <row r="685" spans="1:18" x14ac:dyDescent="0.2">
      <c r="A685" s="30" t="s">
        <v>1559</v>
      </c>
      <c r="B685" s="54" t="s">
        <v>131</v>
      </c>
      <c r="C685" s="54" t="str">
        <f t="shared" si="17"/>
        <v>Hatfield</v>
      </c>
      <c r="D685" s="54" t="str">
        <f t="shared" si="18"/>
        <v>DZ</v>
      </c>
      <c r="F685" t="s">
        <v>8396</v>
      </c>
      <c r="G685" t="s">
        <v>7145</v>
      </c>
      <c r="H685" t="s">
        <v>131</v>
      </c>
      <c r="I685" t="s">
        <v>8408</v>
      </c>
      <c r="K685" t="s">
        <v>8195</v>
      </c>
      <c r="L685" t="s">
        <v>8398</v>
      </c>
      <c r="N685" s="48">
        <v>1</v>
      </c>
      <c r="Q685" t="s">
        <v>8420</v>
      </c>
    </row>
    <row r="686" spans="1:18" x14ac:dyDescent="0.2">
      <c r="A686" s="30" t="s">
        <v>3172</v>
      </c>
      <c r="B686" s="54" t="s">
        <v>131</v>
      </c>
      <c r="C686" s="54" t="str">
        <f t="shared" si="17"/>
        <v>Hatfield</v>
      </c>
      <c r="D686" s="54" t="str">
        <f t="shared" si="18"/>
        <v>DZ</v>
      </c>
      <c r="F686" t="s">
        <v>8396</v>
      </c>
      <c r="G686" t="s">
        <v>225</v>
      </c>
      <c r="H686" t="s">
        <v>131</v>
      </c>
      <c r="I686" t="s">
        <v>8408</v>
      </c>
      <c r="K686" t="s">
        <v>8195</v>
      </c>
      <c r="L686" t="s">
        <v>8398</v>
      </c>
      <c r="N686" s="48">
        <v>1</v>
      </c>
    </row>
    <row r="687" spans="1:18" x14ac:dyDescent="0.2">
      <c r="A687" s="30" t="s">
        <v>6324</v>
      </c>
      <c r="B687" s="54" t="s">
        <v>131</v>
      </c>
      <c r="C687" s="54" t="str">
        <f t="shared" si="17"/>
        <v>Hatfield</v>
      </c>
      <c r="D687" s="54" t="str">
        <f t="shared" si="18"/>
        <v>DZ</v>
      </c>
      <c r="F687" t="s">
        <v>8396</v>
      </c>
      <c r="G687" t="s">
        <v>4631</v>
      </c>
      <c r="H687" t="s">
        <v>131</v>
      </c>
      <c r="I687" t="s">
        <v>8408</v>
      </c>
      <c r="K687" t="s">
        <v>8195</v>
      </c>
      <c r="L687" t="s">
        <v>8398</v>
      </c>
      <c r="N687" s="48">
        <v>1</v>
      </c>
    </row>
    <row r="688" spans="1:18" x14ac:dyDescent="0.2">
      <c r="A688" s="30" t="s">
        <v>7166</v>
      </c>
      <c r="B688" s="54" t="s">
        <v>131</v>
      </c>
      <c r="C688" s="54" t="str">
        <f t="shared" si="17"/>
        <v>Hatfield</v>
      </c>
      <c r="D688" s="54" t="str">
        <f t="shared" si="18"/>
        <v>DZ</v>
      </c>
      <c r="F688" t="s">
        <v>8396</v>
      </c>
      <c r="G688" t="s">
        <v>7901</v>
      </c>
      <c r="H688" t="s">
        <v>131</v>
      </c>
      <c r="I688" t="s">
        <v>8408</v>
      </c>
      <c r="K688" t="s">
        <v>8195</v>
      </c>
      <c r="L688" t="s">
        <v>8398</v>
      </c>
      <c r="N688" s="48">
        <v>1</v>
      </c>
    </row>
    <row r="689" spans="1:18" x14ac:dyDescent="0.2">
      <c r="A689" s="30" t="s">
        <v>5046</v>
      </c>
      <c r="B689" s="54" t="s">
        <v>131</v>
      </c>
      <c r="C689" s="54" t="str">
        <f t="shared" si="17"/>
        <v>Hatfield</v>
      </c>
      <c r="D689" s="54" t="str">
        <f t="shared" si="18"/>
        <v>DZ</v>
      </c>
      <c r="F689" t="s">
        <v>8396</v>
      </c>
      <c r="G689" t="s">
        <v>1903</v>
      </c>
      <c r="H689" t="s">
        <v>131</v>
      </c>
      <c r="I689" t="s">
        <v>8408</v>
      </c>
      <c r="K689" t="s">
        <v>8195</v>
      </c>
      <c r="L689" t="s">
        <v>8398</v>
      </c>
      <c r="N689" s="48">
        <v>1</v>
      </c>
    </row>
    <row r="690" spans="1:18" x14ac:dyDescent="0.2">
      <c r="A690" s="30" t="s">
        <v>7275</v>
      </c>
      <c r="B690" s="54" t="s">
        <v>131</v>
      </c>
      <c r="C690" s="54" t="str">
        <f t="shared" si="17"/>
        <v>Hatfield</v>
      </c>
      <c r="D690" s="54" t="str">
        <f t="shared" si="18"/>
        <v>DZ</v>
      </c>
      <c r="F690" t="s">
        <v>8396</v>
      </c>
      <c r="G690" t="s">
        <v>1899</v>
      </c>
      <c r="H690" t="s">
        <v>54</v>
      </c>
      <c r="I690" t="s">
        <v>8408</v>
      </c>
      <c r="K690" t="s">
        <v>8195</v>
      </c>
      <c r="L690" t="s">
        <v>8398</v>
      </c>
      <c r="N690" s="48">
        <v>1</v>
      </c>
    </row>
    <row r="691" spans="1:18" x14ac:dyDescent="0.2">
      <c r="A691" s="30" t="s">
        <v>7235</v>
      </c>
      <c r="B691" s="54" t="s">
        <v>131</v>
      </c>
      <c r="C691" s="54" t="str">
        <f t="shared" si="17"/>
        <v>Hatfield</v>
      </c>
      <c r="D691" s="54" t="str">
        <f t="shared" si="18"/>
        <v>DZ</v>
      </c>
      <c r="F691" t="s">
        <v>8396</v>
      </c>
      <c r="G691" t="s">
        <v>7214</v>
      </c>
      <c r="H691" t="s">
        <v>131</v>
      </c>
      <c r="I691" t="s">
        <v>8408</v>
      </c>
      <c r="K691" t="s">
        <v>8195</v>
      </c>
      <c r="L691" t="s">
        <v>8398</v>
      </c>
      <c r="N691" s="48">
        <v>1</v>
      </c>
    </row>
    <row r="692" spans="1:18" x14ac:dyDescent="0.2">
      <c r="A692" s="30" t="s">
        <v>1482</v>
      </c>
      <c r="B692" s="54" t="s">
        <v>131</v>
      </c>
      <c r="C692" s="54" t="str">
        <f t="shared" si="17"/>
        <v>Hatfield</v>
      </c>
      <c r="D692" s="54" t="str">
        <f t="shared" si="18"/>
        <v>DZ</v>
      </c>
      <c r="F692" t="s">
        <v>8396</v>
      </c>
      <c r="G692" t="s">
        <v>5103</v>
      </c>
      <c r="H692" t="s">
        <v>131</v>
      </c>
      <c r="I692" t="s">
        <v>8408</v>
      </c>
      <c r="K692" t="s">
        <v>8195</v>
      </c>
      <c r="L692" t="s">
        <v>8398</v>
      </c>
      <c r="N692" s="48">
        <v>1</v>
      </c>
    </row>
    <row r="693" spans="1:18" x14ac:dyDescent="0.2">
      <c r="A693" s="30" t="s">
        <v>7171</v>
      </c>
      <c r="B693" s="54" t="s">
        <v>131</v>
      </c>
      <c r="C693" s="54" t="str">
        <f t="shared" si="17"/>
        <v>Hatfield</v>
      </c>
      <c r="D693" s="54" t="str">
        <f t="shared" si="18"/>
        <v>DZ</v>
      </c>
      <c r="F693" t="s">
        <v>8396</v>
      </c>
      <c r="G693" t="s">
        <v>7047</v>
      </c>
      <c r="H693" t="s">
        <v>131</v>
      </c>
      <c r="I693" t="s">
        <v>8408</v>
      </c>
      <c r="K693" t="s">
        <v>8195</v>
      </c>
      <c r="L693" t="s">
        <v>8398</v>
      </c>
      <c r="N693" s="48">
        <v>1</v>
      </c>
    </row>
    <row r="694" spans="1:18" x14ac:dyDescent="0.2">
      <c r="A694" s="30" t="s">
        <v>2210</v>
      </c>
      <c r="B694" s="54" t="s">
        <v>131</v>
      </c>
      <c r="C694" s="54" t="str">
        <f t="shared" si="17"/>
        <v>Hatfield</v>
      </c>
      <c r="D694" s="54" t="str">
        <f t="shared" si="18"/>
        <v>DZ</v>
      </c>
      <c r="F694" t="s">
        <v>8396</v>
      </c>
      <c r="G694" t="s">
        <v>7240</v>
      </c>
      <c r="H694" t="s">
        <v>131</v>
      </c>
      <c r="I694" t="s">
        <v>8408</v>
      </c>
      <c r="K694" t="s">
        <v>8195</v>
      </c>
      <c r="L694" t="s">
        <v>8398</v>
      </c>
      <c r="N694" s="48">
        <v>1</v>
      </c>
    </row>
    <row r="695" spans="1:18" x14ac:dyDescent="0.2">
      <c r="A695" s="30" t="s">
        <v>7107</v>
      </c>
      <c r="B695" s="54" t="s">
        <v>131</v>
      </c>
      <c r="C695" s="54" t="str">
        <f t="shared" si="17"/>
        <v>Hatfield</v>
      </c>
      <c r="D695" s="54" t="str">
        <f t="shared" si="18"/>
        <v>DZ</v>
      </c>
      <c r="F695" t="s">
        <v>8396</v>
      </c>
      <c r="G695" t="s">
        <v>1084</v>
      </c>
      <c r="H695" t="s">
        <v>131</v>
      </c>
      <c r="I695" t="s">
        <v>8408</v>
      </c>
      <c r="K695" t="s">
        <v>8195</v>
      </c>
      <c r="L695" t="s">
        <v>8398</v>
      </c>
      <c r="N695" s="48">
        <v>1</v>
      </c>
    </row>
    <row r="696" spans="1:18" x14ac:dyDescent="0.2">
      <c r="A696" s="30" t="s">
        <v>7856</v>
      </c>
      <c r="B696" s="54" t="s">
        <v>131</v>
      </c>
      <c r="C696" s="54" t="str">
        <f t="shared" si="17"/>
        <v>Hatfield</v>
      </c>
      <c r="D696" s="54" t="str">
        <f t="shared" si="18"/>
        <v>DZ</v>
      </c>
      <c r="F696" t="s">
        <v>8396</v>
      </c>
      <c r="G696" t="s">
        <v>7067</v>
      </c>
      <c r="H696" t="s">
        <v>131</v>
      </c>
      <c r="I696" t="s">
        <v>8408</v>
      </c>
      <c r="K696" t="s">
        <v>8195</v>
      </c>
      <c r="L696" t="s">
        <v>8398</v>
      </c>
      <c r="N696" s="48">
        <v>1</v>
      </c>
    </row>
    <row r="697" spans="1:18" x14ac:dyDescent="0.2">
      <c r="A697" s="30" t="s">
        <v>6422</v>
      </c>
      <c r="B697" s="54" t="s">
        <v>131</v>
      </c>
      <c r="C697" s="54" t="str">
        <f t="shared" si="17"/>
        <v>Hatfield</v>
      </c>
      <c r="D697" s="54" t="str">
        <f t="shared" si="18"/>
        <v>DZ</v>
      </c>
      <c r="F697" t="s">
        <v>8396</v>
      </c>
      <c r="G697" t="s">
        <v>7153</v>
      </c>
      <c r="H697" t="s">
        <v>131</v>
      </c>
      <c r="I697" t="s">
        <v>8408</v>
      </c>
      <c r="K697" t="s">
        <v>8195</v>
      </c>
      <c r="L697" t="s">
        <v>8398</v>
      </c>
      <c r="N697" s="48">
        <v>1</v>
      </c>
      <c r="Q697" t="s">
        <v>8420</v>
      </c>
    </row>
    <row r="698" spans="1:18" x14ac:dyDescent="0.2">
      <c r="A698" s="30" t="s">
        <v>7108</v>
      </c>
      <c r="B698" s="54" t="s">
        <v>131</v>
      </c>
      <c r="C698" s="54" t="str">
        <f t="shared" si="17"/>
        <v>Hatfield</v>
      </c>
      <c r="D698" s="54" t="str">
        <f t="shared" si="18"/>
        <v>DZ</v>
      </c>
      <c r="F698" t="s">
        <v>8396</v>
      </c>
      <c r="G698" t="s">
        <v>7112</v>
      </c>
      <c r="H698" t="s">
        <v>131</v>
      </c>
      <c r="I698" t="s">
        <v>8408</v>
      </c>
      <c r="K698" t="s">
        <v>8195</v>
      </c>
      <c r="L698" t="s">
        <v>8398</v>
      </c>
      <c r="N698" s="48">
        <v>1</v>
      </c>
    </row>
    <row r="699" spans="1:18" x14ac:dyDescent="0.2">
      <c r="A699" s="30" t="s">
        <v>1968</v>
      </c>
      <c r="B699" s="54" t="s">
        <v>131</v>
      </c>
      <c r="C699" s="54" t="str">
        <f t="shared" si="17"/>
        <v>Hatfield</v>
      </c>
      <c r="D699" s="54" t="str">
        <f t="shared" si="18"/>
        <v>DZ</v>
      </c>
      <c r="F699" t="s">
        <v>8396</v>
      </c>
      <c r="G699" t="s">
        <v>4742</v>
      </c>
      <c r="H699" t="s">
        <v>131</v>
      </c>
      <c r="I699" t="s">
        <v>8408</v>
      </c>
      <c r="K699" t="s">
        <v>8195</v>
      </c>
      <c r="L699" t="s">
        <v>8398</v>
      </c>
      <c r="N699" s="48">
        <v>1</v>
      </c>
    </row>
    <row r="700" spans="1:18" x14ac:dyDescent="0.2">
      <c r="A700" s="30" t="s">
        <v>7190</v>
      </c>
      <c r="B700" s="54" t="s">
        <v>131</v>
      </c>
      <c r="C700" s="54" t="str">
        <f t="shared" si="17"/>
        <v>Hatfield</v>
      </c>
      <c r="D700" s="54" t="str">
        <f t="shared" si="18"/>
        <v>DZ</v>
      </c>
      <c r="F700" t="s">
        <v>8396</v>
      </c>
      <c r="G700" t="s">
        <v>7280</v>
      </c>
      <c r="H700" t="s">
        <v>131</v>
      </c>
      <c r="I700" t="s">
        <v>8408</v>
      </c>
      <c r="K700" t="s">
        <v>8195</v>
      </c>
      <c r="L700" t="s">
        <v>8398</v>
      </c>
      <c r="N700" s="48">
        <v>1</v>
      </c>
      <c r="Q700" t="s">
        <v>8422</v>
      </c>
      <c r="R700" t="s">
        <v>8423</v>
      </c>
    </row>
    <row r="701" spans="1:18" x14ac:dyDescent="0.2">
      <c r="A701" s="30" t="s">
        <v>7999</v>
      </c>
      <c r="B701" s="54" t="s">
        <v>131</v>
      </c>
      <c r="C701" s="54" t="str">
        <f t="shared" si="17"/>
        <v>Hatfield</v>
      </c>
      <c r="D701" s="54" t="str">
        <f t="shared" si="18"/>
        <v>DZ</v>
      </c>
      <c r="F701" t="s">
        <v>8396</v>
      </c>
      <c r="G701" t="s">
        <v>3295</v>
      </c>
      <c r="H701" t="s">
        <v>131</v>
      </c>
      <c r="I701" t="s">
        <v>8408</v>
      </c>
      <c r="K701" t="s">
        <v>8195</v>
      </c>
      <c r="L701" t="s">
        <v>8398</v>
      </c>
      <c r="N701" s="48">
        <v>1</v>
      </c>
    </row>
    <row r="702" spans="1:18" x14ac:dyDescent="0.2">
      <c r="A702" s="30" t="s">
        <v>8007</v>
      </c>
      <c r="B702" s="54" t="s">
        <v>131</v>
      </c>
      <c r="C702" s="54" t="str">
        <f t="shared" si="17"/>
        <v>Hatfield</v>
      </c>
      <c r="D702" s="54" t="str">
        <f t="shared" si="18"/>
        <v>DZ</v>
      </c>
      <c r="F702" t="s">
        <v>8396</v>
      </c>
      <c r="G702" t="s">
        <v>1002</v>
      </c>
      <c r="H702" t="s">
        <v>131</v>
      </c>
      <c r="I702" t="s">
        <v>8408</v>
      </c>
      <c r="K702" t="s">
        <v>8195</v>
      </c>
      <c r="L702" t="s">
        <v>8398</v>
      </c>
      <c r="N702" s="48">
        <v>1</v>
      </c>
    </row>
    <row r="703" spans="1:18" x14ac:dyDescent="0.2">
      <c r="A703" s="30" t="s">
        <v>7949</v>
      </c>
      <c r="B703" s="54" t="s">
        <v>131</v>
      </c>
      <c r="C703" s="54" t="str">
        <f t="shared" si="17"/>
        <v>Hatfield</v>
      </c>
      <c r="D703" s="54" t="str">
        <f t="shared" si="18"/>
        <v>DZ</v>
      </c>
      <c r="F703" t="s">
        <v>8396</v>
      </c>
      <c r="G703" t="s">
        <v>5586</v>
      </c>
      <c r="H703" t="s">
        <v>131</v>
      </c>
      <c r="I703" t="s">
        <v>8408</v>
      </c>
      <c r="K703" t="s">
        <v>8195</v>
      </c>
      <c r="L703" t="s">
        <v>8398</v>
      </c>
      <c r="N703" s="48">
        <v>1</v>
      </c>
    </row>
    <row r="704" spans="1:18" x14ac:dyDescent="0.2">
      <c r="A704" s="30" t="s">
        <v>1945</v>
      </c>
      <c r="B704" s="54" t="s">
        <v>131</v>
      </c>
      <c r="C704" s="54" t="str">
        <f t="shared" si="17"/>
        <v>Hatfield</v>
      </c>
      <c r="D704" s="54" t="str">
        <f t="shared" si="18"/>
        <v>DZ</v>
      </c>
      <c r="F704" t="s">
        <v>8396</v>
      </c>
      <c r="G704" t="s">
        <v>7124</v>
      </c>
      <c r="H704" t="s">
        <v>131</v>
      </c>
      <c r="I704" t="s">
        <v>8408</v>
      </c>
      <c r="K704" t="s">
        <v>8195</v>
      </c>
      <c r="L704" t="s">
        <v>8398</v>
      </c>
      <c r="N704" s="48">
        <v>1</v>
      </c>
      <c r="Q704" t="s">
        <v>8420</v>
      </c>
    </row>
    <row r="705" spans="1:17" x14ac:dyDescent="0.2">
      <c r="A705" s="30" t="s">
        <v>3374</v>
      </c>
      <c r="B705" s="54" t="s">
        <v>131</v>
      </c>
      <c r="C705" s="54" t="str">
        <f t="shared" si="17"/>
        <v>Hatfield</v>
      </c>
      <c r="D705" s="54" t="str">
        <f t="shared" si="18"/>
        <v>DZ</v>
      </c>
      <c r="F705" t="s">
        <v>8396</v>
      </c>
      <c r="G705" t="s">
        <v>7848</v>
      </c>
      <c r="H705" t="s">
        <v>131</v>
      </c>
      <c r="I705" t="s">
        <v>8408</v>
      </c>
      <c r="K705" t="s">
        <v>8195</v>
      </c>
      <c r="L705" t="s">
        <v>8398</v>
      </c>
      <c r="N705" s="48">
        <v>1</v>
      </c>
    </row>
    <row r="706" spans="1:17" x14ac:dyDescent="0.2">
      <c r="A706" s="30" t="s">
        <v>2039</v>
      </c>
      <c r="B706" s="54" t="s">
        <v>131</v>
      </c>
      <c r="C706" s="54" t="str">
        <f t="shared" si="17"/>
        <v>Hatfield</v>
      </c>
      <c r="D706" s="54" t="str">
        <f t="shared" si="18"/>
        <v>DZ</v>
      </c>
      <c r="F706" t="s">
        <v>8396</v>
      </c>
      <c r="G706" t="s">
        <v>3306</v>
      </c>
      <c r="H706" t="s">
        <v>131</v>
      </c>
      <c r="I706" t="s">
        <v>8408</v>
      </c>
      <c r="K706" t="s">
        <v>8195</v>
      </c>
      <c r="L706" t="s">
        <v>8398</v>
      </c>
      <c r="N706" s="48">
        <v>1</v>
      </c>
    </row>
    <row r="707" spans="1:17" x14ac:dyDescent="0.2">
      <c r="A707" s="30" t="s">
        <v>3207</v>
      </c>
      <c r="B707" s="54" t="s">
        <v>131</v>
      </c>
      <c r="C707" s="54" t="str">
        <f t="shared" ref="C707:C770" si="19">VLOOKUP(A707,Andy,5,FALSE)</f>
        <v>Hatfield</v>
      </c>
      <c r="D707" s="54" t="str">
        <f t="shared" si="18"/>
        <v>DZ</v>
      </c>
      <c r="F707" t="s">
        <v>8396</v>
      </c>
      <c r="G707" t="s">
        <v>2218</v>
      </c>
      <c r="H707" t="s">
        <v>131</v>
      </c>
      <c r="I707" t="s">
        <v>8408</v>
      </c>
      <c r="K707" t="s">
        <v>8195</v>
      </c>
      <c r="L707" t="s">
        <v>8398</v>
      </c>
      <c r="N707" s="48">
        <v>1</v>
      </c>
    </row>
    <row r="708" spans="1:17" x14ac:dyDescent="0.2">
      <c r="A708" s="30" t="s">
        <v>2199</v>
      </c>
      <c r="B708" s="54" t="s">
        <v>131</v>
      </c>
      <c r="C708" s="54" t="str">
        <f t="shared" si="19"/>
        <v>Hatfield</v>
      </c>
      <c r="D708" s="54" t="str">
        <f t="shared" si="18"/>
        <v>DZ</v>
      </c>
      <c r="F708" t="s">
        <v>8396</v>
      </c>
      <c r="G708" t="s">
        <v>4546</v>
      </c>
      <c r="H708" t="s">
        <v>131</v>
      </c>
      <c r="I708" t="s">
        <v>8408</v>
      </c>
      <c r="K708" t="s">
        <v>8195</v>
      </c>
      <c r="L708" t="s">
        <v>8398</v>
      </c>
      <c r="N708" s="48">
        <v>1</v>
      </c>
    </row>
    <row r="709" spans="1:17" x14ac:dyDescent="0.2">
      <c r="A709" s="30" t="s">
        <v>3291</v>
      </c>
      <c r="B709" s="54" t="s">
        <v>131</v>
      </c>
      <c r="C709" s="54" t="str">
        <f t="shared" si="19"/>
        <v>Hatfield</v>
      </c>
      <c r="D709" s="54" t="str">
        <f t="shared" si="18"/>
        <v>DZ</v>
      </c>
      <c r="F709" t="s">
        <v>8396</v>
      </c>
      <c r="G709" t="s">
        <v>7169</v>
      </c>
      <c r="H709" t="s">
        <v>131</v>
      </c>
      <c r="I709" t="s">
        <v>8408</v>
      </c>
      <c r="K709" t="s">
        <v>8195</v>
      </c>
      <c r="L709" t="s">
        <v>8398</v>
      </c>
      <c r="N709" s="48">
        <v>1</v>
      </c>
    </row>
    <row r="710" spans="1:17" x14ac:dyDescent="0.2">
      <c r="A710" s="30" t="s">
        <v>2204</v>
      </c>
      <c r="B710" s="54" t="s">
        <v>131</v>
      </c>
      <c r="C710" s="54" t="str">
        <f t="shared" si="19"/>
        <v>Hatfield</v>
      </c>
      <c r="D710" s="54" t="str">
        <f t="shared" si="18"/>
        <v>DZ</v>
      </c>
      <c r="F710" t="s">
        <v>8396</v>
      </c>
      <c r="G710" t="s">
        <v>3186</v>
      </c>
      <c r="H710" t="s">
        <v>131</v>
      </c>
      <c r="I710" t="s">
        <v>8408</v>
      </c>
      <c r="K710" t="s">
        <v>8195</v>
      </c>
      <c r="L710" t="s">
        <v>8398</v>
      </c>
      <c r="N710" s="48">
        <v>1</v>
      </c>
      <c r="Q710" t="s">
        <v>8420</v>
      </c>
    </row>
    <row r="711" spans="1:17" x14ac:dyDescent="0.2">
      <c r="A711" s="30" t="s">
        <v>5234</v>
      </c>
      <c r="B711" s="54" t="s">
        <v>131</v>
      </c>
      <c r="C711" s="54" t="str">
        <f t="shared" si="19"/>
        <v>Hatfield</v>
      </c>
      <c r="D711" s="54" t="str">
        <f t="shared" si="18"/>
        <v>DZ</v>
      </c>
      <c r="F711" t="s">
        <v>8396</v>
      </c>
      <c r="G711" t="s">
        <v>244</v>
      </c>
      <c r="H711" t="s">
        <v>131</v>
      </c>
      <c r="I711" t="s">
        <v>8408</v>
      </c>
      <c r="K711" t="s">
        <v>8195</v>
      </c>
      <c r="L711" t="s">
        <v>8398</v>
      </c>
      <c r="N711" s="48">
        <v>1</v>
      </c>
    </row>
    <row r="712" spans="1:17" x14ac:dyDescent="0.2">
      <c r="A712" s="30" t="s">
        <v>2198</v>
      </c>
      <c r="B712" s="54" t="s">
        <v>131</v>
      </c>
      <c r="C712" s="54" t="str">
        <f t="shared" si="19"/>
        <v>Hatfield</v>
      </c>
      <c r="D712" s="54" t="str">
        <f t="shared" si="18"/>
        <v>DZ</v>
      </c>
      <c r="F712" t="s">
        <v>8396</v>
      </c>
      <c r="G712" t="s">
        <v>2152</v>
      </c>
      <c r="H712" t="s">
        <v>131</v>
      </c>
      <c r="I712" t="s">
        <v>8408</v>
      </c>
      <c r="K712" t="s">
        <v>8195</v>
      </c>
      <c r="L712" t="s">
        <v>8398</v>
      </c>
      <c r="N712" s="48">
        <v>1</v>
      </c>
    </row>
    <row r="713" spans="1:17" x14ac:dyDescent="0.2">
      <c r="A713" s="30" t="s">
        <v>1582</v>
      </c>
      <c r="B713" s="54" t="s">
        <v>131</v>
      </c>
      <c r="C713" s="54" t="str">
        <f t="shared" si="19"/>
        <v>Hatfield</v>
      </c>
      <c r="D713" s="54" t="str">
        <f t="shared" si="18"/>
        <v>DZ</v>
      </c>
      <c r="F713" t="s">
        <v>8396</v>
      </c>
      <c r="G713" t="s">
        <v>5123</v>
      </c>
      <c r="H713" t="s">
        <v>131</v>
      </c>
      <c r="I713" t="s">
        <v>8408</v>
      </c>
      <c r="K713" t="s">
        <v>8195</v>
      </c>
      <c r="L713" t="s">
        <v>8398</v>
      </c>
      <c r="N713" s="48">
        <v>1</v>
      </c>
    </row>
    <row r="714" spans="1:17" x14ac:dyDescent="0.2">
      <c r="A714" s="30" t="s">
        <v>1028</v>
      </c>
      <c r="B714" s="54" t="s">
        <v>131</v>
      </c>
      <c r="C714" s="54" t="str">
        <f t="shared" si="19"/>
        <v>Hatfield</v>
      </c>
      <c r="D714" s="54" t="str">
        <f t="shared" si="18"/>
        <v>DZ</v>
      </c>
      <c r="F714" t="s">
        <v>8396</v>
      </c>
      <c r="G714" t="s">
        <v>242</v>
      </c>
      <c r="H714" t="s">
        <v>131</v>
      </c>
      <c r="I714" t="s">
        <v>8408</v>
      </c>
      <c r="K714" t="s">
        <v>8195</v>
      </c>
      <c r="L714" t="s">
        <v>8398</v>
      </c>
      <c r="N714" s="48">
        <v>1</v>
      </c>
    </row>
    <row r="715" spans="1:17" x14ac:dyDescent="0.2">
      <c r="A715" s="30" t="s">
        <v>6186</v>
      </c>
      <c r="B715" s="54" t="s">
        <v>131</v>
      </c>
      <c r="C715" s="54" t="str">
        <f t="shared" si="19"/>
        <v>Hatfield</v>
      </c>
      <c r="D715" s="54" t="str">
        <f t="shared" si="18"/>
        <v>DZ</v>
      </c>
      <c r="F715" t="s">
        <v>8396</v>
      </c>
      <c r="G715" t="s">
        <v>7102</v>
      </c>
      <c r="H715" t="s">
        <v>131</v>
      </c>
      <c r="I715" t="s">
        <v>8408</v>
      </c>
      <c r="K715" t="s">
        <v>8195</v>
      </c>
      <c r="L715" t="s">
        <v>8398</v>
      </c>
      <c r="N715" s="48">
        <v>1</v>
      </c>
    </row>
    <row r="716" spans="1:17" x14ac:dyDescent="0.2">
      <c r="A716" s="30" t="s">
        <v>3100</v>
      </c>
      <c r="B716" s="54" t="s">
        <v>131</v>
      </c>
      <c r="C716" s="54" t="str">
        <f t="shared" si="19"/>
        <v>Hatfield</v>
      </c>
      <c r="D716" s="54" t="str">
        <f t="shared" si="18"/>
        <v>DZ</v>
      </c>
      <c r="F716" t="s">
        <v>8396</v>
      </c>
      <c r="G716" t="s">
        <v>7199</v>
      </c>
      <c r="H716" t="s">
        <v>131</v>
      </c>
      <c r="I716" t="s">
        <v>8408</v>
      </c>
      <c r="K716" t="s">
        <v>8195</v>
      </c>
      <c r="L716" t="s">
        <v>8398</v>
      </c>
      <c r="N716" s="48">
        <v>1</v>
      </c>
    </row>
    <row r="717" spans="1:17" x14ac:dyDescent="0.2">
      <c r="A717" s="30" t="s">
        <v>4849</v>
      </c>
      <c r="B717" s="54" t="s">
        <v>131</v>
      </c>
      <c r="C717" s="54" t="str">
        <f t="shared" si="19"/>
        <v>Hatfield</v>
      </c>
      <c r="D717" s="54" t="str">
        <f t="shared" si="18"/>
        <v>DZ</v>
      </c>
      <c r="F717" t="s">
        <v>8396</v>
      </c>
      <c r="G717" t="s">
        <v>229</v>
      </c>
      <c r="H717" t="s">
        <v>131</v>
      </c>
      <c r="I717" t="s">
        <v>8408</v>
      </c>
      <c r="K717" t="s">
        <v>8195</v>
      </c>
      <c r="L717" t="s">
        <v>8398</v>
      </c>
      <c r="N717" s="48">
        <v>1</v>
      </c>
      <c r="Q717" t="s">
        <v>8420</v>
      </c>
    </row>
    <row r="718" spans="1:17" x14ac:dyDescent="0.2">
      <c r="A718" s="30" t="s">
        <v>4640</v>
      </c>
      <c r="B718" s="54" t="s">
        <v>131</v>
      </c>
      <c r="C718" s="54" t="str">
        <f t="shared" si="19"/>
        <v>Hatfield</v>
      </c>
      <c r="D718" s="54" t="str">
        <f t="shared" si="18"/>
        <v>DZ</v>
      </c>
      <c r="F718" t="s">
        <v>8396</v>
      </c>
      <c r="G718" t="s">
        <v>7109</v>
      </c>
      <c r="H718" t="s">
        <v>131</v>
      </c>
      <c r="I718" t="s">
        <v>8408</v>
      </c>
      <c r="K718" t="s">
        <v>8195</v>
      </c>
      <c r="L718" t="s">
        <v>8398</v>
      </c>
      <c r="N718" s="48">
        <v>1</v>
      </c>
    </row>
    <row r="719" spans="1:17" x14ac:dyDescent="0.2">
      <c r="A719" s="30" t="s">
        <v>5573</v>
      </c>
      <c r="B719" s="54" t="s">
        <v>131</v>
      </c>
      <c r="C719" s="54" t="str">
        <f t="shared" si="19"/>
        <v>Hatfield</v>
      </c>
      <c r="D719" s="54" t="str">
        <f t="shared" si="18"/>
        <v>DZ</v>
      </c>
      <c r="F719" t="s">
        <v>8396</v>
      </c>
      <c r="G719" t="s">
        <v>7952</v>
      </c>
      <c r="H719" t="s">
        <v>131</v>
      </c>
      <c r="I719" t="s">
        <v>8408</v>
      </c>
      <c r="K719" t="s">
        <v>8195</v>
      </c>
      <c r="L719" t="s">
        <v>8398</v>
      </c>
      <c r="N719" s="48">
        <v>1</v>
      </c>
    </row>
    <row r="720" spans="1:17" x14ac:dyDescent="0.2">
      <c r="A720" s="30" t="s">
        <v>7925</v>
      </c>
      <c r="B720" s="54" t="s">
        <v>131</v>
      </c>
      <c r="C720" s="54" t="str">
        <f t="shared" si="19"/>
        <v>Hatfield</v>
      </c>
      <c r="D720" s="54" t="str">
        <f t="shared" si="18"/>
        <v>DZ</v>
      </c>
      <c r="F720" t="s">
        <v>8396</v>
      </c>
      <c r="G720" t="s">
        <v>245</v>
      </c>
      <c r="H720" t="s">
        <v>131</v>
      </c>
      <c r="I720" t="s">
        <v>8408</v>
      </c>
      <c r="K720" t="s">
        <v>8195</v>
      </c>
      <c r="L720" t="s">
        <v>8398</v>
      </c>
      <c r="N720" s="48">
        <v>1</v>
      </c>
    </row>
    <row r="721" spans="1:17" x14ac:dyDescent="0.2">
      <c r="A721" s="30" t="s">
        <v>5235</v>
      </c>
      <c r="B721" s="54" t="s">
        <v>131</v>
      </c>
      <c r="C721" s="54" t="str">
        <f t="shared" si="19"/>
        <v>Hatfield</v>
      </c>
      <c r="D721" s="54" t="str">
        <f t="shared" si="18"/>
        <v>DZ</v>
      </c>
      <c r="F721" t="s">
        <v>8396</v>
      </c>
      <c r="G721" t="s">
        <v>7071</v>
      </c>
      <c r="H721" t="s">
        <v>131</v>
      </c>
      <c r="I721" t="s">
        <v>8408</v>
      </c>
      <c r="K721" t="s">
        <v>8195</v>
      </c>
      <c r="L721" t="s">
        <v>8398</v>
      </c>
      <c r="N721" s="48">
        <v>1</v>
      </c>
    </row>
    <row r="722" spans="1:17" x14ac:dyDescent="0.2">
      <c r="A722" s="30" t="s">
        <v>987</v>
      </c>
      <c r="B722" s="54" t="s">
        <v>131</v>
      </c>
      <c r="C722" s="54" t="str">
        <f t="shared" si="19"/>
        <v>Hatfield</v>
      </c>
      <c r="D722" s="54" t="str">
        <f t="shared" si="18"/>
        <v>DZ</v>
      </c>
      <c r="F722" t="s">
        <v>8396</v>
      </c>
      <c r="G722" t="s">
        <v>2747</v>
      </c>
      <c r="H722" t="s">
        <v>131</v>
      </c>
      <c r="I722" t="s">
        <v>8408</v>
      </c>
      <c r="K722" t="s">
        <v>8195</v>
      </c>
      <c r="L722" t="s">
        <v>8398</v>
      </c>
      <c r="N722" s="48">
        <v>1</v>
      </c>
      <c r="Q722" t="s">
        <v>8424</v>
      </c>
    </row>
    <row r="723" spans="1:17" x14ac:dyDescent="0.2">
      <c r="A723" s="30" t="s">
        <v>2151</v>
      </c>
      <c r="B723" s="54" t="s">
        <v>131</v>
      </c>
      <c r="C723" s="54" t="str">
        <f t="shared" si="19"/>
        <v>Hatfield</v>
      </c>
      <c r="D723" s="54" t="str">
        <f t="shared" si="18"/>
        <v>DZ</v>
      </c>
      <c r="F723" t="s">
        <v>8396</v>
      </c>
      <c r="G723" t="s">
        <v>237</v>
      </c>
      <c r="H723" t="s">
        <v>131</v>
      </c>
      <c r="I723" t="s">
        <v>8408</v>
      </c>
      <c r="K723" t="s">
        <v>8195</v>
      </c>
      <c r="L723" t="s">
        <v>8398</v>
      </c>
      <c r="N723" s="48">
        <v>1</v>
      </c>
    </row>
    <row r="724" spans="1:17" x14ac:dyDescent="0.2">
      <c r="A724" s="30" t="s">
        <v>1077</v>
      </c>
      <c r="B724" s="54" t="s">
        <v>131</v>
      </c>
      <c r="C724" s="54" t="str">
        <f t="shared" si="19"/>
        <v>Hatfield</v>
      </c>
      <c r="D724" s="54" t="str">
        <f t="shared" si="18"/>
        <v>DZ</v>
      </c>
      <c r="F724" t="s">
        <v>8396</v>
      </c>
      <c r="G724" t="s">
        <v>3318</v>
      </c>
      <c r="H724" t="s">
        <v>131</v>
      </c>
      <c r="I724" t="s">
        <v>8408</v>
      </c>
      <c r="K724" t="s">
        <v>8195</v>
      </c>
      <c r="L724" t="s">
        <v>8398</v>
      </c>
      <c r="N724" s="48">
        <v>1</v>
      </c>
      <c r="Q724" t="s">
        <v>8420</v>
      </c>
    </row>
    <row r="725" spans="1:17" x14ac:dyDescent="0.2">
      <c r="A725" s="30" t="s">
        <v>2729</v>
      </c>
      <c r="B725" s="54" t="s">
        <v>131</v>
      </c>
      <c r="C725" s="54" t="str">
        <f t="shared" si="19"/>
        <v>Hatfield</v>
      </c>
      <c r="D725" s="54" t="str">
        <f t="shared" si="18"/>
        <v>DZ</v>
      </c>
      <c r="F725" t="s">
        <v>8396</v>
      </c>
      <c r="G725" t="s">
        <v>226</v>
      </c>
      <c r="H725" t="s">
        <v>131</v>
      </c>
      <c r="I725" t="s">
        <v>8408</v>
      </c>
      <c r="K725" t="s">
        <v>8195</v>
      </c>
      <c r="L725" t="s">
        <v>8398</v>
      </c>
      <c r="N725" s="48">
        <v>1</v>
      </c>
    </row>
    <row r="726" spans="1:17" x14ac:dyDescent="0.2">
      <c r="A726" s="30" t="s">
        <v>4541</v>
      </c>
      <c r="B726" s="54" t="s">
        <v>131</v>
      </c>
      <c r="C726" s="54" t="str">
        <f t="shared" si="19"/>
        <v>Hatfield</v>
      </c>
      <c r="D726" s="54" t="str">
        <f t="shared" si="18"/>
        <v>DZ</v>
      </c>
      <c r="F726" t="s">
        <v>8396</v>
      </c>
      <c r="G726" t="s">
        <v>233</v>
      </c>
      <c r="H726" t="s">
        <v>131</v>
      </c>
      <c r="I726" t="s">
        <v>8408</v>
      </c>
      <c r="K726" t="s">
        <v>8195</v>
      </c>
      <c r="L726" t="s">
        <v>8398</v>
      </c>
      <c r="N726" s="48">
        <v>1</v>
      </c>
    </row>
    <row r="727" spans="1:17" x14ac:dyDescent="0.2">
      <c r="A727" s="30" t="s">
        <v>2730</v>
      </c>
      <c r="B727" s="54" t="s">
        <v>131</v>
      </c>
      <c r="C727" s="54" t="str">
        <f t="shared" si="19"/>
        <v>Hatfield</v>
      </c>
      <c r="D727" s="54" t="str">
        <f t="shared" si="18"/>
        <v>DZ</v>
      </c>
      <c r="F727" t="s">
        <v>8396</v>
      </c>
      <c r="G727" t="s">
        <v>3463</v>
      </c>
      <c r="H727" t="s">
        <v>131</v>
      </c>
      <c r="I727" t="s">
        <v>8408</v>
      </c>
      <c r="K727" t="s">
        <v>8195</v>
      </c>
      <c r="L727" t="s">
        <v>8398</v>
      </c>
      <c r="N727" s="48">
        <v>1</v>
      </c>
    </row>
    <row r="728" spans="1:17" x14ac:dyDescent="0.2">
      <c r="A728" s="30" t="s">
        <v>7891</v>
      </c>
      <c r="B728" s="54" t="s">
        <v>131</v>
      </c>
      <c r="C728" s="54" t="str">
        <f t="shared" si="19"/>
        <v>Hatfield</v>
      </c>
      <c r="D728" s="54" t="str">
        <f t="shared" ref="D728:D791" si="20">LEFT(A728,2)</f>
        <v>DZ</v>
      </c>
      <c r="F728" t="s">
        <v>8396</v>
      </c>
      <c r="G728" t="s">
        <v>4718</v>
      </c>
      <c r="H728" t="s">
        <v>131</v>
      </c>
      <c r="I728" t="s">
        <v>8408</v>
      </c>
      <c r="K728" t="s">
        <v>8195</v>
      </c>
      <c r="L728" t="s">
        <v>8398</v>
      </c>
      <c r="N728" s="48">
        <v>1</v>
      </c>
    </row>
    <row r="729" spans="1:17" x14ac:dyDescent="0.2">
      <c r="A729" s="30" t="s">
        <v>3430</v>
      </c>
      <c r="B729" s="54" t="s">
        <v>131</v>
      </c>
      <c r="C729" s="54" t="str">
        <f t="shared" si="19"/>
        <v>Hatfield</v>
      </c>
      <c r="D729" s="54" t="str">
        <f t="shared" si="20"/>
        <v>DZ</v>
      </c>
      <c r="F729" t="s">
        <v>8396</v>
      </c>
      <c r="G729" t="s">
        <v>7903</v>
      </c>
      <c r="H729" t="s">
        <v>131</v>
      </c>
      <c r="I729" t="s">
        <v>8408</v>
      </c>
      <c r="K729" t="s">
        <v>8195</v>
      </c>
      <c r="L729" t="s">
        <v>8398</v>
      </c>
      <c r="N729" s="48">
        <v>1</v>
      </c>
    </row>
    <row r="730" spans="1:17" x14ac:dyDescent="0.2">
      <c r="A730" s="30" t="s">
        <v>5236</v>
      </c>
      <c r="B730" s="54" t="s">
        <v>131</v>
      </c>
      <c r="C730" s="54" t="str">
        <f t="shared" si="19"/>
        <v>Hatfield</v>
      </c>
      <c r="D730" s="54" t="str">
        <f t="shared" si="20"/>
        <v>DZ</v>
      </c>
      <c r="F730" t="s">
        <v>8396</v>
      </c>
      <c r="G730" t="s">
        <v>3228</v>
      </c>
      <c r="H730" t="s">
        <v>131</v>
      </c>
      <c r="I730" t="s">
        <v>8408</v>
      </c>
      <c r="K730" t="s">
        <v>8195</v>
      </c>
      <c r="L730" t="s">
        <v>8398</v>
      </c>
      <c r="N730" s="48">
        <v>1</v>
      </c>
    </row>
    <row r="731" spans="1:17" x14ac:dyDescent="0.2">
      <c r="A731" s="30" t="s">
        <v>7950</v>
      </c>
      <c r="B731" s="54" t="s">
        <v>131</v>
      </c>
      <c r="C731" s="54" t="str">
        <f t="shared" si="19"/>
        <v>Hatfield</v>
      </c>
      <c r="D731" s="54" t="str">
        <f t="shared" si="20"/>
        <v>DZ</v>
      </c>
      <c r="F731" t="s">
        <v>8396</v>
      </c>
      <c r="G731" t="s">
        <v>1329</v>
      </c>
      <c r="H731" t="s">
        <v>131</v>
      </c>
      <c r="I731" t="s">
        <v>8408</v>
      </c>
      <c r="K731" t="s">
        <v>8195</v>
      </c>
      <c r="L731" t="s">
        <v>8398</v>
      </c>
      <c r="N731" s="48">
        <v>1</v>
      </c>
      <c r="Q731" t="s">
        <v>8420</v>
      </c>
    </row>
    <row r="732" spans="1:17" x14ac:dyDescent="0.2">
      <c r="A732" s="30" t="s">
        <v>5424</v>
      </c>
      <c r="B732" s="54" t="s">
        <v>131</v>
      </c>
      <c r="C732" s="54" t="str">
        <f t="shared" si="19"/>
        <v>Hatfield</v>
      </c>
      <c r="D732" s="54" t="str">
        <f t="shared" si="20"/>
        <v>DZ</v>
      </c>
      <c r="F732" t="s">
        <v>8396</v>
      </c>
      <c r="G732" t="s">
        <v>234</v>
      </c>
      <c r="H732" t="s">
        <v>131</v>
      </c>
      <c r="I732" t="s">
        <v>8408</v>
      </c>
      <c r="K732" t="s">
        <v>8195</v>
      </c>
      <c r="L732" t="s">
        <v>8398</v>
      </c>
      <c r="N732" s="48">
        <v>1</v>
      </c>
    </row>
    <row r="733" spans="1:17" x14ac:dyDescent="0.2">
      <c r="A733" s="30" t="s">
        <v>5237</v>
      </c>
      <c r="B733" s="54" t="s">
        <v>131</v>
      </c>
      <c r="C733" s="54" t="str">
        <f t="shared" si="19"/>
        <v>Hatfield</v>
      </c>
      <c r="D733" s="54" t="str">
        <f t="shared" si="20"/>
        <v>DZ</v>
      </c>
      <c r="F733" t="s">
        <v>8396</v>
      </c>
      <c r="G733" t="s">
        <v>4535</v>
      </c>
      <c r="H733" t="s">
        <v>131</v>
      </c>
      <c r="I733" t="s">
        <v>8408</v>
      </c>
      <c r="K733" t="s">
        <v>8195</v>
      </c>
      <c r="L733" t="s">
        <v>8398</v>
      </c>
      <c r="N733" s="48">
        <v>1</v>
      </c>
    </row>
    <row r="734" spans="1:17" x14ac:dyDescent="0.2">
      <c r="A734" s="30" t="s">
        <v>5238</v>
      </c>
      <c r="B734" s="54" t="s">
        <v>131</v>
      </c>
      <c r="C734" s="54" t="str">
        <f t="shared" si="19"/>
        <v>Hatfield</v>
      </c>
      <c r="D734" s="54" t="str">
        <f t="shared" si="20"/>
        <v>DZ</v>
      </c>
      <c r="F734" t="s">
        <v>8396</v>
      </c>
      <c r="G734" t="s">
        <v>7110</v>
      </c>
      <c r="H734" t="s">
        <v>131</v>
      </c>
      <c r="I734" t="s">
        <v>8408</v>
      </c>
      <c r="K734" t="s">
        <v>8195</v>
      </c>
      <c r="L734" t="s">
        <v>8398</v>
      </c>
      <c r="N734" s="48">
        <v>1</v>
      </c>
    </row>
    <row r="735" spans="1:17" x14ac:dyDescent="0.2">
      <c r="A735" s="30" t="s">
        <v>5119</v>
      </c>
      <c r="B735" s="54" t="s">
        <v>82</v>
      </c>
      <c r="C735" s="54" t="str">
        <f t="shared" si="19"/>
        <v>Hatfield</v>
      </c>
      <c r="D735" s="54" t="str">
        <f t="shared" si="20"/>
        <v>DZ</v>
      </c>
      <c r="F735" t="s">
        <v>8396</v>
      </c>
      <c r="G735" t="s">
        <v>5309</v>
      </c>
      <c r="H735" t="s">
        <v>131</v>
      </c>
      <c r="I735" t="s">
        <v>8408</v>
      </c>
      <c r="K735" t="s">
        <v>8195</v>
      </c>
      <c r="L735" t="s">
        <v>8398</v>
      </c>
      <c r="N735" s="48">
        <v>1</v>
      </c>
    </row>
    <row r="736" spans="1:17" x14ac:dyDescent="0.2">
      <c r="A736" s="30" t="s">
        <v>4771</v>
      </c>
      <c r="B736" s="54" t="s">
        <v>82</v>
      </c>
      <c r="C736" s="54" t="str">
        <f t="shared" si="19"/>
        <v>Hatfield</v>
      </c>
      <c r="D736" s="54" t="str">
        <f t="shared" si="20"/>
        <v>DZ</v>
      </c>
      <c r="F736" t="s">
        <v>8396</v>
      </c>
      <c r="G736" t="s">
        <v>5120</v>
      </c>
      <c r="H736" t="s">
        <v>131</v>
      </c>
      <c r="I736" t="s">
        <v>8408</v>
      </c>
      <c r="K736" t="s">
        <v>8195</v>
      </c>
      <c r="L736" t="s">
        <v>8398</v>
      </c>
      <c r="N736" s="48">
        <v>1</v>
      </c>
    </row>
    <row r="737" spans="1:17" x14ac:dyDescent="0.2">
      <c r="A737" s="30" t="s">
        <v>4810</v>
      </c>
      <c r="B737" s="54" t="s">
        <v>82</v>
      </c>
      <c r="C737" s="54" t="str">
        <f t="shared" si="19"/>
        <v>Hatfield</v>
      </c>
      <c r="D737" s="54" t="str">
        <f t="shared" si="20"/>
        <v>DZ</v>
      </c>
      <c r="F737" t="s">
        <v>8396</v>
      </c>
      <c r="G737" t="s">
        <v>7065</v>
      </c>
      <c r="H737" t="s">
        <v>131</v>
      </c>
      <c r="I737" t="s">
        <v>8408</v>
      </c>
      <c r="K737" t="s">
        <v>8195</v>
      </c>
      <c r="L737" t="s">
        <v>8398</v>
      </c>
      <c r="N737" s="48">
        <v>1</v>
      </c>
    </row>
    <row r="738" spans="1:17" x14ac:dyDescent="0.2">
      <c r="A738" s="30" t="s">
        <v>7877</v>
      </c>
      <c r="B738" s="54" t="s">
        <v>82</v>
      </c>
      <c r="C738" s="54" t="str">
        <f t="shared" si="19"/>
        <v>Hatfield</v>
      </c>
      <c r="D738" s="54" t="str">
        <f t="shared" si="20"/>
        <v>DZ</v>
      </c>
      <c r="F738" t="s">
        <v>8396</v>
      </c>
      <c r="G738" t="s">
        <v>7062</v>
      </c>
      <c r="H738" t="s">
        <v>131</v>
      </c>
      <c r="I738" t="s">
        <v>8408</v>
      </c>
      <c r="K738" t="s">
        <v>8195</v>
      </c>
      <c r="L738" t="s">
        <v>8398</v>
      </c>
      <c r="N738" s="48">
        <v>1</v>
      </c>
      <c r="Q738" t="s">
        <v>8420</v>
      </c>
    </row>
    <row r="739" spans="1:17" x14ac:dyDescent="0.2">
      <c r="A739" s="30" t="s">
        <v>7138</v>
      </c>
      <c r="B739" s="54" t="s">
        <v>82</v>
      </c>
      <c r="C739" s="54" t="str">
        <f t="shared" si="19"/>
        <v>Hatfield</v>
      </c>
      <c r="D739" s="54" t="str">
        <f t="shared" si="20"/>
        <v>DZ</v>
      </c>
      <c r="F739" t="s">
        <v>8396</v>
      </c>
      <c r="G739" t="s">
        <v>2209</v>
      </c>
      <c r="H739" t="s">
        <v>131</v>
      </c>
      <c r="I739" t="s">
        <v>8408</v>
      </c>
      <c r="K739" t="s">
        <v>8195</v>
      </c>
      <c r="L739" t="s">
        <v>8398</v>
      </c>
      <c r="N739" s="48">
        <v>1</v>
      </c>
    </row>
    <row r="740" spans="1:17" x14ac:dyDescent="0.2">
      <c r="A740" s="30" t="s">
        <v>213</v>
      </c>
      <c r="B740" s="54" t="s">
        <v>82</v>
      </c>
      <c r="C740" s="54" t="str">
        <f t="shared" si="19"/>
        <v>Hatfield</v>
      </c>
      <c r="D740" s="54" t="str">
        <f t="shared" si="20"/>
        <v>DZ</v>
      </c>
      <c r="F740" t="s">
        <v>8396</v>
      </c>
      <c r="G740" t="s">
        <v>3199</v>
      </c>
      <c r="H740" t="s">
        <v>131</v>
      </c>
      <c r="I740" t="s">
        <v>8408</v>
      </c>
      <c r="K740" t="s">
        <v>8195</v>
      </c>
      <c r="L740" t="s">
        <v>8398</v>
      </c>
      <c r="N740" s="48">
        <v>1</v>
      </c>
    </row>
    <row r="741" spans="1:17" x14ac:dyDescent="0.2">
      <c r="A741" s="30" t="s">
        <v>5132</v>
      </c>
      <c r="B741" s="54" t="s">
        <v>82</v>
      </c>
      <c r="C741" s="54" t="str">
        <f t="shared" si="19"/>
        <v>Hatfield</v>
      </c>
      <c r="D741" s="54" t="str">
        <f t="shared" si="20"/>
        <v>DZ</v>
      </c>
      <c r="F741" t="s">
        <v>8396</v>
      </c>
      <c r="G741" t="s">
        <v>3326</v>
      </c>
      <c r="H741" t="s">
        <v>131</v>
      </c>
      <c r="I741" t="s">
        <v>8408</v>
      </c>
      <c r="K741" t="s">
        <v>8195</v>
      </c>
      <c r="L741" t="s">
        <v>8398</v>
      </c>
      <c r="N741" s="48">
        <v>1</v>
      </c>
    </row>
    <row r="742" spans="1:17" x14ac:dyDescent="0.2">
      <c r="A742" s="30" t="s">
        <v>1882</v>
      </c>
      <c r="B742" s="54" t="s">
        <v>82</v>
      </c>
      <c r="C742" s="54" t="str">
        <f t="shared" si="19"/>
        <v>Hatfield</v>
      </c>
      <c r="D742" s="54" t="str">
        <f t="shared" si="20"/>
        <v>DZ</v>
      </c>
      <c r="F742" t="s">
        <v>8396</v>
      </c>
      <c r="G742" t="s">
        <v>1326</v>
      </c>
      <c r="H742" t="s">
        <v>131</v>
      </c>
      <c r="I742" t="s">
        <v>8408</v>
      </c>
      <c r="K742" t="s">
        <v>8195</v>
      </c>
      <c r="L742" t="s">
        <v>8398</v>
      </c>
      <c r="N742" s="48">
        <v>1</v>
      </c>
    </row>
    <row r="743" spans="1:17" x14ac:dyDescent="0.2">
      <c r="A743" s="30" t="s">
        <v>1914</v>
      </c>
      <c r="B743" s="54" t="s">
        <v>82</v>
      </c>
      <c r="C743" s="54" t="str">
        <f t="shared" si="19"/>
        <v>Hatfield</v>
      </c>
      <c r="D743" s="54" t="str">
        <f t="shared" si="20"/>
        <v>DZ</v>
      </c>
      <c r="F743" t="s">
        <v>8396</v>
      </c>
      <c r="G743" t="s">
        <v>3183</v>
      </c>
      <c r="H743" t="s">
        <v>131</v>
      </c>
      <c r="I743" t="s">
        <v>8408</v>
      </c>
      <c r="K743" t="s">
        <v>8195</v>
      </c>
      <c r="L743" t="s">
        <v>8398</v>
      </c>
      <c r="N743" s="48">
        <v>1</v>
      </c>
    </row>
    <row r="744" spans="1:17" x14ac:dyDescent="0.2">
      <c r="A744" s="30" t="s">
        <v>7281</v>
      </c>
      <c r="B744" s="54" t="s">
        <v>82</v>
      </c>
      <c r="C744" s="54" t="str">
        <f t="shared" si="19"/>
        <v>Hatfield</v>
      </c>
      <c r="D744" s="54" t="str">
        <f t="shared" si="20"/>
        <v>DZ</v>
      </c>
      <c r="F744" t="s">
        <v>8396</v>
      </c>
      <c r="G744" t="s">
        <v>7094</v>
      </c>
      <c r="H744" t="s">
        <v>131</v>
      </c>
      <c r="I744" t="s">
        <v>8408</v>
      </c>
      <c r="K744" t="s">
        <v>8195</v>
      </c>
      <c r="L744" t="s">
        <v>8398</v>
      </c>
      <c r="N744" s="48">
        <v>1</v>
      </c>
    </row>
    <row r="745" spans="1:17" x14ac:dyDescent="0.2">
      <c r="A745" s="30" t="s">
        <v>3308</v>
      </c>
      <c r="B745" s="54" t="s">
        <v>82</v>
      </c>
      <c r="C745" s="54" t="str">
        <f t="shared" si="19"/>
        <v>Hatfield</v>
      </c>
      <c r="D745" s="54" t="str">
        <f t="shared" si="20"/>
        <v>DZ</v>
      </c>
      <c r="F745" t="s">
        <v>8396</v>
      </c>
      <c r="G745" t="s">
        <v>7093</v>
      </c>
      <c r="H745" t="s">
        <v>131</v>
      </c>
      <c r="I745" t="s">
        <v>8408</v>
      </c>
      <c r="K745" t="s">
        <v>8195</v>
      </c>
      <c r="L745" t="s">
        <v>8398</v>
      </c>
      <c r="N745" s="48">
        <v>1</v>
      </c>
      <c r="Q745" t="s">
        <v>8420</v>
      </c>
    </row>
    <row r="746" spans="1:17" x14ac:dyDescent="0.2">
      <c r="A746" s="30" t="s">
        <v>6386</v>
      </c>
      <c r="B746" s="54" t="s">
        <v>82</v>
      </c>
      <c r="C746" s="54" t="str">
        <f t="shared" si="19"/>
        <v>Hatfield</v>
      </c>
      <c r="D746" s="54" t="str">
        <f t="shared" si="20"/>
        <v>DZ</v>
      </c>
      <c r="F746" t="s">
        <v>8396</v>
      </c>
      <c r="G746" t="s">
        <v>7155</v>
      </c>
      <c r="H746" t="s">
        <v>131</v>
      </c>
      <c r="I746" t="s">
        <v>8408</v>
      </c>
      <c r="K746" t="s">
        <v>8195</v>
      </c>
      <c r="L746" t="s">
        <v>8398</v>
      </c>
      <c r="N746" s="48">
        <v>1</v>
      </c>
    </row>
    <row r="747" spans="1:17" x14ac:dyDescent="0.2">
      <c r="A747" s="30" t="s">
        <v>7097</v>
      </c>
      <c r="B747" s="54" t="s">
        <v>82</v>
      </c>
      <c r="C747" s="54" t="str">
        <f t="shared" si="19"/>
        <v>Hatfield</v>
      </c>
      <c r="D747" s="54" t="str">
        <f t="shared" si="20"/>
        <v>DZ</v>
      </c>
      <c r="F747" t="s">
        <v>8396</v>
      </c>
      <c r="G747" t="s">
        <v>7048</v>
      </c>
      <c r="H747" t="s">
        <v>131</v>
      </c>
      <c r="I747" t="s">
        <v>8408</v>
      </c>
      <c r="K747" t="s">
        <v>8195</v>
      </c>
      <c r="L747" t="s">
        <v>8398</v>
      </c>
      <c r="N747" s="48">
        <v>1</v>
      </c>
    </row>
    <row r="748" spans="1:17" x14ac:dyDescent="0.2">
      <c r="A748" s="30" t="s">
        <v>3243</v>
      </c>
      <c r="B748" s="54" t="s">
        <v>82</v>
      </c>
      <c r="C748" s="54" t="str">
        <f t="shared" si="19"/>
        <v>Hatfield</v>
      </c>
      <c r="D748" s="54" t="str">
        <f t="shared" si="20"/>
        <v>DZ</v>
      </c>
      <c r="F748" t="s">
        <v>8396</v>
      </c>
      <c r="G748" t="s">
        <v>251</v>
      </c>
      <c r="H748" t="s">
        <v>131</v>
      </c>
      <c r="I748" t="s">
        <v>8408</v>
      </c>
      <c r="K748" t="s">
        <v>8195</v>
      </c>
      <c r="L748" t="s">
        <v>8398</v>
      </c>
      <c r="N748" s="48">
        <v>1</v>
      </c>
    </row>
    <row r="749" spans="1:17" x14ac:dyDescent="0.2">
      <c r="A749" s="30" t="s">
        <v>7126</v>
      </c>
      <c r="B749" s="54" t="s">
        <v>82</v>
      </c>
      <c r="C749" s="54" t="str">
        <f t="shared" si="19"/>
        <v>Hatfield</v>
      </c>
      <c r="D749" s="54" t="str">
        <f t="shared" si="20"/>
        <v>DZ</v>
      </c>
      <c r="F749" t="s">
        <v>8396</v>
      </c>
      <c r="G749" t="s">
        <v>7152</v>
      </c>
      <c r="H749" t="s">
        <v>131</v>
      </c>
      <c r="I749" t="s">
        <v>8408</v>
      </c>
      <c r="K749" t="s">
        <v>8195</v>
      </c>
      <c r="L749" t="s">
        <v>8398</v>
      </c>
      <c r="N749" s="48">
        <v>1</v>
      </c>
    </row>
    <row r="750" spans="1:17" x14ac:dyDescent="0.2">
      <c r="A750" s="30" t="s">
        <v>1877</v>
      </c>
      <c r="B750" s="54" t="s">
        <v>82</v>
      </c>
      <c r="C750" s="54" t="str">
        <f t="shared" si="19"/>
        <v>Hatfield</v>
      </c>
      <c r="D750" s="54" t="str">
        <f t="shared" si="20"/>
        <v>DZ</v>
      </c>
      <c r="F750" t="s">
        <v>8396</v>
      </c>
      <c r="G750" t="s">
        <v>4536</v>
      </c>
      <c r="H750" t="s">
        <v>131</v>
      </c>
      <c r="I750" t="s">
        <v>8408</v>
      </c>
      <c r="K750" t="s">
        <v>8195</v>
      </c>
      <c r="L750" t="s">
        <v>8398</v>
      </c>
      <c r="N750" s="48">
        <v>1</v>
      </c>
    </row>
    <row r="751" spans="1:17" x14ac:dyDescent="0.2">
      <c r="A751" s="30" t="s">
        <v>2042</v>
      </c>
      <c r="B751" s="54" t="s">
        <v>82</v>
      </c>
      <c r="C751" s="54" t="str">
        <f t="shared" si="19"/>
        <v>Hatfield</v>
      </c>
      <c r="D751" s="54" t="str">
        <f t="shared" si="20"/>
        <v>DZ</v>
      </c>
      <c r="F751" t="s">
        <v>8396</v>
      </c>
      <c r="G751" t="s">
        <v>7146</v>
      </c>
      <c r="H751" t="s">
        <v>131</v>
      </c>
      <c r="I751" t="s">
        <v>8408</v>
      </c>
      <c r="K751" t="s">
        <v>8195</v>
      </c>
      <c r="L751" t="s">
        <v>8398</v>
      </c>
      <c r="N751" s="48">
        <v>1</v>
      </c>
      <c r="Q751" t="s">
        <v>8420</v>
      </c>
    </row>
    <row r="752" spans="1:17" x14ac:dyDescent="0.2">
      <c r="A752" s="30" t="s">
        <v>7127</v>
      </c>
      <c r="B752" s="54" t="s">
        <v>82</v>
      </c>
      <c r="C752" s="54" t="str">
        <f t="shared" si="19"/>
        <v>Hatfield</v>
      </c>
      <c r="D752" s="54" t="str">
        <f t="shared" si="20"/>
        <v>DZ</v>
      </c>
      <c r="F752" t="s">
        <v>8396</v>
      </c>
      <c r="G752" t="s">
        <v>2207</v>
      </c>
      <c r="H752" t="s">
        <v>131</v>
      </c>
      <c r="I752" t="s">
        <v>8408</v>
      </c>
      <c r="K752" t="s">
        <v>8195</v>
      </c>
      <c r="L752" t="s">
        <v>8398</v>
      </c>
      <c r="N752" s="48">
        <v>1</v>
      </c>
    </row>
    <row r="753" spans="1:17" x14ac:dyDescent="0.2">
      <c r="A753" s="30" t="s">
        <v>7276</v>
      </c>
      <c r="B753" s="54" t="s">
        <v>82</v>
      </c>
      <c r="C753" s="54" t="str">
        <f t="shared" si="19"/>
        <v>Hatfield</v>
      </c>
      <c r="D753" s="54" t="str">
        <f t="shared" si="20"/>
        <v>DZ</v>
      </c>
      <c r="F753" t="s">
        <v>8396</v>
      </c>
      <c r="G753" t="s">
        <v>7274</v>
      </c>
      <c r="H753" t="s">
        <v>131</v>
      </c>
      <c r="I753" t="s">
        <v>8408</v>
      </c>
      <c r="K753" t="s">
        <v>8195</v>
      </c>
      <c r="L753" t="s">
        <v>8398</v>
      </c>
      <c r="N753" s="48">
        <v>1</v>
      </c>
    </row>
    <row r="754" spans="1:17" x14ac:dyDescent="0.2">
      <c r="A754" s="30" t="s">
        <v>7250</v>
      </c>
      <c r="B754" s="54" t="s">
        <v>82</v>
      </c>
      <c r="C754" s="54" t="str">
        <f t="shared" si="19"/>
        <v>Hatfield</v>
      </c>
      <c r="D754" s="54" t="str">
        <f t="shared" si="20"/>
        <v>DZ</v>
      </c>
      <c r="F754" t="s">
        <v>8396</v>
      </c>
      <c r="G754" t="s">
        <v>5216</v>
      </c>
      <c r="H754" t="s">
        <v>131</v>
      </c>
      <c r="I754" t="s">
        <v>8408</v>
      </c>
      <c r="K754" t="s">
        <v>8195</v>
      </c>
      <c r="L754" t="s">
        <v>8398</v>
      </c>
      <c r="N754" s="48">
        <v>1</v>
      </c>
      <c r="Q754" t="s">
        <v>8425</v>
      </c>
    </row>
    <row r="755" spans="1:17" x14ac:dyDescent="0.2">
      <c r="A755" s="30" t="s">
        <v>246</v>
      </c>
      <c r="B755" s="54" t="s">
        <v>82</v>
      </c>
      <c r="C755" s="54" t="str">
        <f t="shared" si="19"/>
        <v>Hatfield</v>
      </c>
      <c r="D755" s="54" t="str">
        <f t="shared" si="20"/>
        <v>DZ</v>
      </c>
      <c r="F755" t="s">
        <v>8396</v>
      </c>
      <c r="G755" t="s">
        <v>4883</v>
      </c>
      <c r="H755" t="s">
        <v>131</v>
      </c>
      <c r="I755" t="s">
        <v>8408</v>
      </c>
      <c r="K755" t="s">
        <v>8195</v>
      </c>
      <c r="L755" t="s">
        <v>8398</v>
      </c>
      <c r="N755" s="48">
        <v>1</v>
      </c>
    </row>
    <row r="756" spans="1:17" x14ac:dyDescent="0.2">
      <c r="A756" s="30" t="s">
        <v>1839</v>
      </c>
      <c r="B756" s="54" t="s">
        <v>82</v>
      </c>
      <c r="C756" s="54" t="str">
        <f t="shared" si="19"/>
        <v>Hatfield</v>
      </c>
      <c r="D756" s="54" t="str">
        <f t="shared" si="20"/>
        <v>DZ</v>
      </c>
      <c r="F756" t="s">
        <v>8396</v>
      </c>
      <c r="G756" t="s">
        <v>7059</v>
      </c>
      <c r="H756" t="s">
        <v>131</v>
      </c>
      <c r="I756" t="s">
        <v>8408</v>
      </c>
      <c r="K756" t="s">
        <v>8195</v>
      </c>
      <c r="L756" t="s">
        <v>8398</v>
      </c>
      <c r="N756" s="48">
        <v>1</v>
      </c>
    </row>
    <row r="757" spans="1:17" x14ac:dyDescent="0.2">
      <c r="A757" s="30" t="s">
        <v>7082</v>
      </c>
      <c r="B757" s="54" t="s">
        <v>82</v>
      </c>
      <c r="C757" s="54" t="str">
        <f t="shared" si="19"/>
        <v>Hatfield</v>
      </c>
      <c r="D757" s="54" t="str">
        <f t="shared" si="20"/>
        <v>DZ</v>
      </c>
      <c r="F757" t="s">
        <v>8396</v>
      </c>
      <c r="G757" t="s">
        <v>7092</v>
      </c>
      <c r="H757" t="s">
        <v>131</v>
      </c>
      <c r="I757" t="s">
        <v>8408</v>
      </c>
      <c r="K757" t="s">
        <v>8195</v>
      </c>
      <c r="L757" t="s">
        <v>8398</v>
      </c>
      <c r="N757" s="48">
        <v>1</v>
      </c>
      <c r="Q757" t="s">
        <v>8420</v>
      </c>
    </row>
    <row r="758" spans="1:17" x14ac:dyDescent="0.2">
      <c r="A758" s="30" t="s">
        <v>7076</v>
      </c>
      <c r="B758" s="54" t="s">
        <v>82</v>
      </c>
      <c r="C758" s="54" t="str">
        <f t="shared" si="19"/>
        <v>Hatfield</v>
      </c>
      <c r="D758" s="54" t="str">
        <f t="shared" si="20"/>
        <v>DZ</v>
      </c>
      <c r="F758" t="s">
        <v>8396</v>
      </c>
      <c r="G758" t="s">
        <v>5217</v>
      </c>
      <c r="H758" t="s">
        <v>131</v>
      </c>
      <c r="I758" t="s">
        <v>8408</v>
      </c>
      <c r="K758" t="s">
        <v>8195</v>
      </c>
      <c r="L758" t="s">
        <v>8398</v>
      </c>
      <c r="N758" s="48">
        <v>1</v>
      </c>
      <c r="Q758" t="s">
        <v>8426</v>
      </c>
    </row>
    <row r="759" spans="1:17" x14ac:dyDescent="0.2">
      <c r="A759" s="30" t="s">
        <v>7085</v>
      </c>
      <c r="B759" s="54" t="s">
        <v>82</v>
      </c>
      <c r="C759" s="54" t="str">
        <f t="shared" si="19"/>
        <v>Hatfield</v>
      </c>
      <c r="D759" s="54" t="str">
        <f t="shared" si="20"/>
        <v>DZ</v>
      </c>
      <c r="F759" t="s">
        <v>8396</v>
      </c>
      <c r="G759" t="s">
        <v>1904</v>
      </c>
      <c r="H759" t="s">
        <v>131</v>
      </c>
      <c r="I759" t="s">
        <v>8408</v>
      </c>
      <c r="K759" t="s">
        <v>8195</v>
      </c>
      <c r="L759" t="s">
        <v>8398</v>
      </c>
      <c r="N759" s="48">
        <v>1</v>
      </c>
    </row>
    <row r="760" spans="1:17" x14ac:dyDescent="0.2">
      <c r="A760" s="30" t="s">
        <v>3240</v>
      </c>
      <c r="B760" s="54" t="s">
        <v>82</v>
      </c>
      <c r="C760" s="54" t="str">
        <f t="shared" si="19"/>
        <v>Hatfield</v>
      </c>
      <c r="D760" s="54" t="str">
        <f t="shared" si="20"/>
        <v>DZ</v>
      </c>
      <c r="F760" t="s">
        <v>8396</v>
      </c>
      <c r="G760" t="s">
        <v>2203</v>
      </c>
      <c r="H760" t="s">
        <v>131</v>
      </c>
      <c r="I760" t="s">
        <v>8408</v>
      </c>
      <c r="K760" t="s">
        <v>8195</v>
      </c>
      <c r="L760" t="s">
        <v>8398</v>
      </c>
      <c r="N760" s="48">
        <v>1</v>
      </c>
    </row>
    <row r="761" spans="1:17" x14ac:dyDescent="0.2">
      <c r="A761" s="30" t="s">
        <v>3174</v>
      </c>
      <c r="B761" s="54" t="s">
        <v>82</v>
      </c>
      <c r="C761" s="54" t="str">
        <f t="shared" si="19"/>
        <v>Hatfield</v>
      </c>
      <c r="D761" s="54" t="str">
        <f t="shared" si="20"/>
        <v>DZ</v>
      </c>
      <c r="F761" t="s">
        <v>8396</v>
      </c>
      <c r="G761" t="s">
        <v>6341</v>
      </c>
      <c r="H761" t="s">
        <v>131</v>
      </c>
      <c r="I761" t="s">
        <v>8408</v>
      </c>
      <c r="K761" t="s">
        <v>8195</v>
      </c>
      <c r="L761" t="s">
        <v>8398</v>
      </c>
      <c r="N761" s="48">
        <v>1</v>
      </c>
      <c r="Q761" t="s">
        <v>8420</v>
      </c>
    </row>
    <row r="762" spans="1:17" x14ac:dyDescent="0.2">
      <c r="A762" s="30" t="s">
        <v>4561</v>
      </c>
      <c r="B762" s="54" t="s">
        <v>82</v>
      </c>
      <c r="C762" s="54" t="str">
        <f t="shared" si="19"/>
        <v>Hatfield</v>
      </c>
      <c r="D762" s="54" t="str">
        <f t="shared" si="20"/>
        <v>DZ</v>
      </c>
      <c r="F762" t="s">
        <v>8396</v>
      </c>
      <c r="G762" t="s">
        <v>7939</v>
      </c>
      <c r="H762" t="s">
        <v>131</v>
      </c>
      <c r="I762" t="s">
        <v>8408</v>
      </c>
      <c r="K762" t="s">
        <v>8195</v>
      </c>
      <c r="L762" t="s">
        <v>8398</v>
      </c>
      <c r="N762" s="48">
        <v>1</v>
      </c>
    </row>
    <row r="763" spans="1:17" x14ac:dyDescent="0.2">
      <c r="A763" s="30" t="s">
        <v>7054</v>
      </c>
      <c r="B763" s="54" t="s">
        <v>82</v>
      </c>
      <c r="C763" s="54" t="str">
        <f t="shared" si="19"/>
        <v>Hatfield</v>
      </c>
      <c r="D763" s="54" t="str">
        <f t="shared" si="20"/>
        <v>DZ</v>
      </c>
      <c r="F763" t="s">
        <v>8396</v>
      </c>
      <c r="G763" t="s">
        <v>5218</v>
      </c>
      <c r="H763" t="s">
        <v>131</v>
      </c>
      <c r="I763" t="s">
        <v>8408</v>
      </c>
      <c r="K763" t="s">
        <v>8195</v>
      </c>
      <c r="L763" t="s">
        <v>8398</v>
      </c>
      <c r="N763" s="48">
        <v>1</v>
      </c>
      <c r="Q763" t="s">
        <v>8425</v>
      </c>
    </row>
    <row r="764" spans="1:17" x14ac:dyDescent="0.2">
      <c r="A764" s="30" t="s">
        <v>5147</v>
      </c>
      <c r="B764" s="54" t="s">
        <v>82</v>
      </c>
      <c r="C764" s="54" t="str">
        <f t="shared" si="19"/>
        <v>Hatfield</v>
      </c>
      <c r="D764" s="54" t="str">
        <f t="shared" si="20"/>
        <v>DZ</v>
      </c>
      <c r="F764" t="s">
        <v>8396</v>
      </c>
      <c r="G764" t="s">
        <v>6325</v>
      </c>
      <c r="H764" t="s">
        <v>131</v>
      </c>
      <c r="I764" t="s">
        <v>8408</v>
      </c>
      <c r="K764" t="s">
        <v>8195</v>
      </c>
      <c r="L764" t="s">
        <v>8398</v>
      </c>
      <c r="N764" s="48">
        <v>1</v>
      </c>
      <c r="Q764" t="s">
        <v>8427</v>
      </c>
    </row>
    <row r="765" spans="1:17" x14ac:dyDescent="0.2">
      <c r="A765" s="30" t="s">
        <v>3194</v>
      </c>
      <c r="B765" s="54" t="s">
        <v>82</v>
      </c>
      <c r="C765" s="54" t="str">
        <f t="shared" si="19"/>
        <v>Hatfield</v>
      </c>
      <c r="D765" s="54" t="str">
        <f t="shared" si="20"/>
        <v>DZ</v>
      </c>
      <c r="F765" t="s">
        <v>8396</v>
      </c>
      <c r="G765" t="s">
        <v>5219</v>
      </c>
      <c r="H765" t="s">
        <v>131</v>
      </c>
      <c r="I765" t="s">
        <v>8408</v>
      </c>
      <c r="K765" t="s">
        <v>8195</v>
      </c>
      <c r="L765" t="s">
        <v>8398</v>
      </c>
      <c r="N765" s="48">
        <v>1</v>
      </c>
      <c r="Q765" t="s">
        <v>8428</v>
      </c>
    </row>
    <row r="766" spans="1:17" x14ac:dyDescent="0.2">
      <c r="A766" s="30" t="s">
        <v>7121</v>
      </c>
      <c r="B766" s="54" t="s">
        <v>82</v>
      </c>
      <c r="C766" s="54" t="str">
        <f t="shared" si="19"/>
        <v>Hatfield</v>
      </c>
      <c r="D766" s="54" t="str">
        <f t="shared" si="20"/>
        <v>DZ</v>
      </c>
      <c r="F766" t="s">
        <v>8396</v>
      </c>
      <c r="G766" t="s">
        <v>7086</v>
      </c>
      <c r="H766" t="s">
        <v>131</v>
      </c>
      <c r="I766" t="s">
        <v>8408</v>
      </c>
      <c r="K766" t="s">
        <v>8195</v>
      </c>
      <c r="L766" t="s">
        <v>8398</v>
      </c>
      <c r="N766" s="48">
        <v>1</v>
      </c>
      <c r="Q766" t="s">
        <v>8420</v>
      </c>
    </row>
    <row r="767" spans="1:17" x14ac:dyDescent="0.2">
      <c r="A767" s="30" t="s">
        <v>7070</v>
      </c>
      <c r="B767" s="54" t="s">
        <v>82</v>
      </c>
      <c r="C767" s="54" t="str">
        <f t="shared" si="19"/>
        <v>Hatfield</v>
      </c>
      <c r="D767" s="54" t="str">
        <f t="shared" si="20"/>
        <v>DZ</v>
      </c>
      <c r="F767" t="s">
        <v>8396</v>
      </c>
      <c r="G767" t="s">
        <v>3298</v>
      </c>
      <c r="H767" t="s">
        <v>131</v>
      </c>
      <c r="I767" t="s">
        <v>8408</v>
      </c>
      <c r="K767" t="s">
        <v>8195</v>
      </c>
      <c r="L767" t="s">
        <v>8398</v>
      </c>
      <c r="N767" s="48">
        <v>1</v>
      </c>
      <c r="Q767" t="s">
        <v>8425</v>
      </c>
    </row>
    <row r="768" spans="1:17" x14ac:dyDescent="0.2">
      <c r="A768" s="30" t="s">
        <v>2191</v>
      </c>
      <c r="B768" s="54" t="s">
        <v>82</v>
      </c>
      <c r="C768" s="54" t="str">
        <f t="shared" si="19"/>
        <v>Hatfield</v>
      </c>
      <c r="D768" s="54" t="str">
        <f t="shared" si="20"/>
        <v>DZ</v>
      </c>
      <c r="F768" t="s">
        <v>8396</v>
      </c>
      <c r="G768" t="s">
        <v>4642</v>
      </c>
      <c r="H768" t="s">
        <v>131</v>
      </c>
      <c r="I768" t="s">
        <v>8408</v>
      </c>
      <c r="K768" t="s">
        <v>8195</v>
      </c>
      <c r="L768" t="s">
        <v>8398</v>
      </c>
      <c r="N768" s="48">
        <v>1</v>
      </c>
      <c r="Q768" t="s">
        <v>8429</v>
      </c>
    </row>
    <row r="769" spans="1:18" x14ac:dyDescent="0.2">
      <c r="A769" s="30" t="s">
        <v>7175</v>
      </c>
      <c r="B769" s="54" t="s">
        <v>82</v>
      </c>
      <c r="C769" s="54" t="str">
        <f t="shared" si="19"/>
        <v>Hatfield</v>
      </c>
      <c r="D769" s="54" t="str">
        <f t="shared" si="20"/>
        <v>DZ</v>
      </c>
      <c r="F769" t="s">
        <v>8396</v>
      </c>
      <c r="G769" t="s">
        <v>4866</v>
      </c>
      <c r="H769" t="s">
        <v>131</v>
      </c>
      <c r="I769" t="s">
        <v>8408</v>
      </c>
      <c r="K769" t="s">
        <v>8195</v>
      </c>
      <c r="L769" t="s">
        <v>8398</v>
      </c>
      <c r="N769" s="48">
        <v>1</v>
      </c>
      <c r="Q769" t="s">
        <v>8430</v>
      </c>
    </row>
    <row r="770" spans="1:18" x14ac:dyDescent="0.2">
      <c r="A770" s="30" t="s">
        <v>1635</v>
      </c>
      <c r="B770" s="54" t="s">
        <v>82</v>
      </c>
      <c r="C770" s="54" t="str">
        <f t="shared" si="19"/>
        <v>Hatfield</v>
      </c>
      <c r="D770" s="54" t="str">
        <f t="shared" si="20"/>
        <v>DZ</v>
      </c>
      <c r="F770" t="s">
        <v>8396</v>
      </c>
      <c r="G770" t="s">
        <v>7072</v>
      </c>
      <c r="H770" t="s">
        <v>131</v>
      </c>
      <c r="I770" t="s">
        <v>8408</v>
      </c>
      <c r="K770" t="s">
        <v>8195</v>
      </c>
      <c r="L770" t="s">
        <v>8398</v>
      </c>
      <c r="N770" s="48">
        <v>1</v>
      </c>
    </row>
    <row r="771" spans="1:18" x14ac:dyDescent="0.2">
      <c r="A771" s="30" t="s">
        <v>3393</v>
      </c>
      <c r="B771" s="54" t="s">
        <v>82</v>
      </c>
      <c r="C771" s="54" t="str">
        <f t="shared" ref="C771:C834" si="21">VLOOKUP(A771,Andy,5,FALSE)</f>
        <v>Hatfield</v>
      </c>
      <c r="D771" s="54" t="str">
        <f t="shared" si="20"/>
        <v>DZ</v>
      </c>
      <c r="F771" t="s">
        <v>8396</v>
      </c>
      <c r="G771" t="s">
        <v>5220</v>
      </c>
      <c r="H771" t="s">
        <v>131</v>
      </c>
      <c r="I771" t="s">
        <v>8408</v>
      </c>
      <c r="K771" t="s">
        <v>8195</v>
      </c>
      <c r="L771" t="s">
        <v>8398</v>
      </c>
      <c r="N771" s="48">
        <v>1</v>
      </c>
      <c r="Q771" t="s">
        <v>8431</v>
      </c>
    </row>
    <row r="772" spans="1:18" x14ac:dyDescent="0.2">
      <c r="A772" s="30" t="s">
        <v>4827</v>
      </c>
      <c r="B772" s="54" t="s">
        <v>82</v>
      </c>
      <c r="C772" s="54" t="str">
        <f t="shared" si="21"/>
        <v>Hatfield</v>
      </c>
      <c r="D772" s="54" t="str">
        <f t="shared" si="20"/>
        <v>DZ</v>
      </c>
      <c r="F772" t="s">
        <v>8396</v>
      </c>
      <c r="G772" t="s">
        <v>5421</v>
      </c>
      <c r="H772" t="s">
        <v>131</v>
      </c>
      <c r="I772" t="s">
        <v>8408</v>
      </c>
      <c r="K772" t="s">
        <v>8195</v>
      </c>
      <c r="L772" t="s">
        <v>8398</v>
      </c>
      <c r="N772" s="48">
        <v>1</v>
      </c>
      <c r="Q772" t="s">
        <v>8420</v>
      </c>
    </row>
    <row r="773" spans="1:18" x14ac:dyDescent="0.2">
      <c r="A773" s="30" t="s">
        <v>7074</v>
      </c>
      <c r="B773" s="54" t="s">
        <v>82</v>
      </c>
      <c r="C773" s="54" t="str">
        <f t="shared" si="21"/>
        <v>Hatfield</v>
      </c>
      <c r="D773" s="54" t="str">
        <f t="shared" si="20"/>
        <v>DZ</v>
      </c>
      <c r="F773" t="s">
        <v>8396</v>
      </c>
      <c r="G773" t="s">
        <v>5215</v>
      </c>
      <c r="H773" t="s">
        <v>131</v>
      </c>
      <c r="I773" t="s">
        <v>8408</v>
      </c>
      <c r="K773" t="s">
        <v>8195</v>
      </c>
      <c r="L773" t="s">
        <v>8398</v>
      </c>
      <c r="N773" s="48">
        <v>1</v>
      </c>
      <c r="Q773" t="s">
        <v>8425</v>
      </c>
    </row>
    <row r="774" spans="1:18" x14ac:dyDescent="0.2">
      <c r="A774" s="30" t="s">
        <v>7081</v>
      </c>
      <c r="B774" s="54" t="s">
        <v>82</v>
      </c>
      <c r="C774" s="54" t="str">
        <f t="shared" si="21"/>
        <v>Hatfield</v>
      </c>
      <c r="D774" s="54" t="str">
        <f t="shared" si="20"/>
        <v>DZ</v>
      </c>
      <c r="F774" t="s">
        <v>8396</v>
      </c>
      <c r="G774" t="s">
        <v>6411</v>
      </c>
      <c r="H774" t="s">
        <v>131</v>
      </c>
      <c r="I774" t="s">
        <v>8408</v>
      </c>
      <c r="K774" t="s">
        <v>8195</v>
      </c>
      <c r="L774" t="s">
        <v>8398</v>
      </c>
      <c r="N774" s="48">
        <v>1</v>
      </c>
      <c r="Q774" t="s">
        <v>8432</v>
      </c>
      <c r="R774" t="s">
        <v>8433</v>
      </c>
    </row>
    <row r="775" spans="1:18" x14ac:dyDescent="0.2">
      <c r="A775" s="30" t="s">
        <v>5984</v>
      </c>
      <c r="B775" s="54" t="s">
        <v>82</v>
      </c>
      <c r="C775" s="54" t="str">
        <f t="shared" si="21"/>
        <v>Hatfield</v>
      </c>
      <c r="D775" s="54" t="str">
        <f t="shared" si="20"/>
        <v>DZ</v>
      </c>
      <c r="F775" t="s">
        <v>8396</v>
      </c>
      <c r="G775" t="s">
        <v>6733</v>
      </c>
      <c r="H775" t="s">
        <v>131</v>
      </c>
      <c r="I775" t="s">
        <v>8408</v>
      </c>
      <c r="K775" t="s">
        <v>8195</v>
      </c>
      <c r="L775" t="s">
        <v>8398</v>
      </c>
      <c r="N775" s="48">
        <v>1</v>
      </c>
      <c r="Q775" t="s">
        <v>9569</v>
      </c>
    </row>
    <row r="776" spans="1:18" x14ac:dyDescent="0.2">
      <c r="A776" s="30" t="s">
        <v>7096</v>
      </c>
      <c r="B776" s="54" t="s">
        <v>82</v>
      </c>
      <c r="C776" s="54" t="str">
        <f t="shared" si="21"/>
        <v>Hatfield</v>
      </c>
      <c r="D776" s="54" t="str">
        <f t="shared" si="20"/>
        <v>DZ</v>
      </c>
      <c r="F776" t="s">
        <v>8396</v>
      </c>
      <c r="G776" t="s">
        <v>5221</v>
      </c>
      <c r="H776" t="s">
        <v>131</v>
      </c>
      <c r="I776" t="s">
        <v>8408</v>
      </c>
      <c r="K776" t="s">
        <v>8195</v>
      </c>
      <c r="L776" t="s">
        <v>8398</v>
      </c>
      <c r="N776" s="48">
        <v>1</v>
      </c>
      <c r="Q776" t="s">
        <v>8425</v>
      </c>
    </row>
    <row r="777" spans="1:18" x14ac:dyDescent="0.2">
      <c r="A777" s="30" t="s">
        <v>5111</v>
      </c>
      <c r="B777" s="54" t="s">
        <v>82</v>
      </c>
      <c r="C777" s="54" t="str">
        <f t="shared" si="21"/>
        <v>Hatfield</v>
      </c>
      <c r="D777" s="54" t="str">
        <f t="shared" si="20"/>
        <v>DZ</v>
      </c>
      <c r="F777" t="s">
        <v>8396</v>
      </c>
      <c r="G777" t="s">
        <v>4945</v>
      </c>
      <c r="H777" t="s">
        <v>131</v>
      </c>
      <c r="I777" t="s">
        <v>8408</v>
      </c>
      <c r="K777" t="s">
        <v>8195</v>
      </c>
      <c r="L777" t="s">
        <v>8398</v>
      </c>
      <c r="N777" s="48">
        <v>1</v>
      </c>
      <c r="Q777" t="s">
        <v>8425</v>
      </c>
    </row>
    <row r="778" spans="1:18" x14ac:dyDescent="0.2">
      <c r="A778" s="30" t="s">
        <v>7203</v>
      </c>
      <c r="B778" s="54" t="s">
        <v>82</v>
      </c>
      <c r="C778" s="54" t="str">
        <f t="shared" si="21"/>
        <v>Hatfield</v>
      </c>
      <c r="D778" s="54" t="str">
        <f t="shared" si="20"/>
        <v>DZ</v>
      </c>
      <c r="F778" t="s">
        <v>8396</v>
      </c>
      <c r="G778" t="s">
        <v>2165</v>
      </c>
      <c r="H778" t="s">
        <v>131</v>
      </c>
      <c r="I778" t="s">
        <v>8408</v>
      </c>
      <c r="K778" t="s">
        <v>8195</v>
      </c>
      <c r="L778" t="s">
        <v>8398</v>
      </c>
      <c r="N778" s="48">
        <v>1</v>
      </c>
      <c r="Q778" t="s">
        <v>8420</v>
      </c>
    </row>
    <row r="779" spans="1:18" x14ac:dyDescent="0.2">
      <c r="A779" s="30" t="s">
        <v>2153</v>
      </c>
      <c r="B779" s="54" t="s">
        <v>82</v>
      </c>
      <c r="C779" s="54" t="str">
        <f t="shared" si="21"/>
        <v>Hatfield</v>
      </c>
      <c r="D779" s="54" t="str">
        <f t="shared" si="20"/>
        <v>DZ</v>
      </c>
      <c r="F779" t="s">
        <v>8396</v>
      </c>
      <c r="G779" t="s">
        <v>7212</v>
      </c>
      <c r="H779" t="s">
        <v>131</v>
      </c>
      <c r="I779" t="s">
        <v>8408</v>
      </c>
      <c r="K779" t="s">
        <v>8195</v>
      </c>
      <c r="L779" t="s">
        <v>8398</v>
      </c>
      <c r="N779" s="48">
        <v>1</v>
      </c>
    </row>
    <row r="780" spans="1:18" x14ac:dyDescent="0.2">
      <c r="A780" s="30" t="s">
        <v>7141</v>
      </c>
      <c r="B780" s="54" t="s">
        <v>82</v>
      </c>
      <c r="C780" s="54" t="str">
        <f t="shared" si="21"/>
        <v>Hatfield</v>
      </c>
      <c r="D780" s="54" t="str">
        <f t="shared" si="20"/>
        <v>DZ</v>
      </c>
      <c r="F780" t="s">
        <v>8396</v>
      </c>
      <c r="G780" t="s">
        <v>5222</v>
      </c>
      <c r="H780" t="s">
        <v>131</v>
      </c>
      <c r="I780" t="s">
        <v>8408</v>
      </c>
      <c r="K780" t="s">
        <v>8195</v>
      </c>
      <c r="L780" t="s">
        <v>8398</v>
      </c>
      <c r="N780" s="48">
        <v>1</v>
      </c>
      <c r="Q780" t="s">
        <v>8425</v>
      </c>
    </row>
    <row r="781" spans="1:18" x14ac:dyDescent="0.2">
      <c r="A781" s="30" t="s">
        <v>4698</v>
      </c>
      <c r="B781" s="54" t="s">
        <v>82</v>
      </c>
      <c r="C781" s="54" t="str">
        <f t="shared" si="21"/>
        <v>Hatfield</v>
      </c>
      <c r="D781" s="54" t="str">
        <f t="shared" si="20"/>
        <v>DZ</v>
      </c>
      <c r="F781" t="s">
        <v>8396</v>
      </c>
      <c r="G781" t="s">
        <v>2197</v>
      </c>
      <c r="H781" t="s">
        <v>131</v>
      </c>
      <c r="I781" t="s">
        <v>8408</v>
      </c>
      <c r="K781" t="s">
        <v>8195</v>
      </c>
      <c r="L781" t="s">
        <v>8398</v>
      </c>
      <c r="N781" s="48">
        <v>1</v>
      </c>
      <c r="Q781" t="s">
        <v>8425</v>
      </c>
    </row>
    <row r="782" spans="1:18" x14ac:dyDescent="0.2">
      <c r="A782" s="30" t="s">
        <v>3421</v>
      </c>
      <c r="B782" s="54" t="s">
        <v>82</v>
      </c>
      <c r="C782" s="54" t="str">
        <f t="shared" si="21"/>
        <v>Hatfield</v>
      </c>
      <c r="D782" s="54" t="str">
        <f t="shared" si="20"/>
        <v>DZ</v>
      </c>
      <c r="F782" t="s">
        <v>8396</v>
      </c>
      <c r="G782" t="s">
        <v>3348</v>
      </c>
      <c r="H782" t="s">
        <v>131</v>
      </c>
      <c r="I782" t="s">
        <v>8408</v>
      </c>
      <c r="K782" t="s">
        <v>8195</v>
      </c>
      <c r="L782" t="s">
        <v>8398</v>
      </c>
      <c r="N782" s="48">
        <v>1</v>
      </c>
    </row>
    <row r="783" spans="1:18" x14ac:dyDescent="0.2">
      <c r="A783" s="30" t="s">
        <v>7105</v>
      </c>
      <c r="B783" s="54" t="s">
        <v>82</v>
      </c>
      <c r="C783" s="54" t="str">
        <f t="shared" si="21"/>
        <v>Hatfield</v>
      </c>
      <c r="D783" s="54" t="str">
        <f t="shared" si="20"/>
        <v>DZ</v>
      </c>
      <c r="F783" t="s">
        <v>8396</v>
      </c>
      <c r="G783" t="s">
        <v>7849</v>
      </c>
      <c r="H783" t="s">
        <v>131</v>
      </c>
      <c r="I783" t="s">
        <v>8408</v>
      </c>
      <c r="K783" t="s">
        <v>8195</v>
      </c>
      <c r="L783" t="s">
        <v>8398</v>
      </c>
      <c r="N783" s="48">
        <v>1</v>
      </c>
      <c r="Q783" t="s">
        <v>8420</v>
      </c>
    </row>
    <row r="784" spans="1:18" x14ac:dyDescent="0.2">
      <c r="A784" s="30" t="s">
        <v>8530</v>
      </c>
      <c r="B784" s="54" t="s">
        <v>82</v>
      </c>
      <c r="C784" s="54" t="str">
        <f t="shared" si="21"/>
        <v>Hatfield</v>
      </c>
      <c r="D784" s="54" t="str">
        <f t="shared" si="20"/>
        <v>DZ</v>
      </c>
      <c r="F784" t="s">
        <v>8396</v>
      </c>
      <c r="G784" t="s">
        <v>4528</v>
      </c>
      <c r="H784" t="s">
        <v>131</v>
      </c>
      <c r="I784" t="s">
        <v>8408</v>
      </c>
      <c r="K784" t="s">
        <v>8195</v>
      </c>
      <c r="L784" t="s">
        <v>8398</v>
      </c>
      <c r="N784" s="48">
        <v>1</v>
      </c>
    </row>
    <row r="785" spans="1:17" x14ac:dyDescent="0.2">
      <c r="A785" s="30" t="s">
        <v>7187</v>
      </c>
      <c r="B785" s="54" t="s">
        <v>82</v>
      </c>
      <c r="C785" s="54" t="str">
        <f t="shared" si="21"/>
        <v>Hatfield</v>
      </c>
      <c r="D785" s="54" t="str">
        <f t="shared" si="20"/>
        <v>DZ</v>
      </c>
      <c r="F785" t="s">
        <v>8396</v>
      </c>
      <c r="G785" t="s">
        <v>3342</v>
      </c>
      <c r="H785" t="s">
        <v>131</v>
      </c>
      <c r="I785" t="s">
        <v>8408</v>
      </c>
      <c r="K785" t="s">
        <v>8195</v>
      </c>
      <c r="L785" t="s">
        <v>8398</v>
      </c>
      <c r="N785" s="48">
        <v>1</v>
      </c>
    </row>
    <row r="786" spans="1:17" x14ac:dyDescent="0.2">
      <c r="A786" s="30" t="s">
        <v>2025</v>
      </c>
      <c r="B786" s="54" t="s">
        <v>82</v>
      </c>
      <c r="C786" s="54" t="str">
        <f t="shared" si="21"/>
        <v>Hatfield</v>
      </c>
      <c r="D786" s="54" t="str">
        <f t="shared" si="20"/>
        <v>DZ</v>
      </c>
      <c r="F786" t="s">
        <v>8396</v>
      </c>
      <c r="G786" t="s">
        <v>5223</v>
      </c>
      <c r="H786" t="s">
        <v>131</v>
      </c>
      <c r="I786" t="s">
        <v>8408</v>
      </c>
      <c r="K786" t="s">
        <v>8195</v>
      </c>
      <c r="L786" t="s">
        <v>8398</v>
      </c>
      <c r="N786" s="48">
        <v>1</v>
      </c>
      <c r="Q786" t="s">
        <v>8425</v>
      </c>
    </row>
    <row r="787" spans="1:17" x14ac:dyDescent="0.2">
      <c r="A787" s="30" t="s">
        <v>7079</v>
      </c>
      <c r="B787" s="54" t="s">
        <v>82</v>
      </c>
      <c r="C787" s="54" t="str">
        <f t="shared" si="21"/>
        <v>Hatfield</v>
      </c>
      <c r="D787" s="54" t="str">
        <f t="shared" si="20"/>
        <v>DZ</v>
      </c>
      <c r="F787" t="s">
        <v>8396</v>
      </c>
      <c r="G787" t="s">
        <v>7172</v>
      </c>
      <c r="H787" t="s">
        <v>131</v>
      </c>
      <c r="I787" t="s">
        <v>8408</v>
      </c>
      <c r="K787" t="s">
        <v>8195</v>
      </c>
      <c r="L787" t="s">
        <v>8398</v>
      </c>
      <c r="N787" s="48">
        <v>1</v>
      </c>
      <c r="Q787" t="s">
        <v>8420</v>
      </c>
    </row>
    <row r="788" spans="1:17" x14ac:dyDescent="0.2">
      <c r="A788" s="30" t="s">
        <v>5112</v>
      </c>
      <c r="B788" s="54" t="s">
        <v>82</v>
      </c>
      <c r="C788" s="54" t="str">
        <f t="shared" si="21"/>
        <v>Hatfield</v>
      </c>
      <c r="D788" s="54" t="str">
        <f t="shared" si="20"/>
        <v>DZ</v>
      </c>
      <c r="F788" t="s">
        <v>8396</v>
      </c>
      <c r="G788" t="s">
        <v>5224</v>
      </c>
      <c r="H788" t="s">
        <v>131</v>
      </c>
      <c r="I788" t="s">
        <v>8408</v>
      </c>
      <c r="K788" t="s">
        <v>8195</v>
      </c>
      <c r="L788" t="s">
        <v>8398</v>
      </c>
      <c r="N788" s="48">
        <v>1</v>
      </c>
      <c r="Q788" t="s">
        <v>8425</v>
      </c>
    </row>
    <row r="789" spans="1:17" x14ac:dyDescent="0.2">
      <c r="A789" s="30" t="s">
        <v>2013</v>
      </c>
      <c r="B789" s="54" t="s">
        <v>82</v>
      </c>
      <c r="C789" s="54" t="str">
        <f t="shared" si="21"/>
        <v>Hatfield</v>
      </c>
      <c r="D789" s="54" t="str">
        <f t="shared" si="20"/>
        <v>DZ</v>
      </c>
      <c r="F789" t="s">
        <v>8396</v>
      </c>
      <c r="G789" t="s">
        <v>5225</v>
      </c>
      <c r="H789" t="s">
        <v>131</v>
      </c>
      <c r="I789" t="s">
        <v>8408</v>
      </c>
      <c r="K789" t="s">
        <v>8195</v>
      </c>
      <c r="L789" t="s">
        <v>8398</v>
      </c>
      <c r="N789" s="48">
        <v>1</v>
      </c>
      <c r="Q789" t="s">
        <v>8425</v>
      </c>
    </row>
    <row r="790" spans="1:17" x14ac:dyDescent="0.2">
      <c r="A790" s="30" t="s">
        <v>7932</v>
      </c>
      <c r="B790" s="54" t="s">
        <v>82</v>
      </c>
      <c r="C790" s="54" t="str">
        <f t="shared" si="21"/>
        <v>Hatfield</v>
      </c>
      <c r="D790" s="54" t="str">
        <f t="shared" si="20"/>
        <v>DZ</v>
      </c>
      <c r="F790" t="s">
        <v>8396</v>
      </c>
      <c r="G790" t="s">
        <v>5226</v>
      </c>
      <c r="H790" t="s">
        <v>131</v>
      </c>
      <c r="I790" t="s">
        <v>8408</v>
      </c>
      <c r="K790" t="s">
        <v>8195</v>
      </c>
      <c r="L790" t="s">
        <v>8398</v>
      </c>
      <c r="N790" s="48">
        <v>1</v>
      </c>
      <c r="Q790" t="s">
        <v>8425</v>
      </c>
    </row>
    <row r="791" spans="1:17" x14ac:dyDescent="0.2">
      <c r="A791" s="30" t="s">
        <v>6212</v>
      </c>
      <c r="B791" s="54" t="s">
        <v>82</v>
      </c>
      <c r="C791" s="54" t="str">
        <f t="shared" si="21"/>
        <v>Hatfield</v>
      </c>
      <c r="D791" s="54" t="str">
        <f t="shared" si="20"/>
        <v>DZ</v>
      </c>
      <c r="F791" t="s">
        <v>8396</v>
      </c>
      <c r="G791" t="s">
        <v>2192</v>
      </c>
      <c r="H791" t="s">
        <v>131</v>
      </c>
      <c r="I791" t="s">
        <v>8408</v>
      </c>
      <c r="K791" t="s">
        <v>8195</v>
      </c>
      <c r="L791" t="s">
        <v>8398</v>
      </c>
      <c r="N791" s="48">
        <v>1</v>
      </c>
      <c r="Q791" t="s">
        <v>8420</v>
      </c>
    </row>
    <row r="792" spans="1:17" x14ac:dyDescent="0.2">
      <c r="A792" s="30" t="s">
        <v>7215</v>
      </c>
      <c r="B792" s="54" t="s">
        <v>82</v>
      </c>
      <c r="C792" s="54" t="str">
        <f t="shared" si="21"/>
        <v>Hatfield</v>
      </c>
      <c r="D792" s="54" t="str">
        <f t="shared" ref="D792:D855" si="22">LEFT(A792,2)</f>
        <v>DZ</v>
      </c>
      <c r="F792" t="s">
        <v>8396</v>
      </c>
      <c r="G792" t="s">
        <v>3356</v>
      </c>
      <c r="H792" t="s">
        <v>131</v>
      </c>
      <c r="I792" t="s">
        <v>8408</v>
      </c>
      <c r="K792" t="s">
        <v>8195</v>
      </c>
      <c r="L792" t="s">
        <v>8398</v>
      </c>
      <c r="N792" s="48">
        <v>1</v>
      </c>
    </row>
    <row r="793" spans="1:17" x14ac:dyDescent="0.2">
      <c r="A793" s="30" t="s">
        <v>7133</v>
      </c>
      <c r="B793" s="54" t="s">
        <v>82</v>
      </c>
      <c r="C793" s="54" t="str">
        <f t="shared" si="21"/>
        <v>Hatfield</v>
      </c>
      <c r="D793" s="54" t="str">
        <f t="shared" si="22"/>
        <v>DZ</v>
      </c>
      <c r="F793" t="s">
        <v>8396</v>
      </c>
      <c r="G793" t="s">
        <v>5214</v>
      </c>
      <c r="H793" t="s">
        <v>131</v>
      </c>
      <c r="I793" t="s">
        <v>8408</v>
      </c>
      <c r="K793" t="s">
        <v>8195</v>
      </c>
      <c r="L793" t="s">
        <v>8398</v>
      </c>
      <c r="N793" s="48">
        <v>1</v>
      </c>
      <c r="Q793" t="s">
        <v>8425</v>
      </c>
    </row>
    <row r="794" spans="1:17" x14ac:dyDescent="0.2">
      <c r="A794" s="30" t="s">
        <v>6193</v>
      </c>
      <c r="B794" s="54" t="s">
        <v>82</v>
      </c>
      <c r="C794" s="54" t="str">
        <f t="shared" si="21"/>
        <v>Hatfield</v>
      </c>
      <c r="D794" s="54" t="str">
        <f t="shared" si="22"/>
        <v>DZ</v>
      </c>
      <c r="F794" t="s">
        <v>8396</v>
      </c>
      <c r="G794" t="s">
        <v>5227</v>
      </c>
      <c r="H794" t="s">
        <v>131</v>
      </c>
      <c r="I794" t="s">
        <v>8408</v>
      </c>
      <c r="K794" t="s">
        <v>8195</v>
      </c>
      <c r="L794" t="s">
        <v>8398</v>
      </c>
      <c r="N794" s="48">
        <v>1</v>
      </c>
      <c r="Q794" t="s">
        <v>8425</v>
      </c>
    </row>
    <row r="795" spans="1:17" x14ac:dyDescent="0.2">
      <c r="A795" s="30" t="s">
        <v>7156</v>
      </c>
      <c r="B795" s="54" t="s">
        <v>82</v>
      </c>
      <c r="C795" s="54" t="str">
        <f t="shared" si="21"/>
        <v>Hatfield</v>
      </c>
      <c r="D795" s="54" t="str">
        <f t="shared" si="22"/>
        <v>DZ</v>
      </c>
      <c r="F795" t="s">
        <v>8396</v>
      </c>
      <c r="G795" t="s">
        <v>6363</v>
      </c>
      <c r="H795" t="s">
        <v>131</v>
      </c>
      <c r="I795" t="s">
        <v>8408</v>
      </c>
      <c r="K795" t="s">
        <v>8195</v>
      </c>
      <c r="L795" t="s">
        <v>8398</v>
      </c>
      <c r="N795" s="48">
        <v>1</v>
      </c>
      <c r="Q795" t="s">
        <v>8420</v>
      </c>
    </row>
    <row r="796" spans="1:17" x14ac:dyDescent="0.2">
      <c r="A796" s="30" t="s">
        <v>7069</v>
      </c>
      <c r="B796" s="54" t="s">
        <v>82</v>
      </c>
      <c r="C796" s="54" t="str">
        <f t="shared" si="21"/>
        <v>Hatfield</v>
      </c>
      <c r="D796" s="54" t="str">
        <f t="shared" si="22"/>
        <v>DZ</v>
      </c>
      <c r="F796" t="s">
        <v>8396</v>
      </c>
      <c r="G796" t="s">
        <v>5228</v>
      </c>
      <c r="H796" t="s">
        <v>131</v>
      </c>
      <c r="I796" t="s">
        <v>8408</v>
      </c>
      <c r="K796" t="s">
        <v>8195</v>
      </c>
      <c r="L796" t="s">
        <v>8398</v>
      </c>
      <c r="N796" s="48">
        <v>1</v>
      </c>
      <c r="Q796" t="s">
        <v>9569</v>
      </c>
    </row>
    <row r="797" spans="1:17" x14ac:dyDescent="0.2">
      <c r="A797" s="30" t="s">
        <v>7880</v>
      </c>
      <c r="B797" s="54" t="s">
        <v>82</v>
      </c>
      <c r="C797" s="54" t="str">
        <f t="shared" si="21"/>
        <v>Hatfield</v>
      </c>
      <c r="D797" s="54" t="str">
        <f t="shared" si="22"/>
        <v>DZ</v>
      </c>
      <c r="F797" t="s">
        <v>8396</v>
      </c>
      <c r="G797" t="s">
        <v>4911</v>
      </c>
      <c r="H797" t="s">
        <v>131</v>
      </c>
      <c r="I797" t="s">
        <v>8408</v>
      </c>
      <c r="K797" t="s">
        <v>8195</v>
      </c>
      <c r="L797" t="s">
        <v>8398</v>
      </c>
      <c r="N797" s="48">
        <v>1</v>
      </c>
      <c r="Q797" t="s">
        <v>8425</v>
      </c>
    </row>
    <row r="798" spans="1:17" x14ac:dyDescent="0.2">
      <c r="A798" s="30" t="s">
        <v>7211</v>
      </c>
      <c r="B798" s="54" t="s">
        <v>82</v>
      </c>
      <c r="C798" s="54" t="str">
        <f t="shared" si="21"/>
        <v>Hatfield</v>
      </c>
      <c r="D798" s="54" t="str">
        <f t="shared" si="22"/>
        <v>DZ</v>
      </c>
      <c r="F798" t="s">
        <v>8396</v>
      </c>
      <c r="G798" t="s">
        <v>1982</v>
      </c>
      <c r="H798" t="s">
        <v>131</v>
      </c>
      <c r="I798" t="s">
        <v>8408</v>
      </c>
      <c r="K798" t="s">
        <v>8195</v>
      </c>
      <c r="L798" t="s">
        <v>8398</v>
      </c>
      <c r="N798" s="48">
        <v>1</v>
      </c>
      <c r="Q798" t="s">
        <v>8425</v>
      </c>
    </row>
    <row r="799" spans="1:17" x14ac:dyDescent="0.2">
      <c r="A799" s="30" t="s">
        <v>5986</v>
      </c>
      <c r="B799" s="54" t="s">
        <v>82</v>
      </c>
      <c r="C799" s="54" t="str">
        <f t="shared" si="21"/>
        <v>Hatfield</v>
      </c>
      <c r="D799" s="54" t="str">
        <f t="shared" si="22"/>
        <v>DZ</v>
      </c>
      <c r="F799" t="s">
        <v>8396</v>
      </c>
      <c r="G799" t="s">
        <v>5061</v>
      </c>
      <c r="H799" t="s">
        <v>131</v>
      </c>
      <c r="I799" t="s">
        <v>8408</v>
      </c>
      <c r="K799" t="s">
        <v>8195</v>
      </c>
      <c r="L799" t="s">
        <v>8398</v>
      </c>
      <c r="N799" s="48">
        <v>1</v>
      </c>
      <c r="Q799" t="s">
        <v>8420</v>
      </c>
    </row>
    <row r="800" spans="1:17" x14ac:dyDescent="0.2">
      <c r="A800" s="30" t="s">
        <v>7893</v>
      </c>
      <c r="B800" s="54" t="s">
        <v>82</v>
      </c>
      <c r="C800" s="54" t="str">
        <f t="shared" si="21"/>
        <v>Hatfield</v>
      </c>
      <c r="D800" s="54" t="str">
        <f t="shared" si="22"/>
        <v>DZ</v>
      </c>
      <c r="F800" t="s">
        <v>8396</v>
      </c>
      <c r="G800" t="s">
        <v>5229</v>
      </c>
      <c r="H800" t="s">
        <v>131</v>
      </c>
      <c r="I800" t="s">
        <v>8408</v>
      </c>
      <c r="K800" t="s">
        <v>8195</v>
      </c>
      <c r="L800" t="s">
        <v>8398</v>
      </c>
      <c r="N800" s="48">
        <v>1</v>
      </c>
      <c r="Q800" t="s">
        <v>8425</v>
      </c>
    </row>
    <row r="801" spans="1:17" x14ac:dyDescent="0.2">
      <c r="A801" s="30" t="s">
        <v>6176</v>
      </c>
      <c r="B801" s="54" t="s">
        <v>82</v>
      </c>
      <c r="C801" s="54" t="str">
        <f t="shared" si="21"/>
        <v>Hatfield</v>
      </c>
      <c r="D801" s="54" t="str">
        <f t="shared" si="22"/>
        <v>DZ</v>
      </c>
      <c r="F801" t="s">
        <v>8396</v>
      </c>
      <c r="G801" t="s">
        <v>5230</v>
      </c>
      <c r="H801" t="s">
        <v>131</v>
      </c>
      <c r="I801" t="s">
        <v>8408</v>
      </c>
      <c r="K801" t="s">
        <v>8195</v>
      </c>
      <c r="L801" t="s">
        <v>8398</v>
      </c>
      <c r="N801" s="48">
        <v>1</v>
      </c>
      <c r="Q801" t="s">
        <v>9569</v>
      </c>
    </row>
    <row r="802" spans="1:17" x14ac:dyDescent="0.2">
      <c r="A802" s="30" t="s">
        <v>3255</v>
      </c>
      <c r="B802" s="54" t="s">
        <v>82</v>
      </c>
      <c r="C802" s="54" t="str">
        <f t="shared" si="21"/>
        <v>Hatfield</v>
      </c>
      <c r="D802" s="54" t="str">
        <f t="shared" si="22"/>
        <v>DZ</v>
      </c>
      <c r="F802" t="s">
        <v>8396</v>
      </c>
      <c r="G802" t="s">
        <v>5231</v>
      </c>
      <c r="H802" t="s">
        <v>131</v>
      </c>
      <c r="I802" t="s">
        <v>8408</v>
      </c>
      <c r="K802" t="s">
        <v>8195</v>
      </c>
      <c r="L802" t="s">
        <v>8398</v>
      </c>
      <c r="N802" s="48">
        <v>1</v>
      </c>
      <c r="Q802" t="s">
        <v>8425</v>
      </c>
    </row>
    <row r="803" spans="1:17" x14ac:dyDescent="0.2">
      <c r="A803" s="30" t="s">
        <v>1663</v>
      </c>
      <c r="B803" s="54" t="s">
        <v>82</v>
      </c>
      <c r="C803" s="54" t="str">
        <f t="shared" si="21"/>
        <v>Hatfield</v>
      </c>
      <c r="D803" s="54" t="str">
        <f t="shared" si="22"/>
        <v>DZ</v>
      </c>
      <c r="F803" t="s">
        <v>8396</v>
      </c>
      <c r="G803" t="s">
        <v>3477</v>
      </c>
      <c r="H803" t="s">
        <v>131</v>
      </c>
      <c r="I803" t="s">
        <v>8408</v>
      </c>
      <c r="K803" t="s">
        <v>8195</v>
      </c>
      <c r="L803" t="s">
        <v>8398</v>
      </c>
      <c r="N803" s="48">
        <v>1</v>
      </c>
      <c r="Q803" t="s">
        <v>8420</v>
      </c>
    </row>
    <row r="804" spans="1:17" x14ac:dyDescent="0.2">
      <c r="A804" s="30" t="s">
        <v>3257</v>
      </c>
      <c r="B804" s="54" t="s">
        <v>82</v>
      </c>
      <c r="C804" s="54" t="str">
        <f t="shared" si="21"/>
        <v>Hatfield</v>
      </c>
      <c r="D804" s="54" t="str">
        <f t="shared" si="22"/>
        <v>DZ</v>
      </c>
      <c r="F804" t="s">
        <v>8396</v>
      </c>
      <c r="G804" t="s">
        <v>5232</v>
      </c>
      <c r="H804" t="s">
        <v>131</v>
      </c>
      <c r="I804" t="s">
        <v>8408</v>
      </c>
      <c r="K804" t="s">
        <v>8195</v>
      </c>
      <c r="L804" t="s">
        <v>8398</v>
      </c>
      <c r="N804" s="48">
        <v>1</v>
      </c>
      <c r="Q804" t="s">
        <v>9569</v>
      </c>
    </row>
    <row r="805" spans="1:17" x14ac:dyDescent="0.2">
      <c r="A805" s="30" t="s">
        <v>7103</v>
      </c>
      <c r="B805" s="54" t="s">
        <v>82</v>
      </c>
      <c r="C805" s="54" t="str">
        <f t="shared" si="21"/>
        <v>Hatfield</v>
      </c>
      <c r="D805" s="54" t="str">
        <f t="shared" si="22"/>
        <v>DZ</v>
      </c>
      <c r="F805" t="s">
        <v>8396</v>
      </c>
      <c r="G805" t="s">
        <v>5233</v>
      </c>
      <c r="H805" t="s">
        <v>131</v>
      </c>
      <c r="I805" t="s">
        <v>8408</v>
      </c>
      <c r="K805" t="s">
        <v>8195</v>
      </c>
      <c r="L805" t="s">
        <v>8398</v>
      </c>
      <c r="N805" s="48">
        <v>1</v>
      </c>
      <c r="Q805" t="s">
        <v>9569</v>
      </c>
    </row>
    <row r="806" spans="1:17" x14ac:dyDescent="0.2">
      <c r="A806" s="30" t="s">
        <v>7125</v>
      </c>
      <c r="B806" s="54" t="s">
        <v>82</v>
      </c>
      <c r="C806" s="54" t="str">
        <f t="shared" si="21"/>
        <v>Hatfield</v>
      </c>
      <c r="D806" s="54" t="str">
        <f t="shared" si="22"/>
        <v>DZ</v>
      </c>
      <c r="F806" t="s">
        <v>8396</v>
      </c>
      <c r="G806" t="s">
        <v>3177</v>
      </c>
      <c r="H806" t="s">
        <v>131</v>
      </c>
      <c r="I806" t="s">
        <v>8408</v>
      </c>
      <c r="K806" t="s">
        <v>8195</v>
      </c>
      <c r="L806" t="s">
        <v>8398</v>
      </c>
      <c r="N806" s="48">
        <v>1</v>
      </c>
    </row>
    <row r="807" spans="1:17" x14ac:dyDescent="0.2">
      <c r="A807" s="30" t="s">
        <v>7132</v>
      </c>
      <c r="B807" s="54" t="s">
        <v>82</v>
      </c>
      <c r="C807" s="54" t="str">
        <f t="shared" si="21"/>
        <v>Hatfield</v>
      </c>
      <c r="D807" s="54" t="str">
        <f t="shared" si="22"/>
        <v>DZ</v>
      </c>
      <c r="F807" t="s">
        <v>8396</v>
      </c>
      <c r="G807" t="s">
        <v>1338</v>
      </c>
      <c r="H807" t="s">
        <v>131</v>
      </c>
      <c r="I807" t="s">
        <v>8408</v>
      </c>
      <c r="K807" t="s">
        <v>8195</v>
      </c>
      <c r="L807" t="s">
        <v>8398</v>
      </c>
      <c r="N807" s="48">
        <v>1</v>
      </c>
      <c r="Q807" t="s">
        <v>8420</v>
      </c>
    </row>
    <row r="808" spans="1:17" x14ac:dyDescent="0.2">
      <c r="A808" s="30" t="s">
        <v>7077</v>
      </c>
      <c r="B808" s="54" t="s">
        <v>82</v>
      </c>
      <c r="C808" s="54" t="str">
        <f t="shared" si="21"/>
        <v>Hatfield</v>
      </c>
      <c r="D808" s="54" t="str">
        <f t="shared" si="22"/>
        <v>DZ</v>
      </c>
      <c r="F808" t="s">
        <v>8396</v>
      </c>
      <c r="G808" t="s">
        <v>5431</v>
      </c>
      <c r="H808" t="s">
        <v>131</v>
      </c>
      <c r="I808" t="s">
        <v>8408</v>
      </c>
      <c r="K808" t="s">
        <v>8195</v>
      </c>
      <c r="L808" t="s">
        <v>8398</v>
      </c>
      <c r="N808" s="48">
        <v>1</v>
      </c>
    </row>
    <row r="809" spans="1:17" x14ac:dyDescent="0.2">
      <c r="A809" s="30" t="s">
        <v>2103</v>
      </c>
      <c r="B809" s="54" t="s">
        <v>82</v>
      </c>
      <c r="C809" s="54" t="str">
        <f t="shared" si="21"/>
        <v>Hatfield</v>
      </c>
      <c r="D809" s="54" t="str">
        <f t="shared" si="22"/>
        <v>DZ</v>
      </c>
      <c r="F809" t="s">
        <v>8396</v>
      </c>
      <c r="G809" t="s">
        <v>2205</v>
      </c>
      <c r="H809" t="s">
        <v>131</v>
      </c>
      <c r="I809" t="s">
        <v>8408</v>
      </c>
      <c r="K809" t="s">
        <v>8195</v>
      </c>
      <c r="L809" t="s">
        <v>8398</v>
      </c>
      <c r="N809" s="48">
        <v>1</v>
      </c>
    </row>
    <row r="810" spans="1:17" x14ac:dyDescent="0.2">
      <c r="A810" s="30" t="s">
        <v>5311</v>
      </c>
      <c r="B810" s="54" t="s">
        <v>82</v>
      </c>
      <c r="C810" s="54" t="str">
        <f t="shared" si="21"/>
        <v>Hatfield</v>
      </c>
      <c r="D810" s="54" t="str">
        <f t="shared" si="22"/>
        <v>DZ</v>
      </c>
      <c r="F810" t="s">
        <v>8396</v>
      </c>
      <c r="G810" t="s">
        <v>3163</v>
      </c>
      <c r="H810" t="s">
        <v>131</v>
      </c>
      <c r="I810" t="s">
        <v>8408</v>
      </c>
      <c r="K810" t="s">
        <v>8195</v>
      </c>
      <c r="L810" t="s">
        <v>8398</v>
      </c>
      <c r="N810" s="48">
        <v>1</v>
      </c>
    </row>
    <row r="811" spans="1:17" x14ac:dyDescent="0.2">
      <c r="A811" s="30" t="s">
        <v>7111</v>
      </c>
      <c r="B811" s="54" t="s">
        <v>82</v>
      </c>
      <c r="C811" s="54" t="str">
        <f t="shared" si="21"/>
        <v>Hatfield</v>
      </c>
      <c r="D811" s="54" t="str">
        <f t="shared" si="22"/>
        <v>DZ</v>
      </c>
      <c r="F811" t="s">
        <v>8396</v>
      </c>
      <c r="G811" t="s">
        <v>1559</v>
      </c>
      <c r="H811" t="s">
        <v>131</v>
      </c>
      <c r="I811" t="s">
        <v>8408</v>
      </c>
      <c r="K811" t="s">
        <v>8195</v>
      </c>
      <c r="L811" t="s">
        <v>8398</v>
      </c>
      <c r="N811" s="48">
        <v>1</v>
      </c>
      <c r="Q811" t="s">
        <v>8420</v>
      </c>
    </row>
    <row r="812" spans="1:17" x14ac:dyDescent="0.2">
      <c r="A812" s="30" t="s">
        <v>7277</v>
      </c>
      <c r="B812" s="54" t="s">
        <v>82</v>
      </c>
      <c r="C812" s="54" t="str">
        <f t="shared" si="21"/>
        <v>Hatfield</v>
      </c>
      <c r="D812" s="54" t="str">
        <f t="shared" si="22"/>
        <v>DZ</v>
      </c>
      <c r="F812" t="s">
        <v>8396</v>
      </c>
      <c r="G812" t="s">
        <v>3172</v>
      </c>
      <c r="H812" t="s">
        <v>131</v>
      </c>
      <c r="I812" t="s">
        <v>8408</v>
      </c>
      <c r="K812" t="s">
        <v>8195</v>
      </c>
      <c r="L812" t="s">
        <v>8398</v>
      </c>
      <c r="N812" s="48">
        <v>1</v>
      </c>
    </row>
    <row r="813" spans="1:17" x14ac:dyDescent="0.2">
      <c r="A813" s="30" t="s">
        <v>3450</v>
      </c>
      <c r="B813" s="54" t="s">
        <v>82</v>
      </c>
      <c r="C813" s="54" t="str">
        <f t="shared" si="21"/>
        <v>Hatfield</v>
      </c>
      <c r="D813" s="54" t="str">
        <f t="shared" si="22"/>
        <v>DZ</v>
      </c>
      <c r="F813" t="s">
        <v>8396</v>
      </c>
      <c r="G813" t="s">
        <v>6324</v>
      </c>
      <c r="H813" t="s">
        <v>131</v>
      </c>
      <c r="I813" t="s">
        <v>8408</v>
      </c>
      <c r="K813" t="s">
        <v>8195</v>
      </c>
      <c r="L813" t="s">
        <v>8398</v>
      </c>
      <c r="N813" s="48">
        <v>1</v>
      </c>
      <c r="Q813" t="s">
        <v>9570</v>
      </c>
    </row>
    <row r="814" spans="1:17" x14ac:dyDescent="0.2">
      <c r="A814" s="30" t="s">
        <v>1902</v>
      </c>
      <c r="B814" s="54" t="s">
        <v>82</v>
      </c>
      <c r="C814" s="54" t="str">
        <f t="shared" si="21"/>
        <v>Hatfield</v>
      </c>
      <c r="D814" s="54" t="str">
        <f t="shared" si="22"/>
        <v>DZ</v>
      </c>
      <c r="F814" t="s">
        <v>8396</v>
      </c>
      <c r="G814" t="s">
        <v>7166</v>
      </c>
      <c r="H814" t="s">
        <v>131</v>
      </c>
      <c r="I814" t="s">
        <v>8408</v>
      </c>
      <c r="K814" t="s">
        <v>8195</v>
      </c>
      <c r="L814" t="s">
        <v>8398</v>
      </c>
      <c r="N814" s="48">
        <v>1</v>
      </c>
    </row>
    <row r="815" spans="1:17" x14ac:dyDescent="0.2">
      <c r="A815" s="30" t="s">
        <v>2031</v>
      </c>
      <c r="B815" s="54" t="s">
        <v>82</v>
      </c>
      <c r="C815" s="54" t="str">
        <f t="shared" si="21"/>
        <v>Hatfield</v>
      </c>
      <c r="D815" s="54" t="str">
        <f t="shared" si="22"/>
        <v>HJ</v>
      </c>
      <c r="F815" t="s">
        <v>8396</v>
      </c>
      <c r="G815" t="s">
        <v>5046</v>
      </c>
      <c r="H815" t="s">
        <v>131</v>
      </c>
      <c r="I815" t="s">
        <v>8408</v>
      </c>
      <c r="K815" t="s">
        <v>8195</v>
      </c>
      <c r="L815" t="s">
        <v>8398</v>
      </c>
      <c r="N815" s="48">
        <v>1</v>
      </c>
      <c r="Q815" t="s">
        <v>8420</v>
      </c>
    </row>
    <row r="816" spans="1:17" x14ac:dyDescent="0.2">
      <c r="A816" s="30" t="s">
        <v>7170</v>
      </c>
      <c r="B816" s="54" t="s">
        <v>82</v>
      </c>
      <c r="C816" s="54" t="str">
        <f t="shared" si="21"/>
        <v>Hatfield</v>
      </c>
      <c r="D816" s="54" t="str">
        <f t="shared" si="22"/>
        <v>HJ</v>
      </c>
      <c r="F816" t="s">
        <v>8396</v>
      </c>
      <c r="G816" t="s">
        <v>7275</v>
      </c>
      <c r="H816" t="s">
        <v>131</v>
      </c>
      <c r="I816" t="s">
        <v>8408</v>
      </c>
      <c r="K816" t="s">
        <v>8195</v>
      </c>
      <c r="L816" t="s">
        <v>8398</v>
      </c>
      <c r="N816" s="48">
        <v>1</v>
      </c>
    </row>
    <row r="817" spans="1:17" x14ac:dyDescent="0.2">
      <c r="A817" s="30" t="s">
        <v>7851</v>
      </c>
      <c r="B817" s="54" t="s">
        <v>82</v>
      </c>
      <c r="C817" s="54" t="str">
        <f t="shared" si="21"/>
        <v>Hatfield</v>
      </c>
      <c r="D817" s="54" t="str">
        <f t="shared" si="22"/>
        <v>HJ</v>
      </c>
      <c r="F817" t="s">
        <v>8396</v>
      </c>
      <c r="G817" t="s">
        <v>7235</v>
      </c>
      <c r="H817" t="s">
        <v>131</v>
      </c>
      <c r="I817" t="s">
        <v>8408</v>
      </c>
      <c r="K817" t="s">
        <v>8195</v>
      </c>
      <c r="L817" t="s">
        <v>8398</v>
      </c>
      <c r="N817" s="48">
        <v>1</v>
      </c>
    </row>
    <row r="818" spans="1:17" x14ac:dyDescent="0.2">
      <c r="A818" s="30" t="s">
        <v>5559</v>
      </c>
      <c r="B818" s="54" t="s">
        <v>82</v>
      </c>
      <c r="C818" s="54" t="str">
        <f t="shared" si="21"/>
        <v>Hatfield</v>
      </c>
      <c r="D818" s="54" t="str">
        <f t="shared" si="22"/>
        <v>HJ</v>
      </c>
      <c r="F818" t="s">
        <v>8396</v>
      </c>
      <c r="G818" t="s">
        <v>1482</v>
      </c>
      <c r="H818" t="s">
        <v>131</v>
      </c>
      <c r="I818" t="s">
        <v>8408</v>
      </c>
      <c r="K818" t="s">
        <v>8195</v>
      </c>
      <c r="L818" t="s">
        <v>8398</v>
      </c>
      <c r="N818" s="48">
        <v>1</v>
      </c>
      <c r="Q818" t="s">
        <v>9571</v>
      </c>
    </row>
    <row r="819" spans="1:17" x14ac:dyDescent="0.2">
      <c r="A819" s="30" t="s">
        <v>3280</v>
      </c>
      <c r="B819" s="54" t="s">
        <v>82</v>
      </c>
      <c r="C819" s="54" t="str">
        <f t="shared" si="21"/>
        <v>Hatfield</v>
      </c>
      <c r="D819" s="54" t="str">
        <f t="shared" si="22"/>
        <v>HJ</v>
      </c>
      <c r="F819" t="s">
        <v>8396</v>
      </c>
      <c r="G819" t="s">
        <v>7171</v>
      </c>
      <c r="H819" t="s">
        <v>131</v>
      </c>
      <c r="I819" t="s">
        <v>8408</v>
      </c>
      <c r="K819" t="s">
        <v>8195</v>
      </c>
      <c r="L819" t="s">
        <v>8398</v>
      </c>
      <c r="N819" s="48">
        <v>1</v>
      </c>
      <c r="Q819" t="s">
        <v>8420</v>
      </c>
    </row>
    <row r="820" spans="1:17" x14ac:dyDescent="0.2">
      <c r="A820" s="30" t="s">
        <v>2033</v>
      </c>
      <c r="B820" s="54" t="s">
        <v>82</v>
      </c>
      <c r="C820" s="54" t="str">
        <f t="shared" si="21"/>
        <v>Hatfield</v>
      </c>
      <c r="D820" s="54" t="str">
        <f t="shared" si="22"/>
        <v>HJ</v>
      </c>
      <c r="F820" t="s">
        <v>8396</v>
      </c>
      <c r="G820" t="s">
        <v>2210</v>
      </c>
      <c r="H820" t="s">
        <v>131</v>
      </c>
      <c r="I820" t="s">
        <v>8408</v>
      </c>
      <c r="K820" t="s">
        <v>8195</v>
      </c>
      <c r="L820" t="s">
        <v>8398</v>
      </c>
      <c r="N820" s="48">
        <v>1</v>
      </c>
    </row>
    <row r="821" spans="1:17" x14ac:dyDescent="0.2">
      <c r="A821" s="30" t="s">
        <v>1234</v>
      </c>
      <c r="B821" s="54" t="s">
        <v>82</v>
      </c>
      <c r="C821" s="54" t="str">
        <f t="shared" si="21"/>
        <v>Hatfield</v>
      </c>
      <c r="D821" s="54" t="str">
        <f t="shared" si="22"/>
        <v>HJ</v>
      </c>
      <c r="F821" t="s">
        <v>8396</v>
      </c>
      <c r="G821" t="s">
        <v>7107</v>
      </c>
      <c r="H821" t="s">
        <v>131</v>
      </c>
      <c r="I821" t="s">
        <v>8408</v>
      </c>
      <c r="K821" t="s">
        <v>8195</v>
      </c>
      <c r="L821" t="s">
        <v>8398</v>
      </c>
      <c r="N821" s="48">
        <v>1</v>
      </c>
    </row>
    <row r="822" spans="1:17" x14ac:dyDescent="0.2">
      <c r="A822" s="30" t="s">
        <v>6220</v>
      </c>
      <c r="B822" s="54" t="s">
        <v>82</v>
      </c>
      <c r="C822" s="54" t="str">
        <f t="shared" si="21"/>
        <v>Hatfield</v>
      </c>
      <c r="D822" s="54" t="str">
        <f t="shared" si="22"/>
        <v>HJ</v>
      </c>
      <c r="F822" t="s">
        <v>8396</v>
      </c>
      <c r="G822" t="s">
        <v>7856</v>
      </c>
      <c r="H822" t="s">
        <v>131</v>
      </c>
      <c r="I822" t="s">
        <v>8408</v>
      </c>
      <c r="K822" t="s">
        <v>8195</v>
      </c>
      <c r="L822" t="s">
        <v>8398</v>
      </c>
      <c r="N822" s="48">
        <v>1</v>
      </c>
    </row>
    <row r="823" spans="1:17" x14ac:dyDescent="0.2">
      <c r="A823" s="30" t="s">
        <v>1072</v>
      </c>
      <c r="B823" s="54" t="s">
        <v>82</v>
      </c>
      <c r="C823" s="54" t="str">
        <f t="shared" si="21"/>
        <v>Hatfield</v>
      </c>
      <c r="D823" s="54" t="str">
        <f t="shared" si="22"/>
        <v>HJ</v>
      </c>
      <c r="F823" t="s">
        <v>8396</v>
      </c>
      <c r="G823" t="s">
        <v>6422</v>
      </c>
      <c r="H823" t="s">
        <v>131</v>
      </c>
      <c r="I823" t="s">
        <v>8408</v>
      </c>
      <c r="K823" t="s">
        <v>8195</v>
      </c>
      <c r="L823" t="s">
        <v>8398</v>
      </c>
      <c r="N823" s="48">
        <v>1</v>
      </c>
      <c r="Q823" t="s">
        <v>8420</v>
      </c>
    </row>
    <row r="824" spans="1:17" x14ac:dyDescent="0.2">
      <c r="A824" s="30" t="s">
        <v>8465</v>
      </c>
      <c r="B824" s="54" t="s">
        <v>82</v>
      </c>
      <c r="C824" s="54" t="str">
        <f t="shared" si="21"/>
        <v>Hatfield</v>
      </c>
      <c r="D824" s="54" t="str">
        <f t="shared" si="22"/>
        <v>HJ</v>
      </c>
      <c r="F824" t="s">
        <v>8396</v>
      </c>
      <c r="G824" t="s">
        <v>7108</v>
      </c>
      <c r="H824" t="s">
        <v>131</v>
      </c>
      <c r="I824" t="s">
        <v>8408</v>
      </c>
      <c r="K824" t="s">
        <v>8195</v>
      </c>
      <c r="L824" t="s">
        <v>8398</v>
      </c>
      <c r="N824" s="48">
        <v>1</v>
      </c>
    </row>
    <row r="825" spans="1:17" x14ac:dyDescent="0.2">
      <c r="A825" s="30" t="s">
        <v>2066</v>
      </c>
      <c r="B825" s="54" t="s">
        <v>82</v>
      </c>
      <c r="C825" s="54" t="str">
        <f t="shared" si="21"/>
        <v>Hatfield</v>
      </c>
      <c r="D825" s="54" t="str">
        <f t="shared" si="22"/>
        <v>HJ</v>
      </c>
      <c r="F825" t="s">
        <v>8396</v>
      </c>
      <c r="G825" t="s">
        <v>1968</v>
      </c>
      <c r="H825" t="s">
        <v>131</v>
      </c>
      <c r="I825" t="s">
        <v>8408</v>
      </c>
      <c r="K825" t="s">
        <v>8195</v>
      </c>
      <c r="L825" t="s">
        <v>8398</v>
      </c>
      <c r="N825" s="48">
        <v>1</v>
      </c>
      <c r="Q825" t="s">
        <v>9571</v>
      </c>
    </row>
    <row r="826" spans="1:17" x14ac:dyDescent="0.2">
      <c r="A826" s="30" t="s">
        <v>3296</v>
      </c>
      <c r="B826" s="54" t="s">
        <v>82</v>
      </c>
      <c r="C826" s="54" t="str">
        <f t="shared" si="21"/>
        <v>Hatfield</v>
      </c>
      <c r="D826" s="54" t="str">
        <f t="shared" si="22"/>
        <v>HJ</v>
      </c>
      <c r="F826" t="s">
        <v>8396</v>
      </c>
      <c r="G826" t="s">
        <v>7190</v>
      </c>
      <c r="H826" t="s">
        <v>131</v>
      </c>
      <c r="I826" t="s">
        <v>8408</v>
      </c>
      <c r="K826" t="s">
        <v>8195</v>
      </c>
      <c r="L826" t="s">
        <v>8398</v>
      </c>
      <c r="N826" s="48">
        <v>1</v>
      </c>
    </row>
    <row r="827" spans="1:17" x14ac:dyDescent="0.2">
      <c r="A827" s="30" t="s">
        <v>5104</v>
      </c>
      <c r="B827" s="54" t="s">
        <v>82</v>
      </c>
      <c r="C827" s="54" t="str">
        <f t="shared" si="21"/>
        <v>Hatfield</v>
      </c>
      <c r="D827" s="54" t="str">
        <f t="shared" si="22"/>
        <v>HJ</v>
      </c>
      <c r="F827" t="s">
        <v>8396</v>
      </c>
      <c r="G827" t="s">
        <v>7999</v>
      </c>
      <c r="H827" t="s">
        <v>131</v>
      </c>
      <c r="I827" t="s">
        <v>8408</v>
      </c>
      <c r="K827" t="s">
        <v>8195</v>
      </c>
      <c r="L827" t="s">
        <v>8398</v>
      </c>
      <c r="N827" s="48">
        <v>1</v>
      </c>
      <c r="Q827" t="s">
        <v>9571</v>
      </c>
    </row>
    <row r="828" spans="1:17" x14ac:dyDescent="0.2">
      <c r="A828" s="30" t="s">
        <v>7204</v>
      </c>
      <c r="B828" s="54" t="s">
        <v>82</v>
      </c>
      <c r="C828" s="54" t="str">
        <f t="shared" si="21"/>
        <v>Hatfield</v>
      </c>
      <c r="D828" s="54" t="str">
        <f t="shared" si="22"/>
        <v>HJ</v>
      </c>
      <c r="F828" t="s">
        <v>8396</v>
      </c>
      <c r="G828" t="s">
        <v>8007</v>
      </c>
      <c r="H828" t="s">
        <v>131</v>
      </c>
      <c r="I828" t="s">
        <v>8408</v>
      </c>
      <c r="K828" t="s">
        <v>8195</v>
      </c>
      <c r="L828" t="s">
        <v>8398</v>
      </c>
      <c r="N828" s="48">
        <v>1</v>
      </c>
    </row>
    <row r="829" spans="1:17" x14ac:dyDescent="0.2">
      <c r="A829" s="30" t="s">
        <v>3225</v>
      </c>
      <c r="B829" s="54" t="s">
        <v>82</v>
      </c>
      <c r="C829" s="54" t="str">
        <f t="shared" si="21"/>
        <v>Hatfield</v>
      </c>
      <c r="D829" s="54" t="str">
        <f t="shared" si="22"/>
        <v>HJ</v>
      </c>
      <c r="F829" t="s">
        <v>8396</v>
      </c>
      <c r="G829" t="s">
        <v>7949</v>
      </c>
      <c r="H829" t="s">
        <v>131</v>
      </c>
      <c r="I829" t="s">
        <v>8408</v>
      </c>
      <c r="K829" t="s">
        <v>8195</v>
      </c>
      <c r="L829" t="s">
        <v>8398</v>
      </c>
      <c r="N829" s="48">
        <v>1</v>
      </c>
    </row>
    <row r="830" spans="1:17" x14ac:dyDescent="0.2">
      <c r="A830" s="30" t="s">
        <v>3344</v>
      </c>
      <c r="B830" s="54" t="s">
        <v>82</v>
      </c>
      <c r="C830" s="54" t="str">
        <f t="shared" si="21"/>
        <v>Hatfield</v>
      </c>
      <c r="D830" s="54" t="str">
        <f t="shared" si="22"/>
        <v>HJ</v>
      </c>
      <c r="F830" t="s">
        <v>8396</v>
      </c>
      <c r="G830" t="s">
        <v>1945</v>
      </c>
      <c r="H830" t="s">
        <v>131</v>
      </c>
      <c r="I830" t="s">
        <v>8408</v>
      </c>
      <c r="K830" t="s">
        <v>8195</v>
      </c>
      <c r="L830" t="s">
        <v>8398</v>
      </c>
      <c r="N830" s="48">
        <v>1</v>
      </c>
      <c r="Q830" t="s">
        <v>9571</v>
      </c>
    </row>
    <row r="831" spans="1:17" x14ac:dyDescent="0.2">
      <c r="A831" s="30" t="s">
        <v>7246</v>
      </c>
      <c r="B831" s="54" t="s">
        <v>82</v>
      </c>
      <c r="C831" s="54" t="str">
        <f t="shared" si="21"/>
        <v>Hatfield</v>
      </c>
      <c r="D831" s="54" t="str">
        <f t="shared" si="22"/>
        <v>HJ</v>
      </c>
      <c r="F831" t="s">
        <v>8396</v>
      </c>
      <c r="G831" t="s">
        <v>3374</v>
      </c>
      <c r="H831" t="s">
        <v>131</v>
      </c>
      <c r="I831" t="s">
        <v>8408</v>
      </c>
      <c r="K831" t="s">
        <v>8195</v>
      </c>
      <c r="L831" t="s">
        <v>8398</v>
      </c>
      <c r="N831" s="48">
        <v>1</v>
      </c>
    </row>
    <row r="832" spans="1:17" x14ac:dyDescent="0.2">
      <c r="A832" s="30" t="s">
        <v>1309</v>
      </c>
      <c r="B832" s="54" t="s">
        <v>82</v>
      </c>
      <c r="C832" s="54" t="str">
        <f t="shared" si="21"/>
        <v>Hatfield</v>
      </c>
      <c r="D832" s="54" t="str">
        <f t="shared" si="22"/>
        <v>HJ</v>
      </c>
      <c r="F832" t="s">
        <v>8396</v>
      </c>
      <c r="G832" t="s">
        <v>2039</v>
      </c>
      <c r="H832" t="s">
        <v>131</v>
      </c>
      <c r="I832" t="s">
        <v>8408</v>
      </c>
      <c r="K832" t="s">
        <v>8195</v>
      </c>
      <c r="L832" t="s">
        <v>8398</v>
      </c>
      <c r="N832" s="48">
        <v>1</v>
      </c>
    </row>
    <row r="833" spans="1:17" x14ac:dyDescent="0.2">
      <c r="A833" s="30" t="s">
        <v>3293</v>
      </c>
      <c r="B833" s="54" t="s">
        <v>82</v>
      </c>
      <c r="C833" s="54" t="str">
        <f t="shared" si="21"/>
        <v>Hatfield</v>
      </c>
      <c r="D833" s="54" t="str">
        <f t="shared" si="22"/>
        <v>HJ</v>
      </c>
      <c r="F833" t="s">
        <v>8396</v>
      </c>
      <c r="G833" t="s">
        <v>3207</v>
      </c>
      <c r="H833" t="s">
        <v>131</v>
      </c>
      <c r="I833" t="s">
        <v>8408</v>
      </c>
      <c r="K833" t="s">
        <v>8195</v>
      </c>
      <c r="L833" t="s">
        <v>8398</v>
      </c>
      <c r="N833" s="48">
        <v>1</v>
      </c>
    </row>
    <row r="834" spans="1:17" x14ac:dyDescent="0.2">
      <c r="A834" s="30" t="s">
        <v>7100</v>
      </c>
      <c r="B834" s="54" t="s">
        <v>82</v>
      </c>
      <c r="C834" s="54" t="str">
        <f t="shared" si="21"/>
        <v>Hatfield</v>
      </c>
      <c r="D834" s="54" t="str">
        <f t="shared" si="22"/>
        <v>HJ</v>
      </c>
      <c r="F834" t="s">
        <v>8396</v>
      </c>
      <c r="G834" t="s">
        <v>2199</v>
      </c>
      <c r="H834" t="s">
        <v>131</v>
      </c>
      <c r="I834" t="s">
        <v>8408</v>
      </c>
      <c r="K834" t="s">
        <v>8195</v>
      </c>
      <c r="L834" t="s">
        <v>8398</v>
      </c>
      <c r="N834" s="48">
        <v>1</v>
      </c>
    </row>
    <row r="835" spans="1:17" x14ac:dyDescent="0.2">
      <c r="A835" s="30" t="s">
        <v>141</v>
      </c>
      <c r="B835" s="54" t="s">
        <v>142</v>
      </c>
      <c r="C835" s="54" t="str">
        <f t="shared" ref="C835:C898" si="23">VLOOKUP(A835,Andy,5,FALSE)</f>
        <v>Hatfield</v>
      </c>
      <c r="D835" s="54" t="str">
        <f t="shared" si="22"/>
        <v>HJ</v>
      </c>
      <c r="F835" t="s">
        <v>8396</v>
      </c>
      <c r="G835" t="s">
        <v>3291</v>
      </c>
      <c r="H835" t="s">
        <v>131</v>
      </c>
      <c r="I835" t="s">
        <v>8408</v>
      </c>
      <c r="K835" t="s">
        <v>8195</v>
      </c>
      <c r="L835" t="s">
        <v>8398</v>
      </c>
      <c r="N835" s="48">
        <v>1</v>
      </c>
    </row>
    <row r="836" spans="1:17" x14ac:dyDescent="0.2">
      <c r="A836" s="30" t="s">
        <v>3858</v>
      </c>
      <c r="B836" s="54" t="s">
        <v>142</v>
      </c>
      <c r="C836" s="54" t="str">
        <f t="shared" si="23"/>
        <v>Hatfield</v>
      </c>
      <c r="D836" s="54" t="str">
        <f t="shared" si="22"/>
        <v>HJ</v>
      </c>
      <c r="F836" t="s">
        <v>8396</v>
      </c>
      <c r="G836" t="s">
        <v>2204</v>
      </c>
      <c r="H836" t="s">
        <v>131</v>
      </c>
      <c r="I836" t="s">
        <v>8408</v>
      </c>
      <c r="K836" t="s">
        <v>8195</v>
      </c>
      <c r="L836" t="s">
        <v>8398</v>
      </c>
      <c r="N836" s="48">
        <v>1</v>
      </c>
    </row>
    <row r="837" spans="1:17" x14ac:dyDescent="0.2">
      <c r="A837" s="30" t="s">
        <v>223</v>
      </c>
      <c r="B837" s="54" t="s">
        <v>142</v>
      </c>
      <c r="C837" s="54" t="str">
        <f t="shared" si="23"/>
        <v>Hatfield</v>
      </c>
      <c r="D837" s="54" t="str">
        <f t="shared" si="22"/>
        <v>HJ</v>
      </c>
      <c r="F837" t="s">
        <v>8396</v>
      </c>
      <c r="G837" t="s">
        <v>5234</v>
      </c>
      <c r="H837" t="s">
        <v>131</v>
      </c>
      <c r="I837" t="s">
        <v>8408</v>
      </c>
      <c r="K837" t="s">
        <v>8195</v>
      </c>
      <c r="L837" t="s">
        <v>8398</v>
      </c>
      <c r="N837" s="48">
        <v>1</v>
      </c>
      <c r="Q837" t="s">
        <v>9569</v>
      </c>
    </row>
    <row r="838" spans="1:17" x14ac:dyDescent="0.2">
      <c r="A838" s="30" t="s">
        <v>3431</v>
      </c>
      <c r="B838" s="54" t="s">
        <v>142</v>
      </c>
      <c r="C838" s="54" t="str">
        <f t="shared" si="23"/>
        <v>Hatfield</v>
      </c>
      <c r="D838" s="54" t="str">
        <f t="shared" si="22"/>
        <v>HJ</v>
      </c>
      <c r="F838" t="s">
        <v>8396</v>
      </c>
      <c r="G838" t="s">
        <v>2198</v>
      </c>
      <c r="H838" t="s">
        <v>131</v>
      </c>
      <c r="I838" t="s">
        <v>8408</v>
      </c>
      <c r="K838" t="s">
        <v>8195</v>
      </c>
      <c r="L838" t="s">
        <v>8398</v>
      </c>
      <c r="N838" s="48">
        <v>1</v>
      </c>
      <c r="Q838" t="s">
        <v>9571</v>
      </c>
    </row>
    <row r="839" spans="1:17" x14ac:dyDescent="0.2">
      <c r="A839" s="30" t="s">
        <v>5531</v>
      </c>
      <c r="B839" s="54" t="s">
        <v>142</v>
      </c>
      <c r="C839" s="54" t="str">
        <f t="shared" si="23"/>
        <v>Hatfield</v>
      </c>
      <c r="D839" s="54" t="str">
        <f t="shared" si="22"/>
        <v>HJ</v>
      </c>
      <c r="F839" t="s">
        <v>8396</v>
      </c>
      <c r="G839" t="s">
        <v>1582</v>
      </c>
      <c r="H839" t="s">
        <v>131</v>
      </c>
      <c r="I839" t="s">
        <v>8408</v>
      </c>
      <c r="K839" t="s">
        <v>8195</v>
      </c>
      <c r="L839" t="s">
        <v>8398</v>
      </c>
      <c r="N839" s="48">
        <v>1</v>
      </c>
      <c r="Q839" t="s">
        <v>9571</v>
      </c>
    </row>
    <row r="840" spans="1:17" x14ac:dyDescent="0.2">
      <c r="A840" s="30" t="s">
        <v>2094</v>
      </c>
      <c r="B840" s="54" t="s">
        <v>142</v>
      </c>
      <c r="C840" s="54" t="str">
        <f t="shared" si="23"/>
        <v>Hatfield</v>
      </c>
      <c r="D840" s="54" t="str">
        <f t="shared" si="22"/>
        <v>HJ</v>
      </c>
      <c r="F840" t="s">
        <v>8396</v>
      </c>
      <c r="G840" t="s">
        <v>1028</v>
      </c>
      <c r="H840" t="s">
        <v>131</v>
      </c>
      <c r="I840" t="s">
        <v>8408</v>
      </c>
      <c r="K840" t="s">
        <v>8195</v>
      </c>
      <c r="L840" t="s">
        <v>8398</v>
      </c>
      <c r="N840" s="48">
        <v>1</v>
      </c>
      <c r="Q840" t="s">
        <v>9571</v>
      </c>
    </row>
    <row r="841" spans="1:17" x14ac:dyDescent="0.2">
      <c r="A841" s="30" t="s">
        <v>5989</v>
      </c>
      <c r="B841" s="54" t="s">
        <v>142</v>
      </c>
      <c r="C841" s="54" t="str">
        <f t="shared" si="23"/>
        <v>Hatfield</v>
      </c>
      <c r="D841" s="54" t="str">
        <f t="shared" si="22"/>
        <v>HJ</v>
      </c>
      <c r="F841" t="s">
        <v>8396</v>
      </c>
      <c r="G841" t="s">
        <v>6186</v>
      </c>
      <c r="H841" t="s">
        <v>131</v>
      </c>
      <c r="I841" t="s">
        <v>8408</v>
      </c>
      <c r="K841" t="s">
        <v>8195</v>
      </c>
      <c r="L841" t="s">
        <v>8398</v>
      </c>
      <c r="N841" s="48">
        <v>1</v>
      </c>
      <c r="Q841" t="s">
        <v>9571</v>
      </c>
    </row>
    <row r="842" spans="1:17" x14ac:dyDescent="0.2">
      <c r="A842" s="30" t="s">
        <v>1016</v>
      </c>
      <c r="B842" s="54" t="s">
        <v>142</v>
      </c>
      <c r="C842" s="54" t="str">
        <f t="shared" si="23"/>
        <v>Hatfield</v>
      </c>
      <c r="D842" s="54" t="str">
        <f t="shared" si="22"/>
        <v>HJ</v>
      </c>
      <c r="F842" t="s">
        <v>8396</v>
      </c>
      <c r="G842" t="s">
        <v>3100</v>
      </c>
      <c r="H842" t="s">
        <v>131</v>
      </c>
      <c r="I842" t="s">
        <v>8408</v>
      </c>
      <c r="K842" t="s">
        <v>8195</v>
      </c>
      <c r="L842" t="s">
        <v>8398</v>
      </c>
      <c r="N842" s="48">
        <v>1</v>
      </c>
      <c r="Q842" t="s">
        <v>9571</v>
      </c>
    </row>
    <row r="843" spans="1:17" x14ac:dyDescent="0.2">
      <c r="A843" s="30" t="s">
        <v>1942</v>
      </c>
      <c r="B843" s="54" t="s">
        <v>142</v>
      </c>
      <c r="C843" s="54" t="str">
        <f t="shared" si="23"/>
        <v>Hatfield</v>
      </c>
      <c r="D843" s="54" t="str">
        <f t="shared" si="22"/>
        <v>HJ</v>
      </c>
      <c r="F843" t="s">
        <v>8396</v>
      </c>
      <c r="G843" t="s">
        <v>4849</v>
      </c>
      <c r="H843" t="s">
        <v>131</v>
      </c>
      <c r="I843" t="s">
        <v>8408</v>
      </c>
      <c r="K843" t="s">
        <v>8195</v>
      </c>
      <c r="L843" t="s">
        <v>8398</v>
      </c>
      <c r="N843" s="48">
        <v>1</v>
      </c>
    </row>
    <row r="844" spans="1:17" x14ac:dyDescent="0.2">
      <c r="A844" s="30" t="s">
        <v>753</v>
      </c>
      <c r="B844" s="54" t="s">
        <v>142</v>
      </c>
      <c r="C844" s="54" t="str">
        <f t="shared" si="23"/>
        <v>Hatfield</v>
      </c>
      <c r="D844" s="54" t="str">
        <f t="shared" si="22"/>
        <v>HJ</v>
      </c>
      <c r="F844" t="s">
        <v>8396</v>
      </c>
      <c r="G844" t="s">
        <v>4640</v>
      </c>
      <c r="H844" t="s">
        <v>131</v>
      </c>
      <c r="I844" t="s">
        <v>8408</v>
      </c>
      <c r="K844" t="s">
        <v>8195</v>
      </c>
      <c r="L844" t="s">
        <v>8398</v>
      </c>
      <c r="N844" s="48">
        <v>1</v>
      </c>
      <c r="Q844" t="s">
        <v>9571</v>
      </c>
    </row>
    <row r="845" spans="1:17" x14ac:dyDescent="0.2">
      <c r="A845" s="30" t="s">
        <v>7140</v>
      </c>
      <c r="B845" s="54" t="s">
        <v>142</v>
      </c>
      <c r="C845" s="54" t="str">
        <f t="shared" si="23"/>
        <v>Hatfield</v>
      </c>
      <c r="D845" s="54" t="str">
        <f t="shared" si="22"/>
        <v>HJ</v>
      </c>
      <c r="F845" t="s">
        <v>8396</v>
      </c>
      <c r="G845" t="s">
        <v>5573</v>
      </c>
      <c r="H845" t="s">
        <v>131</v>
      </c>
      <c r="I845" t="s">
        <v>8408</v>
      </c>
      <c r="K845" t="s">
        <v>8195</v>
      </c>
      <c r="L845" t="s">
        <v>8398</v>
      </c>
      <c r="N845" s="48">
        <v>1</v>
      </c>
      <c r="Q845" t="s">
        <v>9571</v>
      </c>
    </row>
    <row r="846" spans="1:17" x14ac:dyDescent="0.2">
      <c r="A846" s="30" t="s">
        <v>7148</v>
      </c>
      <c r="B846" s="54" t="s">
        <v>142</v>
      </c>
      <c r="C846" s="54" t="str">
        <f t="shared" si="23"/>
        <v>Hatfield</v>
      </c>
      <c r="D846" s="54" t="str">
        <f t="shared" si="22"/>
        <v>HJ</v>
      </c>
      <c r="F846" t="s">
        <v>8396</v>
      </c>
      <c r="G846" t="s">
        <v>7925</v>
      </c>
      <c r="H846" t="s">
        <v>131</v>
      </c>
      <c r="I846" t="s">
        <v>8408</v>
      </c>
      <c r="K846" t="s">
        <v>8195</v>
      </c>
      <c r="L846" t="s">
        <v>8398</v>
      </c>
      <c r="N846" s="48">
        <v>1</v>
      </c>
      <c r="Q846" t="s">
        <v>9571</v>
      </c>
    </row>
    <row r="847" spans="1:17" x14ac:dyDescent="0.2">
      <c r="A847" s="30" t="s">
        <v>3351</v>
      </c>
      <c r="B847" s="54" t="s">
        <v>142</v>
      </c>
      <c r="C847" s="54" t="str">
        <f t="shared" si="23"/>
        <v>Hatfield</v>
      </c>
      <c r="D847" s="54" t="str">
        <f t="shared" si="22"/>
        <v>HJ</v>
      </c>
      <c r="F847" t="s">
        <v>8396</v>
      </c>
      <c r="G847" t="s">
        <v>5235</v>
      </c>
      <c r="H847" t="s">
        <v>131</v>
      </c>
      <c r="I847" t="s">
        <v>8408</v>
      </c>
      <c r="K847" t="s">
        <v>8195</v>
      </c>
      <c r="L847" t="s">
        <v>8398</v>
      </c>
      <c r="N847" s="48">
        <v>1</v>
      </c>
      <c r="Q847" t="s">
        <v>9571</v>
      </c>
    </row>
    <row r="848" spans="1:17" x14ac:dyDescent="0.2">
      <c r="A848" s="30" t="s">
        <v>4807</v>
      </c>
      <c r="B848" s="54" t="s">
        <v>142</v>
      </c>
      <c r="C848" s="54" t="str">
        <f t="shared" si="23"/>
        <v>Hatfield</v>
      </c>
      <c r="D848" s="54" t="str">
        <f t="shared" si="22"/>
        <v>HJ</v>
      </c>
      <c r="F848" t="s">
        <v>8396</v>
      </c>
      <c r="G848" t="s">
        <v>987</v>
      </c>
      <c r="H848" t="s">
        <v>131</v>
      </c>
      <c r="I848" t="s">
        <v>8408</v>
      </c>
      <c r="K848" t="s">
        <v>8195</v>
      </c>
      <c r="L848" t="s">
        <v>8398</v>
      </c>
      <c r="N848" s="48">
        <v>1</v>
      </c>
      <c r="Q848" t="s">
        <v>9571</v>
      </c>
    </row>
    <row r="849" spans="1:18" x14ac:dyDescent="0.2">
      <c r="A849" s="30" t="s">
        <v>7962</v>
      </c>
      <c r="B849" s="54" t="s">
        <v>142</v>
      </c>
      <c r="C849" s="54" t="str">
        <f t="shared" si="23"/>
        <v>Hatfield</v>
      </c>
      <c r="D849" s="54" t="str">
        <f t="shared" si="22"/>
        <v>HJ</v>
      </c>
      <c r="F849" t="s">
        <v>8396</v>
      </c>
      <c r="G849" t="s">
        <v>2151</v>
      </c>
      <c r="H849" t="s">
        <v>131</v>
      </c>
      <c r="I849" t="s">
        <v>8408</v>
      </c>
      <c r="K849" t="s">
        <v>8195</v>
      </c>
      <c r="L849" t="s">
        <v>8398</v>
      </c>
      <c r="N849" s="48">
        <v>1</v>
      </c>
    </row>
    <row r="850" spans="1:18" x14ac:dyDescent="0.2">
      <c r="A850" s="30" t="s">
        <v>7122</v>
      </c>
      <c r="B850" s="54" t="s">
        <v>142</v>
      </c>
      <c r="C850" s="54" t="str">
        <f t="shared" si="23"/>
        <v>Hatfield</v>
      </c>
      <c r="D850" s="54" t="str">
        <f t="shared" si="22"/>
        <v>HJ</v>
      </c>
      <c r="F850" t="s">
        <v>8396</v>
      </c>
      <c r="G850" t="s">
        <v>1077</v>
      </c>
      <c r="H850" t="s">
        <v>131</v>
      </c>
      <c r="I850" t="s">
        <v>8408</v>
      </c>
      <c r="K850" t="s">
        <v>8195</v>
      </c>
      <c r="L850" t="s">
        <v>8398</v>
      </c>
      <c r="N850" s="48">
        <v>1</v>
      </c>
      <c r="Q850" t="s">
        <v>9571</v>
      </c>
    </row>
    <row r="851" spans="1:18" x14ac:dyDescent="0.2">
      <c r="A851" s="30" t="s">
        <v>7142</v>
      </c>
      <c r="B851" s="54" t="s">
        <v>142</v>
      </c>
      <c r="C851" s="54" t="str">
        <f t="shared" si="23"/>
        <v>Hatfield</v>
      </c>
      <c r="D851" s="54" t="str">
        <f t="shared" si="22"/>
        <v>HJ</v>
      </c>
      <c r="F851" t="s">
        <v>8396</v>
      </c>
      <c r="G851" t="s">
        <v>2729</v>
      </c>
      <c r="H851" t="s">
        <v>131</v>
      </c>
      <c r="I851" t="s">
        <v>8408</v>
      </c>
      <c r="K851" t="s">
        <v>8195</v>
      </c>
      <c r="L851" t="s">
        <v>8398</v>
      </c>
      <c r="N851" s="48">
        <v>1</v>
      </c>
      <c r="Q851" t="s">
        <v>9571</v>
      </c>
    </row>
    <row r="852" spans="1:18" x14ac:dyDescent="0.2">
      <c r="A852" s="30" t="s">
        <v>1947</v>
      </c>
      <c r="B852" s="54" t="s">
        <v>142</v>
      </c>
      <c r="C852" s="54" t="str">
        <f t="shared" si="23"/>
        <v>Hatfield</v>
      </c>
      <c r="D852" s="54" t="str">
        <f t="shared" si="22"/>
        <v>HJ</v>
      </c>
      <c r="F852" t="s">
        <v>8396</v>
      </c>
      <c r="G852" t="s">
        <v>4541</v>
      </c>
      <c r="H852" t="s">
        <v>131</v>
      </c>
      <c r="I852" t="s">
        <v>8408</v>
      </c>
      <c r="K852" t="s">
        <v>8195</v>
      </c>
      <c r="L852" t="s">
        <v>8398</v>
      </c>
      <c r="N852" s="48">
        <v>1</v>
      </c>
      <c r="Q852" t="s">
        <v>9571</v>
      </c>
    </row>
    <row r="853" spans="1:18" x14ac:dyDescent="0.2">
      <c r="A853" s="30" t="s">
        <v>4204</v>
      </c>
      <c r="B853" s="54" t="s">
        <v>142</v>
      </c>
      <c r="C853" s="54" t="str">
        <f t="shared" si="23"/>
        <v>Hatfield</v>
      </c>
      <c r="D853" s="54" t="str">
        <f t="shared" si="22"/>
        <v>HJ</v>
      </c>
      <c r="F853" t="s">
        <v>8396</v>
      </c>
      <c r="G853" t="s">
        <v>2730</v>
      </c>
      <c r="H853" t="s">
        <v>131</v>
      </c>
      <c r="I853" t="s">
        <v>8408</v>
      </c>
      <c r="K853" t="s">
        <v>8195</v>
      </c>
      <c r="L853" t="s">
        <v>8398</v>
      </c>
      <c r="N853" s="48">
        <v>1</v>
      </c>
    </row>
    <row r="854" spans="1:18" x14ac:dyDescent="0.2">
      <c r="A854" s="30" t="s">
        <v>3285</v>
      </c>
      <c r="B854" s="54" t="s">
        <v>142</v>
      </c>
      <c r="C854" s="54" t="str">
        <f t="shared" si="23"/>
        <v>Hatfield</v>
      </c>
      <c r="D854" s="54" t="str">
        <f t="shared" si="22"/>
        <v>HJ</v>
      </c>
      <c r="F854" t="s">
        <v>8396</v>
      </c>
      <c r="G854" t="s">
        <v>7891</v>
      </c>
      <c r="H854" t="s">
        <v>131</v>
      </c>
      <c r="I854" t="s">
        <v>8408</v>
      </c>
      <c r="K854" t="s">
        <v>8195</v>
      </c>
      <c r="L854" t="s">
        <v>8398</v>
      </c>
      <c r="N854" s="48">
        <v>1</v>
      </c>
      <c r="Q854" t="s">
        <v>9571</v>
      </c>
    </row>
    <row r="855" spans="1:18" x14ac:dyDescent="0.2">
      <c r="A855" s="30" t="s">
        <v>3320</v>
      </c>
      <c r="B855" s="54" t="s">
        <v>142</v>
      </c>
      <c r="C855" s="54" t="str">
        <f t="shared" si="23"/>
        <v>Hatfield</v>
      </c>
      <c r="D855" s="54" t="str">
        <f t="shared" si="22"/>
        <v>HJ</v>
      </c>
      <c r="F855" t="s">
        <v>8396</v>
      </c>
      <c r="G855" t="s">
        <v>3430</v>
      </c>
      <c r="H855" t="s">
        <v>131</v>
      </c>
      <c r="I855" t="s">
        <v>8408</v>
      </c>
      <c r="K855" t="s">
        <v>8195</v>
      </c>
      <c r="L855" t="s">
        <v>8398</v>
      </c>
      <c r="N855" s="48">
        <v>1</v>
      </c>
      <c r="Q855" t="s">
        <v>9572</v>
      </c>
    </row>
    <row r="856" spans="1:18" x14ac:dyDescent="0.2">
      <c r="A856" s="30" t="s">
        <v>7896</v>
      </c>
      <c r="B856" s="54" t="s">
        <v>82</v>
      </c>
      <c r="C856" s="54" t="str">
        <f t="shared" si="23"/>
        <v>Hatfield</v>
      </c>
      <c r="D856" s="54" t="str">
        <f t="shared" ref="D856:D919" si="24">LEFT(A856,2)</f>
        <v>HJ</v>
      </c>
      <c r="F856" t="s">
        <v>8396</v>
      </c>
      <c r="G856" t="s">
        <v>5236</v>
      </c>
      <c r="H856" t="s">
        <v>131</v>
      </c>
      <c r="I856" t="s">
        <v>8408</v>
      </c>
      <c r="K856" t="s">
        <v>8195</v>
      </c>
      <c r="L856" t="s">
        <v>8398</v>
      </c>
      <c r="N856" s="48">
        <v>1</v>
      </c>
      <c r="Q856" t="s">
        <v>9569</v>
      </c>
    </row>
    <row r="857" spans="1:18" x14ac:dyDescent="0.2">
      <c r="A857" s="30" t="s">
        <v>7178</v>
      </c>
      <c r="B857" s="54" t="s">
        <v>82</v>
      </c>
      <c r="C857" s="54" t="str">
        <f t="shared" si="23"/>
        <v>Hatfield</v>
      </c>
      <c r="D857" s="54" t="str">
        <f t="shared" si="24"/>
        <v>HJ</v>
      </c>
      <c r="F857" t="s">
        <v>8396</v>
      </c>
      <c r="G857" t="s">
        <v>7950</v>
      </c>
      <c r="H857" t="s">
        <v>131</v>
      </c>
      <c r="I857" t="s">
        <v>8408</v>
      </c>
      <c r="K857" t="s">
        <v>8195</v>
      </c>
      <c r="L857" t="s">
        <v>8398</v>
      </c>
      <c r="N857" s="48">
        <v>1</v>
      </c>
    </row>
    <row r="858" spans="1:18" x14ac:dyDescent="0.2">
      <c r="A858" s="30" t="s">
        <v>7115</v>
      </c>
      <c r="B858" s="54" t="s">
        <v>82</v>
      </c>
      <c r="C858" s="54" t="str">
        <f t="shared" si="23"/>
        <v>Hatfield</v>
      </c>
      <c r="D858" s="54" t="str">
        <f t="shared" si="24"/>
        <v>HJ</v>
      </c>
      <c r="F858" t="s">
        <v>8396</v>
      </c>
      <c r="G858" t="s">
        <v>5424</v>
      </c>
      <c r="H858" t="s">
        <v>131</v>
      </c>
      <c r="I858" t="s">
        <v>8408</v>
      </c>
      <c r="K858" t="s">
        <v>8195</v>
      </c>
      <c r="L858" t="s">
        <v>8398</v>
      </c>
      <c r="N858" s="48">
        <v>1</v>
      </c>
      <c r="Q858" t="s">
        <v>9571</v>
      </c>
    </row>
    <row r="859" spans="1:18" x14ac:dyDescent="0.2">
      <c r="A859" s="30" t="s">
        <v>2043</v>
      </c>
      <c r="B859" s="54" t="s">
        <v>82</v>
      </c>
      <c r="C859" s="54" t="str">
        <f t="shared" si="23"/>
        <v>Hatfield</v>
      </c>
      <c r="D859" s="54" t="str">
        <f t="shared" si="24"/>
        <v>HJ</v>
      </c>
      <c r="F859" t="s">
        <v>8396</v>
      </c>
      <c r="G859" t="s">
        <v>5237</v>
      </c>
      <c r="H859" t="s">
        <v>131</v>
      </c>
      <c r="I859" t="s">
        <v>8408</v>
      </c>
      <c r="K859" t="s">
        <v>8195</v>
      </c>
      <c r="L859" t="s">
        <v>8398</v>
      </c>
      <c r="N859" s="48">
        <v>1</v>
      </c>
      <c r="Q859" t="s">
        <v>9569</v>
      </c>
    </row>
    <row r="860" spans="1:18" x14ac:dyDescent="0.2">
      <c r="A860" s="30" t="s">
        <v>1840</v>
      </c>
      <c r="B860" s="54" t="s">
        <v>82</v>
      </c>
      <c r="C860" s="54" t="str">
        <f t="shared" si="23"/>
        <v>Hatfield</v>
      </c>
      <c r="D860" s="54" t="str">
        <f t="shared" si="24"/>
        <v>HJ</v>
      </c>
      <c r="F860" t="s">
        <v>8396</v>
      </c>
      <c r="G860" t="s">
        <v>5238</v>
      </c>
      <c r="H860" t="s">
        <v>131</v>
      </c>
      <c r="I860" t="s">
        <v>8408</v>
      </c>
      <c r="K860" t="s">
        <v>8195</v>
      </c>
      <c r="L860" t="s">
        <v>8398</v>
      </c>
      <c r="N860" s="48">
        <v>1</v>
      </c>
    </row>
    <row r="861" spans="1:18" x14ac:dyDescent="0.2">
      <c r="A861" s="30" t="s">
        <v>784</v>
      </c>
      <c r="B861" s="54" t="s">
        <v>82</v>
      </c>
      <c r="C861" s="54" t="str">
        <f t="shared" si="23"/>
        <v>Hatfield</v>
      </c>
      <c r="D861" s="54" t="str">
        <f t="shared" si="24"/>
        <v>HJ</v>
      </c>
      <c r="F861" t="s">
        <v>8396</v>
      </c>
      <c r="G861" t="s">
        <v>5119</v>
      </c>
      <c r="H861" t="s">
        <v>82</v>
      </c>
      <c r="I861" t="s">
        <v>8397</v>
      </c>
      <c r="K861" t="s">
        <v>8195</v>
      </c>
      <c r="L861" t="s">
        <v>8398</v>
      </c>
      <c r="N861" s="48">
        <v>1</v>
      </c>
      <c r="P861" t="s">
        <v>9573</v>
      </c>
      <c r="R861" t="s">
        <v>9574</v>
      </c>
    </row>
    <row r="862" spans="1:18" x14ac:dyDescent="0.2">
      <c r="A862" s="30" t="s">
        <v>2044</v>
      </c>
      <c r="B862" s="54" t="s">
        <v>82</v>
      </c>
      <c r="C862" s="54" t="str">
        <f t="shared" si="23"/>
        <v>Hatfield</v>
      </c>
      <c r="D862" s="54" t="str">
        <f t="shared" si="24"/>
        <v>HJ</v>
      </c>
      <c r="F862" t="s">
        <v>8396</v>
      </c>
      <c r="G862" t="s">
        <v>4771</v>
      </c>
      <c r="H862" t="s">
        <v>82</v>
      </c>
      <c r="I862" t="s">
        <v>8397</v>
      </c>
      <c r="K862" t="s">
        <v>8195</v>
      </c>
      <c r="L862" t="s">
        <v>8398</v>
      </c>
      <c r="N862" s="48">
        <v>1</v>
      </c>
      <c r="P862" t="s">
        <v>9573</v>
      </c>
      <c r="R862" t="s">
        <v>9574</v>
      </c>
    </row>
    <row r="863" spans="1:18" x14ac:dyDescent="0.2">
      <c r="A863" s="30" t="s">
        <v>2045</v>
      </c>
      <c r="B863" s="54" t="s">
        <v>82</v>
      </c>
      <c r="C863" s="54" t="str">
        <f t="shared" si="23"/>
        <v>Hatfield</v>
      </c>
      <c r="D863" s="54" t="str">
        <f t="shared" si="24"/>
        <v>HJ</v>
      </c>
      <c r="F863" t="s">
        <v>8396</v>
      </c>
      <c r="G863" t="s">
        <v>4810</v>
      </c>
      <c r="H863" t="s">
        <v>82</v>
      </c>
      <c r="I863" t="s">
        <v>8397</v>
      </c>
      <c r="K863" t="s">
        <v>8195</v>
      </c>
      <c r="L863" t="s">
        <v>8398</v>
      </c>
      <c r="N863" s="48">
        <v>1</v>
      </c>
      <c r="P863" t="s">
        <v>9573</v>
      </c>
      <c r="R863" t="s">
        <v>9574</v>
      </c>
    </row>
    <row r="864" spans="1:18" x14ac:dyDescent="0.2">
      <c r="A864" s="30" t="s">
        <v>3366</v>
      </c>
      <c r="B864" s="54" t="s">
        <v>82</v>
      </c>
      <c r="C864" s="54" t="str">
        <f t="shared" si="23"/>
        <v>Hatfield</v>
      </c>
      <c r="D864" s="54" t="str">
        <f t="shared" si="24"/>
        <v>HJ</v>
      </c>
      <c r="F864" t="s">
        <v>8396</v>
      </c>
      <c r="G864" t="s">
        <v>7877</v>
      </c>
      <c r="H864" t="s">
        <v>82</v>
      </c>
      <c r="I864" t="s">
        <v>8397</v>
      </c>
      <c r="K864" t="s">
        <v>8195</v>
      </c>
      <c r="L864" t="s">
        <v>8398</v>
      </c>
      <c r="N864" s="48">
        <v>1</v>
      </c>
      <c r="P864" t="s">
        <v>9573</v>
      </c>
      <c r="R864" t="s">
        <v>9574</v>
      </c>
    </row>
    <row r="865" spans="1:18" x14ac:dyDescent="0.2">
      <c r="A865" s="30" t="s">
        <v>3452</v>
      </c>
      <c r="B865" s="54" t="s">
        <v>82</v>
      </c>
      <c r="C865" s="54" t="str">
        <f t="shared" si="23"/>
        <v>Hatfield</v>
      </c>
      <c r="D865" s="54" t="str">
        <f t="shared" si="24"/>
        <v>HJ</v>
      </c>
      <c r="F865" t="s">
        <v>8396</v>
      </c>
      <c r="G865" t="s">
        <v>7138</v>
      </c>
      <c r="H865" t="s">
        <v>82</v>
      </c>
      <c r="I865" t="s">
        <v>8397</v>
      </c>
      <c r="K865" t="s">
        <v>8195</v>
      </c>
      <c r="L865" t="s">
        <v>8398</v>
      </c>
      <c r="N865" s="48">
        <v>1</v>
      </c>
      <c r="P865" t="s">
        <v>9573</v>
      </c>
      <c r="R865" t="s">
        <v>9574</v>
      </c>
    </row>
    <row r="866" spans="1:18" x14ac:dyDescent="0.2">
      <c r="A866" s="30" t="s">
        <v>3445</v>
      </c>
      <c r="B866" s="54" t="s">
        <v>82</v>
      </c>
      <c r="C866" s="54" t="str">
        <f t="shared" si="23"/>
        <v>Hatfield</v>
      </c>
      <c r="D866" s="54" t="str">
        <f t="shared" si="24"/>
        <v>HJ</v>
      </c>
      <c r="F866" t="s">
        <v>8396</v>
      </c>
      <c r="G866" t="s">
        <v>213</v>
      </c>
      <c r="H866" t="s">
        <v>82</v>
      </c>
      <c r="I866" t="s">
        <v>8397</v>
      </c>
      <c r="K866" t="s">
        <v>8195</v>
      </c>
      <c r="L866" t="s">
        <v>8398</v>
      </c>
      <c r="N866" s="48">
        <v>1</v>
      </c>
      <c r="P866" t="s">
        <v>9573</v>
      </c>
      <c r="R866" t="s">
        <v>9574</v>
      </c>
    </row>
    <row r="867" spans="1:18" x14ac:dyDescent="0.2">
      <c r="A867" s="30" t="s">
        <v>1384</v>
      </c>
      <c r="B867" s="54" t="s">
        <v>82</v>
      </c>
      <c r="C867" s="54" t="str">
        <f t="shared" si="23"/>
        <v>Hatfield</v>
      </c>
      <c r="D867" s="54" t="str">
        <f t="shared" si="24"/>
        <v>HJ</v>
      </c>
      <c r="F867" t="s">
        <v>8396</v>
      </c>
      <c r="G867" t="s">
        <v>5132</v>
      </c>
      <c r="H867" t="s">
        <v>82</v>
      </c>
      <c r="I867" t="s">
        <v>9575</v>
      </c>
      <c r="K867" t="s">
        <v>8195</v>
      </c>
      <c r="L867" t="s">
        <v>8398</v>
      </c>
      <c r="N867" s="48">
        <v>1</v>
      </c>
      <c r="P867" t="s">
        <v>9573</v>
      </c>
      <c r="R867" t="s">
        <v>9576</v>
      </c>
    </row>
    <row r="868" spans="1:18" x14ac:dyDescent="0.2">
      <c r="A868" s="30" t="s">
        <v>3423</v>
      </c>
      <c r="B868" s="54" t="s">
        <v>82</v>
      </c>
      <c r="C868" s="54" t="str">
        <f t="shared" si="23"/>
        <v>Hatfield</v>
      </c>
      <c r="D868" s="54" t="str">
        <f t="shared" si="24"/>
        <v>HJ</v>
      </c>
      <c r="F868" t="s">
        <v>8396</v>
      </c>
      <c r="G868" t="s">
        <v>1882</v>
      </c>
      <c r="H868" t="s">
        <v>82</v>
      </c>
      <c r="I868" t="s">
        <v>8397</v>
      </c>
      <c r="K868" t="s">
        <v>8195</v>
      </c>
      <c r="L868" t="s">
        <v>8398</v>
      </c>
      <c r="N868" s="48">
        <v>1</v>
      </c>
      <c r="P868" t="s">
        <v>9573</v>
      </c>
      <c r="R868" t="s">
        <v>9574</v>
      </c>
    </row>
    <row r="869" spans="1:18" x14ac:dyDescent="0.2">
      <c r="A869" s="30" t="s">
        <v>6276</v>
      </c>
      <c r="B869" s="54" t="s">
        <v>82</v>
      </c>
      <c r="C869" s="54" t="str">
        <f t="shared" si="23"/>
        <v>Hatfield</v>
      </c>
      <c r="D869" s="54" t="str">
        <f t="shared" si="24"/>
        <v>HJ</v>
      </c>
      <c r="F869" t="s">
        <v>8396</v>
      </c>
      <c r="G869" t="s">
        <v>1914</v>
      </c>
      <c r="H869" t="s">
        <v>82</v>
      </c>
      <c r="I869" t="s">
        <v>8397</v>
      </c>
      <c r="K869" t="s">
        <v>8195</v>
      </c>
      <c r="L869" t="s">
        <v>8398</v>
      </c>
      <c r="N869" s="48">
        <v>1</v>
      </c>
      <c r="P869" t="s">
        <v>9573</v>
      </c>
      <c r="R869" t="s">
        <v>9574</v>
      </c>
    </row>
    <row r="870" spans="1:18" x14ac:dyDescent="0.2">
      <c r="A870" s="30" t="s">
        <v>7259</v>
      </c>
      <c r="B870" s="54" t="s">
        <v>82</v>
      </c>
      <c r="C870" s="54" t="str">
        <f t="shared" si="23"/>
        <v>Hatfield</v>
      </c>
      <c r="D870" s="54" t="str">
        <f t="shared" si="24"/>
        <v>HJ</v>
      </c>
      <c r="F870" t="s">
        <v>8396</v>
      </c>
      <c r="G870" t="s">
        <v>7281</v>
      </c>
      <c r="H870" t="s">
        <v>82</v>
      </c>
      <c r="I870" t="s">
        <v>8397</v>
      </c>
      <c r="K870" t="s">
        <v>8195</v>
      </c>
      <c r="L870" t="s">
        <v>8398</v>
      </c>
      <c r="N870" s="48">
        <v>1</v>
      </c>
      <c r="P870" t="s">
        <v>9573</v>
      </c>
      <c r="R870" t="s">
        <v>9574</v>
      </c>
    </row>
    <row r="871" spans="1:18" x14ac:dyDescent="0.2">
      <c r="A871" s="30" t="s">
        <v>7953</v>
      </c>
      <c r="B871" s="54" t="s">
        <v>82</v>
      </c>
      <c r="C871" s="54" t="str">
        <f t="shared" si="23"/>
        <v>Hatfield</v>
      </c>
      <c r="D871" s="54" t="str">
        <f t="shared" si="24"/>
        <v>HJ</v>
      </c>
      <c r="F871" t="s">
        <v>8396</v>
      </c>
      <c r="G871" t="s">
        <v>3308</v>
      </c>
      <c r="H871" t="s">
        <v>82</v>
      </c>
      <c r="I871" t="s">
        <v>8397</v>
      </c>
      <c r="K871" t="s">
        <v>8195</v>
      </c>
      <c r="L871" t="s">
        <v>8398</v>
      </c>
      <c r="N871" s="48">
        <v>1</v>
      </c>
      <c r="P871" t="s">
        <v>9573</v>
      </c>
      <c r="R871" t="s">
        <v>9574</v>
      </c>
    </row>
    <row r="872" spans="1:18" x14ac:dyDescent="0.2">
      <c r="A872" s="30" t="s">
        <v>3357</v>
      </c>
      <c r="B872" s="54" t="s">
        <v>82</v>
      </c>
      <c r="C872" s="54" t="str">
        <f t="shared" si="23"/>
        <v>Hatfield</v>
      </c>
      <c r="D872" s="54" t="str">
        <f t="shared" si="24"/>
        <v>HJ</v>
      </c>
      <c r="F872" t="s">
        <v>8396</v>
      </c>
      <c r="G872" t="s">
        <v>6386</v>
      </c>
      <c r="H872" t="s">
        <v>82</v>
      </c>
      <c r="I872" t="s">
        <v>8397</v>
      </c>
      <c r="K872" t="s">
        <v>8195</v>
      </c>
      <c r="L872" t="s">
        <v>8398</v>
      </c>
      <c r="N872" s="48">
        <v>1</v>
      </c>
      <c r="P872" t="s">
        <v>9573</v>
      </c>
      <c r="R872" t="s">
        <v>9574</v>
      </c>
    </row>
    <row r="873" spans="1:18" x14ac:dyDescent="0.2">
      <c r="A873" s="30" t="s">
        <v>7224</v>
      </c>
      <c r="B873" s="54" t="s">
        <v>142</v>
      </c>
      <c r="C873" s="54" t="str">
        <f t="shared" si="23"/>
        <v>Hatfield</v>
      </c>
      <c r="D873" s="54" t="str">
        <f t="shared" si="24"/>
        <v>HJ</v>
      </c>
      <c r="F873" t="s">
        <v>8396</v>
      </c>
      <c r="G873" t="s">
        <v>7097</v>
      </c>
      <c r="H873" t="s">
        <v>82</v>
      </c>
      <c r="I873" t="s">
        <v>8397</v>
      </c>
      <c r="K873" t="s">
        <v>8195</v>
      </c>
      <c r="L873" t="s">
        <v>8398</v>
      </c>
      <c r="N873" s="48">
        <v>1</v>
      </c>
      <c r="P873" t="s">
        <v>9573</v>
      </c>
      <c r="R873" t="s">
        <v>9574</v>
      </c>
    </row>
    <row r="874" spans="1:18" x14ac:dyDescent="0.2">
      <c r="A874" s="30" t="s">
        <v>7241</v>
      </c>
      <c r="B874" s="54" t="s">
        <v>142</v>
      </c>
      <c r="C874" s="54" t="str">
        <f t="shared" si="23"/>
        <v>Hatfield</v>
      </c>
      <c r="D874" s="54" t="str">
        <f t="shared" si="24"/>
        <v>HJ</v>
      </c>
      <c r="F874" t="s">
        <v>8396</v>
      </c>
      <c r="G874" t="s">
        <v>3243</v>
      </c>
      <c r="H874" t="s">
        <v>82</v>
      </c>
      <c r="I874" t="s">
        <v>8397</v>
      </c>
      <c r="K874" t="s">
        <v>8195</v>
      </c>
      <c r="L874" t="s">
        <v>8398</v>
      </c>
      <c r="N874" s="48">
        <v>1</v>
      </c>
      <c r="P874" t="s">
        <v>9573</v>
      </c>
      <c r="R874" t="s">
        <v>9574</v>
      </c>
    </row>
    <row r="875" spans="1:18" x14ac:dyDescent="0.2">
      <c r="A875" s="30" t="s">
        <v>3853</v>
      </c>
      <c r="B875" s="54" t="s">
        <v>142</v>
      </c>
      <c r="C875" s="54" t="str">
        <f t="shared" si="23"/>
        <v>Hatfield</v>
      </c>
      <c r="D875" s="54" t="str">
        <f t="shared" si="24"/>
        <v>HJ</v>
      </c>
      <c r="F875" t="s">
        <v>8396</v>
      </c>
      <c r="G875" t="s">
        <v>7126</v>
      </c>
      <c r="H875" t="s">
        <v>82</v>
      </c>
      <c r="I875" t="s">
        <v>8397</v>
      </c>
      <c r="K875" t="s">
        <v>8195</v>
      </c>
      <c r="L875" t="s">
        <v>8398</v>
      </c>
      <c r="N875" s="48">
        <v>1</v>
      </c>
      <c r="P875" t="s">
        <v>9573</v>
      </c>
      <c r="R875" t="s">
        <v>9574</v>
      </c>
    </row>
    <row r="876" spans="1:18" x14ac:dyDescent="0.2">
      <c r="A876" s="30" t="s">
        <v>4521</v>
      </c>
      <c r="B876" s="54" t="s">
        <v>142</v>
      </c>
      <c r="C876" s="54" t="str">
        <f t="shared" si="23"/>
        <v>Hatfield</v>
      </c>
      <c r="D876" s="54" t="str">
        <f t="shared" si="24"/>
        <v>HJ</v>
      </c>
      <c r="F876" t="s">
        <v>8396</v>
      </c>
      <c r="G876" t="s">
        <v>1877</v>
      </c>
      <c r="H876" t="s">
        <v>82</v>
      </c>
      <c r="I876" t="s">
        <v>8397</v>
      </c>
      <c r="K876" t="s">
        <v>8195</v>
      </c>
      <c r="L876" t="s">
        <v>8398</v>
      </c>
      <c r="N876" s="48">
        <v>1</v>
      </c>
      <c r="P876" t="s">
        <v>9573</v>
      </c>
      <c r="R876" t="s">
        <v>9574</v>
      </c>
    </row>
    <row r="877" spans="1:18" x14ac:dyDescent="0.2">
      <c r="A877" s="30" t="s">
        <v>7195</v>
      </c>
      <c r="B877" s="54" t="s">
        <v>142</v>
      </c>
      <c r="C877" s="54" t="str">
        <f t="shared" si="23"/>
        <v>Hatfield</v>
      </c>
      <c r="D877" s="54" t="str">
        <f t="shared" si="24"/>
        <v>HJ</v>
      </c>
      <c r="F877" t="s">
        <v>8396</v>
      </c>
      <c r="G877" t="s">
        <v>2042</v>
      </c>
      <c r="H877" t="s">
        <v>82</v>
      </c>
      <c r="I877" t="s">
        <v>8397</v>
      </c>
      <c r="K877" t="s">
        <v>8195</v>
      </c>
      <c r="L877" t="s">
        <v>8398</v>
      </c>
      <c r="N877" s="48">
        <v>1</v>
      </c>
      <c r="P877" t="s">
        <v>9573</v>
      </c>
      <c r="R877" t="s">
        <v>9574</v>
      </c>
    </row>
    <row r="878" spans="1:18" x14ac:dyDescent="0.2">
      <c r="A878" s="30" t="s">
        <v>3168</v>
      </c>
      <c r="B878" s="54" t="s">
        <v>142</v>
      </c>
      <c r="C878" s="54" t="str">
        <f t="shared" si="23"/>
        <v>Hatfield</v>
      </c>
      <c r="D878" s="54" t="str">
        <f t="shared" si="24"/>
        <v>HJ</v>
      </c>
      <c r="F878" t="s">
        <v>8396</v>
      </c>
      <c r="G878" t="s">
        <v>7127</v>
      </c>
      <c r="H878" t="s">
        <v>82</v>
      </c>
      <c r="I878" t="s">
        <v>8397</v>
      </c>
      <c r="K878" t="s">
        <v>8195</v>
      </c>
      <c r="L878" t="s">
        <v>8398</v>
      </c>
      <c r="N878" s="48">
        <v>1</v>
      </c>
      <c r="P878" t="s">
        <v>9573</v>
      </c>
      <c r="R878" t="s">
        <v>9574</v>
      </c>
    </row>
    <row r="879" spans="1:18" x14ac:dyDescent="0.2">
      <c r="A879" s="30" t="s">
        <v>3332</v>
      </c>
      <c r="B879" s="54" t="s">
        <v>142</v>
      </c>
      <c r="C879" s="54" t="str">
        <f t="shared" si="23"/>
        <v>Hatfield</v>
      </c>
      <c r="D879" s="54" t="str">
        <f t="shared" si="24"/>
        <v>HJ</v>
      </c>
      <c r="F879" t="s">
        <v>8396</v>
      </c>
      <c r="G879" t="s">
        <v>7276</v>
      </c>
      <c r="H879" t="s">
        <v>82</v>
      </c>
      <c r="I879" t="s">
        <v>8397</v>
      </c>
      <c r="K879" t="s">
        <v>8195</v>
      </c>
      <c r="L879" t="s">
        <v>8398</v>
      </c>
      <c r="N879" s="48">
        <v>1</v>
      </c>
      <c r="P879" t="s">
        <v>9573</v>
      </c>
      <c r="R879" t="s">
        <v>9574</v>
      </c>
    </row>
    <row r="880" spans="1:18" x14ac:dyDescent="0.2">
      <c r="A880" s="30" t="s">
        <v>2084</v>
      </c>
      <c r="B880" s="54" t="s">
        <v>142</v>
      </c>
      <c r="C880" s="54" t="str">
        <f t="shared" si="23"/>
        <v>Hatfield</v>
      </c>
      <c r="D880" s="54" t="str">
        <f t="shared" si="24"/>
        <v>HJ</v>
      </c>
      <c r="F880" t="s">
        <v>8396</v>
      </c>
      <c r="G880" t="s">
        <v>7250</v>
      </c>
      <c r="H880" t="s">
        <v>82</v>
      </c>
      <c r="I880" t="s">
        <v>8397</v>
      </c>
      <c r="K880" t="s">
        <v>8195</v>
      </c>
      <c r="L880" t="s">
        <v>8398</v>
      </c>
      <c r="N880" s="48">
        <v>1</v>
      </c>
      <c r="P880" t="s">
        <v>9573</v>
      </c>
      <c r="R880" t="s">
        <v>9574</v>
      </c>
    </row>
    <row r="881" spans="1:18" x14ac:dyDescent="0.2">
      <c r="A881" s="30" t="s">
        <v>7150</v>
      </c>
      <c r="B881" s="54" t="s">
        <v>142</v>
      </c>
      <c r="C881" s="54" t="str">
        <f t="shared" si="23"/>
        <v>Hatfield</v>
      </c>
      <c r="D881" s="54" t="str">
        <f t="shared" si="24"/>
        <v>HJ</v>
      </c>
      <c r="F881" t="s">
        <v>8396</v>
      </c>
      <c r="G881" t="s">
        <v>246</v>
      </c>
      <c r="H881" t="s">
        <v>82</v>
      </c>
      <c r="I881" t="s">
        <v>8397</v>
      </c>
      <c r="K881" t="s">
        <v>8195</v>
      </c>
      <c r="L881" t="s">
        <v>8398</v>
      </c>
      <c r="N881" s="48">
        <v>1</v>
      </c>
      <c r="P881" t="s">
        <v>9573</v>
      </c>
      <c r="R881" t="s">
        <v>9574</v>
      </c>
    </row>
    <row r="882" spans="1:18" x14ac:dyDescent="0.2">
      <c r="A882" s="30" t="s">
        <v>4564</v>
      </c>
      <c r="B882" s="54" t="s">
        <v>142</v>
      </c>
      <c r="C882" s="54" t="str">
        <f t="shared" si="23"/>
        <v>Hatfield</v>
      </c>
      <c r="D882" s="54" t="str">
        <f t="shared" si="24"/>
        <v>HJ</v>
      </c>
      <c r="F882" t="s">
        <v>8396</v>
      </c>
      <c r="G882" t="s">
        <v>1839</v>
      </c>
      <c r="H882" t="s">
        <v>82</v>
      </c>
      <c r="I882" t="s">
        <v>8397</v>
      </c>
      <c r="K882" t="s">
        <v>8195</v>
      </c>
      <c r="L882" t="s">
        <v>8398</v>
      </c>
      <c r="N882" s="48">
        <v>1</v>
      </c>
      <c r="P882" t="s">
        <v>9573</v>
      </c>
      <c r="R882" t="s">
        <v>9574</v>
      </c>
    </row>
    <row r="883" spans="1:18" x14ac:dyDescent="0.2">
      <c r="A883" s="30" t="s">
        <v>7160</v>
      </c>
      <c r="B883" s="54" t="s">
        <v>142</v>
      </c>
      <c r="C883" s="54" t="str">
        <f t="shared" si="23"/>
        <v>Hatfield</v>
      </c>
      <c r="D883" s="54" t="str">
        <f t="shared" si="24"/>
        <v>HJ</v>
      </c>
      <c r="F883" t="s">
        <v>8396</v>
      </c>
      <c r="G883" t="s">
        <v>7082</v>
      </c>
      <c r="H883" t="s">
        <v>82</v>
      </c>
      <c r="I883" t="s">
        <v>8397</v>
      </c>
      <c r="K883" t="s">
        <v>8195</v>
      </c>
      <c r="L883" t="s">
        <v>8398</v>
      </c>
      <c r="N883" s="48">
        <v>1</v>
      </c>
      <c r="P883" t="s">
        <v>9573</v>
      </c>
      <c r="R883" t="s">
        <v>9574</v>
      </c>
    </row>
    <row r="884" spans="1:18" x14ac:dyDescent="0.2">
      <c r="A884" s="30" t="s">
        <v>7157</v>
      </c>
      <c r="B884" s="54" t="s">
        <v>142</v>
      </c>
      <c r="C884" s="54" t="str">
        <f t="shared" si="23"/>
        <v>Hatfield</v>
      </c>
      <c r="D884" s="54" t="str">
        <f t="shared" si="24"/>
        <v>HJ</v>
      </c>
      <c r="F884" t="s">
        <v>8396</v>
      </c>
      <c r="G884" t="s">
        <v>7076</v>
      </c>
      <c r="H884" t="s">
        <v>82</v>
      </c>
      <c r="I884" t="s">
        <v>8397</v>
      </c>
      <c r="K884" t="s">
        <v>8195</v>
      </c>
      <c r="L884" t="s">
        <v>8398</v>
      </c>
      <c r="N884" s="48">
        <v>1</v>
      </c>
      <c r="P884" t="s">
        <v>9573</v>
      </c>
      <c r="R884" t="s">
        <v>9574</v>
      </c>
    </row>
    <row r="885" spans="1:18" x14ac:dyDescent="0.2">
      <c r="A885" s="30" t="s">
        <v>7895</v>
      </c>
      <c r="B885" s="54" t="s">
        <v>142</v>
      </c>
      <c r="C885" s="54" t="str">
        <f t="shared" si="23"/>
        <v>Hatfield</v>
      </c>
      <c r="D885" s="54" t="str">
        <f t="shared" si="24"/>
        <v>HJ</v>
      </c>
      <c r="F885" t="s">
        <v>8396</v>
      </c>
      <c r="G885" t="s">
        <v>7085</v>
      </c>
      <c r="H885" t="s">
        <v>82</v>
      </c>
      <c r="I885" t="s">
        <v>8397</v>
      </c>
      <c r="K885" t="s">
        <v>8195</v>
      </c>
      <c r="L885" t="s">
        <v>8398</v>
      </c>
      <c r="N885" s="48">
        <v>1</v>
      </c>
      <c r="P885" t="s">
        <v>9573</v>
      </c>
      <c r="R885" t="s">
        <v>9574</v>
      </c>
    </row>
    <row r="886" spans="1:18" x14ac:dyDescent="0.2">
      <c r="A886" s="30" t="s">
        <v>3734</v>
      </c>
      <c r="B886" s="54" t="s">
        <v>142</v>
      </c>
      <c r="C886" s="54" t="str">
        <f t="shared" si="23"/>
        <v>Hatfield</v>
      </c>
      <c r="D886" s="54" t="str">
        <f t="shared" si="24"/>
        <v>HJ</v>
      </c>
      <c r="F886" t="s">
        <v>8396</v>
      </c>
      <c r="G886" t="s">
        <v>3240</v>
      </c>
      <c r="H886" t="s">
        <v>82</v>
      </c>
      <c r="I886" t="s">
        <v>8397</v>
      </c>
      <c r="K886" t="s">
        <v>8195</v>
      </c>
      <c r="L886" t="s">
        <v>8398</v>
      </c>
      <c r="N886" s="48">
        <v>1</v>
      </c>
      <c r="P886" t="s">
        <v>9573</v>
      </c>
      <c r="R886" t="s">
        <v>9574</v>
      </c>
    </row>
    <row r="887" spans="1:18" x14ac:dyDescent="0.2">
      <c r="A887" s="30" t="s">
        <v>5988</v>
      </c>
      <c r="B887" s="54" t="s">
        <v>142</v>
      </c>
      <c r="C887" s="54" t="str">
        <f t="shared" si="23"/>
        <v>Hatfield</v>
      </c>
      <c r="D887" s="54" t="str">
        <f t="shared" si="24"/>
        <v>HJ</v>
      </c>
      <c r="F887" t="s">
        <v>8396</v>
      </c>
      <c r="G887" t="s">
        <v>3174</v>
      </c>
      <c r="H887" t="s">
        <v>82</v>
      </c>
      <c r="I887" t="s">
        <v>8397</v>
      </c>
      <c r="K887" t="s">
        <v>8195</v>
      </c>
      <c r="L887" t="s">
        <v>8398</v>
      </c>
      <c r="N887" s="48">
        <v>1</v>
      </c>
      <c r="P887" t="s">
        <v>9573</v>
      </c>
      <c r="R887" t="s">
        <v>9574</v>
      </c>
    </row>
    <row r="888" spans="1:18" x14ac:dyDescent="0.2">
      <c r="A888" s="30" t="s">
        <v>5038</v>
      </c>
      <c r="B888" s="54" t="s">
        <v>142</v>
      </c>
      <c r="C888" s="54" t="str">
        <f t="shared" si="23"/>
        <v>Hatfield</v>
      </c>
      <c r="D888" s="54" t="str">
        <f t="shared" si="24"/>
        <v>HJ</v>
      </c>
      <c r="F888" t="s">
        <v>8396</v>
      </c>
      <c r="G888" t="s">
        <v>4561</v>
      </c>
      <c r="H888" t="s">
        <v>82</v>
      </c>
      <c r="I888" t="s">
        <v>8397</v>
      </c>
      <c r="K888" t="s">
        <v>8195</v>
      </c>
      <c r="L888" t="s">
        <v>8398</v>
      </c>
      <c r="N888" s="48">
        <v>1</v>
      </c>
      <c r="P888" t="s">
        <v>9573</v>
      </c>
      <c r="R888" t="s">
        <v>9574</v>
      </c>
    </row>
    <row r="889" spans="1:18" x14ac:dyDescent="0.2">
      <c r="A889" s="30" t="s">
        <v>8443</v>
      </c>
      <c r="B889" s="54" t="s">
        <v>142</v>
      </c>
      <c r="C889" s="54" t="str">
        <f t="shared" si="23"/>
        <v>Hatfield</v>
      </c>
      <c r="D889" s="54" t="str">
        <f t="shared" si="24"/>
        <v>HJ</v>
      </c>
      <c r="F889" t="s">
        <v>8396</v>
      </c>
      <c r="G889" t="s">
        <v>7054</v>
      </c>
      <c r="H889" t="s">
        <v>82</v>
      </c>
      <c r="I889" t="s">
        <v>8397</v>
      </c>
      <c r="K889" t="s">
        <v>8195</v>
      </c>
      <c r="L889" t="s">
        <v>8398</v>
      </c>
      <c r="N889" s="48">
        <v>1</v>
      </c>
      <c r="P889" t="s">
        <v>9573</v>
      </c>
      <c r="R889" t="s">
        <v>9574</v>
      </c>
    </row>
    <row r="890" spans="1:18" x14ac:dyDescent="0.2">
      <c r="A890" s="30" t="s">
        <v>7123</v>
      </c>
      <c r="B890" s="54" t="s">
        <v>142</v>
      </c>
      <c r="C890" s="54" t="str">
        <f t="shared" si="23"/>
        <v>Hatfield</v>
      </c>
      <c r="D890" s="54" t="str">
        <f t="shared" si="24"/>
        <v>HJ</v>
      </c>
      <c r="F890" t="s">
        <v>8396</v>
      </c>
      <c r="G890" t="s">
        <v>5147</v>
      </c>
      <c r="H890" t="s">
        <v>82</v>
      </c>
      <c r="I890" t="s">
        <v>8397</v>
      </c>
      <c r="K890" t="s">
        <v>8195</v>
      </c>
      <c r="L890" t="s">
        <v>8398</v>
      </c>
      <c r="N890" s="48">
        <v>1</v>
      </c>
      <c r="P890" t="s">
        <v>9573</v>
      </c>
      <c r="R890" t="s">
        <v>9577</v>
      </c>
    </row>
    <row r="891" spans="1:18" x14ac:dyDescent="0.2">
      <c r="A891" s="30" t="s">
        <v>7205</v>
      </c>
      <c r="B891" s="54" t="s">
        <v>142</v>
      </c>
      <c r="C891" s="54" t="str">
        <f t="shared" si="23"/>
        <v>Hatfield</v>
      </c>
      <c r="D891" s="54" t="str">
        <f t="shared" si="24"/>
        <v>HJ</v>
      </c>
      <c r="F891" t="s">
        <v>8396</v>
      </c>
      <c r="G891" t="s">
        <v>3194</v>
      </c>
      <c r="H891" t="s">
        <v>82</v>
      </c>
      <c r="I891" t="s">
        <v>8397</v>
      </c>
      <c r="K891" t="s">
        <v>8195</v>
      </c>
      <c r="L891" t="s">
        <v>8398</v>
      </c>
      <c r="N891" s="48">
        <v>1</v>
      </c>
      <c r="P891" t="s">
        <v>9573</v>
      </c>
      <c r="R891" t="s">
        <v>9574</v>
      </c>
    </row>
    <row r="892" spans="1:18" x14ac:dyDescent="0.2">
      <c r="A892" s="30" t="s">
        <v>7135</v>
      </c>
      <c r="B892" s="54" t="s">
        <v>142</v>
      </c>
      <c r="C892" s="54" t="str">
        <f t="shared" si="23"/>
        <v>Hatfield</v>
      </c>
      <c r="D892" s="54" t="str">
        <f t="shared" si="24"/>
        <v>HJ</v>
      </c>
      <c r="F892" t="s">
        <v>8396</v>
      </c>
      <c r="G892" t="s">
        <v>7121</v>
      </c>
      <c r="H892" t="s">
        <v>82</v>
      </c>
      <c r="I892" t="s">
        <v>8397</v>
      </c>
      <c r="K892" t="s">
        <v>8195</v>
      </c>
      <c r="L892" t="s">
        <v>8398</v>
      </c>
      <c r="N892" s="48">
        <v>1</v>
      </c>
      <c r="P892" t="s">
        <v>9573</v>
      </c>
      <c r="R892" t="s">
        <v>9574</v>
      </c>
    </row>
    <row r="893" spans="1:18" x14ac:dyDescent="0.2">
      <c r="A893" s="30" t="s">
        <v>7158</v>
      </c>
      <c r="B893" s="54" t="s">
        <v>142</v>
      </c>
      <c r="C893" s="54" t="str">
        <f t="shared" si="23"/>
        <v>Hatfield</v>
      </c>
      <c r="D893" s="54" t="str">
        <f t="shared" si="24"/>
        <v>HJ</v>
      </c>
      <c r="F893" t="s">
        <v>8396</v>
      </c>
      <c r="G893" t="s">
        <v>7070</v>
      </c>
      <c r="H893" t="s">
        <v>82</v>
      </c>
      <c r="I893" t="s">
        <v>8397</v>
      </c>
      <c r="K893" t="s">
        <v>8195</v>
      </c>
      <c r="L893" t="s">
        <v>8398</v>
      </c>
      <c r="N893" s="48">
        <v>1</v>
      </c>
      <c r="P893" t="s">
        <v>9573</v>
      </c>
      <c r="R893" t="s">
        <v>9574</v>
      </c>
    </row>
    <row r="894" spans="1:18" x14ac:dyDescent="0.2">
      <c r="A894" s="30" t="s">
        <v>6252</v>
      </c>
      <c r="B894" s="54" t="s">
        <v>142</v>
      </c>
      <c r="C894" s="54" t="str">
        <f t="shared" si="23"/>
        <v>Hatfield</v>
      </c>
      <c r="D894" s="54" t="str">
        <f t="shared" si="24"/>
        <v>HJ</v>
      </c>
      <c r="F894" t="s">
        <v>8396</v>
      </c>
      <c r="G894" t="s">
        <v>2191</v>
      </c>
      <c r="H894" t="s">
        <v>82</v>
      </c>
      <c r="I894" t="s">
        <v>8397</v>
      </c>
      <c r="K894" t="s">
        <v>8195</v>
      </c>
      <c r="L894" t="s">
        <v>8398</v>
      </c>
      <c r="N894" s="48">
        <v>1</v>
      </c>
      <c r="P894" t="s">
        <v>9573</v>
      </c>
      <c r="R894" t="s">
        <v>9574</v>
      </c>
    </row>
    <row r="895" spans="1:18" x14ac:dyDescent="0.2">
      <c r="A895" s="30" t="s">
        <v>5705</v>
      </c>
      <c r="B895" s="54" t="s">
        <v>142</v>
      </c>
      <c r="C895" s="54" t="str">
        <f t="shared" si="23"/>
        <v>Hatfield</v>
      </c>
      <c r="D895" s="54" t="str">
        <f t="shared" si="24"/>
        <v>HJ</v>
      </c>
      <c r="F895" t="s">
        <v>8396</v>
      </c>
      <c r="G895" t="s">
        <v>7175</v>
      </c>
      <c r="H895" t="s">
        <v>82</v>
      </c>
      <c r="I895" t="s">
        <v>8397</v>
      </c>
      <c r="K895" t="s">
        <v>8195</v>
      </c>
      <c r="L895" t="s">
        <v>8398</v>
      </c>
      <c r="N895" s="48">
        <v>1</v>
      </c>
      <c r="P895" t="s">
        <v>9573</v>
      </c>
      <c r="R895" t="s">
        <v>9574</v>
      </c>
    </row>
    <row r="896" spans="1:18" x14ac:dyDescent="0.2">
      <c r="A896" s="30" t="s">
        <v>6294</v>
      </c>
      <c r="B896" s="54" t="s">
        <v>142</v>
      </c>
      <c r="C896" s="54" t="str">
        <f t="shared" si="23"/>
        <v>Hatfield</v>
      </c>
      <c r="D896" s="54" t="str">
        <f t="shared" si="24"/>
        <v>HJ</v>
      </c>
      <c r="F896" t="s">
        <v>8396</v>
      </c>
      <c r="G896" t="s">
        <v>1635</v>
      </c>
      <c r="H896" t="s">
        <v>82</v>
      </c>
      <c r="I896" t="s">
        <v>8397</v>
      </c>
      <c r="K896" t="s">
        <v>8195</v>
      </c>
      <c r="L896" t="s">
        <v>8398</v>
      </c>
      <c r="N896" s="48">
        <v>1</v>
      </c>
      <c r="P896" t="s">
        <v>9573</v>
      </c>
      <c r="R896" t="s">
        <v>9574</v>
      </c>
    </row>
    <row r="897" spans="1:18" x14ac:dyDescent="0.2">
      <c r="A897" s="30" t="s">
        <v>7144</v>
      </c>
      <c r="B897" s="54" t="s">
        <v>142</v>
      </c>
      <c r="C897" s="54" t="str">
        <f t="shared" si="23"/>
        <v>Hatfield</v>
      </c>
      <c r="D897" s="54" t="str">
        <f t="shared" si="24"/>
        <v>HJ</v>
      </c>
      <c r="F897" t="s">
        <v>8396</v>
      </c>
      <c r="G897" t="s">
        <v>3393</v>
      </c>
      <c r="H897" t="s">
        <v>82</v>
      </c>
      <c r="I897" t="s">
        <v>8397</v>
      </c>
      <c r="K897" t="s">
        <v>8195</v>
      </c>
      <c r="L897" t="s">
        <v>8398</v>
      </c>
      <c r="N897" s="48">
        <v>1</v>
      </c>
      <c r="P897" t="s">
        <v>9573</v>
      </c>
      <c r="R897" t="s">
        <v>9574</v>
      </c>
    </row>
    <row r="898" spans="1:18" x14ac:dyDescent="0.2">
      <c r="A898" s="30" t="s">
        <v>2830</v>
      </c>
      <c r="B898" s="54" t="s">
        <v>142</v>
      </c>
      <c r="C898" s="54" t="str">
        <f t="shared" si="23"/>
        <v>Hatfield</v>
      </c>
      <c r="D898" s="54" t="str">
        <f t="shared" si="24"/>
        <v>HJ</v>
      </c>
      <c r="F898" t="s">
        <v>8396</v>
      </c>
      <c r="G898" t="s">
        <v>4827</v>
      </c>
      <c r="H898" t="s">
        <v>82</v>
      </c>
      <c r="I898" t="s">
        <v>8397</v>
      </c>
      <c r="K898" t="s">
        <v>8195</v>
      </c>
      <c r="L898" t="s">
        <v>8398</v>
      </c>
      <c r="N898" s="48">
        <v>1</v>
      </c>
      <c r="P898" t="s">
        <v>9573</v>
      </c>
      <c r="R898" t="s">
        <v>9574</v>
      </c>
    </row>
    <row r="899" spans="1:18" x14ac:dyDescent="0.2">
      <c r="A899" s="30" t="s">
        <v>3202</v>
      </c>
      <c r="B899" s="54" t="s">
        <v>142</v>
      </c>
      <c r="C899" s="54" t="str">
        <f t="shared" ref="C899:C962" si="25">VLOOKUP(A899,Andy,5,FALSE)</f>
        <v>Hatfield</v>
      </c>
      <c r="D899" s="54" t="str">
        <f t="shared" si="24"/>
        <v>HJ</v>
      </c>
      <c r="F899" t="s">
        <v>8396</v>
      </c>
      <c r="G899" t="s">
        <v>7074</v>
      </c>
      <c r="H899" t="s">
        <v>82</v>
      </c>
      <c r="I899" t="s">
        <v>8397</v>
      </c>
      <c r="K899" t="s">
        <v>8195</v>
      </c>
      <c r="L899" t="s">
        <v>8398</v>
      </c>
      <c r="N899" s="48">
        <v>1</v>
      </c>
      <c r="P899" t="s">
        <v>9573</v>
      </c>
      <c r="R899" t="s">
        <v>9574</v>
      </c>
    </row>
    <row r="900" spans="1:18" x14ac:dyDescent="0.2">
      <c r="A900" s="30" t="s">
        <v>759</v>
      </c>
      <c r="B900" s="54" t="s">
        <v>142</v>
      </c>
      <c r="C900" s="54" t="str">
        <f t="shared" si="25"/>
        <v>Hatfield</v>
      </c>
      <c r="D900" s="54" t="str">
        <f t="shared" si="24"/>
        <v>HJ</v>
      </c>
      <c r="F900" t="s">
        <v>8396</v>
      </c>
      <c r="G900" t="s">
        <v>7081</v>
      </c>
      <c r="H900" t="s">
        <v>82</v>
      </c>
      <c r="I900" t="s">
        <v>8397</v>
      </c>
      <c r="K900" t="s">
        <v>8195</v>
      </c>
      <c r="L900" t="s">
        <v>8398</v>
      </c>
      <c r="N900" s="48">
        <v>1</v>
      </c>
      <c r="P900" t="s">
        <v>9573</v>
      </c>
      <c r="R900" t="s">
        <v>9574</v>
      </c>
    </row>
    <row r="901" spans="1:18" x14ac:dyDescent="0.2">
      <c r="A901" s="30" t="s">
        <v>7147</v>
      </c>
      <c r="B901" s="54" t="s">
        <v>142</v>
      </c>
      <c r="C901" s="54" t="str">
        <f t="shared" si="25"/>
        <v>Hatfield</v>
      </c>
      <c r="D901" s="54" t="str">
        <f t="shared" si="24"/>
        <v>HJ</v>
      </c>
      <c r="F901" t="s">
        <v>8396</v>
      </c>
      <c r="G901" t="s">
        <v>5984</v>
      </c>
      <c r="H901" t="s">
        <v>82</v>
      </c>
      <c r="I901" t="s">
        <v>8397</v>
      </c>
      <c r="K901" t="s">
        <v>8195</v>
      </c>
      <c r="L901" t="s">
        <v>8398</v>
      </c>
      <c r="N901" s="48">
        <v>1</v>
      </c>
      <c r="P901" t="s">
        <v>9573</v>
      </c>
      <c r="R901" t="s">
        <v>9574</v>
      </c>
    </row>
    <row r="902" spans="1:18" x14ac:dyDescent="0.2">
      <c r="A902" s="30" t="s">
        <v>3471</v>
      </c>
      <c r="B902" s="54" t="s">
        <v>142</v>
      </c>
      <c r="C902" s="54" t="str">
        <f t="shared" si="25"/>
        <v>Hatfield</v>
      </c>
      <c r="D902" s="54" t="str">
        <f t="shared" si="24"/>
        <v>HJ</v>
      </c>
      <c r="F902" t="s">
        <v>8396</v>
      </c>
      <c r="G902" t="s">
        <v>7096</v>
      </c>
      <c r="H902" t="s">
        <v>82</v>
      </c>
      <c r="I902" t="s">
        <v>8397</v>
      </c>
      <c r="K902" t="s">
        <v>8195</v>
      </c>
      <c r="L902" t="s">
        <v>8398</v>
      </c>
      <c r="N902" s="48">
        <v>1</v>
      </c>
      <c r="P902" t="s">
        <v>9573</v>
      </c>
      <c r="R902" t="s">
        <v>9574</v>
      </c>
    </row>
    <row r="903" spans="1:18" x14ac:dyDescent="0.2">
      <c r="A903" s="30" t="s">
        <v>3831</v>
      </c>
      <c r="B903" s="54" t="s">
        <v>142</v>
      </c>
      <c r="C903" s="54" t="str">
        <f t="shared" si="25"/>
        <v>Hatfield</v>
      </c>
      <c r="D903" s="54" t="str">
        <f t="shared" si="24"/>
        <v>HJ</v>
      </c>
      <c r="F903" t="s">
        <v>8396</v>
      </c>
      <c r="G903" t="s">
        <v>5111</v>
      </c>
      <c r="H903" t="s">
        <v>82</v>
      </c>
      <c r="I903" t="s">
        <v>8397</v>
      </c>
      <c r="K903" t="s">
        <v>8195</v>
      </c>
      <c r="L903" t="s">
        <v>8398</v>
      </c>
      <c r="N903" s="48">
        <v>1</v>
      </c>
      <c r="P903" t="s">
        <v>9573</v>
      </c>
      <c r="R903" t="s">
        <v>9574</v>
      </c>
    </row>
    <row r="904" spans="1:18" x14ac:dyDescent="0.2">
      <c r="A904" s="30" t="s">
        <v>6165</v>
      </c>
      <c r="B904" s="54" t="s">
        <v>142</v>
      </c>
      <c r="C904" s="54" t="str">
        <f t="shared" si="25"/>
        <v>Hatfield</v>
      </c>
      <c r="D904" s="54" t="str">
        <f t="shared" si="24"/>
        <v>HJ</v>
      </c>
      <c r="F904" t="s">
        <v>8396</v>
      </c>
      <c r="G904" t="s">
        <v>7203</v>
      </c>
      <c r="H904" t="s">
        <v>82</v>
      </c>
      <c r="I904" t="s">
        <v>8397</v>
      </c>
      <c r="K904" t="s">
        <v>8195</v>
      </c>
      <c r="L904" t="s">
        <v>8398</v>
      </c>
      <c r="N904" s="48">
        <v>1</v>
      </c>
      <c r="P904" t="s">
        <v>9573</v>
      </c>
      <c r="R904" t="s">
        <v>9578</v>
      </c>
    </row>
    <row r="905" spans="1:18" x14ac:dyDescent="0.2">
      <c r="A905" s="30" t="s">
        <v>6226</v>
      </c>
      <c r="B905" s="54" t="s">
        <v>142</v>
      </c>
      <c r="C905" s="54" t="str">
        <f t="shared" si="25"/>
        <v>Hatfield</v>
      </c>
      <c r="D905" s="54" t="str">
        <f t="shared" si="24"/>
        <v>HJ</v>
      </c>
      <c r="F905" t="s">
        <v>8396</v>
      </c>
      <c r="G905" t="s">
        <v>2153</v>
      </c>
      <c r="H905" t="s">
        <v>82</v>
      </c>
      <c r="I905" t="s">
        <v>8397</v>
      </c>
      <c r="K905" t="s">
        <v>8195</v>
      </c>
      <c r="L905" t="s">
        <v>8398</v>
      </c>
      <c r="N905" s="48">
        <v>1</v>
      </c>
      <c r="P905" t="s">
        <v>9573</v>
      </c>
      <c r="R905" t="s">
        <v>9574</v>
      </c>
    </row>
    <row r="906" spans="1:18" x14ac:dyDescent="0.2">
      <c r="A906" s="30" t="s">
        <v>3251</v>
      </c>
      <c r="B906" s="54" t="s">
        <v>142</v>
      </c>
      <c r="C906" s="54" t="str">
        <f t="shared" si="25"/>
        <v>Hatfield</v>
      </c>
      <c r="D906" s="54" t="str">
        <f t="shared" si="24"/>
        <v>HJ</v>
      </c>
      <c r="F906" t="s">
        <v>8396</v>
      </c>
      <c r="G906" t="s">
        <v>7141</v>
      </c>
      <c r="H906" t="s">
        <v>82</v>
      </c>
      <c r="I906" t="s">
        <v>8397</v>
      </c>
      <c r="K906" t="s">
        <v>8195</v>
      </c>
      <c r="L906" t="s">
        <v>8398</v>
      </c>
      <c r="N906" s="48">
        <v>1</v>
      </c>
      <c r="P906" t="s">
        <v>9573</v>
      </c>
      <c r="R906" t="s">
        <v>9574</v>
      </c>
    </row>
    <row r="907" spans="1:18" x14ac:dyDescent="0.2">
      <c r="A907" s="30" t="s">
        <v>2035</v>
      </c>
      <c r="B907" s="54" t="s">
        <v>142</v>
      </c>
      <c r="C907" s="54" t="str">
        <f t="shared" si="25"/>
        <v>Hatfield</v>
      </c>
      <c r="D907" s="54" t="str">
        <f t="shared" si="24"/>
        <v>HJ</v>
      </c>
      <c r="F907" t="s">
        <v>8396</v>
      </c>
      <c r="G907" t="s">
        <v>4698</v>
      </c>
      <c r="H907" t="s">
        <v>82</v>
      </c>
      <c r="I907" t="s">
        <v>8397</v>
      </c>
      <c r="K907" t="s">
        <v>8195</v>
      </c>
      <c r="L907" t="s">
        <v>8398</v>
      </c>
      <c r="N907" s="48">
        <v>1</v>
      </c>
      <c r="P907" t="s">
        <v>9573</v>
      </c>
      <c r="R907" t="s">
        <v>9574</v>
      </c>
    </row>
    <row r="908" spans="1:18" x14ac:dyDescent="0.2">
      <c r="A908" s="30" t="s">
        <v>3846</v>
      </c>
      <c r="B908" s="54" t="s">
        <v>142</v>
      </c>
      <c r="C908" s="54" t="str">
        <f t="shared" si="25"/>
        <v>Hatfield</v>
      </c>
      <c r="D908" s="54" t="str">
        <f t="shared" si="24"/>
        <v>HJ</v>
      </c>
      <c r="F908" t="s">
        <v>8396</v>
      </c>
      <c r="G908" t="s">
        <v>3421</v>
      </c>
      <c r="H908" t="s">
        <v>82</v>
      </c>
      <c r="I908" t="s">
        <v>8397</v>
      </c>
      <c r="K908" t="s">
        <v>8195</v>
      </c>
      <c r="L908" t="s">
        <v>8398</v>
      </c>
      <c r="N908" s="48">
        <v>1</v>
      </c>
      <c r="P908" t="s">
        <v>9573</v>
      </c>
      <c r="R908" t="s">
        <v>9574</v>
      </c>
    </row>
    <row r="909" spans="1:18" x14ac:dyDescent="0.2">
      <c r="A909" s="30" t="s">
        <v>3425</v>
      </c>
      <c r="B909" s="54" t="s">
        <v>142</v>
      </c>
      <c r="C909" s="54" t="str">
        <f t="shared" si="25"/>
        <v>Hatfield</v>
      </c>
      <c r="D909" s="54" t="str">
        <f t="shared" si="24"/>
        <v>HJ</v>
      </c>
      <c r="F909" t="s">
        <v>8396</v>
      </c>
      <c r="G909" t="s">
        <v>7105</v>
      </c>
      <c r="H909" t="s">
        <v>82</v>
      </c>
      <c r="I909" t="s">
        <v>8397</v>
      </c>
      <c r="K909" t="s">
        <v>8195</v>
      </c>
      <c r="L909" t="s">
        <v>8398</v>
      </c>
      <c r="N909" s="48">
        <v>1</v>
      </c>
      <c r="P909" t="s">
        <v>9573</v>
      </c>
      <c r="R909" t="s">
        <v>9574</v>
      </c>
    </row>
    <row r="910" spans="1:18" x14ac:dyDescent="0.2">
      <c r="A910" s="30" t="s">
        <v>3728</v>
      </c>
      <c r="B910" s="54" t="s">
        <v>142</v>
      </c>
      <c r="C910" s="54" t="str">
        <f t="shared" si="25"/>
        <v>Hatfield</v>
      </c>
      <c r="D910" s="54" t="str">
        <f t="shared" si="24"/>
        <v>HJ</v>
      </c>
      <c r="F910" t="s">
        <v>8396</v>
      </c>
      <c r="G910" t="s">
        <v>8530</v>
      </c>
      <c r="H910" t="s">
        <v>82</v>
      </c>
      <c r="I910" t="s">
        <v>8397</v>
      </c>
      <c r="K910" t="s">
        <v>8195</v>
      </c>
      <c r="L910" t="s">
        <v>8398</v>
      </c>
      <c r="N910" s="48">
        <v>1</v>
      </c>
      <c r="P910" t="s">
        <v>9573</v>
      </c>
      <c r="R910" t="s">
        <v>9574</v>
      </c>
    </row>
    <row r="911" spans="1:18" x14ac:dyDescent="0.2">
      <c r="A911" s="30" t="s">
        <v>6194</v>
      </c>
      <c r="B911" s="54" t="s">
        <v>142</v>
      </c>
      <c r="C911" s="54" t="str">
        <f t="shared" si="25"/>
        <v>Hatfield</v>
      </c>
      <c r="D911" s="54" t="str">
        <f t="shared" si="24"/>
        <v>HJ</v>
      </c>
      <c r="F911" t="s">
        <v>8396</v>
      </c>
      <c r="G911" t="s">
        <v>7187</v>
      </c>
      <c r="H911" t="s">
        <v>82</v>
      </c>
      <c r="I911" t="s">
        <v>8397</v>
      </c>
      <c r="K911" t="s">
        <v>8195</v>
      </c>
      <c r="L911" t="s">
        <v>8398</v>
      </c>
      <c r="N911" s="48">
        <v>1</v>
      </c>
      <c r="P911" t="s">
        <v>9573</v>
      </c>
      <c r="R911" t="s">
        <v>9574</v>
      </c>
    </row>
    <row r="912" spans="1:18" x14ac:dyDescent="0.2">
      <c r="A912" s="30" t="s">
        <v>7134</v>
      </c>
      <c r="B912" s="54" t="s">
        <v>72</v>
      </c>
      <c r="C912" s="54" t="str">
        <f t="shared" si="25"/>
        <v>Hatfield</v>
      </c>
      <c r="D912" s="54" t="str">
        <f t="shared" si="24"/>
        <v>HJ</v>
      </c>
      <c r="F912" t="s">
        <v>8396</v>
      </c>
      <c r="G912" t="s">
        <v>2025</v>
      </c>
      <c r="H912" t="s">
        <v>82</v>
      </c>
      <c r="I912" t="s">
        <v>8397</v>
      </c>
      <c r="K912" t="s">
        <v>8195</v>
      </c>
      <c r="L912" t="s">
        <v>8398</v>
      </c>
      <c r="N912" s="48">
        <v>1</v>
      </c>
      <c r="P912" t="s">
        <v>9573</v>
      </c>
      <c r="R912" t="s">
        <v>9574</v>
      </c>
    </row>
    <row r="913" spans="1:18" x14ac:dyDescent="0.2">
      <c r="A913" s="51" t="s">
        <v>8023</v>
      </c>
      <c r="B913" s="54" t="s">
        <v>142</v>
      </c>
      <c r="C913" s="54" t="str">
        <f t="shared" si="25"/>
        <v>Hatfield</v>
      </c>
      <c r="D913" s="54" t="str">
        <f t="shared" si="24"/>
        <v>HJ</v>
      </c>
      <c r="F913" t="s">
        <v>8396</v>
      </c>
      <c r="G913" t="s">
        <v>7079</v>
      </c>
      <c r="H913" t="s">
        <v>82</v>
      </c>
      <c r="I913" t="s">
        <v>8397</v>
      </c>
      <c r="K913" t="s">
        <v>8195</v>
      </c>
      <c r="L913" t="s">
        <v>8398</v>
      </c>
      <c r="N913" s="48">
        <v>1</v>
      </c>
      <c r="P913" t="s">
        <v>9573</v>
      </c>
      <c r="R913" t="s">
        <v>9574</v>
      </c>
    </row>
    <row r="914" spans="1:18" x14ac:dyDescent="0.2">
      <c r="A914" s="30" t="s">
        <v>7278</v>
      </c>
      <c r="B914" s="54" t="s">
        <v>142</v>
      </c>
      <c r="C914" s="54" t="str">
        <f t="shared" si="25"/>
        <v>Hatfield</v>
      </c>
      <c r="D914" s="54" t="str">
        <f t="shared" si="24"/>
        <v>HJ</v>
      </c>
      <c r="F914" t="s">
        <v>8396</v>
      </c>
      <c r="G914" t="s">
        <v>5112</v>
      </c>
      <c r="H914" t="s">
        <v>82</v>
      </c>
      <c r="I914" t="s">
        <v>8397</v>
      </c>
      <c r="K914" t="s">
        <v>8195</v>
      </c>
      <c r="L914" t="s">
        <v>8398</v>
      </c>
      <c r="N914" s="48">
        <v>1</v>
      </c>
      <c r="P914" t="s">
        <v>9573</v>
      </c>
      <c r="R914" t="s">
        <v>9574</v>
      </c>
    </row>
    <row r="915" spans="1:18" x14ac:dyDescent="0.2">
      <c r="A915" s="30" t="s">
        <v>5110</v>
      </c>
      <c r="B915" s="54" t="s">
        <v>142</v>
      </c>
      <c r="C915" s="54" t="str">
        <f t="shared" si="25"/>
        <v>Hatfield</v>
      </c>
      <c r="D915" s="54" t="str">
        <f t="shared" si="24"/>
        <v>HJ</v>
      </c>
      <c r="F915" t="s">
        <v>8396</v>
      </c>
      <c r="G915" t="s">
        <v>2013</v>
      </c>
      <c r="H915" t="s">
        <v>82</v>
      </c>
      <c r="I915" t="s">
        <v>8397</v>
      </c>
      <c r="K915" t="s">
        <v>8195</v>
      </c>
      <c r="L915" t="s">
        <v>8398</v>
      </c>
      <c r="N915" s="48">
        <v>1</v>
      </c>
      <c r="P915" t="s">
        <v>9573</v>
      </c>
      <c r="R915" t="s">
        <v>9574</v>
      </c>
    </row>
    <row r="916" spans="1:18" x14ac:dyDescent="0.2">
      <c r="A916" s="30" t="s">
        <v>7894</v>
      </c>
      <c r="B916" s="54" t="s">
        <v>142</v>
      </c>
      <c r="C916" s="54" t="str">
        <f t="shared" si="25"/>
        <v>Hatfield</v>
      </c>
      <c r="D916" s="54" t="str">
        <f t="shared" si="24"/>
        <v>HJ</v>
      </c>
      <c r="F916" t="s">
        <v>8396</v>
      </c>
      <c r="G916" t="s">
        <v>7932</v>
      </c>
      <c r="H916" t="s">
        <v>82</v>
      </c>
      <c r="I916" t="s">
        <v>8397</v>
      </c>
      <c r="K916" t="s">
        <v>8195</v>
      </c>
      <c r="L916" t="s">
        <v>8398</v>
      </c>
      <c r="N916" s="48">
        <v>1</v>
      </c>
      <c r="P916" t="s">
        <v>9573</v>
      </c>
      <c r="R916" t="s">
        <v>9574</v>
      </c>
    </row>
    <row r="917" spans="1:18" x14ac:dyDescent="0.2">
      <c r="A917" s="30" t="s">
        <v>1522</v>
      </c>
      <c r="B917" s="54" t="s">
        <v>142</v>
      </c>
      <c r="C917" s="54" t="str">
        <f t="shared" si="25"/>
        <v>Hatfield</v>
      </c>
      <c r="D917" s="54" t="str">
        <f t="shared" si="24"/>
        <v>HJ</v>
      </c>
      <c r="F917" t="s">
        <v>8396</v>
      </c>
      <c r="G917" t="s">
        <v>6212</v>
      </c>
      <c r="H917" t="s">
        <v>82</v>
      </c>
      <c r="I917" t="s">
        <v>8397</v>
      </c>
      <c r="K917" t="s">
        <v>8195</v>
      </c>
      <c r="L917" t="s">
        <v>8398</v>
      </c>
      <c r="N917" s="48">
        <v>1</v>
      </c>
      <c r="P917" t="s">
        <v>9573</v>
      </c>
      <c r="R917" t="s">
        <v>9574</v>
      </c>
    </row>
    <row r="918" spans="1:18" x14ac:dyDescent="0.2">
      <c r="A918" s="30" t="s">
        <v>3033</v>
      </c>
      <c r="B918" s="54" t="s">
        <v>142</v>
      </c>
      <c r="C918" s="54" t="str">
        <f t="shared" si="25"/>
        <v>Hatfield</v>
      </c>
      <c r="D918" s="54" t="str">
        <f t="shared" si="24"/>
        <v>HJ</v>
      </c>
      <c r="F918" t="s">
        <v>8396</v>
      </c>
      <c r="G918" t="s">
        <v>7215</v>
      </c>
      <c r="H918" t="s">
        <v>82</v>
      </c>
      <c r="I918" t="s">
        <v>8397</v>
      </c>
      <c r="K918" t="s">
        <v>8195</v>
      </c>
      <c r="L918" t="s">
        <v>8398</v>
      </c>
      <c r="N918" s="48">
        <v>1</v>
      </c>
      <c r="P918" t="s">
        <v>9573</v>
      </c>
      <c r="R918" t="s">
        <v>9574</v>
      </c>
    </row>
    <row r="919" spans="1:18" x14ac:dyDescent="0.2">
      <c r="A919" s="30" t="s">
        <v>7209</v>
      </c>
      <c r="B919" s="54" t="s">
        <v>142</v>
      </c>
      <c r="C919" s="54" t="str">
        <f t="shared" si="25"/>
        <v>Hatfield</v>
      </c>
      <c r="D919" s="54" t="str">
        <f t="shared" si="24"/>
        <v>HJ</v>
      </c>
      <c r="F919" t="s">
        <v>8396</v>
      </c>
      <c r="G919" t="s">
        <v>7133</v>
      </c>
      <c r="H919" t="s">
        <v>82</v>
      </c>
      <c r="I919" t="s">
        <v>8397</v>
      </c>
      <c r="K919" t="s">
        <v>8195</v>
      </c>
      <c r="L919" t="s">
        <v>8398</v>
      </c>
      <c r="N919" s="48">
        <v>1</v>
      </c>
      <c r="P919" t="s">
        <v>9573</v>
      </c>
      <c r="R919" t="s">
        <v>9574</v>
      </c>
    </row>
    <row r="920" spans="1:18" x14ac:dyDescent="0.2">
      <c r="A920" s="30" t="s">
        <v>3319</v>
      </c>
      <c r="B920" s="54" t="s">
        <v>142</v>
      </c>
      <c r="C920" s="54" t="str">
        <f t="shared" si="25"/>
        <v>Hatfield</v>
      </c>
      <c r="D920" s="54" t="str">
        <f t="shared" ref="D920:D983" si="26">LEFT(A920,2)</f>
        <v>HJ</v>
      </c>
      <c r="F920" t="s">
        <v>8396</v>
      </c>
      <c r="G920" t="s">
        <v>6193</v>
      </c>
      <c r="H920" t="s">
        <v>82</v>
      </c>
      <c r="I920" t="s">
        <v>8397</v>
      </c>
      <c r="K920" t="s">
        <v>8195</v>
      </c>
      <c r="L920" t="s">
        <v>8398</v>
      </c>
      <c r="N920" s="48">
        <v>1</v>
      </c>
      <c r="P920" t="s">
        <v>9573</v>
      </c>
      <c r="R920" t="s">
        <v>9574</v>
      </c>
    </row>
    <row r="921" spans="1:18" x14ac:dyDescent="0.2">
      <c r="A921" s="30" t="s">
        <v>5563</v>
      </c>
      <c r="B921" s="54" t="s">
        <v>142</v>
      </c>
      <c r="C921" s="54" t="str">
        <f t="shared" si="25"/>
        <v>Hatfield</v>
      </c>
      <c r="D921" s="54" t="str">
        <f t="shared" si="26"/>
        <v>HJ</v>
      </c>
      <c r="F921" t="s">
        <v>8396</v>
      </c>
      <c r="G921" t="s">
        <v>7156</v>
      </c>
      <c r="H921" t="s">
        <v>82</v>
      </c>
      <c r="I921" t="s">
        <v>8397</v>
      </c>
      <c r="K921" t="s">
        <v>8195</v>
      </c>
      <c r="L921" t="s">
        <v>8398</v>
      </c>
      <c r="N921" s="48">
        <v>1</v>
      </c>
      <c r="P921" t="s">
        <v>9573</v>
      </c>
      <c r="R921" t="s">
        <v>9574</v>
      </c>
    </row>
    <row r="922" spans="1:18" x14ac:dyDescent="0.2">
      <c r="A922" s="30" t="s">
        <v>2093</v>
      </c>
      <c r="B922" s="54" t="s">
        <v>142</v>
      </c>
      <c r="C922" s="54" t="str">
        <f t="shared" si="25"/>
        <v>Hatfield</v>
      </c>
      <c r="D922" s="54" t="str">
        <f t="shared" si="26"/>
        <v>HJ</v>
      </c>
      <c r="F922" t="s">
        <v>8396</v>
      </c>
      <c r="G922" t="s">
        <v>7069</v>
      </c>
      <c r="H922" t="s">
        <v>82</v>
      </c>
      <c r="I922" t="s">
        <v>8397</v>
      </c>
      <c r="K922" t="s">
        <v>8195</v>
      </c>
      <c r="L922" t="s">
        <v>8398</v>
      </c>
      <c r="N922" s="48">
        <v>1</v>
      </c>
      <c r="P922" t="s">
        <v>9573</v>
      </c>
      <c r="R922" t="s">
        <v>9574</v>
      </c>
    </row>
    <row r="923" spans="1:18" x14ac:dyDescent="0.2">
      <c r="A923" s="30" t="s">
        <v>1900</v>
      </c>
      <c r="B923" s="54" t="s">
        <v>142</v>
      </c>
      <c r="C923" s="54" t="str">
        <f t="shared" si="25"/>
        <v>Hatfield</v>
      </c>
      <c r="D923" s="54" t="str">
        <f t="shared" si="26"/>
        <v>HJ</v>
      </c>
      <c r="F923" t="s">
        <v>8396</v>
      </c>
      <c r="G923" t="s">
        <v>7880</v>
      </c>
      <c r="H923" t="s">
        <v>82</v>
      </c>
      <c r="I923" t="s">
        <v>8397</v>
      </c>
      <c r="K923" t="s">
        <v>8195</v>
      </c>
      <c r="L923" t="s">
        <v>8398</v>
      </c>
      <c r="N923" s="48">
        <v>1</v>
      </c>
      <c r="P923" t="s">
        <v>9573</v>
      </c>
      <c r="R923" t="s">
        <v>9574</v>
      </c>
    </row>
    <row r="924" spans="1:18" x14ac:dyDescent="0.2">
      <c r="A924" s="30" t="s">
        <v>7226</v>
      </c>
      <c r="B924" s="54" t="s">
        <v>142</v>
      </c>
      <c r="C924" s="54" t="str">
        <f t="shared" si="25"/>
        <v>Hatfield</v>
      </c>
      <c r="D924" s="54" t="str">
        <f t="shared" si="26"/>
        <v>HJ</v>
      </c>
      <c r="F924" t="s">
        <v>8396</v>
      </c>
      <c r="G924" t="s">
        <v>7211</v>
      </c>
      <c r="H924" t="s">
        <v>82</v>
      </c>
      <c r="I924" t="s">
        <v>8397</v>
      </c>
      <c r="K924" t="s">
        <v>8195</v>
      </c>
      <c r="L924" t="s">
        <v>8398</v>
      </c>
      <c r="N924" s="48">
        <v>1</v>
      </c>
      <c r="P924" t="s">
        <v>9573</v>
      </c>
      <c r="R924" t="s">
        <v>9574</v>
      </c>
    </row>
    <row r="925" spans="1:18" x14ac:dyDescent="0.2">
      <c r="A925" s="30" t="s">
        <v>4907</v>
      </c>
      <c r="B925" s="54" t="s">
        <v>142</v>
      </c>
      <c r="C925" s="54" t="str">
        <f t="shared" si="25"/>
        <v>Hatfield</v>
      </c>
      <c r="D925" s="54" t="str">
        <f t="shared" si="26"/>
        <v>HJ</v>
      </c>
      <c r="F925" t="s">
        <v>8396</v>
      </c>
      <c r="G925" t="s">
        <v>5986</v>
      </c>
      <c r="H925" t="s">
        <v>82</v>
      </c>
      <c r="I925" t="s">
        <v>8397</v>
      </c>
      <c r="K925" t="s">
        <v>8195</v>
      </c>
      <c r="L925" t="s">
        <v>8398</v>
      </c>
      <c r="N925" s="48">
        <v>1</v>
      </c>
      <c r="P925" t="s">
        <v>9573</v>
      </c>
      <c r="R925" t="s">
        <v>9574</v>
      </c>
    </row>
    <row r="926" spans="1:18" x14ac:dyDescent="0.2">
      <c r="A926" s="30" t="s">
        <v>5481</v>
      </c>
      <c r="B926" s="54" t="s">
        <v>142</v>
      </c>
      <c r="C926" s="54" t="str">
        <f t="shared" si="25"/>
        <v>Hatfield</v>
      </c>
      <c r="D926" s="54" t="str">
        <f t="shared" si="26"/>
        <v>HJ</v>
      </c>
      <c r="F926" t="s">
        <v>8396</v>
      </c>
      <c r="G926" t="s">
        <v>7893</v>
      </c>
      <c r="H926" t="s">
        <v>82</v>
      </c>
      <c r="I926" t="s">
        <v>8397</v>
      </c>
      <c r="K926" t="s">
        <v>8195</v>
      </c>
      <c r="L926" t="s">
        <v>8398</v>
      </c>
      <c r="N926" s="48">
        <v>1</v>
      </c>
      <c r="P926" t="s">
        <v>9573</v>
      </c>
      <c r="R926" t="s">
        <v>9574</v>
      </c>
    </row>
    <row r="927" spans="1:18" x14ac:dyDescent="0.2">
      <c r="A927" s="30" t="s">
        <v>7676</v>
      </c>
      <c r="B927" s="54" t="s">
        <v>142</v>
      </c>
      <c r="C927" s="54" t="str">
        <f t="shared" si="25"/>
        <v>Hatfield</v>
      </c>
      <c r="D927" s="54" t="str">
        <f t="shared" si="26"/>
        <v>HJ</v>
      </c>
      <c r="F927" t="s">
        <v>8396</v>
      </c>
      <c r="G927" t="s">
        <v>6176</v>
      </c>
      <c r="H927" t="s">
        <v>82</v>
      </c>
      <c r="I927" t="s">
        <v>8397</v>
      </c>
      <c r="K927" t="s">
        <v>8195</v>
      </c>
      <c r="L927" t="s">
        <v>8398</v>
      </c>
      <c r="N927" s="48">
        <v>1</v>
      </c>
      <c r="P927" t="s">
        <v>9573</v>
      </c>
      <c r="R927" t="s">
        <v>9574</v>
      </c>
    </row>
    <row r="928" spans="1:18" x14ac:dyDescent="0.2">
      <c r="A928" s="30" t="s">
        <v>7180</v>
      </c>
      <c r="B928" s="54" t="s">
        <v>142</v>
      </c>
      <c r="C928" s="54" t="str">
        <f t="shared" si="25"/>
        <v>Hatfield</v>
      </c>
      <c r="D928" s="54" t="str">
        <f t="shared" si="26"/>
        <v>HJ</v>
      </c>
      <c r="F928" t="s">
        <v>8396</v>
      </c>
      <c r="G928" t="s">
        <v>3255</v>
      </c>
      <c r="H928" t="s">
        <v>82</v>
      </c>
      <c r="I928" t="s">
        <v>8397</v>
      </c>
      <c r="K928" t="s">
        <v>8195</v>
      </c>
      <c r="L928" t="s">
        <v>8398</v>
      </c>
      <c r="N928" s="48">
        <v>1</v>
      </c>
      <c r="P928" t="s">
        <v>9573</v>
      </c>
      <c r="R928" t="s">
        <v>9574</v>
      </c>
    </row>
    <row r="929" spans="1:18" x14ac:dyDescent="0.2">
      <c r="A929" s="30" t="s">
        <v>7890</v>
      </c>
      <c r="B929" s="54" t="s">
        <v>142</v>
      </c>
      <c r="C929" s="54" t="str">
        <f t="shared" si="25"/>
        <v>Hatfield</v>
      </c>
      <c r="D929" s="54" t="str">
        <f t="shared" si="26"/>
        <v>HJ</v>
      </c>
      <c r="F929" t="s">
        <v>8396</v>
      </c>
      <c r="G929" t="s">
        <v>1663</v>
      </c>
      <c r="H929" t="s">
        <v>82</v>
      </c>
      <c r="I929" t="s">
        <v>8397</v>
      </c>
      <c r="K929" t="s">
        <v>8195</v>
      </c>
      <c r="L929" t="s">
        <v>8398</v>
      </c>
      <c r="N929" s="48">
        <v>1</v>
      </c>
      <c r="P929" t="s">
        <v>9573</v>
      </c>
      <c r="R929" t="s">
        <v>9574</v>
      </c>
    </row>
    <row r="930" spans="1:18" x14ac:dyDescent="0.2">
      <c r="A930" s="30" t="s">
        <v>3302</v>
      </c>
      <c r="B930" s="54" t="s">
        <v>142</v>
      </c>
      <c r="C930" s="54" t="str">
        <f t="shared" si="25"/>
        <v>Hatfield</v>
      </c>
      <c r="D930" s="54" t="str">
        <f t="shared" si="26"/>
        <v>HJ</v>
      </c>
      <c r="F930" t="s">
        <v>8396</v>
      </c>
      <c r="G930" t="s">
        <v>3257</v>
      </c>
      <c r="H930" t="s">
        <v>82</v>
      </c>
      <c r="I930" t="s">
        <v>8397</v>
      </c>
      <c r="K930" t="s">
        <v>8195</v>
      </c>
      <c r="L930" t="s">
        <v>8398</v>
      </c>
      <c r="N930" s="48">
        <v>1</v>
      </c>
      <c r="P930" t="s">
        <v>9573</v>
      </c>
      <c r="R930" t="s">
        <v>9574</v>
      </c>
    </row>
    <row r="931" spans="1:18" x14ac:dyDescent="0.2">
      <c r="A931" s="30" t="s">
        <v>2026</v>
      </c>
      <c r="B931" s="54" t="s">
        <v>142</v>
      </c>
      <c r="C931" s="54" t="str">
        <f t="shared" si="25"/>
        <v>Hatfield</v>
      </c>
      <c r="D931" s="54" t="str">
        <f t="shared" si="26"/>
        <v>HJ</v>
      </c>
      <c r="F931" t="s">
        <v>8396</v>
      </c>
      <c r="G931" t="s">
        <v>7103</v>
      </c>
      <c r="H931" t="s">
        <v>82</v>
      </c>
      <c r="I931" t="s">
        <v>8397</v>
      </c>
      <c r="K931" t="s">
        <v>8195</v>
      </c>
      <c r="L931" t="s">
        <v>8398</v>
      </c>
      <c r="N931" s="48">
        <v>1</v>
      </c>
      <c r="P931" t="s">
        <v>9573</v>
      </c>
      <c r="R931" t="s">
        <v>9574</v>
      </c>
    </row>
    <row r="932" spans="1:18" x14ac:dyDescent="0.2">
      <c r="A932" s="30" t="s">
        <v>7167</v>
      </c>
      <c r="B932" s="54" t="s">
        <v>142</v>
      </c>
      <c r="C932" s="54" t="str">
        <f t="shared" si="25"/>
        <v>Hatfield</v>
      </c>
      <c r="D932" s="54" t="str">
        <f t="shared" si="26"/>
        <v>HJ</v>
      </c>
      <c r="F932" t="s">
        <v>8396</v>
      </c>
      <c r="G932" t="s">
        <v>7125</v>
      </c>
      <c r="H932" t="s">
        <v>82</v>
      </c>
      <c r="I932" t="s">
        <v>8397</v>
      </c>
      <c r="K932" t="s">
        <v>8195</v>
      </c>
      <c r="L932" t="s">
        <v>8398</v>
      </c>
      <c r="N932" s="48">
        <v>1</v>
      </c>
      <c r="P932" t="s">
        <v>9573</v>
      </c>
      <c r="R932" t="s">
        <v>9574</v>
      </c>
    </row>
    <row r="933" spans="1:18" x14ac:dyDescent="0.2">
      <c r="A933" s="30" t="s">
        <v>7162</v>
      </c>
      <c r="B933" s="54" t="s">
        <v>142</v>
      </c>
      <c r="C933" s="54" t="str">
        <f t="shared" si="25"/>
        <v>Hatfield</v>
      </c>
      <c r="D933" s="54" t="str">
        <f t="shared" si="26"/>
        <v>HJ</v>
      </c>
      <c r="F933" t="s">
        <v>8396</v>
      </c>
      <c r="G933" t="s">
        <v>7132</v>
      </c>
      <c r="H933" t="s">
        <v>82</v>
      </c>
      <c r="I933" t="s">
        <v>8397</v>
      </c>
      <c r="K933" t="s">
        <v>8195</v>
      </c>
      <c r="L933" t="s">
        <v>8398</v>
      </c>
      <c r="N933" s="48">
        <v>1</v>
      </c>
      <c r="P933" t="s">
        <v>9573</v>
      </c>
      <c r="R933" t="s">
        <v>9574</v>
      </c>
    </row>
    <row r="934" spans="1:18" x14ac:dyDescent="0.2">
      <c r="A934" s="30" t="s">
        <v>5844</v>
      </c>
      <c r="B934" s="54" t="s">
        <v>142</v>
      </c>
      <c r="C934" s="54" t="str">
        <f t="shared" si="25"/>
        <v>Hatfield</v>
      </c>
      <c r="D934" s="54" t="str">
        <f t="shared" si="26"/>
        <v>HJ</v>
      </c>
      <c r="F934" t="s">
        <v>8396</v>
      </c>
      <c r="G934" t="s">
        <v>7077</v>
      </c>
      <c r="H934" t="s">
        <v>82</v>
      </c>
      <c r="I934" t="s">
        <v>8397</v>
      </c>
      <c r="K934" t="s">
        <v>8195</v>
      </c>
      <c r="L934" t="s">
        <v>8398</v>
      </c>
      <c r="N934" s="48">
        <v>1</v>
      </c>
      <c r="P934" t="s">
        <v>9573</v>
      </c>
      <c r="R934" t="s">
        <v>9574</v>
      </c>
    </row>
    <row r="935" spans="1:18" x14ac:dyDescent="0.2">
      <c r="A935" s="30" t="s">
        <v>7177</v>
      </c>
      <c r="B935" s="54" t="s">
        <v>142</v>
      </c>
      <c r="C935" s="54" t="str">
        <f t="shared" si="25"/>
        <v>Hatfield</v>
      </c>
      <c r="D935" s="54" t="str">
        <f t="shared" si="26"/>
        <v>HJ</v>
      </c>
      <c r="F935" t="s">
        <v>8396</v>
      </c>
      <c r="G935" t="s">
        <v>2103</v>
      </c>
      <c r="H935" t="s">
        <v>82</v>
      </c>
      <c r="I935" t="s">
        <v>8397</v>
      </c>
      <c r="K935" t="s">
        <v>8195</v>
      </c>
      <c r="L935" t="s">
        <v>8398</v>
      </c>
      <c r="N935" s="48">
        <v>1</v>
      </c>
      <c r="P935" t="s">
        <v>9573</v>
      </c>
      <c r="R935" t="s">
        <v>9574</v>
      </c>
    </row>
    <row r="936" spans="1:18" x14ac:dyDescent="0.2">
      <c r="A936" s="30" t="s">
        <v>7242</v>
      </c>
      <c r="B936" s="54" t="s">
        <v>142</v>
      </c>
      <c r="C936" s="54" t="str">
        <f t="shared" si="25"/>
        <v>Hatfield</v>
      </c>
      <c r="D936" s="54" t="str">
        <f t="shared" si="26"/>
        <v>HJ</v>
      </c>
      <c r="F936" t="s">
        <v>8396</v>
      </c>
      <c r="G936" t="s">
        <v>5311</v>
      </c>
      <c r="H936" t="s">
        <v>82</v>
      </c>
      <c r="I936" t="s">
        <v>8397</v>
      </c>
      <c r="K936" t="s">
        <v>8195</v>
      </c>
      <c r="L936" t="s">
        <v>8398</v>
      </c>
      <c r="N936" s="48">
        <v>1</v>
      </c>
      <c r="P936" t="s">
        <v>9573</v>
      </c>
      <c r="R936" t="s">
        <v>9574</v>
      </c>
    </row>
    <row r="937" spans="1:18" x14ac:dyDescent="0.2">
      <c r="A937" s="30" t="s">
        <v>6428</v>
      </c>
      <c r="B937" s="54" t="s">
        <v>142</v>
      </c>
      <c r="C937" s="54" t="str">
        <f t="shared" si="25"/>
        <v>Hatfield</v>
      </c>
      <c r="D937" s="54" t="str">
        <f t="shared" si="26"/>
        <v>HJ</v>
      </c>
      <c r="F937" t="s">
        <v>8396</v>
      </c>
      <c r="G937" t="s">
        <v>7111</v>
      </c>
      <c r="H937" t="s">
        <v>82</v>
      </c>
      <c r="I937" t="s">
        <v>8397</v>
      </c>
      <c r="K937" t="s">
        <v>8195</v>
      </c>
      <c r="L937" t="s">
        <v>8398</v>
      </c>
      <c r="N937" s="48">
        <v>1</v>
      </c>
      <c r="P937" t="s">
        <v>9573</v>
      </c>
      <c r="R937" t="s">
        <v>9574</v>
      </c>
    </row>
    <row r="938" spans="1:18" x14ac:dyDescent="0.2">
      <c r="A938" s="30" t="s">
        <v>4774</v>
      </c>
      <c r="B938" s="54" t="s">
        <v>142</v>
      </c>
      <c r="C938" s="54" t="str">
        <f t="shared" si="25"/>
        <v>Hatfield</v>
      </c>
      <c r="D938" s="54" t="str">
        <f t="shared" si="26"/>
        <v>HJ</v>
      </c>
      <c r="F938" t="s">
        <v>8396</v>
      </c>
      <c r="G938" t="s">
        <v>7277</v>
      </c>
      <c r="H938" t="s">
        <v>82</v>
      </c>
      <c r="I938" t="s">
        <v>8397</v>
      </c>
      <c r="K938" t="s">
        <v>8195</v>
      </c>
      <c r="L938" t="s">
        <v>8398</v>
      </c>
      <c r="N938" s="48">
        <v>1</v>
      </c>
      <c r="P938" t="s">
        <v>9573</v>
      </c>
      <c r="R938" t="s">
        <v>9574</v>
      </c>
    </row>
    <row r="939" spans="1:18" x14ac:dyDescent="0.2">
      <c r="A939" s="30" t="s">
        <v>3891</v>
      </c>
      <c r="B939" s="54" t="s">
        <v>142</v>
      </c>
      <c r="C939" s="54" t="str">
        <f t="shared" si="25"/>
        <v>Hatfield</v>
      </c>
      <c r="D939" s="54" t="str">
        <f t="shared" si="26"/>
        <v>HJ</v>
      </c>
      <c r="F939" t="s">
        <v>8396</v>
      </c>
      <c r="G939" t="s">
        <v>3450</v>
      </c>
      <c r="H939" t="s">
        <v>82</v>
      </c>
      <c r="I939" t="s">
        <v>8397</v>
      </c>
      <c r="K939" t="s">
        <v>8195</v>
      </c>
      <c r="L939" t="s">
        <v>8398</v>
      </c>
      <c r="N939" s="48">
        <v>1</v>
      </c>
      <c r="P939" t="s">
        <v>9573</v>
      </c>
      <c r="R939" t="s">
        <v>9574</v>
      </c>
    </row>
    <row r="940" spans="1:18" x14ac:dyDescent="0.2">
      <c r="A940" s="30" t="s">
        <v>7969</v>
      </c>
      <c r="B940" s="54" t="s">
        <v>142</v>
      </c>
      <c r="C940" s="54" t="str">
        <f t="shared" si="25"/>
        <v>Hatfield</v>
      </c>
      <c r="D940" s="54" t="str">
        <f t="shared" si="26"/>
        <v>HJ</v>
      </c>
      <c r="F940" t="s">
        <v>8396</v>
      </c>
      <c r="G940" t="s">
        <v>1902</v>
      </c>
      <c r="H940" t="s">
        <v>82</v>
      </c>
      <c r="I940" t="s">
        <v>8397</v>
      </c>
      <c r="K940" t="s">
        <v>8195</v>
      </c>
      <c r="L940" t="s">
        <v>8398</v>
      </c>
      <c r="N940" s="48">
        <v>1</v>
      </c>
      <c r="P940" t="s">
        <v>9573</v>
      </c>
      <c r="R940" t="s">
        <v>9574</v>
      </c>
    </row>
    <row r="941" spans="1:18" x14ac:dyDescent="0.2">
      <c r="A941" s="30" t="s">
        <v>3217</v>
      </c>
      <c r="B941" s="54" t="s">
        <v>142</v>
      </c>
      <c r="C941" s="54" t="str">
        <f t="shared" si="25"/>
        <v>Hatfield</v>
      </c>
      <c r="D941" s="54" t="str">
        <f t="shared" si="26"/>
        <v>HJ</v>
      </c>
      <c r="F941" t="s">
        <v>8396</v>
      </c>
      <c r="G941" t="s">
        <v>2031</v>
      </c>
      <c r="H941" t="s">
        <v>82</v>
      </c>
      <c r="I941" t="s">
        <v>9575</v>
      </c>
      <c r="K941" t="s">
        <v>8195</v>
      </c>
      <c r="L941" t="s">
        <v>8398</v>
      </c>
      <c r="N941" s="48">
        <v>1</v>
      </c>
      <c r="P941" t="s">
        <v>9579</v>
      </c>
    </row>
    <row r="942" spans="1:18" x14ac:dyDescent="0.2">
      <c r="A942" s="30" t="s">
        <v>7883</v>
      </c>
      <c r="B942" s="54" t="s">
        <v>142</v>
      </c>
      <c r="C942" s="54" t="str">
        <f t="shared" si="25"/>
        <v>Hatfield</v>
      </c>
      <c r="D942" s="54" t="str">
        <f t="shared" si="26"/>
        <v>HJ</v>
      </c>
      <c r="F942" t="s">
        <v>8396</v>
      </c>
      <c r="G942" t="s">
        <v>7170</v>
      </c>
      <c r="H942" t="s">
        <v>82</v>
      </c>
      <c r="I942" t="s">
        <v>9575</v>
      </c>
      <c r="K942" t="s">
        <v>8195</v>
      </c>
      <c r="L942" t="s">
        <v>8398</v>
      </c>
      <c r="N942" s="48">
        <v>1</v>
      </c>
      <c r="P942" t="s">
        <v>9579</v>
      </c>
    </row>
    <row r="943" spans="1:18" x14ac:dyDescent="0.2">
      <c r="A943" s="30" t="s">
        <v>7225</v>
      </c>
      <c r="B943" s="54" t="s">
        <v>142</v>
      </c>
      <c r="C943" s="54" t="str">
        <f t="shared" si="25"/>
        <v>Hatfield</v>
      </c>
      <c r="D943" s="54" t="str">
        <f t="shared" si="26"/>
        <v>HJ</v>
      </c>
      <c r="F943" t="s">
        <v>8396</v>
      </c>
      <c r="G943" t="s">
        <v>7851</v>
      </c>
      <c r="H943" t="s">
        <v>82</v>
      </c>
      <c r="I943" t="s">
        <v>9575</v>
      </c>
      <c r="K943" t="s">
        <v>8195</v>
      </c>
      <c r="L943" t="s">
        <v>8398</v>
      </c>
      <c r="N943" s="48">
        <v>1</v>
      </c>
      <c r="P943" t="s">
        <v>9579</v>
      </c>
    </row>
    <row r="944" spans="1:18" x14ac:dyDescent="0.2">
      <c r="A944" s="30" t="s">
        <v>3323</v>
      </c>
      <c r="B944" s="54" t="s">
        <v>142</v>
      </c>
      <c r="C944" s="54" t="str">
        <f t="shared" si="25"/>
        <v>Hatfield</v>
      </c>
      <c r="D944" s="54" t="str">
        <f t="shared" si="26"/>
        <v>HJ</v>
      </c>
      <c r="F944" t="s">
        <v>8396</v>
      </c>
      <c r="G944" t="s">
        <v>5559</v>
      </c>
      <c r="H944" t="s">
        <v>82</v>
      </c>
      <c r="I944" t="s">
        <v>9575</v>
      </c>
      <c r="K944" t="s">
        <v>8195</v>
      </c>
      <c r="L944" t="s">
        <v>8398</v>
      </c>
      <c r="N944" s="48">
        <v>1</v>
      </c>
      <c r="P944" t="s">
        <v>9579</v>
      </c>
    </row>
    <row r="945" spans="1:18" x14ac:dyDescent="0.2">
      <c r="A945" s="30" t="s">
        <v>3289</v>
      </c>
      <c r="B945" s="54" t="s">
        <v>142</v>
      </c>
      <c r="C945" s="54" t="str">
        <f t="shared" si="25"/>
        <v>Hatfield</v>
      </c>
      <c r="D945" s="54" t="str">
        <f t="shared" si="26"/>
        <v>HJ</v>
      </c>
      <c r="F945" t="s">
        <v>8396</v>
      </c>
      <c r="G945" t="s">
        <v>3280</v>
      </c>
      <c r="H945" t="s">
        <v>82</v>
      </c>
      <c r="I945" t="s">
        <v>9575</v>
      </c>
      <c r="K945" t="s">
        <v>8195</v>
      </c>
      <c r="L945" t="s">
        <v>8398</v>
      </c>
      <c r="N945" s="48">
        <v>1</v>
      </c>
      <c r="P945" t="s">
        <v>9579</v>
      </c>
    </row>
    <row r="946" spans="1:18" x14ac:dyDescent="0.2">
      <c r="A946" s="30" t="s">
        <v>3026</v>
      </c>
      <c r="B946" s="54" t="s">
        <v>142</v>
      </c>
      <c r="C946" s="54" t="str">
        <f t="shared" si="25"/>
        <v>Hatfield</v>
      </c>
      <c r="D946" s="54" t="str">
        <f t="shared" si="26"/>
        <v>HJ</v>
      </c>
      <c r="F946" t="s">
        <v>8396</v>
      </c>
      <c r="G946" t="s">
        <v>2033</v>
      </c>
      <c r="H946" t="s">
        <v>82</v>
      </c>
      <c r="I946" t="s">
        <v>9575</v>
      </c>
      <c r="K946" t="s">
        <v>8195</v>
      </c>
      <c r="L946" t="s">
        <v>8398</v>
      </c>
      <c r="N946" s="48">
        <v>1</v>
      </c>
      <c r="P946" t="s">
        <v>9579</v>
      </c>
    </row>
    <row r="947" spans="1:18" x14ac:dyDescent="0.2">
      <c r="A947" s="30" t="s">
        <v>4806</v>
      </c>
      <c r="B947" s="54" t="s">
        <v>142</v>
      </c>
      <c r="C947" s="54" t="str">
        <f t="shared" si="25"/>
        <v>Hatfield</v>
      </c>
      <c r="D947" s="54" t="str">
        <f t="shared" si="26"/>
        <v>HJ</v>
      </c>
      <c r="F947" t="s">
        <v>8396</v>
      </c>
      <c r="G947" t="s">
        <v>1234</v>
      </c>
      <c r="H947" t="s">
        <v>82</v>
      </c>
      <c r="I947" t="s">
        <v>9575</v>
      </c>
      <c r="K947" t="s">
        <v>8195</v>
      </c>
      <c r="L947" t="s">
        <v>8398</v>
      </c>
      <c r="N947" s="48">
        <v>1</v>
      </c>
      <c r="P947" t="s">
        <v>9579</v>
      </c>
    </row>
    <row r="948" spans="1:18" x14ac:dyDescent="0.2">
      <c r="A948" s="30" t="s">
        <v>7269</v>
      </c>
      <c r="B948" s="54" t="s">
        <v>142</v>
      </c>
      <c r="C948" s="54" t="str">
        <f t="shared" si="25"/>
        <v>Hatfield</v>
      </c>
      <c r="D948" s="54" t="str">
        <f t="shared" si="26"/>
        <v>HJ</v>
      </c>
      <c r="F948" t="s">
        <v>8396</v>
      </c>
      <c r="G948" t="s">
        <v>6220</v>
      </c>
      <c r="H948" t="s">
        <v>82</v>
      </c>
      <c r="I948" t="s">
        <v>9575</v>
      </c>
      <c r="K948" t="s">
        <v>8195</v>
      </c>
      <c r="L948" t="s">
        <v>8398</v>
      </c>
      <c r="N948" s="48">
        <v>1</v>
      </c>
      <c r="P948" t="s">
        <v>9579</v>
      </c>
    </row>
    <row r="949" spans="1:18" x14ac:dyDescent="0.2">
      <c r="A949" s="30" t="s">
        <v>7882</v>
      </c>
      <c r="B949" s="54" t="s">
        <v>142</v>
      </c>
      <c r="C949" s="54" t="str">
        <f t="shared" si="25"/>
        <v>Hatfield</v>
      </c>
      <c r="D949" s="54" t="str">
        <f t="shared" si="26"/>
        <v>HJ</v>
      </c>
      <c r="F949" t="s">
        <v>8396</v>
      </c>
      <c r="G949" t="s">
        <v>1072</v>
      </c>
      <c r="H949" t="s">
        <v>82</v>
      </c>
      <c r="I949" t="s">
        <v>9575</v>
      </c>
      <c r="K949" t="s">
        <v>8195</v>
      </c>
      <c r="L949" t="s">
        <v>8398</v>
      </c>
      <c r="N949" s="48">
        <v>1</v>
      </c>
      <c r="P949" t="s">
        <v>9579</v>
      </c>
    </row>
    <row r="950" spans="1:18" x14ac:dyDescent="0.2">
      <c r="A950" s="30" t="s">
        <v>3861</v>
      </c>
      <c r="B950" s="54" t="s">
        <v>142</v>
      </c>
      <c r="C950" s="54" t="str">
        <f t="shared" si="25"/>
        <v>Hatfield</v>
      </c>
      <c r="D950" s="54" t="str">
        <f t="shared" si="26"/>
        <v>HJ</v>
      </c>
      <c r="F950" t="s">
        <v>8396</v>
      </c>
      <c r="G950" t="s">
        <v>8465</v>
      </c>
      <c r="H950" t="s">
        <v>82</v>
      </c>
      <c r="I950" t="s">
        <v>9575</v>
      </c>
      <c r="K950" t="s">
        <v>8195</v>
      </c>
      <c r="L950" t="s">
        <v>8398</v>
      </c>
      <c r="N950" s="48">
        <v>1</v>
      </c>
      <c r="P950" t="s">
        <v>9579</v>
      </c>
    </row>
    <row r="951" spans="1:18" x14ac:dyDescent="0.2">
      <c r="A951" s="30" t="s">
        <v>7179</v>
      </c>
      <c r="B951" s="54" t="s">
        <v>142</v>
      </c>
      <c r="C951" s="54" t="str">
        <f t="shared" si="25"/>
        <v>Hatfield</v>
      </c>
      <c r="D951" s="54" t="str">
        <f t="shared" si="26"/>
        <v>HJ</v>
      </c>
      <c r="F951" t="s">
        <v>8396</v>
      </c>
      <c r="G951" t="s">
        <v>2066</v>
      </c>
      <c r="H951" t="s">
        <v>82</v>
      </c>
      <c r="I951" t="s">
        <v>9575</v>
      </c>
      <c r="K951" t="s">
        <v>8195</v>
      </c>
      <c r="L951" t="s">
        <v>8398</v>
      </c>
      <c r="N951" s="48">
        <v>1</v>
      </c>
      <c r="P951" t="s">
        <v>9579</v>
      </c>
    </row>
    <row r="952" spans="1:18" x14ac:dyDescent="0.2">
      <c r="A952" s="30" t="s">
        <v>2959</v>
      </c>
      <c r="B952" s="54" t="s">
        <v>142</v>
      </c>
      <c r="C952" s="54" t="str">
        <f t="shared" si="25"/>
        <v>Hatfield</v>
      </c>
      <c r="D952" s="54" t="str">
        <f t="shared" si="26"/>
        <v>HJ</v>
      </c>
      <c r="F952" t="s">
        <v>8396</v>
      </c>
      <c r="G952" t="s">
        <v>3296</v>
      </c>
      <c r="H952" t="s">
        <v>82</v>
      </c>
      <c r="I952" t="s">
        <v>9575</v>
      </c>
      <c r="K952" t="s">
        <v>8195</v>
      </c>
      <c r="L952" t="s">
        <v>8398</v>
      </c>
      <c r="N952" s="48">
        <v>1</v>
      </c>
      <c r="P952" t="s">
        <v>9579</v>
      </c>
    </row>
    <row r="953" spans="1:18" x14ac:dyDescent="0.2">
      <c r="A953" s="30" t="s">
        <v>7164</v>
      </c>
      <c r="B953" s="54" t="s">
        <v>142</v>
      </c>
      <c r="C953" s="54" t="str">
        <f t="shared" si="25"/>
        <v>Hatfield</v>
      </c>
      <c r="D953" s="54" t="str">
        <f t="shared" si="26"/>
        <v>HJ</v>
      </c>
      <c r="F953" t="s">
        <v>8396</v>
      </c>
      <c r="G953" t="s">
        <v>5104</v>
      </c>
      <c r="H953" t="s">
        <v>82</v>
      </c>
      <c r="I953" t="s">
        <v>9575</v>
      </c>
      <c r="K953" t="s">
        <v>8195</v>
      </c>
      <c r="L953" t="s">
        <v>8398</v>
      </c>
      <c r="N953" s="48">
        <v>1</v>
      </c>
      <c r="P953" t="s">
        <v>9579</v>
      </c>
    </row>
    <row r="954" spans="1:18" x14ac:dyDescent="0.2">
      <c r="A954" s="30" t="s">
        <v>7252</v>
      </c>
      <c r="B954" s="54" t="s">
        <v>142</v>
      </c>
      <c r="C954" s="54" t="str">
        <f t="shared" si="25"/>
        <v>Hatfield</v>
      </c>
      <c r="D954" s="54" t="str">
        <f t="shared" si="26"/>
        <v>HJ</v>
      </c>
      <c r="F954" t="s">
        <v>8396</v>
      </c>
      <c r="G954" t="s">
        <v>7204</v>
      </c>
      <c r="H954" t="s">
        <v>82</v>
      </c>
      <c r="I954" t="s">
        <v>9575</v>
      </c>
      <c r="K954" t="s">
        <v>8195</v>
      </c>
      <c r="L954" t="s">
        <v>8398</v>
      </c>
      <c r="N954" s="48">
        <v>1</v>
      </c>
      <c r="P954" t="s">
        <v>9579</v>
      </c>
    </row>
    <row r="955" spans="1:18" x14ac:dyDescent="0.2">
      <c r="A955" s="30" t="s">
        <v>3032</v>
      </c>
      <c r="B955" s="54" t="s">
        <v>142</v>
      </c>
      <c r="C955" s="54" t="str">
        <f t="shared" si="25"/>
        <v>Hatfield</v>
      </c>
      <c r="D955" s="54" t="str">
        <f t="shared" si="26"/>
        <v>HJ</v>
      </c>
      <c r="F955" t="s">
        <v>8396</v>
      </c>
      <c r="G955" t="s">
        <v>3225</v>
      </c>
      <c r="H955" t="s">
        <v>82</v>
      </c>
      <c r="I955" t="s">
        <v>9575</v>
      </c>
      <c r="K955" t="s">
        <v>8195</v>
      </c>
      <c r="L955" t="s">
        <v>8398</v>
      </c>
      <c r="N955" s="48">
        <v>1</v>
      </c>
      <c r="P955" t="s">
        <v>9579</v>
      </c>
    </row>
    <row r="956" spans="1:18" x14ac:dyDescent="0.2">
      <c r="A956" s="30" t="s">
        <v>7201</v>
      </c>
      <c r="B956" s="54" t="s">
        <v>142</v>
      </c>
      <c r="C956" s="54" t="str">
        <f t="shared" si="25"/>
        <v>Hatfield</v>
      </c>
      <c r="D956" s="54" t="str">
        <f t="shared" si="26"/>
        <v>HJ</v>
      </c>
      <c r="F956" t="s">
        <v>8396</v>
      </c>
      <c r="G956" t="s">
        <v>3344</v>
      </c>
      <c r="H956" t="s">
        <v>82</v>
      </c>
      <c r="I956" t="s">
        <v>9575</v>
      </c>
      <c r="K956" t="s">
        <v>8195</v>
      </c>
      <c r="L956" t="s">
        <v>8398</v>
      </c>
      <c r="N956" s="48">
        <v>1</v>
      </c>
      <c r="P956" t="s">
        <v>9579</v>
      </c>
    </row>
    <row r="957" spans="1:18" x14ac:dyDescent="0.2">
      <c r="A957" s="30" t="s">
        <v>3258</v>
      </c>
      <c r="B957" s="54" t="s">
        <v>142</v>
      </c>
      <c r="C957" s="54" t="str">
        <f t="shared" si="25"/>
        <v>Hatfield</v>
      </c>
      <c r="D957" s="54" t="str">
        <f t="shared" si="26"/>
        <v>HJ</v>
      </c>
      <c r="F957" t="s">
        <v>8396</v>
      </c>
      <c r="G957" t="s">
        <v>7246</v>
      </c>
      <c r="H957" t="s">
        <v>82</v>
      </c>
      <c r="I957" t="s">
        <v>9575</v>
      </c>
      <c r="K957" t="s">
        <v>8195</v>
      </c>
      <c r="L957" t="s">
        <v>8398</v>
      </c>
      <c r="N957" s="48">
        <v>1</v>
      </c>
      <c r="P957" t="s">
        <v>9579</v>
      </c>
    </row>
    <row r="958" spans="1:18" x14ac:dyDescent="0.2">
      <c r="A958" s="30" t="s">
        <v>7239</v>
      </c>
      <c r="B958" s="54" t="s">
        <v>142</v>
      </c>
      <c r="C958" s="54" t="str">
        <f t="shared" si="25"/>
        <v>Hatfield</v>
      </c>
      <c r="D958" s="54" t="str">
        <f t="shared" si="26"/>
        <v>HJ</v>
      </c>
      <c r="F958" t="s">
        <v>8396</v>
      </c>
      <c r="G958" t="s">
        <v>1309</v>
      </c>
      <c r="H958" t="s">
        <v>82</v>
      </c>
      <c r="I958" t="s">
        <v>9575</v>
      </c>
      <c r="K958" t="s">
        <v>8195</v>
      </c>
      <c r="L958" t="s">
        <v>8398</v>
      </c>
      <c r="N958" s="48">
        <v>1</v>
      </c>
      <c r="P958" t="s">
        <v>9579</v>
      </c>
      <c r="R958" t="s">
        <v>9580</v>
      </c>
    </row>
    <row r="959" spans="1:18" x14ac:dyDescent="0.2">
      <c r="A959" s="30" t="s">
        <v>775</v>
      </c>
      <c r="B959" s="54" t="s">
        <v>142</v>
      </c>
      <c r="C959" s="54" t="str">
        <f t="shared" si="25"/>
        <v>Hatfield</v>
      </c>
      <c r="D959" s="54" t="str">
        <f t="shared" si="26"/>
        <v>HJ</v>
      </c>
      <c r="F959" t="s">
        <v>8396</v>
      </c>
      <c r="G959" t="s">
        <v>3293</v>
      </c>
      <c r="H959" t="s">
        <v>82</v>
      </c>
      <c r="I959" t="s">
        <v>9575</v>
      </c>
      <c r="K959" t="s">
        <v>8195</v>
      </c>
      <c r="L959" t="s">
        <v>8398</v>
      </c>
      <c r="N959" s="48">
        <v>1</v>
      </c>
      <c r="P959" t="s">
        <v>9579</v>
      </c>
    </row>
    <row r="960" spans="1:18" x14ac:dyDescent="0.2">
      <c r="A960" s="30" t="s">
        <v>3188</v>
      </c>
      <c r="B960" s="54" t="s">
        <v>142</v>
      </c>
      <c r="C960" s="54" t="str">
        <f t="shared" si="25"/>
        <v>Hatfield</v>
      </c>
      <c r="D960" s="54" t="str">
        <f t="shared" si="26"/>
        <v>HJ</v>
      </c>
      <c r="F960" t="s">
        <v>8396</v>
      </c>
      <c r="G960" t="s">
        <v>7100</v>
      </c>
      <c r="H960" t="s">
        <v>82</v>
      </c>
      <c r="I960" t="s">
        <v>9575</v>
      </c>
      <c r="K960" t="s">
        <v>8195</v>
      </c>
      <c r="L960" t="s">
        <v>8398</v>
      </c>
      <c r="N960" s="48">
        <v>1</v>
      </c>
      <c r="P960" t="s">
        <v>9579</v>
      </c>
    </row>
    <row r="961" spans="1:18" x14ac:dyDescent="0.2">
      <c r="A961" s="30" t="s">
        <v>3185</v>
      </c>
      <c r="B961" s="54" t="s">
        <v>142</v>
      </c>
      <c r="C961" s="54" t="str">
        <f t="shared" si="25"/>
        <v>Hatfield</v>
      </c>
      <c r="D961" s="54" t="str">
        <f t="shared" si="26"/>
        <v>HJ</v>
      </c>
      <c r="F961" t="s">
        <v>8396</v>
      </c>
      <c r="G961" t="s">
        <v>141</v>
      </c>
      <c r="H961" t="s">
        <v>142</v>
      </c>
      <c r="I961" t="s">
        <v>9581</v>
      </c>
      <c r="K961" t="s">
        <v>8195</v>
      </c>
      <c r="L961" t="s">
        <v>8398</v>
      </c>
      <c r="N961" s="48">
        <v>1</v>
      </c>
      <c r="R961" t="s">
        <v>9111</v>
      </c>
    </row>
    <row r="962" spans="1:18" x14ac:dyDescent="0.2">
      <c r="A962" s="30" t="s">
        <v>2819</v>
      </c>
      <c r="B962" s="54" t="s">
        <v>142</v>
      </c>
      <c r="C962" s="54" t="str">
        <f t="shared" si="25"/>
        <v>Hatfield</v>
      </c>
      <c r="D962" s="54" t="str">
        <f t="shared" si="26"/>
        <v>HJ</v>
      </c>
      <c r="F962" t="s">
        <v>8396</v>
      </c>
      <c r="G962" t="s">
        <v>3858</v>
      </c>
      <c r="H962" t="s">
        <v>142</v>
      </c>
      <c r="I962" t="s">
        <v>9581</v>
      </c>
      <c r="K962" t="s">
        <v>8195</v>
      </c>
      <c r="L962" t="s">
        <v>8398</v>
      </c>
      <c r="N962" s="48">
        <v>1</v>
      </c>
    </row>
    <row r="963" spans="1:18" x14ac:dyDescent="0.2">
      <c r="A963" s="30" t="s">
        <v>3235</v>
      </c>
      <c r="B963" s="54" t="s">
        <v>142</v>
      </c>
      <c r="C963" s="54" t="str">
        <f t="shared" ref="C963:C1026" si="27">VLOOKUP(A963,Andy,5,FALSE)</f>
        <v>Hatfield</v>
      </c>
      <c r="D963" s="54" t="str">
        <f t="shared" si="26"/>
        <v>HJ</v>
      </c>
      <c r="F963" t="s">
        <v>8396</v>
      </c>
      <c r="G963" t="s">
        <v>223</v>
      </c>
      <c r="H963" t="s">
        <v>142</v>
      </c>
      <c r="I963" t="s">
        <v>9581</v>
      </c>
      <c r="K963" t="s">
        <v>8195</v>
      </c>
      <c r="L963" t="s">
        <v>8398</v>
      </c>
      <c r="N963" s="48">
        <v>1</v>
      </c>
    </row>
    <row r="964" spans="1:18" x14ac:dyDescent="0.2">
      <c r="A964" s="30" t="s">
        <v>5530</v>
      </c>
      <c r="B964" s="54" t="s">
        <v>142</v>
      </c>
      <c r="C964" s="54" t="str">
        <f t="shared" si="27"/>
        <v>Hatfield</v>
      </c>
      <c r="D964" s="54" t="str">
        <f t="shared" si="26"/>
        <v>HJ</v>
      </c>
      <c r="F964" t="s">
        <v>8396</v>
      </c>
      <c r="G964" t="s">
        <v>3431</v>
      </c>
      <c r="H964" t="s">
        <v>142</v>
      </c>
      <c r="I964" t="s">
        <v>9581</v>
      </c>
      <c r="K964" t="s">
        <v>8195</v>
      </c>
      <c r="L964" t="s">
        <v>8398</v>
      </c>
      <c r="N964" s="48">
        <v>1</v>
      </c>
    </row>
    <row r="965" spans="1:18" x14ac:dyDescent="0.2">
      <c r="A965" s="30" t="s">
        <v>3834</v>
      </c>
      <c r="B965" s="54" t="s">
        <v>45</v>
      </c>
      <c r="C965" s="54" t="str">
        <f t="shared" si="27"/>
        <v>Leavesden</v>
      </c>
      <c r="D965" s="54" t="str">
        <f t="shared" si="26"/>
        <v>HJ</v>
      </c>
      <c r="F965" t="s">
        <v>8396</v>
      </c>
      <c r="G965" t="s">
        <v>5531</v>
      </c>
      <c r="H965" t="s">
        <v>142</v>
      </c>
      <c r="I965" t="s">
        <v>9581</v>
      </c>
      <c r="K965" t="s">
        <v>8195</v>
      </c>
      <c r="L965" t="s">
        <v>8398</v>
      </c>
      <c r="N965" s="48">
        <v>1</v>
      </c>
      <c r="R965" t="s">
        <v>9582</v>
      </c>
    </row>
    <row r="966" spans="1:18" x14ac:dyDescent="0.2">
      <c r="A966" s="30" t="s">
        <v>4596</v>
      </c>
      <c r="B966" s="54" t="s">
        <v>45</v>
      </c>
      <c r="C966" s="54" t="str">
        <f t="shared" si="27"/>
        <v>Leavesden</v>
      </c>
      <c r="D966" s="54" t="str">
        <f t="shared" si="26"/>
        <v>HJ</v>
      </c>
      <c r="F966" t="s">
        <v>8396</v>
      </c>
      <c r="G966" t="s">
        <v>2094</v>
      </c>
      <c r="H966" t="s">
        <v>142</v>
      </c>
      <c r="I966" t="s">
        <v>9581</v>
      </c>
      <c r="K966" t="s">
        <v>8195</v>
      </c>
      <c r="L966" t="s">
        <v>8398</v>
      </c>
      <c r="N966" s="48">
        <v>1</v>
      </c>
      <c r="R966" t="s">
        <v>9583</v>
      </c>
    </row>
    <row r="967" spans="1:18" x14ac:dyDescent="0.2">
      <c r="A967" s="30" t="s">
        <v>5673</v>
      </c>
      <c r="B967" s="54" t="s">
        <v>45</v>
      </c>
      <c r="C967" s="54" t="str">
        <f t="shared" si="27"/>
        <v>Leavesden</v>
      </c>
      <c r="D967" s="54" t="str">
        <f t="shared" si="26"/>
        <v>HJ</v>
      </c>
      <c r="F967" t="s">
        <v>8396</v>
      </c>
      <c r="G967" t="s">
        <v>5989</v>
      </c>
      <c r="H967" t="s">
        <v>142</v>
      </c>
      <c r="I967" t="s">
        <v>9581</v>
      </c>
      <c r="K967" t="s">
        <v>8195</v>
      </c>
      <c r="L967" t="s">
        <v>8398</v>
      </c>
      <c r="N967" s="48">
        <v>1</v>
      </c>
    </row>
    <row r="968" spans="1:18" x14ac:dyDescent="0.2">
      <c r="A968" s="30" t="s">
        <v>2735</v>
      </c>
      <c r="B968" s="54" t="s">
        <v>45</v>
      </c>
      <c r="C968" s="54" t="str">
        <f t="shared" si="27"/>
        <v>Leavesden</v>
      </c>
      <c r="D968" s="54" t="str">
        <f t="shared" si="26"/>
        <v>HJ</v>
      </c>
      <c r="F968" t="s">
        <v>8396</v>
      </c>
      <c r="G968" t="s">
        <v>1016</v>
      </c>
      <c r="H968" t="s">
        <v>142</v>
      </c>
      <c r="I968" t="s">
        <v>9581</v>
      </c>
      <c r="K968" t="s">
        <v>8195</v>
      </c>
      <c r="L968" t="s">
        <v>8398</v>
      </c>
      <c r="N968" s="48">
        <v>1</v>
      </c>
    </row>
    <row r="969" spans="1:18" x14ac:dyDescent="0.2">
      <c r="A969" s="30" t="s">
        <v>1696</v>
      </c>
      <c r="B969" s="54" t="s">
        <v>45</v>
      </c>
      <c r="C969" s="54" t="str">
        <f t="shared" si="27"/>
        <v>Leavesden</v>
      </c>
      <c r="D969" s="54" t="str">
        <f t="shared" si="26"/>
        <v>HJ</v>
      </c>
      <c r="F969" t="s">
        <v>8396</v>
      </c>
      <c r="G969" t="s">
        <v>1942</v>
      </c>
      <c r="H969" t="s">
        <v>142</v>
      </c>
      <c r="I969" t="s">
        <v>9581</v>
      </c>
      <c r="K969" t="s">
        <v>8195</v>
      </c>
      <c r="L969" t="s">
        <v>8398</v>
      </c>
      <c r="N969" s="48">
        <v>1</v>
      </c>
    </row>
    <row r="970" spans="1:18" x14ac:dyDescent="0.2">
      <c r="A970" s="30" t="s">
        <v>1803</v>
      </c>
      <c r="B970" s="54" t="s">
        <v>45</v>
      </c>
      <c r="C970" s="54" t="str">
        <f t="shared" si="27"/>
        <v>Leavesden</v>
      </c>
      <c r="D970" s="54" t="str">
        <f t="shared" si="26"/>
        <v>HJ</v>
      </c>
      <c r="F970" t="s">
        <v>8396</v>
      </c>
      <c r="G970" t="s">
        <v>753</v>
      </c>
      <c r="H970" t="s">
        <v>142</v>
      </c>
      <c r="I970" t="s">
        <v>9581</v>
      </c>
      <c r="K970" t="s">
        <v>8195</v>
      </c>
      <c r="L970" t="s">
        <v>8398</v>
      </c>
      <c r="N970" s="48">
        <v>1</v>
      </c>
    </row>
    <row r="971" spans="1:18" x14ac:dyDescent="0.2">
      <c r="A971" s="30" t="s">
        <v>1563</v>
      </c>
      <c r="B971" s="54" t="s">
        <v>45</v>
      </c>
      <c r="C971" s="54" t="str">
        <f t="shared" si="27"/>
        <v>Leavesden</v>
      </c>
      <c r="D971" s="54" t="str">
        <f t="shared" si="26"/>
        <v>HJ</v>
      </c>
      <c r="F971" t="s">
        <v>8396</v>
      </c>
      <c r="G971" t="s">
        <v>7140</v>
      </c>
      <c r="H971" t="s">
        <v>142</v>
      </c>
      <c r="I971" t="s">
        <v>9581</v>
      </c>
      <c r="K971" t="s">
        <v>8195</v>
      </c>
      <c r="L971" t="s">
        <v>8398</v>
      </c>
      <c r="N971" s="48">
        <v>1</v>
      </c>
      <c r="R971" t="s">
        <v>8584</v>
      </c>
    </row>
    <row r="972" spans="1:18" x14ac:dyDescent="0.2">
      <c r="A972" s="30" t="s">
        <v>1850</v>
      </c>
      <c r="B972" s="54" t="s">
        <v>45</v>
      </c>
      <c r="C972" s="54" t="str">
        <f t="shared" si="27"/>
        <v>Leavesden</v>
      </c>
      <c r="D972" s="54" t="str">
        <f t="shared" si="26"/>
        <v>HJ</v>
      </c>
      <c r="F972" t="s">
        <v>8396</v>
      </c>
      <c r="G972" t="s">
        <v>7148</v>
      </c>
      <c r="H972" t="s">
        <v>142</v>
      </c>
      <c r="I972" t="s">
        <v>9581</v>
      </c>
      <c r="K972" t="s">
        <v>8195</v>
      </c>
      <c r="L972" t="s">
        <v>8398</v>
      </c>
      <c r="N972" s="48">
        <v>1</v>
      </c>
    </row>
    <row r="973" spans="1:18" x14ac:dyDescent="0.2">
      <c r="A973" s="30" t="s">
        <v>1851</v>
      </c>
      <c r="B973" s="54" t="s">
        <v>45</v>
      </c>
      <c r="C973" s="54" t="str">
        <f t="shared" si="27"/>
        <v>Leavesden</v>
      </c>
      <c r="D973" s="54" t="str">
        <f t="shared" si="26"/>
        <v>HJ</v>
      </c>
      <c r="F973" t="s">
        <v>8396</v>
      </c>
      <c r="G973" t="s">
        <v>3351</v>
      </c>
      <c r="H973" t="s">
        <v>142</v>
      </c>
      <c r="I973" t="s">
        <v>9581</v>
      </c>
      <c r="K973" t="s">
        <v>8195</v>
      </c>
      <c r="L973" t="s">
        <v>8398</v>
      </c>
      <c r="N973" s="48">
        <v>1</v>
      </c>
    </row>
    <row r="974" spans="1:18" x14ac:dyDescent="0.2">
      <c r="A974" s="30" t="s">
        <v>3294</v>
      </c>
      <c r="B974" s="54" t="s">
        <v>45</v>
      </c>
      <c r="C974" s="54" t="str">
        <f t="shared" si="27"/>
        <v>Leavesden</v>
      </c>
      <c r="D974" s="54" t="str">
        <f t="shared" si="26"/>
        <v>HJ</v>
      </c>
      <c r="F974" t="s">
        <v>8396</v>
      </c>
      <c r="G974" t="s">
        <v>4807</v>
      </c>
      <c r="H974" t="s">
        <v>142</v>
      </c>
      <c r="I974" t="s">
        <v>9581</v>
      </c>
      <c r="K974" t="s">
        <v>8195</v>
      </c>
      <c r="L974" t="s">
        <v>8398</v>
      </c>
      <c r="N974" s="48">
        <v>1</v>
      </c>
    </row>
    <row r="975" spans="1:18" x14ac:dyDescent="0.2">
      <c r="A975" s="30" t="s">
        <v>5422</v>
      </c>
      <c r="B975" s="54" t="s">
        <v>45</v>
      </c>
      <c r="C975" s="54" t="str">
        <f t="shared" si="27"/>
        <v>Leavesden</v>
      </c>
      <c r="D975" s="54" t="str">
        <f t="shared" si="26"/>
        <v>HJ</v>
      </c>
      <c r="F975" t="s">
        <v>8396</v>
      </c>
      <c r="G975" t="s">
        <v>7962</v>
      </c>
      <c r="H975" t="s">
        <v>142</v>
      </c>
      <c r="I975" t="s">
        <v>9581</v>
      </c>
      <c r="K975" t="s">
        <v>8195</v>
      </c>
      <c r="L975" t="s">
        <v>8398</v>
      </c>
      <c r="N975" s="48">
        <v>1</v>
      </c>
    </row>
    <row r="976" spans="1:18" x14ac:dyDescent="0.2">
      <c r="A976" s="30" t="s">
        <v>7651</v>
      </c>
      <c r="B976" s="54" t="s">
        <v>45</v>
      </c>
      <c r="C976" s="54" t="str">
        <f t="shared" si="27"/>
        <v>Leavesden</v>
      </c>
      <c r="D976" s="54" t="str">
        <f t="shared" si="26"/>
        <v>HJ</v>
      </c>
      <c r="F976" t="s">
        <v>8396</v>
      </c>
      <c r="G976" t="s">
        <v>7122</v>
      </c>
      <c r="H976" t="s">
        <v>142</v>
      </c>
      <c r="I976" t="s">
        <v>9581</v>
      </c>
      <c r="K976" t="s">
        <v>8195</v>
      </c>
      <c r="L976" t="s">
        <v>8398</v>
      </c>
      <c r="N976" s="48">
        <v>1</v>
      </c>
    </row>
    <row r="977" spans="1:18" x14ac:dyDescent="0.2">
      <c r="A977" s="30" t="s">
        <v>8014</v>
      </c>
      <c r="B977" s="54" t="s">
        <v>45</v>
      </c>
      <c r="C977" s="54" t="str">
        <f t="shared" si="27"/>
        <v>Leavesden</v>
      </c>
      <c r="D977" s="54" t="str">
        <f t="shared" si="26"/>
        <v>HJ</v>
      </c>
      <c r="F977" t="s">
        <v>8396</v>
      </c>
      <c r="G977" t="s">
        <v>7142</v>
      </c>
      <c r="H977" t="s">
        <v>142</v>
      </c>
      <c r="I977" t="s">
        <v>9581</v>
      </c>
      <c r="K977" t="s">
        <v>8195</v>
      </c>
      <c r="L977" t="s">
        <v>8398</v>
      </c>
      <c r="N977" s="48">
        <v>1</v>
      </c>
    </row>
    <row r="978" spans="1:18" x14ac:dyDescent="0.2">
      <c r="A978" s="30" t="s">
        <v>4918</v>
      </c>
      <c r="B978" s="54" t="s">
        <v>45</v>
      </c>
      <c r="C978" s="54" t="str">
        <f t="shared" si="27"/>
        <v>Leavesden</v>
      </c>
      <c r="D978" s="54" t="str">
        <f t="shared" si="26"/>
        <v>HJ</v>
      </c>
      <c r="F978" t="s">
        <v>8396</v>
      </c>
      <c r="G978" t="s">
        <v>1947</v>
      </c>
      <c r="H978" t="s">
        <v>142</v>
      </c>
      <c r="I978" t="s">
        <v>9581</v>
      </c>
      <c r="K978" t="s">
        <v>8195</v>
      </c>
      <c r="L978" t="s">
        <v>8398</v>
      </c>
      <c r="N978" s="48">
        <v>1</v>
      </c>
      <c r="R978" t="s">
        <v>8585</v>
      </c>
    </row>
    <row r="979" spans="1:18" x14ac:dyDescent="0.2">
      <c r="A979" s="30" t="s">
        <v>4611</v>
      </c>
      <c r="B979" s="54" t="s">
        <v>45</v>
      </c>
      <c r="C979" s="54" t="str">
        <f t="shared" si="27"/>
        <v>Leavesden</v>
      </c>
      <c r="D979" s="54" t="str">
        <f t="shared" si="26"/>
        <v>HJ</v>
      </c>
      <c r="F979" t="s">
        <v>8396</v>
      </c>
      <c r="G979" t="s">
        <v>4204</v>
      </c>
      <c r="H979" t="s">
        <v>142</v>
      </c>
      <c r="I979" t="s">
        <v>9581</v>
      </c>
      <c r="K979" t="s">
        <v>8195</v>
      </c>
      <c r="L979" t="s">
        <v>8398</v>
      </c>
      <c r="N979" s="48">
        <v>1</v>
      </c>
      <c r="R979" t="s">
        <v>9112</v>
      </c>
    </row>
    <row r="980" spans="1:18" x14ac:dyDescent="0.2">
      <c r="A980" s="30" t="s">
        <v>7055</v>
      </c>
      <c r="B980" s="54" t="s">
        <v>45</v>
      </c>
      <c r="C980" s="54" t="str">
        <f t="shared" si="27"/>
        <v>Leavesden</v>
      </c>
      <c r="D980" s="54" t="str">
        <f t="shared" si="26"/>
        <v>HJ</v>
      </c>
      <c r="F980" t="s">
        <v>8396</v>
      </c>
      <c r="G980" t="s">
        <v>3285</v>
      </c>
      <c r="H980" t="s">
        <v>142</v>
      </c>
      <c r="I980" t="s">
        <v>9581</v>
      </c>
      <c r="K980" t="s">
        <v>8195</v>
      </c>
      <c r="L980" t="s">
        <v>8398</v>
      </c>
      <c r="N980" s="48">
        <v>1</v>
      </c>
      <c r="R980" t="s">
        <v>8586</v>
      </c>
    </row>
    <row r="981" spans="1:18" x14ac:dyDescent="0.2">
      <c r="A981" s="30" t="s">
        <v>1554</v>
      </c>
      <c r="B981" s="54" t="s">
        <v>45</v>
      </c>
      <c r="C981" s="54" t="str">
        <f t="shared" si="27"/>
        <v>Leavesden</v>
      </c>
      <c r="D981" s="54" t="str">
        <f t="shared" si="26"/>
        <v>HJ</v>
      </c>
      <c r="F981" t="s">
        <v>8396</v>
      </c>
      <c r="G981" t="s">
        <v>3320</v>
      </c>
      <c r="H981" t="s">
        <v>142</v>
      </c>
      <c r="I981" t="s">
        <v>9581</v>
      </c>
      <c r="K981" t="s">
        <v>8195</v>
      </c>
      <c r="L981" t="s">
        <v>8398</v>
      </c>
      <c r="N981" s="48">
        <v>1</v>
      </c>
    </row>
    <row r="982" spans="1:18" x14ac:dyDescent="0.2">
      <c r="A982" s="30" t="s">
        <v>3726</v>
      </c>
      <c r="B982" s="54" t="s">
        <v>45</v>
      </c>
      <c r="C982" s="54" t="str">
        <f t="shared" si="27"/>
        <v>Leavesden</v>
      </c>
      <c r="D982" s="54" t="str">
        <f t="shared" si="26"/>
        <v>HJ</v>
      </c>
      <c r="F982" t="s">
        <v>8396</v>
      </c>
      <c r="G982" t="s">
        <v>7896</v>
      </c>
      <c r="H982" t="s">
        <v>82</v>
      </c>
      <c r="I982" t="s">
        <v>9575</v>
      </c>
      <c r="K982" t="s">
        <v>8195</v>
      </c>
      <c r="L982" t="s">
        <v>8398</v>
      </c>
      <c r="N982" s="48">
        <v>1</v>
      </c>
      <c r="P982" t="s">
        <v>9579</v>
      </c>
    </row>
    <row r="983" spans="1:18" x14ac:dyDescent="0.2">
      <c r="A983" s="30" t="s">
        <v>7056</v>
      </c>
      <c r="B983" s="54" t="s">
        <v>45</v>
      </c>
      <c r="C983" s="54" t="str">
        <f t="shared" si="27"/>
        <v>Leavesden</v>
      </c>
      <c r="D983" s="54" t="str">
        <f t="shared" si="26"/>
        <v>HJ</v>
      </c>
      <c r="F983" t="s">
        <v>8396</v>
      </c>
      <c r="G983" t="s">
        <v>7178</v>
      </c>
      <c r="H983" t="s">
        <v>82</v>
      </c>
      <c r="I983" t="s">
        <v>9575</v>
      </c>
      <c r="K983" t="s">
        <v>8195</v>
      </c>
      <c r="L983" t="s">
        <v>8398</v>
      </c>
      <c r="N983" s="48">
        <v>1</v>
      </c>
      <c r="P983" t="s">
        <v>9579</v>
      </c>
    </row>
    <row r="984" spans="1:18" x14ac:dyDescent="0.2">
      <c r="A984" s="30" t="s">
        <v>5205</v>
      </c>
      <c r="B984" s="54" t="s">
        <v>45</v>
      </c>
      <c r="C984" s="54" t="str">
        <f t="shared" si="27"/>
        <v>Leavesden</v>
      </c>
      <c r="D984" s="54" t="str">
        <f t="shared" ref="D984:D1047" si="28">LEFT(A984,2)</f>
        <v>HJ</v>
      </c>
      <c r="F984" t="s">
        <v>8396</v>
      </c>
      <c r="G984" t="s">
        <v>7115</v>
      </c>
      <c r="H984" t="s">
        <v>82</v>
      </c>
      <c r="I984" t="s">
        <v>9575</v>
      </c>
      <c r="K984" t="s">
        <v>8195</v>
      </c>
      <c r="L984" t="s">
        <v>8398</v>
      </c>
      <c r="N984" s="48">
        <v>1</v>
      </c>
      <c r="P984" t="s">
        <v>9579</v>
      </c>
    </row>
    <row r="985" spans="1:18" x14ac:dyDescent="0.2">
      <c r="A985" s="30" t="s">
        <v>197</v>
      </c>
      <c r="B985" s="54" t="s">
        <v>45</v>
      </c>
      <c r="C985" s="54" t="str">
        <f t="shared" si="27"/>
        <v>Leavesden</v>
      </c>
      <c r="D985" s="54" t="str">
        <f t="shared" si="28"/>
        <v>HJ</v>
      </c>
      <c r="F985" t="s">
        <v>8396</v>
      </c>
      <c r="G985" t="s">
        <v>2043</v>
      </c>
      <c r="H985" t="s">
        <v>82</v>
      </c>
      <c r="I985" t="s">
        <v>9575</v>
      </c>
      <c r="K985" t="s">
        <v>8195</v>
      </c>
      <c r="L985" t="s">
        <v>8398</v>
      </c>
      <c r="N985" s="48">
        <v>1</v>
      </c>
      <c r="P985" t="s">
        <v>9579</v>
      </c>
    </row>
    <row r="986" spans="1:18" x14ac:dyDescent="0.2">
      <c r="A986" s="30" t="s">
        <v>5440</v>
      </c>
      <c r="B986" s="54" t="s">
        <v>45</v>
      </c>
      <c r="C986" s="54" t="str">
        <f t="shared" si="27"/>
        <v>Leavesden</v>
      </c>
      <c r="D986" s="54" t="str">
        <f t="shared" si="28"/>
        <v>HJ</v>
      </c>
      <c r="F986" t="s">
        <v>8396</v>
      </c>
      <c r="G986" t="s">
        <v>1840</v>
      </c>
      <c r="H986" t="s">
        <v>82</v>
      </c>
      <c r="I986" t="s">
        <v>9575</v>
      </c>
      <c r="K986" t="s">
        <v>8195</v>
      </c>
      <c r="L986" t="s">
        <v>8398</v>
      </c>
      <c r="N986" s="48">
        <v>1</v>
      </c>
      <c r="P986" t="s">
        <v>9579</v>
      </c>
    </row>
    <row r="987" spans="1:18" x14ac:dyDescent="0.2">
      <c r="A987" s="30" t="s">
        <v>5538</v>
      </c>
      <c r="B987" s="54" t="s">
        <v>45</v>
      </c>
      <c r="C987" s="54" t="str">
        <f t="shared" si="27"/>
        <v>Leavesden</v>
      </c>
      <c r="D987" s="54" t="str">
        <f t="shared" si="28"/>
        <v>HJ</v>
      </c>
      <c r="F987" t="s">
        <v>8396</v>
      </c>
      <c r="G987" t="s">
        <v>784</v>
      </c>
      <c r="H987" t="s">
        <v>82</v>
      </c>
      <c r="I987" t="s">
        <v>9575</v>
      </c>
      <c r="K987" t="s">
        <v>8195</v>
      </c>
      <c r="L987" t="s">
        <v>8398</v>
      </c>
      <c r="N987" s="48">
        <v>1</v>
      </c>
      <c r="P987" t="s">
        <v>9579</v>
      </c>
    </row>
    <row r="988" spans="1:18" x14ac:dyDescent="0.2">
      <c r="A988" s="30" t="s">
        <v>5544</v>
      </c>
      <c r="B988" s="54" t="s">
        <v>45</v>
      </c>
      <c r="C988" s="54" t="str">
        <f t="shared" si="27"/>
        <v>Leavesden</v>
      </c>
      <c r="D988" s="54" t="str">
        <f t="shared" si="28"/>
        <v>HJ</v>
      </c>
      <c r="F988" t="s">
        <v>8396</v>
      </c>
      <c r="G988" t="s">
        <v>2044</v>
      </c>
      <c r="H988" t="s">
        <v>82</v>
      </c>
      <c r="I988" t="s">
        <v>9575</v>
      </c>
      <c r="K988" t="s">
        <v>8195</v>
      </c>
      <c r="L988" t="s">
        <v>8398</v>
      </c>
      <c r="N988" s="48">
        <v>1</v>
      </c>
      <c r="P988" t="s">
        <v>9579</v>
      </c>
    </row>
    <row r="989" spans="1:18" x14ac:dyDescent="0.2">
      <c r="A989" s="30" t="s">
        <v>4734</v>
      </c>
      <c r="B989" s="54" t="s">
        <v>45</v>
      </c>
      <c r="C989" s="54" t="str">
        <f t="shared" si="27"/>
        <v>Leavesden</v>
      </c>
      <c r="D989" s="54" t="str">
        <f t="shared" si="28"/>
        <v>HJ</v>
      </c>
      <c r="F989" t="s">
        <v>8396</v>
      </c>
      <c r="G989" t="s">
        <v>2045</v>
      </c>
      <c r="H989" t="s">
        <v>82</v>
      </c>
      <c r="I989" t="s">
        <v>9575</v>
      </c>
      <c r="K989" t="s">
        <v>8195</v>
      </c>
      <c r="L989" t="s">
        <v>8398</v>
      </c>
      <c r="N989" s="48">
        <v>1</v>
      </c>
      <c r="P989" t="s">
        <v>9579</v>
      </c>
    </row>
    <row r="990" spans="1:18" x14ac:dyDescent="0.2">
      <c r="A990" s="30" t="s">
        <v>7083</v>
      </c>
      <c r="B990" s="54" t="s">
        <v>45</v>
      </c>
      <c r="C990" s="54" t="str">
        <f t="shared" si="27"/>
        <v>Leavesden</v>
      </c>
      <c r="D990" s="54" t="str">
        <f t="shared" si="28"/>
        <v>HJ</v>
      </c>
      <c r="F990" t="s">
        <v>8396</v>
      </c>
      <c r="G990" t="s">
        <v>3366</v>
      </c>
      <c r="H990" t="s">
        <v>82</v>
      </c>
      <c r="I990" t="s">
        <v>9575</v>
      </c>
      <c r="K990" t="s">
        <v>8195</v>
      </c>
      <c r="L990" t="s">
        <v>8398</v>
      </c>
      <c r="N990" s="48">
        <v>1</v>
      </c>
      <c r="P990" t="s">
        <v>9579</v>
      </c>
    </row>
    <row r="991" spans="1:18" x14ac:dyDescent="0.2">
      <c r="A991" s="30" t="s">
        <v>1524</v>
      </c>
      <c r="B991" s="54" t="s">
        <v>45</v>
      </c>
      <c r="C991" s="54" t="str">
        <f t="shared" si="27"/>
        <v>Leavesden</v>
      </c>
      <c r="D991" s="54" t="str">
        <f t="shared" si="28"/>
        <v>HJ</v>
      </c>
      <c r="F991" t="s">
        <v>8396</v>
      </c>
      <c r="G991" t="s">
        <v>3452</v>
      </c>
      <c r="H991" t="s">
        <v>82</v>
      </c>
      <c r="I991" t="s">
        <v>9575</v>
      </c>
      <c r="K991" t="s">
        <v>8195</v>
      </c>
      <c r="L991" t="s">
        <v>8398</v>
      </c>
      <c r="N991" s="48">
        <v>1</v>
      </c>
      <c r="P991" t="s">
        <v>9579</v>
      </c>
    </row>
    <row r="992" spans="1:18" x14ac:dyDescent="0.2">
      <c r="A992" s="30" t="s">
        <v>1518</v>
      </c>
      <c r="B992" s="54" t="s">
        <v>45</v>
      </c>
      <c r="C992" s="54" t="str">
        <f t="shared" si="27"/>
        <v>Leavesden</v>
      </c>
      <c r="D992" s="54" t="str">
        <f t="shared" si="28"/>
        <v>HJ</v>
      </c>
      <c r="F992" t="s">
        <v>8396</v>
      </c>
      <c r="G992" t="s">
        <v>3445</v>
      </c>
      <c r="H992" t="s">
        <v>82</v>
      </c>
      <c r="I992" t="s">
        <v>9575</v>
      </c>
      <c r="K992" t="s">
        <v>8195</v>
      </c>
      <c r="L992" t="s">
        <v>8398</v>
      </c>
      <c r="N992" s="48">
        <v>1</v>
      </c>
      <c r="P992" t="s">
        <v>9579</v>
      </c>
    </row>
    <row r="993" spans="1:18" x14ac:dyDescent="0.2">
      <c r="A993" s="30" t="s">
        <v>3261</v>
      </c>
      <c r="B993" s="54" t="s">
        <v>45</v>
      </c>
      <c r="C993" s="54" t="str">
        <f t="shared" si="27"/>
        <v>Leavesden</v>
      </c>
      <c r="D993" s="54" t="str">
        <f t="shared" si="28"/>
        <v>HJ</v>
      </c>
      <c r="F993" t="s">
        <v>8396</v>
      </c>
      <c r="G993" t="s">
        <v>1384</v>
      </c>
      <c r="H993" t="s">
        <v>82</v>
      </c>
      <c r="I993" t="s">
        <v>9575</v>
      </c>
      <c r="K993" t="s">
        <v>8195</v>
      </c>
      <c r="L993" t="s">
        <v>8398</v>
      </c>
      <c r="N993" s="48">
        <v>1</v>
      </c>
      <c r="P993" t="s">
        <v>9579</v>
      </c>
    </row>
    <row r="994" spans="1:18" x14ac:dyDescent="0.2">
      <c r="A994" s="30" t="s">
        <v>3262</v>
      </c>
      <c r="B994" s="54" t="s">
        <v>45</v>
      </c>
      <c r="C994" s="54" t="str">
        <f t="shared" si="27"/>
        <v>Leavesden</v>
      </c>
      <c r="D994" s="54" t="str">
        <f t="shared" si="28"/>
        <v>HJ</v>
      </c>
      <c r="F994" t="s">
        <v>8396</v>
      </c>
      <c r="G994" t="s">
        <v>3423</v>
      </c>
      <c r="H994" t="s">
        <v>82</v>
      </c>
      <c r="I994" t="s">
        <v>9575</v>
      </c>
      <c r="K994" t="s">
        <v>8195</v>
      </c>
      <c r="L994" t="s">
        <v>8398</v>
      </c>
      <c r="N994" s="48">
        <v>1</v>
      </c>
      <c r="P994" t="s">
        <v>9579</v>
      </c>
    </row>
    <row r="995" spans="1:18" x14ac:dyDescent="0.2">
      <c r="A995" s="30" t="s">
        <v>7116</v>
      </c>
      <c r="B995" s="54" t="s">
        <v>45</v>
      </c>
      <c r="C995" s="54" t="str">
        <f t="shared" si="27"/>
        <v>Leavesden</v>
      </c>
      <c r="D995" s="54" t="str">
        <f t="shared" si="28"/>
        <v>HJ</v>
      </c>
      <c r="F995" t="s">
        <v>8396</v>
      </c>
      <c r="G995" t="s">
        <v>6276</v>
      </c>
      <c r="H995" t="s">
        <v>82</v>
      </c>
      <c r="I995" t="s">
        <v>9575</v>
      </c>
      <c r="K995" t="s">
        <v>8195</v>
      </c>
      <c r="L995" t="s">
        <v>8398</v>
      </c>
      <c r="N995" s="48">
        <v>1</v>
      </c>
      <c r="P995" t="s">
        <v>9579</v>
      </c>
    </row>
    <row r="996" spans="1:18" x14ac:dyDescent="0.2">
      <c r="A996" s="30" t="s">
        <v>3263</v>
      </c>
      <c r="B996" s="54" t="s">
        <v>45</v>
      </c>
      <c r="C996" s="54" t="str">
        <f t="shared" si="27"/>
        <v>Leavesden</v>
      </c>
      <c r="D996" s="54" t="str">
        <f t="shared" si="28"/>
        <v>HJ</v>
      </c>
      <c r="F996" t="s">
        <v>8396</v>
      </c>
      <c r="G996" t="s">
        <v>7259</v>
      </c>
      <c r="H996" t="s">
        <v>82</v>
      </c>
      <c r="I996" t="s">
        <v>9575</v>
      </c>
      <c r="K996" t="s">
        <v>8195</v>
      </c>
      <c r="L996" t="s">
        <v>8398</v>
      </c>
      <c r="N996" s="48">
        <v>1</v>
      </c>
      <c r="P996" t="s">
        <v>9579</v>
      </c>
    </row>
    <row r="997" spans="1:18" x14ac:dyDescent="0.2">
      <c r="A997" s="30" t="s">
        <v>7119</v>
      </c>
      <c r="B997" s="54" t="s">
        <v>45</v>
      </c>
      <c r="C997" s="54" t="str">
        <f t="shared" si="27"/>
        <v>Leavesden</v>
      </c>
      <c r="D997" s="54" t="str">
        <f t="shared" si="28"/>
        <v>HJ</v>
      </c>
      <c r="F997" t="s">
        <v>8396</v>
      </c>
      <c r="G997" t="s">
        <v>7953</v>
      </c>
      <c r="H997" t="s">
        <v>82</v>
      </c>
      <c r="I997" t="s">
        <v>9575</v>
      </c>
      <c r="K997" t="s">
        <v>8195</v>
      </c>
      <c r="L997" t="s">
        <v>8398</v>
      </c>
      <c r="N997" s="48">
        <v>1</v>
      </c>
      <c r="P997" t="s">
        <v>9579</v>
      </c>
    </row>
    <row r="998" spans="1:18" x14ac:dyDescent="0.2">
      <c r="A998" s="30" t="s">
        <v>4878</v>
      </c>
      <c r="B998" s="54" t="s">
        <v>45</v>
      </c>
      <c r="C998" s="54" t="str">
        <f t="shared" si="27"/>
        <v>Leavesden</v>
      </c>
      <c r="D998" s="54" t="str">
        <f t="shared" si="28"/>
        <v>HJ</v>
      </c>
      <c r="F998" t="s">
        <v>8396</v>
      </c>
      <c r="G998" t="s">
        <v>3357</v>
      </c>
      <c r="H998" t="s">
        <v>82</v>
      </c>
      <c r="I998" t="s">
        <v>9575</v>
      </c>
      <c r="K998" t="s">
        <v>8195</v>
      </c>
      <c r="L998" t="s">
        <v>8398</v>
      </c>
      <c r="N998" s="48">
        <v>1</v>
      </c>
      <c r="P998" t="s">
        <v>9579</v>
      </c>
    </row>
    <row r="999" spans="1:18" x14ac:dyDescent="0.2">
      <c r="A999" s="30" t="s">
        <v>4074</v>
      </c>
      <c r="B999" s="54" t="s">
        <v>45</v>
      </c>
      <c r="C999" s="54" t="str">
        <f t="shared" si="27"/>
        <v>Leavesden</v>
      </c>
      <c r="D999" s="54" t="str">
        <f t="shared" si="28"/>
        <v>HJ</v>
      </c>
      <c r="F999" t="s">
        <v>8396</v>
      </c>
      <c r="G999" t="s">
        <v>7224</v>
      </c>
      <c r="H999" t="s">
        <v>142</v>
      </c>
      <c r="I999" t="s">
        <v>9581</v>
      </c>
      <c r="K999" t="s">
        <v>8195</v>
      </c>
      <c r="L999" t="s">
        <v>8398</v>
      </c>
      <c r="N999" s="48">
        <v>1</v>
      </c>
    </row>
    <row r="1000" spans="1:18" x14ac:dyDescent="0.2">
      <c r="A1000" s="30" t="s">
        <v>3836</v>
      </c>
      <c r="B1000" s="54" t="s">
        <v>45</v>
      </c>
      <c r="C1000" s="54" t="str">
        <f t="shared" si="27"/>
        <v>Leavesden</v>
      </c>
      <c r="D1000" s="54" t="str">
        <f t="shared" si="28"/>
        <v>HJ</v>
      </c>
      <c r="F1000" t="s">
        <v>8396</v>
      </c>
      <c r="G1000" t="s">
        <v>7241</v>
      </c>
      <c r="H1000" t="s">
        <v>142</v>
      </c>
      <c r="I1000" t="s">
        <v>9581</v>
      </c>
      <c r="K1000" t="s">
        <v>8195</v>
      </c>
      <c r="L1000" t="s">
        <v>8398</v>
      </c>
      <c r="N1000" s="48">
        <v>1</v>
      </c>
    </row>
    <row r="1001" spans="1:18" x14ac:dyDescent="0.2">
      <c r="A1001" s="30" t="s">
        <v>4619</v>
      </c>
      <c r="B1001" s="54" t="s">
        <v>45</v>
      </c>
      <c r="C1001" s="54" t="str">
        <f t="shared" si="27"/>
        <v>Leavesden</v>
      </c>
      <c r="D1001" s="54" t="str">
        <f t="shared" si="28"/>
        <v>HJ</v>
      </c>
      <c r="F1001" t="s">
        <v>8396</v>
      </c>
      <c r="G1001" t="s">
        <v>3853</v>
      </c>
      <c r="H1001" t="s">
        <v>142</v>
      </c>
      <c r="I1001" t="s">
        <v>9581</v>
      </c>
      <c r="K1001" t="s">
        <v>8195</v>
      </c>
      <c r="L1001" t="s">
        <v>8398</v>
      </c>
      <c r="N1001" s="48">
        <v>1</v>
      </c>
      <c r="R1001" t="s">
        <v>8587</v>
      </c>
    </row>
    <row r="1002" spans="1:18" x14ac:dyDescent="0.2">
      <c r="A1002" s="30" t="s">
        <v>4193</v>
      </c>
      <c r="B1002" s="54" t="s">
        <v>45</v>
      </c>
      <c r="C1002" s="54" t="str">
        <f t="shared" si="27"/>
        <v>Leavesden</v>
      </c>
      <c r="D1002" s="54" t="str">
        <f t="shared" si="28"/>
        <v>HJ</v>
      </c>
      <c r="F1002" t="s">
        <v>8396</v>
      </c>
      <c r="G1002" t="s">
        <v>4521</v>
      </c>
      <c r="H1002" t="s">
        <v>142</v>
      </c>
      <c r="I1002" t="s">
        <v>9581</v>
      </c>
      <c r="K1002" t="s">
        <v>8195</v>
      </c>
      <c r="L1002" t="s">
        <v>8398</v>
      </c>
      <c r="N1002" s="48">
        <v>1</v>
      </c>
    </row>
    <row r="1003" spans="1:18" x14ac:dyDescent="0.2">
      <c r="A1003" s="30" t="s">
        <v>5121</v>
      </c>
      <c r="B1003" s="54" t="s">
        <v>45</v>
      </c>
      <c r="C1003" s="54" t="str">
        <f t="shared" si="27"/>
        <v>Leavesden</v>
      </c>
      <c r="D1003" s="54" t="str">
        <f t="shared" si="28"/>
        <v>HJ</v>
      </c>
      <c r="F1003" t="s">
        <v>8396</v>
      </c>
      <c r="G1003" t="s">
        <v>7195</v>
      </c>
      <c r="H1003" t="s">
        <v>142</v>
      </c>
      <c r="I1003" t="s">
        <v>9581</v>
      </c>
      <c r="K1003" t="s">
        <v>8195</v>
      </c>
      <c r="L1003" t="s">
        <v>8398</v>
      </c>
      <c r="N1003" s="48">
        <v>1</v>
      </c>
      <c r="R1003" t="s">
        <v>8588</v>
      </c>
    </row>
    <row r="1004" spans="1:18" x14ac:dyDescent="0.2">
      <c r="A1004" s="30" t="s">
        <v>2473</v>
      </c>
      <c r="B1004" s="54" t="s">
        <v>45</v>
      </c>
      <c r="C1004" s="54" t="str">
        <f t="shared" si="27"/>
        <v>Leavesden</v>
      </c>
      <c r="D1004" s="54" t="str">
        <f t="shared" si="28"/>
        <v>HJ</v>
      </c>
      <c r="F1004" t="s">
        <v>8396</v>
      </c>
      <c r="G1004" t="s">
        <v>3168</v>
      </c>
      <c r="H1004" t="s">
        <v>142</v>
      </c>
      <c r="I1004" t="s">
        <v>9581</v>
      </c>
      <c r="K1004" t="s">
        <v>8195</v>
      </c>
      <c r="L1004" t="s">
        <v>8398</v>
      </c>
      <c r="N1004" s="48">
        <v>1</v>
      </c>
      <c r="R1004" t="s">
        <v>7761</v>
      </c>
    </row>
    <row r="1005" spans="1:18" x14ac:dyDescent="0.2">
      <c r="A1005" s="30" t="s">
        <v>2313</v>
      </c>
      <c r="B1005" s="54" t="s">
        <v>45</v>
      </c>
      <c r="C1005" s="54" t="str">
        <f t="shared" si="27"/>
        <v>Leavesden</v>
      </c>
      <c r="D1005" s="54" t="str">
        <f t="shared" si="28"/>
        <v>HJ</v>
      </c>
      <c r="F1005" t="s">
        <v>8396</v>
      </c>
      <c r="G1005" t="s">
        <v>3332</v>
      </c>
      <c r="H1005" t="s">
        <v>142</v>
      </c>
      <c r="I1005" t="s">
        <v>9581</v>
      </c>
      <c r="K1005" t="s">
        <v>8195</v>
      </c>
      <c r="L1005" t="s">
        <v>8398</v>
      </c>
      <c r="N1005" s="48">
        <v>1</v>
      </c>
    </row>
    <row r="1006" spans="1:18" x14ac:dyDescent="0.2">
      <c r="A1006" s="30" t="s">
        <v>7159</v>
      </c>
      <c r="B1006" s="54" t="s">
        <v>45</v>
      </c>
      <c r="C1006" s="54" t="str">
        <f t="shared" si="27"/>
        <v>Leavesden</v>
      </c>
      <c r="D1006" s="54" t="str">
        <f t="shared" si="28"/>
        <v>HJ</v>
      </c>
      <c r="F1006" t="s">
        <v>8396</v>
      </c>
      <c r="G1006" t="s">
        <v>2084</v>
      </c>
      <c r="H1006" t="s">
        <v>142</v>
      </c>
      <c r="I1006" t="s">
        <v>9581</v>
      </c>
      <c r="K1006" t="s">
        <v>8195</v>
      </c>
      <c r="L1006" t="s">
        <v>8398</v>
      </c>
      <c r="N1006" s="48">
        <v>1</v>
      </c>
      <c r="R1006" t="s">
        <v>8589</v>
      </c>
    </row>
    <row r="1007" spans="1:18" x14ac:dyDescent="0.2">
      <c r="A1007" s="30" t="s">
        <v>7595</v>
      </c>
      <c r="B1007" s="54" t="s">
        <v>45</v>
      </c>
      <c r="C1007" s="54" t="str">
        <f t="shared" si="27"/>
        <v>Leavesden</v>
      </c>
      <c r="D1007" s="54" t="str">
        <f t="shared" si="28"/>
        <v>HJ</v>
      </c>
      <c r="F1007" t="s">
        <v>8396</v>
      </c>
      <c r="G1007" t="s">
        <v>7150</v>
      </c>
      <c r="H1007" t="s">
        <v>142</v>
      </c>
      <c r="I1007" t="s">
        <v>9581</v>
      </c>
      <c r="K1007" t="s">
        <v>8195</v>
      </c>
      <c r="L1007" t="s">
        <v>8398</v>
      </c>
      <c r="N1007" s="48">
        <v>1</v>
      </c>
    </row>
    <row r="1008" spans="1:18" x14ac:dyDescent="0.2">
      <c r="A1008" s="30" t="s">
        <v>2564</v>
      </c>
      <c r="B1008" s="54" t="s">
        <v>45</v>
      </c>
      <c r="C1008" s="54" t="str">
        <f t="shared" si="27"/>
        <v>Leavesden</v>
      </c>
      <c r="D1008" s="54" t="str">
        <f t="shared" si="28"/>
        <v>HJ</v>
      </c>
      <c r="F1008" t="s">
        <v>8396</v>
      </c>
      <c r="G1008" t="s">
        <v>4564</v>
      </c>
      <c r="H1008" t="s">
        <v>142</v>
      </c>
      <c r="I1008" t="s">
        <v>9581</v>
      </c>
      <c r="K1008" t="s">
        <v>8195</v>
      </c>
      <c r="L1008" t="s">
        <v>8398</v>
      </c>
      <c r="N1008" s="48">
        <v>1</v>
      </c>
    </row>
    <row r="1009" spans="1:18" x14ac:dyDescent="0.2">
      <c r="A1009" s="30" t="s">
        <v>7196</v>
      </c>
      <c r="B1009" s="54" t="s">
        <v>45</v>
      </c>
      <c r="C1009" s="54" t="str">
        <f t="shared" si="27"/>
        <v>Leavesden</v>
      </c>
      <c r="D1009" s="54" t="str">
        <f t="shared" si="28"/>
        <v>HJ</v>
      </c>
      <c r="F1009" t="s">
        <v>8396</v>
      </c>
      <c r="G1009" t="s">
        <v>7160</v>
      </c>
      <c r="H1009" t="s">
        <v>142</v>
      </c>
      <c r="I1009" t="s">
        <v>9581</v>
      </c>
      <c r="K1009" t="s">
        <v>8195</v>
      </c>
      <c r="L1009" t="s">
        <v>8398</v>
      </c>
      <c r="N1009" s="48">
        <v>1</v>
      </c>
    </row>
    <row r="1010" spans="1:18" x14ac:dyDescent="0.2">
      <c r="A1010" s="30" t="s">
        <v>3304</v>
      </c>
      <c r="B1010" s="54" t="s">
        <v>45</v>
      </c>
      <c r="C1010" s="54" t="str">
        <f t="shared" si="27"/>
        <v>Leavesden</v>
      </c>
      <c r="D1010" s="54" t="str">
        <f t="shared" si="28"/>
        <v>HJ</v>
      </c>
      <c r="F1010" t="s">
        <v>8396</v>
      </c>
      <c r="G1010" t="s">
        <v>7157</v>
      </c>
      <c r="H1010" t="s">
        <v>142</v>
      </c>
      <c r="I1010" t="s">
        <v>9581</v>
      </c>
      <c r="K1010" t="s">
        <v>8195</v>
      </c>
      <c r="L1010" t="s">
        <v>8398</v>
      </c>
      <c r="N1010" s="48">
        <v>1</v>
      </c>
    </row>
    <row r="1011" spans="1:18" x14ac:dyDescent="0.2">
      <c r="A1011" s="30" t="s">
        <v>2886</v>
      </c>
      <c r="B1011" s="54" t="s">
        <v>45</v>
      </c>
      <c r="C1011" s="54" t="str">
        <f t="shared" si="27"/>
        <v>Leavesden</v>
      </c>
      <c r="D1011" s="54" t="str">
        <f t="shared" si="28"/>
        <v>HJ</v>
      </c>
      <c r="F1011" t="s">
        <v>8396</v>
      </c>
      <c r="G1011" t="s">
        <v>7895</v>
      </c>
      <c r="H1011" t="s">
        <v>142</v>
      </c>
      <c r="I1011" t="s">
        <v>9581</v>
      </c>
      <c r="K1011" t="s">
        <v>8195</v>
      </c>
      <c r="L1011" t="s">
        <v>8398</v>
      </c>
      <c r="N1011" s="48">
        <v>1</v>
      </c>
    </row>
    <row r="1012" spans="1:18" x14ac:dyDescent="0.2">
      <c r="A1012" s="30" t="s">
        <v>750</v>
      </c>
      <c r="B1012" s="54" t="s">
        <v>45</v>
      </c>
      <c r="C1012" s="54" t="str">
        <f t="shared" si="27"/>
        <v>Leavesden</v>
      </c>
      <c r="D1012" s="54" t="str">
        <f t="shared" si="28"/>
        <v>HJ</v>
      </c>
      <c r="F1012" t="s">
        <v>8396</v>
      </c>
      <c r="G1012" t="s">
        <v>3734</v>
      </c>
      <c r="H1012" t="s">
        <v>142</v>
      </c>
      <c r="I1012" t="s">
        <v>9581</v>
      </c>
      <c r="K1012" t="s">
        <v>8195</v>
      </c>
      <c r="L1012" t="s">
        <v>8398</v>
      </c>
      <c r="N1012" s="48">
        <v>1</v>
      </c>
    </row>
    <row r="1013" spans="1:18" x14ac:dyDescent="0.2">
      <c r="A1013" s="30" t="s">
        <v>2724</v>
      </c>
      <c r="B1013" s="54" t="s">
        <v>45</v>
      </c>
      <c r="C1013" s="54" t="str">
        <f t="shared" si="27"/>
        <v>Leavesden</v>
      </c>
      <c r="D1013" s="54" t="str">
        <f t="shared" si="28"/>
        <v>HJ</v>
      </c>
      <c r="F1013" t="s">
        <v>8396</v>
      </c>
      <c r="G1013" t="s">
        <v>5988</v>
      </c>
      <c r="H1013" t="s">
        <v>142</v>
      </c>
      <c r="I1013" t="s">
        <v>9581</v>
      </c>
      <c r="K1013" t="s">
        <v>8195</v>
      </c>
      <c r="L1013" t="s">
        <v>8398</v>
      </c>
      <c r="N1013" s="48">
        <v>1</v>
      </c>
    </row>
    <row r="1014" spans="1:18" x14ac:dyDescent="0.2">
      <c r="A1014" s="30" t="s">
        <v>1238</v>
      </c>
      <c r="B1014" s="54" t="s">
        <v>82</v>
      </c>
      <c r="C1014" s="54" t="str">
        <f t="shared" si="27"/>
        <v>Leavesden</v>
      </c>
      <c r="D1014" s="54" t="str">
        <f t="shared" si="28"/>
        <v>HJ</v>
      </c>
      <c r="F1014" t="s">
        <v>8396</v>
      </c>
      <c r="G1014" t="s">
        <v>5038</v>
      </c>
      <c r="H1014" t="s">
        <v>142</v>
      </c>
      <c r="I1014" t="s">
        <v>9581</v>
      </c>
      <c r="K1014" t="s">
        <v>8195</v>
      </c>
      <c r="L1014" t="s">
        <v>8398</v>
      </c>
      <c r="N1014" s="48">
        <v>1</v>
      </c>
    </row>
    <row r="1015" spans="1:18" x14ac:dyDescent="0.2">
      <c r="A1015" s="30" t="s">
        <v>1916</v>
      </c>
      <c r="B1015" s="54" t="s">
        <v>82</v>
      </c>
      <c r="C1015" s="54" t="str">
        <f t="shared" si="27"/>
        <v>Leavesden</v>
      </c>
      <c r="D1015" s="54" t="str">
        <f t="shared" si="28"/>
        <v>HJ</v>
      </c>
      <c r="F1015" t="s">
        <v>8396</v>
      </c>
      <c r="G1015" t="s">
        <v>8443</v>
      </c>
      <c r="H1015" t="s">
        <v>142</v>
      </c>
      <c r="I1015" t="s">
        <v>9581</v>
      </c>
      <c r="K1015" t="s">
        <v>8195</v>
      </c>
      <c r="L1015" t="s">
        <v>8398</v>
      </c>
      <c r="N1015" s="48">
        <v>1</v>
      </c>
      <c r="Q1015" t="s">
        <v>8590</v>
      </c>
      <c r="R1015" t="s">
        <v>8591</v>
      </c>
    </row>
    <row r="1016" spans="1:18" x14ac:dyDescent="0.2">
      <c r="A1016" s="30" t="s">
        <v>3437</v>
      </c>
      <c r="B1016" s="54" t="s">
        <v>82</v>
      </c>
      <c r="C1016" s="54" t="str">
        <f t="shared" si="27"/>
        <v>Leavesden</v>
      </c>
      <c r="D1016" s="54" t="str">
        <f t="shared" si="28"/>
        <v>HJ</v>
      </c>
      <c r="F1016" t="s">
        <v>8396</v>
      </c>
      <c r="G1016" t="s">
        <v>7123</v>
      </c>
      <c r="H1016" t="s">
        <v>142</v>
      </c>
      <c r="I1016" t="s">
        <v>9581</v>
      </c>
      <c r="K1016" t="s">
        <v>8195</v>
      </c>
      <c r="L1016" t="s">
        <v>8398</v>
      </c>
      <c r="N1016" s="48">
        <v>1</v>
      </c>
    </row>
    <row r="1017" spans="1:18" x14ac:dyDescent="0.2">
      <c r="A1017" s="30" t="s">
        <v>1147</v>
      </c>
      <c r="B1017" s="54" t="s">
        <v>82</v>
      </c>
      <c r="C1017" s="54" t="str">
        <f t="shared" si="27"/>
        <v>Leavesden</v>
      </c>
      <c r="D1017" s="54" t="str">
        <f t="shared" si="28"/>
        <v>HJ</v>
      </c>
      <c r="F1017" t="s">
        <v>8396</v>
      </c>
      <c r="G1017" t="s">
        <v>7205</v>
      </c>
      <c r="H1017" t="s">
        <v>142</v>
      </c>
      <c r="I1017" t="s">
        <v>9581</v>
      </c>
      <c r="K1017" t="s">
        <v>8195</v>
      </c>
      <c r="L1017" t="s">
        <v>8398</v>
      </c>
      <c r="N1017" s="48">
        <v>1</v>
      </c>
    </row>
    <row r="1018" spans="1:18" x14ac:dyDescent="0.2">
      <c r="A1018" s="30" t="s">
        <v>7104</v>
      </c>
      <c r="B1018" s="54" t="s">
        <v>82</v>
      </c>
      <c r="C1018" s="54" t="str">
        <f t="shared" si="27"/>
        <v>Leavesden</v>
      </c>
      <c r="D1018" s="54" t="str">
        <f t="shared" si="28"/>
        <v>HJ</v>
      </c>
      <c r="F1018" t="s">
        <v>8396</v>
      </c>
      <c r="G1018" t="s">
        <v>7135</v>
      </c>
      <c r="H1018" t="s">
        <v>142</v>
      </c>
      <c r="I1018" t="s">
        <v>9581</v>
      </c>
      <c r="K1018" t="s">
        <v>8195</v>
      </c>
      <c r="L1018" t="s">
        <v>8398</v>
      </c>
      <c r="N1018" s="48">
        <v>1</v>
      </c>
    </row>
    <row r="1019" spans="1:18" x14ac:dyDescent="0.2">
      <c r="A1019" s="30" t="s">
        <v>8002</v>
      </c>
      <c r="B1019" s="54" t="s">
        <v>82</v>
      </c>
      <c r="C1019" s="54" t="str">
        <f t="shared" si="27"/>
        <v>Leavesden</v>
      </c>
      <c r="D1019" s="54" t="str">
        <f t="shared" si="28"/>
        <v>HJ</v>
      </c>
      <c r="F1019" t="s">
        <v>8396</v>
      </c>
      <c r="G1019" t="s">
        <v>7158</v>
      </c>
      <c r="H1019" t="s">
        <v>142</v>
      </c>
      <c r="I1019" t="s">
        <v>9581</v>
      </c>
      <c r="K1019" t="s">
        <v>8195</v>
      </c>
      <c r="L1019" t="s">
        <v>8398</v>
      </c>
      <c r="N1019" s="48">
        <v>1</v>
      </c>
    </row>
    <row r="1020" spans="1:18" x14ac:dyDescent="0.2">
      <c r="A1020" s="30" t="s">
        <v>6219</v>
      </c>
      <c r="B1020" s="54" t="s">
        <v>82</v>
      </c>
      <c r="C1020" s="54" t="str">
        <f t="shared" si="27"/>
        <v>Leavesden</v>
      </c>
      <c r="D1020" s="54" t="str">
        <f t="shared" si="28"/>
        <v>HJ</v>
      </c>
      <c r="F1020" t="s">
        <v>8396</v>
      </c>
      <c r="G1020" t="s">
        <v>6252</v>
      </c>
      <c r="H1020" t="s">
        <v>142</v>
      </c>
      <c r="I1020" t="s">
        <v>9581</v>
      </c>
      <c r="K1020" t="s">
        <v>8195</v>
      </c>
      <c r="L1020" t="s">
        <v>8398</v>
      </c>
      <c r="N1020" s="48">
        <v>1</v>
      </c>
    </row>
    <row r="1021" spans="1:18" x14ac:dyDescent="0.2">
      <c r="A1021" s="30" t="s">
        <v>221</v>
      </c>
      <c r="B1021" s="54" t="s">
        <v>82</v>
      </c>
      <c r="C1021" s="54" t="str">
        <f t="shared" si="27"/>
        <v>Leavesden</v>
      </c>
      <c r="D1021" s="54" t="str">
        <f t="shared" si="28"/>
        <v>HJ</v>
      </c>
      <c r="F1021" t="s">
        <v>8396</v>
      </c>
      <c r="G1021" t="s">
        <v>5705</v>
      </c>
      <c r="H1021" t="s">
        <v>142</v>
      </c>
      <c r="I1021" t="s">
        <v>9581</v>
      </c>
      <c r="K1021" t="s">
        <v>8195</v>
      </c>
      <c r="L1021" t="s">
        <v>8398</v>
      </c>
      <c r="N1021" s="48">
        <v>1</v>
      </c>
    </row>
    <row r="1022" spans="1:18" x14ac:dyDescent="0.2">
      <c r="A1022" s="30" t="s">
        <v>211</v>
      </c>
      <c r="B1022" s="54" t="s">
        <v>82</v>
      </c>
      <c r="C1022" s="54" t="str">
        <f t="shared" si="27"/>
        <v>Leavesden</v>
      </c>
      <c r="D1022" s="54" t="str">
        <f t="shared" si="28"/>
        <v>HJ</v>
      </c>
      <c r="F1022" t="s">
        <v>8396</v>
      </c>
      <c r="G1022" t="s">
        <v>6294</v>
      </c>
      <c r="H1022" t="s">
        <v>142</v>
      </c>
      <c r="I1022" t="s">
        <v>9581</v>
      </c>
      <c r="K1022" t="s">
        <v>8195</v>
      </c>
      <c r="L1022" t="s">
        <v>8398</v>
      </c>
      <c r="N1022" s="48">
        <v>1</v>
      </c>
    </row>
    <row r="1023" spans="1:18" x14ac:dyDescent="0.2">
      <c r="A1023" s="30" t="s">
        <v>3311</v>
      </c>
      <c r="B1023" s="54" t="s">
        <v>82</v>
      </c>
      <c r="C1023" s="54" t="str">
        <f t="shared" si="27"/>
        <v>Leavesden</v>
      </c>
      <c r="D1023" s="54" t="str">
        <f t="shared" si="28"/>
        <v>HJ</v>
      </c>
      <c r="F1023" t="s">
        <v>8396</v>
      </c>
      <c r="G1023" t="s">
        <v>7144</v>
      </c>
      <c r="H1023" t="s">
        <v>142</v>
      </c>
      <c r="I1023" t="s">
        <v>9581</v>
      </c>
      <c r="K1023" t="s">
        <v>8195</v>
      </c>
      <c r="L1023" t="s">
        <v>8398</v>
      </c>
      <c r="N1023" s="48">
        <v>1</v>
      </c>
    </row>
    <row r="1024" spans="1:18" x14ac:dyDescent="0.2">
      <c r="A1024" s="30" t="s">
        <v>7149</v>
      </c>
      <c r="B1024" s="54" t="s">
        <v>82</v>
      </c>
      <c r="C1024" s="54" t="str">
        <f t="shared" si="27"/>
        <v>Leavesden</v>
      </c>
      <c r="D1024" s="54" t="str">
        <f t="shared" si="28"/>
        <v>HJ</v>
      </c>
      <c r="F1024" t="s">
        <v>8396</v>
      </c>
      <c r="G1024" t="s">
        <v>2830</v>
      </c>
      <c r="H1024" t="s">
        <v>142</v>
      </c>
      <c r="I1024" t="s">
        <v>9581</v>
      </c>
      <c r="K1024" t="s">
        <v>8195</v>
      </c>
      <c r="L1024" t="s">
        <v>8398</v>
      </c>
      <c r="N1024" s="48">
        <v>1</v>
      </c>
    </row>
    <row r="1025" spans="1:14" x14ac:dyDescent="0.2">
      <c r="A1025" s="30" t="s">
        <v>8447</v>
      </c>
      <c r="B1025" s="54" t="s">
        <v>82</v>
      </c>
      <c r="C1025" s="54" t="str">
        <f t="shared" si="27"/>
        <v>Leavesden</v>
      </c>
      <c r="D1025" s="54" t="str">
        <f t="shared" si="28"/>
        <v>HJ</v>
      </c>
      <c r="F1025" t="s">
        <v>8396</v>
      </c>
      <c r="G1025" t="s">
        <v>3202</v>
      </c>
      <c r="H1025" t="s">
        <v>142</v>
      </c>
      <c r="I1025" t="s">
        <v>9581</v>
      </c>
      <c r="K1025" t="s">
        <v>8195</v>
      </c>
      <c r="L1025" t="s">
        <v>8398</v>
      </c>
      <c r="N1025" s="48">
        <v>1</v>
      </c>
    </row>
    <row r="1026" spans="1:14" x14ac:dyDescent="0.2">
      <c r="A1026" s="30" t="s">
        <v>1470</v>
      </c>
      <c r="B1026" s="54" t="s">
        <v>82</v>
      </c>
      <c r="C1026" s="54" t="str">
        <f t="shared" si="27"/>
        <v>Leavesden</v>
      </c>
      <c r="D1026" s="54" t="str">
        <f t="shared" si="28"/>
        <v>HJ</v>
      </c>
      <c r="F1026" t="s">
        <v>8396</v>
      </c>
      <c r="G1026" t="s">
        <v>759</v>
      </c>
      <c r="H1026" t="s">
        <v>142</v>
      </c>
      <c r="I1026" t="s">
        <v>9581</v>
      </c>
      <c r="K1026" t="s">
        <v>8195</v>
      </c>
      <c r="L1026" t="s">
        <v>8398</v>
      </c>
      <c r="N1026" s="48">
        <v>1</v>
      </c>
    </row>
    <row r="1027" spans="1:14" x14ac:dyDescent="0.2">
      <c r="A1027" s="30" t="s">
        <v>1637</v>
      </c>
      <c r="B1027" s="54" t="s">
        <v>82</v>
      </c>
      <c r="C1027" s="54" t="str">
        <f t="shared" ref="C1027:C1090" si="29">VLOOKUP(A1027,Andy,5,FALSE)</f>
        <v>Leavesden</v>
      </c>
      <c r="D1027" s="54" t="str">
        <f t="shared" si="28"/>
        <v>HJ</v>
      </c>
      <c r="F1027" t="s">
        <v>8396</v>
      </c>
      <c r="G1027" t="s">
        <v>7147</v>
      </c>
      <c r="H1027" t="s">
        <v>142</v>
      </c>
      <c r="I1027" t="s">
        <v>9581</v>
      </c>
      <c r="K1027" t="s">
        <v>8195</v>
      </c>
      <c r="L1027" t="s">
        <v>8398</v>
      </c>
      <c r="N1027" s="48">
        <v>1</v>
      </c>
    </row>
    <row r="1028" spans="1:14" x14ac:dyDescent="0.2">
      <c r="A1028" s="30" t="s">
        <v>1804</v>
      </c>
      <c r="B1028" s="54" t="s">
        <v>82</v>
      </c>
      <c r="C1028" s="54" t="str">
        <f t="shared" si="29"/>
        <v>Leavesden</v>
      </c>
      <c r="D1028" s="54" t="str">
        <f t="shared" si="28"/>
        <v>HJ</v>
      </c>
      <c r="F1028" t="s">
        <v>8396</v>
      </c>
      <c r="G1028" t="s">
        <v>3471</v>
      </c>
      <c r="H1028" t="s">
        <v>142</v>
      </c>
      <c r="I1028" t="s">
        <v>9581</v>
      </c>
      <c r="K1028" t="s">
        <v>8195</v>
      </c>
      <c r="L1028" t="s">
        <v>8398</v>
      </c>
      <c r="N1028" s="48">
        <v>1</v>
      </c>
    </row>
    <row r="1029" spans="1:14" x14ac:dyDescent="0.2">
      <c r="A1029" s="30" t="s">
        <v>1428</v>
      </c>
      <c r="B1029" s="54" t="s">
        <v>82</v>
      </c>
      <c r="C1029" s="54" t="str">
        <f t="shared" si="29"/>
        <v>Leavesden</v>
      </c>
      <c r="D1029" s="54" t="str">
        <f t="shared" si="28"/>
        <v>HJ</v>
      </c>
      <c r="F1029" t="s">
        <v>8396</v>
      </c>
      <c r="G1029" t="s">
        <v>3831</v>
      </c>
      <c r="H1029" t="s">
        <v>142</v>
      </c>
      <c r="I1029" t="s">
        <v>9581</v>
      </c>
      <c r="K1029" t="s">
        <v>8195</v>
      </c>
      <c r="L1029" t="s">
        <v>8398</v>
      </c>
      <c r="N1029" s="48">
        <v>1</v>
      </c>
    </row>
    <row r="1030" spans="1:14" x14ac:dyDescent="0.2">
      <c r="A1030" s="30" t="s">
        <v>3162</v>
      </c>
      <c r="B1030" s="54" t="s">
        <v>82</v>
      </c>
      <c r="C1030" s="54" t="str">
        <f t="shared" si="29"/>
        <v>Leavesden</v>
      </c>
      <c r="D1030" s="54" t="str">
        <f t="shared" si="28"/>
        <v>HJ</v>
      </c>
      <c r="F1030" t="s">
        <v>8396</v>
      </c>
      <c r="G1030" t="s">
        <v>6165</v>
      </c>
      <c r="H1030" t="s">
        <v>142</v>
      </c>
      <c r="I1030" t="s">
        <v>9581</v>
      </c>
      <c r="K1030" t="s">
        <v>8195</v>
      </c>
      <c r="L1030" t="s">
        <v>8398</v>
      </c>
      <c r="N1030" s="48">
        <v>1</v>
      </c>
    </row>
    <row r="1031" spans="1:14" x14ac:dyDescent="0.2">
      <c r="A1031" s="30" t="s">
        <v>6278</v>
      </c>
      <c r="B1031" s="54" t="s">
        <v>82</v>
      </c>
      <c r="C1031" s="54" t="str">
        <f t="shared" si="29"/>
        <v>Leavesden</v>
      </c>
      <c r="D1031" s="54" t="str">
        <f t="shared" si="28"/>
        <v>HJ</v>
      </c>
      <c r="F1031" t="s">
        <v>8396</v>
      </c>
      <c r="G1031" t="s">
        <v>6226</v>
      </c>
      <c r="H1031" t="s">
        <v>142</v>
      </c>
      <c r="I1031" t="s">
        <v>9581</v>
      </c>
      <c r="K1031" t="s">
        <v>8195</v>
      </c>
      <c r="L1031" t="s">
        <v>8398</v>
      </c>
      <c r="N1031" s="48">
        <v>1</v>
      </c>
    </row>
    <row r="1032" spans="1:14" x14ac:dyDescent="0.2">
      <c r="A1032" s="30" t="s">
        <v>7193</v>
      </c>
      <c r="B1032" s="54" t="s">
        <v>82</v>
      </c>
      <c r="C1032" s="54" t="str">
        <f t="shared" si="29"/>
        <v>Leavesden</v>
      </c>
      <c r="D1032" s="54" t="str">
        <f t="shared" si="28"/>
        <v>HJ</v>
      </c>
      <c r="F1032" t="s">
        <v>8396</v>
      </c>
      <c r="G1032" t="s">
        <v>3251</v>
      </c>
      <c r="H1032" t="s">
        <v>142</v>
      </c>
      <c r="I1032" t="s">
        <v>9581</v>
      </c>
      <c r="K1032" t="s">
        <v>8195</v>
      </c>
      <c r="L1032" t="s">
        <v>8398</v>
      </c>
      <c r="N1032" s="48">
        <v>1</v>
      </c>
    </row>
    <row r="1033" spans="1:14" x14ac:dyDescent="0.2">
      <c r="A1033" s="30" t="s">
        <v>7046</v>
      </c>
      <c r="B1033" s="54" t="s">
        <v>82</v>
      </c>
      <c r="C1033" s="54" t="str">
        <f t="shared" si="29"/>
        <v>Leavesden</v>
      </c>
      <c r="D1033" s="54" t="str">
        <f t="shared" si="28"/>
        <v>HJ</v>
      </c>
      <c r="F1033" t="s">
        <v>8396</v>
      </c>
      <c r="G1033" t="s">
        <v>2035</v>
      </c>
      <c r="H1033" t="s">
        <v>142</v>
      </c>
      <c r="I1033" t="s">
        <v>9581</v>
      </c>
      <c r="K1033" t="s">
        <v>8195</v>
      </c>
      <c r="L1033" t="s">
        <v>8398</v>
      </c>
      <c r="N1033" s="48">
        <v>1</v>
      </c>
    </row>
    <row r="1034" spans="1:14" x14ac:dyDescent="0.2">
      <c r="A1034" s="30" t="s">
        <v>7088</v>
      </c>
      <c r="B1034" s="54" t="s">
        <v>82</v>
      </c>
      <c r="C1034" s="54" t="str">
        <f t="shared" si="29"/>
        <v>Leavesden</v>
      </c>
      <c r="D1034" s="54" t="str">
        <f t="shared" si="28"/>
        <v>HJ</v>
      </c>
      <c r="F1034" t="s">
        <v>8396</v>
      </c>
      <c r="G1034" t="s">
        <v>3846</v>
      </c>
      <c r="H1034" t="s">
        <v>142</v>
      </c>
      <c r="I1034" t="s">
        <v>9581</v>
      </c>
      <c r="K1034" t="s">
        <v>8195</v>
      </c>
      <c r="L1034" t="s">
        <v>8398</v>
      </c>
      <c r="N1034" s="48">
        <v>1</v>
      </c>
    </row>
    <row r="1035" spans="1:14" x14ac:dyDescent="0.2">
      <c r="A1035" s="30" t="s">
        <v>4601</v>
      </c>
      <c r="B1035" s="54" t="s">
        <v>82</v>
      </c>
      <c r="C1035" s="54" t="str">
        <f t="shared" si="29"/>
        <v>Leavesden</v>
      </c>
      <c r="D1035" s="54" t="str">
        <f t="shared" si="28"/>
        <v>HJ</v>
      </c>
      <c r="F1035" t="s">
        <v>8396</v>
      </c>
      <c r="G1035" t="s">
        <v>3425</v>
      </c>
      <c r="H1035" t="s">
        <v>142</v>
      </c>
      <c r="I1035" t="s">
        <v>9581</v>
      </c>
      <c r="K1035" t="s">
        <v>8195</v>
      </c>
      <c r="L1035" t="s">
        <v>8398</v>
      </c>
      <c r="N1035" s="48">
        <v>1</v>
      </c>
    </row>
    <row r="1036" spans="1:14" x14ac:dyDescent="0.2">
      <c r="A1036" s="30" t="s">
        <v>3435</v>
      </c>
      <c r="B1036" s="54" t="s">
        <v>82</v>
      </c>
      <c r="C1036" s="54" t="str">
        <f t="shared" si="29"/>
        <v>Leavesden</v>
      </c>
      <c r="D1036" s="54" t="str">
        <f t="shared" si="28"/>
        <v>HJ</v>
      </c>
      <c r="F1036" t="s">
        <v>8396</v>
      </c>
      <c r="G1036" t="s">
        <v>3728</v>
      </c>
      <c r="H1036" t="s">
        <v>142</v>
      </c>
      <c r="I1036" t="s">
        <v>9581</v>
      </c>
      <c r="K1036" t="s">
        <v>8195</v>
      </c>
      <c r="L1036" t="s">
        <v>8398</v>
      </c>
      <c r="N1036" s="48">
        <v>1</v>
      </c>
    </row>
    <row r="1037" spans="1:14" x14ac:dyDescent="0.2">
      <c r="A1037" s="30" t="s">
        <v>6279</v>
      </c>
      <c r="B1037" s="54" t="s">
        <v>82</v>
      </c>
      <c r="C1037" s="54" t="str">
        <f t="shared" si="29"/>
        <v>Leavesden</v>
      </c>
      <c r="D1037" s="54" t="str">
        <f t="shared" si="28"/>
        <v>HJ</v>
      </c>
      <c r="F1037" t="s">
        <v>8396</v>
      </c>
      <c r="G1037" t="s">
        <v>6194</v>
      </c>
      <c r="H1037" t="s">
        <v>142</v>
      </c>
      <c r="I1037" t="s">
        <v>9581</v>
      </c>
      <c r="K1037" t="s">
        <v>8195</v>
      </c>
      <c r="L1037" t="s">
        <v>8398</v>
      </c>
      <c r="N1037" s="48">
        <v>1</v>
      </c>
    </row>
    <row r="1038" spans="1:14" x14ac:dyDescent="0.2">
      <c r="A1038" s="30" t="s">
        <v>3330</v>
      </c>
      <c r="B1038" s="54" t="s">
        <v>82</v>
      </c>
      <c r="C1038" s="54" t="str">
        <f t="shared" si="29"/>
        <v>Leavesden</v>
      </c>
      <c r="D1038" s="54" t="str">
        <f t="shared" si="28"/>
        <v>HJ</v>
      </c>
      <c r="F1038" t="s">
        <v>8396</v>
      </c>
      <c r="G1038" t="s">
        <v>7134</v>
      </c>
      <c r="H1038" t="s">
        <v>142</v>
      </c>
      <c r="I1038" t="s">
        <v>9581</v>
      </c>
      <c r="K1038" t="s">
        <v>8195</v>
      </c>
      <c r="L1038" t="s">
        <v>8398</v>
      </c>
      <c r="N1038" s="48">
        <v>1</v>
      </c>
    </row>
    <row r="1039" spans="1:14" x14ac:dyDescent="0.2">
      <c r="A1039" s="30" t="s">
        <v>7090</v>
      </c>
      <c r="B1039" s="54" t="s">
        <v>82</v>
      </c>
      <c r="C1039" s="54" t="str">
        <f t="shared" si="29"/>
        <v>Leavesden</v>
      </c>
      <c r="D1039" s="54" t="str">
        <f t="shared" si="28"/>
        <v>HJ</v>
      </c>
      <c r="F1039" t="s">
        <v>8396</v>
      </c>
      <c r="G1039" t="s">
        <v>8023</v>
      </c>
      <c r="H1039" t="s">
        <v>142</v>
      </c>
      <c r="I1039" t="s">
        <v>9581</v>
      </c>
      <c r="K1039" t="s">
        <v>8195</v>
      </c>
      <c r="L1039" t="s">
        <v>8398</v>
      </c>
      <c r="N1039" s="48">
        <v>1</v>
      </c>
    </row>
    <row r="1040" spans="1:14" x14ac:dyDescent="0.2">
      <c r="A1040" s="30" t="s">
        <v>5105</v>
      </c>
      <c r="B1040" s="54" t="s">
        <v>82</v>
      </c>
      <c r="C1040" s="54" t="str">
        <f t="shared" si="29"/>
        <v>Leavesden</v>
      </c>
      <c r="D1040" s="54" t="str">
        <f t="shared" si="28"/>
        <v>HJ</v>
      </c>
      <c r="F1040" t="s">
        <v>8396</v>
      </c>
      <c r="G1040" t="s">
        <v>7278</v>
      </c>
      <c r="H1040" t="s">
        <v>142</v>
      </c>
      <c r="I1040" t="s">
        <v>9581</v>
      </c>
      <c r="K1040" t="s">
        <v>8195</v>
      </c>
      <c r="L1040" t="s">
        <v>8398</v>
      </c>
      <c r="N1040" s="48">
        <v>1</v>
      </c>
    </row>
    <row r="1041" spans="1:14" x14ac:dyDescent="0.2">
      <c r="A1041" s="30" t="s">
        <v>5201</v>
      </c>
      <c r="B1041" s="54" t="s">
        <v>82</v>
      </c>
      <c r="C1041" s="54" t="str">
        <f t="shared" si="29"/>
        <v>Leavesden</v>
      </c>
      <c r="D1041" s="54" t="str">
        <f t="shared" si="28"/>
        <v>HJ</v>
      </c>
      <c r="F1041" t="s">
        <v>8396</v>
      </c>
      <c r="G1041" t="s">
        <v>5110</v>
      </c>
      <c r="H1041" t="s">
        <v>142</v>
      </c>
      <c r="I1041" t="s">
        <v>9581</v>
      </c>
      <c r="K1041" t="s">
        <v>8195</v>
      </c>
      <c r="L1041" t="s">
        <v>8398</v>
      </c>
      <c r="N1041" s="48">
        <v>1</v>
      </c>
    </row>
    <row r="1042" spans="1:14" x14ac:dyDescent="0.2">
      <c r="A1042" s="30" t="s">
        <v>2172</v>
      </c>
      <c r="B1042" s="54" t="s">
        <v>82</v>
      </c>
      <c r="C1042" s="54" t="str">
        <f t="shared" si="29"/>
        <v>Leavesden</v>
      </c>
      <c r="D1042" s="54" t="str">
        <f t="shared" si="28"/>
        <v>HJ</v>
      </c>
      <c r="F1042" t="s">
        <v>8396</v>
      </c>
      <c r="G1042" t="s">
        <v>7894</v>
      </c>
      <c r="H1042" t="s">
        <v>142</v>
      </c>
      <c r="I1042" t="s">
        <v>9581</v>
      </c>
      <c r="K1042" t="s">
        <v>8195</v>
      </c>
      <c r="L1042" t="s">
        <v>8398</v>
      </c>
      <c r="N1042" s="48">
        <v>1</v>
      </c>
    </row>
    <row r="1043" spans="1:14" x14ac:dyDescent="0.2">
      <c r="A1043" s="30" t="s">
        <v>1583</v>
      </c>
      <c r="B1043" s="54" t="s">
        <v>82</v>
      </c>
      <c r="C1043" s="54" t="str">
        <f t="shared" si="29"/>
        <v>Leavesden</v>
      </c>
      <c r="D1043" s="54" t="str">
        <f t="shared" si="28"/>
        <v>HJ</v>
      </c>
      <c r="F1043" t="s">
        <v>8396</v>
      </c>
      <c r="G1043" t="s">
        <v>1522</v>
      </c>
      <c r="H1043" t="s">
        <v>142</v>
      </c>
      <c r="I1043" t="s">
        <v>9581</v>
      </c>
      <c r="K1043" t="s">
        <v>8195</v>
      </c>
      <c r="L1043" t="s">
        <v>8398</v>
      </c>
      <c r="N1043" s="48">
        <v>1</v>
      </c>
    </row>
    <row r="1044" spans="1:14" x14ac:dyDescent="0.2">
      <c r="A1044" s="30" t="s">
        <v>4531</v>
      </c>
      <c r="B1044" s="54" t="s">
        <v>82</v>
      </c>
      <c r="C1044" s="54" t="str">
        <f t="shared" si="29"/>
        <v>Leavesden</v>
      </c>
      <c r="D1044" s="54" t="str">
        <f t="shared" si="28"/>
        <v>HJ</v>
      </c>
      <c r="F1044" t="s">
        <v>8396</v>
      </c>
      <c r="G1044" t="s">
        <v>3033</v>
      </c>
      <c r="H1044" t="s">
        <v>142</v>
      </c>
      <c r="I1044" t="s">
        <v>9581</v>
      </c>
      <c r="K1044" t="s">
        <v>8195</v>
      </c>
      <c r="L1044" t="s">
        <v>8398</v>
      </c>
      <c r="N1044" s="48">
        <v>1</v>
      </c>
    </row>
    <row r="1045" spans="1:14" x14ac:dyDescent="0.2">
      <c r="A1045" s="30" t="s">
        <v>7864</v>
      </c>
      <c r="B1045" s="54" t="s">
        <v>82</v>
      </c>
      <c r="C1045" s="54" t="str">
        <f t="shared" si="29"/>
        <v>Leavesden</v>
      </c>
      <c r="D1045" s="54" t="str">
        <f t="shared" si="28"/>
        <v>HJ</v>
      </c>
      <c r="F1045" t="s">
        <v>8396</v>
      </c>
      <c r="G1045" t="s">
        <v>7209</v>
      </c>
      <c r="H1045" t="s">
        <v>142</v>
      </c>
      <c r="I1045" t="s">
        <v>9581</v>
      </c>
      <c r="K1045" t="s">
        <v>8195</v>
      </c>
      <c r="L1045" t="s">
        <v>8398</v>
      </c>
      <c r="N1045" s="48">
        <v>1</v>
      </c>
    </row>
    <row r="1046" spans="1:14" x14ac:dyDescent="0.2">
      <c r="A1046" s="30" t="s">
        <v>3389</v>
      </c>
      <c r="B1046" s="54" t="s">
        <v>82</v>
      </c>
      <c r="C1046" s="54" t="str">
        <f t="shared" si="29"/>
        <v>Leavesden</v>
      </c>
      <c r="D1046" s="54" t="str">
        <f t="shared" si="28"/>
        <v>HJ</v>
      </c>
      <c r="F1046" t="s">
        <v>8396</v>
      </c>
      <c r="G1046" t="s">
        <v>3319</v>
      </c>
      <c r="H1046" t="s">
        <v>142</v>
      </c>
      <c r="I1046" t="s">
        <v>9581</v>
      </c>
      <c r="K1046" t="s">
        <v>8195</v>
      </c>
      <c r="L1046" t="s">
        <v>8398</v>
      </c>
      <c r="N1046" s="48">
        <v>1</v>
      </c>
    </row>
    <row r="1047" spans="1:14" x14ac:dyDescent="0.2">
      <c r="A1047" s="30" t="s">
        <v>3358</v>
      </c>
      <c r="B1047" s="54" t="s">
        <v>82</v>
      </c>
      <c r="C1047" s="54" t="str">
        <f t="shared" si="29"/>
        <v>Leavesden</v>
      </c>
      <c r="D1047" s="54" t="str">
        <f t="shared" si="28"/>
        <v>HJ</v>
      </c>
      <c r="F1047" t="s">
        <v>8396</v>
      </c>
      <c r="G1047" t="s">
        <v>5563</v>
      </c>
      <c r="H1047" t="s">
        <v>142</v>
      </c>
      <c r="I1047" t="s">
        <v>9581</v>
      </c>
      <c r="K1047" t="s">
        <v>8195</v>
      </c>
      <c r="L1047" t="s">
        <v>8398</v>
      </c>
      <c r="N1047" s="48">
        <v>1</v>
      </c>
    </row>
    <row r="1048" spans="1:14" x14ac:dyDescent="0.2">
      <c r="A1048" s="30" t="s">
        <v>7853</v>
      </c>
      <c r="B1048" s="54" t="s">
        <v>82</v>
      </c>
      <c r="C1048" s="54" t="str">
        <f t="shared" si="29"/>
        <v>Leavesden</v>
      </c>
      <c r="D1048" s="54" t="str">
        <f t="shared" ref="D1048:D1111" si="30">LEFT(A1048,2)</f>
        <v>HJ</v>
      </c>
      <c r="F1048" t="s">
        <v>8396</v>
      </c>
      <c r="G1048" t="s">
        <v>2093</v>
      </c>
      <c r="H1048" t="s">
        <v>142</v>
      </c>
      <c r="I1048" t="s">
        <v>9581</v>
      </c>
      <c r="K1048" t="s">
        <v>8195</v>
      </c>
      <c r="L1048" t="s">
        <v>8398</v>
      </c>
      <c r="N1048" s="48">
        <v>1</v>
      </c>
    </row>
    <row r="1049" spans="1:14" x14ac:dyDescent="0.2">
      <c r="A1049" s="30" t="s">
        <v>5974</v>
      </c>
      <c r="B1049" s="54" t="s">
        <v>82</v>
      </c>
      <c r="C1049" s="54" t="str">
        <f t="shared" si="29"/>
        <v>Leavesden</v>
      </c>
      <c r="D1049" s="54" t="str">
        <f t="shared" si="30"/>
        <v>HJ</v>
      </c>
      <c r="F1049" t="s">
        <v>8396</v>
      </c>
      <c r="G1049" t="s">
        <v>1900</v>
      </c>
      <c r="H1049" t="s">
        <v>142</v>
      </c>
      <c r="I1049" t="s">
        <v>9581</v>
      </c>
      <c r="K1049" t="s">
        <v>8195</v>
      </c>
      <c r="L1049" t="s">
        <v>8398</v>
      </c>
      <c r="N1049" s="48">
        <v>1</v>
      </c>
    </row>
    <row r="1050" spans="1:14" x14ac:dyDescent="0.2">
      <c r="A1050" s="30" t="s">
        <v>7183</v>
      </c>
      <c r="B1050" s="54" t="s">
        <v>45</v>
      </c>
      <c r="C1050" s="54" t="str">
        <f t="shared" si="29"/>
        <v>Leavesden</v>
      </c>
      <c r="D1050" s="54" t="str">
        <f t="shared" si="30"/>
        <v>HJ</v>
      </c>
      <c r="F1050" t="s">
        <v>8396</v>
      </c>
      <c r="G1050" t="s">
        <v>7226</v>
      </c>
      <c r="H1050" t="s">
        <v>142</v>
      </c>
      <c r="I1050" t="s">
        <v>9581</v>
      </c>
      <c r="K1050" t="s">
        <v>8195</v>
      </c>
      <c r="L1050" t="s">
        <v>8398</v>
      </c>
      <c r="N1050" s="48">
        <v>1</v>
      </c>
    </row>
    <row r="1051" spans="1:14" x14ac:dyDescent="0.2">
      <c r="A1051" s="30" t="s">
        <v>7182</v>
      </c>
      <c r="B1051" s="54" t="s">
        <v>45</v>
      </c>
      <c r="C1051" s="54" t="str">
        <f t="shared" si="29"/>
        <v>Leavesden</v>
      </c>
      <c r="D1051" s="54" t="str">
        <f t="shared" si="30"/>
        <v>HJ</v>
      </c>
      <c r="F1051" t="s">
        <v>8396</v>
      </c>
      <c r="G1051" t="s">
        <v>4907</v>
      </c>
      <c r="H1051" t="s">
        <v>142</v>
      </c>
      <c r="I1051" t="s">
        <v>9581</v>
      </c>
      <c r="K1051" t="s">
        <v>8195</v>
      </c>
      <c r="L1051" t="s">
        <v>8398</v>
      </c>
      <c r="N1051" s="48">
        <v>1</v>
      </c>
    </row>
    <row r="1052" spans="1:14" x14ac:dyDescent="0.2">
      <c r="A1052" s="30" t="s">
        <v>7533</v>
      </c>
      <c r="B1052" s="54" t="s">
        <v>45</v>
      </c>
      <c r="C1052" s="54" t="str">
        <f t="shared" si="29"/>
        <v>Leavesden</v>
      </c>
      <c r="D1052" s="54" t="str">
        <f t="shared" si="30"/>
        <v>HJ</v>
      </c>
      <c r="F1052" t="s">
        <v>8396</v>
      </c>
      <c r="G1052" t="s">
        <v>5481</v>
      </c>
      <c r="H1052" t="s">
        <v>142</v>
      </c>
      <c r="I1052" t="s">
        <v>9581</v>
      </c>
      <c r="K1052" t="s">
        <v>8195</v>
      </c>
      <c r="L1052" t="s">
        <v>8398</v>
      </c>
      <c r="N1052" s="48">
        <v>1</v>
      </c>
    </row>
    <row r="1053" spans="1:14" x14ac:dyDescent="0.2">
      <c r="A1053" s="30" t="s">
        <v>8451</v>
      </c>
      <c r="B1053" s="54" t="s">
        <v>45</v>
      </c>
      <c r="C1053" s="54" t="str">
        <f t="shared" si="29"/>
        <v>Leavesden</v>
      </c>
      <c r="D1053" s="54" t="str">
        <f t="shared" si="30"/>
        <v>HJ</v>
      </c>
      <c r="F1053" t="s">
        <v>8396</v>
      </c>
      <c r="G1053" t="s">
        <v>7676</v>
      </c>
      <c r="H1053" t="s">
        <v>142</v>
      </c>
      <c r="I1053" t="s">
        <v>9581</v>
      </c>
      <c r="K1053" t="s">
        <v>8195</v>
      </c>
      <c r="L1053" t="s">
        <v>8398</v>
      </c>
      <c r="N1053" s="48">
        <v>1</v>
      </c>
    </row>
    <row r="1054" spans="1:14" x14ac:dyDescent="0.2">
      <c r="A1054" s="30" t="s">
        <v>7188</v>
      </c>
      <c r="B1054" s="54" t="s">
        <v>45</v>
      </c>
      <c r="C1054" s="54" t="str">
        <f t="shared" si="29"/>
        <v>Leavesden</v>
      </c>
      <c r="D1054" s="54" t="str">
        <f t="shared" si="30"/>
        <v>HJ</v>
      </c>
      <c r="F1054" t="s">
        <v>8396</v>
      </c>
      <c r="G1054" t="s">
        <v>7180</v>
      </c>
      <c r="H1054" t="s">
        <v>142</v>
      </c>
      <c r="I1054" t="s">
        <v>9581</v>
      </c>
      <c r="K1054" t="s">
        <v>8195</v>
      </c>
      <c r="L1054" t="s">
        <v>8398</v>
      </c>
      <c r="N1054" s="48">
        <v>1</v>
      </c>
    </row>
    <row r="1055" spans="1:14" x14ac:dyDescent="0.2">
      <c r="A1055" s="30" t="s">
        <v>2314</v>
      </c>
      <c r="B1055" s="54" t="s">
        <v>45</v>
      </c>
      <c r="C1055" s="54" t="str">
        <f t="shared" si="29"/>
        <v>Leavesden</v>
      </c>
      <c r="D1055" s="54" t="str">
        <f t="shared" si="30"/>
        <v>HJ</v>
      </c>
      <c r="F1055" t="s">
        <v>8396</v>
      </c>
      <c r="G1055" t="s">
        <v>7890</v>
      </c>
      <c r="H1055" t="s">
        <v>142</v>
      </c>
      <c r="I1055" t="s">
        <v>9581</v>
      </c>
      <c r="K1055" t="s">
        <v>8195</v>
      </c>
      <c r="L1055" t="s">
        <v>8398</v>
      </c>
      <c r="N1055" s="48">
        <v>1</v>
      </c>
    </row>
    <row r="1056" spans="1:14" x14ac:dyDescent="0.2">
      <c r="A1056" s="30" t="s">
        <v>3253</v>
      </c>
      <c r="B1056" s="54" t="s">
        <v>45</v>
      </c>
      <c r="C1056" s="54" t="str">
        <f t="shared" si="29"/>
        <v>Leavesden</v>
      </c>
      <c r="D1056" s="54" t="str">
        <f t="shared" si="30"/>
        <v>HJ</v>
      </c>
      <c r="F1056" t="s">
        <v>8396</v>
      </c>
      <c r="G1056" t="s">
        <v>3302</v>
      </c>
      <c r="H1056" t="s">
        <v>142</v>
      </c>
      <c r="I1056" t="s">
        <v>9581</v>
      </c>
      <c r="K1056" t="s">
        <v>8195</v>
      </c>
      <c r="L1056" t="s">
        <v>8398</v>
      </c>
      <c r="N1056" s="48">
        <v>1</v>
      </c>
    </row>
    <row r="1057" spans="1:18" x14ac:dyDescent="0.2">
      <c r="A1057" s="30" t="s">
        <v>7229</v>
      </c>
      <c r="B1057" s="54" t="s">
        <v>45</v>
      </c>
      <c r="C1057" s="54" t="str">
        <f t="shared" si="29"/>
        <v>Leavesden</v>
      </c>
      <c r="D1057" s="54" t="str">
        <f t="shared" si="30"/>
        <v>HJ</v>
      </c>
      <c r="F1057" t="s">
        <v>8396</v>
      </c>
      <c r="G1057" t="s">
        <v>2026</v>
      </c>
      <c r="H1057" t="s">
        <v>142</v>
      </c>
      <c r="I1057" t="s">
        <v>9581</v>
      </c>
      <c r="K1057" t="s">
        <v>8195</v>
      </c>
      <c r="L1057" t="s">
        <v>8398</v>
      </c>
      <c r="N1057" s="48">
        <v>1</v>
      </c>
    </row>
    <row r="1058" spans="1:18" x14ac:dyDescent="0.2">
      <c r="A1058" s="30" t="s">
        <v>7230</v>
      </c>
      <c r="B1058" s="54" t="s">
        <v>45</v>
      </c>
      <c r="C1058" s="54" t="str">
        <f t="shared" si="29"/>
        <v>Leavesden</v>
      </c>
      <c r="D1058" s="54" t="str">
        <f t="shared" si="30"/>
        <v>HJ</v>
      </c>
      <c r="F1058" t="s">
        <v>8396</v>
      </c>
      <c r="G1058" t="s">
        <v>7167</v>
      </c>
      <c r="H1058" t="s">
        <v>142</v>
      </c>
      <c r="I1058" t="s">
        <v>9581</v>
      </c>
      <c r="K1058" t="s">
        <v>8195</v>
      </c>
      <c r="L1058" t="s">
        <v>8398</v>
      </c>
      <c r="N1058" s="48">
        <v>1</v>
      </c>
    </row>
    <row r="1059" spans="1:18" x14ac:dyDescent="0.2">
      <c r="A1059" s="30" t="s">
        <v>2281</v>
      </c>
      <c r="B1059" s="54" t="s">
        <v>45</v>
      </c>
      <c r="C1059" s="54" t="str">
        <f t="shared" si="29"/>
        <v>Leavesden</v>
      </c>
      <c r="D1059" s="54" t="str">
        <f t="shared" si="30"/>
        <v>HJ</v>
      </c>
      <c r="F1059" t="s">
        <v>8396</v>
      </c>
      <c r="G1059" t="s">
        <v>7162</v>
      </c>
      <c r="H1059" t="s">
        <v>142</v>
      </c>
      <c r="I1059" t="s">
        <v>9581</v>
      </c>
      <c r="K1059" t="s">
        <v>8195</v>
      </c>
      <c r="L1059" t="s">
        <v>8398</v>
      </c>
      <c r="N1059" s="48">
        <v>1</v>
      </c>
    </row>
    <row r="1060" spans="1:18" x14ac:dyDescent="0.2">
      <c r="A1060" s="30" t="s">
        <v>7596</v>
      </c>
      <c r="B1060" s="54" t="s">
        <v>45</v>
      </c>
      <c r="C1060" s="54" t="str">
        <f t="shared" si="29"/>
        <v>Leavesden</v>
      </c>
      <c r="D1060" s="54" t="str">
        <f t="shared" si="30"/>
        <v>HJ</v>
      </c>
      <c r="F1060" t="s">
        <v>8396</v>
      </c>
      <c r="G1060" t="s">
        <v>5844</v>
      </c>
      <c r="H1060" t="s">
        <v>142</v>
      </c>
      <c r="I1060" t="s">
        <v>9581</v>
      </c>
      <c r="K1060" t="s">
        <v>8195</v>
      </c>
      <c r="L1060" t="s">
        <v>8398</v>
      </c>
      <c r="N1060" s="48">
        <v>1</v>
      </c>
    </row>
    <row r="1061" spans="1:18" x14ac:dyDescent="0.2">
      <c r="A1061" s="30" t="s">
        <v>4097</v>
      </c>
      <c r="B1061" s="54" t="s">
        <v>45</v>
      </c>
      <c r="C1061" s="54" t="str">
        <f t="shared" si="29"/>
        <v>Leavesden</v>
      </c>
      <c r="D1061" s="54" t="str">
        <f t="shared" si="30"/>
        <v>HJ</v>
      </c>
      <c r="F1061" t="s">
        <v>8396</v>
      </c>
      <c r="G1061" t="s">
        <v>7177</v>
      </c>
      <c r="H1061" t="s">
        <v>142</v>
      </c>
      <c r="I1061" t="s">
        <v>9581</v>
      </c>
      <c r="K1061" t="s">
        <v>8195</v>
      </c>
      <c r="L1061" t="s">
        <v>8398</v>
      </c>
      <c r="N1061" s="48">
        <v>1</v>
      </c>
    </row>
    <row r="1062" spans="1:18" x14ac:dyDescent="0.2">
      <c r="A1062" s="30" t="s">
        <v>7355</v>
      </c>
      <c r="B1062" s="54" t="s">
        <v>45</v>
      </c>
      <c r="C1062" s="54" t="str">
        <f t="shared" si="29"/>
        <v>Leavesden</v>
      </c>
      <c r="D1062" s="54" t="str">
        <f t="shared" si="30"/>
        <v>HJ</v>
      </c>
      <c r="F1062" t="s">
        <v>8396</v>
      </c>
      <c r="G1062" t="s">
        <v>7242</v>
      </c>
      <c r="H1062" t="s">
        <v>142</v>
      </c>
      <c r="I1062" t="s">
        <v>9581</v>
      </c>
      <c r="K1062" t="s">
        <v>8195</v>
      </c>
      <c r="L1062" t="s">
        <v>8398</v>
      </c>
      <c r="N1062" s="48">
        <v>1</v>
      </c>
    </row>
    <row r="1063" spans="1:18" x14ac:dyDescent="0.2">
      <c r="A1063" s="30" t="s">
        <v>506</v>
      </c>
      <c r="B1063" s="54" t="s">
        <v>45</v>
      </c>
      <c r="C1063" s="54" t="str">
        <f t="shared" si="29"/>
        <v>Leavesden</v>
      </c>
      <c r="D1063" s="54" t="str">
        <f t="shared" si="30"/>
        <v>HJ</v>
      </c>
      <c r="F1063" t="s">
        <v>8396</v>
      </c>
      <c r="G1063" t="s">
        <v>6428</v>
      </c>
      <c r="H1063" t="s">
        <v>142</v>
      </c>
      <c r="I1063" t="s">
        <v>9581</v>
      </c>
      <c r="K1063" t="s">
        <v>8195</v>
      </c>
      <c r="L1063" t="s">
        <v>8398</v>
      </c>
      <c r="N1063" s="48">
        <v>1</v>
      </c>
    </row>
    <row r="1064" spans="1:18" x14ac:dyDescent="0.2">
      <c r="A1064" s="30" t="s">
        <v>7405</v>
      </c>
      <c r="B1064" s="54" t="s">
        <v>45</v>
      </c>
      <c r="C1064" s="54" t="str">
        <f t="shared" si="29"/>
        <v>Leavesden</v>
      </c>
      <c r="D1064" s="54" t="str">
        <f t="shared" si="30"/>
        <v>HJ</v>
      </c>
      <c r="F1064" t="s">
        <v>8396</v>
      </c>
      <c r="G1064" t="s">
        <v>4774</v>
      </c>
      <c r="H1064" t="s">
        <v>142</v>
      </c>
      <c r="I1064" t="s">
        <v>9581</v>
      </c>
      <c r="K1064" t="s">
        <v>8195</v>
      </c>
      <c r="L1064" t="s">
        <v>8398</v>
      </c>
      <c r="N1064" s="48">
        <v>1</v>
      </c>
      <c r="R1064" t="s">
        <v>9174</v>
      </c>
    </row>
    <row r="1065" spans="1:18" x14ac:dyDescent="0.2">
      <c r="A1065" s="30" t="s">
        <v>3653</v>
      </c>
      <c r="B1065" s="54" t="s">
        <v>45</v>
      </c>
      <c r="C1065" s="54" t="str">
        <f t="shared" si="29"/>
        <v>Leavesden</v>
      </c>
      <c r="D1065" s="54" t="str">
        <f t="shared" si="30"/>
        <v>HJ</v>
      </c>
      <c r="F1065" t="s">
        <v>8396</v>
      </c>
      <c r="G1065" t="s">
        <v>3891</v>
      </c>
      <c r="H1065" t="s">
        <v>142</v>
      </c>
      <c r="I1065" t="s">
        <v>9581</v>
      </c>
      <c r="K1065" t="s">
        <v>8195</v>
      </c>
      <c r="L1065" t="s">
        <v>8398</v>
      </c>
      <c r="N1065" s="48">
        <v>1</v>
      </c>
    </row>
    <row r="1066" spans="1:18" x14ac:dyDescent="0.2">
      <c r="A1066" s="30" t="s">
        <v>7261</v>
      </c>
      <c r="B1066" s="54" t="s">
        <v>45</v>
      </c>
      <c r="C1066" s="54" t="str">
        <f t="shared" si="29"/>
        <v>Leavesden</v>
      </c>
      <c r="D1066" s="54" t="str">
        <f t="shared" si="30"/>
        <v>HJ</v>
      </c>
      <c r="F1066" t="s">
        <v>8396</v>
      </c>
      <c r="G1066" t="s">
        <v>7969</v>
      </c>
      <c r="H1066" t="s">
        <v>142</v>
      </c>
      <c r="I1066" t="s">
        <v>9581</v>
      </c>
      <c r="K1066" t="s">
        <v>8195</v>
      </c>
      <c r="L1066" t="s">
        <v>8398</v>
      </c>
      <c r="N1066" s="48">
        <v>1</v>
      </c>
    </row>
    <row r="1067" spans="1:18" x14ac:dyDescent="0.2">
      <c r="A1067" s="30" t="s">
        <v>2315</v>
      </c>
      <c r="B1067" s="54" t="s">
        <v>45</v>
      </c>
      <c r="C1067" s="54" t="str">
        <f t="shared" si="29"/>
        <v>Leavesden</v>
      </c>
      <c r="D1067" s="54" t="str">
        <f t="shared" si="30"/>
        <v>HJ</v>
      </c>
      <c r="F1067" t="s">
        <v>8396</v>
      </c>
      <c r="G1067" t="s">
        <v>3217</v>
      </c>
      <c r="H1067" t="s">
        <v>142</v>
      </c>
      <c r="I1067" t="s">
        <v>9581</v>
      </c>
      <c r="K1067" t="s">
        <v>8195</v>
      </c>
      <c r="L1067" t="s">
        <v>8398</v>
      </c>
      <c r="N1067" s="48">
        <v>1</v>
      </c>
    </row>
    <row r="1068" spans="1:18" x14ac:dyDescent="0.2">
      <c r="A1068" s="30" t="s">
        <v>3152</v>
      </c>
      <c r="B1068" s="54" t="s">
        <v>45</v>
      </c>
      <c r="C1068" s="54" t="str">
        <f t="shared" si="29"/>
        <v>Leavesden</v>
      </c>
      <c r="D1068" s="54" t="str">
        <f t="shared" si="30"/>
        <v>HJ</v>
      </c>
      <c r="F1068" t="s">
        <v>8396</v>
      </c>
      <c r="G1068" t="s">
        <v>7883</v>
      </c>
      <c r="H1068" t="s">
        <v>142</v>
      </c>
      <c r="I1068" t="s">
        <v>9581</v>
      </c>
      <c r="K1068" t="s">
        <v>8195</v>
      </c>
      <c r="L1068" t="s">
        <v>8398</v>
      </c>
      <c r="N1068" s="48">
        <v>1</v>
      </c>
    </row>
    <row r="1069" spans="1:18" x14ac:dyDescent="0.2">
      <c r="A1069" s="30" t="s">
        <v>7303</v>
      </c>
      <c r="B1069" s="54" t="s">
        <v>45</v>
      </c>
      <c r="C1069" s="54" t="str">
        <f t="shared" si="29"/>
        <v>Leavesden</v>
      </c>
      <c r="D1069" s="54" t="str">
        <f t="shared" si="30"/>
        <v>HJ</v>
      </c>
      <c r="F1069" t="s">
        <v>8396</v>
      </c>
      <c r="G1069" t="s">
        <v>7225</v>
      </c>
      <c r="H1069" t="s">
        <v>142</v>
      </c>
      <c r="I1069" t="s">
        <v>9581</v>
      </c>
      <c r="K1069" t="s">
        <v>8195</v>
      </c>
      <c r="L1069" t="s">
        <v>8398</v>
      </c>
      <c r="N1069" s="48">
        <v>1</v>
      </c>
    </row>
    <row r="1070" spans="1:18" x14ac:dyDescent="0.2">
      <c r="A1070" s="30" t="s">
        <v>3822</v>
      </c>
      <c r="B1070" s="54" t="s">
        <v>45</v>
      </c>
      <c r="C1070" s="54" t="str">
        <f t="shared" si="29"/>
        <v>Leavesden</v>
      </c>
      <c r="D1070" s="54" t="str">
        <f t="shared" si="30"/>
        <v>HJ</v>
      </c>
      <c r="F1070" t="s">
        <v>8396</v>
      </c>
      <c r="G1070" t="s">
        <v>3323</v>
      </c>
      <c r="H1070" t="s">
        <v>142</v>
      </c>
      <c r="I1070" t="s">
        <v>9581</v>
      </c>
      <c r="K1070" t="s">
        <v>8195</v>
      </c>
      <c r="L1070" t="s">
        <v>8398</v>
      </c>
      <c r="N1070" s="48">
        <v>1</v>
      </c>
    </row>
    <row r="1071" spans="1:18" x14ac:dyDescent="0.2">
      <c r="A1071" s="30" t="s">
        <v>7627</v>
      </c>
      <c r="B1071" s="54" t="s">
        <v>45</v>
      </c>
      <c r="C1071" s="54" t="str">
        <f t="shared" si="29"/>
        <v>Leavesden</v>
      </c>
      <c r="D1071" s="54" t="str">
        <f t="shared" si="30"/>
        <v>HJ</v>
      </c>
      <c r="F1071" t="s">
        <v>8396</v>
      </c>
      <c r="G1071" t="s">
        <v>3289</v>
      </c>
      <c r="H1071" t="s">
        <v>142</v>
      </c>
      <c r="I1071" t="s">
        <v>9581</v>
      </c>
      <c r="K1071" t="s">
        <v>8195</v>
      </c>
      <c r="L1071" t="s">
        <v>8398</v>
      </c>
      <c r="N1071" s="48">
        <v>1</v>
      </c>
    </row>
    <row r="1072" spans="1:18" x14ac:dyDescent="0.2">
      <c r="A1072" s="30" t="s">
        <v>5452</v>
      </c>
      <c r="B1072" s="54" t="s">
        <v>45</v>
      </c>
      <c r="C1072" s="54" t="str">
        <f t="shared" si="29"/>
        <v>Leavesden</v>
      </c>
      <c r="D1072" s="54" t="str">
        <f t="shared" si="30"/>
        <v>HJ</v>
      </c>
      <c r="F1072" t="s">
        <v>8396</v>
      </c>
      <c r="G1072" t="s">
        <v>3026</v>
      </c>
      <c r="H1072" t="s">
        <v>142</v>
      </c>
      <c r="I1072" t="s">
        <v>9581</v>
      </c>
      <c r="K1072" t="s">
        <v>8195</v>
      </c>
      <c r="L1072" t="s">
        <v>8398</v>
      </c>
      <c r="N1072" s="48">
        <v>1</v>
      </c>
    </row>
    <row r="1073" spans="1:14" x14ac:dyDescent="0.2">
      <c r="A1073" s="30" t="s">
        <v>3244</v>
      </c>
      <c r="B1073" s="54" t="s">
        <v>45</v>
      </c>
      <c r="C1073" s="54" t="str">
        <f t="shared" si="29"/>
        <v>Leavesden</v>
      </c>
      <c r="D1073" s="54" t="str">
        <f t="shared" si="30"/>
        <v>HJ</v>
      </c>
      <c r="F1073" t="s">
        <v>8396</v>
      </c>
      <c r="G1073" t="s">
        <v>4806</v>
      </c>
      <c r="H1073" t="s">
        <v>142</v>
      </c>
      <c r="I1073" t="s">
        <v>9581</v>
      </c>
      <c r="K1073" t="s">
        <v>8195</v>
      </c>
      <c r="L1073" t="s">
        <v>8398</v>
      </c>
      <c r="N1073" s="48">
        <v>1</v>
      </c>
    </row>
    <row r="1074" spans="1:14" x14ac:dyDescent="0.2">
      <c r="A1074" s="30" t="s">
        <v>7483</v>
      </c>
      <c r="B1074" s="54" t="s">
        <v>45</v>
      </c>
      <c r="C1074" s="54" t="str">
        <f t="shared" si="29"/>
        <v>Leavesden</v>
      </c>
      <c r="D1074" s="54" t="str">
        <f t="shared" si="30"/>
        <v>HJ</v>
      </c>
      <c r="F1074" t="s">
        <v>8396</v>
      </c>
      <c r="G1074" t="s">
        <v>7269</v>
      </c>
      <c r="H1074" t="s">
        <v>142</v>
      </c>
      <c r="I1074" t="s">
        <v>9581</v>
      </c>
      <c r="K1074" t="s">
        <v>8195</v>
      </c>
      <c r="L1074" t="s">
        <v>8398</v>
      </c>
      <c r="N1074" s="48">
        <v>1</v>
      </c>
    </row>
    <row r="1075" spans="1:14" x14ac:dyDescent="0.2">
      <c r="A1075" s="30" t="s">
        <v>4219</v>
      </c>
      <c r="B1075" s="54" t="s">
        <v>45</v>
      </c>
      <c r="C1075" s="54" t="str">
        <f t="shared" si="29"/>
        <v>Leavesden</v>
      </c>
      <c r="D1075" s="54" t="str">
        <f t="shared" si="30"/>
        <v>HJ</v>
      </c>
      <c r="F1075" t="s">
        <v>8396</v>
      </c>
      <c r="G1075" t="s">
        <v>7882</v>
      </c>
      <c r="H1075" t="s">
        <v>142</v>
      </c>
      <c r="I1075" t="s">
        <v>9581</v>
      </c>
      <c r="K1075" t="s">
        <v>8195</v>
      </c>
      <c r="L1075" t="s">
        <v>8398</v>
      </c>
      <c r="N1075" s="48">
        <v>1</v>
      </c>
    </row>
    <row r="1076" spans="1:14" x14ac:dyDescent="0.2">
      <c r="A1076" s="30" t="s">
        <v>2308</v>
      </c>
      <c r="B1076" s="54" t="s">
        <v>45</v>
      </c>
      <c r="C1076" s="54" t="str">
        <f t="shared" si="29"/>
        <v>Leavesden</v>
      </c>
      <c r="D1076" s="54" t="str">
        <f t="shared" si="30"/>
        <v>HJ</v>
      </c>
      <c r="F1076" t="s">
        <v>8396</v>
      </c>
      <c r="G1076" t="s">
        <v>3861</v>
      </c>
      <c r="H1076" t="s">
        <v>142</v>
      </c>
      <c r="I1076" t="s">
        <v>9581</v>
      </c>
      <c r="K1076" t="s">
        <v>8195</v>
      </c>
      <c r="L1076" t="s">
        <v>8398</v>
      </c>
      <c r="N1076" s="48">
        <v>1</v>
      </c>
    </row>
    <row r="1077" spans="1:14" x14ac:dyDescent="0.2">
      <c r="A1077" s="30" t="s">
        <v>6766</v>
      </c>
      <c r="B1077" s="54" t="s">
        <v>45</v>
      </c>
      <c r="C1077" s="54" t="str">
        <f t="shared" si="29"/>
        <v>Leavesden</v>
      </c>
      <c r="D1077" s="54" t="str">
        <f t="shared" si="30"/>
        <v>HJ</v>
      </c>
      <c r="F1077" t="s">
        <v>8396</v>
      </c>
      <c r="G1077" t="s">
        <v>7179</v>
      </c>
      <c r="H1077" t="s">
        <v>142</v>
      </c>
      <c r="I1077" t="s">
        <v>9581</v>
      </c>
      <c r="K1077" t="s">
        <v>8195</v>
      </c>
      <c r="L1077" t="s">
        <v>8398</v>
      </c>
      <c r="N1077" s="48">
        <v>1</v>
      </c>
    </row>
    <row r="1078" spans="1:14" x14ac:dyDescent="0.2">
      <c r="A1078" s="30" t="s">
        <v>8539</v>
      </c>
      <c r="B1078" s="54" t="s">
        <v>45</v>
      </c>
      <c r="C1078" s="54" t="str">
        <f t="shared" si="29"/>
        <v>Leavesden</v>
      </c>
      <c r="D1078" s="54" t="str">
        <f t="shared" si="30"/>
        <v>HJ</v>
      </c>
      <c r="F1078" t="s">
        <v>8396</v>
      </c>
      <c r="G1078" t="s">
        <v>2959</v>
      </c>
      <c r="H1078" t="s">
        <v>142</v>
      </c>
      <c r="I1078" t="s">
        <v>9581</v>
      </c>
      <c r="K1078" t="s">
        <v>8195</v>
      </c>
      <c r="L1078" t="s">
        <v>8398</v>
      </c>
      <c r="N1078" s="48">
        <v>1</v>
      </c>
    </row>
    <row r="1079" spans="1:14" x14ac:dyDescent="0.2">
      <c r="A1079" s="30" t="s">
        <v>2311</v>
      </c>
      <c r="B1079" s="54" t="s">
        <v>45</v>
      </c>
      <c r="C1079" s="54" t="str">
        <f t="shared" si="29"/>
        <v>Leavesden</v>
      </c>
      <c r="D1079" s="54" t="str">
        <f t="shared" si="30"/>
        <v>HJ</v>
      </c>
      <c r="F1079" t="s">
        <v>8396</v>
      </c>
      <c r="G1079" t="s">
        <v>7164</v>
      </c>
      <c r="H1079" t="s">
        <v>142</v>
      </c>
      <c r="I1079" t="s">
        <v>9581</v>
      </c>
      <c r="K1079" t="s">
        <v>8195</v>
      </c>
      <c r="L1079" t="s">
        <v>8398</v>
      </c>
      <c r="N1079" s="48">
        <v>1</v>
      </c>
    </row>
    <row r="1080" spans="1:14" x14ac:dyDescent="0.2">
      <c r="A1080" s="30" t="s">
        <v>3328</v>
      </c>
      <c r="B1080" s="54" t="s">
        <v>45</v>
      </c>
      <c r="C1080" s="54" t="str">
        <f t="shared" si="29"/>
        <v>Leavesden</v>
      </c>
      <c r="D1080" s="54" t="str">
        <f t="shared" si="30"/>
        <v>HJ</v>
      </c>
      <c r="F1080" t="s">
        <v>8396</v>
      </c>
      <c r="G1080" t="s">
        <v>7252</v>
      </c>
      <c r="H1080" t="s">
        <v>142</v>
      </c>
      <c r="I1080" t="s">
        <v>9581</v>
      </c>
      <c r="K1080" t="s">
        <v>8195</v>
      </c>
      <c r="L1080" t="s">
        <v>8398</v>
      </c>
      <c r="N1080" s="48">
        <v>1</v>
      </c>
    </row>
    <row r="1081" spans="1:14" x14ac:dyDescent="0.2">
      <c r="A1081" s="30" t="s">
        <v>3327</v>
      </c>
      <c r="B1081" s="54" t="s">
        <v>45</v>
      </c>
      <c r="C1081" s="54" t="str">
        <f t="shared" si="29"/>
        <v>Leavesden</v>
      </c>
      <c r="D1081" s="54" t="str">
        <f t="shared" si="30"/>
        <v>HJ</v>
      </c>
      <c r="F1081" t="s">
        <v>8396</v>
      </c>
      <c r="G1081" t="s">
        <v>3032</v>
      </c>
      <c r="H1081" t="s">
        <v>142</v>
      </c>
      <c r="I1081" t="s">
        <v>9581</v>
      </c>
      <c r="K1081" t="s">
        <v>8195</v>
      </c>
      <c r="L1081" t="s">
        <v>8398</v>
      </c>
      <c r="N1081" s="48">
        <v>1</v>
      </c>
    </row>
    <row r="1082" spans="1:14" x14ac:dyDescent="0.2">
      <c r="A1082" s="30" t="s">
        <v>4064</v>
      </c>
      <c r="B1082" s="54" t="s">
        <v>45</v>
      </c>
      <c r="C1082" s="54" t="str">
        <f t="shared" si="29"/>
        <v>Leavesden</v>
      </c>
      <c r="D1082" s="54" t="str">
        <f t="shared" si="30"/>
        <v>HJ</v>
      </c>
      <c r="F1082" t="s">
        <v>8396</v>
      </c>
      <c r="G1082" t="s">
        <v>7201</v>
      </c>
      <c r="H1082" t="s">
        <v>142</v>
      </c>
      <c r="I1082" t="s">
        <v>9581</v>
      </c>
      <c r="K1082" t="s">
        <v>8195</v>
      </c>
      <c r="L1082" t="s">
        <v>8398</v>
      </c>
      <c r="N1082" s="48">
        <v>1</v>
      </c>
    </row>
    <row r="1083" spans="1:14" x14ac:dyDescent="0.2">
      <c r="A1083" s="30" t="s">
        <v>6756</v>
      </c>
      <c r="B1083" s="54" t="s">
        <v>45</v>
      </c>
      <c r="C1083" s="54" t="str">
        <f t="shared" si="29"/>
        <v>Leavesden</v>
      </c>
      <c r="D1083" s="54" t="str">
        <f t="shared" si="30"/>
        <v>HJ</v>
      </c>
      <c r="F1083" t="s">
        <v>8396</v>
      </c>
      <c r="G1083" t="s">
        <v>3258</v>
      </c>
      <c r="H1083" t="s">
        <v>142</v>
      </c>
      <c r="I1083" t="s">
        <v>9581</v>
      </c>
      <c r="K1083" t="s">
        <v>8195</v>
      </c>
      <c r="L1083" t="s">
        <v>8398</v>
      </c>
      <c r="N1083" s="48">
        <v>1</v>
      </c>
    </row>
    <row r="1084" spans="1:14" x14ac:dyDescent="0.2">
      <c r="A1084" s="30" t="s">
        <v>5528</v>
      </c>
      <c r="B1084" s="54" t="s">
        <v>45</v>
      </c>
      <c r="C1084" s="54" t="str">
        <f t="shared" si="29"/>
        <v>Leavesden</v>
      </c>
      <c r="D1084" s="54" t="str">
        <f t="shared" si="30"/>
        <v>HJ</v>
      </c>
      <c r="F1084" t="s">
        <v>8396</v>
      </c>
      <c r="G1084" t="s">
        <v>7239</v>
      </c>
      <c r="H1084" t="s">
        <v>142</v>
      </c>
      <c r="I1084" t="s">
        <v>9581</v>
      </c>
      <c r="K1084" t="s">
        <v>8195</v>
      </c>
      <c r="L1084" t="s">
        <v>8398</v>
      </c>
      <c r="N1084" s="48">
        <v>1</v>
      </c>
    </row>
    <row r="1085" spans="1:14" x14ac:dyDescent="0.2">
      <c r="A1085" s="30" t="s">
        <v>7383</v>
      </c>
      <c r="B1085" s="54" t="s">
        <v>45</v>
      </c>
      <c r="C1085" s="54" t="str">
        <f t="shared" si="29"/>
        <v>Leavesden</v>
      </c>
      <c r="D1085" s="54" t="str">
        <f t="shared" si="30"/>
        <v>HJ</v>
      </c>
      <c r="F1085" t="s">
        <v>8396</v>
      </c>
      <c r="G1085" t="s">
        <v>775</v>
      </c>
      <c r="H1085" t="s">
        <v>142</v>
      </c>
      <c r="I1085" t="s">
        <v>9581</v>
      </c>
      <c r="K1085" t="s">
        <v>8195</v>
      </c>
      <c r="L1085" t="s">
        <v>8398</v>
      </c>
      <c r="N1085" s="48">
        <v>1</v>
      </c>
    </row>
    <row r="1086" spans="1:14" x14ac:dyDescent="0.2">
      <c r="A1086" s="30" t="s">
        <v>641</v>
      </c>
      <c r="B1086" s="54" t="s">
        <v>45</v>
      </c>
      <c r="C1086" s="54" t="str">
        <f t="shared" si="29"/>
        <v>Leavesden</v>
      </c>
      <c r="D1086" s="54" t="str">
        <f t="shared" si="30"/>
        <v>HJ</v>
      </c>
      <c r="F1086" t="s">
        <v>8396</v>
      </c>
      <c r="G1086" t="s">
        <v>3188</v>
      </c>
      <c r="H1086" t="s">
        <v>142</v>
      </c>
      <c r="I1086" t="s">
        <v>9581</v>
      </c>
      <c r="K1086" t="s">
        <v>8195</v>
      </c>
      <c r="L1086" t="s">
        <v>8398</v>
      </c>
      <c r="N1086" s="48">
        <v>1</v>
      </c>
    </row>
    <row r="1087" spans="1:14" x14ac:dyDescent="0.2">
      <c r="A1087" s="30" t="s">
        <v>3360</v>
      </c>
      <c r="B1087" s="54" t="s">
        <v>45</v>
      </c>
      <c r="C1087" s="54" t="str">
        <f t="shared" si="29"/>
        <v>Leavesden</v>
      </c>
      <c r="D1087" s="54" t="str">
        <f t="shared" si="30"/>
        <v>HJ</v>
      </c>
      <c r="F1087" t="s">
        <v>8396</v>
      </c>
      <c r="G1087" t="s">
        <v>3185</v>
      </c>
      <c r="H1087" t="s">
        <v>142</v>
      </c>
      <c r="I1087" t="s">
        <v>9581</v>
      </c>
      <c r="K1087" t="s">
        <v>8195</v>
      </c>
      <c r="L1087" t="s">
        <v>8398</v>
      </c>
      <c r="N1087" s="48">
        <v>1</v>
      </c>
    </row>
    <row r="1088" spans="1:14" x14ac:dyDescent="0.2">
      <c r="A1088" s="30" t="s">
        <v>3329</v>
      </c>
      <c r="B1088" s="54" t="s">
        <v>45</v>
      </c>
      <c r="C1088" s="54" t="str">
        <f t="shared" si="29"/>
        <v>Leavesden</v>
      </c>
      <c r="D1088" s="54" t="str">
        <f t="shared" si="30"/>
        <v>HJ</v>
      </c>
      <c r="F1088" t="s">
        <v>8396</v>
      </c>
      <c r="G1088" t="s">
        <v>2819</v>
      </c>
      <c r="H1088" t="s">
        <v>142</v>
      </c>
      <c r="I1088" t="s">
        <v>9581</v>
      </c>
      <c r="K1088" t="s">
        <v>8195</v>
      </c>
      <c r="L1088" t="s">
        <v>8398</v>
      </c>
      <c r="N1088" s="48">
        <v>1</v>
      </c>
    </row>
    <row r="1089" spans="1:16" x14ac:dyDescent="0.2">
      <c r="A1089" s="30" t="s">
        <v>292</v>
      </c>
      <c r="B1089" s="54" t="s">
        <v>45</v>
      </c>
      <c r="C1089" s="54" t="str">
        <f t="shared" si="29"/>
        <v>Leavesden</v>
      </c>
      <c r="D1089" s="54" t="str">
        <f t="shared" si="30"/>
        <v>HJ</v>
      </c>
      <c r="F1089" t="s">
        <v>8396</v>
      </c>
      <c r="G1089" t="s">
        <v>3235</v>
      </c>
      <c r="H1089" t="s">
        <v>142</v>
      </c>
      <c r="I1089" t="s">
        <v>9581</v>
      </c>
      <c r="K1089" t="s">
        <v>8195</v>
      </c>
      <c r="L1089" t="s">
        <v>8398</v>
      </c>
      <c r="N1089" s="48">
        <v>1</v>
      </c>
    </row>
    <row r="1090" spans="1:16" x14ac:dyDescent="0.2">
      <c r="A1090" s="30" t="s">
        <v>3361</v>
      </c>
      <c r="B1090" s="54" t="s">
        <v>45</v>
      </c>
      <c r="C1090" s="54" t="str">
        <f t="shared" si="29"/>
        <v>Leavesden</v>
      </c>
      <c r="D1090" s="54" t="str">
        <f t="shared" si="30"/>
        <v>HJ</v>
      </c>
      <c r="F1090" t="s">
        <v>8396</v>
      </c>
      <c r="G1090" t="s">
        <v>5530</v>
      </c>
      <c r="H1090" t="s">
        <v>142</v>
      </c>
      <c r="I1090" t="s">
        <v>9581</v>
      </c>
      <c r="K1090" t="s">
        <v>8195</v>
      </c>
      <c r="L1090" t="s">
        <v>8398</v>
      </c>
      <c r="N1090" s="48">
        <v>1</v>
      </c>
    </row>
    <row r="1091" spans="1:16" x14ac:dyDescent="0.2">
      <c r="A1091" s="30" t="s">
        <v>3395</v>
      </c>
      <c r="B1091" s="54" t="s">
        <v>45</v>
      </c>
      <c r="C1091" s="54" t="str">
        <f t="shared" ref="C1091:C1154" si="31">VLOOKUP(A1091,Andy,5,FALSE)</f>
        <v>Leavesden</v>
      </c>
      <c r="D1091" s="54" t="str">
        <f t="shared" si="30"/>
        <v>HJ</v>
      </c>
      <c r="F1091" t="s">
        <v>8396</v>
      </c>
      <c r="G1091" t="s">
        <v>3834</v>
      </c>
      <c r="H1091" t="s">
        <v>45</v>
      </c>
      <c r="I1091" t="s">
        <v>9575</v>
      </c>
      <c r="K1091" t="s">
        <v>8197</v>
      </c>
      <c r="L1091" t="s">
        <v>8592</v>
      </c>
      <c r="N1091" s="48">
        <v>1</v>
      </c>
      <c r="P1091" t="s">
        <v>8593</v>
      </c>
    </row>
    <row r="1092" spans="1:16" x14ac:dyDescent="0.2">
      <c r="A1092" s="30" t="s">
        <v>2555</v>
      </c>
      <c r="B1092" s="54" t="s">
        <v>82</v>
      </c>
      <c r="C1092" s="54" t="str">
        <f t="shared" si="31"/>
        <v>Leavesden</v>
      </c>
      <c r="D1092" s="54" t="str">
        <f t="shared" si="30"/>
        <v>HK</v>
      </c>
      <c r="F1092" t="s">
        <v>8396</v>
      </c>
      <c r="G1092" t="s">
        <v>4596</v>
      </c>
      <c r="H1092" t="s">
        <v>45</v>
      </c>
      <c r="I1092" t="s">
        <v>9575</v>
      </c>
      <c r="K1092" t="s">
        <v>8197</v>
      </c>
      <c r="L1092" t="s">
        <v>8592</v>
      </c>
      <c r="N1092" s="48">
        <v>1</v>
      </c>
      <c r="P1092" t="s">
        <v>8593</v>
      </c>
    </row>
    <row r="1093" spans="1:16" x14ac:dyDescent="0.2">
      <c r="A1093" s="30" t="s">
        <v>4695</v>
      </c>
      <c r="B1093" s="54" t="s">
        <v>82</v>
      </c>
      <c r="C1093" s="54" t="str">
        <f t="shared" si="31"/>
        <v>Leavesden</v>
      </c>
      <c r="D1093" s="54" t="str">
        <f t="shared" si="30"/>
        <v>HK</v>
      </c>
      <c r="F1093" t="s">
        <v>8396</v>
      </c>
      <c r="G1093" t="s">
        <v>5673</v>
      </c>
      <c r="H1093" t="s">
        <v>45</v>
      </c>
      <c r="I1093" t="s">
        <v>9575</v>
      </c>
      <c r="K1093" t="s">
        <v>8197</v>
      </c>
      <c r="L1093" t="s">
        <v>8592</v>
      </c>
      <c r="N1093" s="48">
        <v>1</v>
      </c>
      <c r="P1093" t="s">
        <v>8593</v>
      </c>
    </row>
    <row r="1094" spans="1:16" x14ac:dyDescent="0.2">
      <c r="A1094" s="30" t="s">
        <v>2144</v>
      </c>
      <c r="B1094" s="54" t="s">
        <v>82</v>
      </c>
      <c r="C1094" s="54" t="str">
        <f t="shared" si="31"/>
        <v>Leavesden</v>
      </c>
      <c r="D1094" s="54" t="str">
        <f t="shared" si="30"/>
        <v>HK</v>
      </c>
      <c r="F1094" t="s">
        <v>8396</v>
      </c>
      <c r="G1094" t="s">
        <v>2735</v>
      </c>
      <c r="H1094" t="s">
        <v>45</v>
      </c>
      <c r="I1094" t="s">
        <v>9575</v>
      </c>
      <c r="K1094" t="s">
        <v>8197</v>
      </c>
      <c r="L1094" t="s">
        <v>8592</v>
      </c>
      <c r="N1094" s="48">
        <v>1</v>
      </c>
      <c r="P1094" t="s">
        <v>8593</v>
      </c>
    </row>
    <row r="1095" spans="1:16" x14ac:dyDescent="0.2">
      <c r="A1095" s="30" t="s">
        <v>2529</v>
      </c>
      <c r="B1095" s="54" t="s">
        <v>82</v>
      </c>
      <c r="C1095" s="54" t="str">
        <f t="shared" si="31"/>
        <v>Leavesden</v>
      </c>
      <c r="D1095" s="54" t="str">
        <f t="shared" si="30"/>
        <v>HK</v>
      </c>
      <c r="F1095" t="s">
        <v>8396</v>
      </c>
      <c r="G1095" t="s">
        <v>1696</v>
      </c>
      <c r="H1095" t="s">
        <v>45</v>
      </c>
      <c r="I1095" t="s">
        <v>9575</v>
      </c>
      <c r="K1095" t="s">
        <v>8197</v>
      </c>
      <c r="L1095" t="s">
        <v>8592</v>
      </c>
      <c r="N1095" s="48">
        <v>1</v>
      </c>
      <c r="P1095" t="s">
        <v>8593</v>
      </c>
    </row>
    <row r="1096" spans="1:16" x14ac:dyDescent="0.2">
      <c r="A1096" s="30" t="s">
        <v>5477</v>
      </c>
      <c r="B1096" s="54" t="s">
        <v>82</v>
      </c>
      <c r="C1096" s="54" t="str">
        <f t="shared" si="31"/>
        <v>Leavesden</v>
      </c>
      <c r="D1096" s="54" t="str">
        <f t="shared" si="30"/>
        <v>HK</v>
      </c>
      <c r="F1096" t="s">
        <v>8396</v>
      </c>
      <c r="G1096" t="s">
        <v>1803</v>
      </c>
      <c r="H1096" t="s">
        <v>45</v>
      </c>
      <c r="I1096" t="s">
        <v>9575</v>
      </c>
      <c r="K1096" t="s">
        <v>8197</v>
      </c>
      <c r="L1096" t="s">
        <v>8592</v>
      </c>
      <c r="N1096" s="48">
        <v>1</v>
      </c>
      <c r="P1096" t="s">
        <v>8593</v>
      </c>
    </row>
    <row r="1097" spans="1:16" x14ac:dyDescent="0.2">
      <c r="A1097" s="30" t="s">
        <v>7161</v>
      </c>
      <c r="B1097" s="54" t="s">
        <v>82</v>
      </c>
      <c r="C1097" s="54" t="str">
        <f t="shared" si="31"/>
        <v>Leavesden</v>
      </c>
      <c r="D1097" s="54" t="str">
        <f t="shared" si="30"/>
        <v>HK</v>
      </c>
      <c r="F1097" t="s">
        <v>8396</v>
      </c>
      <c r="G1097" t="s">
        <v>1563</v>
      </c>
      <c r="H1097" t="s">
        <v>45</v>
      </c>
      <c r="I1097" t="s">
        <v>9575</v>
      </c>
      <c r="K1097" t="s">
        <v>8197</v>
      </c>
      <c r="L1097" t="s">
        <v>8592</v>
      </c>
      <c r="N1097" s="48">
        <v>1</v>
      </c>
      <c r="P1097" t="s">
        <v>8593</v>
      </c>
    </row>
    <row r="1098" spans="1:16" x14ac:dyDescent="0.2">
      <c r="A1098" s="30" t="s">
        <v>8484</v>
      </c>
      <c r="B1098" s="54" t="s">
        <v>82</v>
      </c>
      <c r="C1098" s="54" t="str">
        <f t="shared" si="31"/>
        <v>Leavesden</v>
      </c>
      <c r="D1098" s="54" t="str">
        <f t="shared" si="30"/>
        <v>HK</v>
      </c>
      <c r="F1098" t="s">
        <v>8396</v>
      </c>
      <c r="G1098" t="s">
        <v>1850</v>
      </c>
      <c r="H1098" t="s">
        <v>45</v>
      </c>
      <c r="I1098" t="s">
        <v>9575</v>
      </c>
      <c r="K1098" t="s">
        <v>8197</v>
      </c>
      <c r="L1098" t="s">
        <v>8592</v>
      </c>
      <c r="N1098" s="48">
        <v>1</v>
      </c>
      <c r="P1098" t="s">
        <v>8593</v>
      </c>
    </row>
    <row r="1099" spans="1:16" x14ac:dyDescent="0.2">
      <c r="A1099" s="30" t="s">
        <v>1989</v>
      </c>
      <c r="B1099" s="54" t="s">
        <v>82</v>
      </c>
      <c r="C1099" s="54" t="str">
        <f t="shared" si="31"/>
        <v>Leavesden</v>
      </c>
      <c r="D1099" s="54" t="str">
        <f t="shared" si="30"/>
        <v>HK</v>
      </c>
      <c r="F1099" t="s">
        <v>8396</v>
      </c>
      <c r="G1099" t="s">
        <v>1851</v>
      </c>
      <c r="H1099" t="s">
        <v>45</v>
      </c>
      <c r="I1099" t="s">
        <v>9575</v>
      </c>
      <c r="K1099" t="s">
        <v>8197</v>
      </c>
      <c r="L1099" t="s">
        <v>8592</v>
      </c>
      <c r="N1099" s="48">
        <v>1</v>
      </c>
      <c r="P1099" t="s">
        <v>8593</v>
      </c>
    </row>
    <row r="1100" spans="1:16" x14ac:dyDescent="0.2">
      <c r="A1100" s="30" t="s">
        <v>1126</v>
      </c>
      <c r="B1100" s="54" t="s">
        <v>82</v>
      </c>
      <c r="C1100" s="54" t="str">
        <f t="shared" si="31"/>
        <v>Leavesden</v>
      </c>
      <c r="D1100" s="54" t="str">
        <f t="shared" si="30"/>
        <v>HK</v>
      </c>
      <c r="F1100" t="s">
        <v>8396</v>
      </c>
      <c r="G1100" t="s">
        <v>3294</v>
      </c>
      <c r="H1100" t="s">
        <v>45</v>
      </c>
      <c r="I1100" t="s">
        <v>9575</v>
      </c>
      <c r="K1100" t="s">
        <v>8197</v>
      </c>
      <c r="L1100" t="s">
        <v>8592</v>
      </c>
      <c r="N1100" s="48">
        <v>1</v>
      </c>
      <c r="P1100" t="s">
        <v>8593</v>
      </c>
    </row>
    <row r="1101" spans="1:16" x14ac:dyDescent="0.2">
      <c r="A1101" s="30" t="s">
        <v>1867</v>
      </c>
      <c r="B1101" s="54" t="s">
        <v>82</v>
      </c>
      <c r="C1101" s="54" t="str">
        <f t="shared" si="31"/>
        <v>Leavesden</v>
      </c>
      <c r="D1101" s="54" t="str">
        <f t="shared" si="30"/>
        <v>HK</v>
      </c>
      <c r="F1101" t="s">
        <v>8396</v>
      </c>
      <c r="G1101" t="s">
        <v>5422</v>
      </c>
      <c r="H1101" t="s">
        <v>45</v>
      </c>
      <c r="I1101" t="s">
        <v>9575</v>
      </c>
      <c r="K1101" t="s">
        <v>8197</v>
      </c>
      <c r="L1101" t="s">
        <v>8592</v>
      </c>
      <c r="N1101" s="48">
        <v>1</v>
      </c>
      <c r="P1101" t="s">
        <v>8593</v>
      </c>
    </row>
    <row r="1102" spans="1:16" x14ac:dyDescent="0.2">
      <c r="A1102" s="30" t="s">
        <v>2538</v>
      </c>
      <c r="B1102" s="54" t="s">
        <v>82</v>
      </c>
      <c r="C1102" s="54" t="str">
        <f t="shared" si="31"/>
        <v>Leavesden</v>
      </c>
      <c r="D1102" s="54" t="str">
        <f t="shared" si="30"/>
        <v>HK</v>
      </c>
      <c r="F1102" t="s">
        <v>8396</v>
      </c>
      <c r="G1102" t="s">
        <v>7651</v>
      </c>
      <c r="H1102" t="s">
        <v>45</v>
      </c>
      <c r="I1102" t="s">
        <v>9575</v>
      </c>
      <c r="K1102" t="s">
        <v>8197</v>
      </c>
      <c r="L1102" t="s">
        <v>8592</v>
      </c>
      <c r="N1102" s="48">
        <v>1</v>
      </c>
      <c r="P1102" t="s">
        <v>8593</v>
      </c>
    </row>
    <row r="1103" spans="1:16" x14ac:dyDescent="0.2">
      <c r="A1103" s="30" t="s">
        <v>3164</v>
      </c>
      <c r="B1103" s="54" t="s">
        <v>82</v>
      </c>
      <c r="C1103" s="54" t="str">
        <f t="shared" si="31"/>
        <v>Leavesden</v>
      </c>
      <c r="D1103" s="54" t="str">
        <f t="shared" si="30"/>
        <v>HK</v>
      </c>
      <c r="F1103" t="s">
        <v>8396</v>
      </c>
      <c r="G1103" t="s">
        <v>8014</v>
      </c>
      <c r="H1103" t="s">
        <v>45</v>
      </c>
      <c r="I1103" t="s">
        <v>9575</v>
      </c>
      <c r="K1103" t="s">
        <v>8197</v>
      </c>
      <c r="L1103" t="s">
        <v>8592</v>
      </c>
      <c r="N1103" s="48">
        <v>1</v>
      </c>
      <c r="P1103" t="s">
        <v>8593</v>
      </c>
    </row>
    <row r="1104" spans="1:16" x14ac:dyDescent="0.2">
      <c r="A1104" s="30" t="s">
        <v>4529</v>
      </c>
      <c r="B1104" s="54" t="s">
        <v>82</v>
      </c>
      <c r="C1104" s="54" t="str">
        <f t="shared" si="31"/>
        <v>Leavesden</v>
      </c>
      <c r="D1104" s="54" t="str">
        <f t="shared" si="30"/>
        <v>HK</v>
      </c>
      <c r="F1104" t="s">
        <v>8396</v>
      </c>
      <c r="G1104" t="s">
        <v>4918</v>
      </c>
      <c r="H1104" t="s">
        <v>45</v>
      </c>
      <c r="I1104" t="s">
        <v>9575</v>
      </c>
      <c r="K1104" t="s">
        <v>8197</v>
      </c>
      <c r="L1104" t="s">
        <v>8592</v>
      </c>
      <c r="N1104" s="48">
        <v>1</v>
      </c>
      <c r="P1104" t="s">
        <v>8593</v>
      </c>
    </row>
    <row r="1105" spans="1:16" x14ac:dyDescent="0.2">
      <c r="A1105" s="30" t="s">
        <v>7262</v>
      </c>
      <c r="B1105" s="54" t="s">
        <v>82</v>
      </c>
      <c r="C1105" s="54" t="str">
        <f t="shared" si="31"/>
        <v>Leavesden</v>
      </c>
      <c r="D1105" s="54" t="str">
        <f t="shared" si="30"/>
        <v>HK</v>
      </c>
      <c r="F1105" t="s">
        <v>8396</v>
      </c>
      <c r="G1105" t="s">
        <v>4611</v>
      </c>
      <c r="H1105" t="s">
        <v>45</v>
      </c>
      <c r="I1105" t="s">
        <v>9575</v>
      </c>
      <c r="K1105" t="s">
        <v>8197</v>
      </c>
      <c r="L1105" t="s">
        <v>8592</v>
      </c>
      <c r="N1105" s="48">
        <v>1</v>
      </c>
      <c r="P1105" t="s">
        <v>8593</v>
      </c>
    </row>
    <row r="1106" spans="1:16" x14ac:dyDescent="0.2">
      <c r="A1106" s="30" t="s">
        <v>2521</v>
      </c>
      <c r="B1106" s="54" t="s">
        <v>82</v>
      </c>
      <c r="C1106" s="54" t="str">
        <f t="shared" si="31"/>
        <v>Leavesden</v>
      </c>
      <c r="D1106" s="54" t="str">
        <f t="shared" si="30"/>
        <v>HK</v>
      </c>
      <c r="F1106" t="s">
        <v>8396</v>
      </c>
      <c r="G1106" t="s">
        <v>7055</v>
      </c>
      <c r="H1106" t="s">
        <v>45</v>
      </c>
      <c r="I1106" t="s">
        <v>9575</v>
      </c>
      <c r="K1106" t="s">
        <v>8197</v>
      </c>
      <c r="L1106" t="s">
        <v>8592</v>
      </c>
      <c r="N1106" s="48">
        <v>1</v>
      </c>
      <c r="P1106" t="s">
        <v>8593</v>
      </c>
    </row>
    <row r="1107" spans="1:16" x14ac:dyDescent="0.2">
      <c r="A1107" s="30" t="s">
        <v>3333</v>
      </c>
      <c r="B1107" s="54" t="s">
        <v>82</v>
      </c>
      <c r="C1107" s="54" t="str">
        <f t="shared" si="31"/>
        <v>Leavesden</v>
      </c>
      <c r="D1107" s="54" t="str">
        <f t="shared" si="30"/>
        <v>HK</v>
      </c>
      <c r="F1107" t="s">
        <v>8396</v>
      </c>
      <c r="G1107" t="s">
        <v>1554</v>
      </c>
      <c r="H1107" t="s">
        <v>45</v>
      </c>
      <c r="I1107" t="s">
        <v>9575</v>
      </c>
      <c r="K1107" t="s">
        <v>8197</v>
      </c>
      <c r="L1107" t="s">
        <v>8592</v>
      </c>
      <c r="N1107" s="48">
        <v>1</v>
      </c>
      <c r="P1107" t="s">
        <v>8593</v>
      </c>
    </row>
    <row r="1108" spans="1:16" x14ac:dyDescent="0.2">
      <c r="A1108" s="30" t="s">
        <v>7236</v>
      </c>
      <c r="B1108" s="54" t="s">
        <v>82</v>
      </c>
      <c r="C1108" s="54" t="str">
        <f t="shared" si="31"/>
        <v>Leavesden</v>
      </c>
      <c r="D1108" s="54" t="str">
        <f t="shared" si="30"/>
        <v>HK</v>
      </c>
      <c r="F1108" t="s">
        <v>8396</v>
      </c>
      <c r="G1108" t="s">
        <v>3726</v>
      </c>
      <c r="H1108" t="s">
        <v>45</v>
      </c>
      <c r="I1108" t="s">
        <v>9575</v>
      </c>
      <c r="K1108" t="s">
        <v>8197</v>
      </c>
      <c r="L1108" t="s">
        <v>8592</v>
      </c>
      <c r="N1108" s="48">
        <v>1</v>
      </c>
      <c r="P1108" t="s">
        <v>8593</v>
      </c>
    </row>
    <row r="1109" spans="1:16" x14ac:dyDescent="0.2">
      <c r="A1109" s="30" t="s">
        <v>505</v>
      </c>
      <c r="B1109" s="54" t="s">
        <v>82</v>
      </c>
      <c r="C1109" s="54" t="str">
        <f t="shared" si="31"/>
        <v>Leavesden</v>
      </c>
      <c r="D1109" s="54" t="str">
        <f t="shared" si="30"/>
        <v>HK</v>
      </c>
      <c r="F1109" t="s">
        <v>8396</v>
      </c>
      <c r="G1109" t="s">
        <v>7056</v>
      </c>
      <c r="H1109" t="s">
        <v>45</v>
      </c>
      <c r="I1109" t="s">
        <v>9575</v>
      </c>
      <c r="K1109" t="s">
        <v>8197</v>
      </c>
      <c r="L1109" t="s">
        <v>8592</v>
      </c>
      <c r="N1109" s="48">
        <v>1</v>
      </c>
      <c r="P1109" t="s">
        <v>8593</v>
      </c>
    </row>
    <row r="1110" spans="1:16" x14ac:dyDescent="0.2">
      <c r="A1110" s="30" t="s">
        <v>1290</v>
      </c>
      <c r="B1110" s="54" t="s">
        <v>82</v>
      </c>
      <c r="C1110" s="54" t="str">
        <f t="shared" si="31"/>
        <v>Leavesden</v>
      </c>
      <c r="D1110" s="54" t="str">
        <f t="shared" si="30"/>
        <v>HK</v>
      </c>
      <c r="F1110" t="s">
        <v>8396</v>
      </c>
      <c r="G1110" t="s">
        <v>5205</v>
      </c>
      <c r="H1110" t="s">
        <v>45</v>
      </c>
      <c r="I1110" t="s">
        <v>9575</v>
      </c>
      <c r="K1110" t="s">
        <v>8197</v>
      </c>
      <c r="L1110" t="s">
        <v>8592</v>
      </c>
      <c r="N1110" s="48">
        <v>1</v>
      </c>
      <c r="P1110" t="s">
        <v>8593</v>
      </c>
    </row>
    <row r="1111" spans="1:16" x14ac:dyDescent="0.2">
      <c r="A1111" s="30" t="s">
        <v>7223</v>
      </c>
      <c r="B1111" s="54" t="s">
        <v>82</v>
      </c>
      <c r="C1111" s="54" t="str">
        <f t="shared" si="31"/>
        <v>Leavesden</v>
      </c>
      <c r="D1111" s="54" t="str">
        <f t="shared" si="30"/>
        <v>HK</v>
      </c>
      <c r="F1111" t="s">
        <v>8396</v>
      </c>
      <c r="G1111" t="s">
        <v>197</v>
      </c>
      <c r="H1111" t="s">
        <v>45</v>
      </c>
      <c r="I1111" t="s">
        <v>9575</v>
      </c>
      <c r="K1111" t="s">
        <v>8197</v>
      </c>
      <c r="L1111" t="s">
        <v>8592</v>
      </c>
      <c r="N1111" s="48">
        <v>1</v>
      </c>
      <c r="P1111" t="s">
        <v>8593</v>
      </c>
    </row>
    <row r="1112" spans="1:16" x14ac:dyDescent="0.2">
      <c r="A1112" s="30" t="s">
        <v>3422</v>
      </c>
      <c r="B1112" s="54" t="s">
        <v>82</v>
      </c>
      <c r="C1112" s="54" t="str">
        <f t="shared" si="31"/>
        <v>Leavesden</v>
      </c>
      <c r="D1112" s="54" t="str">
        <f t="shared" ref="D1112:D1175" si="32">LEFT(A1112,2)</f>
        <v>HK</v>
      </c>
      <c r="F1112" t="s">
        <v>8396</v>
      </c>
      <c r="G1112" t="s">
        <v>5440</v>
      </c>
      <c r="H1112" t="s">
        <v>45</v>
      </c>
      <c r="I1112" t="s">
        <v>9575</v>
      </c>
      <c r="K1112" t="s">
        <v>8197</v>
      </c>
      <c r="L1112" t="s">
        <v>8592</v>
      </c>
      <c r="N1112" s="48">
        <v>1</v>
      </c>
      <c r="P1112" t="s">
        <v>8593</v>
      </c>
    </row>
    <row r="1113" spans="1:16" x14ac:dyDescent="0.2">
      <c r="A1113" s="30" t="s">
        <v>7854</v>
      </c>
      <c r="B1113" s="54" t="s">
        <v>82</v>
      </c>
      <c r="C1113" s="54" t="str">
        <f t="shared" si="31"/>
        <v>Leavesden</v>
      </c>
      <c r="D1113" s="54" t="str">
        <f t="shared" si="32"/>
        <v>HK</v>
      </c>
      <c r="F1113" t="s">
        <v>8396</v>
      </c>
      <c r="G1113" t="s">
        <v>5538</v>
      </c>
      <c r="H1113" t="s">
        <v>45</v>
      </c>
      <c r="I1113" t="s">
        <v>9575</v>
      </c>
      <c r="K1113" t="s">
        <v>8197</v>
      </c>
      <c r="L1113" t="s">
        <v>8592</v>
      </c>
      <c r="N1113" s="48">
        <v>1</v>
      </c>
      <c r="P1113" t="s">
        <v>8593</v>
      </c>
    </row>
    <row r="1114" spans="1:16" x14ac:dyDescent="0.2">
      <c r="A1114" s="30" t="s">
        <v>1686</v>
      </c>
      <c r="B1114" s="54" t="s">
        <v>82</v>
      </c>
      <c r="C1114" s="54" t="str">
        <f t="shared" si="31"/>
        <v>Leavesden</v>
      </c>
      <c r="D1114" s="54" t="str">
        <f t="shared" si="32"/>
        <v>HK</v>
      </c>
      <c r="F1114" t="s">
        <v>8396</v>
      </c>
      <c r="G1114" t="s">
        <v>5544</v>
      </c>
      <c r="H1114" t="s">
        <v>45</v>
      </c>
      <c r="I1114" t="s">
        <v>9575</v>
      </c>
      <c r="K1114" t="s">
        <v>8197</v>
      </c>
      <c r="L1114" t="s">
        <v>8592</v>
      </c>
      <c r="N1114" s="48">
        <v>1</v>
      </c>
      <c r="P1114" t="s">
        <v>8593</v>
      </c>
    </row>
    <row r="1115" spans="1:16" x14ac:dyDescent="0.2">
      <c r="A1115" s="30" t="s">
        <v>5968</v>
      </c>
      <c r="B1115" s="54" t="s">
        <v>82</v>
      </c>
      <c r="C1115" s="54" t="str">
        <f t="shared" si="31"/>
        <v>Leavesden</v>
      </c>
      <c r="D1115" s="54" t="str">
        <f t="shared" si="32"/>
        <v>HK</v>
      </c>
      <c r="F1115" t="s">
        <v>8396</v>
      </c>
      <c r="G1115" t="s">
        <v>4734</v>
      </c>
      <c r="H1115" t="s">
        <v>45</v>
      </c>
      <c r="I1115" t="s">
        <v>9575</v>
      </c>
      <c r="K1115" t="s">
        <v>8197</v>
      </c>
      <c r="L1115" t="s">
        <v>8592</v>
      </c>
      <c r="N1115" s="48">
        <v>1</v>
      </c>
      <c r="P1115" t="s">
        <v>8593</v>
      </c>
    </row>
    <row r="1116" spans="1:16" x14ac:dyDescent="0.2">
      <c r="A1116" s="30" t="s">
        <v>1847</v>
      </c>
      <c r="B1116" s="54" t="s">
        <v>82</v>
      </c>
      <c r="C1116" s="54" t="str">
        <f t="shared" si="31"/>
        <v>Leavesden</v>
      </c>
      <c r="D1116" s="54" t="str">
        <f t="shared" si="32"/>
        <v>HK</v>
      </c>
      <c r="F1116" t="s">
        <v>8396</v>
      </c>
      <c r="G1116" t="s">
        <v>7083</v>
      </c>
      <c r="H1116" t="s">
        <v>45</v>
      </c>
      <c r="I1116" t="s">
        <v>9575</v>
      </c>
      <c r="K1116" t="s">
        <v>8197</v>
      </c>
      <c r="L1116" t="s">
        <v>8592</v>
      </c>
      <c r="N1116" s="48">
        <v>1</v>
      </c>
      <c r="P1116" t="s">
        <v>8593</v>
      </c>
    </row>
    <row r="1117" spans="1:16" x14ac:dyDescent="0.2">
      <c r="A1117" s="30" t="s">
        <v>3489</v>
      </c>
      <c r="B1117" s="54" t="s">
        <v>82</v>
      </c>
      <c r="C1117" s="54" t="str">
        <f t="shared" si="31"/>
        <v>Leavesden</v>
      </c>
      <c r="D1117" s="54" t="str">
        <f t="shared" si="32"/>
        <v>HK</v>
      </c>
      <c r="F1117" t="s">
        <v>8396</v>
      </c>
      <c r="G1117" t="s">
        <v>1524</v>
      </c>
      <c r="H1117" t="s">
        <v>45</v>
      </c>
      <c r="I1117" t="s">
        <v>9575</v>
      </c>
      <c r="K1117" t="s">
        <v>8197</v>
      </c>
      <c r="L1117" t="s">
        <v>8592</v>
      </c>
      <c r="N1117" s="48">
        <v>1</v>
      </c>
      <c r="P1117" t="s">
        <v>8593</v>
      </c>
    </row>
    <row r="1118" spans="1:16" x14ac:dyDescent="0.2">
      <c r="A1118" s="30" t="s">
        <v>7165</v>
      </c>
      <c r="B1118" s="54" t="s">
        <v>82</v>
      </c>
      <c r="C1118" s="54" t="str">
        <f t="shared" si="31"/>
        <v>Leavesden</v>
      </c>
      <c r="D1118" s="54" t="str">
        <f t="shared" si="32"/>
        <v>HK</v>
      </c>
      <c r="F1118" t="s">
        <v>8396</v>
      </c>
      <c r="G1118" t="s">
        <v>1518</v>
      </c>
      <c r="H1118" t="s">
        <v>45</v>
      </c>
      <c r="I1118" t="s">
        <v>9575</v>
      </c>
      <c r="K1118" t="s">
        <v>8197</v>
      </c>
      <c r="L1118" t="s">
        <v>8592</v>
      </c>
      <c r="N1118" s="48">
        <v>1</v>
      </c>
      <c r="P1118" t="s">
        <v>8593</v>
      </c>
    </row>
    <row r="1119" spans="1:16" x14ac:dyDescent="0.2">
      <c r="A1119" s="30" t="s">
        <v>5631</v>
      </c>
      <c r="B1119" s="54" t="s">
        <v>82</v>
      </c>
      <c r="C1119" s="54" t="str">
        <f t="shared" si="31"/>
        <v>Leavesden</v>
      </c>
      <c r="D1119" s="54" t="str">
        <f t="shared" si="32"/>
        <v>HK</v>
      </c>
      <c r="F1119" t="s">
        <v>8396</v>
      </c>
      <c r="G1119" t="s">
        <v>3261</v>
      </c>
      <c r="H1119" t="s">
        <v>45</v>
      </c>
      <c r="I1119" t="s">
        <v>9575</v>
      </c>
      <c r="K1119" t="s">
        <v>8197</v>
      </c>
      <c r="L1119" t="s">
        <v>8592</v>
      </c>
      <c r="N1119" s="48">
        <v>1</v>
      </c>
      <c r="P1119" t="s">
        <v>8593</v>
      </c>
    </row>
    <row r="1120" spans="1:16" x14ac:dyDescent="0.2">
      <c r="A1120" s="30" t="s">
        <v>7137</v>
      </c>
      <c r="B1120" s="54" t="s">
        <v>82</v>
      </c>
      <c r="C1120" s="54" t="str">
        <f t="shared" si="31"/>
        <v>Leavesden</v>
      </c>
      <c r="D1120" s="54" t="str">
        <f t="shared" si="32"/>
        <v>HK</v>
      </c>
      <c r="F1120" t="s">
        <v>8396</v>
      </c>
      <c r="G1120" t="s">
        <v>3262</v>
      </c>
      <c r="H1120" t="s">
        <v>45</v>
      </c>
      <c r="I1120" t="s">
        <v>9575</v>
      </c>
      <c r="K1120" t="s">
        <v>8197</v>
      </c>
      <c r="L1120" t="s">
        <v>8592</v>
      </c>
      <c r="N1120" s="48">
        <v>1</v>
      </c>
      <c r="P1120" t="s">
        <v>8593</v>
      </c>
    </row>
    <row r="1121" spans="1:18" x14ac:dyDescent="0.2">
      <c r="A1121" s="30" t="s">
        <v>1490</v>
      </c>
      <c r="B1121" s="54" t="s">
        <v>82</v>
      </c>
      <c r="C1121" s="54" t="str">
        <f t="shared" si="31"/>
        <v>Leavesden</v>
      </c>
      <c r="D1121" s="54" t="str">
        <f t="shared" si="32"/>
        <v>HK</v>
      </c>
      <c r="F1121" t="s">
        <v>8396</v>
      </c>
      <c r="G1121" t="s">
        <v>7116</v>
      </c>
      <c r="H1121" t="s">
        <v>45</v>
      </c>
      <c r="I1121" t="s">
        <v>9575</v>
      </c>
      <c r="K1121" t="s">
        <v>8197</v>
      </c>
      <c r="L1121" t="s">
        <v>8592</v>
      </c>
      <c r="N1121" s="48">
        <v>1</v>
      </c>
      <c r="P1121" t="s">
        <v>8593</v>
      </c>
    </row>
    <row r="1122" spans="1:18" x14ac:dyDescent="0.2">
      <c r="A1122" s="30" t="s">
        <v>1652</v>
      </c>
      <c r="B1122" s="54" t="s">
        <v>82</v>
      </c>
      <c r="C1122" s="54" t="str">
        <f t="shared" si="31"/>
        <v>Leavesden</v>
      </c>
      <c r="D1122" s="54" t="str">
        <f t="shared" si="32"/>
        <v>HK</v>
      </c>
      <c r="F1122" t="s">
        <v>8396</v>
      </c>
      <c r="G1122" t="s">
        <v>3263</v>
      </c>
      <c r="H1122" t="s">
        <v>45</v>
      </c>
      <c r="I1122" t="s">
        <v>9575</v>
      </c>
      <c r="K1122" t="s">
        <v>8197</v>
      </c>
      <c r="L1122" t="s">
        <v>8592</v>
      </c>
      <c r="N1122" s="48">
        <v>1</v>
      </c>
      <c r="P1122" t="s">
        <v>8593</v>
      </c>
    </row>
    <row r="1123" spans="1:18" x14ac:dyDescent="0.2">
      <c r="A1123" s="30" t="s">
        <v>8015</v>
      </c>
      <c r="B1123" s="54" t="s">
        <v>82</v>
      </c>
      <c r="C1123" s="54" t="str">
        <f t="shared" si="31"/>
        <v>Leavesden</v>
      </c>
      <c r="D1123" s="54" t="str">
        <f t="shared" si="32"/>
        <v>HK</v>
      </c>
      <c r="F1123" t="s">
        <v>8396</v>
      </c>
      <c r="G1123" t="s">
        <v>7119</v>
      </c>
      <c r="H1123" t="s">
        <v>45</v>
      </c>
      <c r="I1123" t="s">
        <v>9575</v>
      </c>
      <c r="K1123" t="s">
        <v>8197</v>
      </c>
      <c r="L1123" t="s">
        <v>8592</v>
      </c>
      <c r="N1123" s="48">
        <v>1</v>
      </c>
      <c r="P1123" t="s">
        <v>8593</v>
      </c>
    </row>
    <row r="1124" spans="1:18" x14ac:dyDescent="0.2">
      <c r="A1124" s="30" t="s">
        <v>3363</v>
      </c>
      <c r="B1124" s="54" t="s">
        <v>82</v>
      </c>
      <c r="C1124" s="54" t="str">
        <f t="shared" si="31"/>
        <v>Leavesden</v>
      </c>
      <c r="D1124" s="54" t="str">
        <f t="shared" si="32"/>
        <v>HK</v>
      </c>
      <c r="F1124" t="s">
        <v>8396</v>
      </c>
      <c r="G1124" t="s">
        <v>4878</v>
      </c>
      <c r="H1124" t="s">
        <v>45</v>
      </c>
      <c r="I1124" t="s">
        <v>9575</v>
      </c>
      <c r="K1124" t="s">
        <v>8197</v>
      </c>
      <c r="L1124" t="s">
        <v>8592</v>
      </c>
      <c r="N1124" s="48">
        <v>1</v>
      </c>
      <c r="P1124" t="s">
        <v>8593</v>
      </c>
    </row>
    <row r="1125" spans="1:18" x14ac:dyDescent="0.2">
      <c r="A1125" s="30" t="s">
        <v>3180</v>
      </c>
      <c r="B1125" s="54" t="s">
        <v>82</v>
      </c>
      <c r="C1125" s="54" t="str">
        <f t="shared" si="31"/>
        <v>Leavesden</v>
      </c>
      <c r="D1125" s="54" t="str">
        <f t="shared" si="32"/>
        <v>HK</v>
      </c>
      <c r="F1125" t="s">
        <v>8396</v>
      </c>
      <c r="G1125" t="s">
        <v>4074</v>
      </c>
      <c r="H1125" t="s">
        <v>45</v>
      </c>
      <c r="I1125" t="s">
        <v>9575</v>
      </c>
      <c r="K1125" t="s">
        <v>8197</v>
      </c>
      <c r="L1125" t="s">
        <v>8592</v>
      </c>
      <c r="N1125" s="48">
        <v>1</v>
      </c>
      <c r="P1125" t="s">
        <v>8593</v>
      </c>
    </row>
    <row r="1126" spans="1:18" x14ac:dyDescent="0.2">
      <c r="A1126" s="30" t="s">
        <v>5615</v>
      </c>
      <c r="B1126" s="54" t="s">
        <v>82</v>
      </c>
      <c r="C1126" s="54" t="str">
        <f t="shared" si="31"/>
        <v>Leavesden</v>
      </c>
      <c r="D1126" s="54" t="str">
        <f t="shared" si="32"/>
        <v>HK</v>
      </c>
      <c r="F1126" t="s">
        <v>8396</v>
      </c>
      <c r="G1126" t="s">
        <v>3836</v>
      </c>
      <c r="H1126" t="s">
        <v>45</v>
      </c>
      <c r="I1126" t="s">
        <v>9575</v>
      </c>
      <c r="K1126" t="s">
        <v>8197</v>
      </c>
      <c r="L1126" t="s">
        <v>8592</v>
      </c>
      <c r="N1126" s="48">
        <v>1</v>
      </c>
      <c r="P1126" t="s">
        <v>8593</v>
      </c>
    </row>
    <row r="1127" spans="1:18" x14ac:dyDescent="0.2">
      <c r="A1127" s="30" t="s">
        <v>1027</v>
      </c>
      <c r="B1127" s="54" t="s">
        <v>82</v>
      </c>
      <c r="C1127" s="54" t="str">
        <f t="shared" si="31"/>
        <v>Leavesden</v>
      </c>
      <c r="D1127" s="54" t="str">
        <f t="shared" si="32"/>
        <v>HK</v>
      </c>
      <c r="F1127" t="s">
        <v>8396</v>
      </c>
      <c r="G1127" t="s">
        <v>4619</v>
      </c>
      <c r="H1127" t="s">
        <v>45</v>
      </c>
      <c r="I1127" t="s">
        <v>9575</v>
      </c>
      <c r="K1127" t="s">
        <v>8197</v>
      </c>
      <c r="L1127" t="s">
        <v>8592</v>
      </c>
      <c r="N1127" s="48">
        <v>1</v>
      </c>
      <c r="P1127" t="s">
        <v>8593</v>
      </c>
    </row>
    <row r="1128" spans="1:18" x14ac:dyDescent="0.2">
      <c r="A1128" s="30" t="s">
        <v>5621</v>
      </c>
      <c r="B1128" s="54" t="s">
        <v>82</v>
      </c>
      <c r="C1128" s="54" t="str">
        <f t="shared" si="31"/>
        <v>Leavesden</v>
      </c>
      <c r="D1128" s="54" t="str">
        <f t="shared" si="32"/>
        <v>HK</v>
      </c>
      <c r="F1128" t="s">
        <v>8396</v>
      </c>
      <c r="G1128" t="s">
        <v>4193</v>
      </c>
      <c r="H1128" t="s">
        <v>45</v>
      </c>
      <c r="I1128" t="s">
        <v>9575</v>
      </c>
      <c r="K1128" t="s">
        <v>8197</v>
      </c>
      <c r="L1128" t="s">
        <v>8592</v>
      </c>
      <c r="N1128" s="48">
        <v>1</v>
      </c>
      <c r="P1128" t="s">
        <v>8593</v>
      </c>
    </row>
    <row r="1129" spans="1:18" x14ac:dyDescent="0.2">
      <c r="A1129" s="30" t="s">
        <v>7222</v>
      </c>
      <c r="B1129" s="54" t="s">
        <v>82</v>
      </c>
      <c r="C1129" s="54" t="str">
        <f t="shared" si="31"/>
        <v>Leavesden</v>
      </c>
      <c r="D1129" s="54" t="str">
        <f t="shared" si="32"/>
        <v>HK</v>
      </c>
      <c r="F1129" t="s">
        <v>8396</v>
      </c>
      <c r="G1129" t="s">
        <v>5121</v>
      </c>
      <c r="H1129" t="s">
        <v>45</v>
      </c>
      <c r="I1129" t="s">
        <v>9575</v>
      </c>
      <c r="K1129" t="s">
        <v>8197</v>
      </c>
      <c r="L1129" t="s">
        <v>8592</v>
      </c>
      <c r="N1129" s="48">
        <v>1</v>
      </c>
      <c r="P1129" t="s">
        <v>8593</v>
      </c>
    </row>
    <row r="1130" spans="1:18" x14ac:dyDescent="0.2">
      <c r="A1130" s="30" t="s">
        <v>1668</v>
      </c>
      <c r="B1130" s="54" t="s">
        <v>82</v>
      </c>
      <c r="C1130" s="54" t="str">
        <f t="shared" si="31"/>
        <v>Leavesden</v>
      </c>
      <c r="D1130" s="54" t="str">
        <f t="shared" si="32"/>
        <v>HK</v>
      </c>
      <c r="F1130" t="s">
        <v>8396</v>
      </c>
      <c r="G1130" t="s">
        <v>2473</v>
      </c>
      <c r="H1130" t="s">
        <v>45</v>
      </c>
      <c r="I1130" t="s">
        <v>9575</v>
      </c>
      <c r="K1130" t="s">
        <v>8197</v>
      </c>
      <c r="L1130" t="s">
        <v>8592</v>
      </c>
      <c r="N1130" s="48">
        <v>1</v>
      </c>
      <c r="P1130" t="s">
        <v>8593</v>
      </c>
    </row>
    <row r="1131" spans="1:18" x14ac:dyDescent="0.2">
      <c r="A1131" s="30" t="s">
        <v>3238</v>
      </c>
      <c r="B1131" s="54" t="s">
        <v>82</v>
      </c>
      <c r="C1131" s="54" t="str">
        <f t="shared" si="31"/>
        <v>Leavesden</v>
      </c>
      <c r="D1131" s="54" t="str">
        <f t="shared" si="32"/>
        <v>HK</v>
      </c>
      <c r="F1131" t="s">
        <v>8396</v>
      </c>
      <c r="G1131" t="s">
        <v>2313</v>
      </c>
      <c r="H1131" t="s">
        <v>45</v>
      </c>
      <c r="I1131" t="s">
        <v>9575</v>
      </c>
      <c r="K1131" t="s">
        <v>8197</v>
      </c>
      <c r="L1131" t="s">
        <v>8592</v>
      </c>
      <c r="N1131" s="48">
        <v>1</v>
      </c>
      <c r="P1131" t="s">
        <v>8593</v>
      </c>
      <c r="R1131" t="s">
        <v>8594</v>
      </c>
    </row>
    <row r="1132" spans="1:18" x14ac:dyDescent="0.2">
      <c r="A1132" s="30" t="s">
        <v>6417</v>
      </c>
      <c r="B1132" s="54" t="s">
        <v>82</v>
      </c>
      <c r="C1132" s="54" t="str">
        <f t="shared" si="31"/>
        <v>Leavesden</v>
      </c>
      <c r="D1132" s="54" t="str">
        <f t="shared" si="32"/>
        <v>HK</v>
      </c>
      <c r="F1132" t="s">
        <v>8396</v>
      </c>
      <c r="G1132" t="s">
        <v>7159</v>
      </c>
      <c r="H1132" t="s">
        <v>45</v>
      </c>
      <c r="I1132" t="s">
        <v>9575</v>
      </c>
      <c r="K1132" t="s">
        <v>8197</v>
      </c>
      <c r="L1132" t="s">
        <v>8592</v>
      </c>
      <c r="N1132" s="48">
        <v>1</v>
      </c>
      <c r="P1132" t="s">
        <v>8593</v>
      </c>
    </row>
    <row r="1133" spans="1:18" x14ac:dyDescent="0.2">
      <c r="A1133" s="30" t="s">
        <v>2523</v>
      </c>
      <c r="B1133" s="54" t="s">
        <v>82</v>
      </c>
      <c r="C1133" s="54" t="str">
        <f t="shared" si="31"/>
        <v>Leavesden</v>
      </c>
      <c r="D1133" s="54" t="str">
        <f t="shared" si="32"/>
        <v>HK</v>
      </c>
      <c r="F1133" t="s">
        <v>8396</v>
      </c>
      <c r="G1133" t="s">
        <v>7595</v>
      </c>
      <c r="H1133" t="s">
        <v>45</v>
      </c>
      <c r="I1133" t="s">
        <v>9575</v>
      </c>
      <c r="K1133" t="s">
        <v>8197</v>
      </c>
      <c r="L1133" t="s">
        <v>8592</v>
      </c>
      <c r="N1133" s="48">
        <v>1</v>
      </c>
      <c r="P1133" t="s">
        <v>8593</v>
      </c>
      <c r="R1133" t="s">
        <v>9175</v>
      </c>
    </row>
    <row r="1134" spans="1:18" x14ac:dyDescent="0.2">
      <c r="A1134" s="30" t="s">
        <v>6344</v>
      </c>
      <c r="B1134" s="54" t="s">
        <v>82</v>
      </c>
      <c r="C1134" s="54" t="str">
        <f t="shared" si="31"/>
        <v>Leavesden</v>
      </c>
      <c r="D1134" s="54" t="str">
        <f t="shared" si="32"/>
        <v>HK</v>
      </c>
      <c r="F1134" t="s">
        <v>8396</v>
      </c>
      <c r="G1134" t="s">
        <v>2564</v>
      </c>
      <c r="H1134" t="s">
        <v>45</v>
      </c>
      <c r="I1134" t="s">
        <v>9575</v>
      </c>
      <c r="K1134" t="s">
        <v>8197</v>
      </c>
      <c r="L1134" t="s">
        <v>8592</v>
      </c>
      <c r="N1134" s="48">
        <v>1</v>
      </c>
      <c r="P1134" t="s">
        <v>8593</v>
      </c>
    </row>
    <row r="1135" spans="1:18" x14ac:dyDescent="0.2">
      <c r="A1135" s="30" t="s">
        <v>1597</v>
      </c>
      <c r="B1135" s="54" t="s">
        <v>82</v>
      </c>
      <c r="C1135" s="54" t="str">
        <f t="shared" si="31"/>
        <v>Leavesden</v>
      </c>
      <c r="D1135" s="54" t="str">
        <f t="shared" si="32"/>
        <v>HK</v>
      </c>
      <c r="F1135" t="s">
        <v>8396</v>
      </c>
      <c r="G1135" t="s">
        <v>7196</v>
      </c>
      <c r="H1135" t="s">
        <v>45</v>
      </c>
      <c r="I1135" t="s">
        <v>9575</v>
      </c>
      <c r="K1135" t="s">
        <v>8197</v>
      </c>
      <c r="L1135" t="s">
        <v>8592</v>
      </c>
      <c r="N1135" s="48">
        <v>1</v>
      </c>
      <c r="P1135" t="s">
        <v>8593</v>
      </c>
    </row>
    <row r="1136" spans="1:18" x14ac:dyDescent="0.2">
      <c r="A1136" s="30" t="s">
        <v>7860</v>
      </c>
      <c r="B1136" s="54" t="s">
        <v>82</v>
      </c>
      <c r="C1136" s="54" t="str">
        <f t="shared" si="31"/>
        <v>Leavesden</v>
      </c>
      <c r="D1136" s="54" t="str">
        <f t="shared" si="32"/>
        <v>HK</v>
      </c>
      <c r="F1136" t="s">
        <v>8396</v>
      </c>
      <c r="G1136" t="s">
        <v>3304</v>
      </c>
      <c r="H1136" t="s">
        <v>45</v>
      </c>
      <c r="I1136" t="s">
        <v>9575</v>
      </c>
      <c r="K1136" t="s">
        <v>8197</v>
      </c>
      <c r="L1136" t="s">
        <v>8592</v>
      </c>
      <c r="N1136" s="48">
        <v>1</v>
      </c>
      <c r="P1136" t="s">
        <v>8593</v>
      </c>
    </row>
    <row r="1137" spans="1:18" x14ac:dyDescent="0.2">
      <c r="A1137" s="30" t="s">
        <v>7130</v>
      </c>
      <c r="B1137" s="54" t="s">
        <v>82</v>
      </c>
      <c r="C1137" s="54" t="str">
        <f t="shared" si="31"/>
        <v>Leavesden</v>
      </c>
      <c r="D1137" s="54" t="str">
        <f t="shared" si="32"/>
        <v>HK</v>
      </c>
      <c r="F1137" t="s">
        <v>8396</v>
      </c>
      <c r="G1137" t="s">
        <v>2886</v>
      </c>
      <c r="H1137" t="s">
        <v>45</v>
      </c>
      <c r="I1137" t="s">
        <v>9575</v>
      </c>
      <c r="K1137" t="s">
        <v>8197</v>
      </c>
      <c r="L1137" t="s">
        <v>8592</v>
      </c>
      <c r="N1137" s="48">
        <v>1</v>
      </c>
      <c r="P1137" t="s">
        <v>8593</v>
      </c>
    </row>
    <row r="1138" spans="1:18" x14ac:dyDescent="0.2">
      <c r="A1138" s="30" t="s">
        <v>1155</v>
      </c>
      <c r="B1138" s="54" t="s">
        <v>82</v>
      </c>
      <c r="C1138" s="54" t="str">
        <f t="shared" si="31"/>
        <v>Leavesden</v>
      </c>
      <c r="D1138" s="54" t="str">
        <f t="shared" si="32"/>
        <v>HK</v>
      </c>
      <c r="F1138" t="s">
        <v>8396</v>
      </c>
      <c r="G1138" t="s">
        <v>750</v>
      </c>
      <c r="H1138" t="s">
        <v>45</v>
      </c>
      <c r="I1138" t="s">
        <v>9575</v>
      </c>
      <c r="K1138" t="s">
        <v>8197</v>
      </c>
      <c r="L1138" t="s">
        <v>8592</v>
      </c>
      <c r="N1138" s="48">
        <v>1</v>
      </c>
      <c r="P1138" t="s">
        <v>8593</v>
      </c>
      <c r="R1138" t="s">
        <v>9176</v>
      </c>
    </row>
    <row r="1139" spans="1:18" x14ac:dyDescent="0.2">
      <c r="A1139" s="30" t="s">
        <v>6409</v>
      </c>
      <c r="B1139" s="54" t="s">
        <v>82</v>
      </c>
      <c r="C1139" s="54" t="str">
        <f t="shared" si="31"/>
        <v>Leavesden</v>
      </c>
      <c r="D1139" s="54" t="str">
        <f t="shared" si="32"/>
        <v>HK</v>
      </c>
      <c r="F1139" t="s">
        <v>8396</v>
      </c>
      <c r="G1139" t="s">
        <v>2724</v>
      </c>
      <c r="H1139" t="s">
        <v>45</v>
      </c>
      <c r="I1139" t="s">
        <v>9575</v>
      </c>
      <c r="K1139" t="s">
        <v>8197</v>
      </c>
      <c r="L1139" t="s">
        <v>8592</v>
      </c>
      <c r="N1139" s="48">
        <v>1</v>
      </c>
      <c r="P1139" t="s">
        <v>8593</v>
      </c>
    </row>
    <row r="1140" spans="1:18" x14ac:dyDescent="0.2">
      <c r="A1140" s="30" t="s">
        <v>7143</v>
      </c>
      <c r="B1140" s="54" t="s">
        <v>82</v>
      </c>
      <c r="C1140" s="54" t="str">
        <f t="shared" si="31"/>
        <v>Leavesden</v>
      </c>
      <c r="D1140" s="54" t="str">
        <f t="shared" si="32"/>
        <v>HK</v>
      </c>
      <c r="F1140" t="s">
        <v>8396</v>
      </c>
      <c r="G1140" t="s">
        <v>1238</v>
      </c>
      <c r="H1140" t="s">
        <v>82</v>
      </c>
      <c r="I1140" t="s">
        <v>8397</v>
      </c>
      <c r="K1140" t="s">
        <v>8197</v>
      </c>
      <c r="L1140" t="s">
        <v>8592</v>
      </c>
      <c r="N1140" s="48">
        <v>1</v>
      </c>
      <c r="P1140" t="s">
        <v>8595</v>
      </c>
    </row>
    <row r="1141" spans="1:18" x14ac:dyDescent="0.2">
      <c r="A1141" s="30" t="s">
        <v>3198</v>
      </c>
      <c r="B1141" s="54" t="s">
        <v>82</v>
      </c>
      <c r="C1141" s="54" t="str">
        <f t="shared" si="31"/>
        <v>Leavesden</v>
      </c>
      <c r="D1141" s="54" t="str">
        <f t="shared" si="32"/>
        <v>HK</v>
      </c>
      <c r="F1141" t="s">
        <v>8396</v>
      </c>
      <c r="G1141" t="s">
        <v>1916</v>
      </c>
      <c r="H1141" t="s">
        <v>82</v>
      </c>
      <c r="I1141" t="s">
        <v>8397</v>
      </c>
      <c r="K1141" t="s">
        <v>8197</v>
      </c>
      <c r="L1141" t="s">
        <v>8592</v>
      </c>
      <c r="N1141" s="48">
        <v>1</v>
      </c>
      <c r="P1141" t="s">
        <v>8595</v>
      </c>
    </row>
    <row r="1142" spans="1:18" x14ac:dyDescent="0.2">
      <c r="A1142" s="30" t="s">
        <v>1718</v>
      </c>
      <c r="B1142" s="54" t="s">
        <v>82</v>
      </c>
      <c r="C1142" s="54" t="str">
        <f t="shared" si="31"/>
        <v>Leavesden</v>
      </c>
      <c r="D1142" s="54" t="str">
        <f t="shared" si="32"/>
        <v>HK</v>
      </c>
      <c r="F1142" t="s">
        <v>8396</v>
      </c>
      <c r="G1142" t="s">
        <v>3437</v>
      </c>
      <c r="H1142" t="s">
        <v>82</v>
      </c>
      <c r="I1142" t="s">
        <v>8397</v>
      </c>
      <c r="K1142" t="s">
        <v>8197</v>
      </c>
      <c r="L1142" t="s">
        <v>8592</v>
      </c>
      <c r="N1142" s="48">
        <v>1</v>
      </c>
      <c r="P1142" t="s">
        <v>8595</v>
      </c>
    </row>
    <row r="1143" spans="1:18" x14ac:dyDescent="0.2">
      <c r="A1143" s="30" t="s">
        <v>3167</v>
      </c>
      <c r="B1143" s="54" t="s">
        <v>82</v>
      </c>
      <c r="C1143" s="54" t="str">
        <f t="shared" si="31"/>
        <v>Leavesden</v>
      </c>
      <c r="D1143" s="54" t="str">
        <f t="shared" si="32"/>
        <v>HK</v>
      </c>
      <c r="F1143" t="s">
        <v>8396</v>
      </c>
      <c r="G1143" t="s">
        <v>1147</v>
      </c>
      <c r="H1143" t="s">
        <v>82</v>
      </c>
      <c r="I1143" t="s">
        <v>8397</v>
      </c>
      <c r="K1143" t="s">
        <v>8197</v>
      </c>
      <c r="L1143" t="s">
        <v>8592</v>
      </c>
      <c r="N1143" s="48">
        <v>1</v>
      </c>
      <c r="P1143" t="s">
        <v>8595</v>
      </c>
    </row>
    <row r="1144" spans="1:18" x14ac:dyDescent="0.2">
      <c r="A1144" s="30" t="s">
        <v>8037</v>
      </c>
      <c r="B1144" s="54" t="s">
        <v>82</v>
      </c>
      <c r="C1144" s="54" t="str">
        <f t="shared" si="31"/>
        <v>Leavesden</v>
      </c>
      <c r="D1144" s="54" t="str">
        <f t="shared" si="32"/>
        <v>HK</v>
      </c>
      <c r="F1144" t="s">
        <v>8396</v>
      </c>
      <c r="G1144" t="s">
        <v>7104</v>
      </c>
      <c r="H1144" t="s">
        <v>82</v>
      </c>
      <c r="I1144" t="s">
        <v>8397</v>
      </c>
      <c r="K1144" t="s">
        <v>8197</v>
      </c>
      <c r="L1144" t="s">
        <v>8592</v>
      </c>
      <c r="N1144" s="48">
        <v>1</v>
      </c>
      <c r="P1144" t="s">
        <v>8595</v>
      </c>
    </row>
    <row r="1145" spans="1:18" x14ac:dyDescent="0.2">
      <c r="A1145" s="30" t="s">
        <v>3283</v>
      </c>
      <c r="B1145" s="54" t="s">
        <v>82</v>
      </c>
      <c r="C1145" s="54" t="str">
        <f t="shared" si="31"/>
        <v>Leavesden</v>
      </c>
      <c r="D1145" s="54" t="str">
        <f t="shared" si="32"/>
        <v>HK</v>
      </c>
      <c r="F1145" t="s">
        <v>8396</v>
      </c>
      <c r="G1145" t="s">
        <v>8002</v>
      </c>
      <c r="H1145" t="s">
        <v>82</v>
      </c>
      <c r="I1145" t="s">
        <v>8397</v>
      </c>
      <c r="K1145" t="s">
        <v>8197</v>
      </c>
      <c r="L1145" t="s">
        <v>8592</v>
      </c>
      <c r="N1145" s="48">
        <v>1</v>
      </c>
      <c r="P1145" t="s">
        <v>8595</v>
      </c>
    </row>
    <row r="1146" spans="1:18" x14ac:dyDescent="0.2">
      <c r="A1146" s="30" t="s">
        <v>1331</v>
      </c>
      <c r="B1146" s="54" t="s">
        <v>82</v>
      </c>
      <c r="C1146" s="54" t="str">
        <f t="shared" si="31"/>
        <v>Leavesden</v>
      </c>
      <c r="D1146" s="54" t="str">
        <f t="shared" si="32"/>
        <v>HK</v>
      </c>
      <c r="F1146" t="s">
        <v>8396</v>
      </c>
      <c r="G1146" t="s">
        <v>6219</v>
      </c>
      <c r="H1146" t="s">
        <v>82</v>
      </c>
      <c r="I1146" t="s">
        <v>8397</v>
      </c>
      <c r="K1146" t="s">
        <v>8197</v>
      </c>
      <c r="L1146" t="s">
        <v>8592</v>
      </c>
      <c r="N1146" s="48">
        <v>1</v>
      </c>
      <c r="P1146" t="s">
        <v>8595</v>
      </c>
    </row>
    <row r="1147" spans="1:18" x14ac:dyDescent="0.2">
      <c r="A1147" s="30" t="s">
        <v>4919</v>
      </c>
      <c r="B1147" s="54" t="s">
        <v>82</v>
      </c>
      <c r="C1147" s="54" t="str">
        <f t="shared" si="31"/>
        <v>Leavesden</v>
      </c>
      <c r="D1147" s="54" t="str">
        <f t="shared" si="32"/>
        <v>HK</v>
      </c>
      <c r="F1147" t="s">
        <v>8396</v>
      </c>
      <c r="G1147" t="s">
        <v>221</v>
      </c>
      <c r="H1147" t="s">
        <v>82</v>
      </c>
      <c r="I1147" t="s">
        <v>8397</v>
      </c>
      <c r="K1147" t="s">
        <v>8197</v>
      </c>
      <c r="L1147" t="s">
        <v>8592</v>
      </c>
      <c r="N1147" s="48">
        <v>1</v>
      </c>
      <c r="P1147" t="s">
        <v>8595</v>
      </c>
    </row>
    <row r="1148" spans="1:18" x14ac:dyDescent="0.2">
      <c r="A1148" s="30" t="s">
        <v>4861</v>
      </c>
      <c r="B1148" s="54" t="s">
        <v>82</v>
      </c>
      <c r="C1148" s="54" t="str">
        <f t="shared" si="31"/>
        <v>Leavesden</v>
      </c>
      <c r="D1148" s="54" t="str">
        <f t="shared" si="32"/>
        <v>HK</v>
      </c>
      <c r="F1148" t="s">
        <v>8396</v>
      </c>
      <c r="G1148" t="s">
        <v>211</v>
      </c>
      <c r="H1148" t="s">
        <v>82</v>
      </c>
      <c r="I1148" t="s">
        <v>8397</v>
      </c>
      <c r="K1148" t="s">
        <v>8197</v>
      </c>
      <c r="L1148" t="s">
        <v>8592</v>
      </c>
      <c r="N1148" s="48">
        <v>1</v>
      </c>
      <c r="P1148" t="s">
        <v>8595</v>
      </c>
    </row>
    <row r="1149" spans="1:18" x14ac:dyDescent="0.2">
      <c r="A1149" s="30" t="s">
        <v>1029</v>
      </c>
      <c r="B1149" s="54" t="s">
        <v>82</v>
      </c>
      <c r="C1149" s="54" t="str">
        <f t="shared" si="31"/>
        <v>Leavesden</v>
      </c>
      <c r="D1149" s="54" t="str">
        <f t="shared" si="32"/>
        <v>HK</v>
      </c>
      <c r="F1149" t="s">
        <v>8396</v>
      </c>
      <c r="G1149" t="s">
        <v>3311</v>
      </c>
      <c r="H1149" t="s">
        <v>82</v>
      </c>
      <c r="I1149" t="s">
        <v>8397</v>
      </c>
      <c r="K1149" t="s">
        <v>8197</v>
      </c>
      <c r="L1149" t="s">
        <v>8592</v>
      </c>
      <c r="N1149" s="48">
        <v>1</v>
      </c>
      <c r="P1149" t="s">
        <v>8595</v>
      </c>
    </row>
    <row r="1150" spans="1:18" x14ac:dyDescent="0.2">
      <c r="A1150" s="30" t="s">
        <v>7217</v>
      </c>
      <c r="B1150" s="54" t="s">
        <v>82</v>
      </c>
      <c r="C1150" s="54" t="str">
        <f t="shared" si="31"/>
        <v>Leavesden</v>
      </c>
      <c r="D1150" s="54" t="str">
        <f t="shared" si="32"/>
        <v>HK</v>
      </c>
      <c r="F1150" t="s">
        <v>8396</v>
      </c>
      <c r="G1150" t="s">
        <v>7149</v>
      </c>
      <c r="H1150" t="s">
        <v>82</v>
      </c>
      <c r="I1150" t="s">
        <v>8397</v>
      </c>
      <c r="K1150" t="s">
        <v>8197</v>
      </c>
      <c r="L1150" t="s">
        <v>8592</v>
      </c>
      <c r="N1150" s="48">
        <v>1</v>
      </c>
      <c r="P1150" t="s">
        <v>8595</v>
      </c>
    </row>
    <row r="1151" spans="1:18" x14ac:dyDescent="0.2">
      <c r="A1151" s="30" t="s">
        <v>3204</v>
      </c>
      <c r="B1151" s="54" t="s">
        <v>82</v>
      </c>
      <c r="C1151" s="54" t="str">
        <f t="shared" si="31"/>
        <v>Leavesden</v>
      </c>
      <c r="D1151" s="54" t="str">
        <f t="shared" si="32"/>
        <v>HK</v>
      </c>
      <c r="F1151" t="s">
        <v>8396</v>
      </c>
      <c r="G1151" t="s">
        <v>8447</v>
      </c>
      <c r="H1151" t="s">
        <v>82</v>
      </c>
      <c r="I1151" t="s">
        <v>8397</v>
      </c>
      <c r="K1151" t="s">
        <v>8197</v>
      </c>
      <c r="L1151" t="s">
        <v>8592</v>
      </c>
      <c r="N1151" s="48">
        <v>1</v>
      </c>
      <c r="P1151" t="s">
        <v>8595</v>
      </c>
    </row>
    <row r="1152" spans="1:18" x14ac:dyDescent="0.2">
      <c r="A1152" s="30" t="s">
        <v>1589</v>
      </c>
      <c r="B1152" s="54" t="s">
        <v>82</v>
      </c>
      <c r="C1152" s="54" t="str">
        <f t="shared" si="31"/>
        <v>Leavesden</v>
      </c>
      <c r="D1152" s="54" t="str">
        <f t="shared" si="32"/>
        <v>HK</v>
      </c>
      <c r="F1152" t="s">
        <v>8396</v>
      </c>
      <c r="G1152" t="s">
        <v>1470</v>
      </c>
      <c r="H1152" t="s">
        <v>82</v>
      </c>
      <c r="I1152" t="s">
        <v>8397</v>
      </c>
      <c r="K1152" t="s">
        <v>8197</v>
      </c>
      <c r="L1152" t="s">
        <v>8592</v>
      </c>
      <c r="N1152" s="48">
        <v>1</v>
      </c>
      <c r="P1152" t="s">
        <v>8595</v>
      </c>
    </row>
    <row r="1153" spans="1:16" x14ac:dyDescent="0.2">
      <c r="A1153" s="30" t="s">
        <v>1729</v>
      </c>
      <c r="B1153" s="54" t="s">
        <v>82</v>
      </c>
      <c r="C1153" s="54" t="str">
        <f t="shared" si="31"/>
        <v>Leavesden</v>
      </c>
      <c r="D1153" s="54" t="str">
        <f t="shared" si="32"/>
        <v>HK</v>
      </c>
      <c r="F1153" t="s">
        <v>8396</v>
      </c>
      <c r="G1153" t="s">
        <v>1637</v>
      </c>
      <c r="H1153" t="s">
        <v>82</v>
      </c>
      <c r="I1153" t="s">
        <v>8397</v>
      </c>
      <c r="K1153" t="s">
        <v>8197</v>
      </c>
      <c r="L1153" t="s">
        <v>8592</v>
      </c>
      <c r="N1153" s="48">
        <v>1</v>
      </c>
      <c r="P1153" t="s">
        <v>8595</v>
      </c>
    </row>
    <row r="1154" spans="1:16" x14ac:dyDescent="0.2">
      <c r="A1154" s="30" t="s">
        <v>2526</v>
      </c>
      <c r="B1154" s="54" t="s">
        <v>82</v>
      </c>
      <c r="C1154" s="54" t="str">
        <f t="shared" si="31"/>
        <v>Leavesden</v>
      </c>
      <c r="D1154" s="54" t="str">
        <f t="shared" si="32"/>
        <v>HK</v>
      </c>
      <c r="F1154" t="s">
        <v>8396</v>
      </c>
      <c r="G1154" t="s">
        <v>1804</v>
      </c>
      <c r="H1154" t="s">
        <v>82</v>
      </c>
      <c r="I1154" t="s">
        <v>8397</v>
      </c>
      <c r="K1154" t="s">
        <v>8197</v>
      </c>
      <c r="L1154" t="s">
        <v>8592</v>
      </c>
      <c r="N1154" s="48">
        <v>1</v>
      </c>
      <c r="P1154" t="s">
        <v>8595</v>
      </c>
    </row>
    <row r="1155" spans="1:16" x14ac:dyDescent="0.2">
      <c r="A1155" s="30" t="s">
        <v>1552</v>
      </c>
      <c r="B1155" s="54" t="s">
        <v>82</v>
      </c>
      <c r="C1155" s="54" t="str">
        <f t="shared" ref="C1155:C1218" si="33">VLOOKUP(A1155,Andy,5,FALSE)</f>
        <v>Leavesden</v>
      </c>
      <c r="D1155" s="54" t="str">
        <f t="shared" si="32"/>
        <v>HK</v>
      </c>
      <c r="F1155" t="s">
        <v>8396</v>
      </c>
      <c r="G1155" t="s">
        <v>1428</v>
      </c>
      <c r="H1155" t="s">
        <v>82</v>
      </c>
      <c r="I1155" t="s">
        <v>8397</v>
      </c>
      <c r="K1155" t="s">
        <v>8197</v>
      </c>
      <c r="L1155" t="s">
        <v>8592</v>
      </c>
      <c r="N1155" s="48">
        <v>1</v>
      </c>
      <c r="P1155" t="s">
        <v>8595</v>
      </c>
    </row>
    <row r="1156" spans="1:16" x14ac:dyDescent="0.2">
      <c r="A1156" s="30" t="s">
        <v>1868</v>
      </c>
      <c r="B1156" s="54" t="s">
        <v>82</v>
      </c>
      <c r="C1156" s="54" t="str">
        <f t="shared" si="33"/>
        <v>Leavesden</v>
      </c>
      <c r="D1156" s="54" t="str">
        <f t="shared" si="32"/>
        <v>HK</v>
      </c>
      <c r="F1156" t="s">
        <v>8396</v>
      </c>
      <c r="G1156" t="s">
        <v>3162</v>
      </c>
      <c r="H1156" t="s">
        <v>82</v>
      </c>
      <c r="I1156" t="s">
        <v>8397</v>
      </c>
      <c r="K1156" t="s">
        <v>8197</v>
      </c>
      <c r="L1156" t="s">
        <v>8592</v>
      </c>
      <c r="N1156" s="48">
        <v>1</v>
      </c>
      <c r="P1156" t="s">
        <v>8595</v>
      </c>
    </row>
    <row r="1157" spans="1:16" x14ac:dyDescent="0.2">
      <c r="A1157" s="30" t="s">
        <v>5321</v>
      </c>
      <c r="B1157" s="54" t="s">
        <v>82</v>
      </c>
      <c r="C1157" s="54" t="str">
        <f t="shared" si="33"/>
        <v>Leavesden</v>
      </c>
      <c r="D1157" s="54" t="str">
        <f t="shared" si="32"/>
        <v>HK</v>
      </c>
      <c r="F1157" t="s">
        <v>8396</v>
      </c>
      <c r="G1157" t="s">
        <v>6278</v>
      </c>
      <c r="H1157" t="s">
        <v>82</v>
      </c>
      <c r="I1157" t="s">
        <v>8397</v>
      </c>
      <c r="K1157" t="s">
        <v>8197</v>
      </c>
      <c r="L1157" t="s">
        <v>8592</v>
      </c>
      <c r="N1157" s="48">
        <v>1</v>
      </c>
      <c r="P1157" t="s">
        <v>8595</v>
      </c>
    </row>
    <row r="1158" spans="1:16" x14ac:dyDescent="0.2">
      <c r="A1158" s="30" t="s">
        <v>3254</v>
      </c>
      <c r="B1158" s="54" t="s">
        <v>82</v>
      </c>
      <c r="C1158" s="54" t="str">
        <f t="shared" si="33"/>
        <v>Leavesden</v>
      </c>
      <c r="D1158" s="54" t="str">
        <f t="shared" si="32"/>
        <v>HK</v>
      </c>
      <c r="F1158" t="s">
        <v>8396</v>
      </c>
      <c r="G1158" t="s">
        <v>7193</v>
      </c>
      <c r="H1158" t="s">
        <v>82</v>
      </c>
      <c r="I1158" t="s">
        <v>8397</v>
      </c>
      <c r="K1158" t="s">
        <v>8197</v>
      </c>
      <c r="L1158" t="s">
        <v>8592</v>
      </c>
      <c r="N1158" s="48">
        <v>1</v>
      </c>
      <c r="P1158" t="s">
        <v>8595</v>
      </c>
    </row>
    <row r="1159" spans="1:16" x14ac:dyDescent="0.2">
      <c r="A1159" s="30" t="s">
        <v>1993</v>
      </c>
      <c r="B1159" s="54" t="s">
        <v>82</v>
      </c>
      <c r="C1159" s="54" t="str">
        <f t="shared" si="33"/>
        <v>Leavesden</v>
      </c>
      <c r="D1159" s="54" t="str">
        <f t="shared" si="32"/>
        <v>HK</v>
      </c>
      <c r="F1159" t="s">
        <v>8396</v>
      </c>
      <c r="G1159" t="s">
        <v>7046</v>
      </c>
      <c r="H1159" t="s">
        <v>82</v>
      </c>
      <c r="I1159" t="s">
        <v>8397</v>
      </c>
      <c r="K1159" t="s">
        <v>8197</v>
      </c>
      <c r="L1159" t="s">
        <v>8592</v>
      </c>
      <c r="N1159" s="48">
        <v>1</v>
      </c>
      <c r="P1159" t="s">
        <v>8595</v>
      </c>
    </row>
    <row r="1160" spans="1:16" x14ac:dyDescent="0.2">
      <c r="A1160" s="30" t="s">
        <v>5708</v>
      </c>
      <c r="B1160" s="54" t="s">
        <v>82</v>
      </c>
      <c r="C1160" s="54" t="str">
        <f t="shared" si="33"/>
        <v>Leavesden</v>
      </c>
      <c r="D1160" s="54" t="str">
        <f t="shared" si="32"/>
        <v>HK</v>
      </c>
      <c r="F1160" t="s">
        <v>8396</v>
      </c>
      <c r="G1160" t="s">
        <v>7088</v>
      </c>
      <c r="H1160" t="s">
        <v>82</v>
      </c>
      <c r="I1160" t="s">
        <v>8397</v>
      </c>
      <c r="K1160" t="s">
        <v>8197</v>
      </c>
      <c r="L1160" t="s">
        <v>8592</v>
      </c>
      <c r="N1160" s="48">
        <v>1</v>
      </c>
      <c r="P1160" t="s">
        <v>8595</v>
      </c>
    </row>
    <row r="1161" spans="1:16" x14ac:dyDescent="0.2">
      <c r="A1161" s="30" t="s">
        <v>2145</v>
      </c>
      <c r="B1161" s="54" t="s">
        <v>82</v>
      </c>
      <c r="C1161" s="54" t="str">
        <f t="shared" si="33"/>
        <v>Leavesden</v>
      </c>
      <c r="D1161" s="54" t="str">
        <f t="shared" si="32"/>
        <v>HK</v>
      </c>
      <c r="F1161" t="s">
        <v>8396</v>
      </c>
      <c r="G1161" t="s">
        <v>4601</v>
      </c>
      <c r="H1161" t="s">
        <v>82</v>
      </c>
      <c r="I1161" t="s">
        <v>8397</v>
      </c>
      <c r="K1161" t="s">
        <v>8197</v>
      </c>
      <c r="L1161" t="s">
        <v>8592</v>
      </c>
      <c r="N1161" s="48">
        <v>1</v>
      </c>
      <c r="P1161" t="s">
        <v>8595</v>
      </c>
    </row>
    <row r="1162" spans="1:16" x14ac:dyDescent="0.2">
      <c r="A1162" s="30" t="s">
        <v>4841</v>
      </c>
      <c r="B1162" s="54" t="s">
        <v>82</v>
      </c>
      <c r="C1162" s="54" t="str">
        <f t="shared" si="33"/>
        <v>Leavesden</v>
      </c>
      <c r="D1162" s="54" t="str">
        <f t="shared" si="32"/>
        <v>HK</v>
      </c>
      <c r="F1162" t="s">
        <v>8396</v>
      </c>
      <c r="G1162" t="s">
        <v>3435</v>
      </c>
      <c r="H1162" t="s">
        <v>82</v>
      </c>
      <c r="I1162" t="s">
        <v>8397</v>
      </c>
      <c r="K1162" t="s">
        <v>8197</v>
      </c>
      <c r="L1162" t="s">
        <v>8592</v>
      </c>
      <c r="N1162" s="48">
        <v>1</v>
      </c>
      <c r="P1162" t="s">
        <v>8595</v>
      </c>
    </row>
    <row r="1163" spans="1:16" x14ac:dyDescent="0.2">
      <c r="A1163" s="30" t="s">
        <v>2571</v>
      </c>
      <c r="B1163" s="54" t="s">
        <v>82</v>
      </c>
      <c r="C1163" s="54" t="str">
        <f t="shared" si="33"/>
        <v>Leavesden</v>
      </c>
      <c r="D1163" s="54" t="str">
        <f t="shared" si="32"/>
        <v>HK</v>
      </c>
      <c r="F1163" t="s">
        <v>8396</v>
      </c>
      <c r="G1163" t="s">
        <v>6279</v>
      </c>
      <c r="H1163" t="s">
        <v>82</v>
      </c>
      <c r="I1163" t="s">
        <v>8397</v>
      </c>
      <c r="K1163" t="s">
        <v>8197</v>
      </c>
      <c r="L1163" t="s">
        <v>8592</v>
      </c>
      <c r="N1163" s="48">
        <v>1</v>
      </c>
      <c r="P1163" t="s">
        <v>8595</v>
      </c>
    </row>
    <row r="1164" spans="1:16" x14ac:dyDescent="0.2">
      <c r="A1164" s="30" t="s">
        <v>7184</v>
      </c>
      <c r="B1164" s="54" t="s">
        <v>82</v>
      </c>
      <c r="C1164" s="54" t="str">
        <f t="shared" si="33"/>
        <v>Leavesden</v>
      </c>
      <c r="D1164" s="54" t="str">
        <f t="shared" si="32"/>
        <v>HK</v>
      </c>
      <c r="F1164" t="s">
        <v>8396</v>
      </c>
      <c r="G1164" t="s">
        <v>3330</v>
      </c>
      <c r="H1164" t="s">
        <v>82</v>
      </c>
      <c r="I1164" t="s">
        <v>8397</v>
      </c>
      <c r="K1164" t="s">
        <v>8197</v>
      </c>
      <c r="L1164" t="s">
        <v>8592</v>
      </c>
      <c r="N1164" s="48">
        <v>1</v>
      </c>
      <c r="P1164" t="s">
        <v>8595</v>
      </c>
    </row>
    <row r="1165" spans="1:16" x14ac:dyDescent="0.2">
      <c r="A1165" s="30" t="s">
        <v>2520</v>
      </c>
      <c r="B1165" s="54" t="s">
        <v>82</v>
      </c>
      <c r="C1165" s="54" t="str">
        <f t="shared" si="33"/>
        <v>Leavesden</v>
      </c>
      <c r="D1165" s="54" t="str">
        <f t="shared" si="32"/>
        <v>HK</v>
      </c>
      <c r="F1165" t="s">
        <v>8396</v>
      </c>
      <c r="G1165" t="s">
        <v>7090</v>
      </c>
      <c r="H1165" t="s">
        <v>82</v>
      </c>
      <c r="I1165" t="s">
        <v>8397</v>
      </c>
      <c r="K1165" t="s">
        <v>8197</v>
      </c>
      <c r="L1165" t="s">
        <v>8592</v>
      </c>
      <c r="N1165" s="48">
        <v>1</v>
      </c>
      <c r="P1165" t="s">
        <v>8595</v>
      </c>
    </row>
    <row r="1166" spans="1:16" x14ac:dyDescent="0.2">
      <c r="A1166" s="30" t="s">
        <v>6410</v>
      </c>
      <c r="B1166" s="54" t="s">
        <v>82</v>
      </c>
      <c r="C1166" s="54" t="str">
        <f t="shared" si="33"/>
        <v>Leavesden</v>
      </c>
      <c r="D1166" s="54" t="str">
        <f t="shared" si="32"/>
        <v>HK</v>
      </c>
      <c r="F1166" t="s">
        <v>8396</v>
      </c>
      <c r="G1166" t="s">
        <v>5105</v>
      </c>
      <c r="H1166" t="s">
        <v>82</v>
      </c>
      <c r="I1166" t="s">
        <v>8397</v>
      </c>
      <c r="K1166" t="s">
        <v>8197</v>
      </c>
      <c r="L1166" t="s">
        <v>8592</v>
      </c>
      <c r="N1166" s="48">
        <v>1</v>
      </c>
      <c r="P1166" t="s">
        <v>8595</v>
      </c>
    </row>
    <row r="1167" spans="1:16" x14ac:dyDescent="0.2">
      <c r="A1167" s="30" t="s">
        <v>5675</v>
      </c>
      <c r="B1167" s="54" t="s">
        <v>82</v>
      </c>
      <c r="C1167" s="54" t="str">
        <f t="shared" si="33"/>
        <v>Leavesden</v>
      </c>
      <c r="D1167" s="54" t="str">
        <f t="shared" si="32"/>
        <v>HK</v>
      </c>
      <c r="F1167" t="s">
        <v>8396</v>
      </c>
      <c r="G1167" t="s">
        <v>5201</v>
      </c>
      <c r="H1167" t="s">
        <v>82</v>
      </c>
      <c r="I1167" t="s">
        <v>8397</v>
      </c>
      <c r="K1167" t="s">
        <v>8197</v>
      </c>
      <c r="L1167" t="s">
        <v>8592</v>
      </c>
      <c r="N1167" s="48">
        <v>1</v>
      </c>
      <c r="P1167" t="s">
        <v>8595</v>
      </c>
    </row>
    <row r="1168" spans="1:16" x14ac:dyDescent="0.2">
      <c r="A1168" s="30" t="s">
        <v>5676</v>
      </c>
      <c r="B1168" s="54" t="s">
        <v>82</v>
      </c>
      <c r="C1168" s="54" t="str">
        <f t="shared" si="33"/>
        <v>Leavesden</v>
      </c>
      <c r="D1168" s="54" t="str">
        <f t="shared" si="32"/>
        <v>HK</v>
      </c>
      <c r="F1168" t="s">
        <v>8396</v>
      </c>
      <c r="G1168" t="s">
        <v>2172</v>
      </c>
      <c r="H1168" t="s">
        <v>82</v>
      </c>
      <c r="I1168" t="s">
        <v>8397</v>
      </c>
      <c r="K1168" t="s">
        <v>8197</v>
      </c>
      <c r="L1168" t="s">
        <v>8592</v>
      </c>
      <c r="N1168" s="48">
        <v>1</v>
      </c>
      <c r="P1168" t="s">
        <v>8595</v>
      </c>
    </row>
    <row r="1169" spans="1:18" x14ac:dyDescent="0.2">
      <c r="A1169" s="30" t="s">
        <v>5037</v>
      </c>
      <c r="B1169" s="54" t="s">
        <v>82</v>
      </c>
      <c r="C1169" s="54" t="str">
        <f t="shared" si="33"/>
        <v>Leavesden</v>
      </c>
      <c r="D1169" s="54" t="str">
        <f t="shared" si="32"/>
        <v>HK</v>
      </c>
      <c r="F1169" t="s">
        <v>8396</v>
      </c>
      <c r="G1169" t="s">
        <v>1583</v>
      </c>
      <c r="H1169" t="s">
        <v>82</v>
      </c>
      <c r="I1169" t="s">
        <v>8397</v>
      </c>
      <c r="K1169" t="s">
        <v>8197</v>
      </c>
      <c r="L1169" t="s">
        <v>8592</v>
      </c>
      <c r="N1169" s="48">
        <v>1</v>
      </c>
      <c r="P1169" t="s">
        <v>8595</v>
      </c>
    </row>
    <row r="1170" spans="1:18" x14ac:dyDescent="0.2">
      <c r="A1170" s="30" t="s">
        <v>5655</v>
      </c>
      <c r="B1170" s="54" t="s">
        <v>82</v>
      </c>
      <c r="C1170" s="54" t="str">
        <f t="shared" si="33"/>
        <v>Leavesden</v>
      </c>
      <c r="D1170" s="54" t="str">
        <f t="shared" si="32"/>
        <v>HK</v>
      </c>
      <c r="F1170" t="s">
        <v>8396</v>
      </c>
      <c r="G1170" t="s">
        <v>4531</v>
      </c>
      <c r="H1170" t="s">
        <v>82</v>
      </c>
      <c r="I1170" t="s">
        <v>8397</v>
      </c>
      <c r="K1170" t="s">
        <v>8197</v>
      </c>
      <c r="L1170" t="s">
        <v>8592</v>
      </c>
      <c r="N1170" s="48">
        <v>1</v>
      </c>
      <c r="P1170" t="s">
        <v>8595</v>
      </c>
    </row>
    <row r="1171" spans="1:18" x14ac:dyDescent="0.2">
      <c r="A1171" s="30" t="s">
        <v>7237</v>
      </c>
      <c r="B1171" s="54" t="s">
        <v>82</v>
      </c>
      <c r="C1171" s="54" t="str">
        <f t="shared" si="33"/>
        <v>Leavesden</v>
      </c>
      <c r="D1171" s="54" t="str">
        <f t="shared" si="32"/>
        <v>HK</v>
      </c>
      <c r="F1171" t="s">
        <v>8396</v>
      </c>
      <c r="G1171" t="s">
        <v>7864</v>
      </c>
      <c r="H1171" t="s">
        <v>82</v>
      </c>
      <c r="I1171" t="s">
        <v>8397</v>
      </c>
      <c r="K1171" t="s">
        <v>8197</v>
      </c>
      <c r="L1171" t="s">
        <v>8592</v>
      </c>
      <c r="N1171" s="48">
        <v>1</v>
      </c>
      <c r="P1171" t="s">
        <v>8595</v>
      </c>
    </row>
    <row r="1172" spans="1:18" x14ac:dyDescent="0.2">
      <c r="A1172" s="30" t="s">
        <v>7267</v>
      </c>
      <c r="B1172" s="54" t="s">
        <v>82</v>
      </c>
      <c r="C1172" s="54" t="str">
        <f t="shared" si="33"/>
        <v>Leavesden</v>
      </c>
      <c r="D1172" s="54" t="str">
        <f t="shared" si="32"/>
        <v>HK</v>
      </c>
      <c r="F1172" t="s">
        <v>8396</v>
      </c>
      <c r="G1172" t="s">
        <v>3389</v>
      </c>
      <c r="H1172" t="s">
        <v>82</v>
      </c>
      <c r="I1172" t="s">
        <v>8397</v>
      </c>
      <c r="K1172" t="s">
        <v>8197</v>
      </c>
      <c r="L1172" t="s">
        <v>8592</v>
      </c>
      <c r="N1172" s="48">
        <v>1</v>
      </c>
      <c r="P1172" t="s">
        <v>8595</v>
      </c>
    </row>
    <row r="1173" spans="1:18" x14ac:dyDescent="0.2">
      <c r="A1173" s="30" t="s">
        <v>3451</v>
      </c>
      <c r="B1173" s="54" t="s">
        <v>82</v>
      </c>
      <c r="C1173" s="54" t="str">
        <f t="shared" si="33"/>
        <v>Leavesden</v>
      </c>
      <c r="D1173" s="54" t="str">
        <f t="shared" si="32"/>
        <v>HK</v>
      </c>
      <c r="F1173" t="s">
        <v>8396</v>
      </c>
      <c r="G1173" t="s">
        <v>3358</v>
      </c>
      <c r="H1173" t="s">
        <v>82</v>
      </c>
      <c r="I1173" t="s">
        <v>8397</v>
      </c>
      <c r="K1173" t="s">
        <v>8197</v>
      </c>
      <c r="L1173" t="s">
        <v>8592</v>
      </c>
      <c r="N1173" s="48">
        <v>1</v>
      </c>
      <c r="P1173" t="s">
        <v>8595</v>
      </c>
    </row>
    <row r="1174" spans="1:18" x14ac:dyDescent="0.2">
      <c r="A1174" s="30" t="s">
        <v>4839</v>
      </c>
      <c r="B1174" s="54" t="s">
        <v>82</v>
      </c>
      <c r="C1174" s="54" t="str">
        <f t="shared" si="33"/>
        <v>Leavesden</v>
      </c>
      <c r="D1174" s="54" t="str">
        <f t="shared" si="32"/>
        <v>HK</v>
      </c>
      <c r="F1174" t="s">
        <v>8396</v>
      </c>
      <c r="G1174" t="s">
        <v>7853</v>
      </c>
      <c r="H1174" t="s">
        <v>82</v>
      </c>
      <c r="K1174" t="s">
        <v>8197</v>
      </c>
      <c r="L1174" t="s">
        <v>8592</v>
      </c>
      <c r="N1174" s="48">
        <v>1</v>
      </c>
      <c r="Q1174" t="s">
        <v>8596</v>
      </c>
    </row>
    <row r="1175" spans="1:18" x14ac:dyDescent="0.2">
      <c r="A1175" s="30" t="s">
        <v>2550</v>
      </c>
      <c r="B1175" s="54" t="s">
        <v>82</v>
      </c>
      <c r="C1175" s="54" t="str">
        <f t="shared" si="33"/>
        <v>Leavesden</v>
      </c>
      <c r="D1175" s="54" t="str">
        <f t="shared" si="32"/>
        <v>HK</v>
      </c>
      <c r="F1175" t="s">
        <v>8396</v>
      </c>
      <c r="G1175" t="s">
        <v>5974</v>
      </c>
      <c r="H1175" t="s">
        <v>82</v>
      </c>
      <c r="K1175" t="s">
        <v>8197</v>
      </c>
      <c r="L1175" t="s">
        <v>8592</v>
      </c>
      <c r="N1175" s="48">
        <v>1</v>
      </c>
      <c r="Q1175" t="s">
        <v>8596</v>
      </c>
    </row>
    <row r="1176" spans="1:18" x14ac:dyDescent="0.2">
      <c r="A1176" s="30" t="s">
        <v>3371</v>
      </c>
      <c r="B1176" s="54" t="s">
        <v>82</v>
      </c>
      <c r="C1176" s="54" t="str">
        <f t="shared" si="33"/>
        <v>Leavesden</v>
      </c>
      <c r="D1176" s="54" t="str">
        <f t="shared" ref="D1176:D1239" si="34">LEFT(A1176,2)</f>
        <v>HK</v>
      </c>
      <c r="F1176" t="s">
        <v>8396</v>
      </c>
      <c r="G1176" t="s">
        <v>7183</v>
      </c>
      <c r="H1176" t="s">
        <v>45</v>
      </c>
      <c r="I1176" t="s">
        <v>9575</v>
      </c>
      <c r="K1176" t="s">
        <v>8197</v>
      </c>
      <c r="L1176" t="s">
        <v>8592</v>
      </c>
      <c r="N1176" s="48">
        <v>1</v>
      </c>
      <c r="P1176" t="s">
        <v>8593</v>
      </c>
    </row>
    <row r="1177" spans="1:18" x14ac:dyDescent="0.2">
      <c r="A1177" s="30" t="s">
        <v>5042</v>
      </c>
      <c r="B1177" s="54" t="s">
        <v>82</v>
      </c>
      <c r="C1177" s="54" t="str">
        <f t="shared" si="33"/>
        <v>Leavesden</v>
      </c>
      <c r="D1177" s="54" t="str">
        <f t="shared" si="34"/>
        <v>HK</v>
      </c>
      <c r="F1177" t="s">
        <v>8396</v>
      </c>
      <c r="G1177" t="s">
        <v>7182</v>
      </c>
      <c r="H1177" t="s">
        <v>45</v>
      </c>
      <c r="I1177" t="s">
        <v>9575</v>
      </c>
      <c r="K1177" t="s">
        <v>8197</v>
      </c>
      <c r="L1177" t="s">
        <v>8592</v>
      </c>
      <c r="N1177" s="48">
        <v>1</v>
      </c>
      <c r="P1177" t="s">
        <v>8593</v>
      </c>
    </row>
    <row r="1178" spans="1:18" x14ac:dyDescent="0.2">
      <c r="A1178" s="30" t="s">
        <v>1372</v>
      </c>
      <c r="B1178" s="54" t="s">
        <v>82</v>
      </c>
      <c r="C1178" s="54" t="str">
        <f t="shared" si="33"/>
        <v>Leavesden</v>
      </c>
      <c r="D1178" s="54" t="str">
        <f t="shared" si="34"/>
        <v>HK</v>
      </c>
      <c r="F1178" t="s">
        <v>8396</v>
      </c>
      <c r="G1178" t="s">
        <v>7533</v>
      </c>
      <c r="H1178" t="s">
        <v>45</v>
      </c>
      <c r="I1178" t="s">
        <v>9575</v>
      </c>
      <c r="K1178" t="s">
        <v>8197</v>
      </c>
      <c r="L1178" t="s">
        <v>8592</v>
      </c>
      <c r="N1178" s="48">
        <v>1</v>
      </c>
      <c r="P1178" t="s">
        <v>8593</v>
      </c>
      <c r="R1178" t="s">
        <v>9177</v>
      </c>
    </row>
    <row r="1179" spans="1:18" x14ac:dyDescent="0.2">
      <c r="A1179" s="30" t="s">
        <v>4840</v>
      </c>
      <c r="B1179" s="54" t="s">
        <v>82</v>
      </c>
      <c r="C1179" s="54" t="str">
        <f t="shared" si="33"/>
        <v>Leavesden</v>
      </c>
      <c r="D1179" s="54" t="str">
        <f t="shared" si="34"/>
        <v>HK</v>
      </c>
      <c r="F1179" t="s">
        <v>8396</v>
      </c>
      <c r="G1179" t="s">
        <v>8451</v>
      </c>
      <c r="H1179" t="s">
        <v>45</v>
      </c>
      <c r="I1179" t="s">
        <v>9575</v>
      </c>
      <c r="K1179" t="s">
        <v>8197</v>
      </c>
      <c r="L1179" t="s">
        <v>8592</v>
      </c>
      <c r="N1179" s="48">
        <v>1</v>
      </c>
      <c r="P1179" t="s">
        <v>8593</v>
      </c>
    </row>
    <row r="1180" spans="1:18" x14ac:dyDescent="0.2">
      <c r="A1180" s="30" t="s">
        <v>1353</v>
      </c>
      <c r="B1180" s="54" t="s">
        <v>82</v>
      </c>
      <c r="C1180" s="54" t="str">
        <f t="shared" si="33"/>
        <v>Leavesden</v>
      </c>
      <c r="D1180" s="54" t="str">
        <f t="shared" si="34"/>
        <v>HK</v>
      </c>
      <c r="F1180" t="s">
        <v>8396</v>
      </c>
      <c r="G1180" t="s">
        <v>7188</v>
      </c>
      <c r="H1180" t="s">
        <v>45</v>
      </c>
      <c r="I1180" t="s">
        <v>9575</v>
      </c>
      <c r="K1180" t="s">
        <v>8197</v>
      </c>
      <c r="L1180" t="s">
        <v>8592</v>
      </c>
      <c r="N1180" s="48">
        <v>1</v>
      </c>
      <c r="P1180" t="s">
        <v>8593</v>
      </c>
    </row>
    <row r="1181" spans="1:18" x14ac:dyDescent="0.2">
      <c r="A1181" s="30" t="s">
        <v>4684</v>
      </c>
      <c r="B1181" s="54" t="s">
        <v>82</v>
      </c>
      <c r="C1181" s="54" t="str">
        <f t="shared" si="33"/>
        <v>Leavesden</v>
      </c>
      <c r="D1181" s="54" t="str">
        <f t="shared" si="34"/>
        <v>HK</v>
      </c>
      <c r="F1181" t="s">
        <v>8396</v>
      </c>
      <c r="G1181" t="s">
        <v>2314</v>
      </c>
      <c r="H1181" t="s">
        <v>45</v>
      </c>
      <c r="I1181" t="s">
        <v>9575</v>
      </c>
      <c r="K1181" t="s">
        <v>8197</v>
      </c>
      <c r="L1181" t="s">
        <v>8592</v>
      </c>
      <c r="N1181" s="48">
        <v>1</v>
      </c>
      <c r="P1181" t="s">
        <v>8593</v>
      </c>
      <c r="R1181" t="s">
        <v>8597</v>
      </c>
    </row>
    <row r="1182" spans="1:18" x14ac:dyDescent="0.2">
      <c r="A1182" s="30" t="s">
        <v>965</v>
      </c>
      <c r="B1182" s="54" t="s">
        <v>82</v>
      </c>
      <c r="C1182" s="54" t="str">
        <f t="shared" si="33"/>
        <v>Leavesden</v>
      </c>
      <c r="D1182" s="54" t="str">
        <f t="shared" si="34"/>
        <v>HK</v>
      </c>
      <c r="F1182" t="s">
        <v>8396</v>
      </c>
      <c r="G1182" t="s">
        <v>3253</v>
      </c>
      <c r="H1182" t="s">
        <v>45</v>
      </c>
      <c r="I1182" t="s">
        <v>9575</v>
      </c>
      <c r="K1182" t="s">
        <v>8197</v>
      </c>
      <c r="L1182" t="s">
        <v>8592</v>
      </c>
      <c r="N1182" s="48">
        <v>1</v>
      </c>
      <c r="P1182" t="s">
        <v>8593</v>
      </c>
    </row>
    <row r="1183" spans="1:18" x14ac:dyDescent="0.2">
      <c r="A1183" s="30" t="s">
        <v>6224</v>
      </c>
      <c r="B1183" s="54" t="s">
        <v>82</v>
      </c>
      <c r="C1183" s="54" t="str">
        <f t="shared" si="33"/>
        <v>Leavesden</v>
      </c>
      <c r="D1183" s="54" t="str">
        <f t="shared" si="34"/>
        <v>HK</v>
      </c>
      <c r="F1183" t="s">
        <v>8396</v>
      </c>
      <c r="G1183" t="s">
        <v>7229</v>
      </c>
      <c r="H1183" t="s">
        <v>45</v>
      </c>
      <c r="I1183" t="s">
        <v>9575</v>
      </c>
      <c r="K1183" t="s">
        <v>8197</v>
      </c>
      <c r="L1183" t="s">
        <v>8592</v>
      </c>
      <c r="N1183" s="48">
        <v>1</v>
      </c>
      <c r="P1183" t="s">
        <v>8593</v>
      </c>
    </row>
    <row r="1184" spans="1:18" x14ac:dyDescent="0.2">
      <c r="A1184" s="30" t="s">
        <v>8482</v>
      </c>
      <c r="B1184" s="54" t="s">
        <v>82</v>
      </c>
      <c r="C1184" s="54" t="str">
        <f t="shared" si="33"/>
        <v>Leavesden</v>
      </c>
      <c r="D1184" s="54" t="str">
        <f t="shared" si="34"/>
        <v>HK</v>
      </c>
      <c r="F1184" t="s">
        <v>8396</v>
      </c>
      <c r="G1184" t="s">
        <v>7230</v>
      </c>
      <c r="H1184" t="s">
        <v>45</v>
      </c>
      <c r="I1184" t="s">
        <v>9575</v>
      </c>
      <c r="K1184" t="s">
        <v>8197</v>
      </c>
      <c r="L1184" t="s">
        <v>8592</v>
      </c>
      <c r="N1184" s="48">
        <v>1</v>
      </c>
      <c r="P1184" t="s">
        <v>8593</v>
      </c>
    </row>
    <row r="1185" spans="1:18" x14ac:dyDescent="0.2">
      <c r="A1185" s="30" t="s">
        <v>6416</v>
      </c>
      <c r="B1185" s="54" t="s">
        <v>82</v>
      </c>
      <c r="C1185" s="54" t="str">
        <f t="shared" si="33"/>
        <v>Leavesden</v>
      </c>
      <c r="D1185" s="54" t="str">
        <f t="shared" si="34"/>
        <v>HK</v>
      </c>
      <c r="F1185" t="s">
        <v>8396</v>
      </c>
      <c r="G1185" t="s">
        <v>2281</v>
      </c>
      <c r="H1185" t="s">
        <v>45</v>
      </c>
      <c r="I1185" t="s">
        <v>9575</v>
      </c>
      <c r="K1185" t="s">
        <v>8197</v>
      </c>
      <c r="L1185" t="s">
        <v>8592</v>
      </c>
      <c r="N1185" s="48">
        <v>1</v>
      </c>
      <c r="P1185" t="s">
        <v>8593</v>
      </c>
    </row>
    <row r="1186" spans="1:18" x14ac:dyDescent="0.2">
      <c r="A1186" s="30" t="s">
        <v>7271</v>
      </c>
      <c r="B1186" s="54" t="s">
        <v>82</v>
      </c>
      <c r="C1186" s="54" t="str">
        <f t="shared" si="33"/>
        <v>Leavesden</v>
      </c>
      <c r="D1186" s="54" t="str">
        <f t="shared" si="34"/>
        <v>HK</v>
      </c>
      <c r="F1186" t="s">
        <v>8396</v>
      </c>
      <c r="G1186" t="s">
        <v>7596</v>
      </c>
      <c r="H1186" t="s">
        <v>45</v>
      </c>
      <c r="I1186" t="s">
        <v>9575</v>
      </c>
      <c r="K1186" t="s">
        <v>8197</v>
      </c>
      <c r="L1186" t="s">
        <v>8592</v>
      </c>
      <c r="N1186" s="48">
        <v>1</v>
      </c>
      <c r="P1186" t="s">
        <v>8593</v>
      </c>
      <c r="R1186" t="s">
        <v>9178</v>
      </c>
    </row>
    <row r="1187" spans="1:18" x14ac:dyDescent="0.2">
      <c r="A1187" s="30" t="s">
        <v>6184</v>
      </c>
      <c r="B1187" s="54" t="s">
        <v>82</v>
      </c>
      <c r="C1187" s="54" t="str">
        <f t="shared" si="33"/>
        <v>Leavesden</v>
      </c>
      <c r="D1187" s="54" t="str">
        <f t="shared" si="34"/>
        <v>HK</v>
      </c>
      <c r="F1187" t="s">
        <v>8396</v>
      </c>
      <c r="G1187" t="s">
        <v>4097</v>
      </c>
      <c r="H1187" t="s">
        <v>45</v>
      </c>
      <c r="I1187" t="s">
        <v>9575</v>
      </c>
      <c r="K1187" t="s">
        <v>8197</v>
      </c>
      <c r="L1187" t="s">
        <v>8592</v>
      </c>
      <c r="N1187" s="48">
        <v>1</v>
      </c>
      <c r="P1187" t="s">
        <v>8593</v>
      </c>
    </row>
    <row r="1188" spans="1:18" x14ac:dyDescent="0.2">
      <c r="A1188" s="30" t="s">
        <v>1086</v>
      </c>
      <c r="B1188" s="54" t="s">
        <v>82</v>
      </c>
      <c r="C1188" s="54" t="str">
        <f t="shared" si="33"/>
        <v>Leavesden</v>
      </c>
      <c r="D1188" s="54" t="str">
        <f t="shared" si="34"/>
        <v>HK</v>
      </c>
      <c r="F1188" t="s">
        <v>8396</v>
      </c>
      <c r="G1188" t="s">
        <v>7355</v>
      </c>
      <c r="H1188" t="s">
        <v>45</v>
      </c>
      <c r="I1188" t="s">
        <v>9575</v>
      </c>
      <c r="K1188" t="s">
        <v>8197</v>
      </c>
      <c r="L1188" t="s">
        <v>8592</v>
      </c>
      <c r="N1188" s="48">
        <v>1</v>
      </c>
      <c r="P1188" t="s">
        <v>8593</v>
      </c>
    </row>
    <row r="1189" spans="1:18" x14ac:dyDescent="0.2">
      <c r="A1189" s="30" t="s">
        <v>5482</v>
      </c>
      <c r="B1189" s="54" t="s">
        <v>82</v>
      </c>
      <c r="C1189" s="54" t="str">
        <f t="shared" si="33"/>
        <v>Leavesden</v>
      </c>
      <c r="D1189" s="54" t="str">
        <f t="shared" si="34"/>
        <v>HK</v>
      </c>
      <c r="F1189" t="s">
        <v>8396</v>
      </c>
      <c r="G1189" t="s">
        <v>506</v>
      </c>
      <c r="H1189" t="s">
        <v>45</v>
      </c>
      <c r="I1189" t="s">
        <v>9575</v>
      </c>
      <c r="K1189" t="s">
        <v>8197</v>
      </c>
      <c r="L1189" t="s">
        <v>8592</v>
      </c>
      <c r="N1189" s="48">
        <v>1</v>
      </c>
      <c r="P1189" t="s">
        <v>8593</v>
      </c>
    </row>
    <row r="1190" spans="1:18" x14ac:dyDescent="0.2">
      <c r="A1190" s="30" t="s">
        <v>1625</v>
      </c>
      <c r="B1190" s="54" t="s">
        <v>82</v>
      </c>
      <c r="C1190" s="54" t="str">
        <f t="shared" si="33"/>
        <v>Leavesden</v>
      </c>
      <c r="D1190" s="54" t="str">
        <f t="shared" si="34"/>
        <v>HK</v>
      </c>
      <c r="F1190" t="s">
        <v>8396</v>
      </c>
      <c r="G1190" t="s">
        <v>7405</v>
      </c>
      <c r="H1190" t="s">
        <v>45</v>
      </c>
      <c r="I1190" t="s">
        <v>9575</v>
      </c>
      <c r="K1190" t="s">
        <v>8197</v>
      </c>
      <c r="L1190" t="s">
        <v>8592</v>
      </c>
      <c r="N1190" s="48">
        <v>1</v>
      </c>
      <c r="P1190" t="s">
        <v>8593</v>
      </c>
    </row>
    <row r="1191" spans="1:18" x14ac:dyDescent="0.2">
      <c r="A1191" s="30" t="s">
        <v>2528</v>
      </c>
      <c r="B1191" s="54" t="s">
        <v>82</v>
      </c>
      <c r="C1191" s="54" t="str">
        <f t="shared" si="33"/>
        <v>Leavesden</v>
      </c>
      <c r="D1191" s="54" t="str">
        <f t="shared" si="34"/>
        <v>HK</v>
      </c>
      <c r="F1191" t="s">
        <v>8396</v>
      </c>
      <c r="G1191" t="s">
        <v>3653</v>
      </c>
      <c r="H1191" t="s">
        <v>45</v>
      </c>
      <c r="I1191" t="s">
        <v>9575</v>
      </c>
      <c r="K1191" t="s">
        <v>8197</v>
      </c>
      <c r="L1191" t="s">
        <v>8592</v>
      </c>
      <c r="N1191" s="48">
        <v>1</v>
      </c>
      <c r="P1191" t="s">
        <v>8593</v>
      </c>
    </row>
    <row r="1192" spans="1:18" x14ac:dyDescent="0.2">
      <c r="A1192" s="30" t="s">
        <v>1929</v>
      </c>
      <c r="B1192" s="54" t="s">
        <v>82</v>
      </c>
      <c r="C1192" s="54" t="str">
        <f t="shared" si="33"/>
        <v>Leavesden</v>
      </c>
      <c r="D1192" s="54" t="str">
        <f t="shared" si="34"/>
        <v>HK</v>
      </c>
      <c r="F1192" t="s">
        <v>8396</v>
      </c>
      <c r="G1192" t="s">
        <v>7261</v>
      </c>
      <c r="H1192" t="s">
        <v>45</v>
      </c>
      <c r="I1192" t="s">
        <v>9575</v>
      </c>
      <c r="K1192" t="s">
        <v>8197</v>
      </c>
      <c r="L1192" t="s">
        <v>8592</v>
      </c>
      <c r="N1192" s="48">
        <v>1</v>
      </c>
      <c r="P1192" t="s">
        <v>8593</v>
      </c>
    </row>
    <row r="1193" spans="1:18" x14ac:dyDescent="0.2">
      <c r="A1193" s="30" t="s">
        <v>4617</v>
      </c>
      <c r="B1193" s="54" t="s">
        <v>82</v>
      </c>
      <c r="C1193" s="54" t="str">
        <f t="shared" si="33"/>
        <v>Leavesden</v>
      </c>
      <c r="D1193" s="54" t="str">
        <f t="shared" si="34"/>
        <v>HK</v>
      </c>
      <c r="F1193" t="s">
        <v>8396</v>
      </c>
      <c r="G1193" t="s">
        <v>2315</v>
      </c>
      <c r="H1193" t="s">
        <v>45</v>
      </c>
      <c r="I1193" t="s">
        <v>9575</v>
      </c>
      <c r="K1193" t="s">
        <v>8197</v>
      </c>
      <c r="L1193" t="s">
        <v>8592</v>
      </c>
      <c r="N1193" s="48">
        <v>1</v>
      </c>
      <c r="P1193" t="s">
        <v>8593</v>
      </c>
      <c r="R1193" t="s">
        <v>8598</v>
      </c>
    </row>
    <row r="1194" spans="1:18" x14ac:dyDescent="0.2">
      <c r="A1194" s="30" t="s">
        <v>2547</v>
      </c>
      <c r="B1194" s="54" t="s">
        <v>82</v>
      </c>
      <c r="C1194" s="54" t="str">
        <f t="shared" si="33"/>
        <v>Leavesden</v>
      </c>
      <c r="D1194" s="54" t="str">
        <f t="shared" si="34"/>
        <v>HK</v>
      </c>
      <c r="F1194" t="s">
        <v>8396</v>
      </c>
      <c r="G1194" t="s">
        <v>3152</v>
      </c>
      <c r="H1194" t="s">
        <v>45</v>
      </c>
      <c r="I1194" t="s">
        <v>9575</v>
      </c>
      <c r="K1194" t="s">
        <v>8197</v>
      </c>
      <c r="L1194" t="s">
        <v>8592</v>
      </c>
      <c r="N1194" s="48">
        <v>1</v>
      </c>
      <c r="P1194" t="s">
        <v>8593</v>
      </c>
    </row>
    <row r="1195" spans="1:18" x14ac:dyDescent="0.2">
      <c r="A1195" s="30" t="s">
        <v>2132</v>
      </c>
      <c r="B1195" s="54" t="s">
        <v>82</v>
      </c>
      <c r="C1195" s="54" t="str">
        <f t="shared" si="33"/>
        <v>Leavesden</v>
      </c>
      <c r="D1195" s="54" t="str">
        <f t="shared" si="34"/>
        <v>HK</v>
      </c>
      <c r="F1195" t="s">
        <v>8396</v>
      </c>
      <c r="G1195" t="s">
        <v>7303</v>
      </c>
      <c r="H1195" t="s">
        <v>45</v>
      </c>
      <c r="I1195" t="s">
        <v>9575</v>
      </c>
      <c r="K1195" t="s">
        <v>8197</v>
      </c>
      <c r="L1195" t="s">
        <v>8592</v>
      </c>
      <c r="N1195" s="48">
        <v>1</v>
      </c>
      <c r="P1195" t="s">
        <v>8593</v>
      </c>
    </row>
    <row r="1196" spans="1:18" x14ac:dyDescent="0.2">
      <c r="A1196" s="30" t="s">
        <v>1691</v>
      </c>
      <c r="B1196" s="54" t="s">
        <v>82</v>
      </c>
      <c r="C1196" s="54" t="str">
        <f t="shared" si="33"/>
        <v>Leavesden</v>
      </c>
      <c r="D1196" s="54" t="str">
        <f t="shared" si="34"/>
        <v>HK</v>
      </c>
      <c r="F1196" t="s">
        <v>8396</v>
      </c>
      <c r="G1196" t="s">
        <v>3822</v>
      </c>
      <c r="H1196" t="s">
        <v>45</v>
      </c>
      <c r="I1196" t="s">
        <v>9575</v>
      </c>
      <c r="K1196" t="s">
        <v>8197</v>
      </c>
      <c r="L1196" t="s">
        <v>8592</v>
      </c>
      <c r="N1196" s="48">
        <v>1</v>
      </c>
      <c r="P1196" t="s">
        <v>8593</v>
      </c>
    </row>
    <row r="1197" spans="1:18" x14ac:dyDescent="0.2">
      <c r="A1197" s="30" t="s">
        <v>5633</v>
      </c>
      <c r="B1197" s="54" t="s">
        <v>82</v>
      </c>
      <c r="C1197" s="54" t="str">
        <f t="shared" si="33"/>
        <v>Leavesden</v>
      </c>
      <c r="D1197" s="54" t="str">
        <f t="shared" si="34"/>
        <v>HK</v>
      </c>
      <c r="F1197" t="s">
        <v>8396</v>
      </c>
      <c r="G1197" t="s">
        <v>7627</v>
      </c>
      <c r="H1197" t="s">
        <v>45</v>
      </c>
      <c r="I1197" t="s">
        <v>9575</v>
      </c>
      <c r="K1197" t="s">
        <v>8197</v>
      </c>
      <c r="L1197" t="s">
        <v>8592</v>
      </c>
      <c r="N1197" s="48">
        <v>1</v>
      </c>
      <c r="P1197" t="s">
        <v>8593</v>
      </c>
    </row>
    <row r="1198" spans="1:18" x14ac:dyDescent="0.2">
      <c r="A1198" s="30" t="s">
        <v>1609</v>
      </c>
      <c r="B1198" s="54" t="s">
        <v>82</v>
      </c>
      <c r="C1198" s="54" t="str">
        <f t="shared" si="33"/>
        <v>Leavesden</v>
      </c>
      <c r="D1198" s="54" t="str">
        <f t="shared" si="34"/>
        <v>HK</v>
      </c>
      <c r="F1198" t="s">
        <v>8396</v>
      </c>
      <c r="G1198" t="s">
        <v>5452</v>
      </c>
      <c r="H1198" t="s">
        <v>45</v>
      </c>
      <c r="I1198" t="s">
        <v>9575</v>
      </c>
      <c r="K1198" t="s">
        <v>8197</v>
      </c>
      <c r="L1198" t="s">
        <v>8592</v>
      </c>
      <c r="N1198" s="48">
        <v>1</v>
      </c>
      <c r="P1198" t="s">
        <v>8593</v>
      </c>
    </row>
    <row r="1199" spans="1:18" x14ac:dyDescent="0.2">
      <c r="A1199" s="30" t="s">
        <v>5388</v>
      </c>
      <c r="B1199" s="54" t="s">
        <v>82</v>
      </c>
      <c r="C1199" s="54" t="str">
        <f t="shared" si="33"/>
        <v>Leavesden</v>
      </c>
      <c r="D1199" s="54" t="str">
        <f t="shared" si="34"/>
        <v>HK</v>
      </c>
      <c r="F1199" t="s">
        <v>8396</v>
      </c>
      <c r="G1199" t="s">
        <v>3244</v>
      </c>
      <c r="H1199" t="s">
        <v>45</v>
      </c>
      <c r="I1199" t="s">
        <v>9575</v>
      </c>
      <c r="K1199" t="s">
        <v>8197</v>
      </c>
      <c r="L1199" t="s">
        <v>8592</v>
      </c>
      <c r="N1199" s="48">
        <v>1</v>
      </c>
      <c r="P1199" t="s">
        <v>8593</v>
      </c>
    </row>
    <row r="1200" spans="1:18" x14ac:dyDescent="0.2">
      <c r="A1200" s="30" t="s">
        <v>2116</v>
      </c>
      <c r="B1200" s="54" t="s">
        <v>82</v>
      </c>
      <c r="C1200" s="54" t="str">
        <f t="shared" si="33"/>
        <v>Leavesden</v>
      </c>
      <c r="D1200" s="54" t="str">
        <f t="shared" si="34"/>
        <v>HK</v>
      </c>
      <c r="F1200" t="s">
        <v>8396</v>
      </c>
      <c r="G1200" t="s">
        <v>7483</v>
      </c>
      <c r="H1200" t="s">
        <v>45</v>
      </c>
      <c r="I1200" t="s">
        <v>9575</v>
      </c>
      <c r="K1200" t="s">
        <v>8197</v>
      </c>
      <c r="L1200" t="s">
        <v>8592</v>
      </c>
      <c r="N1200" s="48">
        <v>1</v>
      </c>
      <c r="P1200" t="s">
        <v>8593</v>
      </c>
    </row>
    <row r="1201" spans="1:18" x14ac:dyDescent="0.2">
      <c r="A1201" s="30" t="s">
        <v>1735</v>
      </c>
      <c r="B1201" s="54" t="s">
        <v>82</v>
      </c>
      <c r="C1201" s="54" t="str">
        <f t="shared" si="33"/>
        <v>Leavesden</v>
      </c>
      <c r="D1201" s="54" t="str">
        <f t="shared" si="34"/>
        <v>HK</v>
      </c>
      <c r="F1201" t="s">
        <v>8396</v>
      </c>
      <c r="G1201" t="s">
        <v>4219</v>
      </c>
      <c r="H1201" t="s">
        <v>45</v>
      </c>
      <c r="I1201" t="s">
        <v>9575</v>
      </c>
      <c r="K1201" t="s">
        <v>8197</v>
      </c>
      <c r="L1201" t="s">
        <v>8592</v>
      </c>
      <c r="N1201" s="48">
        <v>1</v>
      </c>
      <c r="P1201" t="s">
        <v>8593</v>
      </c>
    </row>
    <row r="1202" spans="1:18" x14ac:dyDescent="0.2">
      <c r="A1202" s="30" t="s">
        <v>5632</v>
      </c>
      <c r="B1202" s="54" t="s">
        <v>82</v>
      </c>
      <c r="C1202" s="54" t="str">
        <f t="shared" si="33"/>
        <v>Leavesden</v>
      </c>
      <c r="D1202" s="54" t="str">
        <f t="shared" si="34"/>
        <v>HK</v>
      </c>
      <c r="F1202" t="s">
        <v>8396</v>
      </c>
      <c r="G1202" t="s">
        <v>2308</v>
      </c>
      <c r="H1202" t="s">
        <v>45</v>
      </c>
      <c r="I1202" t="s">
        <v>9575</v>
      </c>
      <c r="K1202" t="s">
        <v>8197</v>
      </c>
      <c r="L1202" t="s">
        <v>8592</v>
      </c>
      <c r="N1202" s="48">
        <v>1</v>
      </c>
      <c r="P1202" t="s">
        <v>8593</v>
      </c>
      <c r="R1202" t="s">
        <v>8599</v>
      </c>
    </row>
    <row r="1203" spans="1:18" x14ac:dyDescent="0.2">
      <c r="A1203" s="30" t="s">
        <v>8004</v>
      </c>
      <c r="B1203" s="54" t="s">
        <v>82</v>
      </c>
      <c r="C1203" s="54" t="str">
        <f t="shared" si="33"/>
        <v>Leavesden</v>
      </c>
      <c r="D1203" s="54" t="str">
        <f t="shared" si="34"/>
        <v>HK</v>
      </c>
      <c r="F1203" t="s">
        <v>8396</v>
      </c>
      <c r="G1203" t="s">
        <v>6766</v>
      </c>
      <c r="H1203" t="s">
        <v>45</v>
      </c>
      <c r="I1203" t="s">
        <v>9575</v>
      </c>
      <c r="K1203" t="s">
        <v>8197</v>
      </c>
      <c r="L1203" t="s">
        <v>8592</v>
      </c>
      <c r="N1203" s="48">
        <v>1</v>
      </c>
      <c r="P1203" t="s">
        <v>8593</v>
      </c>
      <c r="R1203" t="s">
        <v>9179</v>
      </c>
    </row>
    <row r="1204" spans="1:18" x14ac:dyDescent="0.2">
      <c r="A1204" s="30" t="s">
        <v>6299</v>
      </c>
      <c r="B1204" s="54" t="s">
        <v>82</v>
      </c>
      <c r="C1204" s="54" t="str">
        <f t="shared" si="33"/>
        <v>Leavesden</v>
      </c>
      <c r="D1204" s="54" t="str">
        <f t="shared" si="34"/>
        <v>HK</v>
      </c>
      <c r="F1204" t="s">
        <v>8396</v>
      </c>
      <c r="G1204" t="s">
        <v>8539</v>
      </c>
      <c r="H1204" t="s">
        <v>45</v>
      </c>
      <c r="I1204" t="s">
        <v>9575</v>
      </c>
      <c r="K1204" t="s">
        <v>8197</v>
      </c>
      <c r="L1204" t="s">
        <v>8592</v>
      </c>
      <c r="N1204" s="48">
        <v>1</v>
      </c>
      <c r="P1204" t="s">
        <v>8593</v>
      </c>
    </row>
    <row r="1205" spans="1:18" x14ac:dyDescent="0.2">
      <c r="A1205" s="30" t="s">
        <v>1216</v>
      </c>
      <c r="B1205" s="54" t="s">
        <v>82</v>
      </c>
      <c r="C1205" s="54" t="str">
        <f t="shared" si="33"/>
        <v>Leavesden</v>
      </c>
      <c r="D1205" s="54" t="str">
        <f t="shared" si="34"/>
        <v>HK</v>
      </c>
      <c r="F1205" t="s">
        <v>8396</v>
      </c>
      <c r="G1205" t="s">
        <v>2311</v>
      </c>
      <c r="H1205" t="s">
        <v>45</v>
      </c>
      <c r="I1205" t="s">
        <v>9575</v>
      </c>
      <c r="K1205" t="s">
        <v>8197</v>
      </c>
      <c r="L1205" t="s">
        <v>8592</v>
      </c>
      <c r="N1205" s="48">
        <v>1</v>
      </c>
      <c r="P1205" t="s">
        <v>8593</v>
      </c>
      <c r="R1205" t="s">
        <v>8600</v>
      </c>
    </row>
    <row r="1206" spans="1:18" x14ac:dyDescent="0.2">
      <c r="A1206" s="30" t="s">
        <v>3434</v>
      </c>
      <c r="B1206" s="54" t="s">
        <v>82</v>
      </c>
      <c r="C1206" s="54" t="str">
        <f t="shared" si="33"/>
        <v>Leavesden</v>
      </c>
      <c r="D1206" s="54" t="str">
        <f t="shared" si="34"/>
        <v>HK</v>
      </c>
      <c r="F1206" t="s">
        <v>8396</v>
      </c>
      <c r="G1206" t="s">
        <v>3328</v>
      </c>
      <c r="H1206" t="s">
        <v>45</v>
      </c>
      <c r="I1206" t="s">
        <v>9575</v>
      </c>
      <c r="K1206" t="s">
        <v>8197</v>
      </c>
      <c r="L1206" t="s">
        <v>8592</v>
      </c>
      <c r="N1206" s="48">
        <v>1</v>
      </c>
      <c r="P1206" t="s">
        <v>8593</v>
      </c>
    </row>
    <row r="1207" spans="1:18" x14ac:dyDescent="0.2">
      <c r="A1207" s="30" t="s">
        <v>4931</v>
      </c>
      <c r="B1207" s="54" t="s">
        <v>82</v>
      </c>
      <c r="C1207" s="54" t="str">
        <f t="shared" si="33"/>
        <v>Leavesden</v>
      </c>
      <c r="D1207" s="54" t="str">
        <f t="shared" si="34"/>
        <v>HK</v>
      </c>
      <c r="F1207" t="s">
        <v>8396</v>
      </c>
      <c r="G1207" t="s">
        <v>3327</v>
      </c>
      <c r="H1207" t="s">
        <v>45</v>
      </c>
      <c r="I1207" t="s">
        <v>9575</v>
      </c>
      <c r="K1207" t="s">
        <v>8197</v>
      </c>
      <c r="L1207" t="s">
        <v>8592</v>
      </c>
      <c r="N1207" s="48">
        <v>1</v>
      </c>
      <c r="P1207" t="s">
        <v>8593</v>
      </c>
    </row>
    <row r="1208" spans="1:18" x14ac:dyDescent="0.2">
      <c r="A1208" s="30" t="s">
        <v>1156</v>
      </c>
      <c r="B1208" s="54" t="s">
        <v>82</v>
      </c>
      <c r="C1208" s="54" t="str">
        <f t="shared" si="33"/>
        <v>Leavesden</v>
      </c>
      <c r="D1208" s="54" t="str">
        <f t="shared" si="34"/>
        <v>HK</v>
      </c>
      <c r="F1208" t="s">
        <v>8396</v>
      </c>
      <c r="G1208" t="s">
        <v>4064</v>
      </c>
      <c r="H1208" t="s">
        <v>45</v>
      </c>
      <c r="I1208" t="s">
        <v>9575</v>
      </c>
      <c r="K1208" t="s">
        <v>8197</v>
      </c>
      <c r="L1208" t="s">
        <v>8592</v>
      </c>
      <c r="N1208" s="48">
        <v>1</v>
      </c>
      <c r="P1208" t="s">
        <v>8593</v>
      </c>
    </row>
    <row r="1209" spans="1:18" x14ac:dyDescent="0.2">
      <c r="A1209" s="30" t="s">
        <v>5650</v>
      </c>
      <c r="B1209" s="54" t="s">
        <v>82</v>
      </c>
      <c r="C1209" s="54" t="str">
        <f t="shared" si="33"/>
        <v>Leavesden</v>
      </c>
      <c r="D1209" s="54" t="str">
        <f t="shared" si="34"/>
        <v>HK</v>
      </c>
      <c r="F1209" t="s">
        <v>8396</v>
      </c>
      <c r="G1209" t="s">
        <v>6756</v>
      </c>
      <c r="H1209" t="s">
        <v>45</v>
      </c>
      <c r="I1209" t="s">
        <v>9575</v>
      </c>
      <c r="K1209" t="s">
        <v>8197</v>
      </c>
      <c r="L1209" t="s">
        <v>8592</v>
      </c>
      <c r="N1209" s="48">
        <v>1</v>
      </c>
      <c r="P1209" t="s">
        <v>8593</v>
      </c>
    </row>
    <row r="1210" spans="1:18" x14ac:dyDescent="0.2">
      <c r="A1210" s="30" t="s">
        <v>5049</v>
      </c>
      <c r="B1210" s="54" t="s">
        <v>82</v>
      </c>
      <c r="C1210" s="54" t="str">
        <f t="shared" si="33"/>
        <v>Leavesden</v>
      </c>
      <c r="D1210" s="54" t="str">
        <f t="shared" si="34"/>
        <v>HK</v>
      </c>
      <c r="F1210" t="s">
        <v>8396</v>
      </c>
      <c r="G1210" t="s">
        <v>5528</v>
      </c>
      <c r="H1210" t="s">
        <v>45</v>
      </c>
      <c r="I1210" t="s">
        <v>9575</v>
      </c>
      <c r="K1210" t="s">
        <v>8197</v>
      </c>
      <c r="L1210" t="s">
        <v>8592</v>
      </c>
      <c r="N1210" s="48">
        <v>1</v>
      </c>
      <c r="P1210" t="s">
        <v>8593</v>
      </c>
    </row>
    <row r="1211" spans="1:18" x14ac:dyDescent="0.2">
      <c r="A1211" s="30" t="s">
        <v>4973</v>
      </c>
      <c r="B1211" s="54" t="s">
        <v>82</v>
      </c>
      <c r="C1211" s="54" t="str">
        <f t="shared" si="33"/>
        <v>Leavesden</v>
      </c>
      <c r="D1211" s="54" t="str">
        <f t="shared" si="34"/>
        <v>HK</v>
      </c>
      <c r="F1211" t="s">
        <v>8396</v>
      </c>
      <c r="G1211" t="s">
        <v>7383</v>
      </c>
      <c r="H1211" t="s">
        <v>45</v>
      </c>
      <c r="I1211" t="s">
        <v>9575</v>
      </c>
      <c r="K1211" t="s">
        <v>8197</v>
      </c>
      <c r="L1211" t="s">
        <v>8592</v>
      </c>
      <c r="N1211" s="48">
        <v>1</v>
      </c>
      <c r="P1211" t="s">
        <v>8593</v>
      </c>
    </row>
    <row r="1212" spans="1:18" x14ac:dyDescent="0.2">
      <c r="A1212" s="30" t="s">
        <v>3428</v>
      </c>
      <c r="B1212" s="54" t="s">
        <v>82</v>
      </c>
      <c r="C1212" s="54" t="str">
        <f t="shared" si="33"/>
        <v>Leavesden</v>
      </c>
      <c r="D1212" s="54" t="str">
        <f t="shared" si="34"/>
        <v>HK</v>
      </c>
      <c r="F1212" t="s">
        <v>8396</v>
      </c>
      <c r="G1212" t="s">
        <v>641</v>
      </c>
      <c r="H1212" t="s">
        <v>45</v>
      </c>
      <c r="I1212" t="s">
        <v>9575</v>
      </c>
      <c r="K1212" t="s">
        <v>8197</v>
      </c>
      <c r="L1212" t="s">
        <v>8592</v>
      </c>
      <c r="N1212" s="48">
        <v>1</v>
      </c>
      <c r="P1212" t="s">
        <v>8593</v>
      </c>
    </row>
    <row r="1213" spans="1:18" x14ac:dyDescent="0.2">
      <c r="A1213" s="30" t="s">
        <v>1279</v>
      </c>
      <c r="B1213" s="54" t="s">
        <v>82</v>
      </c>
      <c r="C1213" s="54" t="str">
        <f t="shared" si="33"/>
        <v>Leavesden</v>
      </c>
      <c r="D1213" s="54" t="str">
        <f t="shared" si="34"/>
        <v>HK</v>
      </c>
      <c r="F1213" t="s">
        <v>8396</v>
      </c>
      <c r="G1213" t="s">
        <v>3360</v>
      </c>
      <c r="H1213" t="s">
        <v>45</v>
      </c>
      <c r="I1213" t="s">
        <v>9575</v>
      </c>
      <c r="K1213" t="s">
        <v>8197</v>
      </c>
      <c r="L1213" t="s">
        <v>8592</v>
      </c>
      <c r="N1213" s="48">
        <v>1</v>
      </c>
      <c r="P1213" t="s">
        <v>8593</v>
      </c>
    </row>
    <row r="1214" spans="1:18" x14ac:dyDescent="0.2">
      <c r="A1214" s="30" t="s">
        <v>8491</v>
      </c>
      <c r="B1214" s="54" t="s">
        <v>82</v>
      </c>
      <c r="C1214" s="54" t="str">
        <f t="shared" si="33"/>
        <v>Leavesden</v>
      </c>
      <c r="D1214" s="54" t="str">
        <f t="shared" si="34"/>
        <v>HK</v>
      </c>
      <c r="F1214" t="s">
        <v>8396</v>
      </c>
      <c r="G1214" t="s">
        <v>3329</v>
      </c>
      <c r="H1214" t="s">
        <v>45</v>
      </c>
      <c r="I1214" t="s">
        <v>9575</v>
      </c>
      <c r="K1214" t="s">
        <v>8197</v>
      </c>
      <c r="L1214" t="s">
        <v>8592</v>
      </c>
      <c r="N1214" s="48">
        <v>1</v>
      </c>
      <c r="P1214" t="s">
        <v>8593</v>
      </c>
    </row>
    <row r="1215" spans="1:18" x14ac:dyDescent="0.2">
      <c r="A1215" s="30" t="s">
        <v>6281</v>
      </c>
      <c r="B1215" s="54" t="s">
        <v>82</v>
      </c>
      <c r="C1215" s="54" t="str">
        <f t="shared" si="33"/>
        <v>Leavesden</v>
      </c>
      <c r="D1215" s="54" t="str">
        <f t="shared" si="34"/>
        <v>HK</v>
      </c>
      <c r="F1215" t="s">
        <v>8396</v>
      </c>
      <c r="G1215" t="s">
        <v>292</v>
      </c>
      <c r="H1215" t="s">
        <v>45</v>
      </c>
      <c r="I1215" t="s">
        <v>9575</v>
      </c>
      <c r="K1215" t="s">
        <v>8197</v>
      </c>
      <c r="L1215" t="s">
        <v>8592</v>
      </c>
      <c r="N1215" s="48">
        <v>1</v>
      </c>
      <c r="P1215" t="s">
        <v>8593</v>
      </c>
    </row>
    <row r="1216" spans="1:18" x14ac:dyDescent="0.2">
      <c r="A1216" s="30" t="s">
        <v>4881</v>
      </c>
      <c r="B1216" s="54" t="s">
        <v>82</v>
      </c>
      <c r="C1216" s="54" t="str">
        <f t="shared" si="33"/>
        <v>Leavesden</v>
      </c>
      <c r="D1216" s="54" t="str">
        <f t="shared" si="34"/>
        <v>HK</v>
      </c>
      <c r="F1216" t="s">
        <v>8396</v>
      </c>
      <c r="G1216" t="s">
        <v>3361</v>
      </c>
      <c r="H1216" t="s">
        <v>45</v>
      </c>
      <c r="I1216" t="s">
        <v>9575</v>
      </c>
      <c r="K1216" t="s">
        <v>8197</v>
      </c>
      <c r="L1216" t="s">
        <v>8592</v>
      </c>
      <c r="N1216" s="48">
        <v>1</v>
      </c>
      <c r="P1216" t="s">
        <v>8593</v>
      </c>
    </row>
    <row r="1217" spans="1:17" x14ac:dyDescent="0.2">
      <c r="A1217" s="30" t="s">
        <v>2530</v>
      </c>
      <c r="B1217" s="54" t="s">
        <v>82</v>
      </c>
      <c r="C1217" s="54" t="str">
        <f t="shared" si="33"/>
        <v>Leavesden</v>
      </c>
      <c r="D1217" s="54" t="str">
        <f t="shared" si="34"/>
        <v>HK</v>
      </c>
      <c r="F1217" t="s">
        <v>8396</v>
      </c>
      <c r="G1217" t="s">
        <v>3395</v>
      </c>
      <c r="H1217" t="s">
        <v>45</v>
      </c>
      <c r="I1217" t="s">
        <v>9575</v>
      </c>
      <c r="K1217" t="s">
        <v>8197</v>
      </c>
      <c r="L1217" t="s">
        <v>8592</v>
      </c>
      <c r="N1217" s="48">
        <v>1</v>
      </c>
      <c r="P1217" t="s">
        <v>8593</v>
      </c>
    </row>
    <row r="1218" spans="1:17" x14ac:dyDescent="0.2">
      <c r="A1218" s="30" t="s">
        <v>5048</v>
      </c>
      <c r="B1218" s="54" t="s">
        <v>82</v>
      </c>
      <c r="C1218" s="54" t="str">
        <f t="shared" si="33"/>
        <v>Leavesden</v>
      </c>
      <c r="D1218" s="54" t="str">
        <f t="shared" si="34"/>
        <v>HK</v>
      </c>
      <c r="F1218" t="s">
        <v>8396</v>
      </c>
      <c r="G1218" t="s">
        <v>2555</v>
      </c>
      <c r="H1218" t="s">
        <v>82</v>
      </c>
      <c r="K1218" t="s">
        <v>8197</v>
      </c>
      <c r="L1218" t="s">
        <v>8592</v>
      </c>
      <c r="N1218" s="48">
        <v>1</v>
      </c>
      <c r="Q1218" t="s">
        <v>8596</v>
      </c>
    </row>
    <row r="1219" spans="1:17" x14ac:dyDescent="0.2">
      <c r="A1219" s="30" t="s">
        <v>2556</v>
      </c>
      <c r="B1219" s="54" t="s">
        <v>82</v>
      </c>
      <c r="C1219" s="54" t="str">
        <f t="shared" ref="C1219:C1282" si="35">VLOOKUP(A1219,Andy,5,FALSE)</f>
        <v>Leavesden</v>
      </c>
      <c r="D1219" s="54" t="str">
        <f t="shared" si="34"/>
        <v>HK</v>
      </c>
      <c r="F1219" t="s">
        <v>8396</v>
      </c>
      <c r="G1219" t="s">
        <v>4695</v>
      </c>
      <c r="H1219" t="s">
        <v>82</v>
      </c>
      <c r="K1219" t="s">
        <v>8197</v>
      </c>
      <c r="L1219" t="s">
        <v>8592</v>
      </c>
      <c r="N1219" s="48">
        <v>1</v>
      </c>
      <c r="Q1219" t="s">
        <v>8596</v>
      </c>
    </row>
    <row r="1220" spans="1:17" x14ac:dyDescent="0.2">
      <c r="A1220" s="30" t="s">
        <v>2173</v>
      </c>
      <c r="B1220" s="54" t="s">
        <v>82</v>
      </c>
      <c r="C1220" s="54" t="str">
        <f t="shared" si="35"/>
        <v>Leavesden</v>
      </c>
      <c r="D1220" s="54" t="str">
        <f t="shared" si="34"/>
        <v>HK</v>
      </c>
      <c r="F1220" t="s">
        <v>8396</v>
      </c>
      <c r="G1220" t="s">
        <v>2144</v>
      </c>
      <c r="H1220" t="s">
        <v>82</v>
      </c>
      <c r="K1220" t="s">
        <v>8197</v>
      </c>
      <c r="L1220" t="s">
        <v>8592</v>
      </c>
      <c r="N1220" s="48">
        <v>1</v>
      </c>
      <c r="Q1220" t="s">
        <v>8596</v>
      </c>
    </row>
    <row r="1221" spans="1:17" x14ac:dyDescent="0.2">
      <c r="A1221" s="30" t="s">
        <v>6419</v>
      </c>
      <c r="B1221" s="54" t="s">
        <v>82</v>
      </c>
      <c r="C1221" s="54" t="str">
        <f t="shared" si="35"/>
        <v>Leavesden</v>
      </c>
      <c r="D1221" s="54" t="str">
        <f t="shared" si="34"/>
        <v>HK</v>
      </c>
      <c r="F1221" t="s">
        <v>8396</v>
      </c>
      <c r="G1221" t="s">
        <v>2529</v>
      </c>
      <c r="H1221" t="s">
        <v>82</v>
      </c>
      <c r="K1221" t="s">
        <v>8197</v>
      </c>
      <c r="L1221" t="s">
        <v>8592</v>
      </c>
      <c r="N1221" s="48">
        <v>1</v>
      </c>
      <c r="Q1221" t="s">
        <v>8596</v>
      </c>
    </row>
    <row r="1222" spans="1:17" x14ac:dyDescent="0.2">
      <c r="A1222" s="30" t="s">
        <v>2115</v>
      </c>
      <c r="B1222" s="54" t="s">
        <v>82</v>
      </c>
      <c r="C1222" s="54" t="str">
        <f t="shared" si="35"/>
        <v>Leavesden</v>
      </c>
      <c r="D1222" s="54" t="str">
        <f t="shared" si="34"/>
        <v>HK</v>
      </c>
      <c r="F1222" t="s">
        <v>8396</v>
      </c>
      <c r="G1222" t="s">
        <v>5477</v>
      </c>
      <c r="H1222" t="s">
        <v>82</v>
      </c>
      <c r="K1222" t="s">
        <v>8197</v>
      </c>
      <c r="L1222" t="s">
        <v>8592</v>
      </c>
      <c r="N1222" s="48">
        <v>1</v>
      </c>
      <c r="Q1222" t="s">
        <v>8596</v>
      </c>
    </row>
    <row r="1223" spans="1:17" x14ac:dyDescent="0.2">
      <c r="A1223" s="30" t="s">
        <v>8512</v>
      </c>
      <c r="B1223" s="54" t="s">
        <v>82</v>
      </c>
      <c r="C1223" s="54" t="str">
        <f t="shared" si="35"/>
        <v>Leavesden</v>
      </c>
      <c r="D1223" s="54" t="str">
        <f t="shared" si="34"/>
        <v>HK</v>
      </c>
      <c r="F1223" t="s">
        <v>8396</v>
      </c>
      <c r="G1223" t="s">
        <v>7161</v>
      </c>
      <c r="H1223" t="s">
        <v>82</v>
      </c>
      <c r="K1223" t="s">
        <v>8197</v>
      </c>
      <c r="L1223" t="s">
        <v>8592</v>
      </c>
      <c r="N1223" s="48">
        <v>1</v>
      </c>
      <c r="Q1223" t="s">
        <v>8596</v>
      </c>
    </row>
    <row r="1224" spans="1:17" x14ac:dyDescent="0.2">
      <c r="A1224" s="30" t="s">
        <v>1348</v>
      </c>
      <c r="B1224" s="54" t="s">
        <v>82</v>
      </c>
      <c r="C1224" s="54" t="str">
        <f t="shared" si="35"/>
        <v>Leavesden</v>
      </c>
      <c r="D1224" s="54" t="str">
        <f t="shared" si="34"/>
        <v>HK</v>
      </c>
      <c r="F1224" t="s">
        <v>8396</v>
      </c>
      <c r="G1224" t="s">
        <v>8484</v>
      </c>
      <c r="H1224" t="s">
        <v>82</v>
      </c>
      <c r="K1224" t="s">
        <v>8197</v>
      </c>
      <c r="L1224" t="s">
        <v>8592</v>
      </c>
      <c r="N1224" s="48">
        <v>1</v>
      </c>
      <c r="Q1224" t="s">
        <v>8596</v>
      </c>
    </row>
    <row r="1225" spans="1:17" x14ac:dyDescent="0.2">
      <c r="A1225" s="30" t="s">
        <v>6323</v>
      </c>
      <c r="B1225" s="54" t="s">
        <v>82</v>
      </c>
      <c r="C1225" s="54" t="str">
        <f t="shared" si="35"/>
        <v>Leavesden</v>
      </c>
      <c r="D1225" s="54" t="str">
        <f t="shared" si="34"/>
        <v>HK</v>
      </c>
      <c r="F1225" t="s">
        <v>8396</v>
      </c>
      <c r="G1225" t="s">
        <v>1989</v>
      </c>
      <c r="H1225" t="s">
        <v>82</v>
      </c>
      <c r="K1225" t="s">
        <v>8197</v>
      </c>
      <c r="L1225" t="s">
        <v>8592</v>
      </c>
      <c r="N1225" s="48">
        <v>1</v>
      </c>
      <c r="Q1225" t="s">
        <v>8596</v>
      </c>
    </row>
    <row r="1226" spans="1:17" x14ac:dyDescent="0.2">
      <c r="A1226" s="30" t="s">
        <v>1340</v>
      </c>
      <c r="B1226" s="54" t="s">
        <v>82</v>
      </c>
      <c r="C1226" s="54" t="str">
        <f t="shared" si="35"/>
        <v>Leavesden</v>
      </c>
      <c r="D1226" s="54" t="str">
        <f t="shared" si="34"/>
        <v>HK</v>
      </c>
      <c r="F1226" t="s">
        <v>8396</v>
      </c>
      <c r="G1226" t="s">
        <v>1126</v>
      </c>
      <c r="H1226" t="s">
        <v>82</v>
      </c>
      <c r="K1226" t="s">
        <v>8197</v>
      </c>
      <c r="L1226" t="s">
        <v>8592</v>
      </c>
      <c r="N1226" s="48">
        <v>1</v>
      </c>
      <c r="Q1226" t="s">
        <v>8596</v>
      </c>
    </row>
    <row r="1227" spans="1:17" x14ac:dyDescent="0.2">
      <c r="A1227" s="51" t="s">
        <v>8011</v>
      </c>
      <c r="B1227" s="54" t="s">
        <v>82</v>
      </c>
      <c r="C1227" s="54" t="str">
        <f t="shared" si="35"/>
        <v>Leavesden</v>
      </c>
      <c r="D1227" s="54" t="str">
        <f t="shared" si="34"/>
        <v>HK</v>
      </c>
      <c r="F1227" t="s">
        <v>8396</v>
      </c>
      <c r="G1227" t="s">
        <v>1867</v>
      </c>
      <c r="H1227" t="s">
        <v>82</v>
      </c>
      <c r="K1227" t="s">
        <v>8197</v>
      </c>
      <c r="L1227" t="s">
        <v>8592</v>
      </c>
      <c r="N1227" s="48">
        <v>1</v>
      </c>
      <c r="Q1227" t="s">
        <v>8596</v>
      </c>
    </row>
    <row r="1228" spans="1:17" x14ac:dyDescent="0.2">
      <c r="A1228" s="30" t="s">
        <v>1048</v>
      </c>
      <c r="B1228" s="54" t="s">
        <v>82</v>
      </c>
      <c r="C1228" s="54" t="str">
        <f t="shared" si="35"/>
        <v>Leavesden</v>
      </c>
      <c r="D1228" s="54" t="str">
        <f t="shared" si="34"/>
        <v>HK</v>
      </c>
      <c r="F1228" t="s">
        <v>8396</v>
      </c>
      <c r="G1228" t="s">
        <v>2538</v>
      </c>
      <c r="H1228" t="s">
        <v>82</v>
      </c>
      <c r="K1228" t="s">
        <v>8197</v>
      </c>
      <c r="L1228" t="s">
        <v>8592</v>
      </c>
      <c r="N1228" s="48">
        <v>1</v>
      </c>
      <c r="Q1228" t="s">
        <v>8596</v>
      </c>
    </row>
    <row r="1229" spans="1:17" x14ac:dyDescent="0.2">
      <c r="A1229" s="30" t="s">
        <v>6289</v>
      </c>
      <c r="B1229" s="54" t="s">
        <v>82</v>
      </c>
      <c r="C1229" s="54" t="str">
        <f t="shared" si="35"/>
        <v>Leavesden</v>
      </c>
      <c r="D1229" s="54" t="str">
        <f t="shared" si="34"/>
        <v>HK</v>
      </c>
      <c r="F1229" t="s">
        <v>8396</v>
      </c>
      <c r="G1229" t="s">
        <v>3164</v>
      </c>
      <c r="H1229" t="s">
        <v>82</v>
      </c>
      <c r="K1229" t="s">
        <v>8197</v>
      </c>
      <c r="L1229" t="s">
        <v>8592</v>
      </c>
      <c r="N1229" s="48">
        <v>1</v>
      </c>
      <c r="Q1229" t="s">
        <v>8596</v>
      </c>
    </row>
    <row r="1230" spans="1:17" x14ac:dyDescent="0.2">
      <c r="A1230" s="30" t="s">
        <v>4741</v>
      </c>
      <c r="B1230" s="54" t="s">
        <v>82</v>
      </c>
      <c r="C1230" s="54" t="str">
        <f t="shared" si="35"/>
        <v>Leavesden</v>
      </c>
      <c r="D1230" s="54" t="str">
        <f t="shared" si="34"/>
        <v>HK</v>
      </c>
      <c r="F1230" t="s">
        <v>8396</v>
      </c>
      <c r="G1230" t="s">
        <v>4529</v>
      </c>
      <c r="H1230" t="s">
        <v>82</v>
      </c>
      <c r="K1230" t="s">
        <v>8197</v>
      </c>
      <c r="L1230" t="s">
        <v>8592</v>
      </c>
      <c r="N1230" s="48">
        <v>1</v>
      </c>
      <c r="Q1230" t="s">
        <v>8596</v>
      </c>
    </row>
    <row r="1231" spans="1:17" x14ac:dyDescent="0.2">
      <c r="A1231" s="30" t="s">
        <v>8029</v>
      </c>
      <c r="B1231" s="54" t="s">
        <v>82</v>
      </c>
      <c r="C1231" s="54" t="str">
        <f t="shared" si="35"/>
        <v>Leavesden</v>
      </c>
      <c r="D1231" s="54" t="str">
        <f t="shared" si="34"/>
        <v>HK</v>
      </c>
      <c r="F1231" t="s">
        <v>8396</v>
      </c>
      <c r="G1231" t="s">
        <v>7262</v>
      </c>
      <c r="H1231" t="s">
        <v>82</v>
      </c>
      <c r="K1231" t="s">
        <v>8197</v>
      </c>
      <c r="L1231" t="s">
        <v>8592</v>
      </c>
      <c r="N1231" s="48">
        <v>1</v>
      </c>
      <c r="Q1231" t="s">
        <v>8596</v>
      </c>
    </row>
    <row r="1232" spans="1:17" x14ac:dyDescent="0.2">
      <c r="A1232" s="30" t="s">
        <v>4585</v>
      </c>
      <c r="B1232" s="54" t="s">
        <v>82</v>
      </c>
      <c r="C1232" s="54" t="str">
        <f t="shared" si="35"/>
        <v>Leavesden</v>
      </c>
      <c r="D1232" s="54" t="str">
        <f t="shared" si="34"/>
        <v>HK</v>
      </c>
      <c r="F1232" t="s">
        <v>8396</v>
      </c>
      <c r="G1232" t="s">
        <v>2521</v>
      </c>
      <c r="H1232" t="s">
        <v>82</v>
      </c>
      <c r="K1232" t="s">
        <v>8197</v>
      </c>
      <c r="L1232" t="s">
        <v>8592</v>
      </c>
      <c r="N1232" s="48">
        <v>1</v>
      </c>
      <c r="Q1232" t="s">
        <v>8596</v>
      </c>
    </row>
    <row r="1233" spans="1:17" x14ac:dyDescent="0.2">
      <c r="A1233" s="30" t="s">
        <v>2524</v>
      </c>
      <c r="B1233" s="54" t="s">
        <v>82</v>
      </c>
      <c r="C1233" s="54" t="str">
        <f t="shared" si="35"/>
        <v>Leavesden</v>
      </c>
      <c r="D1233" s="54" t="str">
        <f t="shared" si="34"/>
        <v>HK</v>
      </c>
      <c r="F1233" t="s">
        <v>8396</v>
      </c>
      <c r="G1233" t="s">
        <v>3333</v>
      </c>
      <c r="H1233" t="s">
        <v>82</v>
      </c>
      <c r="K1233" t="s">
        <v>8197</v>
      </c>
      <c r="L1233" t="s">
        <v>8592</v>
      </c>
      <c r="N1233" s="48">
        <v>1</v>
      </c>
      <c r="Q1233" t="s">
        <v>8596</v>
      </c>
    </row>
    <row r="1234" spans="1:17" x14ac:dyDescent="0.2">
      <c r="A1234" s="30" t="s">
        <v>967</v>
      </c>
      <c r="B1234" s="54" t="s">
        <v>82</v>
      </c>
      <c r="C1234" s="54" t="str">
        <f t="shared" si="35"/>
        <v>Leavesden</v>
      </c>
      <c r="D1234" s="54" t="str">
        <f t="shared" si="34"/>
        <v>HK</v>
      </c>
      <c r="F1234" t="s">
        <v>8396</v>
      </c>
      <c r="G1234" t="s">
        <v>7236</v>
      </c>
      <c r="H1234" t="s">
        <v>82</v>
      </c>
      <c r="K1234" t="s">
        <v>8197</v>
      </c>
      <c r="L1234" t="s">
        <v>8592</v>
      </c>
      <c r="N1234" s="48">
        <v>1</v>
      </c>
      <c r="Q1234" t="s">
        <v>8596</v>
      </c>
    </row>
    <row r="1235" spans="1:17" x14ac:dyDescent="0.2">
      <c r="A1235" s="30" t="s">
        <v>5471</v>
      </c>
      <c r="B1235" s="54" t="s">
        <v>82</v>
      </c>
      <c r="C1235" s="54" t="str">
        <f t="shared" si="35"/>
        <v>Leavesden</v>
      </c>
      <c r="D1235" s="54" t="str">
        <f t="shared" si="34"/>
        <v>HK</v>
      </c>
      <c r="F1235" t="s">
        <v>8396</v>
      </c>
      <c r="G1235" t="s">
        <v>505</v>
      </c>
      <c r="H1235" t="s">
        <v>82</v>
      </c>
      <c r="K1235" t="s">
        <v>8197</v>
      </c>
      <c r="L1235" t="s">
        <v>8592</v>
      </c>
      <c r="N1235" s="48">
        <v>1</v>
      </c>
      <c r="Q1235" t="s">
        <v>8596</v>
      </c>
    </row>
    <row r="1236" spans="1:17" x14ac:dyDescent="0.2">
      <c r="A1236" s="30" t="s">
        <v>6418</v>
      </c>
      <c r="B1236" s="54" t="s">
        <v>82</v>
      </c>
      <c r="C1236" s="54" t="str">
        <f t="shared" si="35"/>
        <v>Leavesden</v>
      </c>
      <c r="D1236" s="54" t="str">
        <f t="shared" si="34"/>
        <v>HK</v>
      </c>
      <c r="F1236" t="s">
        <v>8396</v>
      </c>
      <c r="G1236" t="s">
        <v>1290</v>
      </c>
      <c r="H1236" t="s">
        <v>82</v>
      </c>
      <c r="K1236" t="s">
        <v>8197</v>
      </c>
      <c r="L1236" t="s">
        <v>8592</v>
      </c>
      <c r="N1236" s="48">
        <v>1</v>
      </c>
      <c r="Q1236" t="s">
        <v>8596</v>
      </c>
    </row>
    <row r="1237" spans="1:17" x14ac:dyDescent="0.2">
      <c r="A1237" s="30" t="s">
        <v>2099</v>
      </c>
      <c r="B1237" s="54" t="s">
        <v>82</v>
      </c>
      <c r="C1237" s="54" t="str">
        <f t="shared" si="35"/>
        <v>Leavesden</v>
      </c>
      <c r="D1237" s="54" t="str">
        <f t="shared" si="34"/>
        <v>HK</v>
      </c>
      <c r="F1237" t="s">
        <v>8396</v>
      </c>
      <c r="G1237" t="s">
        <v>7223</v>
      </c>
      <c r="H1237" t="s">
        <v>82</v>
      </c>
      <c r="K1237" t="s">
        <v>8197</v>
      </c>
      <c r="L1237" t="s">
        <v>8592</v>
      </c>
      <c r="N1237" s="48">
        <v>1</v>
      </c>
      <c r="Q1237" t="s">
        <v>8596</v>
      </c>
    </row>
    <row r="1238" spans="1:17" x14ac:dyDescent="0.2">
      <c r="A1238" s="30" t="s">
        <v>4912</v>
      </c>
      <c r="B1238" s="54" t="s">
        <v>82</v>
      </c>
      <c r="C1238" s="54" t="str">
        <f t="shared" si="35"/>
        <v>Leavesden</v>
      </c>
      <c r="D1238" s="54" t="str">
        <f t="shared" si="34"/>
        <v>HK</v>
      </c>
      <c r="F1238" t="s">
        <v>8396</v>
      </c>
      <c r="G1238" t="s">
        <v>3422</v>
      </c>
      <c r="H1238" t="s">
        <v>82</v>
      </c>
      <c r="K1238" t="s">
        <v>8197</v>
      </c>
      <c r="L1238" t="s">
        <v>8592</v>
      </c>
      <c r="N1238" s="48">
        <v>1</v>
      </c>
      <c r="Q1238" t="s">
        <v>8596</v>
      </c>
    </row>
    <row r="1239" spans="1:17" x14ac:dyDescent="0.2">
      <c r="A1239" s="30" t="s">
        <v>4869</v>
      </c>
      <c r="B1239" s="54" t="s">
        <v>82</v>
      </c>
      <c r="C1239" s="54" t="str">
        <f t="shared" si="35"/>
        <v>Leavesden</v>
      </c>
      <c r="D1239" s="54" t="str">
        <f t="shared" si="34"/>
        <v>HK</v>
      </c>
      <c r="F1239" t="s">
        <v>8396</v>
      </c>
      <c r="G1239" t="s">
        <v>7854</v>
      </c>
      <c r="H1239" t="s">
        <v>82</v>
      </c>
      <c r="K1239" t="s">
        <v>8197</v>
      </c>
      <c r="L1239" t="s">
        <v>8592</v>
      </c>
      <c r="N1239" s="48">
        <v>1</v>
      </c>
      <c r="Q1239" t="s">
        <v>8596</v>
      </c>
    </row>
    <row r="1240" spans="1:17" x14ac:dyDescent="0.2">
      <c r="A1240" s="30" t="s">
        <v>1930</v>
      </c>
      <c r="B1240" s="54" t="s">
        <v>82</v>
      </c>
      <c r="C1240" s="54" t="str">
        <f t="shared" si="35"/>
        <v>Leavesden</v>
      </c>
      <c r="D1240" s="54" t="str">
        <f t="shared" ref="D1240:D1303" si="36">LEFT(A1240,2)</f>
        <v>HK</v>
      </c>
      <c r="F1240" t="s">
        <v>8396</v>
      </c>
      <c r="G1240" t="s">
        <v>1686</v>
      </c>
      <c r="H1240" t="s">
        <v>82</v>
      </c>
      <c r="K1240" t="s">
        <v>8197</v>
      </c>
      <c r="L1240" t="s">
        <v>8592</v>
      </c>
      <c r="N1240" s="48">
        <v>1</v>
      </c>
      <c r="Q1240" t="s">
        <v>8596</v>
      </c>
    </row>
    <row r="1241" spans="1:17" x14ac:dyDescent="0.2">
      <c r="A1241" s="30" t="s">
        <v>3711</v>
      </c>
      <c r="B1241" s="54" t="s">
        <v>82</v>
      </c>
      <c r="C1241" s="54" t="str">
        <f t="shared" si="35"/>
        <v>Leavesden</v>
      </c>
      <c r="D1241" s="54" t="str">
        <f t="shared" si="36"/>
        <v>HK</v>
      </c>
      <c r="F1241" t="s">
        <v>8396</v>
      </c>
      <c r="G1241" t="s">
        <v>5968</v>
      </c>
      <c r="H1241" t="s">
        <v>82</v>
      </c>
      <c r="K1241" t="s">
        <v>8197</v>
      </c>
      <c r="L1241" t="s">
        <v>8592</v>
      </c>
      <c r="N1241" s="48">
        <v>1</v>
      </c>
      <c r="Q1241" t="s">
        <v>8596</v>
      </c>
    </row>
    <row r="1242" spans="1:17" x14ac:dyDescent="0.2">
      <c r="A1242" s="30" t="s">
        <v>2551</v>
      </c>
      <c r="B1242" s="54" t="s">
        <v>82</v>
      </c>
      <c r="C1242" s="54" t="str">
        <f t="shared" si="35"/>
        <v>Leavesden</v>
      </c>
      <c r="D1242" s="54" t="str">
        <f t="shared" si="36"/>
        <v>HK</v>
      </c>
      <c r="F1242" t="s">
        <v>8396</v>
      </c>
      <c r="G1242" t="s">
        <v>1847</v>
      </c>
      <c r="H1242" t="s">
        <v>82</v>
      </c>
      <c r="K1242" t="s">
        <v>8197</v>
      </c>
      <c r="L1242" t="s">
        <v>8592</v>
      </c>
      <c r="N1242" s="48">
        <v>1</v>
      </c>
      <c r="Q1242" t="s">
        <v>8596</v>
      </c>
    </row>
    <row r="1243" spans="1:17" x14ac:dyDescent="0.2">
      <c r="A1243" s="30" t="s">
        <v>1285</v>
      </c>
      <c r="B1243" s="54" t="s">
        <v>82</v>
      </c>
      <c r="C1243" s="54" t="str">
        <f t="shared" si="35"/>
        <v>Leavesden</v>
      </c>
      <c r="D1243" s="54" t="str">
        <f t="shared" si="36"/>
        <v>HK</v>
      </c>
      <c r="F1243" t="s">
        <v>8396</v>
      </c>
      <c r="G1243" t="s">
        <v>3489</v>
      </c>
      <c r="H1243" t="s">
        <v>82</v>
      </c>
      <c r="K1243" t="s">
        <v>8197</v>
      </c>
      <c r="L1243" t="s">
        <v>8592</v>
      </c>
      <c r="N1243" s="48">
        <v>1</v>
      </c>
      <c r="Q1243" t="s">
        <v>8596</v>
      </c>
    </row>
    <row r="1244" spans="1:17" x14ac:dyDescent="0.2">
      <c r="A1244" s="30" t="s">
        <v>4882</v>
      </c>
      <c r="B1244" s="54" t="s">
        <v>82</v>
      </c>
      <c r="C1244" s="54" t="str">
        <f t="shared" si="35"/>
        <v>Leavesden</v>
      </c>
      <c r="D1244" s="54" t="str">
        <f t="shared" si="36"/>
        <v>HK</v>
      </c>
      <c r="F1244" t="s">
        <v>8396</v>
      </c>
      <c r="G1244" t="s">
        <v>7165</v>
      </c>
      <c r="H1244" t="s">
        <v>82</v>
      </c>
      <c r="K1244" t="s">
        <v>8197</v>
      </c>
      <c r="L1244" t="s">
        <v>8592</v>
      </c>
      <c r="N1244" s="48">
        <v>1</v>
      </c>
      <c r="Q1244" t="s">
        <v>8596</v>
      </c>
    </row>
    <row r="1245" spans="1:17" x14ac:dyDescent="0.2">
      <c r="A1245" s="30" t="s">
        <v>2552</v>
      </c>
      <c r="B1245" s="54" t="s">
        <v>82</v>
      </c>
      <c r="C1245" s="54" t="str">
        <f t="shared" si="35"/>
        <v>Leavesden</v>
      </c>
      <c r="D1245" s="54" t="str">
        <f t="shared" si="36"/>
        <v>HK</v>
      </c>
      <c r="F1245" t="s">
        <v>8396</v>
      </c>
      <c r="G1245" t="s">
        <v>5631</v>
      </c>
      <c r="H1245" t="s">
        <v>82</v>
      </c>
      <c r="K1245" t="s">
        <v>8197</v>
      </c>
      <c r="L1245" t="s">
        <v>8592</v>
      </c>
      <c r="N1245" s="48">
        <v>1</v>
      </c>
      <c r="Q1245" t="s">
        <v>8596</v>
      </c>
    </row>
    <row r="1246" spans="1:17" x14ac:dyDescent="0.2">
      <c r="A1246" s="30" t="s">
        <v>2557</v>
      </c>
      <c r="B1246" s="54" t="s">
        <v>82</v>
      </c>
      <c r="C1246" s="54" t="str">
        <f t="shared" si="35"/>
        <v>Leavesden</v>
      </c>
      <c r="D1246" s="54" t="str">
        <f t="shared" si="36"/>
        <v>HK</v>
      </c>
      <c r="F1246" t="s">
        <v>8396</v>
      </c>
      <c r="G1246" t="s">
        <v>7137</v>
      </c>
      <c r="H1246" t="s">
        <v>82</v>
      </c>
      <c r="K1246" t="s">
        <v>8197</v>
      </c>
      <c r="L1246" t="s">
        <v>8592</v>
      </c>
      <c r="N1246" s="48">
        <v>1</v>
      </c>
      <c r="Q1246" t="s">
        <v>8596</v>
      </c>
    </row>
    <row r="1247" spans="1:17" x14ac:dyDescent="0.2">
      <c r="A1247" s="30" t="s">
        <v>6214</v>
      </c>
      <c r="B1247" s="54" t="s">
        <v>82</v>
      </c>
      <c r="C1247" s="54" t="str">
        <f t="shared" si="35"/>
        <v>Leavesden</v>
      </c>
      <c r="D1247" s="54" t="str">
        <f t="shared" si="36"/>
        <v>HK</v>
      </c>
      <c r="F1247" t="s">
        <v>8396</v>
      </c>
      <c r="G1247" t="s">
        <v>1490</v>
      </c>
      <c r="H1247" t="s">
        <v>82</v>
      </c>
      <c r="K1247" t="s">
        <v>8197</v>
      </c>
      <c r="L1247" t="s">
        <v>8592</v>
      </c>
      <c r="N1247" s="48">
        <v>1</v>
      </c>
      <c r="Q1247" t="s">
        <v>8596</v>
      </c>
    </row>
    <row r="1248" spans="1:17" x14ac:dyDescent="0.2">
      <c r="A1248" s="30" t="s">
        <v>5290</v>
      </c>
      <c r="B1248" s="54" t="s">
        <v>82</v>
      </c>
      <c r="C1248" s="54" t="str">
        <f t="shared" si="35"/>
        <v>Leavesden</v>
      </c>
      <c r="D1248" s="54" t="str">
        <f t="shared" si="36"/>
        <v>HK</v>
      </c>
      <c r="F1248" t="s">
        <v>8396</v>
      </c>
      <c r="G1248" t="s">
        <v>1652</v>
      </c>
      <c r="H1248" t="s">
        <v>82</v>
      </c>
      <c r="K1248" t="s">
        <v>8197</v>
      </c>
      <c r="L1248" t="s">
        <v>8592</v>
      </c>
      <c r="N1248" s="48">
        <v>1</v>
      </c>
      <c r="Q1248" t="s">
        <v>8596</v>
      </c>
    </row>
    <row r="1249" spans="1:17" x14ac:dyDescent="0.2">
      <c r="A1249" s="30" t="s">
        <v>2535</v>
      </c>
      <c r="B1249" s="54" t="s">
        <v>82</v>
      </c>
      <c r="C1249" s="54" t="str">
        <f t="shared" si="35"/>
        <v>Leavesden</v>
      </c>
      <c r="D1249" s="54" t="str">
        <f t="shared" si="36"/>
        <v>HK</v>
      </c>
      <c r="F1249" t="s">
        <v>8396</v>
      </c>
      <c r="G1249" t="s">
        <v>8015</v>
      </c>
      <c r="H1249" t="s">
        <v>82</v>
      </c>
      <c r="K1249" t="s">
        <v>8197</v>
      </c>
      <c r="L1249" t="s">
        <v>8592</v>
      </c>
      <c r="N1249" s="48">
        <v>1</v>
      </c>
      <c r="Q1249" t="s">
        <v>8596</v>
      </c>
    </row>
    <row r="1250" spans="1:17" x14ac:dyDescent="0.2">
      <c r="A1250" s="30" t="s">
        <v>2726</v>
      </c>
      <c r="B1250" s="54" t="s">
        <v>82</v>
      </c>
      <c r="C1250" s="54" t="str">
        <f t="shared" si="35"/>
        <v>Leavesden</v>
      </c>
      <c r="D1250" s="54" t="str">
        <f t="shared" si="36"/>
        <v>HK</v>
      </c>
      <c r="F1250" t="s">
        <v>8396</v>
      </c>
      <c r="G1250" t="s">
        <v>3363</v>
      </c>
      <c r="H1250" t="s">
        <v>82</v>
      </c>
      <c r="K1250" t="s">
        <v>8197</v>
      </c>
      <c r="L1250" t="s">
        <v>8592</v>
      </c>
      <c r="N1250" s="48">
        <v>1</v>
      </c>
      <c r="Q1250" t="s">
        <v>8596</v>
      </c>
    </row>
    <row r="1251" spans="1:17" x14ac:dyDescent="0.2">
      <c r="A1251" s="30" t="s">
        <v>4582</v>
      </c>
      <c r="B1251" s="54" t="s">
        <v>82</v>
      </c>
      <c r="C1251" s="54" t="str">
        <f t="shared" si="35"/>
        <v>Leavesden</v>
      </c>
      <c r="D1251" s="54" t="str">
        <f t="shared" si="36"/>
        <v>HK</v>
      </c>
      <c r="F1251" t="s">
        <v>8396</v>
      </c>
      <c r="G1251" t="s">
        <v>3180</v>
      </c>
      <c r="H1251" t="s">
        <v>82</v>
      </c>
      <c r="K1251" t="s">
        <v>8197</v>
      </c>
      <c r="L1251" t="s">
        <v>8592</v>
      </c>
      <c r="N1251" s="48">
        <v>1</v>
      </c>
      <c r="Q1251" t="s">
        <v>8596</v>
      </c>
    </row>
    <row r="1252" spans="1:17" x14ac:dyDescent="0.2">
      <c r="A1252" s="30" t="s">
        <v>6373</v>
      </c>
      <c r="B1252" s="54" t="s">
        <v>82</v>
      </c>
      <c r="C1252" s="54" t="str">
        <f t="shared" si="35"/>
        <v>Leavesden</v>
      </c>
      <c r="D1252" s="54" t="str">
        <f t="shared" si="36"/>
        <v>HK</v>
      </c>
      <c r="F1252" t="s">
        <v>8396</v>
      </c>
      <c r="G1252" t="s">
        <v>5615</v>
      </c>
      <c r="H1252" t="s">
        <v>82</v>
      </c>
      <c r="K1252" t="s">
        <v>8197</v>
      </c>
      <c r="L1252" t="s">
        <v>8592</v>
      </c>
      <c r="N1252" s="48">
        <v>1</v>
      </c>
      <c r="Q1252" t="s">
        <v>8596</v>
      </c>
    </row>
    <row r="1253" spans="1:17" x14ac:dyDescent="0.2">
      <c r="A1253" s="30" t="s">
        <v>3433</v>
      </c>
      <c r="B1253" s="54" t="s">
        <v>82</v>
      </c>
      <c r="C1253" s="54" t="str">
        <f t="shared" si="35"/>
        <v>Leavesden</v>
      </c>
      <c r="D1253" s="54" t="str">
        <f t="shared" si="36"/>
        <v>HK</v>
      </c>
      <c r="F1253" t="s">
        <v>8396</v>
      </c>
      <c r="G1253" t="s">
        <v>1027</v>
      </c>
      <c r="H1253" t="s">
        <v>82</v>
      </c>
      <c r="K1253" t="s">
        <v>8197</v>
      </c>
      <c r="L1253" t="s">
        <v>8592</v>
      </c>
      <c r="N1253" s="48">
        <v>1</v>
      </c>
      <c r="Q1253" t="s">
        <v>8596</v>
      </c>
    </row>
    <row r="1254" spans="1:17" x14ac:dyDescent="0.2">
      <c r="A1254" s="30" t="s">
        <v>4581</v>
      </c>
      <c r="B1254" s="54" t="s">
        <v>82</v>
      </c>
      <c r="C1254" s="54" t="str">
        <f t="shared" si="35"/>
        <v>Leavesden</v>
      </c>
      <c r="D1254" s="54" t="str">
        <f t="shared" si="36"/>
        <v>HK</v>
      </c>
      <c r="F1254" t="s">
        <v>8396</v>
      </c>
      <c r="G1254" t="s">
        <v>5621</v>
      </c>
      <c r="H1254" t="s">
        <v>82</v>
      </c>
      <c r="K1254" t="s">
        <v>8197</v>
      </c>
      <c r="L1254" t="s">
        <v>8592</v>
      </c>
      <c r="N1254" s="48">
        <v>1</v>
      </c>
      <c r="Q1254" t="s">
        <v>8596</v>
      </c>
    </row>
    <row r="1255" spans="1:17" x14ac:dyDescent="0.2">
      <c r="A1255" s="30" t="s">
        <v>2574</v>
      </c>
      <c r="B1255" s="54" t="s">
        <v>82</v>
      </c>
      <c r="C1255" s="54" t="str">
        <f t="shared" si="35"/>
        <v>Leavesden</v>
      </c>
      <c r="D1255" s="54" t="str">
        <f t="shared" si="36"/>
        <v>HK</v>
      </c>
      <c r="F1255" t="s">
        <v>8396</v>
      </c>
      <c r="G1255" t="s">
        <v>7222</v>
      </c>
      <c r="H1255" t="s">
        <v>82</v>
      </c>
      <c r="K1255" t="s">
        <v>8197</v>
      </c>
      <c r="L1255" t="s">
        <v>8592</v>
      </c>
      <c r="N1255" s="48">
        <v>1</v>
      </c>
      <c r="Q1255" t="s">
        <v>8596</v>
      </c>
    </row>
    <row r="1256" spans="1:17" x14ac:dyDescent="0.2">
      <c r="A1256" s="30" t="s">
        <v>1087</v>
      </c>
      <c r="B1256" s="54" t="s">
        <v>82</v>
      </c>
      <c r="C1256" s="54" t="str">
        <f t="shared" si="35"/>
        <v>Leavesden</v>
      </c>
      <c r="D1256" s="54" t="str">
        <f t="shared" si="36"/>
        <v>HK</v>
      </c>
      <c r="F1256" t="s">
        <v>8396</v>
      </c>
      <c r="G1256" t="s">
        <v>1668</v>
      </c>
      <c r="H1256" t="s">
        <v>82</v>
      </c>
      <c r="K1256" t="s">
        <v>8197</v>
      </c>
      <c r="L1256" t="s">
        <v>8592</v>
      </c>
      <c r="N1256" s="48">
        <v>1</v>
      </c>
      <c r="Q1256" t="s">
        <v>8596</v>
      </c>
    </row>
    <row r="1257" spans="1:17" x14ac:dyDescent="0.2">
      <c r="A1257" s="30" t="s">
        <v>2005</v>
      </c>
      <c r="B1257" s="54" t="s">
        <v>82</v>
      </c>
      <c r="C1257" s="54" t="str">
        <f t="shared" si="35"/>
        <v>Leavesden</v>
      </c>
      <c r="D1257" s="54" t="str">
        <f t="shared" si="36"/>
        <v>HK</v>
      </c>
      <c r="F1257" t="s">
        <v>8396</v>
      </c>
      <c r="G1257" t="s">
        <v>3238</v>
      </c>
      <c r="H1257" t="s">
        <v>82</v>
      </c>
      <c r="K1257" t="s">
        <v>8197</v>
      </c>
      <c r="L1257" t="s">
        <v>8592</v>
      </c>
      <c r="N1257" s="48">
        <v>1</v>
      </c>
      <c r="Q1257" t="s">
        <v>8596</v>
      </c>
    </row>
    <row r="1258" spans="1:17" x14ac:dyDescent="0.2">
      <c r="A1258" s="30" t="s">
        <v>2174</v>
      </c>
      <c r="B1258" s="54" t="s">
        <v>82</v>
      </c>
      <c r="C1258" s="54" t="str">
        <f t="shared" si="35"/>
        <v>Leavesden</v>
      </c>
      <c r="D1258" s="54" t="str">
        <f t="shared" si="36"/>
        <v>HK</v>
      </c>
      <c r="F1258" t="s">
        <v>8396</v>
      </c>
      <c r="G1258" t="s">
        <v>6417</v>
      </c>
      <c r="H1258" t="s">
        <v>82</v>
      </c>
      <c r="K1258" t="s">
        <v>8197</v>
      </c>
      <c r="L1258" t="s">
        <v>8592</v>
      </c>
      <c r="N1258" s="48">
        <v>1</v>
      </c>
      <c r="Q1258" t="s">
        <v>8596</v>
      </c>
    </row>
    <row r="1259" spans="1:17" x14ac:dyDescent="0.2">
      <c r="A1259" s="30" t="s">
        <v>4607</v>
      </c>
      <c r="B1259" s="54" t="s">
        <v>82</v>
      </c>
      <c r="C1259" s="54" t="str">
        <f t="shared" si="35"/>
        <v>Leavesden</v>
      </c>
      <c r="D1259" s="54" t="str">
        <f t="shared" si="36"/>
        <v>HK</v>
      </c>
      <c r="F1259" t="s">
        <v>8396</v>
      </c>
      <c r="G1259" t="s">
        <v>2523</v>
      </c>
      <c r="H1259" t="s">
        <v>82</v>
      </c>
      <c r="K1259" t="s">
        <v>8197</v>
      </c>
      <c r="L1259" t="s">
        <v>8592</v>
      </c>
      <c r="N1259" s="48">
        <v>1</v>
      </c>
      <c r="Q1259" t="s">
        <v>8596</v>
      </c>
    </row>
    <row r="1260" spans="1:17" x14ac:dyDescent="0.2">
      <c r="A1260" s="30" t="s">
        <v>7879</v>
      </c>
      <c r="B1260" s="54" t="s">
        <v>82</v>
      </c>
      <c r="C1260" s="54" t="str">
        <f t="shared" si="35"/>
        <v>Leavesden</v>
      </c>
      <c r="D1260" s="54" t="str">
        <f t="shared" si="36"/>
        <v>HK</v>
      </c>
      <c r="F1260" t="s">
        <v>8396</v>
      </c>
      <c r="G1260" t="s">
        <v>6344</v>
      </c>
      <c r="H1260" t="s">
        <v>82</v>
      </c>
      <c r="K1260" t="s">
        <v>8197</v>
      </c>
      <c r="L1260" t="s">
        <v>8592</v>
      </c>
      <c r="N1260" s="48">
        <v>1</v>
      </c>
      <c r="Q1260" t="s">
        <v>8596</v>
      </c>
    </row>
    <row r="1261" spans="1:17" x14ac:dyDescent="0.2">
      <c r="A1261" s="30" t="s">
        <v>5050</v>
      </c>
      <c r="B1261" s="54" t="s">
        <v>82</v>
      </c>
      <c r="C1261" s="54" t="str">
        <f t="shared" si="35"/>
        <v>Leavesden</v>
      </c>
      <c r="D1261" s="54" t="str">
        <f t="shared" si="36"/>
        <v>HK</v>
      </c>
      <c r="F1261" t="s">
        <v>8396</v>
      </c>
      <c r="G1261" t="s">
        <v>1597</v>
      </c>
      <c r="H1261" t="s">
        <v>82</v>
      </c>
      <c r="K1261" t="s">
        <v>8197</v>
      </c>
      <c r="L1261" t="s">
        <v>8592</v>
      </c>
      <c r="N1261" s="48">
        <v>1</v>
      </c>
      <c r="Q1261" t="s">
        <v>8596</v>
      </c>
    </row>
    <row r="1262" spans="1:17" x14ac:dyDescent="0.2">
      <c r="A1262" s="30" t="s">
        <v>2190</v>
      </c>
      <c r="B1262" s="54" t="s">
        <v>82</v>
      </c>
      <c r="C1262" s="54" t="str">
        <f t="shared" si="35"/>
        <v>Leavesden</v>
      </c>
      <c r="D1262" s="54" t="str">
        <f t="shared" si="36"/>
        <v>HK</v>
      </c>
      <c r="F1262" t="s">
        <v>8396</v>
      </c>
      <c r="G1262" t="s">
        <v>7860</v>
      </c>
      <c r="H1262" t="s">
        <v>82</v>
      </c>
      <c r="K1262" t="s">
        <v>8197</v>
      </c>
      <c r="L1262" t="s">
        <v>8592</v>
      </c>
      <c r="N1262" s="48">
        <v>1</v>
      </c>
      <c r="Q1262" t="s">
        <v>8596</v>
      </c>
    </row>
    <row r="1263" spans="1:17" x14ac:dyDescent="0.2">
      <c r="A1263" s="30" t="s">
        <v>2549</v>
      </c>
      <c r="B1263" s="54" t="s">
        <v>82</v>
      </c>
      <c r="C1263" s="54" t="str">
        <f t="shared" si="35"/>
        <v>Leavesden</v>
      </c>
      <c r="D1263" s="54" t="str">
        <f t="shared" si="36"/>
        <v>HK</v>
      </c>
      <c r="F1263" t="s">
        <v>8396</v>
      </c>
      <c r="G1263" t="s">
        <v>7130</v>
      </c>
      <c r="H1263" t="s">
        <v>82</v>
      </c>
      <c r="K1263" t="s">
        <v>8197</v>
      </c>
      <c r="L1263" t="s">
        <v>8592</v>
      </c>
      <c r="N1263" s="48">
        <v>1</v>
      </c>
      <c r="Q1263" t="s">
        <v>8596</v>
      </c>
    </row>
    <row r="1264" spans="1:17" x14ac:dyDescent="0.2">
      <c r="A1264" s="30" t="s">
        <v>2558</v>
      </c>
      <c r="B1264" s="54" t="s">
        <v>82</v>
      </c>
      <c r="C1264" s="54" t="str">
        <f t="shared" si="35"/>
        <v>Leavesden</v>
      </c>
      <c r="D1264" s="54" t="str">
        <f t="shared" si="36"/>
        <v>HK</v>
      </c>
      <c r="F1264" t="s">
        <v>8396</v>
      </c>
      <c r="G1264" t="s">
        <v>1155</v>
      </c>
      <c r="H1264" t="s">
        <v>82</v>
      </c>
      <c r="K1264" t="s">
        <v>8197</v>
      </c>
      <c r="L1264" t="s">
        <v>8592</v>
      </c>
      <c r="N1264" s="48">
        <v>1</v>
      </c>
      <c r="Q1264" t="s">
        <v>8596</v>
      </c>
    </row>
    <row r="1265" spans="1:18" x14ac:dyDescent="0.2">
      <c r="A1265" s="30" t="s">
        <v>3429</v>
      </c>
      <c r="B1265" s="54" t="s">
        <v>82</v>
      </c>
      <c r="C1265" s="54" t="str">
        <f t="shared" si="35"/>
        <v>Leavesden</v>
      </c>
      <c r="D1265" s="54" t="str">
        <f t="shared" si="36"/>
        <v>HK</v>
      </c>
      <c r="F1265" t="s">
        <v>8396</v>
      </c>
      <c r="G1265" t="s">
        <v>6409</v>
      </c>
      <c r="H1265" t="s">
        <v>82</v>
      </c>
      <c r="K1265" t="s">
        <v>8197</v>
      </c>
      <c r="L1265" t="s">
        <v>8592</v>
      </c>
      <c r="N1265" s="48">
        <v>1</v>
      </c>
      <c r="Q1265" t="s">
        <v>8596</v>
      </c>
    </row>
    <row r="1266" spans="1:18" x14ac:dyDescent="0.2">
      <c r="A1266" s="30" t="s">
        <v>8703</v>
      </c>
      <c r="B1266" s="54" t="s">
        <v>82</v>
      </c>
      <c r="C1266" s="54" t="str">
        <f t="shared" si="35"/>
        <v>Leavesden</v>
      </c>
      <c r="D1266" s="54" t="str">
        <f t="shared" si="36"/>
        <v>HK</v>
      </c>
      <c r="F1266" t="s">
        <v>8396</v>
      </c>
      <c r="G1266" t="s">
        <v>7143</v>
      </c>
      <c r="H1266" t="s">
        <v>82</v>
      </c>
      <c r="K1266" t="s">
        <v>8197</v>
      </c>
      <c r="L1266" t="s">
        <v>8592</v>
      </c>
      <c r="N1266" s="48">
        <v>1</v>
      </c>
      <c r="Q1266" t="s">
        <v>8596</v>
      </c>
    </row>
    <row r="1267" spans="1:18" x14ac:dyDescent="0.2">
      <c r="A1267" s="30" t="s">
        <v>1073</v>
      </c>
      <c r="B1267" s="54" t="s">
        <v>82</v>
      </c>
      <c r="C1267" s="54" t="str">
        <f t="shared" si="35"/>
        <v>Leavesden</v>
      </c>
      <c r="D1267" s="54" t="str">
        <f t="shared" si="36"/>
        <v>HK</v>
      </c>
      <c r="F1267" t="s">
        <v>8396</v>
      </c>
      <c r="G1267" t="s">
        <v>3198</v>
      </c>
      <c r="H1267" t="s">
        <v>82</v>
      </c>
      <c r="K1267" t="s">
        <v>8197</v>
      </c>
      <c r="L1267" t="s">
        <v>8592</v>
      </c>
      <c r="N1267" s="48">
        <v>1</v>
      </c>
      <c r="Q1267" t="s">
        <v>8596</v>
      </c>
    </row>
    <row r="1268" spans="1:18" x14ac:dyDescent="0.2">
      <c r="A1268" s="30" t="s">
        <v>4859</v>
      </c>
      <c r="B1268" s="54" t="s">
        <v>82</v>
      </c>
      <c r="C1268" s="54" t="str">
        <f t="shared" si="35"/>
        <v>Leavesden</v>
      </c>
      <c r="D1268" s="54" t="str">
        <f t="shared" si="36"/>
        <v>HK</v>
      </c>
      <c r="F1268" t="s">
        <v>8396</v>
      </c>
      <c r="G1268" t="s">
        <v>1718</v>
      </c>
      <c r="H1268" t="s">
        <v>82</v>
      </c>
      <c r="K1268" t="s">
        <v>8197</v>
      </c>
      <c r="L1268" t="s">
        <v>8592</v>
      </c>
      <c r="N1268" s="48">
        <v>1</v>
      </c>
      <c r="Q1268" t="s">
        <v>8596</v>
      </c>
    </row>
    <row r="1269" spans="1:18" x14ac:dyDescent="0.2">
      <c r="A1269" s="30" t="s">
        <v>8493</v>
      </c>
      <c r="B1269" s="54" t="s">
        <v>82</v>
      </c>
      <c r="C1269" s="54" t="str">
        <f t="shared" si="35"/>
        <v>Leavesden</v>
      </c>
      <c r="D1269" s="54" t="str">
        <f t="shared" si="36"/>
        <v>HK</v>
      </c>
      <c r="F1269" t="s">
        <v>8396</v>
      </c>
      <c r="G1269" t="s">
        <v>3167</v>
      </c>
      <c r="H1269" t="s">
        <v>82</v>
      </c>
      <c r="K1269" t="s">
        <v>8197</v>
      </c>
      <c r="L1269" t="s">
        <v>8592</v>
      </c>
      <c r="N1269" s="48">
        <v>1</v>
      </c>
      <c r="Q1269" t="s">
        <v>8596</v>
      </c>
    </row>
    <row r="1270" spans="1:18" x14ac:dyDescent="0.2">
      <c r="A1270" s="30" t="s">
        <v>2553</v>
      </c>
      <c r="B1270" s="54" t="s">
        <v>82</v>
      </c>
      <c r="C1270" s="54" t="str">
        <f t="shared" si="35"/>
        <v>Leavesden</v>
      </c>
      <c r="D1270" s="54" t="str">
        <f t="shared" si="36"/>
        <v>HK</v>
      </c>
      <c r="F1270" t="s">
        <v>8396</v>
      </c>
      <c r="G1270" t="s">
        <v>8037</v>
      </c>
      <c r="H1270" t="s">
        <v>82</v>
      </c>
      <c r="K1270" t="s">
        <v>8197</v>
      </c>
      <c r="L1270" t="s">
        <v>8592</v>
      </c>
      <c r="N1270" s="48">
        <v>1</v>
      </c>
      <c r="Q1270" t="s">
        <v>8596</v>
      </c>
    </row>
    <row r="1271" spans="1:18" x14ac:dyDescent="0.2">
      <c r="A1271" s="30" t="s">
        <v>1132</v>
      </c>
      <c r="B1271" s="54" t="s">
        <v>82</v>
      </c>
      <c r="C1271" s="54" t="str">
        <f t="shared" si="35"/>
        <v>Leavesden</v>
      </c>
      <c r="D1271" s="54" t="str">
        <f t="shared" si="36"/>
        <v>HK</v>
      </c>
      <c r="F1271" t="s">
        <v>8396</v>
      </c>
      <c r="G1271" t="s">
        <v>3283</v>
      </c>
      <c r="H1271" t="s">
        <v>82</v>
      </c>
      <c r="K1271" t="s">
        <v>8197</v>
      </c>
      <c r="L1271" t="s">
        <v>8592</v>
      </c>
      <c r="N1271" s="48">
        <v>1</v>
      </c>
      <c r="Q1271" t="s">
        <v>8596</v>
      </c>
    </row>
    <row r="1272" spans="1:18" x14ac:dyDescent="0.2">
      <c r="A1272" s="30" t="s">
        <v>2082</v>
      </c>
      <c r="B1272" s="54" t="s">
        <v>82</v>
      </c>
      <c r="C1272" s="54" t="str">
        <f t="shared" si="35"/>
        <v>Leavesden</v>
      </c>
      <c r="D1272" s="54" t="str">
        <f t="shared" si="36"/>
        <v>HK</v>
      </c>
      <c r="F1272" t="s">
        <v>8396</v>
      </c>
      <c r="G1272" t="s">
        <v>1331</v>
      </c>
      <c r="H1272" t="s">
        <v>82</v>
      </c>
      <c r="K1272" t="s">
        <v>8197</v>
      </c>
      <c r="L1272" t="s">
        <v>8592</v>
      </c>
      <c r="N1272" s="48">
        <v>1</v>
      </c>
      <c r="Q1272" t="s">
        <v>8596</v>
      </c>
    </row>
    <row r="1273" spans="1:18" x14ac:dyDescent="0.2">
      <c r="A1273" s="30" t="s">
        <v>7908</v>
      </c>
      <c r="B1273" s="54" t="s">
        <v>82</v>
      </c>
      <c r="C1273" s="54" t="str">
        <f t="shared" si="35"/>
        <v>Leavesden</v>
      </c>
      <c r="D1273" s="54" t="str">
        <f t="shared" si="36"/>
        <v>HK</v>
      </c>
      <c r="F1273" t="s">
        <v>8396</v>
      </c>
      <c r="G1273" t="s">
        <v>4919</v>
      </c>
      <c r="H1273" t="s">
        <v>82</v>
      </c>
      <c r="K1273" t="s">
        <v>8197</v>
      </c>
      <c r="L1273" t="s">
        <v>8592</v>
      </c>
      <c r="N1273" s="48">
        <v>1</v>
      </c>
      <c r="Q1273" t="s">
        <v>8596</v>
      </c>
    </row>
    <row r="1274" spans="1:18" x14ac:dyDescent="0.2">
      <c r="A1274" s="30" t="s">
        <v>7945</v>
      </c>
      <c r="B1274" s="54" t="s">
        <v>82</v>
      </c>
      <c r="C1274" s="54" t="str">
        <f t="shared" si="35"/>
        <v>Leavesden</v>
      </c>
      <c r="D1274" s="54" t="str">
        <f t="shared" si="36"/>
        <v>HK</v>
      </c>
      <c r="F1274" t="s">
        <v>8396</v>
      </c>
      <c r="G1274" t="s">
        <v>4861</v>
      </c>
      <c r="H1274" t="s">
        <v>82</v>
      </c>
      <c r="K1274" t="s">
        <v>8197</v>
      </c>
      <c r="L1274" t="s">
        <v>8592</v>
      </c>
      <c r="N1274" s="48">
        <v>1</v>
      </c>
      <c r="Q1274" t="s">
        <v>8596</v>
      </c>
    </row>
    <row r="1275" spans="1:18" x14ac:dyDescent="0.2">
      <c r="A1275" s="30" t="s">
        <v>2020</v>
      </c>
      <c r="B1275" s="54" t="s">
        <v>82</v>
      </c>
      <c r="C1275" s="54" t="str">
        <f t="shared" si="35"/>
        <v>Leavesden</v>
      </c>
      <c r="D1275" s="54" t="str">
        <f t="shared" si="36"/>
        <v>HK</v>
      </c>
      <c r="F1275" t="s">
        <v>8396</v>
      </c>
      <c r="G1275" t="s">
        <v>1029</v>
      </c>
      <c r="H1275" t="s">
        <v>82</v>
      </c>
      <c r="K1275" t="s">
        <v>8197</v>
      </c>
      <c r="L1275" t="s">
        <v>8592</v>
      </c>
      <c r="N1275" s="48">
        <v>1</v>
      </c>
      <c r="Q1275" t="s">
        <v>8596</v>
      </c>
    </row>
    <row r="1276" spans="1:18" x14ac:dyDescent="0.2">
      <c r="A1276" s="30" t="s">
        <v>2771</v>
      </c>
      <c r="B1276" s="54" t="s">
        <v>82</v>
      </c>
      <c r="C1276" s="54" t="str">
        <f t="shared" si="35"/>
        <v>Leavesden</v>
      </c>
      <c r="D1276" s="54" t="str">
        <f t="shared" si="36"/>
        <v>HK</v>
      </c>
      <c r="F1276" t="s">
        <v>8396</v>
      </c>
      <c r="G1276" t="s">
        <v>7217</v>
      </c>
      <c r="H1276" t="s">
        <v>82</v>
      </c>
      <c r="K1276" t="s">
        <v>8197</v>
      </c>
      <c r="L1276" t="s">
        <v>8592</v>
      </c>
      <c r="N1276" s="48">
        <v>1</v>
      </c>
      <c r="Q1276" t="s">
        <v>8596</v>
      </c>
    </row>
    <row r="1277" spans="1:18" x14ac:dyDescent="0.2">
      <c r="A1277" s="30" t="s">
        <v>7990</v>
      </c>
      <c r="B1277" s="54" t="s">
        <v>82</v>
      </c>
      <c r="C1277" s="54" t="str">
        <f t="shared" si="35"/>
        <v>Leavesden</v>
      </c>
      <c r="D1277" s="54" t="str">
        <f t="shared" si="36"/>
        <v>HK</v>
      </c>
      <c r="F1277" t="s">
        <v>8396</v>
      </c>
      <c r="G1277" t="s">
        <v>3204</v>
      </c>
      <c r="H1277" t="s">
        <v>82</v>
      </c>
      <c r="K1277" t="s">
        <v>8197</v>
      </c>
      <c r="L1277" t="s">
        <v>8592</v>
      </c>
      <c r="N1277" s="48">
        <v>1</v>
      </c>
      <c r="Q1277" t="s">
        <v>8596</v>
      </c>
    </row>
    <row r="1278" spans="1:18" x14ac:dyDescent="0.2">
      <c r="A1278" s="30" t="s">
        <v>2532</v>
      </c>
      <c r="B1278" s="54" t="s">
        <v>82</v>
      </c>
      <c r="C1278" s="54" t="str">
        <f t="shared" si="35"/>
        <v>Leavesden</v>
      </c>
      <c r="D1278" s="54" t="str">
        <f t="shared" si="36"/>
        <v>HK</v>
      </c>
      <c r="F1278" t="s">
        <v>8396</v>
      </c>
      <c r="G1278" t="s">
        <v>1589</v>
      </c>
      <c r="H1278" t="s">
        <v>82</v>
      </c>
      <c r="K1278" t="s">
        <v>8197</v>
      </c>
      <c r="L1278" t="s">
        <v>8592</v>
      </c>
      <c r="N1278" s="48">
        <v>1</v>
      </c>
      <c r="Q1278" t="s">
        <v>8596</v>
      </c>
    </row>
    <row r="1279" spans="1:18" x14ac:dyDescent="0.2">
      <c r="A1279" s="30" t="s">
        <v>6300</v>
      </c>
      <c r="B1279" s="54" t="s">
        <v>82</v>
      </c>
      <c r="C1279" s="54" t="str">
        <f t="shared" si="35"/>
        <v>Leavesden</v>
      </c>
      <c r="D1279" s="54" t="str">
        <f t="shared" si="36"/>
        <v>HK</v>
      </c>
      <c r="F1279" t="s">
        <v>8396</v>
      </c>
      <c r="G1279" t="s">
        <v>1729</v>
      </c>
      <c r="H1279" t="s">
        <v>82</v>
      </c>
      <c r="K1279" t="s">
        <v>8197</v>
      </c>
      <c r="L1279" t="s">
        <v>8592</v>
      </c>
      <c r="N1279" s="48">
        <v>1</v>
      </c>
      <c r="Q1279" t="s">
        <v>8596</v>
      </c>
    </row>
    <row r="1280" spans="1:18" x14ac:dyDescent="0.2">
      <c r="A1280" s="30" t="s">
        <v>1020</v>
      </c>
      <c r="B1280" s="54" t="s">
        <v>82</v>
      </c>
      <c r="C1280" s="54" t="str">
        <f t="shared" si="35"/>
        <v>Leavesden</v>
      </c>
      <c r="D1280" s="54" t="str">
        <f t="shared" si="36"/>
        <v>HK</v>
      </c>
      <c r="F1280" t="s">
        <v>8396</v>
      </c>
      <c r="G1280" t="s">
        <v>2526</v>
      </c>
      <c r="H1280" t="s">
        <v>82</v>
      </c>
      <c r="K1280" t="s">
        <v>8197</v>
      </c>
      <c r="L1280" t="s">
        <v>8592</v>
      </c>
      <c r="N1280" s="48">
        <v>1</v>
      </c>
      <c r="Q1280" t="s">
        <v>8601</v>
      </c>
      <c r="R1280" t="s">
        <v>8602</v>
      </c>
    </row>
    <row r="1281" spans="1:17" x14ac:dyDescent="0.2">
      <c r="A1281" s="30" t="s">
        <v>7993</v>
      </c>
      <c r="B1281" s="54" t="s">
        <v>82</v>
      </c>
      <c r="C1281" s="54" t="str">
        <f t="shared" si="35"/>
        <v>Leavesden</v>
      </c>
      <c r="D1281" s="54" t="str">
        <f t="shared" si="36"/>
        <v>HK</v>
      </c>
      <c r="F1281" t="s">
        <v>8396</v>
      </c>
      <c r="G1281" t="s">
        <v>1552</v>
      </c>
      <c r="H1281" t="s">
        <v>82</v>
      </c>
      <c r="K1281" t="s">
        <v>8197</v>
      </c>
      <c r="L1281" t="s">
        <v>8592</v>
      </c>
      <c r="N1281" s="48">
        <v>1</v>
      </c>
      <c r="Q1281" t="s">
        <v>8596</v>
      </c>
    </row>
    <row r="1282" spans="1:17" x14ac:dyDescent="0.2">
      <c r="A1282" s="30" t="s">
        <v>5051</v>
      </c>
      <c r="B1282" s="54" t="s">
        <v>82</v>
      </c>
      <c r="C1282" s="54" t="str">
        <f t="shared" si="35"/>
        <v>Leavesden</v>
      </c>
      <c r="D1282" s="54" t="str">
        <f t="shared" si="36"/>
        <v>HK</v>
      </c>
      <c r="F1282" t="s">
        <v>8396</v>
      </c>
      <c r="G1282" t="s">
        <v>1868</v>
      </c>
      <c r="H1282" t="s">
        <v>82</v>
      </c>
      <c r="K1282" t="s">
        <v>8197</v>
      </c>
      <c r="L1282" t="s">
        <v>8592</v>
      </c>
      <c r="N1282" s="48">
        <v>1</v>
      </c>
      <c r="Q1282" t="s">
        <v>8596</v>
      </c>
    </row>
    <row r="1283" spans="1:17" x14ac:dyDescent="0.2">
      <c r="A1283" s="30" t="s">
        <v>2170</v>
      </c>
      <c r="B1283" s="54" t="s">
        <v>82</v>
      </c>
      <c r="C1283" s="54" t="str">
        <f t="shared" ref="C1283:C1346" si="37">VLOOKUP(A1283,Andy,5,FALSE)</f>
        <v>Leavesden</v>
      </c>
      <c r="D1283" s="54" t="str">
        <f t="shared" si="36"/>
        <v>HK</v>
      </c>
      <c r="F1283" t="s">
        <v>8396</v>
      </c>
      <c r="G1283" t="s">
        <v>5321</v>
      </c>
      <c r="H1283" t="s">
        <v>82</v>
      </c>
      <c r="K1283" t="s">
        <v>8197</v>
      </c>
      <c r="L1283" t="s">
        <v>8592</v>
      </c>
      <c r="N1283" s="48">
        <v>1</v>
      </c>
      <c r="Q1283" t="s">
        <v>8596</v>
      </c>
    </row>
    <row r="1284" spans="1:17" x14ac:dyDescent="0.2">
      <c r="A1284" s="30" t="s">
        <v>8513</v>
      </c>
      <c r="B1284" s="54" t="s">
        <v>82</v>
      </c>
      <c r="C1284" s="54" t="str">
        <f t="shared" si="37"/>
        <v>Leavesden</v>
      </c>
      <c r="D1284" s="54" t="str">
        <f t="shared" si="36"/>
        <v>HK</v>
      </c>
      <c r="F1284" t="s">
        <v>8396</v>
      </c>
      <c r="G1284" t="s">
        <v>3254</v>
      </c>
      <c r="H1284" t="s">
        <v>82</v>
      </c>
      <c r="K1284" t="s">
        <v>8197</v>
      </c>
      <c r="L1284" t="s">
        <v>8592</v>
      </c>
      <c r="N1284" s="48">
        <v>1</v>
      </c>
      <c r="Q1284" t="s">
        <v>8596</v>
      </c>
    </row>
    <row r="1285" spans="1:17" x14ac:dyDescent="0.2">
      <c r="A1285" s="30" t="s">
        <v>2537</v>
      </c>
      <c r="B1285" s="54" t="s">
        <v>82</v>
      </c>
      <c r="C1285" s="54" t="str">
        <f t="shared" si="37"/>
        <v>Leavesden</v>
      </c>
      <c r="D1285" s="54" t="str">
        <f t="shared" si="36"/>
        <v>HK</v>
      </c>
      <c r="F1285" t="s">
        <v>8396</v>
      </c>
      <c r="G1285" t="s">
        <v>1993</v>
      </c>
      <c r="H1285" t="s">
        <v>82</v>
      </c>
      <c r="K1285" t="s">
        <v>8197</v>
      </c>
      <c r="L1285" t="s">
        <v>8592</v>
      </c>
      <c r="N1285" s="48">
        <v>1</v>
      </c>
      <c r="Q1285" t="s">
        <v>8596</v>
      </c>
    </row>
    <row r="1286" spans="1:17" x14ac:dyDescent="0.2">
      <c r="A1286" s="30" t="s">
        <v>3345</v>
      </c>
      <c r="B1286" s="54" t="s">
        <v>84</v>
      </c>
      <c r="C1286" s="54" t="str">
        <f t="shared" si="37"/>
        <v>Leavesden</v>
      </c>
      <c r="D1286" s="54" t="str">
        <f t="shared" si="36"/>
        <v>HK</v>
      </c>
      <c r="F1286" t="s">
        <v>8396</v>
      </c>
      <c r="G1286" t="s">
        <v>5708</v>
      </c>
      <c r="H1286" t="s">
        <v>82</v>
      </c>
      <c r="K1286" t="s">
        <v>8197</v>
      </c>
      <c r="L1286" t="s">
        <v>8592</v>
      </c>
      <c r="N1286" s="48">
        <v>1</v>
      </c>
      <c r="Q1286" t="s">
        <v>8596</v>
      </c>
    </row>
    <row r="1287" spans="1:17" x14ac:dyDescent="0.2">
      <c r="A1287" s="30" t="s">
        <v>5267</v>
      </c>
      <c r="B1287" s="54" t="s">
        <v>84</v>
      </c>
      <c r="C1287" s="54" t="str">
        <f t="shared" si="37"/>
        <v>Leavesden</v>
      </c>
      <c r="D1287" s="54" t="str">
        <f t="shared" si="36"/>
        <v>HK</v>
      </c>
      <c r="F1287" t="s">
        <v>8396</v>
      </c>
      <c r="G1287" t="s">
        <v>2145</v>
      </c>
      <c r="H1287" t="s">
        <v>82</v>
      </c>
      <c r="K1287" t="s">
        <v>8197</v>
      </c>
      <c r="L1287" t="s">
        <v>8592</v>
      </c>
      <c r="N1287" s="48">
        <v>1</v>
      </c>
      <c r="Q1287" t="s">
        <v>8596</v>
      </c>
    </row>
    <row r="1288" spans="1:17" x14ac:dyDescent="0.2">
      <c r="A1288" s="30" t="s">
        <v>5441</v>
      </c>
      <c r="B1288" s="54" t="s">
        <v>84</v>
      </c>
      <c r="C1288" s="54" t="str">
        <f t="shared" si="37"/>
        <v>Leavesden</v>
      </c>
      <c r="D1288" s="54" t="str">
        <f t="shared" si="36"/>
        <v>HK</v>
      </c>
      <c r="F1288" t="s">
        <v>8396</v>
      </c>
      <c r="G1288" t="s">
        <v>4841</v>
      </c>
      <c r="H1288" t="s">
        <v>82</v>
      </c>
      <c r="K1288" t="s">
        <v>8197</v>
      </c>
      <c r="L1288" t="s">
        <v>8592</v>
      </c>
      <c r="N1288" s="48">
        <v>1</v>
      </c>
      <c r="Q1288" t="s">
        <v>8596</v>
      </c>
    </row>
    <row r="1289" spans="1:17" x14ac:dyDescent="0.2">
      <c r="A1289" s="30" t="s">
        <v>6314</v>
      </c>
      <c r="B1289" s="54" t="s">
        <v>84</v>
      </c>
      <c r="C1289" s="54" t="str">
        <f t="shared" si="37"/>
        <v>Leavesden</v>
      </c>
      <c r="D1289" s="54" t="str">
        <f t="shared" si="36"/>
        <v>HK</v>
      </c>
      <c r="F1289" t="s">
        <v>8396</v>
      </c>
      <c r="G1289" t="s">
        <v>2571</v>
      </c>
      <c r="H1289" t="s">
        <v>82</v>
      </c>
      <c r="K1289" t="s">
        <v>8197</v>
      </c>
      <c r="L1289" t="s">
        <v>8592</v>
      </c>
      <c r="N1289" s="48">
        <v>1</v>
      </c>
      <c r="Q1289" t="s">
        <v>8603</v>
      </c>
    </row>
    <row r="1290" spans="1:17" x14ac:dyDescent="0.2">
      <c r="A1290" s="30" t="s">
        <v>3380</v>
      </c>
      <c r="B1290" s="54" t="s">
        <v>84</v>
      </c>
      <c r="C1290" s="54" t="str">
        <f t="shared" si="37"/>
        <v>Leavesden</v>
      </c>
      <c r="D1290" s="54" t="str">
        <f t="shared" si="36"/>
        <v>HK</v>
      </c>
      <c r="F1290" t="s">
        <v>8396</v>
      </c>
      <c r="G1290" t="s">
        <v>7184</v>
      </c>
      <c r="H1290" t="s">
        <v>82</v>
      </c>
      <c r="K1290" t="s">
        <v>8197</v>
      </c>
      <c r="L1290" t="s">
        <v>8592</v>
      </c>
      <c r="N1290" s="48">
        <v>1</v>
      </c>
      <c r="Q1290" t="s">
        <v>8596</v>
      </c>
    </row>
    <row r="1291" spans="1:17" x14ac:dyDescent="0.2">
      <c r="A1291" s="30" t="s">
        <v>2779</v>
      </c>
      <c r="B1291" s="54" t="s">
        <v>84</v>
      </c>
      <c r="C1291" s="54" t="str">
        <f t="shared" si="37"/>
        <v>Leavesden</v>
      </c>
      <c r="D1291" s="54" t="str">
        <f t="shared" si="36"/>
        <v>HK</v>
      </c>
      <c r="F1291" t="s">
        <v>8396</v>
      </c>
      <c r="G1291" t="s">
        <v>2520</v>
      </c>
      <c r="H1291" t="s">
        <v>82</v>
      </c>
      <c r="K1291" t="s">
        <v>8197</v>
      </c>
      <c r="L1291" t="s">
        <v>8592</v>
      </c>
      <c r="N1291" s="48">
        <v>1</v>
      </c>
      <c r="Q1291" t="s">
        <v>8596</v>
      </c>
    </row>
    <row r="1292" spans="1:17" x14ac:dyDescent="0.2">
      <c r="A1292" s="30" t="s">
        <v>2781</v>
      </c>
      <c r="B1292" s="54" t="s">
        <v>84</v>
      </c>
      <c r="C1292" s="54" t="str">
        <f t="shared" si="37"/>
        <v>Leavesden</v>
      </c>
      <c r="D1292" s="54" t="str">
        <f t="shared" si="36"/>
        <v>HK</v>
      </c>
      <c r="F1292" t="s">
        <v>8396</v>
      </c>
      <c r="G1292" t="s">
        <v>6410</v>
      </c>
      <c r="H1292" t="s">
        <v>82</v>
      </c>
      <c r="K1292" t="s">
        <v>8197</v>
      </c>
      <c r="L1292" t="s">
        <v>8592</v>
      </c>
      <c r="N1292" s="48">
        <v>1</v>
      </c>
      <c r="Q1292" t="s">
        <v>8596</v>
      </c>
    </row>
    <row r="1293" spans="1:17" x14ac:dyDescent="0.2">
      <c r="A1293" s="30" t="s">
        <v>5666</v>
      </c>
      <c r="B1293" s="54" t="s">
        <v>84</v>
      </c>
      <c r="C1293" s="54" t="str">
        <f t="shared" si="37"/>
        <v>Leavesden</v>
      </c>
      <c r="D1293" s="54" t="str">
        <f t="shared" si="36"/>
        <v>HK</v>
      </c>
      <c r="F1293" t="s">
        <v>8396</v>
      </c>
      <c r="G1293" t="s">
        <v>5675</v>
      </c>
      <c r="H1293" t="s">
        <v>82</v>
      </c>
      <c r="K1293" t="s">
        <v>8197</v>
      </c>
      <c r="L1293" t="s">
        <v>8592</v>
      </c>
      <c r="N1293" s="48">
        <v>1</v>
      </c>
      <c r="Q1293" t="s">
        <v>8596</v>
      </c>
    </row>
    <row r="1294" spans="1:17" x14ac:dyDescent="0.2">
      <c r="A1294" s="30" t="s">
        <v>3384</v>
      </c>
      <c r="B1294" s="54" t="s">
        <v>84</v>
      </c>
      <c r="C1294" s="54" t="str">
        <f t="shared" si="37"/>
        <v>Leavesden</v>
      </c>
      <c r="D1294" s="54" t="str">
        <f t="shared" si="36"/>
        <v>HK</v>
      </c>
      <c r="F1294" t="s">
        <v>8396</v>
      </c>
      <c r="G1294" t="s">
        <v>5676</v>
      </c>
      <c r="H1294" t="s">
        <v>82</v>
      </c>
      <c r="K1294" t="s">
        <v>8197</v>
      </c>
      <c r="L1294" t="s">
        <v>8592</v>
      </c>
      <c r="N1294" s="48">
        <v>1</v>
      </c>
      <c r="Q1294" t="s">
        <v>8596</v>
      </c>
    </row>
    <row r="1295" spans="1:17" x14ac:dyDescent="0.2">
      <c r="A1295" s="30" t="s">
        <v>2583</v>
      </c>
      <c r="B1295" s="54" t="s">
        <v>84</v>
      </c>
      <c r="C1295" s="54" t="str">
        <f t="shared" si="37"/>
        <v>Leavesden</v>
      </c>
      <c r="D1295" s="54" t="str">
        <f t="shared" si="36"/>
        <v>HK</v>
      </c>
      <c r="F1295" t="s">
        <v>8396</v>
      </c>
      <c r="G1295" t="s">
        <v>5037</v>
      </c>
      <c r="H1295" t="s">
        <v>82</v>
      </c>
      <c r="K1295" t="s">
        <v>8197</v>
      </c>
      <c r="L1295" t="s">
        <v>8592</v>
      </c>
      <c r="N1295" s="48">
        <v>1</v>
      </c>
      <c r="Q1295" t="s">
        <v>8596</v>
      </c>
    </row>
    <row r="1296" spans="1:17" x14ac:dyDescent="0.2">
      <c r="A1296" s="30" t="s">
        <v>3182</v>
      </c>
      <c r="B1296" s="54" t="s">
        <v>84</v>
      </c>
      <c r="C1296" s="54" t="str">
        <f t="shared" si="37"/>
        <v>Leavesden</v>
      </c>
      <c r="D1296" s="54" t="str">
        <f t="shared" si="36"/>
        <v>HK</v>
      </c>
      <c r="F1296" t="s">
        <v>8396</v>
      </c>
      <c r="G1296" t="s">
        <v>5655</v>
      </c>
      <c r="H1296" t="s">
        <v>82</v>
      </c>
      <c r="K1296" t="s">
        <v>8197</v>
      </c>
      <c r="L1296" t="s">
        <v>8592</v>
      </c>
      <c r="N1296" s="48">
        <v>1</v>
      </c>
      <c r="Q1296" t="s">
        <v>8596</v>
      </c>
    </row>
    <row r="1297" spans="1:17" x14ac:dyDescent="0.2">
      <c r="A1297" s="30" t="s">
        <v>3353</v>
      </c>
      <c r="B1297" s="54" t="s">
        <v>84</v>
      </c>
      <c r="C1297" s="54" t="str">
        <f t="shared" si="37"/>
        <v>Leavesden</v>
      </c>
      <c r="D1297" s="54" t="str">
        <f t="shared" si="36"/>
        <v>HK</v>
      </c>
      <c r="F1297" t="s">
        <v>8396</v>
      </c>
      <c r="G1297" t="s">
        <v>7237</v>
      </c>
      <c r="H1297" t="s">
        <v>82</v>
      </c>
      <c r="K1297" t="s">
        <v>8197</v>
      </c>
      <c r="L1297" t="s">
        <v>8592</v>
      </c>
      <c r="N1297" s="48">
        <v>1</v>
      </c>
      <c r="Q1297" t="s">
        <v>8596</v>
      </c>
    </row>
    <row r="1298" spans="1:17" x14ac:dyDescent="0.2">
      <c r="A1298" s="30" t="s">
        <v>3260</v>
      </c>
      <c r="B1298" s="54" t="s">
        <v>84</v>
      </c>
      <c r="C1298" s="54" t="str">
        <f t="shared" si="37"/>
        <v>Leavesden</v>
      </c>
      <c r="D1298" s="54" t="str">
        <f t="shared" si="36"/>
        <v>HK</v>
      </c>
      <c r="F1298" t="s">
        <v>8396</v>
      </c>
      <c r="G1298" t="s">
        <v>7267</v>
      </c>
      <c r="H1298" t="s">
        <v>82</v>
      </c>
      <c r="K1298" t="s">
        <v>8197</v>
      </c>
      <c r="L1298" t="s">
        <v>8592</v>
      </c>
      <c r="N1298" s="48">
        <v>1</v>
      </c>
      <c r="Q1298" t="s">
        <v>8596</v>
      </c>
    </row>
    <row r="1299" spans="1:17" x14ac:dyDescent="0.2">
      <c r="A1299" s="30" t="s">
        <v>6189</v>
      </c>
      <c r="B1299" s="54" t="s">
        <v>84</v>
      </c>
      <c r="C1299" s="54" t="str">
        <f t="shared" si="37"/>
        <v>Leavesden</v>
      </c>
      <c r="D1299" s="54" t="str">
        <f t="shared" si="36"/>
        <v>HK</v>
      </c>
      <c r="F1299" t="s">
        <v>8396</v>
      </c>
      <c r="G1299" t="s">
        <v>3451</v>
      </c>
      <c r="H1299" t="s">
        <v>82</v>
      </c>
      <c r="K1299" t="s">
        <v>8197</v>
      </c>
      <c r="L1299" t="s">
        <v>8592</v>
      </c>
      <c r="N1299" s="48">
        <v>1</v>
      </c>
      <c r="Q1299" t="s">
        <v>8596</v>
      </c>
    </row>
    <row r="1300" spans="1:17" x14ac:dyDescent="0.2">
      <c r="A1300" s="30" t="s">
        <v>5454</v>
      </c>
      <c r="B1300" s="54" t="s">
        <v>84</v>
      </c>
      <c r="C1300" s="54" t="str">
        <f t="shared" si="37"/>
        <v>Leavesden</v>
      </c>
      <c r="D1300" s="54" t="str">
        <f t="shared" si="36"/>
        <v>HK</v>
      </c>
      <c r="F1300" t="s">
        <v>8396</v>
      </c>
      <c r="G1300" t="s">
        <v>4839</v>
      </c>
      <c r="H1300" t="s">
        <v>82</v>
      </c>
      <c r="K1300" t="s">
        <v>8197</v>
      </c>
      <c r="L1300" t="s">
        <v>8592</v>
      </c>
      <c r="N1300" s="48">
        <v>1</v>
      </c>
      <c r="Q1300" t="s">
        <v>8596</v>
      </c>
    </row>
    <row r="1301" spans="1:17" x14ac:dyDescent="0.2">
      <c r="A1301" s="30" t="s">
        <v>3179</v>
      </c>
      <c r="B1301" s="54" t="s">
        <v>84</v>
      </c>
      <c r="C1301" s="54" t="str">
        <f t="shared" si="37"/>
        <v>Leavesden</v>
      </c>
      <c r="D1301" s="54" t="str">
        <f t="shared" si="36"/>
        <v>HK</v>
      </c>
      <c r="F1301" t="s">
        <v>8396</v>
      </c>
      <c r="G1301" t="s">
        <v>2550</v>
      </c>
      <c r="H1301" t="s">
        <v>82</v>
      </c>
      <c r="K1301" t="s">
        <v>8197</v>
      </c>
      <c r="L1301" t="s">
        <v>8592</v>
      </c>
      <c r="N1301" s="48">
        <v>1</v>
      </c>
      <c r="Q1301" t="s">
        <v>8596</v>
      </c>
    </row>
    <row r="1302" spans="1:17" x14ac:dyDescent="0.2">
      <c r="A1302" s="30" t="s">
        <v>2773</v>
      </c>
      <c r="B1302" s="54" t="s">
        <v>84</v>
      </c>
      <c r="C1302" s="54" t="str">
        <f t="shared" si="37"/>
        <v>Leavesden</v>
      </c>
      <c r="D1302" s="54" t="str">
        <f t="shared" si="36"/>
        <v>HK</v>
      </c>
      <c r="F1302" t="s">
        <v>8396</v>
      </c>
      <c r="G1302" t="s">
        <v>3371</v>
      </c>
      <c r="H1302" t="s">
        <v>82</v>
      </c>
      <c r="K1302" t="s">
        <v>8197</v>
      </c>
      <c r="L1302" t="s">
        <v>8592</v>
      </c>
      <c r="N1302" s="48">
        <v>1</v>
      </c>
      <c r="Q1302" t="s">
        <v>8596</v>
      </c>
    </row>
    <row r="1303" spans="1:17" x14ac:dyDescent="0.2">
      <c r="A1303" s="30" t="s">
        <v>2652</v>
      </c>
      <c r="B1303" s="54" t="s">
        <v>84</v>
      </c>
      <c r="C1303" s="54" t="str">
        <f t="shared" si="37"/>
        <v>Leavesden</v>
      </c>
      <c r="D1303" s="54" t="str">
        <f t="shared" si="36"/>
        <v>HK</v>
      </c>
      <c r="F1303" t="s">
        <v>8396</v>
      </c>
      <c r="G1303" t="s">
        <v>5042</v>
      </c>
      <c r="H1303" t="s">
        <v>82</v>
      </c>
      <c r="K1303" t="s">
        <v>8197</v>
      </c>
      <c r="L1303" t="s">
        <v>8592</v>
      </c>
      <c r="N1303" s="48">
        <v>1</v>
      </c>
      <c r="Q1303" t="s">
        <v>8596</v>
      </c>
    </row>
    <row r="1304" spans="1:17" x14ac:dyDescent="0.2">
      <c r="A1304" s="30" t="s">
        <v>2536</v>
      </c>
      <c r="B1304" s="54" t="s">
        <v>84</v>
      </c>
      <c r="C1304" s="54" t="str">
        <f t="shared" si="37"/>
        <v>Leavesden</v>
      </c>
      <c r="D1304" s="54" t="str">
        <f t="shared" ref="D1304:D1367" si="38">LEFT(A1304,2)</f>
        <v>HK</v>
      </c>
      <c r="F1304" t="s">
        <v>8396</v>
      </c>
      <c r="G1304" t="s">
        <v>1372</v>
      </c>
      <c r="H1304" t="s">
        <v>82</v>
      </c>
      <c r="K1304" t="s">
        <v>8197</v>
      </c>
      <c r="L1304" t="s">
        <v>8592</v>
      </c>
      <c r="N1304" s="48">
        <v>1</v>
      </c>
      <c r="Q1304" t="s">
        <v>8596</v>
      </c>
    </row>
    <row r="1305" spans="1:17" x14ac:dyDescent="0.2">
      <c r="A1305" s="30" t="s">
        <v>1417</v>
      </c>
      <c r="B1305" s="54" t="s">
        <v>84</v>
      </c>
      <c r="C1305" s="54" t="str">
        <f t="shared" si="37"/>
        <v>Leavesden</v>
      </c>
      <c r="D1305" s="54" t="str">
        <f t="shared" si="38"/>
        <v>HK</v>
      </c>
      <c r="F1305" t="s">
        <v>8396</v>
      </c>
      <c r="G1305" t="s">
        <v>4840</v>
      </c>
      <c r="H1305" t="s">
        <v>82</v>
      </c>
      <c r="K1305" t="s">
        <v>8197</v>
      </c>
      <c r="L1305" t="s">
        <v>8592</v>
      </c>
      <c r="N1305" s="48">
        <v>1</v>
      </c>
      <c r="Q1305" t="s">
        <v>8596</v>
      </c>
    </row>
    <row r="1306" spans="1:17" x14ac:dyDescent="0.2">
      <c r="A1306" s="30" t="s">
        <v>5772</v>
      </c>
      <c r="B1306" s="54" t="s">
        <v>84</v>
      </c>
      <c r="C1306" s="54" t="str">
        <f t="shared" si="37"/>
        <v>Leavesden</v>
      </c>
      <c r="D1306" s="54" t="str">
        <f t="shared" si="38"/>
        <v>HK</v>
      </c>
      <c r="F1306" t="s">
        <v>8396</v>
      </c>
      <c r="G1306" t="s">
        <v>1353</v>
      </c>
      <c r="H1306" t="s">
        <v>82</v>
      </c>
      <c r="K1306" t="s">
        <v>8197</v>
      </c>
      <c r="L1306" t="s">
        <v>8592</v>
      </c>
      <c r="N1306" s="48">
        <v>1</v>
      </c>
      <c r="Q1306" t="s">
        <v>8596</v>
      </c>
    </row>
    <row r="1307" spans="1:17" x14ac:dyDescent="0.2">
      <c r="A1307" s="30" t="s">
        <v>3373</v>
      </c>
      <c r="B1307" s="54" t="s">
        <v>84</v>
      </c>
      <c r="C1307" s="54" t="str">
        <f t="shared" si="37"/>
        <v>Leavesden</v>
      </c>
      <c r="D1307" s="54" t="str">
        <f t="shared" si="38"/>
        <v>HK</v>
      </c>
      <c r="F1307" t="s">
        <v>8396</v>
      </c>
      <c r="G1307" t="s">
        <v>4684</v>
      </c>
      <c r="H1307" t="s">
        <v>82</v>
      </c>
      <c r="K1307" t="s">
        <v>8197</v>
      </c>
      <c r="L1307" t="s">
        <v>8592</v>
      </c>
      <c r="N1307" s="48">
        <v>1</v>
      </c>
      <c r="Q1307" t="s">
        <v>8596</v>
      </c>
    </row>
    <row r="1308" spans="1:17" x14ac:dyDescent="0.2">
      <c r="A1308" s="30" t="s">
        <v>1322</v>
      </c>
      <c r="B1308" s="54" t="s">
        <v>84</v>
      </c>
      <c r="C1308" s="54" t="str">
        <f t="shared" si="37"/>
        <v>Leavesden</v>
      </c>
      <c r="D1308" s="54" t="str">
        <f t="shared" si="38"/>
        <v>HK</v>
      </c>
      <c r="F1308" t="s">
        <v>8396</v>
      </c>
      <c r="G1308" t="s">
        <v>965</v>
      </c>
      <c r="H1308" t="s">
        <v>82</v>
      </c>
      <c r="K1308" t="s">
        <v>8197</v>
      </c>
      <c r="L1308" t="s">
        <v>8592</v>
      </c>
      <c r="N1308" s="48">
        <v>1</v>
      </c>
      <c r="Q1308" t="s">
        <v>8596</v>
      </c>
    </row>
    <row r="1309" spans="1:17" x14ac:dyDescent="0.2">
      <c r="A1309" s="30" t="s">
        <v>4544</v>
      </c>
      <c r="B1309" s="54" t="s">
        <v>84</v>
      </c>
      <c r="C1309" s="54" t="str">
        <f t="shared" si="37"/>
        <v>Leavesden</v>
      </c>
      <c r="D1309" s="54" t="str">
        <f t="shared" si="38"/>
        <v>HK</v>
      </c>
      <c r="F1309" t="s">
        <v>8396</v>
      </c>
      <c r="G1309" t="s">
        <v>6224</v>
      </c>
      <c r="H1309" t="s">
        <v>82</v>
      </c>
      <c r="K1309" t="s">
        <v>8197</v>
      </c>
      <c r="L1309" t="s">
        <v>8592</v>
      </c>
      <c r="N1309" s="48">
        <v>1</v>
      </c>
      <c r="Q1309" t="s">
        <v>8596</v>
      </c>
    </row>
    <row r="1310" spans="1:17" x14ac:dyDescent="0.2">
      <c r="A1310" s="30" t="s">
        <v>5054</v>
      </c>
      <c r="B1310" s="54" t="s">
        <v>84</v>
      </c>
      <c r="C1310" s="54" t="str">
        <f t="shared" si="37"/>
        <v>Leavesden</v>
      </c>
      <c r="D1310" s="54" t="str">
        <f t="shared" si="38"/>
        <v>HK</v>
      </c>
      <c r="F1310" t="s">
        <v>8396</v>
      </c>
      <c r="G1310" t="s">
        <v>8482</v>
      </c>
      <c r="H1310" t="s">
        <v>82</v>
      </c>
      <c r="K1310" t="s">
        <v>8197</v>
      </c>
      <c r="L1310" t="s">
        <v>8592</v>
      </c>
      <c r="N1310" s="48">
        <v>1</v>
      </c>
      <c r="Q1310" t="s">
        <v>8596</v>
      </c>
    </row>
    <row r="1311" spans="1:17" x14ac:dyDescent="0.2">
      <c r="A1311" s="30" t="s">
        <v>3184</v>
      </c>
      <c r="B1311" s="54" t="s">
        <v>84</v>
      </c>
      <c r="C1311" s="54" t="str">
        <f t="shared" si="37"/>
        <v>Leavesden</v>
      </c>
      <c r="D1311" s="54" t="str">
        <f t="shared" si="38"/>
        <v>HK</v>
      </c>
      <c r="F1311" t="s">
        <v>8396</v>
      </c>
      <c r="G1311" t="s">
        <v>6416</v>
      </c>
      <c r="H1311" t="s">
        <v>82</v>
      </c>
      <c r="K1311" t="s">
        <v>8197</v>
      </c>
      <c r="L1311" t="s">
        <v>8592</v>
      </c>
      <c r="N1311" s="48">
        <v>1</v>
      </c>
      <c r="Q1311" t="s">
        <v>8596</v>
      </c>
    </row>
    <row r="1312" spans="1:17" x14ac:dyDescent="0.2">
      <c r="A1312" s="30" t="s">
        <v>3325</v>
      </c>
      <c r="B1312" s="54" t="s">
        <v>84</v>
      </c>
      <c r="C1312" s="54" t="str">
        <f t="shared" si="37"/>
        <v>Leavesden</v>
      </c>
      <c r="D1312" s="54" t="str">
        <f t="shared" si="38"/>
        <v>HK</v>
      </c>
      <c r="F1312" t="s">
        <v>8396</v>
      </c>
      <c r="G1312" t="s">
        <v>7271</v>
      </c>
      <c r="H1312" t="s">
        <v>82</v>
      </c>
      <c r="K1312" t="s">
        <v>8197</v>
      </c>
      <c r="L1312" t="s">
        <v>8592</v>
      </c>
      <c r="N1312" s="48">
        <v>1</v>
      </c>
      <c r="Q1312" t="s">
        <v>8596</v>
      </c>
    </row>
    <row r="1313" spans="1:18" x14ac:dyDescent="0.2">
      <c r="A1313" s="30" t="s">
        <v>5719</v>
      </c>
      <c r="B1313" s="54" t="s">
        <v>84</v>
      </c>
      <c r="C1313" s="54" t="str">
        <f t="shared" si="37"/>
        <v>Leavesden</v>
      </c>
      <c r="D1313" s="54" t="str">
        <f t="shared" si="38"/>
        <v>HK</v>
      </c>
      <c r="F1313" t="s">
        <v>8396</v>
      </c>
      <c r="G1313" t="s">
        <v>6184</v>
      </c>
      <c r="H1313" t="s">
        <v>82</v>
      </c>
      <c r="I1313" t="s">
        <v>8604</v>
      </c>
      <c r="K1313" t="s">
        <v>8197</v>
      </c>
      <c r="L1313" t="s">
        <v>8592</v>
      </c>
      <c r="N1313" s="48">
        <v>1</v>
      </c>
      <c r="Q1313" t="s">
        <v>8605</v>
      </c>
      <c r="R1313" t="s">
        <v>8606</v>
      </c>
    </row>
    <row r="1314" spans="1:18" x14ac:dyDescent="0.2">
      <c r="A1314" s="30" t="s">
        <v>7898</v>
      </c>
      <c r="B1314" s="54" t="s">
        <v>84</v>
      </c>
      <c r="C1314" s="54" t="str">
        <f t="shared" si="37"/>
        <v>Leavesden</v>
      </c>
      <c r="D1314" s="54" t="str">
        <f t="shared" si="38"/>
        <v>HK</v>
      </c>
      <c r="F1314" t="s">
        <v>8396</v>
      </c>
      <c r="G1314" t="s">
        <v>1086</v>
      </c>
      <c r="H1314" t="s">
        <v>82</v>
      </c>
      <c r="I1314" t="s">
        <v>8604</v>
      </c>
      <c r="K1314" t="s">
        <v>8197</v>
      </c>
      <c r="L1314" t="s">
        <v>8592</v>
      </c>
      <c r="N1314" s="48">
        <v>1</v>
      </c>
      <c r="Q1314" t="s">
        <v>8605</v>
      </c>
      <c r="R1314" t="s">
        <v>8606</v>
      </c>
    </row>
    <row r="1315" spans="1:18" x14ac:dyDescent="0.2">
      <c r="A1315" s="30" t="s">
        <v>3473</v>
      </c>
      <c r="B1315" s="54" t="s">
        <v>84</v>
      </c>
      <c r="C1315" s="54" t="str">
        <f t="shared" si="37"/>
        <v>Leavesden</v>
      </c>
      <c r="D1315" s="54" t="str">
        <f t="shared" si="38"/>
        <v>HK</v>
      </c>
      <c r="F1315" t="s">
        <v>8396</v>
      </c>
      <c r="G1315" t="s">
        <v>5482</v>
      </c>
      <c r="H1315" t="s">
        <v>82</v>
      </c>
      <c r="I1315" t="s">
        <v>8604</v>
      </c>
      <c r="K1315" t="s">
        <v>8197</v>
      </c>
      <c r="L1315" t="s">
        <v>8592</v>
      </c>
      <c r="N1315" s="48">
        <v>1</v>
      </c>
      <c r="Q1315" t="s">
        <v>8605</v>
      </c>
      <c r="R1315" t="s">
        <v>8606</v>
      </c>
    </row>
    <row r="1316" spans="1:18" x14ac:dyDescent="0.2">
      <c r="A1316" s="30" t="s">
        <v>4694</v>
      </c>
      <c r="B1316" s="54" t="s">
        <v>84</v>
      </c>
      <c r="C1316" s="54" t="str">
        <f t="shared" si="37"/>
        <v>Leavesden</v>
      </c>
      <c r="D1316" s="54" t="str">
        <f t="shared" si="38"/>
        <v>HK</v>
      </c>
      <c r="F1316" t="s">
        <v>8396</v>
      </c>
      <c r="G1316" t="s">
        <v>1625</v>
      </c>
      <c r="H1316" t="s">
        <v>82</v>
      </c>
      <c r="I1316" t="s">
        <v>8604</v>
      </c>
      <c r="K1316" t="s">
        <v>8197</v>
      </c>
      <c r="L1316" t="s">
        <v>8592</v>
      </c>
      <c r="N1316" s="48">
        <v>1</v>
      </c>
      <c r="Q1316" t="s">
        <v>8605</v>
      </c>
      <c r="R1316" t="s">
        <v>8606</v>
      </c>
    </row>
    <row r="1317" spans="1:18" x14ac:dyDescent="0.2">
      <c r="A1317" s="30" t="s">
        <v>3218</v>
      </c>
      <c r="B1317" s="54" t="s">
        <v>84</v>
      </c>
      <c r="C1317" s="54" t="str">
        <f t="shared" si="37"/>
        <v>Leavesden</v>
      </c>
      <c r="D1317" s="54" t="str">
        <f t="shared" si="38"/>
        <v>HK</v>
      </c>
      <c r="F1317" t="s">
        <v>8396</v>
      </c>
      <c r="G1317" t="s">
        <v>2528</v>
      </c>
      <c r="H1317" t="s">
        <v>82</v>
      </c>
      <c r="I1317" t="s">
        <v>8604</v>
      </c>
      <c r="K1317" t="s">
        <v>8197</v>
      </c>
      <c r="L1317" t="s">
        <v>8592</v>
      </c>
      <c r="N1317" s="48">
        <v>1</v>
      </c>
      <c r="Q1317" t="s">
        <v>8605</v>
      </c>
      <c r="R1317" t="s">
        <v>8606</v>
      </c>
    </row>
    <row r="1318" spans="1:18" x14ac:dyDescent="0.2">
      <c r="A1318" s="30" t="s">
        <v>3427</v>
      </c>
      <c r="B1318" s="54" t="s">
        <v>84</v>
      </c>
      <c r="C1318" s="54" t="str">
        <f t="shared" si="37"/>
        <v>Leavesden</v>
      </c>
      <c r="D1318" s="54" t="str">
        <f t="shared" si="38"/>
        <v>HK</v>
      </c>
      <c r="F1318" t="s">
        <v>8396</v>
      </c>
      <c r="G1318" t="s">
        <v>1929</v>
      </c>
      <c r="H1318" t="s">
        <v>82</v>
      </c>
      <c r="I1318" t="s">
        <v>8604</v>
      </c>
      <c r="K1318" t="s">
        <v>8197</v>
      </c>
      <c r="L1318" t="s">
        <v>8592</v>
      </c>
      <c r="N1318" s="48">
        <v>1</v>
      </c>
      <c r="Q1318" t="s">
        <v>8605</v>
      </c>
      <c r="R1318" t="s">
        <v>8606</v>
      </c>
    </row>
    <row r="1319" spans="1:18" x14ac:dyDescent="0.2">
      <c r="A1319" s="30" t="s">
        <v>7920</v>
      </c>
      <c r="B1319" s="54" t="s">
        <v>84</v>
      </c>
      <c r="C1319" s="54" t="str">
        <f t="shared" si="37"/>
        <v>Leavesden</v>
      </c>
      <c r="D1319" s="54" t="str">
        <f t="shared" si="38"/>
        <v>HK</v>
      </c>
      <c r="F1319" t="s">
        <v>8396</v>
      </c>
      <c r="G1319" t="s">
        <v>4617</v>
      </c>
      <c r="H1319" t="s">
        <v>82</v>
      </c>
      <c r="I1319" t="s">
        <v>8604</v>
      </c>
      <c r="K1319" t="s">
        <v>8197</v>
      </c>
      <c r="L1319" t="s">
        <v>8592</v>
      </c>
      <c r="N1319" s="48">
        <v>1</v>
      </c>
      <c r="Q1319" t="s">
        <v>8605</v>
      </c>
      <c r="R1319" t="s">
        <v>8606</v>
      </c>
    </row>
    <row r="1320" spans="1:18" x14ac:dyDescent="0.2">
      <c r="A1320" s="30" t="s">
        <v>4731</v>
      </c>
      <c r="B1320" s="54" t="s">
        <v>84</v>
      </c>
      <c r="C1320" s="54" t="str">
        <f t="shared" si="37"/>
        <v>Leavesden</v>
      </c>
      <c r="D1320" s="54" t="str">
        <f t="shared" si="38"/>
        <v>HK</v>
      </c>
      <c r="F1320" t="s">
        <v>8396</v>
      </c>
      <c r="G1320" t="s">
        <v>2547</v>
      </c>
      <c r="H1320" t="s">
        <v>82</v>
      </c>
      <c r="I1320" t="s">
        <v>8604</v>
      </c>
      <c r="K1320" t="s">
        <v>8197</v>
      </c>
      <c r="L1320" t="s">
        <v>8592</v>
      </c>
      <c r="N1320" s="48">
        <v>1</v>
      </c>
      <c r="Q1320" t="s">
        <v>8605</v>
      </c>
      <c r="R1320" t="s">
        <v>8606</v>
      </c>
    </row>
    <row r="1321" spans="1:18" x14ac:dyDescent="0.2">
      <c r="A1321" s="30" t="s">
        <v>2721</v>
      </c>
      <c r="B1321" s="54" t="s">
        <v>84</v>
      </c>
      <c r="C1321" s="54" t="str">
        <f t="shared" si="37"/>
        <v>Leavesden</v>
      </c>
      <c r="D1321" s="54" t="str">
        <f t="shared" si="38"/>
        <v>HK</v>
      </c>
      <c r="F1321" t="s">
        <v>8396</v>
      </c>
      <c r="G1321" t="s">
        <v>2132</v>
      </c>
      <c r="H1321" t="s">
        <v>82</v>
      </c>
      <c r="I1321" t="s">
        <v>8604</v>
      </c>
      <c r="K1321" t="s">
        <v>8197</v>
      </c>
      <c r="L1321" t="s">
        <v>8592</v>
      </c>
      <c r="N1321" s="48">
        <v>1</v>
      </c>
      <c r="Q1321" t="s">
        <v>8605</v>
      </c>
      <c r="R1321" t="s">
        <v>8606</v>
      </c>
    </row>
    <row r="1322" spans="1:18" x14ac:dyDescent="0.2">
      <c r="A1322" s="30" t="s">
        <v>1860</v>
      </c>
      <c r="B1322" s="54" t="s">
        <v>84</v>
      </c>
      <c r="C1322" s="54" t="str">
        <f t="shared" si="37"/>
        <v>Leavesden</v>
      </c>
      <c r="D1322" s="54" t="str">
        <f t="shared" si="38"/>
        <v>HK</v>
      </c>
      <c r="F1322" t="s">
        <v>8396</v>
      </c>
      <c r="G1322" t="s">
        <v>1691</v>
      </c>
      <c r="H1322" t="s">
        <v>82</v>
      </c>
      <c r="I1322" t="s">
        <v>8604</v>
      </c>
      <c r="K1322" t="s">
        <v>8197</v>
      </c>
      <c r="L1322" t="s">
        <v>8592</v>
      </c>
      <c r="N1322" s="48">
        <v>1</v>
      </c>
      <c r="Q1322" t="s">
        <v>8605</v>
      </c>
      <c r="R1322" t="s">
        <v>8606</v>
      </c>
    </row>
    <row r="1323" spans="1:18" x14ac:dyDescent="0.2">
      <c r="A1323" s="30" t="s">
        <v>7979</v>
      </c>
      <c r="B1323" s="54" t="s">
        <v>84</v>
      </c>
      <c r="C1323" s="54" t="str">
        <f t="shared" si="37"/>
        <v>Leavesden</v>
      </c>
      <c r="D1323" s="54" t="str">
        <f t="shared" si="38"/>
        <v>HK</v>
      </c>
      <c r="F1323" t="s">
        <v>8396</v>
      </c>
      <c r="G1323" t="s">
        <v>5633</v>
      </c>
      <c r="H1323" t="s">
        <v>82</v>
      </c>
      <c r="I1323" t="s">
        <v>8604</v>
      </c>
      <c r="K1323" t="s">
        <v>8197</v>
      </c>
      <c r="L1323" t="s">
        <v>8592</v>
      </c>
      <c r="N1323" s="48">
        <v>1</v>
      </c>
      <c r="Q1323" t="s">
        <v>8605</v>
      </c>
      <c r="R1323" t="s">
        <v>8606</v>
      </c>
    </row>
    <row r="1324" spans="1:18" x14ac:dyDescent="0.2">
      <c r="A1324" s="30" t="s">
        <v>7940</v>
      </c>
      <c r="B1324" s="54" t="s">
        <v>84</v>
      </c>
      <c r="C1324" s="54" t="str">
        <f t="shared" si="37"/>
        <v>Leavesden</v>
      </c>
      <c r="D1324" s="54" t="str">
        <f t="shared" si="38"/>
        <v>HK</v>
      </c>
      <c r="F1324" t="s">
        <v>8396</v>
      </c>
      <c r="G1324" t="s">
        <v>1609</v>
      </c>
      <c r="H1324" t="s">
        <v>82</v>
      </c>
      <c r="I1324" t="s">
        <v>8604</v>
      </c>
      <c r="K1324" t="s">
        <v>8197</v>
      </c>
      <c r="L1324" t="s">
        <v>8592</v>
      </c>
      <c r="N1324" s="48">
        <v>1</v>
      </c>
      <c r="Q1324" t="s">
        <v>8605</v>
      </c>
      <c r="R1324" t="s">
        <v>8606</v>
      </c>
    </row>
    <row r="1325" spans="1:18" x14ac:dyDescent="0.2">
      <c r="A1325" s="30" t="s">
        <v>5517</v>
      </c>
      <c r="B1325" s="54" t="s">
        <v>84</v>
      </c>
      <c r="C1325" s="54" t="str">
        <f t="shared" si="37"/>
        <v>Leavesden</v>
      </c>
      <c r="D1325" s="54" t="str">
        <f t="shared" si="38"/>
        <v>HK</v>
      </c>
      <c r="F1325" t="s">
        <v>8396</v>
      </c>
      <c r="G1325" t="s">
        <v>5388</v>
      </c>
      <c r="H1325" t="s">
        <v>82</v>
      </c>
      <c r="I1325" t="s">
        <v>8604</v>
      </c>
      <c r="K1325" t="s">
        <v>8197</v>
      </c>
      <c r="L1325" t="s">
        <v>8592</v>
      </c>
      <c r="N1325" s="48">
        <v>1</v>
      </c>
      <c r="Q1325" t="s">
        <v>8605</v>
      </c>
      <c r="R1325" t="s">
        <v>8606</v>
      </c>
    </row>
    <row r="1326" spans="1:18" x14ac:dyDescent="0.2">
      <c r="A1326" s="30" t="s">
        <v>776</v>
      </c>
      <c r="B1326" s="54" t="s">
        <v>84</v>
      </c>
      <c r="C1326" s="54" t="str">
        <f t="shared" si="37"/>
        <v>Leavesden</v>
      </c>
      <c r="D1326" s="54" t="str">
        <f t="shared" si="38"/>
        <v>HK</v>
      </c>
      <c r="F1326" t="s">
        <v>8396</v>
      </c>
      <c r="G1326" t="s">
        <v>2116</v>
      </c>
      <c r="H1326" t="s">
        <v>82</v>
      </c>
      <c r="I1326" t="s">
        <v>8604</v>
      </c>
      <c r="K1326" t="s">
        <v>8197</v>
      </c>
      <c r="L1326" t="s">
        <v>8592</v>
      </c>
      <c r="N1326" s="48">
        <v>1</v>
      </c>
      <c r="Q1326" t="s">
        <v>8605</v>
      </c>
      <c r="R1326" t="s">
        <v>8606</v>
      </c>
    </row>
    <row r="1327" spans="1:18" x14ac:dyDescent="0.2">
      <c r="A1327" s="30" t="s">
        <v>5782</v>
      </c>
      <c r="B1327" s="54" t="s">
        <v>84</v>
      </c>
      <c r="C1327" s="54" t="str">
        <f t="shared" si="37"/>
        <v>Leavesden</v>
      </c>
      <c r="D1327" s="54" t="str">
        <f t="shared" si="38"/>
        <v>HK</v>
      </c>
      <c r="F1327" t="s">
        <v>8396</v>
      </c>
      <c r="G1327" t="s">
        <v>1735</v>
      </c>
      <c r="H1327" t="s">
        <v>82</v>
      </c>
      <c r="I1327" t="s">
        <v>8604</v>
      </c>
      <c r="K1327" t="s">
        <v>8197</v>
      </c>
      <c r="L1327" t="s">
        <v>8592</v>
      </c>
      <c r="N1327" s="48">
        <v>1</v>
      </c>
      <c r="Q1327" t="s">
        <v>8605</v>
      </c>
      <c r="R1327" t="s">
        <v>8606</v>
      </c>
    </row>
    <row r="1328" spans="1:18" x14ac:dyDescent="0.2">
      <c r="A1328" s="30" t="s">
        <v>7886</v>
      </c>
      <c r="B1328" s="54" t="s">
        <v>84</v>
      </c>
      <c r="C1328" s="54" t="str">
        <f t="shared" si="37"/>
        <v>Leavesden</v>
      </c>
      <c r="D1328" s="54" t="str">
        <f t="shared" si="38"/>
        <v>HK</v>
      </c>
      <c r="F1328" t="s">
        <v>8396</v>
      </c>
      <c r="G1328" t="s">
        <v>5632</v>
      </c>
      <c r="H1328" t="s">
        <v>82</v>
      </c>
      <c r="I1328" t="s">
        <v>8604</v>
      </c>
      <c r="K1328" t="s">
        <v>8197</v>
      </c>
      <c r="L1328" t="s">
        <v>8592</v>
      </c>
      <c r="N1328" s="48">
        <v>1</v>
      </c>
      <c r="Q1328" t="s">
        <v>8605</v>
      </c>
      <c r="R1328" t="s">
        <v>8606</v>
      </c>
    </row>
    <row r="1329" spans="1:18" x14ac:dyDescent="0.2">
      <c r="A1329" s="30" t="s">
        <v>4758</v>
      </c>
      <c r="B1329" s="54" t="s">
        <v>84</v>
      </c>
      <c r="C1329" s="54" t="str">
        <f t="shared" si="37"/>
        <v>Leavesden</v>
      </c>
      <c r="D1329" s="54" t="str">
        <f t="shared" si="38"/>
        <v>HK</v>
      </c>
      <c r="F1329" t="s">
        <v>8396</v>
      </c>
      <c r="G1329" t="s">
        <v>8004</v>
      </c>
      <c r="H1329" t="s">
        <v>82</v>
      </c>
      <c r="I1329" t="s">
        <v>8604</v>
      </c>
      <c r="K1329" t="s">
        <v>8197</v>
      </c>
      <c r="L1329" t="s">
        <v>8592</v>
      </c>
      <c r="N1329" s="48">
        <v>1</v>
      </c>
      <c r="Q1329" t="s">
        <v>8605</v>
      </c>
      <c r="R1329" t="s">
        <v>8606</v>
      </c>
    </row>
    <row r="1330" spans="1:18" x14ac:dyDescent="0.2">
      <c r="A1330" s="30" t="s">
        <v>5785</v>
      </c>
      <c r="B1330" s="54" t="s">
        <v>84</v>
      </c>
      <c r="C1330" s="54" t="str">
        <f t="shared" si="37"/>
        <v>Leavesden</v>
      </c>
      <c r="D1330" s="54" t="str">
        <f t="shared" si="38"/>
        <v>HK</v>
      </c>
      <c r="F1330" t="s">
        <v>8396</v>
      </c>
      <c r="G1330" t="s">
        <v>6299</v>
      </c>
      <c r="H1330" t="s">
        <v>82</v>
      </c>
      <c r="I1330" t="s">
        <v>8604</v>
      </c>
      <c r="K1330" t="s">
        <v>8197</v>
      </c>
      <c r="L1330" t="s">
        <v>8592</v>
      </c>
      <c r="N1330" s="48">
        <v>1</v>
      </c>
      <c r="Q1330" t="s">
        <v>8605</v>
      </c>
      <c r="R1330" t="s">
        <v>8606</v>
      </c>
    </row>
    <row r="1331" spans="1:18" x14ac:dyDescent="0.2">
      <c r="A1331" s="30" t="s">
        <v>1905</v>
      </c>
      <c r="B1331" s="54" t="s">
        <v>84</v>
      </c>
      <c r="C1331" s="54" t="str">
        <f t="shared" si="37"/>
        <v>Leavesden</v>
      </c>
      <c r="D1331" s="54" t="str">
        <f t="shared" si="38"/>
        <v>HK</v>
      </c>
      <c r="F1331" t="s">
        <v>8396</v>
      </c>
      <c r="G1331" t="s">
        <v>1216</v>
      </c>
      <c r="H1331" t="s">
        <v>82</v>
      </c>
      <c r="I1331" t="s">
        <v>8604</v>
      </c>
      <c r="K1331" t="s">
        <v>8197</v>
      </c>
      <c r="L1331" t="s">
        <v>8592</v>
      </c>
      <c r="N1331" s="48">
        <v>1</v>
      </c>
      <c r="Q1331" t="s">
        <v>8605</v>
      </c>
      <c r="R1331" t="s">
        <v>8606</v>
      </c>
    </row>
    <row r="1332" spans="1:18" x14ac:dyDescent="0.2">
      <c r="A1332" s="30" t="s">
        <v>5759</v>
      </c>
      <c r="B1332" s="54" t="s">
        <v>84</v>
      </c>
      <c r="C1332" s="54" t="str">
        <f t="shared" si="37"/>
        <v>Leavesden</v>
      </c>
      <c r="D1332" s="54" t="str">
        <f t="shared" si="38"/>
        <v>HK</v>
      </c>
      <c r="F1332" t="s">
        <v>8396</v>
      </c>
      <c r="G1332" t="s">
        <v>3434</v>
      </c>
      <c r="H1332" t="s">
        <v>82</v>
      </c>
      <c r="I1332" t="s">
        <v>8604</v>
      </c>
      <c r="K1332" t="s">
        <v>8197</v>
      </c>
      <c r="L1332" t="s">
        <v>8592</v>
      </c>
      <c r="N1332" s="48">
        <v>1</v>
      </c>
      <c r="Q1332" t="s">
        <v>8605</v>
      </c>
      <c r="R1332" t="s">
        <v>8606</v>
      </c>
    </row>
    <row r="1333" spans="1:18" x14ac:dyDescent="0.2">
      <c r="A1333" s="30" t="s">
        <v>3212</v>
      </c>
      <c r="B1333" s="54" t="s">
        <v>84</v>
      </c>
      <c r="C1333" s="54" t="str">
        <f t="shared" si="37"/>
        <v>Leavesden</v>
      </c>
      <c r="D1333" s="54" t="str">
        <f t="shared" si="38"/>
        <v>HK</v>
      </c>
      <c r="F1333" t="s">
        <v>8396</v>
      </c>
      <c r="G1333" t="s">
        <v>4931</v>
      </c>
      <c r="H1333" t="s">
        <v>82</v>
      </c>
      <c r="I1333" t="s">
        <v>8604</v>
      </c>
      <c r="K1333" t="s">
        <v>8197</v>
      </c>
      <c r="L1333" t="s">
        <v>8592</v>
      </c>
      <c r="N1333" s="48">
        <v>1</v>
      </c>
      <c r="Q1333" t="s">
        <v>8605</v>
      </c>
      <c r="R1333" t="s">
        <v>8606</v>
      </c>
    </row>
    <row r="1334" spans="1:18" x14ac:dyDescent="0.2">
      <c r="A1334" s="30" t="s">
        <v>3250</v>
      </c>
      <c r="B1334" s="54" t="s">
        <v>84</v>
      </c>
      <c r="C1334" s="54" t="str">
        <f t="shared" si="37"/>
        <v>Leavesden</v>
      </c>
      <c r="D1334" s="54" t="str">
        <f t="shared" si="38"/>
        <v>HK</v>
      </c>
      <c r="F1334" t="s">
        <v>8396</v>
      </c>
      <c r="G1334" t="s">
        <v>1156</v>
      </c>
      <c r="H1334" t="s">
        <v>82</v>
      </c>
      <c r="I1334" t="s">
        <v>8604</v>
      </c>
      <c r="K1334" t="s">
        <v>8197</v>
      </c>
      <c r="L1334" t="s">
        <v>8592</v>
      </c>
      <c r="N1334" s="48">
        <v>1</v>
      </c>
      <c r="Q1334" t="s">
        <v>8605</v>
      </c>
      <c r="R1334" t="s">
        <v>8606</v>
      </c>
    </row>
    <row r="1335" spans="1:18" x14ac:dyDescent="0.2">
      <c r="A1335" s="30" t="s">
        <v>2030</v>
      </c>
      <c r="B1335" s="54" t="s">
        <v>84</v>
      </c>
      <c r="C1335" s="54" t="str">
        <f t="shared" si="37"/>
        <v>Leavesden</v>
      </c>
      <c r="D1335" s="54" t="str">
        <f t="shared" si="38"/>
        <v>HK</v>
      </c>
      <c r="F1335" t="s">
        <v>8396</v>
      </c>
      <c r="G1335" t="s">
        <v>5650</v>
      </c>
      <c r="H1335" t="s">
        <v>82</v>
      </c>
      <c r="I1335" t="s">
        <v>8604</v>
      </c>
      <c r="K1335" t="s">
        <v>8197</v>
      </c>
      <c r="L1335" t="s">
        <v>8592</v>
      </c>
      <c r="N1335" s="48">
        <v>1</v>
      </c>
      <c r="Q1335" t="s">
        <v>8605</v>
      </c>
      <c r="R1335" t="s">
        <v>8606</v>
      </c>
    </row>
    <row r="1336" spans="1:18" x14ac:dyDescent="0.2">
      <c r="A1336" s="30" t="s">
        <v>7959</v>
      </c>
      <c r="B1336" s="54" t="s">
        <v>84</v>
      </c>
      <c r="C1336" s="54" t="str">
        <f t="shared" si="37"/>
        <v>Leavesden</v>
      </c>
      <c r="D1336" s="54" t="str">
        <f t="shared" si="38"/>
        <v>HK</v>
      </c>
      <c r="F1336" t="s">
        <v>8396</v>
      </c>
      <c r="G1336" t="s">
        <v>5049</v>
      </c>
      <c r="H1336" t="s">
        <v>82</v>
      </c>
      <c r="I1336" t="s">
        <v>8604</v>
      </c>
      <c r="K1336" t="s">
        <v>8197</v>
      </c>
      <c r="L1336" t="s">
        <v>8592</v>
      </c>
      <c r="N1336" s="48">
        <v>1</v>
      </c>
      <c r="Q1336" t="s">
        <v>8605</v>
      </c>
      <c r="R1336" t="s">
        <v>8606</v>
      </c>
    </row>
    <row r="1337" spans="1:18" x14ac:dyDescent="0.2">
      <c r="A1337" s="30" t="s">
        <v>1095</v>
      </c>
      <c r="B1337" s="54" t="s">
        <v>84</v>
      </c>
      <c r="C1337" s="54" t="str">
        <f t="shared" si="37"/>
        <v>Leavesden</v>
      </c>
      <c r="D1337" s="54" t="str">
        <f t="shared" si="38"/>
        <v>HK</v>
      </c>
      <c r="F1337" t="s">
        <v>8396</v>
      </c>
      <c r="G1337" t="s">
        <v>4973</v>
      </c>
      <c r="H1337" t="s">
        <v>82</v>
      </c>
      <c r="I1337" t="s">
        <v>8604</v>
      </c>
      <c r="K1337" t="s">
        <v>8197</v>
      </c>
      <c r="L1337" t="s">
        <v>8592</v>
      </c>
      <c r="N1337" s="48">
        <v>1</v>
      </c>
      <c r="Q1337" t="s">
        <v>8605</v>
      </c>
      <c r="R1337" t="s">
        <v>8606</v>
      </c>
    </row>
    <row r="1338" spans="1:18" x14ac:dyDescent="0.2">
      <c r="A1338" s="30" t="s">
        <v>5781</v>
      </c>
      <c r="B1338" s="54" t="s">
        <v>84</v>
      </c>
      <c r="C1338" s="54" t="str">
        <f t="shared" si="37"/>
        <v>Leavesden</v>
      </c>
      <c r="D1338" s="54" t="str">
        <f t="shared" si="38"/>
        <v>HK</v>
      </c>
      <c r="F1338" t="s">
        <v>8396</v>
      </c>
      <c r="G1338" t="s">
        <v>3428</v>
      </c>
      <c r="H1338" t="s">
        <v>82</v>
      </c>
      <c r="I1338" t="s">
        <v>8604</v>
      </c>
      <c r="K1338" t="s">
        <v>8197</v>
      </c>
      <c r="L1338" t="s">
        <v>8592</v>
      </c>
      <c r="N1338" s="48">
        <v>1</v>
      </c>
      <c r="Q1338" t="s">
        <v>8605</v>
      </c>
      <c r="R1338" t="s">
        <v>8606</v>
      </c>
    </row>
    <row r="1339" spans="1:18" x14ac:dyDescent="0.2">
      <c r="A1339" s="30" t="s">
        <v>1926</v>
      </c>
      <c r="B1339" s="54" t="s">
        <v>84</v>
      </c>
      <c r="C1339" s="54" t="str">
        <f t="shared" si="37"/>
        <v>Leavesden</v>
      </c>
      <c r="D1339" s="54" t="str">
        <f t="shared" si="38"/>
        <v>HK</v>
      </c>
      <c r="F1339" t="s">
        <v>8396</v>
      </c>
      <c r="G1339" t="s">
        <v>1279</v>
      </c>
      <c r="H1339" t="s">
        <v>82</v>
      </c>
      <c r="I1339" t="s">
        <v>8604</v>
      </c>
      <c r="K1339" t="s">
        <v>8197</v>
      </c>
      <c r="L1339" t="s">
        <v>8592</v>
      </c>
      <c r="N1339" s="48">
        <v>1</v>
      </c>
      <c r="Q1339" t="s">
        <v>8605</v>
      </c>
      <c r="R1339" t="s">
        <v>8606</v>
      </c>
    </row>
    <row r="1340" spans="1:18" x14ac:dyDescent="0.2">
      <c r="A1340" s="30" t="s">
        <v>2113</v>
      </c>
      <c r="B1340" s="54" t="s">
        <v>84</v>
      </c>
      <c r="C1340" s="54" t="str">
        <f t="shared" si="37"/>
        <v>Leavesden</v>
      </c>
      <c r="D1340" s="54" t="str">
        <f t="shared" si="38"/>
        <v>HK</v>
      </c>
      <c r="F1340" t="s">
        <v>8396</v>
      </c>
      <c r="G1340" t="s">
        <v>8491</v>
      </c>
      <c r="H1340" t="s">
        <v>82</v>
      </c>
      <c r="I1340" t="s">
        <v>8604</v>
      </c>
      <c r="K1340" t="s">
        <v>8197</v>
      </c>
      <c r="L1340" t="s">
        <v>8592</v>
      </c>
      <c r="N1340" s="48">
        <v>1</v>
      </c>
      <c r="Q1340" t="s">
        <v>8605</v>
      </c>
      <c r="R1340" t="s">
        <v>8606</v>
      </c>
    </row>
    <row r="1341" spans="1:18" x14ac:dyDescent="0.2">
      <c r="A1341" s="30" t="s">
        <v>3309</v>
      </c>
      <c r="B1341" s="54" t="s">
        <v>84</v>
      </c>
      <c r="C1341" s="54" t="str">
        <f t="shared" si="37"/>
        <v>Leavesden</v>
      </c>
      <c r="D1341" s="54" t="str">
        <f t="shared" si="38"/>
        <v>HK</v>
      </c>
      <c r="F1341" t="s">
        <v>8396</v>
      </c>
      <c r="G1341" t="s">
        <v>6281</v>
      </c>
      <c r="H1341" t="s">
        <v>82</v>
      </c>
      <c r="I1341" t="s">
        <v>8604</v>
      </c>
      <c r="K1341" t="s">
        <v>8197</v>
      </c>
      <c r="L1341" t="s">
        <v>8592</v>
      </c>
      <c r="N1341" s="48">
        <v>1</v>
      </c>
      <c r="Q1341" t="s">
        <v>8605</v>
      </c>
      <c r="R1341" t="s">
        <v>8606</v>
      </c>
    </row>
    <row r="1342" spans="1:18" x14ac:dyDescent="0.2">
      <c r="A1342" s="30" t="s">
        <v>5786</v>
      </c>
      <c r="B1342" s="54" t="s">
        <v>84</v>
      </c>
      <c r="C1342" s="54" t="str">
        <f t="shared" si="37"/>
        <v>Leavesden</v>
      </c>
      <c r="D1342" s="54" t="str">
        <f t="shared" si="38"/>
        <v>HK</v>
      </c>
      <c r="F1342" t="s">
        <v>8396</v>
      </c>
      <c r="G1342" t="s">
        <v>4881</v>
      </c>
      <c r="H1342" t="s">
        <v>82</v>
      </c>
      <c r="I1342" t="s">
        <v>8604</v>
      </c>
      <c r="K1342" t="s">
        <v>8197</v>
      </c>
      <c r="L1342" t="s">
        <v>8592</v>
      </c>
      <c r="N1342" s="48">
        <v>1</v>
      </c>
      <c r="Q1342" t="s">
        <v>8605</v>
      </c>
      <c r="R1342" t="s">
        <v>8606</v>
      </c>
    </row>
    <row r="1343" spans="1:18" x14ac:dyDescent="0.2">
      <c r="A1343" s="30" t="s">
        <v>5714</v>
      </c>
      <c r="B1343" s="54" t="s">
        <v>84</v>
      </c>
      <c r="C1343" s="54" t="str">
        <f t="shared" si="37"/>
        <v>Leavesden</v>
      </c>
      <c r="D1343" s="54" t="str">
        <f t="shared" si="38"/>
        <v>HK</v>
      </c>
      <c r="F1343" t="s">
        <v>8396</v>
      </c>
      <c r="G1343" t="s">
        <v>2530</v>
      </c>
      <c r="H1343" t="s">
        <v>82</v>
      </c>
      <c r="I1343" t="s">
        <v>8604</v>
      </c>
      <c r="K1343" t="s">
        <v>8197</v>
      </c>
      <c r="L1343" t="s">
        <v>8592</v>
      </c>
      <c r="N1343" s="48">
        <v>1</v>
      </c>
      <c r="Q1343" t="s">
        <v>8605</v>
      </c>
      <c r="R1343" t="s">
        <v>8606</v>
      </c>
    </row>
    <row r="1344" spans="1:18" x14ac:dyDescent="0.2">
      <c r="A1344" s="30" t="s">
        <v>1125</v>
      </c>
      <c r="B1344" s="54" t="s">
        <v>84</v>
      </c>
      <c r="C1344" s="54" t="str">
        <f t="shared" si="37"/>
        <v>Leavesden</v>
      </c>
      <c r="D1344" s="54" t="str">
        <f t="shared" si="38"/>
        <v>HK</v>
      </c>
      <c r="F1344" t="s">
        <v>8396</v>
      </c>
      <c r="G1344" t="s">
        <v>5048</v>
      </c>
      <c r="H1344" t="s">
        <v>82</v>
      </c>
      <c r="I1344" t="s">
        <v>8604</v>
      </c>
      <c r="K1344" t="s">
        <v>8197</v>
      </c>
      <c r="L1344" t="s">
        <v>8592</v>
      </c>
      <c r="N1344" s="48">
        <v>1</v>
      </c>
      <c r="Q1344" t="s">
        <v>8605</v>
      </c>
      <c r="R1344" t="s">
        <v>8606</v>
      </c>
    </row>
    <row r="1345" spans="1:18" x14ac:dyDescent="0.2">
      <c r="A1345" s="30" t="s">
        <v>5055</v>
      </c>
      <c r="B1345" s="54" t="s">
        <v>84</v>
      </c>
      <c r="C1345" s="54" t="str">
        <f t="shared" si="37"/>
        <v>Leavesden</v>
      </c>
      <c r="D1345" s="54" t="str">
        <f t="shared" si="38"/>
        <v>HK</v>
      </c>
      <c r="F1345" t="s">
        <v>8396</v>
      </c>
      <c r="G1345" t="s">
        <v>2556</v>
      </c>
      <c r="H1345" t="s">
        <v>82</v>
      </c>
      <c r="I1345" t="s">
        <v>8604</v>
      </c>
      <c r="K1345" t="s">
        <v>8197</v>
      </c>
      <c r="L1345" t="s">
        <v>8592</v>
      </c>
      <c r="N1345" s="48">
        <v>1</v>
      </c>
      <c r="Q1345" t="s">
        <v>8605</v>
      </c>
      <c r="R1345" t="s">
        <v>8606</v>
      </c>
    </row>
    <row r="1346" spans="1:18" x14ac:dyDescent="0.2">
      <c r="A1346" s="30" t="s">
        <v>4644</v>
      </c>
      <c r="B1346" s="54" t="s">
        <v>84</v>
      </c>
      <c r="C1346" s="54" t="str">
        <f t="shared" si="37"/>
        <v>Leavesden</v>
      </c>
      <c r="D1346" s="54" t="str">
        <f t="shared" si="38"/>
        <v>HK</v>
      </c>
      <c r="F1346" t="s">
        <v>8396</v>
      </c>
      <c r="G1346" t="s">
        <v>2173</v>
      </c>
      <c r="H1346" t="s">
        <v>82</v>
      </c>
      <c r="I1346" t="s">
        <v>8604</v>
      </c>
      <c r="K1346" t="s">
        <v>8197</v>
      </c>
      <c r="L1346" t="s">
        <v>8592</v>
      </c>
      <c r="N1346" s="48">
        <v>1</v>
      </c>
      <c r="Q1346" t="s">
        <v>8605</v>
      </c>
      <c r="R1346" t="s">
        <v>8606</v>
      </c>
    </row>
    <row r="1347" spans="1:18" x14ac:dyDescent="0.2">
      <c r="A1347" s="30" t="s">
        <v>5082</v>
      </c>
      <c r="B1347" s="54" t="s">
        <v>84</v>
      </c>
      <c r="C1347" s="54" t="str">
        <f t="shared" ref="C1347:C1410" si="39">VLOOKUP(A1347,Andy,5,FALSE)</f>
        <v>Leavesden</v>
      </c>
      <c r="D1347" s="54" t="str">
        <f t="shared" si="38"/>
        <v>HK</v>
      </c>
      <c r="F1347" t="s">
        <v>8396</v>
      </c>
      <c r="G1347" t="s">
        <v>6419</v>
      </c>
      <c r="H1347" t="s">
        <v>82</v>
      </c>
      <c r="I1347" t="s">
        <v>8604</v>
      </c>
      <c r="K1347" t="s">
        <v>8197</v>
      </c>
      <c r="L1347" t="s">
        <v>8592</v>
      </c>
      <c r="N1347" s="48">
        <v>1</v>
      </c>
      <c r="Q1347" t="s">
        <v>8605</v>
      </c>
      <c r="R1347" t="s">
        <v>8606</v>
      </c>
    </row>
    <row r="1348" spans="1:18" x14ac:dyDescent="0.2">
      <c r="A1348" s="30" t="s">
        <v>3400</v>
      </c>
      <c r="B1348" s="54" t="s">
        <v>84</v>
      </c>
      <c r="C1348" s="54" t="str">
        <f t="shared" si="39"/>
        <v>Leavesden</v>
      </c>
      <c r="D1348" s="54" t="str">
        <f t="shared" si="38"/>
        <v>HK</v>
      </c>
      <c r="F1348" t="s">
        <v>8396</v>
      </c>
      <c r="G1348" t="s">
        <v>2115</v>
      </c>
      <c r="H1348" t="s">
        <v>82</v>
      </c>
      <c r="I1348" t="s">
        <v>8604</v>
      </c>
      <c r="K1348" t="s">
        <v>8197</v>
      </c>
      <c r="L1348" t="s">
        <v>8592</v>
      </c>
      <c r="N1348" s="48">
        <v>1</v>
      </c>
      <c r="Q1348" t="s">
        <v>8605</v>
      </c>
      <c r="R1348" t="s">
        <v>8606</v>
      </c>
    </row>
    <row r="1349" spans="1:18" x14ac:dyDescent="0.2">
      <c r="A1349" s="30" t="s">
        <v>3347</v>
      </c>
      <c r="B1349" s="54" t="s">
        <v>84</v>
      </c>
      <c r="C1349" s="54" t="str">
        <f t="shared" si="39"/>
        <v>Leavesden</v>
      </c>
      <c r="D1349" s="54" t="str">
        <f t="shared" si="38"/>
        <v>HK</v>
      </c>
      <c r="F1349" t="s">
        <v>8396</v>
      </c>
      <c r="G1349" t="s">
        <v>8512</v>
      </c>
      <c r="H1349" t="s">
        <v>82</v>
      </c>
      <c r="I1349" t="s">
        <v>8604</v>
      </c>
      <c r="K1349" t="s">
        <v>8197</v>
      </c>
      <c r="L1349" t="s">
        <v>8592</v>
      </c>
      <c r="N1349" s="48">
        <v>1</v>
      </c>
      <c r="Q1349" t="s">
        <v>8605</v>
      </c>
      <c r="R1349" t="s">
        <v>8606</v>
      </c>
    </row>
    <row r="1350" spans="1:18" x14ac:dyDescent="0.2">
      <c r="A1350" s="30" t="s">
        <v>3407</v>
      </c>
      <c r="B1350" s="54" t="s">
        <v>84</v>
      </c>
      <c r="C1350" s="54" t="str">
        <f t="shared" si="39"/>
        <v>Leavesden</v>
      </c>
      <c r="D1350" s="54" t="str">
        <f t="shared" si="38"/>
        <v>HK</v>
      </c>
      <c r="F1350" t="s">
        <v>8396</v>
      </c>
      <c r="G1350" t="s">
        <v>1348</v>
      </c>
      <c r="H1350" t="s">
        <v>82</v>
      </c>
      <c r="I1350" t="s">
        <v>8604</v>
      </c>
      <c r="K1350" t="s">
        <v>8197</v>
      </c>
      <c r="L1350" t="s">
        <v>8592</v>
      </c>
      <c r="N1350" s="48">
        <v>1</v>
      </c>
      <c r="Q1350" t="s">
        <v>8605</v>
      </c>
      <c r="R1350" t="s">
        <v>8606</v>
      </c>
    </row>
    <row r="1351" spans="1:18" x14ac:dyDescent="0.2">
      <c r="A1351" s="30" t="s">
        <v>5716</v>
      </c>
      <c r="B1351" s="54" t="s">
        <v>84</v>
      </c>
      <c r="C1351" s="54" t="str">
        <f t="shared" si="39"/>
        <v>Leavesden</v>
      </c>
      <c r="D1351" s="54" t="str">
        <f t="shared" si="38"/>
        <v>HK</v>
      </c>
      <c r="F1351" t="s">
        <v>8396</v>
      </c>
      <c r="G1351" t="s">
        <v>6323</v>
      </c>
      <c r="H1351" t="s">
        <v>82</v>
      </c>
      <c r="I1351" t="s">
        <v>8604</v>
      </c>
      <c r="K1351" t="s">
        <v>8197</v>
      </c>
      <c r="L1351" t="s">
        <v>8592</v>
      </c>
      <c r="N1351" s="48">
        <v>1</v>
      </c>
      <c r="Q1351" t="s">
        <v>8605</v>
      </c>
      <c r="R1351" t="s">
        <v>8606</v>
      </c>
    </row>
    <row r="1352" spans="1:18" x14ac:dyDescent="0.2">
      <c r="A1352" s="30" t="s">
        <v>5783</v>
      </c>
      <c r="B1352" s="54" t="s">
        <v>84</v>
      </c>
      <c r="C1352" s="54" t="str">
        <f t="shared" si="39"/>
        <v>Leavesden</v>
      </c>
      <c r="D1352" s="54" t="str">
        <f t="shared" si="38"/>
        <v>HK</v>
      </c>
      <c r="F1352" t="s">
        <v>8396</v>
      </c>
      <c r="G1352" t="s">
        <v>1340</v>
      </c>
      <c r="H1352" t="s">
        <v>82</v>
      </c>
      <c r="I1352" t="s">
        <v>8604</v>
      </c>
      <c r="K1352" t="s">
        <v>8197</v>
      </c>
      <c r="L1352" t="s">
        <v>8592</v>
      </c>
      <c r="N1352" s="48">
        <v>1</v>
      </c>
      <c r="Q1352" t="s">
        <v>8605</v>
      </c>
      <c r="R1352" t="s">
        <v>8606</v>
      </c>
    </row>
    <row r="1353" spans="1:18" x14ac:dyDescent="0.2">
      <c r="A1353" s="30" t="s">
        <v>6372</v>
      </c>
      <c r="B1353" s="54" t="s">
        <v>84</v>
      </c>
      <c r="C1353" s="54" t="str">
        <f t="shared" si="39"/>
        <v>Leavesden</v>
      </c>
      <c r="D1353" s="54" t="str">
        <f t="shared" si="38"/>
        <v>HK</v>
      </c>
      <c r="F1353" t="s">
        <v>8396</v>
      </c>
      <c r="G1353" t="s">
        <v>8011</v>
      </c>
      <c r="H1353" t="s">
        <v>82</v>
      </c>
      <c r="I1353" t="s">
        <v>8604</v>
      </c>
      <c r="K1353" t="s">
        <v>8197</v>
      </c>
      <c r="L1353" t="s">
        <v>8592</v>
      </c>
      <c r="N1353" s="48">
        <v>1</v>
      </c>
      <c r="Q1353" t="s">
        <v>8605</v>
      </c>
      <c r="R1353" t="s">
        <v>8606</v>
      </c>
    </row>
    <row r="1354" spans="1:18" x14ac:dyDescent="0.2">
      <c r="A1354" s="30" t="s">
        <v>8009</v>
      </c>
      <c r="B1354" s="54" t="s">
        <v>84</v>
      </c>
      <c r="C1354" s="54" t="str">
        <f t="shared" si="39"/>
        <v>Leavesden</v>
      </c>
      <c r="D1354" s="54" t="str">
        <f t="shared" si="38"/>
        <v>HK</v>
      </c>
      <c r="F1354" t="s">
        <v>8396</v>
      </c>
      <c r="G1354" t="s">
        <v>1048</v>
      </c>
      <c r="H1354" t="s">
        <v>82</v>
      </c>
      <c r="I1354" t="s">
        <v>8604</v>
      </c>
      <c r="K1354" t="s">
        <v>8197</v>
      </c>
      <c r="L1354" t="s">
        <v>8592</v>
      </c>
      <c r="N1354" s="48">
        <v>1</v>
      </c>
      <c r="Q1354" t="s">
        <v>8605</v>
      </c>
      <c r="R1354" t="s">
        <v>8606</v>
      </c>
    </row>
    <row r="1355" spans="1:18" x14ac:dyDescent="0.2">
      <c r="A1355" s="30" t="s">
        <v>4539</v>
      </c>
      <c r="B1355" s="54" t="s">
        <v>84</v>
      </c>
      <c r="C1355" s="54" t="str">
        <f t="shared" si="39"/>
        <v>Leavesden</v>
      </c>
      <c r="D1355" s="54" t="str">
        <f t="shared" si="38"/>
        <v>HK</v>
      </c>
      <c r="F1355" t="s">
        <v>8396</v>
      </c>
      <c r="G1355" t="s">
        <v>6289</v>
      </c>
      <c r="H1355" t="s">
        <v>82</v>
      </c>
      <c r="I1355" t="s">
        <v>8604</v>
      </c>
      <c r="K1355" t="s">
        <v>8197</v>
      </c>
      <c r="L1355" t="s">
        <v>8592</v>
      </c>
      <c r="N1355" s="48">
        <v>1</v>
      </c>
      <c r="Q1355" t="s">
        <v>8605</v>
      </c>
      <c r="R1355" t="s">
        <v>8606</v>
      </c>
    </row>
    <row r="1356" spans="1:18" x14ac:dyDescent="0.2">
      <c r="A1356" s="30" t="s">
        <v>3413</v>
      </c>
      <c r="B1356" s="54" t="s">
        <v>84</v>
      </c>
      <c r="C1356" s="54" t="str">
        <f t="shared" si="39"/>
        <v>Leavesden</v>
      </c>
      <c r="D1356" s="54" t="str">
        <f t="shared" si="38"/>
        <v>HK</v>
      </c>
      <c r="F1356" t="s">
        <v>8396</v>
      </c>
      <c r="G1356" t="s">
        <v>4741</v>
      </c>
      <c r="H1356" t="s">
        <v>82</v>
      </c>
      <c r="I1356" t="s">
        <v>8604</v>
      </c>
      <c r="K1356" t="s">
        <v>8197</v>
      </c>
      <c r="L1356" t="s">
        <v>8592</v>
      </c>
      <c r="N1356" s="48">
        <v>1</v>
      </c>
      <c r="Q1356" t="s">
        <v>8605</v>
      </c>
      <c r="R1356" t="s">
        <v>8606</v>
      </c>
    </row>
    <row r="1357" spans="1:18" x14ac:dyDescent="0.2">
      <c r="A1357" s="30" t="s">
        <v>5660</v>
      </c>
      <c r="B1357" s="54" t="s">
        <v>84</v>
      </c>
      <c r="C1357" s="54" t="str">
        <f t="shared" si="39"/>
        <v>Leavesden</v>
      </c>
      <c r="D1357" s="54" t="str">
        <f t="shared" si="38"/>
        <v>HK</v>
      </c>
      <c r="F1357" t="s">
        <v>8396</v>
      </c>
      <c r="G1357" t="s">
        <v>8029</v>
      </c>
      <c r="H1357" t="s">
        <v>82</v>
      </c>
      <c r="I1357" t="s">
        <v>8604</v>
      </c>
      <c r="K1357" t="s">
        <v>8197</v>
      </c>
      <c r="L1357" t="s">
        <v>8592</v>
      </c>
      <c r="N1357" s="48">
        <v>1</v>
      </c>
      <c r="Q1357" t="s">
        <v>8605</v>
      </c>
      <c r="R1357" t="s">
        <v>8606</v>
      </c>
    </row>
    <row r="1358" spans="1:18" x14ac:dyDescent="0.2">
      <c r="A1358" s="30" t="s">
        <v>8039</v>
      </c>
      <c r="B1358" s="54" t="s">
        <v>84</v>
      </c>
      <c r="C1358" s="54" t="str">
        <f t="shared" si="39"/>
        <v>Leavesden</v>
      </c>
      <c r="D1358" s="54" t="str">
        <f t="shared" si="38"/>
        <v>HK</v>
      </c>
      <c r="F1358" t="s">
        <v>8396</v>
      </c>
      <c r="G1358" t="s">
        <v>4585</v>
      </c>
      <c r="H1358" t="s">
        <v>82</v>
      </c>
      <c r="I1358" t="s">
        <v>8604</v>
      </c>
      <c r="K1358" t="s">
        <v>8197</v>
      </c>
      <c r="L1358" t="s">
        <v>8592</v>
      </c>
      <c r="N1358" s="48">
        <v>1</v>
      </c>
      <c r="Q1358" t="s">
        <v>8605</v>
      </c>
      <c r="R1358" t="s">
        <v>8606</v>
      </c>
    </row>
    <row r="1359" spans="1:18" x14ac:dyDescent="0.2">
      <c r="A1359" s="30" t="s">
        <v>3408</v>
      </c>
      <c r="B1359" s="54" t="s">
        <v>84</v>
      </c>
      <c r="C1359" s="54" t="str">
        <f t="shared" si="39"/>
        <v>Leavesden</v>
      </c>
      <c r="D1359" s="54" t="str">
        <f t="shared" si="38"/>
        <v>HK</v>
      </c>
      <c r="F1359" t="s">
        <v>8396</v>
      </c>
      <c r="G1359" t="s">
        <v>2524</v>
      </c>
      <c r="H1359" t="s">
        <v>82</v>
      </c>
      <c r="I1359" t="s">
        <v>8604</v>
      </c>
      <c r="K1359" t="s">
        <v>8197</v>
      </c>
      <c r="L1359" t="s">
        <v>8592</v>
      </c>
      <c r="N1359" s="48">
        <v>1</v>
      </c>
      <c r="Q1359" t="s">
        <v>8605</v>
      </c>
      <c r="R1359" t="s">
        <v>8606</v>
      </c>
    </row>
    <row r="1360" spans="1:18" x14ac:dyDescent="0.2">
      <c r="A1360" s="30" t="s">
        <v>7961</v>
      </c>
      <c r="B1360" s="54" t="s">
        <v>84</v>
      </c>
      <c r="C1360" s="54" t="str">
        <f t="shared" si="39"/>
        <v>Leavesden</v>
      </c>
      <c r="D1360" s="54" t="str">
        <f t="shared" si="38"/>
        <v>HK</v>
      </c>
      <c r="F1360" t="s">
        <v>8396</v>
      </c>
      <c r="G1360" t="s">
        <v>967</v>
      </c>
      <c r="H1360" t="s">
        <v>82</v>
      </c>
      <c r="I1360" t="s">
        <v>8604</v>
      </c>
      <c r="K1360" t="s">
        <v>8197</v>
      </c>
      <c r="L1360" t="s">
        <v>8592</v>
      </c>
      <c r="N1360" s="48">
        <v>1</v>
      </c>
      <c r="Q1360" t="s">
        <v>8605</v>
      </c>
      <c r="R1360" t="s">
        <v>8606</v>
      </c>
    </row>
    <row r="1361" spans="1:18" x14ac:dyDescent="0.2">
      <c r="A1361" s="30" t="s">
        <v>3121</v>
      </c>
      <c r="B1361" s="54" t="s">
        <v>84</v>
      </c>
      <c r="C1361" s="54" t="str">
        <f t="shared" si="39"/>
        <v>Leavesden</v>
      </c>
      <c r="D1361" s="54" t="str">
        <f t="shared" si="38"/>
        <v>HK</v>
      </c>
      <c r="F1361" t="s">
        <v>8396</v>
      </c>
      <c r="G1361" t="s">
        <v>5471</v>
      </c>
      <c r="H1361" t="s">
        <v>82</v>
      </c>
      <c r="I1361" t="s">
        <v>8604</v>
      </c>
      <c r="K1361" t="s">
        <v>8197</v>
      </c>
      <c r="L1361" t="s">
        <v>8592</v>
      </c>
      <c r="N1361" s="48">
        <v>1</v>
      </c>
      <c r="Q1361" t="s">
        <v>8605</v>
      </c>
      <c r="R1361" t="s">
        <v>8606</v>
      </c>
    </row>
    <row r="1362" spans="1:18" x14ac:dyDescent="0.2">
      <c r="A1362" s="30" t="s">
        <v>2778</v>
      </c>
      <c r="B1362" s="54" t="s">
        <v>84</v>
      </c>
      <c r="C1362" s="54" t="str">
        <f t="shared" si="39"/>
        <v>Leavesden</v>
      </c>
      <c r="D1362" s="54" t="str">
        <f t="shared" si="38"/>
        <v>HK</v>
      </c>
      <c r="F1362" t="s">
        <v>8396</v>
      </c>
      <c r="G1362" t="s">
        <v>6418</v>
      </c>
      <c r="H1362" t="s">
        <v>82</v>
      </c>
      <c r="I1362" t="s">
        <v>8604</v>
      </c>
      <c r="K1362" t="s">
        <v>8197</v>
      </c>
      <c r="L1362" t="s">
        <v>8592</v>
      </c>
      <c r="N1362" s="48">
        <v>1</v>
      </c>
      <c r="Q1362" t="s">
        <v>8605</v>
      </c>
      <c r="R1362" t="s">
        <v>8606</v>
      </c>
    </row>
    <row r="1363" spans="1:18" x14ac:dyDescent="0.2">
      <c r="A1363" s="30" t="s">
        <v>3290</v>
      </c>
      <c r="B1363" s="54" t="s">
        <v>84</v>
      </c>
      <c r="C1363" s="54" t="str">
        <f t="shared" si="39"/>
        <v>Leavesden</v>
      </c>
      <c r="D1363" s="54" t="str">
        <f t="shared" si="38"/>
        <v>HK</v>
      </c>
      <c r="F1363" t="s">
        <v>8396</v>
      </c>
      <c r="G1363" t="s">
        <v>2099</v>
      </c>
      <c r="H1363" t="s">
        <v>82</v>
      </c>
      <c r="I1363" t="s">
        <v>8604</v>
      </c>
      <c r="K1363" t="s">
        <v>8197</v>
      </c>
      <c r="L1363" t="s">
        <v>8592</v>
      </c>
      <c r="N1363" s="48">
        <v>1</v>
      </c>
      <c r="Q1363" t="s">
        <v>8605</v>
      </c>
      <c r="R1363" t="s">
        <v>8606</v>
      </c>
    </row>
    <row r="1364" spans="1:18" x14ac:dyDescent="0.2">
      <c r="A1364" s="30" t="s">
        <v>2690</v>
      </c>
      <c r="B1364" s="54" t="s">
        <v>84</v>
      </c>
      <c r="C1364" s="54" t="str">
        <f t="shared" si="39"/>
        <v>Leavesden</v>
      </c>
      <c r="D1364" s="54" t="str">
        <f t="shared" si="38"/>
        <v>HK</v>
      </c>
      <c r="F1364" t="s">
        <v>8396</v>
      </c>
      <c r="G1364" t="s">
        <v>4912</v>
      </c>
      <c r="H1364" t="s">
        <v>82</v>
      </c>
      <c r="I1364" t="s">
        <v>8604</v>
      </c>
      <c r="K1364" t="s">
        <v>8197</v>
      </c>
      <c r="L1364" t="s">
        <v>8592</v>
      </c>
      <c r="N1364" s="48">
        <v>1</v>
      </c>
      <c r="Q1364" t="s">
        <v>8605</v>
      </c>
      <c r="R1364" t="s">
        <v>8606</v>
      </c>
    </row>
    <row r="1365" spans="1:18" x14ac:dyDescent="0.2">
      <c r="A1365" s="30" t="s">
        <v>6406</v>
      </c>
      <c r="B1365" s="54" t="s">
        <v>84</v>
      </c>
      <c r="C1365" s="54" t="str">
        <f t="shared" si="39"/>
        <v>Leavesden</v>
      </c>
      <c r="D1365" s="54" t="str">
        <f t="shared" si="38"/>
        <v>HK</v>
      </c>
      <c r="F1365" t="s">
        <v>8396</v>
      </c>
      <c r="G1365" t="s">
        <v>4869</v>
      </c>
      <c r="H1365" t="s">
        <v>82</v>
      </c>
      <c r="I1365" t="s">
        <v>8604</v>
      </c>
      <c r="K1365" t="s">
        <v>8197</v>
      </c>
      <c r="L1365" t="s">
        <v>8592</v>
      </c>
      <c r="N1365" s="48">
        <v>1</v>
      </c>
      <c r="Q1365" t="s">
        <v>8605</v>
      </c>
      <c r="R1365" t="s">
        <v>8606</v>
      </c>
    </row>
    <row r="1366" spans="1:18" x14ac:dyDescent="0.2">
      <c r="A1366" s="30" t="s">
        <v>4600</v>
      </c>
      <c r="B1366" s="54" t="s">
        <v>84</v>
      </c>
      <c r="C1366" s="54" t="str">
        <f t="shared" si="39"/>
        <v>Leavesden</v>
      </c>
      <c r="D1366" s="54" t="str">
        <f t="shared" si="38"/>
        <v>HK</v>
      </c>
      <c r="F1366" t="s">
        <v>8396</v>
      </c>
      <c r="G1366" t="s">
        <v>1930</v>
      </c>
      <c r="H1366" t="s">
        <v>82</v>
      </c>
      <c r="I1366" t="s">
        <v>8604</v>
      </c>
      <c r="K1366" t="s">
        <v>8197</v>
      </c>
      <c r="L1366" t="s">
        <v>8592</v>
      </c>
      <c r="N1366" s="48">
        <v>1</v>
      </c>
      <c r="Q1366" t="s">
        <v>8605</v>
      </c>
      <c r="R1366" t="s">
        <v>8606</v>
      </c>
    </row>
    <row r="1367" spans="1:18" x14ac:dyDescent="0.2">
      <c r="A1367" s="30" t="s">
        <v>1842</v>
      </c>
      <c r="B1367" s="54" t="s">
        <v>84</v>
      </c>
      <c r="C1367" s="54" t="str">
        <f t="shared" si="39"/>
        <v>Leavesden</v>
      </c>
      <c r="D1367" s="54" t="str">
        <f t="shared" si="38"/>
        <v>HK</v>
      </c>
      <c r="F1367" t="s">
        <v>8396</v>
      </c>
      <c r="G1367" t="s">
        <v>3711</v>
      </c>
      <c r="H1367" t="s">
        <v>82</v>
      </c>
      <c r="I1367" t="s">
        <v>8604</v>
      </c>
      <c r="K1367" t="s">
        <v>8197</v>
      </c>
      <c r="L1367" t="s">
        <v>8592</v>
      </c>
      <c r="N1367" s="48">
        <v>1</v>
      </c>
      <c r="Q1367" t="s">
        <v>8605</v>
      </c>
      <c r="R1367" t="s">
        <v>8606</v>
      </c>
    </row>
    <row r="1368" spans="1:18" x14ac:dyDescent="0.2">
      <c r="A1368" s="30" t="s">
        <v>1927</v>
      </c>
      <c r="B1368" s="54" t="s">
        <v>84</v>
      </c>
      <c r="C1368" s="54" t="str">
        <f t="shared" si="39"/>
        <v>Leavesden</v>
      </c>
      <c r="D1368" s="54" t="str">
        <f t="shared" ref="D1368:D1431" si="40">LEFT(A1368,2)</f>
        <v>HK</v>
      </c>
      <c r="F1368" t="s">
        <v>8396</v>
      </c>
      <c r="G1368" t="s">
        <v>2551</v>
      </c>
      <c r="H1368" t="s">
        <v>82</v>
      </c>
      <c r="I1368" t="s">
        <v>8604</v>
      </c>
      <c r="K1368" t="s">
        <v>8197</v>
      </c>
      <c r="L1368" t="s">
        <v>8592</v>
      </c>
      <c r="N1368" s="48">
        <v>1</v>
      </c>
      <c r="Q1368" t="s">
        <v>8605</v>
      </c>
      <c r="R1368" t="s">
        <v>8606</v>
      </c>
    </row>
    <row r="1369" spans="1:18" x14ac:dyDescent="0.2">
      <c r="A1369" s="30" t="s">
        <v>3365</v>
      </c>
      <c r="B1369" s="54" t="s">
        <v>84</v>
      </c>
      <c r="C1369" s="54" t="str">
        <f t="shared" si="39"/>
        <v>Leavesden</v>
      </c>
      <c r="D1369" s="54" t="str">
        <f t="shared" si="40"/>
        <v>HK</v>
      </c>
      <c r="F1369" t="s">
        <v>8396</v>
      </c>
      <c r="G1369" t="s">
        <v>1285</v>
      </c>
      <c r="H1369" t="s">
        <v>82</v>
      </c>
      <c r="I1369" t="s">
        <v>8604</v>
      </c>
      <c r="K1369" t="s">
        <v>8197</v>
      </c>
      <c r="L1369" t="s">
        <v>8592</v>
      </c>
      <c r="N1369" s="48">
        <v>1</v>
      </c>
      <c r="Q1369" t="s">
        <v>8605</v>
      </c>
      <c r="R1369" t="s">
        <v>8606</v>
      </c>
    </row>
    <row r="1370" spans="1:18" x14ac:dyDescent="0.2">
      <c r="A1370" s="30" t="s">
        <v>3134</v>
      </c>
      <c r="B1370" s="54" t="s">
        <v>84</v>
      </c>
      <c r="C1370" s="54" t="str">
        <f t="shared" si="39"/>
        <v>Leavesden</v>
      </c>
      <c r="D1370" s="54" t="str">
        <f t="shared" si="40"/>
        <v>HK</v>
      </c>
      <c r="F1370" t="s">
        <v>8396</v>
      </c>
      <c r="G1370" t="s">
        <v>4882</v>
      </c>
      <c r="H1370" t="s">
        <v>82</v>
      </c>
      <c r="I1370" t="s">
        <v>8604</v>
      </c>
      <c r="K1370" t="s">
        <v>8197</v>
      </c>
      <c r="L1370" t="s">
        <v>8592</v>
      </c>
      <c r="N1370" s="48">
        <v>1</v>
      </c>
      <c r="Q1370" t="s">
        <v>8605</v>
      </c>
      <c r="R1370" t="s">
        <v>8606</v>
      </c>
    </row>
    <row r="1371" spans="1:18" x14ac:dyDescent="0.2">
      <c r="A1371" s="30" t="s">
        <v>3141</v>
      </c>
      <c r="B1371" s="54" t="s">
        <v>84</v>
      </c>
      <c r="C1371" s="54" t="str">
        <f t="shared" si="39"/>
        <v>Leavesden</v>
      </c>
      <c r="D1371" s="54" t="str">
        <f t="shared" si="40"/>
        <v>HK</v>
      </c>
      <c r="F1371" t="s">
        <v>8396</v>
      </c>
      <c r="G1371" t="s">
        <v>2552</v>
      </c>
      <c r="H1371" t="s">
        <v>82</v>
      </c>
      <c r="I1371" t="s">
        <v>8604</v>
      </c>
      <c r="K1371" t="s">
        <v>8197</v>
      </c>
      <c r="L1371" t="s">
        <v>8592</v>
      </c>
      <c r="N1371" s="48">
        <v>1</v>
      </c>
      <c r="Q1371" t="s">
        <v>8605</v>
      </c>
      <c r="R1371" t="s">
        <v>8606</v>
      </c>
    </row>
    <row r="1372" spans="1:18" x14ac:dyDescent="0.2">
      <c r="A1372" s="30" t="s">
        <v>5541</v>
      </c>
      <c r="B1372" s="54" t="s">
        <v>84</v>
      </c>
      <c r="C1372" s="54" t="str">
        <f t="shared" si="39"/>
        <v>Leavesden</v>
      </c>
      <c r="D1372" s="54" t="str">
        <f t="shared" si="40"/>
        <v>HK</v>
      </c>
      <c r="F1372" t="s">
        <v>8396</v>
      </c>
      <c r="G1372" t="s">
        <v>2557</v>
      </c>
      <c r="H1372" t="s">
        <v>82</v>
      </c>
      <c r="I1372" t="s">
        <v>8604</v>
      </c>
      <c r="K1372" t="s">
        <v>8197</v>
      </c>
      <c r="L1372" t="s">
        <v>8592</v>
      </c>
      <c r="N1372" s="48">
        <v>1</v>
      </c>
      <c r="Q1372" t="s">
        <v>8605</v>
      </c>
      <c r="R1372" t="s">
        <v>8606</v>
      </c>
    </row>
    <row r="1373" spans="1:18" x14ac:dyDescent="0.2">
      <c r="A1373" s="30" t="s">
        <v>1228</v>
      </c>
      <c r="B1373" s="54" t="s">
        <v>84</v>
      </c>
      <c r="C1373" s="54" t="str">
        <f t="shared" si="39"/>
        <v>Leavesden</v>
      </c>
      <c r="D1373" s="54" t="str">
        <f t="shared" si="40"/>
        <v>HK</v>
      </c>
      <c r="F1373" t="s">
        <v>8396</v>
      </c>
      <c r="G1373" t="s">
        <v>6214</v>
      </c>
      <c r="H1373" t="s">
        <v>82</v>
      </c>
      <c r="I1373" t="s">
        <v>8604</v>
      </c>
      <c r="K1373" t="s">
        <v>8197</v>
      </c>
      <c r="L1373" t="s">
        <v>8592</v>
      </c>
      <c r="N1373" s="48">
        <v>1</v>
      </c>
      <c r="Q1373" t="s">
        <v>8605</v>
      </c>
      <c r="R1373" t="s">
        <v>8606</v>
      </c>
    </row>
    <row r="1374" spans="1:18" x14ac:dyDescent="0.2">
      <c r="A1374" s="30" t="s">
        <v>4068</v>
      </c>
      <c r="B1374" s="54" t="s">
        <v>84</v>
      </c>
      <c r="C1374" s="54" t="str">
        <f t="shared" si="39"/>
        <v>Leavesden</v>
      </c>
      <c r="D1374" s="54" t="str">
        <f t="shared" si="40"/>
        <v>HK</v>
      </c>
      <c r="F1374" t="s">
        <v>8396</v>
      </c>
      <c r="G1374" t="s">
        <v>5290</v>
      </c>
      <c r="H1374" t="s">
        <v>82</v>
      </c>
      <c r="I1374" t="s">
        <v>8604</v>
      </c>
      <c r="K1374" t="s">
        <v>8197</v>
      </c>
      <c r="L1374" t="s">
        <v>8592</v>
      </c>
      <c r="N1374" s="48">
        <v>1</v>
      </c>
      <c r="Q1374" t="s">
        <v>8605</v>
      </c>
      <c r="R1374" t="s">
        <v>8606</v>
      </c>
    </row>
    <row r="1375" spans="1:18" x14ac:dyDescent="0.2">
      <c r="A1375" s="30" t="s">
        <v>8041</v>
      </c>
      <c r="B1375" s="54" t="s">
        <v>84</v>
      </c>
      <c r="C1375" s="54" t="str">
        <f t="shared" si="39"/>
        <v>Leavesden</v>
      </c>
      <c r="D1375" s="54" t="str">
        <f t="shared" si="40"/>
        <v>HK</v>
      </c>
      <c r="F1375" t="s">
        <v>8396</v>
      </c>
      <c r="G1375" t="s">
        <v>2535</v>
      </c>
      <c r="H1375" t="s">
        <v>82</v>
      </c>
      <c r="I1375" t="s">
        <v>8604</v>
      </c>
      <c r="K1375" t="s">
        <v>8197</v>
      </c>
      <c r="L1375" t="s">
        <v>8592</v>
      </c>
      <c r="N1375" s="48">
        <v>1</v>
      </c>
      <c r="Q1375" t="s">
        <v>8605</v>
      </c>
      <c r="R1375" t="s">
        <v>8606</v>
      </c>
    </row>
    <row r="1376" spans="1:18" x14ac:dyDescent="0.2">
      <c r="A1376" s="30" t="s">
        <v>5487</v>
      </c>
      <c r="B1376" s="54" t="s">
        <v>84</v>
      </c>
      <c r="C1376" s="54" t="str">
        <f t="shared" si="39"/>
        <v>Leavesden</v>
      </c>
      <c r="D1376" s="54" t="str">
        <f t="shared" si="40"/>
        <v>HK</v>
      </c>
      <c r="F1376" t="s">
        <v>8396</v>
      </c>
      <c r="G1376" t="s">
        <v>2726</v>
      </c>
      <c r="H1376" t="s">
        <v>82</v>
      </c>
      <c r="I1376" t="s">
        <v>8604</v>
      </c>
      <c r="K1376" t="s">
        <v>8197</v>
      </c>
      <c r="L1376" t="s">
        <v>8592</v>
      </c>
      <c r="N1376" s="48">
        <v>1</v>
      </c>
      <c r="Q1376" t="s">
        <v>8605</v>
      </c>
      <c r="R1376" t="s">
        <v>8606</v>
      </c>
    </row>
    <row r="1377" spans="1:18" x14ac:dyDescent="0.2">
      <c r="A1377" s="30" t="s">
        <v>4924</v>
      </c>
      <c r="B1377" s="54" t="s">
        <v>84</v>
      </c>
      <c r="C1377" s="54" t="str">
        <f t="shared" si="39"/>
        <v>Leavesden</v>
      </c>
      <c r="D1377" s="54" t="str">
        <f t="shared" si="40"/>
        <v>HK</v>
      </c>
      <c r="F1377" t="s">
        <v>8396</v>
      </c>
      <c r="G1377" t="s">
        <v>4582</v>
      </c>
      <c r="H1377" t="s">
        <v>82</v>
      </c>
      <c r="I1377" t="s">
        <v>8604</v>
      </c>
      <c r="K1377" t="s">
        <v>8197</v>
      </c>
      <c r="L1377" t="s">
        <v>8592</v>
      </c>
      <c r="N1377" s="48">
        <v>1</v>
      </c>
      <c r="Q1377" t="s">
        <v>8605</v>
      </c>
      <c r="R1377" t="s">
        <v>8606</v>
      </c>
    </row>
    <row r="1378" spans="1:18" x14ac:dyDescent="0.2">
      <c r="A1378" s="30" t="s">
        <v>4576</v>
      </c>
      <c r="B1378" s="54" t="s">
        <v>84</v>
      </c>
      <c r="C1378" s="54" t="str">
        <f t="shared" si="39"/>
        <v>Leavesden</v>
      </c>
      <c r="D1378" s="54" t="str">
        <f t="shared" si="40"/>
        <v>HK</v>
      </c>
      <c r="F1378" t="s">
        <v>8396</v>
      </c>
      <c r="G1378" t="s">
        <v>6373</v>
      </c>
      <c r="H1378" t="s">
        <v>82</v>
      </c>
      <c r="I1378" t="s">
        <v>8604</v>
      </c>
      <c r="K1378" t="s">
        <v>8197</v>
      </c>
      <c r="L1378" t="s">
        <v>8592</v>
      </c>
      <c r="N1378" s="48">
        <v>1</v>
      </c>
      <c r="Q1378" t="s">
        <v>8605</v>
      </c>
      <c r="R1378" t="s">
        <v>8606</v>
      </c>
    </row>
    <row r="1379" spans="1:18" x14ac:dyDescent="0.2">
      <c r="A1379" s="30" t="s">
        <v>7929</v>
      </c>
      <c r="B1379" s="54" t="s">
        <v>84</v>
      </c>
      <c r="C1379" s="54" t="str">
        <f t="shared" si="39"/>
        <v>Leavesden</v>
      </c>
      <c r="D1379" s="54" t="str">
        <f t="shared" si="40"/>
        <v>HK</v>
      </c>
      <c r="F1379" t="s">
        <v>8396</v>
      </c>
      <c r="G1379" t="s">
        <v>3433</v>
      </c>
      <c r="H1379" t="s">
        <v>82</v>
      </c>
      <c r="I1379" t="s">
        <v>8604</v>
      </c>
      <c r="K1379" t="s">
        <v>8197</v>
      </c>
      <c r="L1379" t="s">
        <v>8592</v>
      </c>
      <c r="N1379" s="48">
        <v>1</v>
      </c>
      <c r="Q1379" t="s">
        <v>8605</v>
      </c>
      <c r="R1379" t="s">
        <v>8606</v>
      </c>
    </row>
    <row r="1380" spans="1:18" x14ac:dyDescent="0.2">
      <c r="A1380" s="30" t="s">
        <v>1622</v>
      </c>
      <c r="B1380" s="54" t="s">
        <v>84</v>
      </c>
      <c r="C1380" s="54" t="str">
        <f t="shared" si="39"/>
        <v>Leavesden</v>
      </c>
      <c r="D1380" s="54" t="str">
        <f t="shared" si="40"/>
        <v>HK</v>
      </c>
      <c r="F1380" t="s">
        <v>8396</v>
      </c>
      <c r="G1380" t="s">
        <v>4581</v>
      </c>
      <c r="H1380" t="s">
        <v>82</v>
      </c>
      <c r="I1380" t="s">
        <v>8604</v>
      </c>
      <c r="K1380" t="s">
        <v>8197</v>
      </c>
      <c r="L1380" t="s">
        <v>8592</v>
      </c>
      <c r="N1380" s="48">
        <v>1</v>
      </c>
      <c r="Q1380" t="s">
        <v>8605</v>
      </c>
      <c r="R1380" t="s">
        <v>8606</v>
      </c>
    </row>
    <row r="1381" spans="1:18" x14ac:dyDescent="0.2">
      <c r="A1381" s="30" t="s">
        <v>4920</v>
      </c>
      <c r="B1381" s="54" t="s">
        <v>84</v>
      </c>
      <c r="C1381" s="54" t="str">
        <f t="shared" si="39"/>
        <v>Leavesden</v>
      </c>
      <c r="D1381" s="54" t="str">
        <f t="shared" si="40"/>
        <v>HK</v>
      </c>
      <c r="F1381" t="s">
        <v>8396</v>
      </c>
      <c r="G1381" t="s">
        <v>2574</v>
      </c>
      <c r="H1381" t="s">
        <v>82</v>
      </c>
      <c r="I1381" t="s">
        <v>8604</v>
      </c>
      <c r="K1381" t="s">
        <v>8197</v>
      </c>
      <c r="L1381" t="s">
        <v>8592</v>
      </c>
      <c r="N1381" s="48">
        <v>1</v>
      </c>
      <c r="Q1381" t="s">
        <v>8605</v>
      </c>
      <c r="R1381" t="s">
        <v>8606</v>
      </c>
    </row>
    <row r="1382" spans="1:18" x14ac:dyDescent="0.2">
      <c r="A1382" s="30" t="s">
        <v>4923</v>
      </c>
      <c r="B1382" s="54" t="s">
        <v>84</v>
      </c>
      <c r="C1382" s="54" t="str">
        <f t="shared" si="39"/>
        <v>Leavesden</v>
      </c>
      <c r="D1382" s="54" t="str">
        <f t="shared" si="40"/>
        <v>HK</v>
      </c>
      <c r="F1382" t="s">
        <v>8396</v>
      </c>
      <c r="G1382" t="s">
        <v>1087</v>
      </c>
      <c r="H1382" t="s">
        <v>82</v>
      </c>
      <c r="I1382" t="s">
        <v>8604</v>
      </c>
      <c r="K1382" t="s">
        <v>8197</v>
      </c>
      <c r="L1382" t="s">
        <v>8592</v>
      </c>
      <c r="N1382" s="48">
        <v>1</v>
      </c>
      <c r="Q1382" t="s">
        <v>8605</v>
      </c>
      <c r="R1382" t="s">
        <v>8606</v>
      </c>
    </row>
    <row r="1383" spans="1:18" x14ac:dyDescent="0.2">
      <c r="A1383" s="30" t="s">
        <v>7995</v>
      </c>
      <c r="B1383" s="54" t="s">
        <v>84</v>
      </c>
      <c r="C1383" s="54" t="str">
        <f t="shared" si="39"/>
        <v>Leavesden</v>
      </c>
      <c r="D1383" s="54" t="str">
        <f t="shared" si="40"/>
        <v>HK</v>
      </c>
      <c r="F1383" t="s">
        <v>8396</v>
      </c>
      <c r="G1383" t="s">
        <v>2005</v>
      </c>
      <c r="H1383" t="s">
        <v>82</v>
      </c>
      <c r="I1383" t="s">
        <v>8604</v>
      </c>
      <c r="K1383" t="s">
        <v>8197</v>
      </c>
      <c r="L1383" t="s">
        <v>8592</v>
      </c>
      <c r="N1383" s="48">
        <v>1</v>
      </c>
      <c r="Q1383" t="s">
        <v>8605</v>
      </c>
      <c r="R1383" t="s">
        <v>8606</v>
      </c>
    </row>
    <row r="1384" spans="1:18" x14ac:dyDescent="0.2">
      <c r="A1384" s="30" t="s">
        <v>1879</v>
      </c>
      <c r="B1384" s="54" t="s">
        <v>84</v>
      </c>
      <c r="C1384" s="54" t="str">
        <f t="shared" si="39"/>
        <v>Leavesden</v>
      </c>
      <c r="D1384" s="54" t="str">
        <f t="shared" si="40"/>
        <v>HK</v>
      </c>
      <c r="F1384" t="s">
        <v>8396</v>
      </c>
      <c r="G1384" t="s">
        <v>2174</v>
      </c>
      <c r="H1384" t="s">
        <v>82</v>
      </c>
      <c r="I1384" t="s">
        <v>8604</v>
      </c>
      <c r="K1384" t="s">
        <v>8197</v>
      </c>
      <c r="L1384" t="s">
        <v>8592</v>
      </c>
      <c r="N1384" s="48">
        <v>1</v>
      </c>
      <c r="Q1384" t="s">
        <v>8605</v>
      </c>
      <c r="R1384" t="s">
        <v>8606</v>
      </c>
    </row>
    <row r="1385" spans="1:18" x14ac:dyDescent="0.2">
      <c r="A1385" s="30" t="s">
        <v>1402</v>
      </c>
      <c r="B1385" s="54" t="s">
        <v>84</v>
      </c>
      <c r="C1385" s="54" t="str">
        <f t="shared" si="39"/>
        <v>Leavesden</v>
      </c>
      <c r="D1385" s="54" t="str">
        <f t="shared" si="40"/>
        <v>HK</v>
      </c>
      <c r="F1385" t="s">
        <v>8396</v>
      </c>
      <c r="G1385" t="s">
        <v>4607</v>
      </c>
      <c r="H1385" t="s">
        <v>82</v>
      </c>
      <c r="I1385" t="s">
        <v>8604</v>
      </c>
      <c r="K1385" t="s">
        <v>8197</v>
      </c>
      <c r="L1385" t="s">
        <v>8592</v>
      </c>
      <c r="N1385" s="48">
        <v>1</v>
      </c>
      <c r="Q1385" t="s">
        <v>8605</v>
      </c>
      <c r="R1385" t="s">
        <v>8606</v>
      </c>
    </row>
    <row r="1386" spans="1:18" x14ac:dyDescent="0.2">
      <c r="A1386" s="30" t="s">
        <v>1628</v>
      </c>
      <c r="B1386" s="54" t="s">
        <v>84</v>
      </c>
      <c r="C1386" s="54" t="str">
        <f t="shared" si="39"/>
        <v>Leavesden</v>
      </c>
      <c r="D1386" s="54" t="str">
        <f t="shared" si="40"/>
        <v>HK</v>
      </c>
      <c r="F1386" t="s">
        <v>8396</v>
      </c>
      <c r="G1386" t="s">
        <v>7879</v>
      </c>
      <c r="H1386" t="s">
        <v>82</v>
      </c>
      <c r="I1386" t="s">
        <v>8604</v>
      </c>
      <c r="K1386" t="s">
        <v>8197</v>
      </c>
      <c r="L1386" t="s">
        <v>8592</v>
      </c>
      <c r="N1386" s="48">
        <v>1</v>
      </c>
      <c r="Q1386" t="s">
        <v>8605</v>
      </c>
      <c r="R1386" t="s">
        <v>8606</v>
      </c>
    </row>
    <row r="1387" spans="1:18" x14ac:dyDescent="0.2">
      <c r="A1387" s="30" t="s">
        <v>4949</v>
      </c>
      <c r="B1387" s="54" t="s">
        <v>84</v>
      </c>
      <c r="C1387" s="54" t="str">
        <f t="shared" si="39"/>
        <v>Leavesden</v>
      </c>
      <c r="D1387" s="54" t="str">
        <f t="shared" si="40"/>
        <v>HK</v>
      </c>
      <c r="F1387" t="s">
        <v>8396</v>
      </c>
      <c r="G1387" t="s">
        <v>5050</v>
      </c>
      <c r="H1387" t="s">
        <v>82</v>
      </c>
      <c r="I1387" t="s">
        <v>8604</v>
      </c>
      <c r="K1387" t="s">
        <v>8197</v>
      </c>
      <c r="L1387" t="s">
        <v>8592</v>
      </c>
      <c r="N1387" s="48">
        <v>1</v>
      </c>
      <c r="Q1387" t="s">
        <v>8605</v>
      </c>
      <c r="R1387" t="s">
        <v>8606</v>
      </c>
    </row>
    <row r="1388" spans="1:18" x14ac:dyDescent="0.2">
      <c r="A1388" s="30" t="s">
        <v>6259</v>
      </c>
      <c r="B1388" s="54" t="s">
        <v>84</v>
      </c>
      <c r="C1388" s="54" t="str">
        <f t="shared" si="39"/>
        <v>Leavesden</v>
      </c>
      <c r="D1388" s="54" t="str">
        <f t="shared" si="40"/>
        <v>HK</v>
      </c>
      <c r="F1388" t="s">
        <v>8396</v>
      </c>
      <c r="G1388" t="s">
        <v>2190</v>
      </c>
      <c r="H1388" t="s">
        <v>82</v>
      </c>
      <c r="I1388" t="s">
        <v>8604</v>
      </c>
      <c r="K1388" t="s">
        <v>8197</v>
      </c>
      <c r="L1388" t="s">
        <v>8592</v>
      </c>
      <c r="N1388" s="48">
        <v>1</v>
      </c>
      <c r="Q1388" t="s">
        <v>8605</v>
      </c>
      <c r="R1388" t="s">
        <v>8606</v>
      </c>
    </row>
    <row r="1389" spans="1:18" x14ac:dyDescent="0.2">
      <c r="A1389" s="30" t="s">
        <v>5552</v>
      </c>
      <c r="B1389" s="54" t="s">
        <v>84</v>
      </c>
      <c r="C1389" s="54" t="str">
        <f t="shared" si="39"/>
        <v>Leavesden</v>
      </c>
      <c r="D1389" s="54" t="str">
        <f t="shared" si="40"/>
        <v>HK</v>
      </c>
      <c r="F1389" t="s">
        <v>8396</v>
      </c>
      <c r="G1389" t="s">
        <v>2549</v>
      </c>
      <c r="H1389" t="s">
        <v>82</v>
      </c>
      <c r="I1389" t="s">
        <v>8604</v>
      </c>
      <c r="K1389" t="s">
        <v>8197</v>
      </c>
      <c r="L1389" t="s">
        <v>8592</v>
      </c>
      <c r="N1389" s="48">
        <v>1</v>
      </c>
      <c r="Q1389" t="s">
        <v>8605</v>
      </c>
      <c r="R1389" t="s">
        <v>8606</v>
      </c>
    </row>
    <row r="1390" spans="1:18" x14ac:dyDescent="0.2">
      <c r="A1390" s="30" t="s">
        <v>1161</v>
      </c>
      <c r="B1390" s="54" t="s">
        <v>84</v>
      </c>
      <c r="C1390" s="54" t="str">
        <f t="shared" si="39"/>
        <v>Leavesden</v>
      </c>
      <c r="D1390" s="54" t="str">
        <f t="shared" si="40"/>
        <v>HK</v>
      </c>
      <c r="F1390" t="s">
        <v>8396</v>
      </c>
      <c r="G1390" t="s">
        <v>2558</v>
      </c>
      <c r="H1390" t="s">
        <v>82</v>
      </c>
      <c r="I1390" t="s">
        <v>8604</v>
      </c>
      <c r="K1390" t="s">
        <v>8197</v>
      </c>
      <c r="L1390" t="s">
        <v>8592</v>
      </c>
      <c r="N1390" s="48">
        <v>1</v>
      </c>
      <c r="Q1390" t="s">
        <v>8605</v>
      </c>
      <c r="R1390" t="s">
        <v>8606</v>
      </c>
    </row>
    <row r="1391" spans="1:18" x14ac:dyDescent="0.2">
      <c r="A1391" s="30" t="s">
        <v>5589</v>
      </c>
      <c r="B1391" s="54" t="s">
        <v>84</v>
      </c>
      <c r="C1391" s="54" t="str">
        <f t="shared" si="39"/>
        <v>Leavesden</v>
      </c>
      <c r="D1391" s="54" t="str">
        <f t="shared" si="40"/>
        <v>HK</v>
      </c>
      <c r="F1391" t="s">
        <v>8396</v>
      </c>
      <c r="G1391" t="s">
        <v>3429</v>
      </c>
      <c r="H1391" t="s">
        <v>82</v>
      </c>
      <c r="I1391" t="s">
        <v>8604</v>
      </c>
      <c r="K1391" t="s">
        <v>8197</v>
      </c>
      <c r="L1391" t="s">
        <v>8592</v>
      </c>
      <c r="N1391" s="48">
        <v>1</v>
      </c>
      <c r="Q1391" t="s">
        <v>8605</v>
      </c>
      <c r="R1391" t="s">
        <v>8606</v>
      </c>
    </row>
    <row r="1392" spans="1:18" x14ac:dyDescent="0.2">
      <c r="A1392" s="30" t="s">
        <v>4940</v>
      </c>
      <c r="B1392" s="54" t="s">
        <v>84</v>
      </c>
      <c r="C1392" s="54" t="str">
        <f t="shared" si="39"/>
        <v>Leavesden</v>
      </c>
      <c r="D1392" s="54" t="str">
        <f t="shared" si="40"/>
        <v>HK</v>
      </c>
      <c r="F1392" t="s">
        <v>8396</v>
      </c>
      <c r="G1392" t="s">
        <v>8703</v>
      </c>
      <c r="H1392" t="s">
        <v>82</v>
      </c>
      <c r="I1392" t="s">
        <v>8604</v>
      </c>
      <c r="K1392" t="s">
        <v>8197</v>
      </c>
      <c r="L1392" t="s">
        <v>8592</v>
      </c>
      <c r="N1392" s="48">
        <v>1</v>
      </c>
      <c r="Q1392" t="s">
        <v>8605</v>
      </c>
      <c r="R1392" t="s">
        <v>8606</v>
      </c>
    </row>
    <row r="1393" spans="1:18" x14ac:dyDescent="0.2">
      <c r="A1393" s="30" t="s">
        <v>4622</v>
      </c>
      <c r="B1393" s="54" t="s">
        <v>84</v>
      </c>
      <c r="C1393" s="54" t="str">
        <f t="shared" si="39"/>
        <v>Leavesden</v>
      </c>
      <c r="D1393" s="54" t="str">
        <f t="shared" si="40"/>
        <v>HK</v>
      </c>
      <c r="F1393" t="s">
        <v>8396</v>
      </c>
      <c r="G1393" t="s">
        <v>1073</v>
      </c>
      <c r="H1393" t="s">
        <v>82</v>
      </c>
      <c r="I1393" t="s">
        <v>8604</v>
      </c>
      <c r="K1393" t="s">
        <v>8197</v>
      </c>
      <c r="L1393" t="s">
        <v>8592</v>
      </c>
      <c r="N1393" s="48">
        <v>1</v>
      </c>
      <c r="Q1393" t="s">
        <v>8605</v>
      </c>
      <c r="R1393" t="s">
        <v>8606</v>
      </c>
    </row>
    <row r="1394" spans="1:18" x14ac:dyDescent="0.2">
      <c r="A1394" s="30" t="s">
        <v>4702</v>
      </c>
      <c r="B1394" s="54" t="s">
        <v>84</v>
      </c>
      <c r="C1394" s="54" t="str">
        <f t="shared" si="39"/>
        <v>Leavesden</v>
      </c>
      <c r="D1394" s="54" t="str">
        <f t="shared" si="40"/>
        <v>HK</v>
      </c>
      <c r="F1394" t="s">
        <v>8396</v>
      </c>
      <c r="G1394" t="s">
        <v>4859</v>
      </c>
      <c r="H1394" t="s">
        <v>82</v>
      </c>
      <c r="I1394" t="s">
        <v>8604</v>
      </c>
      <c r="K1394" t="s">
        <v>8197</v>
      </c>
      <c r="L1394" t="s">
        <v>8592</v>
      </c>
      <c r="N1394" s="48">
        <v>1</v>
      </c>
      <c r="Q1394" t="s">
        <v>8605</v>
      </c>
      <c r="R1394" t="s">
        <v>8606</v>
      </c>
    </row>
    <row r="1395" spans="1:18" x14ac:dyDescent="0.2">
      <c r="A1395" s="30" t="s">
        <v>4868</v>
      </c>
      <c r="B1395" s="54" t="s">
        <v>84</v>
      </c>
      <c r="C1395" s="54" t="str">
        <f t="shared" si="39"/>
        <v>Leavesden</v>
      </c>
      <c r="D1395" s="54" t="str">
        <f t="shared" si="40"/>
        <v>HK</v>
      </c>
      <c r="F1395" t="s">
        <v>8396</v>
      </c>
      <c r="G1395" t="s">
        <v>8493</v>
      </c>
      <c r="H1395" t="s">
        <v>82</v>
      </c>
      <c r="I1395" t="s">
        <v>8604</v>
      </c>
      <c r="K1395" t="s">
        <v>8197</v>
      </c>
      <c r="L1395" t="s">
        <v>8592</v>
      </c>
      <c r="N1395" s="48">
        <v>1</v>
      </c>
      <c r="Q1395" t="s">
        <v>8605</v>
      </c>
      <c r="R1395" t="s">
        <v>8606</v>
      </c>
    </row>
    <row r="1396" spans="1:18" x14ac:dyDescent="0.2">
      <c r="A1396" s="30" t="s">
        <v>2739</v>
      </c>
      <c r="B1396" s="54" t="s">
        <v>84</v>
      </c>
      <c r="C1396" s="54" t="str">
        <f t="shared" si="39"/>
        <v>Leavesden</v>
      </c>
      <c r="D1396" s="54" t="str">
        <f t="shared" si="40"/>
        <v>HK</v>
      </c>
      <c r="F1396" t="s">
        <v>8396</v>
      </c>
      <c r="G1396" t="s">
        <v>2553</v>
      </c>
      <c r="H1396" t="s">
        <v>82</v>
      </c>
      <c r="I1396" t="s">
        <v>8604</v>
      </c>
      <c r="K1396" t="s">
        <v>8197</v>
      </c>
      <c r="L1396" t="s">
        <v>8592</v>
      </c>
      <c r="N1396" s="48">
        <v>1</v>
      </c>
      <c r="Q1396" t="s">
        <v>8605</v>
      </c>
      <c r="R1396" t="s">
        <v>8606</v>
      </c>
    </row>
    <row r="1397" spans="1:18" x14ac:dyDescent="0.2">
      <c r="A1397" s="30" t="s">
        <v>1894</v>
      </c>
      <c r="B1397" s="54" t="s">
        <v>84</v>
      </c>
      <c r="C1397" s="54" t="str">
        <f t="shared" si="39"/>
        <v>Leavesden</v>
      </c>
      <c r="D1397" s="54" t="str">
        <f t="shared" si="40"/>
        <v>HK</v>
      </c>
      <c r="F1397" t="s">
        <v>8396</v>
      </c>
      <c r="G1397" t="s">
        <v>1132</v>
      </c>
      <c r="H1397" t="s">
        <v>82</v>
      </c>
      <c r="I1397" t="s">
        <v>8604</v>
      </c>
      <c r="K1397" t="s">
        <v>8197</v>
      </c>
      <c r="L1397" t="s">
        <v>8592</v>
      </c>
      <c r="N1397" s="48">
        <v>1</v>
      </c>
      <c r="Q1397" t="s">
        <v>8605</v>
      </c>
      <c r="R1397" t="s">
        <v>8606</v>
      </c>
    </row>
    <row r="1398" spans="1:18" x14ac:dyDescent="0.2">
      <c r="A1398" s="30" t="s">
        <v>3359</v>
      </c>
      <c r="B1398" s="54" t="s">
        <v>84</v>
      </c>
      <c r="C1398" s="54" t="str">
        <f t="shared" si="39"/>
        <v>Leavesden</v>
      </c>
      <c r="D1398" s="54" t="str">
        <f t="shared" si="40"/>
        <v>HK</v>
      </c>
      <c r="F1398" t="s">
        <v>8396</v>
      </c>
      <c r="G1398" t="s">
        <v>2082</v>
      </c>
      <c r="H1398" t="s">
        <v>82</v>
      </c>
      <c r="I1398" t="s">
        <v>8604</v>
      </c>
      <c r="K1398" t="s">
        <v>8197</v>
      </c>
      <c r="L1398" t="s">
        <v>8592</v>
      </c>
      <c r="N1398" s="48">
        <v>1</v>
      </c>
      <c r="Q1398" t="s">
        <v>8605</v>
      </c>
      <c r="R1398" t="s">
        <v>8606</v>
      </c>
    </row>
    <row r="1399" spans="1:18" x14ac:dyDescent="0.2">
      <c r="A1399" s="30" t="s">
        <v>5746</v>
      </c>
      <c r="B1399" s="54" t="s">
        <v>84</v>
      </c>
      <c r="C1399" s="54" t="str">
        <f t="shared" si="39"/>
        <v>Leavesden</v>
      </c>
      <c r="D1399" s="54" t="str">
        <f t="shared" si="40"/>
        <v>HK</v>
      </c>
      <c r="F1399" t="s">
        <v>8396</v>
      </c>
      <c r="G1399" t="s">
        <v>7908</v>
      </c>
      <c r="H1399" t="s">
        <v>82</v>
      </c>
      <c r="I1399" t="s">
        <v>8604</v>
      </c>
      <c r="K1399" t="s">
        <v>8197</v>
      </c>
      <c r="L1399" t="s">
        <v>8592</v>
      </c>
      <c r="N1399" s="48">
        <v>1</v>
      </c>
      <c r="Q1399" t="s">
        <v>8605</v>
      </c>
      <c r="R1399" t="s">
        <v>8606</v>
      </c>
    </row>
    <row r="1400" spans="1:18" x14ac:dyDescent="0.2">
      <c r="A1400" s="30" t="s">
        <v>4766</v>
      </c>
      <c r="B1400" s="54" t="s">
        <v>84</v>
      </c>
      <c r="C1400" s="54" t="str">
        <f t="shared" si="39"/>
        <v>Leavesden</v>
      </c>
      <c r="D1400" s="54" t="str">
        <f t="shared" si="40"/>
        <v>HK</v>
      </c>
      <c r="F1400" t="s">
        <v>8396</v>
      </c>
      <c r="G1400" t="s">
        <v>7945</v>
      </c>
      <c r="H1400" t="s">
        <v>82</v>
      </c>
      <c r="I1400" t="s">
        <v>8604</v>
      </c>
      <c r="K1400" t="s">
        <v>8197</v>
      </c>
      <c r="L1400" t="s">
        <v>8592</v>
      </c>
      <c r="N1400" s="48">
        <v>1</v>
      </c>
      <c r="Q1400" t="s">
        <v>8605</v>
      </c>
      <c r="R1400" t="s">
        <v>8606</v>
      </c>
    </row>
    <row r="1401" spans="1:18" x14ac:dyDescent="0.2">
      <c r="A1401" s="30" t="s">
        <v>4648</v>
      </c>
      <c r="B1401" s="54" t="s">
        <v>84</v>
      </c>
      <c r="C1401" s="54" t="str">
        <f t="shared" si="39"/>
        <v>Leavesden</v>
      </c>
      <c r="D1401" s="54" t="str">
        <f t="shared" si="40"/>
        <v>HK</v>
      </c>
      <c r="F1401" t="s">
        <v>8396</v>
      </c>
      <c r="G1401" t="s">
        <v>2020</v>
      </c>
      <c r="H1401" t="s">
        <v>82</v>
      </c>
      <c r="I1401" t="s">
        <v>8604</v>
      </c>
      <c r="K1401" t="s">
        <v>8197</v>
      </c>
      <c r="L1401" t="s">
        <v>8592</v>
      </c>
      <c r="N1401" s="48">
        <v>1</v>
      </c>
      <c r="Q1401" t="s">
        <v>8605</v>
      </c>
      <c r="R1401" t="s">
        <v>8606</v>
      </c>
    </row>
    <row r="1402" spans="1:18" x14ac:dyDescent="0.2">
      <c r="A1402" s="30" t="s">
        <v>5774</v>
      </c>
      <c r="B1402" s="54" t="s">
        <v>84</v>
      </c>
      <c r="C1402" s="54" t="str">
        <f t="shared" si="39"/>
        <v>Leavesden</v>
      </c>
      <c r="D1402" s="54" t="str">
        <f t="shared" si="40"/>
        <v>HK</v>
      </c>
      <c r="F1402" t="s">
        <v>8396</v>
      </c>
      <c r="G1402" t="s">
        <v>2771</v>
      </c>
      <c r="H1402" t="s">
        <v>82</v>
      </c>
      <c r="I1402" t="s">
        <v>8604</v>
      </c>
      <c r="K1402" t="s">
        <v>8197</v>
      </c>
      <c r="L1402" t="s">
        <v>8592</v>
      </c>
      <c r="N1402" s="48">
        <v>1</v>
      </c>
      <c r="Q1402" t="s">
        <v>8605</v>
      </c>
      <c r="R1402" t="s">
        <v>8606</v>
      </c>
    </row>
    <row r="1403" spans="1:18" x14ac:dyDescent="0.2">
      <c r="A1403" s="30" t="s">
        <v>4666</v>
      </c>
      <c r="B1403" s="54" t="s">
        <v>84</v>
      </c>
      <c r="C1403" s="54" t="str">
        <f t="shared" si="39"/>
        <v>Leavesden</v>
      </c>
      <c r="D1403" s="54" t="str">
        <f t="shared" si="40"/>
        <v>HK</v>
      </c>
      <c r="F1403" t="s">
        <v>8396</v>
      </c>
      <c r="G1403" t="s">
        <v>7990</v>
      </c>
      <c r="H1403" t="s">
        <v>82</v>
      </c>
      <c r="I1403" t="s">
        <v>8604</v>
      </c>
      <c r="K1403" t="s">
        <v>8197</v>
      </c>
      <c r="L1403" t="s">
        <v>8592</v>
      </c>
      <c r="N1403" s="48">
        <v>1</v>
      </c>
      <c r="Q1403" t="s">
        <v>8605</v>
      </c>
      <c r="R1403" t="s">
        <v>8606</v>
      </c>
    </row>
    <row r="1404" spans="1:18" x14ac:dyDescent="0.2">
      <c r="A1404" s="30" t="s">
        <v>6250</v>
      </c>
      <c r="B1404" s="54" t="s">
        <v>84</v>
      </c>
      <c r="C1404" s="54" t="str">
        <f t="shared" si="39"/>
        <v>Leavesden</v>
      </c>
      <c r="D1404" s="54" t="str">
        <f t="shared" si="40"/>
        <v>HK</v>
      </c>
      <c r="F1404" t="s">
        <v>8396</v>
      </c>
      <c r="G1404" t="s">
        <v>2532</v>
      </c>
      <c r="H1404" t="s">
        <v>82</v>
      </c>
      <c r="I1404" t="s">
        <v>8604</v>
      </c>
      <c r="K1404" t="s">
        <v>8197</v>
      </c>
      <c r="L1404" t="s">
        <v>8592</v>
      </c>
      <c r="N1404" s="48">
        <v>1</v>
      </c>
      <c r="Q1404" t="s">
        <v>8605</v>
      </c>
      <c r="R1404" t="s">
        <v>8606</v>
      </c>
    </row>
    <row r="1405" spans="1:18" x14ac:dyDescent="0.2">
      <c r="A1405" s="30" t="s">
        <v>5718</v>
      </c>
      <c r="B1405" s="54" t="s">
        <v>84</v>
      </c>
      <c r="C1405" s="54" t="str">
        <f t="shared" si="39"/>
        <v>Leavesden</v>
      </c>
      <c r="D1405" s="54" t="str">
        <f t="shared" si="40"/>
        <v>HK</v>
      </c>
      <c r="F1405" t="s">
        <v>8396</v>
      </c>
      <c r="G1405" t="s">
        <v>6300</v>
      </c>
      <c r="H1405" t="s">
        <v>82</v>
      </c>
      <c r="I1405" t="s">
        <v>8604</v>
      </c>
      <c r="K1405" t="s">
        <v>8197</v>
      </c>
      <c r="L1405" t="s">
        <v>8592</v>
      </c>
      <c r="N1405" s="48">
        <v>1</v>
      </c>
      <c r="Q1405" t="s">
        <v>8605</v>
      </c>
      <c r="R1405" t="s">
        <v>8606</v>
      </c>
    </row>
    <row r="1406" spans="1:18" x14ac:dyDescent="0.2">
      <c r="A1406" s="30" t="s">
        <v>2546</v>
      </c>
      <c r="B1406" s="54" t="s">
        <v>84</v>
      </c>
      <c r="C1406" s="54" t="str">
        <f t="shared" si="39"/>
        <v>Leavesden</v>
      </c>
      <c r="D1406" s="54" t="str">
        <f t="shared" si="40"/>
        <v>HK</v>
      </c>
      <c r="F1406" t="s">
        <v>8396</v>
      </c>
      <c r="G1406" t="s">
        <v>1020</v>
      </c>
      <c r="H1406" t="s">
        <v>82</v>
      </c>
      <c r="I1406" t="s">
        <v>8604</v>
      </c>
      <c r="K1406" t="s">
        <v>8197</v>
      </c>
      <c r="L1406" t="s">
        <v>8592</v>
      </c>
      <c r="N1406" s="48">
        <v>1</v>
      </c>
      <c r="Q1406" t="s">
        <v>8605</v>
      </c>
      <c r="R1406" t="s">
        <v>8606</v>
      </c>
    </row>
    <row r="1407" spans="1:18" x14ac:dyDescent="0.2">
      <c r="A1407" s="30" t="s">
        <v>5383</v>
      </c>
      <c r="B1407" s="54" t="s">
        <v>84</v>
      </c>
      <c r="C1407" s="54" t="str">
        <f t="shared" si="39"/>
        <v>Leavesden</v>
      </c>
      <c r="D1407" s="54" t="str">
        <f t="shared" si="40"/>
        <v>HK</v>
      </c>
      <c r="F1407" t="s">
        <v>8396</v>
      </c>
      <c r="G1407" t="s">
        <v>7993</v>
      </c>
      <c r="H1407" t="s">
        <v>82</v>
      </c>
      <c r="I1407" t="s">
        <v>8604</v>
      </c>
      <c r="K1407" t="s">
        <v>8197</v>
      </c>
      <c r="L1407" t="s">
        <v>8592</v>
      </c>
      <c r="N1407" s="48">
        <v>1</v>
      </c>
      <c r="Q1407" t="s">
        <v>8605</v>
      </c>
      <c r="R1407" t="s">
        <v>8606</v>
      </c>
    </row>
    <row r="1408" spans="1:18" x14ac:dyDescent="0.2">
      <c r="A1408" s="30" t="s">
        <v>1127</v>
      </c>
      <c r="B1408" s="54" t="s">
        <v>84</v>
      </c>
      <c r="C1408" s="54" t="str">
        <f t="shared" si="39"/>
        <v>Leavesden</v>
      </c>
      <c r="D1408" s="54" t="str">
        <f t="shared" si="40"/>
        <v>HK</v>
      </c>
      <c r="F1408" t="s">
        <v>8396</v>
      </c>
      <c r="G1408" t="s">
        <v>5051</v>
      </c>
      <c r="H1408" t="s">
        <v>82</v>
      </c>
      <c r="I1408" t="s">
        <v>8604</v>
      </c>
      <c r="K1408" t="s">
        <v>8197</v>
      </c>
      <c r="L1408" t="s">
        <v>8592</v>
      </c>
      <c r="N1408" s="48">
        <v>1</v>
      </c>
      <c r="Q1408" t="s">
        <v>8605</v>
      </c>
      <c r="R1408" t="s">
        <v>8606</v>
      </c>
    </row>
    <row r="1409" spans="1:18" x14ac:dyDescent="0.2">
      <c r="A1409" s="30" t="s">
        <v>2591</v>
      </c>
      <c r="B1409" s="54" t="s">
        <v>84</v>
      </c>
      <c r="C1409" s="54" t="str">
        <f t="shared" si="39"/>
        <v>Leavesden</v>
      </c>
      <c r="D1409" s="54" t="str">
        <f t="shared" si="40"/>
        <v>HK</v>
      </c>
      <c r="F1409" t="s">
        <v>8396</v>
      </c>
      <c r="G1409" t="s">
        <v>2170</v>
      </c>
      <c r="H1409" t="s">
        <v>82</v>
      </c>
      <c r="I1409" t="s">
        <v>8604</v>
      </c>
      <c r="K1409" t="s">
        <v>8197</v>
      </c>
      <c r="L1409" t="s">
        <v>8592</v>
      </c>
      <c r="N1409" s="48">
        <v>1</v>
      </c>
      <c r="Q1409" t="s">
        <v>8605</v>
      </c>
      <c r="R1409" t="s">
        <v>8606</v>
      </c>
    </row>
    <row r="1410" spans="1:18" x14ac:dyDescent="0.2">
      <c r="A1410" s="30" t="s">
        <v>6371</v>
      </c>
      <c r="B1410" s="54" t="s">
        <v>84</v>
      </c>
      <c r="C1410" s="54" t="str">
        <f t="shared" si="39"/>
        <v>Leavesden</v>
      </c>
      <c r="D1410" s="54" t="str">
        <f t="shared" si="40"/>
        <v>HK</v>
      </c>
      <c r="F1410" t="s">
        <v>8396</v>
      </c>
      <c r="G1410" t="s">
        <v>8513</v>
      </c>
      <c r="H1410" t="s">
        <v>82</v>
      </c>
      <c r="I1410" t="s">
        <v>8604</v>
      </c>
      <c r="K1410" t="s">
        <v>8197</v>
      </c>
      <c r="L1410" t="s">
        <v>8592</v>
      </c>
      <c r="N1410" s="48">
        <v>1</v>
      </c>
      <c r="Q1410" t="s">
        <v>8605</v>
      </c>
      <c r="R1410" t="s">
        <v>8606</v>
      </c>
    </row>
    <row r="1411" spans="1:18" x14ac:dyDescent="0.2">
      <c r="A1411" s="30" t="s">
        <v>3443</v>
      </c>
      <c r="B1411" s="54" t="s">
        <v>84</v>
      </c>
      <c r="C1411" s="54" t="str">
        <f t="shared" ref="C1411:C1474" si="41">VLOOKUP(A1411,Andy,5,FALSE)</f>
        <v>Leavesden</v>
      </c>
      <c r="D1411" s="54" t="str">
        <f t="shared" si="40"/>
        <v>HK</v>
      </c>
      <c r="F1411" t="s">
        <v>8396</v>
      </c>
      <c r="G1411" t="s">
        <v>2537</v>
      </c>
      <c r="H1411" t="s">
        <v>82</v>
      </c>
      <c r="I1411" t="s">
        <v>8604</v>
      </c>
      <c r="K1411" t="s">
        <v>8197</v>
      </c>
      <c r="L1411" t="s">
        <v>8592</v>
      </c>
      <c r="N1411" s="48">
        <v>1</v>
      </c>
      <c r="Q1411" t="s">
        <v>8605</v>
      </c>
      <c r="R1411" t="s">
        <v>8606</v>
      </c>
    </row>
    <row r="1412" spans="1:18" x14ac:dyDescent="0.2">
      <c r="A1412" s="30" t="s">
        <v>2689</v>
      </c>
      <c r="B1412" s="54" t="s">
        <v>84</v>
      </c>
      <c r="C1412" s="54" t="str">
        <f t="shared" si="41"/>
        <v>Leavesden</v>
      </c>
      <c r="D1412" s="54" t="str">
        <f t="shared" si="40"/>
        <v>HK</v>
      </c>
      <c r="F1412" t="s">
        <v>8396</v>
      </c>
      <c r="G1412" t="s">
        <v>3345</v>
      </c>
      <c r="H1412" t="s">
        <v>84</v>
      </c>
      <c r="I1412" t="s">
        <v>8607</v>
      </c>
      <c r="K1412" t="s">
        <v>8197</v>
      </c>
      <c r="L1412" t="s">
        <v>8592</v>
      </c>
      <c r="N1412" s="48">
        <v>1</v>
      </c>
      <c r="P1412" t="s">
        <v>8608</v>
      </c>
      <c r="R1412" t="s">
        <v>8609</v>
      </c>
    </row>
    <row r="1413" spans="1:18" x14ac:dyDescent="0.2">
      <c r="A1413" s="30" t="s">
        <v>3441</v>
      </c>
      <c r="B1413" s="54" t="s">
        <v>84</v>
      </c>
      <c r="C1413" s="54" t="str">
        <f t="shared" si="41"/>
        <v>Leavesden</v>
      </c>
      <c r="D1413" s="54" t="str">
        <f t="shared" si="40"/>
        <v>HK</v>
      </c>
      <c r="F1413" t="s">
        <v>8396</v>
      </c>
      <c r="G1413" t="s">
        <v>5267</v>
      </c>
      <c r="H1413" t="s">
        <v>84</v>
      </c>
      <c r="I1413" t="s">
        <v>8607</v>
      </c>
      <c r="K1413" t="s">
        <v>8197</v>
      </c>
      <c r="L1413" t="s">
        <v>8592</v>
      </c>
      <c r="N1413" s="48">
        <v>1</v>
      </c>
      <c r="P1413" t="s">
        <v>8608</v>
      </c>
      <c r="Q1413" t="s">
        <v>8610</v>
      </c>
      <c r="R1413" t="s">
        <v>8609</v>
      </c>
    </row>
    <row r="1414" spans="1:18" x14ac:dyDescent="0.2">
      <c r="A1414" s="30" t="s">
        <v>5773</v>
      </c>
      <c r="B1414" s="54" t="s">
        <v>84</v>
      </c>
      <c r="C1414" s="54" t="str">
        <f t="shared" si="41"/>
        <v>Leavesden</v>
      </c>
      <c r="D1414" s="54" t="str">
        <f t="shared" si="40"/>
        <v>HK</v>
      </c>
      <c r="F1414" t="s">
        <v>8396</v>
      </c>
      <c r="G1414" t="s">
        <v>5441</v>
      </c>
      <c r="H1414" t="s">
        <v>84</v>
      </c>
      <c r="I1414" t="s">
        <v>8607</v>
      </c>
      <c r="K1414" t="s">
        <v>8197</v>
      </c>
      <c r="L1414" t="s">
        <v>8592</v>
      </c>
      <c r="N1414" s="48">
        <v>1</v>
      </c>
      <c r="P1414" t="s">
        <v>8608</v>
      </c>
      <c r="R1414" t="s">
        <v>8609</v>
      </c>
    </row>
    <row r="1415" spans="1:18" x14ac:dyDescent="0.2">
      <c r="A1415" s="30" t="s">
        <v>4672</v>
      </c>
      <c r="B1415" s="54" t="s">
        <v>72</v>
      </c>
      <c r="C1415" s="54" t="str">
        <f t="shared" si="41"/>
        <v>Standard Motors</v>
      </c>
      <c r="D1415" s="54" t="str">
        <f t="shared" si="40"/>
        <v>HP</v>
      </c>
      <c r="F1415" t="s">
        <v>8396</v>
      </c>
      <c r="G1415" t="s">
        <v>6314</v>
      </c>
      <c r="H1415" t="s">
        <v>84</v>
      </c>
      <c r="I1415" t="s">
        <v>8607</v>
      </c>
      <c r="K1415" t="s">
        <v>8197</v>
      </c>
      <c r="L1415" t="s">
        <v>8592</v>
      </c>
      <c r="N1415" s="48">
        <v>1</v>
      </c>
      <c r="P1415" t="s">
        <v>8608</v>
      </c>
      <c r="R1415" t="s">
        <v>8609</v>
      </c>
    </row>
    <row r="1416" spans="1:18" x14ac:dyDescent="0.2">
      <c r="A1416" s="30" t="s">
        <v>7878</v>
      </c>
      <c r="B1416" s="54" t="s">
        <v>72</v>
      </c>
      <c r="C1416" s="54" t="str">
        <f t="shared" si="41"/>
        <v>Standard Motors</v>
      </c>
      <c r="D1416" s="54" t="str">
        <f t="shared" si="40"/>
        <v>HP</v>
      </c>
      <c r="F1416" t="s">
        <v>8396</v>
      </c>
      <c r="G1416" t="s">
        <v>3380</v>
      </c>
      <c r="H1416" t="s">
        <v>84</v>
      </c>
      <c r="I1416" t="s">
        <v>8607</v>
      </c>
      <c r="K1416" t="s">
        <v>8197</v>
      </c>
      <c r="L1416" t="s">
        <v>8592</v>
      </c>
      <c r="N1416" s="48">
        <v>1</v>
      </c>
      <c r="P1416" t="s">
        <v>8608</v>
      </c>
      <c r="R1416" t="s">
        <v>8609</v>
      </c>
    </row>
    <row r="1417" spans="1:18" x14ac:dyDescent="0.2">
      <c r="A1417" s="30" t="s">
        <v>7263</v>
      </c>
      <c r="B1417" s="54" t="s">
        <v>72</v>
      </c>
      <c r="C1417" s="54" t="str">
        <f t="shared" si="41"/>
        <v>Standard Motors</v>
      </c>
      <c r="D1417" s="54" t="str">
        <f t="shared" si="40"/>
        <v>HP</v>
      </c>
      <c r="F1417" t="s">
        <v>8396</v>
      </c>
      <c r="G1417" t="s">
        <v>2779</v>
      </c>
      <c r="H1417" t="s">
        <v>84</v>
      </c>
      <c r="I1417" t="s">
        <v>8607</v>
      </c>
      <c r="K1417" t="s">
        <v>8197</v>
      </c>
      <c r="L1417" t="s">
        <v>8592</v>
      </c>
      <c r="N1417" s="48">
        <v>1</v>
      </c>
      <c r="P1417" t="s">
        <v>8608</v>
      </c>
      <c r="R1417" t="s">
        <v>8609</v>
      </c>
    </row>
    <row r="1418" spans="1:18" x14ac:dyDescent="0.2">
      <c r="A1418" s="30" t="s">
        <v>3331</v>
      </c>
      <c r="B1418" s="54" t="s">
        <v>72</v>
      </c>
      <c r="C1418" s="54" t="str">
        <f t="shared" si="41"/>
        <v>Standard Motors</v>
      </c>
      <c r="D1418" s="54" t="str">
        <f t="shared" si="40"/>
        <v>HP</v>
      </c>
      <c r="F1418" t="s">
        <v>8396</v>
      </c>
      <c r="G1418" t="s">
        <v>2781</v>
      </c>
      <c r="H1418" t="s">
        <v>84</v>
      </c>
      <c r="I1418" t="s">
        <v>8607</v>
      </c>
      <c r="K1418" t="s">
        <v>8197</v>
      </c>
      <c r="L1418" t="s">
        <v>8592</v>
      </c>
      <c r="N1418" s="48">
        <v>1</v>
      </c>
      <c r="P1418" t="s">
        <v>8608</v>
      </c>
      <c r="R1418" t="s">
        <v>9180</v>
      </c>
    </row>
    <row r="1419" spans="1:18" x14ac:dyDescent="0.2">
      <c r="A1419" s="30" t="s">
        <v>4970</v>
      </c>
      <c r="B1419" s="54" t="s">
        <v>72</v>
      </c>
      <c r="C1419" s="54" t="str">
        <f t="shared" si="41"/>
        <v>Standard Motors</v>
      </c>
      <c r="D1419" s="54" t="str">
        <f t="shared" si="40"/>
        <v>HP</v>
      </c>
      <c r="F1419" t="s">
        <v>8396</v>
      </c>
      <c r="G1419" t="s">
        <v>5666</v>
      </c>
      <c r="H1419" t="s">
        <v>84</v>
      </c>
      <c r="I1419" t="s">
        <v>8607</v>
      </c>
      <c r="K1419" t="s">
        <v>8197</v>
      </c>
      <c r="L1419" t="s">
        <v>8592</v>
      </c>
      <c r="N1419" s="48">
        <v>1</v>
      </c>
      <c r="P1419" t="s">
        <v>8608</v>
      </c>
      <c r="R1419" t="s">
        <v>8609</v>
      </c>
    </row>
    <row r="1420" spans="1:18" x14ac:dyDescent="0.2">
      <c r="A1420" s="30" t="s">
        <v>1308</v>
      </c>
      <c r="B1420" s="54" t="s">
        <v>72</v>
      </c>
      <c r="C1420" s="54" t="str">
        <f t="shared" si="41"/>
        <v>Standard Motors</v>
      </c>
      <c r="D1420" s="54" t="str">
        <f t="shared" si="40"/>
        <v>HP</v>
      </c>
      <c r="F1420" t="s">
        <v>8396</v>
      </c>
      <c r="G1420" t="s">
        <v>3384</v>
      </c>
      <c r="H1420" t="s">
        <v>84</v>
      </c>
      <c r="I1420" t="s">
        <v>8607</v>
      </c>
      <c r="K1420" t="s">
        <v>8197</v>
      </c>
      <c r="L1420" t="s">
        <v>8592</v>
      </c>
      <c r="N1420" s="48">
        <v>1</v>
      </c>
      <c r="P1420" t="s">
        <v>8608</v>
      </c>
      <c r="R1420" t="s">
        <v>8609</v>
      </c>
    </row>
    <row r="1421" spans="1:18" x14ac:dyDescent="0.2">
      <c r="A1421" s="30" t="s">
        <v>2761</v>
      </c>
      <c r="B1421" s="54" t="s">
        <v>72</v>
      </c>
      <c r="C1421" s="54" t="str">
        <f t="shared" si="41"/>
        <v>Standard Motors</v>
      </c>
      <c r="D1421" s="54" t="str">
        <f t="shared" si="40"/>
        <v>HP</v>
      </c>
      <c r="F1421" t="s">
        <v>8396</v>
      </c>
      <c r="G1421" t="s">
        <v>2583</v>
      </c>
      <c r="H1421" t="s">
        <v>84</v>
      </c>
      <c r="I1421" t="s">
        <v>8607</v>
      </c>
      <c r="K1421" t="s">
        <v>8197</v>
      </c>
      <c r="L1421" t="s">
        <v>8592</v>
      </c>
      <c r="N1421" s="48">
        <v>1</v>
      </c>
      <c r="P1421" t="s">
        <v>8608</v>
      </c>
      <c r="R1421" t="s">
        <v>8609</v>
      </c>
    </row>
    <row r="1422" spans="1:18" x14ac:dyDescent="0.2">
      <c r="A1422" s="30" t="s">
        <v>5569</v>
      </c>
      <c r="B1422" s="54" t="s">
        <v>72</v>
      </c>
      <c r="C1422" s="54" t="str">
        <f t="shared" si="41"/>
        <v>Standard Motors</v>
      </c>
      <c r="D1422" s="54" t="str">
        <f t="shared" si="40"/>
        <v>HP</v>
      </c>
      <c r="F1422" t="s">
        <v>8396</v>
      </c>
      <c r="G1422" t="s">
        <v>3182</v>
      </c>
      <c r="H1422" t="s">
        <v>84</v>
      </c>
      <c r="I1422" t="s">
        <v>8607</v>
      </c>
      <c r="K1422" t="s">
        <v>8197</v>
      </c>
      <c r="L1422" t="s">
        <v>8592</v>
      </c>
      <c r="N1422" s="48">
        <v>1</v>
      </c>
      <c r="P1422" t="s">
        <v>8608</v>
      </c>
      <c r="R1422" t="s">
        <v>8609</v>
      </c>
    </row>
    <row r="1423" spans="1:18" x14ac:dyDescent="0.2">
      <c r="A1423" s="30" t="s">
        <v>3037</v>
      </c>
      <c r="B1423" s="54" t="s">
        <v>72</v>
      </c>
      <c r="C1423" s="54" t="str">
        <f t="shared" si="41"/>
        <v>Standard Motors</v>
      </c>
      <c r="D1423" s="54" t="str">
        <f t="shared" si="40"/>
        <v>HP</v>
      </c>
      <c r="F1423" t="s">
        <v>8396</v>
      </c>
      <c r="G1423" t="s">
        <v>3353</v>
      </c>
      <c r="H1423" t="s">
        <v>84</v>
      </c>
      <c r="I1423" t="s">
        <v>8607</v>
      </c>
      <c r="K1423" t="s">
        <v>8197</v>
      </c>
      <c r="L1423" t="s">
        <v>8592</v>
      </c>
      <c r="N1423" s="48">
        <v>1</v>
      </c>
      <c r="P1423" t="s">
        <v>8608</v>
      </c>
      <c r="R1423" t="s">
        <v>8609</v>
      </c>
    </row>
    <row r="1424" spans="1:18" x14ac:dyDescent="0.2">
      <c r="A1424" s="30" t="s">
        <v>3852</v>
      </c>
      <c r="B1424" s="54" t="s">
        <v>72</v>
      </c>
      <c r="C1424" s="54" t="str">
        <f t="shared" si="41"/>
        <v>Standard Motors</v>
      </c>
      <c r="D1424" s="54" t="str">
        <f t="shared" si="40"/>
        <v>HP</v>
      </c>
      <c r="F1424" t="s">
        <v>8396</v>
      </c>
      <c r="G1424" t="s">
        <v>3260</v>
      </c>
      <c r="H1424" t="s">
        <v>84</v>
      </c>
      <c r="I1424" t="s">
        <v>8607</v>
      </c>
      <c r="K1424" t="s">
        <v>8197</v>
      </c>
      <c r="L1424" t="s">
        <v>8592</v>
      </c>
      <c r="N1424" s="48">
        <v>1</v>
      </c>
      <c r="P1424" t="s">
        <v>8608</v>
      </c>
      <c r="R1424" t="s">
        <v>8609</v>
      </c>
    </row>
    <row r="1425" spans="1:18" x14ac:dyDescent="0.2">
      <c r="A1425" s="30" t="s">
        <v>4202</v>
      </c>
      <c r="B1425" s="54" t="s">
        <v>72</v>
      </c>
      <c r="C1425" s="54" t="str">
        <f t="shared" si="41"/>
        <v>Standard Motors</v>
      </c>
      <c r="D1425" s="54" t="str">
        <f t="shared" si="40"/>
        <v>HP</v>
      </c>
      <c r="F1425" t="s">
        <v>8396</v>
      </c>
      <c r="G1425" t="s">
        <v>6189</v>
      </c>
      <c r="H1425" t="s">
        <v>84</v>
      </c>
      <c r="I1425" t="s">
        <v>8607</v>
      </c>
      <c r="K1425" t="s">
        <v>8197</v>
      </c>
      <c r="L1425" t="s">
        <v>8592</v>
      </c>
      <c r="N1425" s="48">
        <v>1</v>
      </c>
      <c r="P1425" t="s">
        <v>8608</v>
      </c>
      <c r="R1425" t="s">
        <v>8609</v>
      </c>
    </row>
    <row r="1426" spans="1:18" x14ac:dyDescent="0.2">
      <c r="A1426" s="30" t="s">
        <v>3482</v>
      </c>
      <c r="B1426" s="54" t="s">
        <v>72</v>
      </c>
      <c r="C1426" s="54" t="str">
        <f t="shared" si="41"/>
        <v>Standard Motors</v>
      </c>
      <c r="D1426" s="54" t="str">
        <f t="shared" si="40"/>
        <v>HP</v>
      </c>
      <c r="F1426" t="s">
        <v>8396</v>
      </c>
      <c r="G1426" t="s">
        <v>5454</v>
      </c>
      <c r="H1426" t="s">
        <v>84</v>
      </c>
      <c r="I1426" t="s">
        <v>8607</v>
      </c>
      <c r="K1426" t="s">
        <v>8197</v>
      </c>
      <c r="L1426" t="s">
        <v>8592</v>
      </c>
      <c r="N1426" s="48">
        <v>1</v>
      </c>
      <c r="P1426" t="s">
        <v>8608</v>
      </c>
      <c r="R1426" t="s">
        <v>8609</v>
      </c>
    </row>
    <row r="1427" spans="1:18" x14ac:dyDescent="0.2">
      <c r="A1427" s="30" t="s">
        <v>8026</v>
      </c>
      <c r="B1427" s="54" t="s">
        <v>72</v>
      </c>
      <c r="C1427" s="54" t="str">
        <f t="shared" si="41"/>
        <v>Standard Motors</v>
      </c>
      <c r="D1427" s="54" t="str">
        <f t="shared" si="40"/>
        <v>HP</v>
      </c>
      <c r="F1427" t="s">
        <v>8396</v>
      </c>
      <c r="G1427" t="s">
        <v>3179</v>
      </c>
      <c r="H1427" t="s">
        <v>84</v>
      </c>
      <c r="I1427" t="s">
        <v>8607</v>
      </c>
      <c r="K1427" t="s">
        <v>8197</v>
      </c>
      <c r="L1427" t="s">
        <v>8592</v>
      </c>
      <c r="N1427" s="48">
        <v>1</v>
      </c>
      <c r="P1427" t="s">
        <v>8608</v>
      </c>
      <c r="R1427" t="s">
        <v>8609</v>
      </c>
    </row>
    <row r="1428" spans="1:18" x14ac:dyDescent="0.2">
      <c r="A1428" s="30" t="s">
        <v>3245</v>
      </c>
      <c r="B1428" s="54" t="s">
        <v>72</v>
      </c>
      <c r="C1428" s="54" t="str">
        <f t="shared" si="41"/>
        <v>Standard Motors</v>
      </c>
      <c r="D1428" s="54" t="str">
        <f t="shared" si="40"/>
        <v>HP</v>
      </c>
      <c r="F1428" t="s">
        <v>8396</v>
      </c>
      <c r="G1428" t="s">
        <v>2773</v>
      </c>
      <c r="H1428" t="s">
        <v>84</v>
      </c>
      <c r="I1428" t="s">
        <v>8607</v>
      </c>
      <c r="K1428" t="s">
        <v>8197</v>
      </c>
      <c r="L1428" t="s">
        <v>8592</v>
      </c>
      <c r="N1428" s="48">
        <v>1</v>
      </c>
      <c r="P1428" t="s">
        <v>8608</v>
      </c>
      <c r="R1428" t="s">
        <v>8609</v>
      </c>
    </row>
    <row r="1429" spans="1:18" x14ac:dyDescent="0.2">
      <c r="A1429" s="30" t="s">
        <v>3840</v>
      </c>
      <c r="B1429" s="54" t="s">
        <v>72</v>
      </c>
      <c r="C1429" s="54" t="str">
        <f t="shared" si="41"/>
        <v>Standard Motors</v>
      </c>
      <c r="D1429" s="54" t="str">
        <f t="shared" si="40"/>
        <v>HP</v>
      </c>
      <c r="F1429" t="s">
        <v>8396</v>
      </c>
      <c r="G1429" t="s">
        <v>2652</v>
      </c>
      <c r="H1429" t="s">
        <v>84</v>
      </c>
      <c r="I1429" t="s">
        <v>8607</v>
      </c>
      <c r="K1429" t="s">
        <v>8197</v>
      </c>
      <c r="L1429" t="s">
        <v>8592</v>
      </c>
      <c r="N1429" s="48">
        <v>1</v>
      </c>
      <c r="P1429" t="s">
        <v>8608</v>
      </c>
      <c r="R1429" t="s">
        <v>8609</v>
      </c>
    </row>
    <row r="1430" spans="1:18" x14ac:dyDescent="0.2">
      <c r="A1430" s="30" t="s">
        <v>3410</v>
      </c>
      <c r="B1430" s="54" t="s">
        <v>72</v>
      </c>
      <c r="C1430" s="54" t="str">
        <f t="shared" si="41"/>
        <v>Standard Motors</v>
      </c>
      <c r="D1430" s="54" t="str">
        <f t="shared" si="40"/>
        <v>HP</v>
      </c>
      <c r="F1430" t="s">
        <v>8396</v>
      </c>
      <c r="G1430" t="s">
        <v>2536</v>
      </c>
      <c r="H1430" t="s">
        <v>84</v>
      </c>
      <c r="I1430" t="s">
        <v>8607</v>
      </c>
      <c r="K1430" t="s">
        <v>8197</v>
      </c>
      <c r="L1430" t="s">
        <v>8592</v>
      </c>
      <c r="N1430" s="48">
        <v>1</v>
      </c>
      <c r="P1430" t="s">
        <v>8608</v>
      </c>
      <c r="R1430" t="s">
        <v>8609</v>
      </c>
    </row>
    <row r="1431" spans="1:18" x14ac:dyDescent="0.2">
      <c r="A1431" s="30" t="s">
        <v>3039</v>
      </c>
      <c r="B1431" s="54" t="s">
        <v>72</v>
      </c>
      <c r="C1431" s="54" t="str">
        <f t="shared" si="41"/>
        <v>Standard Motors</v>
      </c>
      <c r="D1431" s="54" t="str">
        <f t="shared" si="40"/>
        <v>HP</v>
      </c>
      <c r="F1431" t="s">
        <v>8396</v>
      </c>
      <c r="G1431" t="s">
        <v>1417</v>
      </c>
      <c r="H1431" t="s">
        <v>84</v>
      </c>
      <c r="I1431" t="s">
        <v>8607</v>
      </c>
      <c r="K1431" t="s">
        <v>8197</v>
      </c>
      <c r="L1431" t="s">
        <v>8592</v>
      </c>
      <c r="N1431" s="48">
        <v>1</v>
      </c>
      <c r="P1431" t="s">
        <v>8608</v>
      </c>
      <c r="R1431" t="s">
        <v>8609</v>
      </c>
    </row>
    <row r="1432" spans="1:18" x14ac:dyDescent="0.2">
      <c r="A1432" s="30" t="s">
        <v>1616</v>
      </c>
      <c r="B1432" s="54" t="s">
        <v>72</v>
      </c>
      <c r="C1432" s="54" t="str">
        <f t="shared" si="41"/>
        <v>Standard Motors</v>
      </c>
      <c r="D1432" s="54" t="str">
        <f t="shared" ref="D1432:D1495" si="42">LEFT(A1432,2)</f>
        <v>HP</v>
      </c>
      <c r="F1432" t="s">
        <v>8396</v>
      </c>
      <c r="G1432" t="s">
        <v>5772</v>
      </c>
      <c r="H1432" t="s">
        <v>84</v>
      </c>
      <c r="I1432" t="s">
        <v>8607</v>
      </c>
      <c r="K1432" t="s">
        <v>8197</v>
      </c>
      <c r="L1432" t="s">
        <v>8592</v>
      </c>
      <c r="N1432" s="48">
        <v>1</v>
      </c>
      <c r="P1432" t="s">
        <v>8608</v>
      </c>
      <c r="R1432" t="s">
        <v>8609</v>
      </c>
    </row>
    <row r="1433" spans="1:18" x14ac:dyDescent="0.2">
      <c r="A1433" s="30" t="s">
        <v>3847</v>
      </c>
      <c r="B1433" s="54" t="s">
        <v>72</v>
      </c>
      <c r="C1433" s="54" t="str">
        <f t="shared" si="41"/>
        <v>Standard Motors</v>
      </c>
      <c r="D1433" s="54" t="str">
        <f t="shared" si="42"/>
        <v>HP</v>
      </c>
      <c r="F1433" t="s">
        <v>8396</v>
      </c>
      <c r="G1433" t="s">
        <v>3373</v>
      </c>
      <c r="H1433" t="s">
        <v>84</v>
      </c>
      <c r="I1433" t="s">
        <v>8607</v>
      </c>
      <c r="K1433" t="s">
        <v>8197</v>
      </c>
      <c r="L1433" t="s">
        <v>8592</v>
      </c>
      <c r="N1433" s="48">
        <v>1</v>
      </c>
      <c r="P1433" t="s">
        <v>8608</v>
      </c>
      <c r="R1433" t="s">
        <v>8609</v>
      </c>
    </row>
    <row r="1434" spans="1:18" x14ac:dyDescent="0.2">
      <c r="A1434" s="30" t="s">
        <v>8040</v>
      </c>
      <c r="B1434" s="54" t="s">
        <v>72</v>
      </c>
      <c r="C1434" s="54" t="str">
        <f t="shared" si="41"/>
        <v>Standard Motors</v>
      </c>
      <c r="D1434" s="54" t="str">
        <f t="shared" si="42"/>
        <v>HP</v>
      </c>
      <c r="F1434" t="s">
        <v>8396</v>
      </c>
      <c r="G1434" t="s">
        <v>1322</v>
      </c>
      <c r="H1434" t="s">
        <v>84</v>
      </c>
      <c r="I1434" t="s">
        <v>8607</v>
      </c>
      <c r="K1434" t="s">
        <v>8197</v>
      </c>
      <c r="L1434" t="s">
        <v>8592</v>
      </c>
      <c r="N1434" s="48">
        <v>1</v>
      </c>
      <c r="P1434" t="s">
        <v>8608</v>
      </c>
      <c r="R1434" t="s">
        <v>8609</v>
      </c>
    </row>
    <row r="1435" spans="1:18" x14ac:dyDescent="0.2">
      <c r="A1435" s="30" t="s">
        <v>6349</v>
      </c>
      <c r="B1435" s="54" t="s">
        <v>72</v>
      </c>
      <c r="C1435" s="54" t="str">
        <f t="shared" si="41"/>
        <v>Standard Motors</v>
      </c>
      <c r="D1435" s="54" t="str">
        <f t="shared" si="42"/>
        <v>HP</v>
      </c>
      <c r="F1435" t="s">
        <v>8396</v>
      </c>
      <c r="G1435" t="s">
        <v>4544</v>
      </c>
      <c r="H1435" t="s">
        <v>84</v>
      </c>
      <c r="I1435" t="s">
        <v>8607</v>
      </c>
      <c r="K1435" t="s">
        <v>8197</v>
      </c>
      <c r="L1435" t="s">
        <v>8592</v>
      </c>
      <c r="N1435" s="48">
        <v>1</v>
      </c>
      <c r="P1435" t="s">
        <v>8608</v>
      </c>
      <c r="R1435" t="s">
        <v>8609</v>
      </c>
    </row>
    <row r="1436" spans="1:18" x14ac:dyDescent="0.2">
      <c r="A1436" s="30" t="s">
        <v>6354</v>
      </c>
      <c r="B1436" s="54" t="s">
        <v>72</v>
      </c>
      <c r="C1436" s="54" t="str">
        <f t="shared" si="41"/>
        <v>Standard Motors</v>
      </c>
      <c r="D1436" s="54" t="str">
        <f t="shared" si="42"/>
        <v>HP</v>
      </c>
      <c r="F1436" t="s">
        <v>8396</v>
      </c>
      <c r="G1436" t="s">
        <v>5054</v>
      </c>
      <c r="H1436" t="s">
        <v>84</v>
      </c>
      <c r="I1436" t="s">
        <v>8607</v>
      </c>
      <c r="K1436" t="s">
        <v>8197</v>
      </c>
      <c r="L1436" t="s">
        <v>8592</v>
      </c>
      <c r="N1436" s="48">
        <v>1</v>
      </c>
      <c r="P1436" t="s">
        <v>8608</v>
      </c>
      <c r="R1436" t="s">
        <v>8609</v>
      </c>
    </row>
    <row r="1437" spans="1:18" x14ac:dyDescent="0.2">
      <c r="A1437" s="30" t="s">
        <v>1438</v>
      </c>
      <c r="B1437" s="54" t="s">
        <v>72</v>
      </c>
      <c r="C1437" s="54" t="str">
        <f t="shared" si="41"/>
        <v>Standard Motors</v>
      </c>
      <c r="D1437" s="54" t="str">
        <f t="shared" si="42"/>
        <v>HP</v>
      </c>
      <c r="F1437" t="s">
        <v>8396</v>
      </c>
      <c r="G1437" t="s">
        <v>3184</v>
      </c>
      <c r="H1437" t="s">
        <v>84</v>
      </c>
      <c r="I1437" t="s">
        <v>8607</v>
      </c>
      <c r="K1437" t="s">
        <v>8197</v>
      </c>
      <c r="L1437" t="s">
        <v>8592</v>
      </c>
      <c r="N1437" s="48">
        <v>1</v>
      </c>
      <c r="P1437" t="s">
        <v>8608</v>
      </c>
      <c r="R1437" t="s">
        <v>8609</v>
      </c>
    </row>
    <row r="1438" spans="1:18" x14ac:dyDescent="0.2">
      <c r="A1438" s="30" t="s">
        <v>1120</v>
      </c>
      <c r="B1438" s="54" t="s">
        <v>72</v>
      </c>
      <c r="C1438" s="54" t="str">
        <f t="shared" si="41"/>
        <v>Standard Motors</v>
      </c>
      <c r="D1438" s="54" t="str">
        <f t="shared" si="42"/>
        <v>HP</v>
      </c>
      <c r="F1438" t="s">
        <v>8396</v>
      </c>
      <c r="G1438" t="s">
        <v>3325</v>
      </c>
      <c r="H1438" t="s">
        <v>84</v>
      </c>
      <c r="I1438" t="s">
        <v>8607</v>
      </c>
      <c r="K1438" t="s">
        <v>8197</v>
      </c>
      <c r="L1438" t="s">
        <v>8592</v>
      </c>
      <c r="N1438" s="48">
        <v>1</v>
      </c>
      <c r="P1438" t="s">
        <v>8608</v>
      </c>
      <c r="R1438" t="s">
        <v>8609</v>
      </c>
    </row>
    <row r="1439" spans="1:18" x14ac:dyDescent="0.2">
      <c r="A1439" s="30" t="s">
        <v>6005</v>
      </c>
      <c r="B1439" s="54" t="s">
        <v>72</v>
      </c>
      <c r="C1439" s="54" t="str">
        <f t="shared" si="41"/>
        <v>Standard Motors</v>
      </c>
      <c r="D1439" s="54" t="str">
        <f t="shared" si="42"/>
        <v>HP</v>
      </c>
      <c r="F1439" t="s">
        <v>8396</v>
      </c>
      <c r="G1439" t="s">
        <v>5719</v>
      </c>
      <c r="H1439" t="s">
        <v>84</v>
      </c>
      <c r="I1439" t="s">
        <v>8607</v>
      </c>
      <c r="K1439" t="s">
        <v>8197</v>
      </c>
      <c r="L1439" t="s">
        <v>8592</v>
      </c>
      <c r="N1439" s="48">
        <v>1</v>
      </c>
      <c r="P1439" t="s">
        <v>8608</v>
      </c>
      <c r="R1439" t="s">
        <v>8609</v>
      </c>
    </row>
    <row r="1440" spans="1:18" x14ac:dyDescent="0.2">
      <c r="A1440" s="30" t="s">
        <v>5115</v>
      </c>
      <c r="B1440" s="54" t="s">
        <v>72</v>
      </c>
      <c r="C1440" s="54" t="str">
        <f t="shared" si="41"/>
        <v>Standard Motors</v>
      </c>
      <c r="D1440" s="54" t="str">
        <f t="shared" si="42"/>
        <v>HP</v>
      </c>
      <c r="F1440" t="s">
        <v>8396</v>
      </c>
      <c r="G1440" t="s">
        <v>7898</v>
      </c>
      <c r="H1440" t="s">
        <v>84</v>
      </c>
      <c r="I1440" t="s">
        <v>8607</v>
      </c>
      <c r="K1440" t="s">
        <v>8197</v>
      </c>
      <c r="L1440" t="s">
        <v>8592</v>
      </c>
      <c r="N1440" s="48">
        <v>1</v>
      </c>
      <c r="P1440" t="s">
        <v>8608</v>
      </c>
      <c r="R1440" t="s">
        <v>8609</v>
      </c>
    </row>
    <row r="1441" spans="1:18" x14ac:dyDescent="0.2">
      <c r="A1441" s="30" t="s">
        <v>4729</v>
      </c>
      <c r="B1441" s="54" t="s">
        <v>72</v>
      </c>
      <c r="C1441" s="54" t="str">
        <f t="shared" si="41"/>
        <v>Standard Motors</v>
      </c>
      <c r="D1441" s="54" t="str">
        <f t="shared" si="42"/>
        <v>HP</v>
      </c>
      <c r="F1441" t="s">
        <v>8396</v>
      </c>
      <c r="G1441" t="s">
        <v>3473</v>
      </c>
      <c r="H1441" t="s">
        <v>84</v>
      </c>
      <c r="I1441" t="s">
        <v>8607</v>
      </c>
      <c r="K1441" t="s">
        <v>8197</v>
      </c>
      <c r="L1441" t="s">
        <v>8592</v>
      </c>
      <c r="N1441" s="48">
        <v>1</v>
      </c>
      <c r="P1441" t="s">
        <v>8608</v>
      </c>
      <c r="R1441" t="s">
        <v>8609</v>
      </c>
    </row>
    <row r="1442" spans="1:18" x14ac:dyDescent="0.2">
      <c r="A1442" s="30" t="s">
        <v>6197</v>
      </c>
      <c r="B1442" s="54" t="s">
        <v>72</v>
      </c>
      <c r="C1442" s="54" t="str">
        <f t="shared" si="41"/>
        <v>Standard Motors</v>
      </c>
      <c r="D1442" s="54" t="str">
        <f t="shared" si="42"/>
        <v>HP</v>
      </c>
      <c r="F1442" t="s">
        <v>8396</v>
      </c>
      <c r="G1442" t="s">
        <v>4694</v>
      </c>
      <c r="H1442" t="s">
        <v>84</v>
      </c>
      <c r="I1442" t="s">
        <v>8607</v>
      </c>
      <c r="K1442" t="s">
        <v>8197</v>
      </c>
      <c r="L1442" t="s">
        <v>8592</v>
      </c>
      <c r="N1442" s="48">
        <v>1</v>
      </c>
      <c r="P1442" t="s">
        <v>8608</v>
      </c>
      <c r="R1442" t="s">
        <v>8609</v>
      </c>
    </row>
    <row r="1443" spans="1:18" x14ac:dyDescent="0.2">
      <c r="A1443" s="30" t="s">
        <v>4572</v>
      </c>
      <c r="B1443" s="54" t="s">
        <v>72</v>
      </c>
      <c r="C1443" s="54" t="str">
        <f t="shared" si="41"/>
        <v>Standard Motors</v>
      </c>
      <c r="D1443" s="54" t="str">
        <f t="shared" si="42"/>
        <v>HP</v>
      </c>
      <c r="F1443" t="s">
        <v>8396</v>
      </c>
      <c r="G1443" t="s">
        <v>3218</v>
      </c>
      <c r="H1443" t="s">
        <v>84</v>
      </c>
      <c r="I1443" t="s">
        <v>8607</v>
      </c>
      <c r="K1443" t="s">
        <v>8197</v>
      </c>
      <c r="L1443" t="s">
        <v>8592</v>
      </c>
      <c r="N1443" s="48">
        <v>1</v>
      </c>
      <c r="P1443" t="s">
        <v>8608</v>
      </c>
      <c r="R1443" t="s">
        <v>8609</v>
      </c>
    </row>
    <row r="1444" spans="1:18" x14ac:dyDescent="0.2">
      <c r="A1444" s="30" t="s">
        <v>1394</v>
      </c>
      <c r="B1444" s="54" t="s">
        <v>72</v>
      </c>
      <c r="C1444" s="54" t="str">
        <f t="shared" si="41"/>
        <v>Standard Motors</v>
      </c>
      <c r="D1444" s="54" t="str">
        <f t="shared" si="42"/>
        <v>HP</v>
      </c>
      <c r="F1444" t="s">
        <v>8396</v>
      </c>
      <c r="G1444" t="s">
        <v>3427</v>
      </c>
      <c r="H1444" t="s">
        <v>84</v>
      </c>
      <c r="I1444" t="s">
        <v>8607</v>
      </c>
      <c r="K1444" t="s">
        <v>8197</v>
      </c>
      <c r="L1444" t="s">
        <v>8592</v>
      </c>
      <c r="N1444" s="48">
        <v>1</v>
      </c>
      <c r="P1444" t="s">
        <v>8608</v>
      </c>
      <c r="R1444" t="s">
        <v>8609</v>
      </c>
    </row>
    <row r="1445" spans="1:18" x14ac:dyDescent="0.2">
      <c r="A1445" s="30" t="s">
        <v>8016</v>
      </c>
      <c r="B1445" s="54" t="s">
        <v>72</v>
      </c>
      <c r="C1445" s="54" t="str">
        <f t="shared" si="41"/>
        <v>Standard Motors</v>
      </c>
      <c r="D1445" s="54" t="str">
        <f t="shared" si="42"/>
        <v>HP</v>
      </c>
      <c r="F1445" t="s">
        <v>8396</v>
      </c>
      <c r="G1445" t="s">
        <v>7920</v>
      </c>
      <c r="H1445" t="s">
        <v>84</v>
      </c>
      <c r="I1445" t="s">
        <v>8607</v>
      </c>
      <c r="K1445" t="s">
        <v>8197</v>
      </c>
      <c r="L1445" t="s">
        <v>8592</v>
      </c>
      <c r="N1445" s="48">
        <v>1</v>
      </c>
      <c r="P1445" t="s">
        <v>8608</v>
      </c>
      <c r="R1445" t="s">
        <v>8609</v>
      </c>
    </row>
    <row r="1446" spans="1:18" x14ac:dyDescent="0.2">
      <c r="A1446" s="30" t="s">
        <v>1674</v>
      </c>
      <c r="B1446" s="54" t="s">
        <v>72</v>
      </c>
      <c r="C1446" s="54" t="str">
        <f t="shared" si="41"/>
        <v>Standard Motors</v>
      </c>
      <c r="D1446" s="54" t="str">
        <f t="shared" si="42"/>
        <v>HP</v>
      </c>
      <c r="F1446" t="s">
        <v>8396</v>
      </c>
      <c r="G1446" t="s">
        <v>4731</v>
      </c>
      <c r="H1446" t="s">
        <v>84</v>
      </c>
      <c r="I1446" t="s">
        <v>8607</v>
      </c>
      <c r="K1446" t="s">
        <v>8197</v>
      </c>
      <c r="L1446" t="s">
        <v>8592</v>
      </c>
      <c r="N1446" s="48">
        <v>1</v>
      </c>
      <c r="P1446" t="s">
        <v>8608</v>
      </c>
      <c r="R1446" t="s">
        <v>8609</v>
      </c>
    </row>
    <row r="1447" spans="1:18" x14ac:dyDescent="0.2">
      <c r="A1447" s="30" t="s">
        <v>6317</v>
      </c>
      <c r="B1447" s="54" t="s">
        <v>72</v>
      </c>
      <c r="C1447" s="54" t="str">
        <f t="shared" si="41"/>
        <v>Standard Motors</v>
      </c>
      <c r="D1447" s="54" t="str">
        <f t="shared" si="42"/>
        <v>HP</v>
      </c>
      <c r="F1447" t="s">
        <v>8396</v>
      </c>
      <c r="G1447" t="s">
        <v>2721</v>
      </c>
      <c r="H1447" t="s">
        <v>84</v>
      </c>
      <c r="I1447" t="s">
        <v>8607</v>
      </c>
      <c r="K1447" t="s">
        <v>8197</v>
      </c>
      <c r="L1447" t="s">
        <v>8592</v>
      </c>
      <c r="N1447" s="48">
        <v>1</v>
      </c>
      <c r="P1447" t="s">
        <v>8608</v>
      </c>
      <c r="R1447" t="s">
        <v>8609</v>
      </c>
    </row>
    <row r="1448" spans="1:18" x14ac:dyDescent="0.2">
      <c r="A1448" s="30" t="s">
        <v>1675</v>
      </c>
      <c r="B1448" s="54" t="s">
        <v>72</v>
      </c>
      <c r="C1448" s="54" t="str">
        <f t="shared" si="41"/>
        <v>Standard Motors</v>
      </c>
      <c r="D1448" s="54" t="str">
        <f t="shared" si="42"/>
        <v>HP</v>
      </c>
      <c r="F1448" t="s">
        <v>8396</v>
      </c>
      <c r="G1448" t="s">
        <v>1860</v>
      </c>
      <c r="H1448" t="s">
        <v>84</v>
      </c>
      <c r="I1448" t="s">
        <v>8607</v>
      </c>
      <c r="K1448" t="s">
        <v>8197</v>
      </c>
      <c r="L1448" t="s">
        <v>8592</v>
      </c>
      <c r="N1448" s="48">
        <v>1</v>
      </c>
      <c r="P1448" t="s">
        <v>8608</v>
      </c>
      <c r="R1448" t="s">
        <v>8609</v>
      </c>
    </row>
    <row r="1449" spans="1:18" x14ac:dyDescent="0.2">
      <c r="A1449" s="30" t="s">
        <v>4656</v>
      </c>
      <c r="B1449" s="54" t="s">
        <v>72</v>
      </c>
      <c r="C1449" s="54" t="str">
        <f t="shared" si="41"/>
        <v>Standard Motors</v>
      </c>
      <c r="D1449" s="54" t="str">
        <f t="shared" si="42"/>
        <v>HP</v>
      </c>
      <c r="F1449" t="s">
        <v>8396</v>
      </c>
      <c r="G1449" t="s">
        <v>7979</v>
      </c>
      <c r="H1449" t="s">
        <v>84</v>
      </c>
      <c r="I1449" t="s">
        <v>8607</v>
      </c>
      <c r="K1449" t="s">
        <v>8197</v>
      </c>
      <c r="L1449" t="s">
        <v>8592</v>
      </c>
      <c r="N1449" s="48">
        <v>1</v>
      </c>
      <c r="P1449" t="s">
        <v>8608</v>
      </c>
      <c r="R1449" t="s">
        <v>8609</v>
      </c>
    </row>
    <row r="1450" spans="1:18" x14ac:dyDescent="0.2">
      <c r="A1450" s="30" t="s">
        <v>6311</v>
      </c>
      <c r="B1450" s="54" t="s">
        <v>72</v>
      </c>
      <c r="C1450" s="54" t="str">
        <f t="shared" si="41"/>
        <v>Standard Motors</v>
      </c>
      <c r="D1450" s="54" t="str">
        <f t="shared" si="42"/>
        <v>HP</v>
      </c>
      <c r="F1450" t="s">
        <v>8396</v>
      </c>
      <c r="G1450" t="s">
        <v>7940</v>
      </c>
      <c r="H1450" t="s">
        <v>84</v>
      </c>
      <c r="I1450" t="s">
        <v>8607</v>
      </c>
      <c r="K1450" t="s">
        <v>8197</v>
      </c>
      <c r="L1450" t="s">
        <v>8592</v>
      </c>
      <c r="N1450" s="48">
        <v>1</v>
      </c>
      <c r="P1450" t="s">
        <v>8608</v>
      </c>
      <c r="R1450" t="s">
        <v>8609</v>
      </c>
    </row>
    <row r="1451" spans="1:18" x14ac:dyDescent="0.2">
      <c r="A1451" s="30" t="s">
        <v>5126</v>
      </c>
      <c r="B1451" s="54" t="s">
        <v>72</v>
      </c>
      <c r="C1451" s="54" t="str">
        <f t="shared" si="41"/>
        <v>Standard Motors</v>
      </c>
      <c r="D1451" s="54" t="str">
        <f t="shared" si="42"/>
        <v>HP</v>
      </c>
      <c r="F1451" t="s">
        <v>8396</v>
      </c>
      <c r="G1451" t="s">
        <v>5517</v>
      </c>
      <c r="H1451" t="s">
        <v>84</v>
      </c>
      <c r="I1451" t="s">
        <v>8607</v>
      </c>
      <c r="K1451" t="s">
        <v>8197</v>
      </c>
      <c r="L1451" t="s">
        <v>8592</v>
      </c>
      <c r="N1451" s="48">
        <v>1</v>
      </c>
      <c r="P1451" t="s">
        <v>8608</v>
      </c>
      <c r="R1451" t="s">
        <v>8609</v>
      </c>
    </row>
    <row r="1452" spans="1:18" x14ac:dyDescent="0.2">
      <c r="A1452" s="30" t="s">
        <v>4305</v>
      </c>
      <c r="B1452" s="54" t="s">
        <v>72</v>
      </c>
      <c r="C1452" s="54" t="str">
        <f t="shared" si="41"/>
        <v>Standard Motors</v>
      </c>
      <c r="D1452" s="54" t="str">
        <f t="shared" si="42"/>
        <v>HP</v>
      </c>
      <c r="F1452" t="s">
        <v>8396</v>
      </c>
      <c r="G1452" t="s">
        <v>776</v>
      </c>
      <c r="H1452" t="s">
        <v>84</v>
      </c>
      <c r="I1452" t="s">
        <v>8607</v>
      </c>
      <c r="K1452" t="s">
        <v>8197</v>
      </c>
      <c r="L1452" t="s">
        <v>8592</v>
      </c>
      <c r="N1452" s="48">
        <v>1</v>
      </c>
      <c r="P1452" t="s">
        <v>8608</v>
      </c>
      <c r="R1452" t="s">
        <v>8609</v>
      </c>
    </row>
    <row r="1453" spans="1:18" x14ac:dyDescent="0.2">
      <c r="A1453" s="30" t="s">
        <v>4817</v>
      </c>
      <c r="B1453" s="54" t="s">
        <v>72</v>
      </c>
      <c r="C1453" s="54" t="str">
        <f t="shared" si="41"/>
        <v>Standard Motors</v>
      </c>
      <c r="D1453" s="54" t="str">
        <f t="shared" si="42"/>
        <v>HP</v>
      </c>
      <c r="F1453" t="s">
        <v>8396</v>
      </c>
      <c r="G1453" t="s">
        <v>5782</v>
      </c>
      <c r="H1453" t="s">
        <v>84</v>
      </c>
      <c r="I1453" t="s">
        <v>8607</v>
      </c>
      <c r="K1453" t="s">
        <v>8197</v>
      </c>
      <c r="L1453" t="s">
        <v>8592</v>
      </c>
      <c r="N1453" s="48">
        <v>1</v>
      </c>
      <c r="P1453" t="s">
        <v>8608</v>
      </c>
      <c r="R1453" t="s">
        <v>8609</v>
      </c>
    </row>
    <row r="1454" spans="1:18" x14ac:dyDescent="0.2">
      <c r="A1454" s="30" t="s">
        <v>2370</v>
      </c>
      <c r="B1454" s="54" t="s">
        <v>72</v>
      </c>
      <c r="C1454" s="54" t="str">
        <f t="shared" si="41"/>
        <v>Standard Motors</v>
      </c>
      <c r="D1454" s="54" t="str">
        <f t="shared" si="42"/>
        <v>HP</v>
      </c>
      <c r="F1454" t="s">
        <v>8396</v>
      </c>
      <c r="G1454" t="s">
        <v>7886</v>
      </c>
      <c r="H1454" t="s">
        <v>84</v>
      </c>
      <c r="I1454" t="s">
        <v>8607</v>
      </c>
      <c r="K1454" t="s">
        <v>8197</v>
      </c>
      <c r="L1454" t="s">
        <v>8592</v>
      </c>
      <c r="N1454" s="48">
        <v>1</v>
      </c>
      <c r="P1454" t="s">
        <v>8608</v>
      </c>
      <c r="R1454" t="s">
        <v>8609</v>
      </c>
    </row>
    <row r="1455" spans="1:18" x14ac:dyDescent="0.2">
      <c r="A1455" s="30" t="s">
        <v>1857</v>
      </c>
      <c r="B1455" s="54" t="s">
        <v>72</v>
      </c>
      <c r="C1455" s="54" t="str">
        <f t="shared" si="41"/>
        <v>Standard Motors</v>
      </c>
      <c r="D1455" s="54" t="str">
        <f t="shared" si="42"/>
        <v>HP</v>
      </c>
      <c r="F1455" t="s">
        <v>8396</v>
      </c>
      <c r="G1455" t="s">
        <v>4758</v>
      </c>
      <c r="H1455" t="s">
        <v>84</v>
      </c>
      <c r="I1455" t="s">
        <v>8607</v>
      </c>
      <c r="K1455" t="s">
        <v>8197</v>
      </c>
      <c r="L1455" t="s">
        <v>8592</v>
      </c>
      <c r="N1455" s="48">
        <v>1</v>
      </c>
      <c r="P1455" t="s">
        <v>8608</v>
      </c>
      <c r="R1455" t="s">
        <v>8609</v>
      </c>
    </row>
    <row r="1456" spans="1:18" x14ac:dyDescent="0.2">
      <c r="A1456" s="30" t="s">
        <v>3040</v>
      </c>
      <c r="B1456" s="54" t="s">
        <v>72</v>
      </c>
      <c r="C1456" s="54" t="str">
        <f t="shared" si="41"/>
        <v>Standard Motors</v>
      </c>
      <c r="D1456" s="54" t="str">
        <f t="shared" si="42"/>
        <v>HP</v>
      </c>
      <c r="F1456" t="s">
        <v>8396</v>
      </c>
      <c r="G1456" t="s">
        <v>5785</v>
      </c>
      <c r="H1456" t="s">
        <v>84</v>
      </c>
      <c r="I1456" t="s">
        <v>8607</v>
      </c>
      <c r="K1456" t="s">
        <v>8197</v>
      </c>
      <c r="L1456" t="s">
        <v>8592</v>
      </c>
      <c r="N1456" s="48">
        <v>1</v>
      </c>
      <c r="P1456" t="s">
        <v>8608</v>
      </c>
      <c r="R1456" t="s">
        <v>8609</v>
      </c>
    </row>
    <row r="1457" spans="1:18" x14ac:dyDescent="0.2">
      <c r="A1457" s="30" t="s">
        <v>2333</v>
      </c>
      <c r="B1457" s="54" t="s">
        <v>72</v>
      </c>
      <c r="C1457" s="54" t="str">
        <f t="shared" si="41"/>
        <v>Standard Motors</v>
      </c>
      <c r="D1457" s="54" t="str">
        <f t="shared" si="42"/>
        <v>HP</v>
      </c>
      <c r="F1457" t="s">
        <v>8396</v>
      </c>
      <c r="G1457" t="s">
        <v>1905</v>
      </c>
      <c r="H1457" t="s">
        <v>84</v>
      </c>
      <c r="I1457" t="s">
        <v>8607</v>
      </c>
      <c r="K1457" t="s">
        <v>8197</v>
      </c>
      <c r="L1457" t="s">
        <v>8592</v>
      </c>
      <c r="N1457" s="48">
        <v>1</v>
      </c>
      <c r="P1457" t="s">
        <v>8608</v>
      </c>
      <c r="R1457" t="s">
        <v>8609</v>
      </c>
    </row>
    <row r="1458" spans="1:18" x14ac:dyDescent="0.2">
      <c r="A1458" s="30" t="s">
        <v>1050</v>
      </c>
      <c r="B1458" s="54" t="s">
        <v>72</v>
      </c>
      <c r="C1458" s="54" t="str">
        <f t="shared" si="41"/>
        <v>Standard Motors</v>
      </c>
      <c r="D1458" s="54" t="str">
        <f t="shared" si="42"/>
        <v>HP</v>
      </c>
      <c r="F1458" t="s">
        <v>8396</v>
      </c>
      <c r="G1458" t="s">
        <v>5759</v>
      </c>
      <c r="H1458" t="s">
        <v>84</v>
      </c>
      <c r="I1458" t="s">
        <v>8607</v>
      </c>
      <c r="K1458" t="s">
        <v>8197</v>
      </c>
      <c r="L1458" t="s">
        <v>8592</v>
      </c>
      <c r="N1458" s="48">
        <v>1</v>
      </c>
      <c r="P1458" t="s">
        <v>8608</v>
      </c>
      <c r="R1458" t="s">
        <v>8609</v>
      </c>
    </row>
    <row r="1459" spans="1:18" x14ac:dyDescent="0.2">
      <c r="A1459" s="30" t="s">
        <v>4721</v>
      </c>
      <c r="B1459" s="54" t="s">
        <v>72</v>
      </c>
      <c r="C1459" s="54" t="str">
        <f t="shared" si="41"/>
        <v>Standard Motors</v>
      </c>
      <c r="D1459" s="54" t="str">
        <f t="shared" si="42"/>
        <v>HP</v>
      </c>
      <c r="F1459" t="s">
        <v>8396</v>
      </c>
      <c r="G1459" t="s">
        <v>3212</v>
      </c>
      <c r="H1459" t="s">
        <v>84</v>
      </c>
      <c r="I1459" t="s">
        <v>8607</v>
      </c>
      <c r="K1459" t="s">
        <v>8197</v>
      </c>
      <c r="L1459" t="s">
        <v>8592</v>
      </c>
      <c r="N1459" s="48">
        <v>1</v>
      </c>
      <c r="P1459" t="s">
        <v>8608</v>
      </c>
      <c r="R1459" t="s">
        <v>8609</v>
      </c>
    </row>
    <row r="1460" spans="1:18" x14ac:dyDescent="0.2">
      <c r="A1460" s="30" t="s">
        <v>4664</v>
      </c>
      <c r="B1460" s="54" t="s">
        <v>72</v>
      </c>
      <c r="C1460" s="54" t="str">
        <f t="shared" si="41"/>
        <v>Standard Motors</v>
      </c>
      <c r="D1460" s="54" t="str">
        <f t="shared" si="42"/>
        <v>HP</v>
      </c>
      <c r="F1460" t="s">
        <v>8396</v>
      </c>
      <c r="G1460" t="s">
        <v>3250</v>
      </c>
      <c r="H1460" t="s">
        <v>84</v>
      </c>
      <c r="I1460" t="s">
        <v>8607</v>
      </c>
      <c r="K1460" t="s">
        <v>8197</v>
      </c>
      <c r="L1460" t="s">
        <v>8592</v>
      </c>
      <c r="N1460" s="48">
        <v>1</v>
      </c>
      <c r="P1460" t="s">
        <v>8608</v>
      </c>
      <c r="R1460" t="s">
        <v>8609</v>
      </c>
    </row>
    <row r="1461" spans="1:18" x14ac:dyDescent="0.2">
      <c r="A1461" s="30" t="s">
        <v>3497</v>
      </c>
      <c r="B1461" s="54" t="s">
        <v>72</v>
      </c>
      <c r="C1461" s="54" t="str">
        <f t="shared" si="41"/>
        <v>Standard Motors</v>
      </c>
      <c r="D1461" s="54" t="str">
        <f t="shared" si="42"/>
        <v>HP</v>
      </c>
      <c r="F1461" t="s">
        <v>8396</v>
      </c>
      <c r="G1461" t="s">
        <v>2030</v>
      </c>
      <c r="H1461" t="s">
        <v>84</v>
      </c>
      <c r="I1461" t="s">
        <v>8607</v>
      </c>
      <c r="K1461" t="s">
        <v>8197</v>
      </c>
      <c r="L1461" t="s">
        <v>8592</v>
      </c>
      <c r="N1461" s="48">
        <v>1</v>
      </c>
      <c r="P1461" t="s">
        <v>8608</v>
      </c>
      <c r="R1461" t="s">
        <v>8609</v>
      </c>
    </row>
    <row r="1462" spans="1:18" x14ac:dyDescent="0.2">
      <c r="A1462" s="30" t="s">
        <v>5654</v>
      </c>
      <c r="B1462" s="54" t="s">
        <v>72</v>
      </c>
      <c r="C1462" s="54" t="str">
        <f t="shared" si="41"/>
        <v>Standard Motors</v>
      </c>
      <c r="D1462" s="54" t="str">
        <f t="shared" si="42"/>
        <v>HP</v>
      </c>
      <c r="F1462" t="s">
        <v>8396</v>
      </c>
      <c r="G1462" t="s">
        <v>7959</v>
      </c>
      <c r="H1462" t="s">
        <v>84</v>
      </c>
      <c r="I1462" t="s">
        <v>8607</v>
      </c>
      <c r="K1462" t="s">
        <v>8197</v>
      </c>
      <c r="L1462" t="s">
        <v>8592</v>
      </c>
      <c r="N1462" s="48">
        <v>1</v>
      </c>
      <c r="P1462" t="s">
        <v>8608</v>
      </c>
      <c r="R1462" t="s">
        <v>8609</v>
      </c>
    </row>
    <row r="1463" spans="1:18" x14ac:dyDescent="0.2">
      <c r="A1463" s="30" t="s">
        <v>3386</v>
      </c>
      <c r="B1463" s="54" t="s">
        <v>72</v>
      </c>
      <c r="C1463" s="54" t="str">
        <f t="shared" si="41"/>
        <v>Standard Motors</v>
      </c>
      <c r="D1463" s="54" t="str">
        <f t="shared" si="42"/>
        <v>HP</v>
      </c>
      <c r="F1463" t="s">
        <v>8396</v>
      </c>
      <c r="G1463" t="s">
        <v>1095</v>
      </c>
      <c r="H1463" t="s">
        <v>84</v>
      </c>
      <c r="I1463" t="s">
        <v>8607</v>
      </c>
      <c r="K1463" t="s">
        <v>8197</v>
      </c>
      <c r="L1463" t="s">
        <v>8592</v>
      </c>
      <c r="N1463" s="48">
        <v>1</v>
      </c>
      <c r="P1463" t="s">
        <v>8608</v>
      </c>
      <c r="R1463" t="s">
        <v>8609</v>
      </c>
    </row>
    <row r="1464" spans="1:18" x14ac:dyDescent="0.2">
      <c r="A1464" s="30" t="s">
        <v>5645</v>
      </c>
      <c r="B1464" s="54" t="s">
        <v>72</v>
      </c>
      <c r="C1464" s="54" t="str">
        <f t="shared" si="41"/>
        <v>Standard Motors</v>
      </c>
      <c r="D1464" s="54" t="str">
        <f t="shared" si="42"/>
        <v>HP</v>
      </c>
      <c r="F1464" t="s">
        <v>8396</v>
      </c>
      <c r="G1464" t="s">
        <v>5781</v>
      </c>
      <c r="H1464" t="s">
        <v>84</v>
      </c>
      <c r="I1464" t="s">
        <v>8607</v>
      </c>
      <c r="K1464" t="s">
        <v>8197</v>
      </c>
      <c r="L1464" t="s">
        <v>8592</v>
      </c>
      <c r="N1464" s="48">
        <v>1</v>
      </c>
      <c r="P1464" t="s">
        <v>8608</v>
      </c>
      <c r="R1464" t="s">
        <v>8609</v>
      </c>
    </row>
    <row r="1465" spans="1:18" x14ac:dyDescent="0.2">
      <c r="A1465" s="30" t="s">
        <v>1091</v>
      </c>
      <c r="B1465" s="54" t="s">
        <v>72</v>
      </c>
      <c r="C1465" s="54" t="str">
        <f t="shared" si="41"/>
        <v>Standard Motors</v>
      </c>
      <c r="D1465" s="54" t="str">
        <f t="shared" si="42"/>
        <v>HP</v>
      </c>
      <c r="F1465" t="s">
        <v>8396</v>
      </c>
      <c r="G1465" t="s">
        <v>1926</v>
      </c>
      <c r="H1465" t="s">
        <v>84</v>
      </c>
      <c r="I1465" t="s">
        <v>8607</v>
      </c>
      <c r="K1465" t="s">
        <v>8197</v>
      </c>
      <c r="L1465" t="s">
        <v>8592</v>
      </c>
      <c r="N1465" s="48">
        <v>1</v>
      </c>
      <c r="P1465" t="s">
        <v>8608</v>
      </c>
      <c r="R1465" t="s">
        <v>8609</v>
      </c>
    </row>
    <row r="1466" spans="1:18" x14ac:dyDescent="0.2">
      <c r="A1466" s="30" t="s">
        <v>6358</v>
      </c>
      <c r="B1466" s="54" t="s">
        <v>72</v>
      </c>
      <c r="C1466" s="54" t="str">
        <f t="shared" si="41"/>
        <v>Standard Motors</v>
      </c>
      <c r="D1466" s="54" t="str">
        <f t="shared" si="42"/>
        <v>HP</v>
      </c>
      <c r="F1466" t="s">
        <v>8396</v>
      </c>
      <c r="G1466" t="s">
        <v>2113</v>
      </c>
      <c r="H1466" t="s">
        <v>84</v>
      </c>
      <c r="I1466" t="s">
        <v>8607</v>
      </c>
      <c r="K1466" t="s">
        <v>8197</v>
      </c>
      <c r="L1466" t="s">
        <v>8592</v>
      </c>
      <c r="N1466" s="48">
        <v>1</v>
      </c>
      <c r="P1466" t="s">
        <v>8608</v>
      </c>
      <c r="R1466" t="s">
        <v>8609</v>
      </c>
    </row>
    <row r="1467" spans="1:18" x14ac:dyDescent="0.2">
      <c r="A1467" s="30" t="s">
        <v>4811</v>
      </c>
      <c r="B1467" s="54" t="s">
        <v>72</v>
      </c>
      <c r="C1467" s="54" t="str">
        <f t="shared" si="41"/>
        <v>Standard Motors</v>
      </c>
      <c r="D1467" s="54" t="str">
        <f t="shared" si="42"/>
        <v>HP</v>
      </c>
      <c r="F1467" t="s">
        <v>8396</v>
      </c>
      <c r="G1467" t="s">
        <v>3309</v>
      </c>
      <c r="H1467" t="s">
        <v>84</v>
      </c>
      <c r="I1467" t="s">
        <v>8607</v>
      </c>
      <c r="K1467" t="s">
        <v>8197</v>
      </c>
      <c r="L1467" t="s">
        <v>8592</v>
      </c>
      <c r="N1467" s="48">
        <v>1</v>
      </c>
      <c r="P1467" t="s">
        <v>8608</v>
      </c>
      <c r="R1467" t="s">
        <v>8609</v>
      </c>
    </row>
    <row r="1468" spans="1:18" x14ac:dyDescent="0.2">
      <c r="A1468" s="30" t="s">
        <v>5991</v>
      </c>
      <c r="B1468" s="54" t="s">
        <v>72</v>
      </c>
      <c r="C1468" s="54" t="str">
        <f t="shared" si="41"/>
        <v>Standard Motors</v>
      </c>
      <c r="D1468" s="54" t="str">
        <f t="shared" si="42"/>
        <v>HP</v>
      </c>
      <c r="F1468" t="s">
        <v>8396</v>
      </c>
      <c r="G1468" t="s">
        <v>5786</v>
      </c>
      <c r="H1468" t="s">
        <v>84</v>
      </c>
      <c r="I1468" t="s">
        <v>8607</v>
      </c>
      <c r="K1468" t="s">
        <v>8197</v>
      </c>
      <c r="L1468" t="s">
        <v>8592</v>
      </c>
      <c r="N1468" s="48">
        <v>1</v>
      </c>
      <c r="P1468" t="s">
        <v>8608</v>
      </c>
      <c r="R1468" t="s">
        <v>8609</v>
      </c>
    </row>
    <row r="1469" spans="1:18" x14ac:dyDescent="0.2">
      <c r="A1469" s="30" t="s">
        <v>3383</v>
      </c>
      <c r="B1469" s="54" t="s">
        <v>72</v>
      </c>
      <c r="C1469" s="54" t="str">
        <f t="shared" si="41"/>
        <v>Standard Motors</v>
      </c>
      <c r="D1469" s="54" t="str">
        <f t="shared" si="42"/>
        <v>HP</v>
      </c>
      <c r="F1469" t="s">
        <v>8396</v>
      </c>
      <c r="G1469" t="s">
        <v>5714</v>
      </c>
      <c r="H1469" t="s">
        <v>84</v>
      </c>
      <c r="I1469" t="s">
        <v>8607</v>
      </c>
      <c r="K1469" t="s">
        <v>8197</v>
      </c>
      <c r="L1469" t="s">
        <v>8592</v>
      </c>
      <c r="N1469" s="48">
        <v>1</v>
      </c>
      <c r="P1469" t="s">
        <v>8608</v>
      </c>
      <c r="R1469" t="s">
        <v>8609</v>
      </c>
    </row>
    <row r="1470" spans="1:18" x14ac:dyDescent="0.2">
      <c r="A1470" s="30" t="s">
        <v>1957</v>
      </c>
      <c r="B1470" s="54" t="s">
        <v>72</v>
      </c>
      <c r="C1470" s="54" t="str">
        <f t="shared" si="41"/>
        <v>Standard Motors</v>
      </c>
      <c r="D1470" s="54" t="str">
        <f t="shared" si="42"/>
        <v>HP</v>
      </c>
      <c r="F1470" t="s">
        <v>8396</v>
      </c>
      <c r="G1470" t="s">
        <v>1125</v>
      </c>
      <c r="H1470" t="s">
        <v>84</v>
      </c>
      <c r="I1470" t="s">
        <v>8607</v>
      </c>
      <c r="K1470" t="s">
        <v>8197</v>
      </c>
      <c r="L1470" t="s">
        <v>8592</v>
      </c>
      <c r="N1470" s="48">
        <v>1</v>
      </c>
      <c r="P1470" t="s">
        <v>8608</v>
      </c>
      <c r="R1470" t="s">
        <v>8609</v>
      </c>
    </row>
    <row r="1471" spans="1:18" x14ac:dyDescent="0.2">
      <c r="A1471" s="30" t="s">
        <v>4977</v>
      </c>
      <c r="B1471" s="54" t="s">
        <v>72</v>
      </c>
      <c r="C1471" s="54" t="str">
        <f t="shared" si="41"/>
        <v>Standard Motors</v>
      </c>
      <c r="D1471" s="54" t="str">
        <f t="shared" si="42"/>
        <v>HP</v>
      </c>
      <c r="F1471" t="s">
        <v>8396</v>
      </c>
      <c r="G1471" t="s">
        <v>5055</v>
      </c>
      <c r="H1471" t="s">
        <v>84</v>
      </c>
      <c r="I1471" t="s">
        <v>8607</v>
      </c>
      <c r="K1471" t="s">
        <v>8197</v>
      </c>
      <c r="L1471" t="s">
        <v>8592</v>
      </c>
      <c r="N1471" s="48">
        <v>1</v>
      </c>
      <c r="P1471" t="s">
        <v>8608</v>
      </c>
      <c r="R1471" t="s">
        <v>8609</v>
      </c>
    </row>
    <row r="1472" spans="1:18" x14ac:dyDescent="0.2">
      <c r="A1472" s="30" t="s">
        <v>5081</v>
      </c>
      <c r="B1472" s="54" t="s">
        <v>72</v>
      </c>
      <c r="C1472" s="54" t="str">
        <f t="shared" si="41"/>
        <v>Standard Motors</v>
      </c>
      <c r="D1472" s="54" t="str">
        <f t="shared" si="42"/>
        <v>HP</v>
      </c>
      <c r="F1472" t="s">
        <v>8396</v>
      </c>
      <c r="G1472" t="s">
        <v>4644</v>
      </c>
      <c r="H1472" t="s">
        <v>84</v>
      </c>
      <c r="I1472" t="s">
        <v>8607</v>
      </c>
      <c r="K1472" t="s">
        <v>8197</v>
      </c>
      <c r="L1472" t="s">
        <v>8592</v>
      </c>
      <c r="N1472" s="48">
        <v>1</v>
      </c>
      <c r="P1472" t="s">
        <v>8608</v>
      </c>
      <c r="R1472" t="s">
        <v>8609</v>
      </c>
    </row>
    <row r="1473" spans="1:18" x14ac:dyDescent="0.2">
      <c r="A1473" s="30" t="s">
        <v>4978</v>
      </c>
      <c r="B1473" s="54" t="s">
        <v>72</v>
      </c>
      <c r="C1473" s="54" t="str">
        <f t="shared" si="41"/>
        <v>Standard Motors</v>
      </c>
      <c r="D1473" s="54" t="str">
        <f t="shared" si="42"/>
        <v>HP</v>
      </c>
      <c r="F1473" t="s">
        <v>8396</v>
      </c>
      <c r="G1473" t="s">
        <v>5082</v>
      </c>
      <c r="H1473" t="s">
        <v>84</v>
      </c>
      <c r="I1473" t="s">
        <v>8607</v>
      </c>
      <c r="K1473" t="s">
        <v>8197</v>
      </c>
      <c r="L1473" t="s">
        <v>8592</v>
      </c>
      <c r="N1473" s="48">
        <v>1</v>
      </c>
      <c r="P1473" t="s">
        <v>8608</v>
      </c>
      <c r="R1473" t="s">
        <v>8609</v>
      </c>
    </row>
    <row r="1474" spans="1:18" x14ac:dyDescent="0.2">
      <c r="A1474" s="30" t="s">
        <v>5438</v>
      </c>
      <c r="B1474" s="54" t="s">
        <v>72</v>
      </c>
      <c r="C1474" s="54" t="str">
        <f t="shared" si="41"/>
        <v>Standard Motors</v>
      </c>
      <c r="D1474" s="54" t="str">
        <f t="shared" si="42"/>
        <v>HP</v>
      </c>
      <c r="F1474" t="s">
        <v>8396</v>
      </c>
      <c r="G1474" t="s">
        <v>3400</v>
      </c>
      <c r="H1474" t="s">
        <v>84</v>
      </c>
      <c r="I1474" t="s">
        <v>8607</v>
      </c>
      <c r="K1474" t="s">
        <v>8197</v>
      </c>
      <c r="L1474" t="s">
        <v>8592</v>
      </c>
      <c r="N1474" s="48">
        <v>1</v>
      </c>
      <c r="P1474" t="s">
        <v>8608</v>
      </c>
      <c r="R1474" t="s">
        <v>8609</v>
      </c>
    </row>
    <row r="1475" spans="1:18" x14ac:dyDescent="0.2">
      <c r="A1475" s="30" t="s">
        <v>4653</v>
      </c>
      <c r="B1475" s="54" t="s">
        <v>72</v>
      </c>
      <c r="C1475" s="54" t="str">
        <f t="shared" ref="C1475:C1538" si="43">VLOOKUP(A1475,Andy,5,FALSE)</f>
        <v>Standard Motors</v>
      </c>
      <c r="D1475" s="54" t="str">
        <f t="shared" si="42"/>
        <v>HP</v>
      </c>
      <c r="F1475" t="s">
        <v>8396</v>
      </c>
      <c r="G1475" t="s">
        <v>3347</v>
      </c>
      <c r="H1475" t="s">
        <v>84</v>
      </c>
      <c r="I1475" t="s">
        <v>8607</v>
      </c>
      <c r="K1475" t="s">
        <v>8197</v>
      </c>
      <c r="L1475" t="s">
        <v>8592</v>
      </c>
      <c r="N1475" s="48">
        <v>1</v>
      </c>
      <c r="P1475" t="s">
        <v>8608</v>
      </c>
      <c r="R1475" t="s">
        <v>8609</v>
      </c>
    </row>
    <row r="1476" spans="1:18" x14ac:dyDescent="0.2">
      <c r="A1476" s="30" t="s">
        <v>3832</v>
      </c>
      <c r="B1476" s="54" t="s">
        <v>72</v>
      </c>
      <c r="C1476" s="54" t="str">
        <f t="shared" si="43"/>
        <v>Standard Motors</v>
      </c>
      <c r="D1476" s="54" t="str">
        <f t="shared" si="42"/>
        <v>HP</v>
      </c>
      <c r="F1476" t="s">
        <v>8396</v>
      </c>
      <c r="G1476" t="s">
        <v>3407</v>
      </c>
      <c r="H1476" t="s">
        <v>84</v>
      </c>
      <c r="I1476" t="s">
        <v>8607</v>
      </c>
      <c r="K1476" t="s">
        <v>8197</v>
      </c>
      <c r="L1476" t="s">
        <v>8592</v>
      </c>
      <c r="N1476" s="48">
        <v>1</v>
      </c>
      <c r="P1476" t="s">
        <v>8608</v>
      </c>
      <c r="R1476" t="s">
        <v>8609</v>
      </c>
    </row>
    <row r="1477" spans="1:18" x14ac:dyDescent="0.2">
      <c r="A1477" s="30" t="s">
        <v>5665</v>
      </c>
      <c r="B1477" s="54" t="s">
        <v>72</v>
      </c>
      <c r="C1477" s="54" t="str">
        <f t="shared" si="43"/>
        <v>Standard Motors</v>
      </c>
      <c r="D1477" s="54" t="str">
        <f t="shared" si="42"/>
        <v>HP</v>
      </c>
      <c r="F1477" t="s">
        <v>8396</v>
      </c>
      <c r="G1477" t="s">
        <v>5716</v>
      </c>
      <c r="H1477" t="s">
        <v>84</v>
      </c>
      <c r="I1477" t="s">
        <v>8607</v>
      </c>
      <c r="K1477" t="s">
        <v>8197</v>
      </c>
      <c r="L1477" t="s">
        <v>8592</v>
      </c>
      <c r="N1477" s="48">
        <v>1</v>
      </c>
      <c r="P1477" t="s">
        <v>8608</v>
      </c>
      <c r="R1477" t="s">
        <v>8609</v>
      </c>
    </row>
    <row r="1478" spans="1:18" x14ac:dyDescent="0.2">
      <c r="A1478" s="30" t="s">
        <v>3399</v>
      </c>
      <c r="B1478" s="54" t="s">
        <v>72</v>
      </c>
      <c r="C1478" s="54" t="str">
        <f t="shared" si="43"/>
        <v>Standard Motors</v>
      </c>
      <c r="D1478" s="54" t="str">
        <f t="shared" si="42"/>
        <v>HP</v>
      </c>
      <c r="F1478" t="s">
        <v>8396</v>
      </c>
      <c r="G1478" t="s">
        <v>5783</v>
      </c>
      <c r="H1478" t="s">
        <v>84</v>
      </c>
      <c r="I1478" t="s">
        <v>8607</v>
      </c>
      <c r="K1478" t="s">
        <v>8197</v>
      </c>
      <c r="L1478" t="s">
        <v>8592</v>
      </c>
      <c r="N1478" s="48">
        <v>1</v>
      </c>
      <c r="P1478" t="s">
        <v>8608</v>
      </c>
      <c r="R1478" t="s">
        <v>8609</v>
      </c>
    </row>
    <row r="1479" spans="1:18" x14ac:dyDescent="0.2">
      <c r="A1479" s="30" t="s">
        <v>2589</v>
      </c>
      <c r="B1479" s="54" t="s">
        <v>72</v>
      </c>
      <c r="C1479" s="54" t="str">
        <f t="shared" si="43"/>
        <v>Standard Motors</v>
      </c>
      <c r="D1479" s="54" t="str">
        <f t="shared" si="42"/>
        <v>HP</v>
      </c>
      <c r="F1479" t="s">
        <v>8396</v>
      </c>
      <c r="G1479" t="s">
        <v>6372</v>
      </c>
      <c r="H1479" t="s">
        <v>84</v>
      </c>
      <c r="I1479" t="s">
        <v>8607</v>
      </c>
      <c r="K1479" t="s">
        <v>8197</v>
      </c>
      <c r="L1479" t="s">
        <v>8592</v>
      </c>
      <c r="N1479" s="48">
        <v>1</v>
      </c>
      <c r="P1479" t="s">
        <v>8608</v>
      </c>
      <c r="R1479" t="s">
        <v>8609</v>
      </c>
    </row>
    <row r="1480" spans="1:18" x14ac:dyDescent="0.2">
      <c r="A1480" s="30" t="s">
        <v>3416</v>
      </c>
      <c r="B1480" s="54" t="s">
        <v>72</v>
      </c>
      <c r="C1480" s="54" t="str">
        <f t="shared" si="43"/>
        <v>Standard Motors</v>
      </c>
      <c r="D1480" s="54" t="str">
        <f t="shared" si="42"/>
        <v>HP</v>
      </c>
      <c r="F1480" t="s">
        <v>8396</v>
      </c>
      <c r="G1480" t="s">
        <v>8009</v>
      </c>
      <c r="H1480" t="s">
        <v>84</v>
      </c>
      <c r="I1480" t="s">
        <v>8607</v>
      </c>
      <c r="K1480" t="s">
        <v>8197</v>
      </c>
      <c r="L1480" t="s">
        <v>8592</v>
      </c>
      <c r="N1480" s="48">
        <v>1</v>
      </c>
      <c r="P1480" t="s">
        <v>8608</v>
      </c>
      <c r="R1480" t="s">
        <v>8609</v>
      </c>
    </row>
    <row r="1481" spans="1:18" x14ac:dyDescent="0.2">
      <c r="A1481" s="30" t="s">
        <v>5099</v>
      </c>
      <c r="B1481" s="54" t="s">
        <v>72</v>
      </c>
      <c r="C1481" s="54" t="str">
        <f t="shared" si="43"/>
        <v>Standard Motors</v>
      </c>
      <c r="D1481" s="54" t="str">
        <f t="shared" si="42"/>
        <v>HP</v>
      </c>
      <c r="F1481" t="s">
        <v>8396</v>
      </c>
      <c r="G1481" t="s">
        <v>4539</v>
      </c>
      <c r="H1481" t="s">
        <v>84</v>
      </c>
      <c r="I1481" t="s">
        <v>8607</v>
      </c>
      <c r="K1481" t="s">
        <v>8197</v>
      </c>
      <c r="L1481" t="s">
        <v>8592</v>
      </c>
      <c r="N1481" s="48">
        <v>1</v>
      </c>
      <c r="P1481" t="s">
        <v>8608</v>
      </c>
      <c r="R1481" t="s">
        <v>8609</v>
      </c>
    </row>
    <row r="1482" spans="1:18" x14ac:dyDescent="0.2">
      <c r="A1482" s="30" t="s">
        <v>5402</v>
      </c>
      <c r="B1482" s="54" t="s">
        <v>72</v>
      </c>
      <c r="C1482" s="54" t="str">
        <f t="shared" si="43"/>
        <v>Standard Motors</v>
      </c>
      <c r="D1482" s="54" t="str">
        <f t="shared" si="42"/>
        <v>HP</v>
      </c>
      <c r="F1482" t="s">
        <v>8396</v>
      </c>
      <c r="G1482" t="s">
        <v>3413</v>
      </c>
      <c r="H1482" t="s">
        <v>84</v>
      </c>
      <c r="I1482" t="s">
        <v>8607</v>
      </c>
      <c r="K1482" t="s">
        <v>8197</v>
      </c>
      <c r="L1482" t="s">
        <v>8592</v>
      </c>
      <c r="N1482" s="48">
        <v>1</v>
      </c>
      <c r="P1482" t="s">
        <v>8608</v>
      </c>
      <c r="R1482" t="s">
        <v>8609</v>
      </c>
    </row>
    <row r="1483" spans="1:18" x14ac:dyDescent="0.2">
      <c r="A1483" s="30" t="s">
        <v>4780</v>
      </c>
      <c r="B1483" s="54" t="s">
        <v>72</v>
      </c>
      <c r="C1483" s="54" t="str">
        <f t="shared" si="43"/>
        <v>Standard Motors</v>
      </c>
      <c r="D1483" s="54" t="str">
        <f t="shared" si="42"/>
        <v>HP</v>
      </c>
      <c r="F1483" t="s">
        <v>8396</v>
      </c>
      <c r="G1483" t="s">
        <v>5660</v>
      </c>
      <c r="H1483" t="s">
        <v>84</v>
      </c>
      <c r="I1483" t="s">
        <v>8607</v>
      </c>
      <c r="K1483" t="s">
        <v>8197</v>
      </c>
      <c r="L1483" t="s">
        <v>8592</v>
      </c>
      <c r="N1483" s="48">
        <v>1</v>
      </c>
      <c r="P1483" t="s">
        <v>8608</v>
      </c>
      <c r="R1483" t="s">
        <v>8609</v>
      </c>
    </row>
    <row r="1484" spans="1:18" x14ac:dyDescent="0.2">
      <c r="A1484" s="30" t="s">
        <v>3406</v>
      </c>
      <c r="B1484" s="54" t="s">
        <v>72</v>
      </c>
      <c r="C1484" s="54" t="str">
        <f t="shared" si="43"/>
        <v>Standard Motors</v>
      </c>
      <c r="D1484" s="54" t="str">
        <f t="shared" si="42"/>
        <v>HP</v>
      </c>
      <c r="F1484" t="s">
        <v>8396</v>
      </c>
      <c r="G1484" t="s">
        <v>8039</v>
      </c>
      <c r="H1484" t="s">
        <v>84</v>
      </c>
      <c r="I1484" t="s">
        <v>8607</v>
      </c>
      <c r="K1484" t="s">
        <v>8197</v>
      </c>
      <c r="L1484" t="s">
        <v>8592</v>
      </c>
      <c r="N1484" s="48">
        <v>1</v>
      </c>
      <c r="P1484" t="s">
        <v>8608</v>
      </c>
      <c r="R1484" t="s">
        <v>8609</v>
      </c>
    </row>
    <row r="1485" spans="1:18" x14ac:dyDescent="0.2">
      <c r="A1485" s="30" t="s">
        <v>1261</v>
      </c>
      <c r="B1485" s="54" t="s">
        <v>72</v>
      </c>
      <c r="C1485" s="54" t="str">
        <f t="shared" si="43"/>
        <v>Standard Motors</v>
      </c>
      <c r="D1485" s="54" t="str">
        <f t="shared" si="42"/>
        <v>HP</v>
      </c>
      <c r="F1485" t="s">
        <v>8396</v>
      </c>
      <c r="G1485" t="s">
        <v>3408</v>
      </c>
      <c r="H1485" t="s">
        <v>84</v>
      </c>
      <c r="I1485" t="s">
        <v>8607</v>
      </c>
      <c r="K1485" t="s">
        <v>8197</v>
      </c>
      <c r="L1485" t="s">
        <v>8592</v>
      </c>
      <c r="N1485" s="48">
        <v>1</v>
      </c>
      <c r="P1485" t="s">
        <v>8608</v>
      </c>
      <c r="R1485" t="s">
        <v>8609</v>
      </c>
    </row>
    <row r="1486" spans="1:18" x14ac:dyDescent="0.2">
      <c r="A1486" s="30" t="s">
        <v>1105</v>
      </c>
      <c r="B1486" s="54" t="s">
        <v>72</v>
      </c>
      <c r="C1486" s="54" t="str">
        <f t="shared" si="43"/>
        <v>Standard Motors</v>
      </c>
      <c r="D1486" s="54" t="str">
        <f t="shared" si="42"/>
        <v>HP</v>
      </c>
      <c r="F1486" t="s">
        <v>8396</v>
      </c>
      <c r="G1486" t="s">
        <v>7961</v>
      </c>
      <c r="H1486" t="s">
        <v>84</v>
      </c>
      <c r="I1486" t="s">
        <v>8607</v>
      </c>
      <c r="K1486" t="s">
        <v>8197</v>
      </c>
      <c r="L1486" t="s">
        <v>8592</v>
      </c>
      <c r="N1486" s="48">
        <v>1</v>
      </c>
      <c r="P1486" t="s">
        <v>8608</v>
      </c>
      <c r="R1486" t="s">
        <v>8609</v>
      </c>
    </row>
    <row r="1487" spans="1:18" x14ac:dyDescent="0.2">
      <c r="A1487" s="30" t="s">
        <v>7871</v>
      </c>
      <c r="B1487" s="54" t="s">
        <v>72</v>
      </c>
      <c r="C1487" s="54" t="str">
        <f t="shared" si="43"/>
        <v>Standard Motors</v>
      </c>
      <c r="D1487" s="54" t="str">
        <f t="shared" si="42"/>
        <v>HP</v>
      </c>
      <c r="F1487" t="s">
        <v>8396</v>
      </c>
      <c r="G1487" t="s">
        <v>3121</v>
      </c>
      <c r="H1487" t="s">
        <v>84</v>
      </c>
      <c r="I1487" t="s">
        <v>8607</v>
      </c>
      <c r="K1487" t="s">
        <v>8197</v>
      </c>
      <c r="L1487" t="s">
        <v>8592</v>
      </c>
      <c r="N1487" s="48">
        <v>1</v>
      </c>
      <c r="P1487" t="s">
        <v>8608</v>
      </c>
      <c r="R1487" t="s">
        <v>8609</v>
      </c>
    </row>
    <row r="1488" spans="1:18" x14ac:dyDescent="0.2">
      <c r="A1488" s="30" t="s">
        <v>4909</v>
      </c>
      <c r="B1488" s="54" t="s">
        <v>72</v>
      </c>
      <c r="C1488" s="54" t="str">
        <f t="shared" si="43"/>
        <v>Standard Motors</v>
      </c>
      <c r="D1488" s="54" t="str">
        <f t="shared" si="42"/>
        <v>HP</v>
      </c>
      <c r="F1488" t="s">
        <v>8396</v>
      </c>
      <c r="G1488" t="s">
        <v>2778</v>
      </c>
      <c r="H1488" t="s">
        <v>84</v>
      </c>
      <c r="I1488" t="s">
        <v>8607</v>
      </c>
      <c r="K1488" t="s">
        <v>8197</v>
      </c>
      <c r="L1488" t="s">
        <v>8592</v>
      </c>
      <c r="N1488" s="48">
        <v>1</v>
      </c>
      <c r="P1488" t="s">
        <v>8608</v>
      </c>
      <c r="R1488" t="s">
        <v>8609</v>
      </c>
    </row>
    <row r="1489" spans="1:18" x14ac:dyDescent="0.2">
      <c r="A1489" s="30" t="s">
        <v>4632</v>
      </c>
      <c r="B1489" s="54" t="s">
        <v>72</v>
      </c>
      <c r="C1489" s="54" t="str">
        <f t="shared" si="43"/>
        <v>Standard Motors</v>
      </c>
      <c r="D1489" s="54" t="str">
        <f t="shared" si="42"/>
        <v>HP</v>
      </c>
      <c r="F1489" t="s">
        <v>8396</v>
      </c>
      <c r="G1489" t="s">
        <v>3290</v>
      </c>
      <c r="H1489" t="s">
        <v>84</v>
      </c>
      <c r="I1489" t="s">
        <v>8607</v>
      </c>
      <c r="K1489" t="s">
        <v>8197</v>
      </c>
      <c r="L1489" t="s">
        <v>8592</v>
      </c>
      <c r="N1489" s="48">
        <v>1</v>
      </c>
      <c r="P1489" t="s">
        <v>8608</v>
      </c>
      <c r="R1489" t="s">
        <v>8609</v>
      </c>
    </row>
    <row r="1490" spans="1:18" x14ac:dyDescent="0.2">
      <c r="A1490" s="30" t="s">
        <v>5992</v>
      </c>
      <c r="B1490" s="54" t="s">
        <v>72</v>
      </c>
      <c r="C1490" s="54" t="str">
        <f t="shared" si="43"/>
        <v>Standard Motors</v>
      </c>
      <c r="D1490" s="54" t="str">
        <f t="shared" si="42"/>
        <v>HP</v>
      </c>
      <c r="F1490" t="s">
        <v>8396</v>
      </c>
      <c r="G1490" t="s">
        <v>2690</v>
      </c>
      <c r="H1490" t="s">
        <v>84</v>
      </c>
      <c r="I1490" t="s">
        <v>8607</v>
      </c>
      <c r="K1490" t="s">
        <v>8197</v>
      </c>
      <c r="L1490" t="s">
        <v>8592</v>
      </c>
      <c r="N1490" s="48">
        <v>1</v>
      </c>
      <c r="P1490" t="s">
        <v>8608</v>
      </c>
      <c r="R1490" t="s">
        <v>8609</v>
      </c>
    </row>
    <row r="1491" spans="1:18" x14ac:dyDescent="0.2">
      <c r="A1491" s="30" t="s">
        <v>7926</v>
      </c>
      <c r="B1491" s="54" t="s">
        <v>72</v>
      </c>
      <c r="C1491" s="54" t="str">
        <f t="shared" si="43"/>
        <v>Standard Motors</v>
      </c>
      <c r="D1491" s="54" t="str">
        <f t="shared" si="42"/>
        <v>HP</v>
      </c>
      <c r="F1491" t="s">
        <v>8396</v>
      </c>
      <c r="G1491" t="s">
        <v>6406</v>
      </c>
      <c r="H1491" t="s">
        <v>84</v>
      </c>
      <c r="I1491" t="s">
        <v>8607</v>
      </c>
      <c r="K1491" t="s">
        <v>8197</v>
      </c>
      <c r="L1491" t="s">
        <v>8592</v>
      </c>
      <c r="N1491" s="48">
        <v>1</v>
      </c>
      <c r="P1491" t="s">
        <v>8608</v>
      </c>
      <c r="R1491" t="s">
        <v>8609</v>
      </c>
    </row>
    <row r="1492" spans="1:18" x14ac:dyDescent="0.2">
      <c r="A1492" s="30" t="s">
        <v>1109</v>
      </c>
      <c r="B1492" s="54" t="s">
        <v>72</v>
      </c>
      <c r="C1492" s="54" t="str">
        <f t="shared" si="43"/>
        <v>Standard Motors</v>
      </c>
      <c r="D1492" s="54" t="str">
        <f t="shared" si="42"/>
        <v>HP</v>
      </c>
      <c r="F1492" t="s">
        <v>8396</v>
      </c>
      <c r="G1492" t="s">
        <v>4600</v>
      </c>
      <c r="H1492" t="s">
        <v>84</v>
      </c>
      <c r="I1492" t="s">
        <v>8607</v>
      </c>
      <c r="K1492" t="s">
        <v>8197</v>
      </c>
      <c r="L1492" t="s">
        <v>8592</v>
      </c>
      <c r="N1492" s="48">
        <v>1</v>
      </c>
      <c r="P1492" t="s">
        <v>8608</v>
      </c>
      <c r="R1492" t="s">
        <v>8609</v>
      </c>
    </row>
    <row r="1493" spans="1:18" x14ac:dyDescent="0.2">
      <c r="A1493" s="30" t="s">
        <v>4961</v>
      </c>
      <c r="B1493" s="54" t="s">
        <v>72</v>
      </c>
      <c r="C1493" s="54" t="str">
        <f t="shared" si="43"/>
        <v>Standard Motors</v>
      </c>
      <c r="D1493" s="54" t="str">
        <f t="shared" si="42"/>
        <v>HP</v>
      </c>
      <c r="F1493" t="s">
        <v>8396</v>
      </c>
      <c r="G1493" t="s">
        <v>1842</v>
      </c>
      <c r="H1493" t="s">
        <v>84</v>
      </c>
      <c r="I1493" t="s">
        <v>8607</v>
      </c>
      <c r="K1493" t="s">
        <v>8197</v>
      </c>
      <c r="L1493" t="s">
        <v>8592</v>
      </c>
      <c r="N1493" s="48">
        <v>1</v>
      </c>
      <c r="P1493" t="s">
        <v>8608</v>
      </c>
      <c r="R1493" t="s">
        <v>8611</v>
      </c>
    </row>
    <row r="1494" spans="1:18" x14ac:dyDescent="0.2">
      <c r="A1494" s="30" t="s">
        <v>1677</v>
      </c>
      <c r="B1494" s="54" t="s">
        <v>72</v>
      </c>
      <c r="C1494" s="54" t="str">
        <f t="shared" si="43"/>
        <v>Standard Motors</v>
      </c>
      <c r="D1494" s="54" t="str">
        <f t="shared" si="42"/>
        <v>HP</v>
      </c>
      <c r="F1494" t="s">
        <v>8396</v>
      </c>
      <c r="G1494" t="s">
        <v>1927</v>
      </c>
      <c r="H1494" t="s">
        <v>84</v>
      </c>
      <c r="I1494" t="s">
        <v>8607</v>
      </c>
      <c r="K1494" t="s">
        <v>8197</v>
      </c>
      <c r="L1494" t="s">
        <v>8592</v>
      </c>
      <c r="N1494" s="48">
        <v>1</v>
      </c>
      <c r="P1494" t="s">
        <v>8608</v>
      </c>
      <c r="R1494" t="s">
        <v>8609</v>
      </c>
    </row>
    <row r="1495" spans="1:18" x14ac:dyDescent="0.2">
      <c r="A1495" s="30" t="s">
        <v>1011</v>
      </c>
      <c r="B1495" s="54" t="s">
        <v>72</v>
      </c>
      <c r="C1495" s="54" t="str">
        <f t="shared" si="43"/>
        <v>Standard Motors</v>
      </c>
      <c r="D1495" s="54" t="str">
        <f t="shared" si="42"/>
        <v>HP</v>
      </c>
      <c r="F1495" t="s">
        <v>8396</v>
      </c>
      <c r="G1495" t="s">
        <v>3365</v>
      </c>
      <c r="H1495" t="s">
        <v>84</v>
      </c>
      <c r="I1495" t="s">
        <v>8607</v>
      </c>
      <c r="K1495" t="s">
        <v>8197</v>
      </c>
      <c r="L1495" t="s">
        <v>8592</v>
      </c>
      <c r="N1495" s="48">
        <v>1</v>
      </c>
      <c r="P1495" t="s">
        <v>8608</v>
      </c>
      <c r="R1495" t="s">
        <v>8609</v>
      </c>
    </row>
    <row r="1496" spans="1:18" x14ac:dyDescent="0.2">
      <c r="A1496" s="30" t="s">
        <v>5353</v>
      </c>
      <c r="B1496" s="54" t="s">
        <v>72</v>
      </c>
      <c r="C1496" s="54" t="str">
        <f t="shared" si="43"/>
        <v>Standard Motors</v>
      </c>
      <c r="D1496" s="54" t="str">
        <f t="shared" ref="D1496:D1559" si="44">LEFT(A1496,2)</f>
        <v>HP</v>
      </c>
      <c r="F1496" t="s">
        <v>8396</v>
      </c>
      <c r="G1496" t="s">
        <v>3134</v>
      </c>
      <c r="H1496" t="s">
        <v>84</v>
      </c>
      <c r="I1496" t="s">
        <v>8607</v>
      </c>
      <c r="K1496" t="s">
        <v>8197</v>
      </c>
      <c r="L1496" t="s">
        <v>8592</v>
      </c>
      <c r="N1496" s="48">
        <v>1</v>
      </c>
      <c r="P1496" t="s">
        <v>8608</v>
      </c>
      <c r="R1496" t="s">
        <v>8609</v>
      </c>
    </row>
    <row r="1497" spans="1:18" x14ac:dyDescent="0.2">
      <c r="A1497" s="30" t="s">
        <v>6253</v>
      </c>
      <c r="B1497" s="54" t="s">
        <v>72</v>
      </c>
      <c r="C1497" s="54" t="str">
        <f t="shared" si="43"/>
        <v>Standard Motors</v>
      </c>
      <c r="D1497" s="54" t="str">
        <f t="shared" si="44"/>
        <v>HP</v>
      </c>
      <c r="F1497" t="s">
        <v>8396</v>
      </c>
      <c r="G1497" t="s">
        <v>3141</v>
      </c>
      <c r="H1497" t="s">
        <v>84</v>
      </c>
      <c r="I1497" t="s">
        <v>8607</v>
      </c>
      <c r="K1497" t="s">
        <v>8197</v>
      </c>
      <c r="L1497" t="s">
        <v>8592</v>
      </c>
      <c r="N1497" s="48">
        <v>1</v>
      </c>
      <c r="P1497" t="s">
        <v>8608</v>
      </c>
      <c r="R1497" t="s">
        <v>8609</v>
      </c>
    </row>
    <row r="1498" spans="1:18" x14ac:dyDescent="0.2">
      <c r="A1498" s="30" t="s">
        <v>5274</v>
      </c>
      <c r="B1498" s="54" t="s">
        <v>72</v>
      </c>
      <c r="C1498" s="54" t="str">
        <f t="shared" si="43"/>
        <v>Standard Motors</v>
      </c>
      <c r="D1498" s="54" t="str">
        <f t="shared" si="44"/>
        <v>HP</v>
      </c>
      <c r="F1498" t="s">
        <v>8396</v>
      </c>
      <c r="G1498" t="s">
        <v>5541</v>
      </c>
      <c r="H1498" t="s">
        <v>84</v>
      </c>
      <c r="I1498" t="s">
        <v>8607</v>
      </c>
      <c r="K1498" t="s">
        <v>8197</v>
      </c>
      <c r="L1498" t="s">
        <v>8592</v>
      </c>
      <c r="N1498" s="48">
        <v>1</v>
      </c>
      <c r="P1498" t="s">
        <v>8608</v>
      </c>
      <c r="R1498" t="s">
        <v>8609</v>
      </c>
    </row>
    <row r="1499" spans="1:18" x14ac:dyDescent="0.2">
      <c r="A1499" s="30" t="s">
        <v>6359</v>
      </c>
      <c r="B1499" s="54" t="s">
        <v>72</v>
      </c>
      <c r="C1499" s="54" t="str">
        <f t="shared" si="43"/>
        <v>Standard Motors</v>
      </c>
      <c r="D1499" s="54" t="str">
        <f t="shared" si="44"/>
        <v>HP</v>
      </c>
      <c r="F1499" t="s">
        <v>8396</v>
      </c>
      <c r="G1499" t="s">
        <v>1228</v>
      </c>
      <c r="H1499" t="s">
        <v>84</v>
      </c>
      <c r="I1499" t="s">
        <v>8607</v>
      </c>
      <c r="K1499" t="s">
        <v>8197</v>
      </c>
      <c r="L1499" t="s">
        <v>8592</v>
      </c>
      <c r="N1499" s="48">
        <v>1</v>
      </c>
      <c r="P1499" t="s">
        <v>8608</v>
      </c>
      <c r="R1499" t="s">
        <v>8609</v>
      </c>
    </row>
    <row r="1500" spans="1:18" x14ac:dyDescent="0.2">
      <c r="A1500" s="30" t="s">
        <v>4584</v>
      </c>
      <c r="B1500" s="54" t="s">
        <v>72</v>
      </c>
      <c r="C1500" s="54" t="str">
        <f t="shared" si="43"/>
        <v>Standard Motors</v>
      </c>
      <c r="D1500" s="54" t="str">
        <f t="shared" si="44"/>
        <v>HP</v>
      </c>
      <c r="F1500" t="s">
        <v>8396</v>
      </c>
      <c r="G1500" t="s">
        <v>4068</v>
      </c>
      <c r="H1500" t="s">
        <v>84</v>
      </c>
      <c r="I1500" t="s">
        <v>8607</v>
      </c>
      <c r="K1500" t="s">
        <v>8197</v>
      </c>
      <c r="L1500" t="s">
        <v>8592</v>
      </c>
      <c r="N1500" s="48">
        <v>1</v>
      </c>
      <c r="P1500" t="s">
        <v>8608</v>
      </c>
      <c r="R1500" t="s">
        <v>8609</v>
      </c>
    </row>
    <row r="1501" spans="1:18" x14ac:dyDescent="0.2">
      <c r="A1501" s="30" t="s">
        <v>4613</v>
      </c>
      <c r="B1501" s="54" t="s">
        <v>72</v>
      </c>
      <c r="C1501" s="54" t="str">
        <f t="shared" si="43"/>
        <v>Standard Motors</v>
      </c>
      <c r="D1501" s="54" t="str">
        <f t="shared" si="44"/>
        <v>HP</v>
      </c>
      <c r="F1501" t="s">
        <v>8396</v>
      </c>
      <c r="G1501" t="s">
        <v>8041</v>
      </c>
      <c r="H1501" t="s">
        <v>84</v>
      </c>
      <c r="I1501" t="s">
        <v>8607</v>
      </c>
      <c r="K1501" t="s">
        <v>8197</v>
      </c>
      <c r="L1501" t="s">
        <v>8592</v>
      </c>
      <c r="N1501" s="48">
        <v>1</v>
      </c>
      <c r="P1501" t="s">
        <v>8608</v>
      </c>
      <c r="R1501" t="s">
        <v>8609</v>
      </c>
    </row>
    <row r="1502" spans="1:18" x14ac:dyDescent="0.2">
      <c r="A1502" s="30" t="s">
        <v>6352</v>
      </c>
      <c r="B1502" s="54" t="s">
        <v>72</v>
      </c>
      <c r="C1502" s="54" t="str">
        <f t="shared" si="43"/>
        <v>Standard Motors</v>
      </c>
      <c r="D1502" s="54" t="str">
        <f t="shared" si="44"/>
        <v>HP</v>
      </c>
      <c r="F1502" t="s">
        <v>8396</v>
      </c>
      <c r="G1502" t="s">
        <v>5487</v>
      </c>
      <c r="H1502" t="s">
        <v>84</v>
      </c>
      <c r="I1502" t="s">
        <v>8607</v>
      </c>
      <c r="K1502" t="s">
        <v>8197</v>
      </c>
      <c r="L1502" t="s">
        <v>8592</v>
      </c>
      <c r="N1502" s="48">
        <v>1</v>
      </c>
      <c r="P1502" t="s">
        <v>8608</v>
      </c>
      <c r="R1502" t="s">
        <v>8609</v>
      </c>
    </row>
    <row r="1503" spans="1:18" x14ac:dyDescent="0.2">
      <c r="A1503" s="30" t="s">
        <v>771</v>
      </c>
      <c r="B1503" s="54" t="s">
        <v>72</v>
      </c>
      <c r="C1503" s="54" t="str">
        <f t="shared" si="43"/>
        <v>Standard Motors</v>
      </c>
      <c r="D1503" s="54" t="str">
        <f t="shared" si="44"/>
        <v>HP</v>
      </c>
      <c r="F1503" t="s">
        <v>8396</v>
      </c>
      <c r="G1503" t="s">
        <v>4924</v>
      </c>
      <c r="H1503" t="s">
        <v>84</v>
      </c>
      <c r="I1503" t="s">
        <v>8607</v>
      </c>
      <c r="K1503" t="s">
        <v>8197</v>
      </c>
      <c r="L1503" t="s">
        <v>8592</v>
      </c>
      <c r="N1503" s="48">
        <v>1</v>
      </c>
      <c r="P1503" t="s">
        <v>8608</v>
      </c>
      <c r="R1503" t="s">
        <v>8609</v>
      </c>
    </row>
    <row r="1504" spans="1:18" x14ac:dyDescent="0.2">
      <c r="A1504" s="30" t="s">
        <v>1492</v>
      </c>
      <c r="B1504" s="54" t="s">
        <v>72</v>
      </c>
      <c r="C1504" s="54" t="str">
        <f t="shared" si="43"/>
        <v>Standard Motors</v>
      </c>
      <c r="D1504" s="54" t="str">
        <f t="shared" si="44"/>
        <v>HP</v>
      </c>
      <c r="F1504" t="s">
        <v>8396</v>
      </c>
      <c r="G1504" t="s">
        <v>4576</v>
      </c>
      <c r="H1504" t="s">
        <v>84</v>
      </c>
      <c r="I1504" t="s">
        <v>8607</v>
      </c>
      <c r="K1504" t="s">
        <v>8197</v>
      </c>
      <c r="L1504" t="s">
        <v>8592</v>
      </c>
      <c r="N1504" s="48">
        <v>1</v>
      </c>
      <c r="P1504" t="s">
        <v>8608</v>
      </c>
      <c r="R1504" t="s">
        <v>8609</v>
      </c>
    </row>
    <row r="1505" spans="1:18" x14ac:dyDescent="0.2">
      <c r="A1505" s="30" t="s">
        <v>4556</v>
      </c>
      <c r="B1505" s="54" t="s">
        <v>72</v>
      </c>
      <c r="C1505" s="54" t="str">
        <f t="shared" si="43"/>
        <v>Standard Motors</v>
      </c>
      <c r="D1505" s="54" t="str">
        <f t="shared" si="44"/>
        <v>HP</v>
      </c>
      <c r="F1505" t="s">
        <v>8396</v>
      </c>
      <c r="G1505" t="s">
        <v>7929</v>
      </c>
      <c r="H1505" t="s">
        <v>84</v>
      </c>
      <c r="I1505" t="s">
        <v>8607</v>
      </c>
      <c r="K1505" t="s">
        <v>8197</v>
      </c>
      <c r="L1505" t="s">
        <v>8592</v>
      </c>
      <c r="N1505" s="48">
        <v>1</v>
      </c>
      <c r="P1505" t="s">
        <v>8608</v>
      </c>
      <c r="R1505" t="s">
        <v>8609</v>
      </c>
    </row>
    <row r="1506" spans="1:18" x14ac:dyDescent="0.2">
      <c r="A1506" s="30" t="s">
        <v>1678</v>
      </c>
      <c r="B1506" s="54" t="s">
        <v>72</v>
      </c>
      <c r="C1506" s="54" t="str">
        <f t="shared" si="43"/>
        <v>Standard Motors</v>
      </c>
      <c r="D1506" s="54" t="str">
        <f t="shared" si="44"/>
        <v>HP</v>
      </c>
      <c r="F1506" t="s">
        <v>8396</v>
      </c>
      <c r="G1506" t="s">
        <v>1622</v>
      </c>
      <c r="H1506" t="s">
        <v>84</v>
      </c>
      <c r="I1506" t="s">
        <v>8607</v>
      </c>
      <c r="K1506" t="s">
        <v>8197</v>
      </c>
      <c r="L1506" t="s">
        <v>8592</v>
      </c>
      <c r="N1506" s="48">
        <v>1</v>
      </c>
      <c r="P1506" t="s">
        <v>8608</v>
      </c>
      <c r="R1506" t="s">
        <v>8609</v>
      </c>
    </row>
    <row r="1507" spans="1:18" x14ac:dyDescent="0.2">
      <c r="A1507" s="30" t="s">
        <v>1487</v>
      </c>
      <c r="B1507" s="54" t="s">
        <v>72</v>
      </c>
      <c r="C1507" s="54" t="str">
        <f t="shared" si="43"/>
        <v>Standard Motors</v>
      </c>
      <c r="D1507" s="54" t="str">
        <f t="shared" si="44"/>
        <v>HP</v>
      </c>
      <c r="F1507" t="s">
        <v>8396</v>
      </c>
      <c r="G1507" t="s">
        <v>4920</v>
      </c>
      <c r="H1507" t="s">
        <v>84</v>
      </c>
      <c r="I1507" t="s">
        <v>8607</v>
      </c>
      <c r="K1507" t="s">
        <v>8197</v>
      </c>
      <c r="L1507" t="s">
        <v>8592</v>
      </c>
      <c r="N1507" s="48">
        <v>1</v>
      </c>
      <c r="P1507" t="s">
        <v>8608</v>
      </c>
      <c r="R1507" t="s">
        <v>8609</v>
      </c>
    </row>
    <row r="1508" spans="1:18" x14ac:dyDescent="0.2">
      <c r="A1508" s="30" t="s">
        <v>1505</v>
      </c>
      <c r="B1508" s="54" t="s">
        <v>72</v>
      </c>
      <c r="C1508" s="54" t="str">
        <f t="shared" si="43"/>
        <v>Standard Motors</v>
      </c>
      <c r="D1508" s="54" t="str">
        <f t="shared" si="44"/>
        <v>HP</v>
      </c>
      <c r="F1508" t="s">
        <v>8396</v>
      </c>
      <c r="G1508" t="s">
        <v>4923</v>
      </c>
      <c r="H1508" t="s">
        <v>84</v>
      </c>
      <c r="I1508" t="s">
        <v>8607</v>
      </c>
      <c r="K1508" t="s">
        <v>8197</v>
      </c>
      <c r="L1508" t="s">
        <v>8592</v>
      </c>
      <c r="N1508" s="48">
        <v>1</v>
      </c>
      <c r="P1508" t="s">
        <v>8608</v>
      </c>
      <c r="R1508" t="s">
        <v>8609</v>
      </c>
    </row>
    <row r="1509" spans="1:18" x14ac:dyDescent="0.2">
      <c r="A1509" s="30" t="s">
        <v>2126</v>
      </c>
      <c r="B1509" s="54" t="s">
        <v>72</v>
      </c>
      <c r="C1509" s="54" t="str">
        <f t="shared" si="43"/>
        <v>Standard Motors</v>
      </c>
      <c r="D1509" s="54" t="str">
        <f t="shared" si="44"/>
        <v>HP</v>
      </c>
      <c r="F1509" t="s">
        <v>8396</v>
      </c>
      <c r="G1509" t="s">
        <v>7995</v>
      </c>
      <c r="H1509" t="s">
        <v>84</v>
      </c>
      <c r="I1509" t="s">
        <v>8607</v>
      </c>
      <c r="K1509" t="s">
        <v>8197</v>
      </c>
      <c r="L1509" t="s">
        <v>8592</v>
      </c>
      <c r="N1509" s="48">
        <v>1</v>
      </c>
      <c r="P1509" t="s">
        <v>8608</v>
      </c>
      <c r="R1509" t="s">
        <v>8609</v>
      </c>
    </row>
    <row r="1510" spans="1:18" x14ac:dyDescent="0.2">
      <c r="A1510" s="30" t="s">
        <v>3863</v>
      </c>
      <c r="B1510" s="54" t="s">
        <v>72</v>
      </c>
      <c r="C1510" s="54" t="str">
        <f t="shared" si="43"/>
        <v>Standard Motors</v>
      </c>
      <c r="D1510" s="54" t="str">
        <f t="shared" si="44"/>
        <v>HP</v>
      </c>
      <c r="F1510" t="s">
        <v>8396</v>
      </c>
      <c r="G1510" t="s">
        <v>1879</v>
      </c>
      <c r="H1510" t="s">
        <v>84</v>
      </c>
      <c r="I1510" t="s">
        <v>8607</v>
      </c>
      <c r="K1510" t="s">
        <v>8197</v>
      </c>
      <c r="L1510" t="s">
        <v>8592</v>
      </c>
      <c r="N1510" s="48">
        <v>1</v>
      </c>
      <c r="P1510" t="s">
        <v>8608</v>
      </c>
      <c r="R1510" t="s">
        <v>8609</v>
      </c>
    </row>
    <row r="1511" spans="1:18" x14ac:dyDescent="0.2">
      <c r="A1511" s="30" t="s">
        <v>1854</v>
      </c>
      <c r="B1511" s="54" t="s">
        <v>72</v>
      </c>
      <c r="C1511" s="54" t="str">
        <f t="shared" si="43"/>
        <v>Standard Motors</v>
      </c>
      <c r="D1511" s="54" t="str">
        <f t="shared" si="44"/>
        <v>HP</v>
      </c>
      <c r="F1511" t="s">
        <v>8396</v>
      </c>
      <c r="G1511" t="s">
        <v>1402</v>
      </c>
      <c r="H1511" t="s">
        <v>84</v>
      </c>
      <c r="I1511" t="s">
        <v>8607</v>
      </c>
      <c r="K1511" t="s">
        <v>8197</v>
      </c>
      <c r="L1511" t="s">
        <v>8592</v>
      </c>
      <c r="N1511" s="48">
        <v>1</v>
      </c>
      <c r="P1511" t="s">
        <v>8608</v>
      </c>
      <c r="R1511" t="s">
        <v>8609</v>
      </c>
    </row>
    <row r="1512" spans="1:18" x14ac:dyDescent="0.2">
      <c r="A1512" s="30" t="s">
        <v>5507</v>
      </c>
      <c r="B1512" s="54" t="s">
        <v>72</v>
      </c>
      <c r="C1512" s="54" t="str">
        <f t="shared" si="43"/>
        <v>Standard Motors</v>
      </c>
      <c r="D1512" s="54" t="str">
        <f t="shared" si="44"/>
        <v>HP</v>
      </c>
      <c r="F1512" t="s">
        <v>8396</v>
      </c>
      <c r="G1512" t="s">
        <v>1628</v>
      </c>
      <c r="H1512" t="s">
        <v>84</v>
      </c>
      <c r="I1512" t="s">
        <v>8607</v>
      </c>
      <c r="K1512" t="s">
        <v>8197</v>
      </c>
      <c r="L1512" t="s">
        <v>8592</v>
      </c>
      <c r="N1512" s="48">
        <v>1</v>
      </c>
      <c r="P1512" t="s">
        <v>8608</v>
      </c>
      <c r="R1512" t="s">
        <v>8609</v>
      </c>
    </row>
    <row r="1513" spans="1:18" x14ac:dyDescent="0.2">
      <c r="A1513" s="30" t="s">
        <v>6198</v>
      </c>
      <c r="B1513" s="54" t="s">
        <v>72</v>
      </c>
      <c r="C1513" s="54" t="str">
        <f t="shared" si="43"/>
        <v>Standard Motors</v>
      </c>
      <c r="D1513" s="54" t="str">
        <f t="shared" si="44"/>
        <v>HP</v>
      </c>
      <c r="F1513" t="s">
        <v>8396</v>
      </c>
      <c r="G1513" t="s">
        <v>4949</v>
      </c>
      <c r="H1513" t="s">
        <v>84</v>
      </c>
      <c r="I1513" t="s">
        <v>8607</v>
      </c>
      <c r="K1513" t="s">
        <v>8197</v>
      </c>
      <c r="L1513" t="s">
        <v>8592</v>
      </c>
      <c r="N1513" s="48">
        <v>1</v>
      </c>
      <c r="P1513" t="s">
        <v>8608</v>
      </c>
      <c r="R1513" t="s">
        <v>8609</v>
      </c>
    </row>
    <row r="1514" spans="1:18" x14ac:dyDescent="0.2">
      <c r="A1514" s="30" t="s">
        <v>1837</v>
      </c>
      <c r="B1514" s="54" t="s">
        <v>72</v>
      </c>
      <c r="C1514" s="54" t="str">
        <f t="shared" si="43"/>
        <v>Standard Motors</v>
      </c>
      <c r="D1514" s="54" t="str">
        <f t="shared" si="44"/>
        <v>HP</v>
      </c>
      <c r="F1514" t="s">
        <v>8396</v>
      </c>
      <c r="G1514" t="s">
        <v>6259</v>
      </c>
      <c r="H1514" t="s">
        <v>84</v>
      </c>
      <c r="I1514" t="s">
        <v>8607</v>
      </c>
      <c r="K1514" t="s">
        <v>8197</v>
      </c>
      <c r="L1514" t="s">
        <v>8592</v>
      </c>
      <c r="N1514" s="48">
        <v>1</v>
      </c>
      <c r="P1514" t="s">
        <v>8608</v>
      </c>
      <c r="R1514" t="s">
        <v>8609</v>
      </c>
    </row>
    <row r="1515" spans="1:18" x14ac:dyDescent="0.2">
      <c r="A1515" s="30" t="s">
        <v>6336</v>
      </c>
      <c r="B1515" s="54" t="s">
        <v>72</v>
      </c>
      <c r="C1515" s="54" t="str">
        <f t="shared" si="43"/>
        <v>Standard Motors</v>
      </c>
      <c r="D1515" s="54" t="str">
        <f t="shared" si="44"/>
        <v>HP</v>
      </c>
      <c r="F1515" t="s">
        <v>8396</v>
      </c>
      <c r="G1515" t="s">
        <v>5552</v>
      </c>
      <c r="H1515" t="s">
        <v>84</v>
      </c>
      <c r="I1515" t="s">
        <v>8607</v>
      </c>
      <c r="K1515" t="s">
        <v>8197</v>
      </c>
      <c r="L1515" t="s">
        <v>8592</v>
      </c>
      <c r="N1515" s="48">
        <v>1</v>
      </c>
      <c r="P1515" t="s">
        <v>8608</v>
      </c>
      <c r="R1515" t="s">
        <v>8609</v>
      </c>
    </row>
    <row r="1516" spans="1:18" x14ac:dyDescent="0.2">
      <c r="A1516" s="30" t="s">
        <v>6369</v>
      </c>
      <c r="B1516" s="54" t="s">
        <v>72</v>
      </c>
      <c r="C1516" s="54" t="str">
        <f t="shared" si="43"/>
        <v>Standard Motors</v>
      </c>
      <c r="D1516" s="54" t="str">
        <f t="shared" si="44"/>
        <v>HP</v>
      </c>
      <c r="F1516" t="s">
        <v>8396</v>
      </c>
      <c r="G1516" t="s">
        <v>1161</v>
      </c>
      <c r="H1516" t="s">
        <v>84</v>
      </c>
      <c r="I1516" t="s">
        <v>8607</v>
      </c>
      <c r="K1516" t="s">
        <v>8197</v>
      </c>
      <c r="L1516" t="s">
        <v>8592</v>
      </c>
      <c r="N1516" s="48">
        <v>1</v>
      </c>
      <c r="P1516" t="s">
        <v>8608</v>
      </c>
      <c r="R1516" t="s">
        <v>8609</v>
      </c>
    </row>
    <row r="1517" spans="1:18" x14ac:dyDescent="0.2">
      <c r="A1517" s="30" t="s">
        <v>3864</v>
      </c>
      <c r="B1517" s="54" t="s">
        <v>72</v>
      </c>
      <c r="C1517" s="54" t="str">
        <f t="shared" si="43"/>
        <v>Standard Motors</v>
      </c>
      <c r="D1517" s="54" t="str">
        <f t="shared" si="44"/>
        <v>HP</v>
      </c>
      <c r="F1517" t="s">
        <v>8396</v>
      </c>
      <c r="G1517" t="s">
        <v>5589</v>
      </c>
      <c r="H1517" t="s">
        <v>84</v>
      </c>
      <c r="I1517" t="s">
        <v>8607</v>
      </c>
      <c r="K1517" t="s">
        <v>8197</v>
      </c>
      <c r="L1517" t="s">
        <v>8592</v>
      </c>
      <c r="N1517" s="48">
        <v>1</v>
      </c>
      <c r="P1517" t="s">
        <v>8608</v>
      </c>
      <c r="R1517" t="s">
        <v>8609</v>
      </c>
    </row>
    <row r="1518" spans="1:18" x14ac:dyDescent="0.2">
      <c r="A1518" s="30" t="s">
        <v>6705</v>
      </c>
      <c r="B1518" s="54" t="s">
        <v>72</v>
      </c>
      <c r="C1518" s="54" t="str">
        <f t="shared" si="43"/>
        <v>Standard Motors</v>
      </c>
      <c r="D1518" s="54" t="str">
        <f t="shared" si="44"/>
        <v>HR</v>
      </c>
      <c r="F1518" t="s">
        <v>8396</v>
      </c>
      <c r="G1518" t="s">
        <v>4940</v>
      </c>
      <c r="H1518" t="s">
        <v>84</v>
      </c>
      <c r="I1518" t="s">
        <v>8607</v>
      </c>
      <c r="K1518" t="s">
        <v>8197</v>
      </c>
      <c r="L1518" t="s">
        <v>8592</v>
      </c>
      <c r="N1518" s="48">
        <v>1</v>
      </c>
      <c r="P1518" t="s">
        <v>8608</v>
      </c>
      <c r="R1518" t="s">
        <v>8609</v>
      </c>
    </row>
    <row r="1519" spans="1:18" x14ac:dyDescent="0.2">
      <c r="A1519" s="30" t="s">
        <v>1167</v>
      </c>
      <c r="B1519" s="54" t="s">
        <v>72</v>
      </c>
      <c r="C1519" s="54" t="str">
        <f t="shared" si="43"/>
        <v>Standard Motors</v>
      </c>
      <c r="D1519" s="54" t="str">
        <f t="shared" si="44"/>
        <v>HR</v>
      </c>
      <c r="F1519" t="s">
        <v>8396</v>
      </c>
      <c r="G1519" t="s">
        <v>4622</v>
      </c>
      <c r="H1519" t="s">
        <v>84</v>
      </c>
      <c r="I1519" t="s">
        <v>8607</v>
      </c>
      <c r="K1519" t="s">
        <v>8197</v>
      </c>
      <c r="L1519" t="s">
        <v>8592</v>
      </c>
      <c r="N1519" s="48">
        <v>1</v>
      </c>
      <c r="P1519" t="s">
        <v>8608</v>
      </c>
      <c r="R1519" t="s">
        <v>8609</v>
      </c>
    </row>
    <row r="1520" spans="1:18" x14ac:dyDescent="0.2">
      <c r="A1520" s="30" t="s">
        <v>6191</v>
      </c>
      <c r="B1520" s="54" t="s">
        <v>72</v>
      </c>
      <c r="C1520" s="54" t="str">
        <f t="shared" si="43"/>
        <v>Standard Motors</v>
      </c>
      <c r="D1520" s="54" t="str">
        <f t="shared" si="44"/>
        <v>HR</v>
      </c>
      <c r="F1520" t="s">
        <v>8396</v>
      </c>
      <c r="G1520" t="s">
        <v>4702</v>
      </c>
      <c r="H1520" t="s">
        <v>84</v>
      </c>
      <c r="I1520" t="s">
        <v>8607</v>
      </c>
      <c r="K1520" t="s">
        <v>8197</v>
      </c>
      <c r="L1520" t="s">
        <v>8592</v>
      </c>
      <c r="N1520" s="48">
        <v>1</v>
      </c>
      <c r="P1520" t="s">
        <v>8608</v>
      </c>
      <c r="R1520" t="s">
        <v>8609</v>
      </c>
    </row>
    <row r="1521" spans="1:18" x14ac:dyDescent="0.2">
      <c r="A1521" s="30" t="s">
        <v>2868</v>
      </c>
      <c r="B1521" s="54" t="s">
        <v>72</v>
      </c>
      <c r="C1521" s="54" t="str">
        <f t="shared" si="43"/>
        <v>Standard Motors</v>
      </c>
      <c r="D1521" s="54" t="str">
        <f t="shared" si="44"/>
        <v>HR</v>
      </c>
      <c r="F1521" t="s">
        <v>8396</v>
      </c>
      <c r="G1521" t="s">
        <v>4868</v>
      </c>
      <c r="H1521" t="s">
        <v>84</v>
      </c>
      <c r="I1521" t="s">
        <v>8607</v>
      </c>
      <c r="K1521" t="s">
        <v>8197</v>
      </c>
      <c r="L1521" t="s">
        <v>8592</v>
      </c>
      <c r="N1521" s="48">
        <v>1</v>
      </c>
      <c r="P1521" t="s">
        <v>8608</v>
      </c>
      <c r="R1521" t="s">
        <v>8609</v>
      </c>
    </row>
    <row r="1522" spans="1:18" x14ac:dyDescent="0.2">
      <c r="A1522" s="30" t="s">
        <v>7994</v>
      </c>
      <c r="B1522" s="54" t="s">
        <v>72</v>
      </c>
      <c r="C1522" s="54" t="str">
        <f t="shared" si="43"/>
        <v>Standard Motors</v>
      </c>
      <c r="D1522" s="54" t="str">
        <f t="shared" si="44"/>
        <v>HR</v>
      </c>
      <c r="F1522" t="s">
        <v>8396</v>
      </c>
      <c r="G1522" t="s">
        <v>2739</v>
      </c>
      <c r="H1522" t="s">
        <v>84</v>
      </c>
      <c r="I1522" t="s">
        <v>8607</v>
      </c>
      <c r="K1522" t="s">
        <v>8197</v>
      </c>
      <c r="L1522" t="s">
        <v>8592</v>
      </c>
      <c r="N1522" s="48">
        <v>1</v>
      </c>
      <c r="P1522" t="s">
        <v>8608</v>
      </c>
      <c r="R1522" t="s">
        <v>8609</v>
      </c>
    </row>
    <row r="1523" spans="1:18" x14ac:dyDescent="0.2">
      <c r="A1523" s="30" t="s">
        <v>1251</v>
      </c>
      <c r="B1523" s="54" t="s">
        <v>72</v>
      </c>
      <c r="C1523" s="54" t="str">
        <f t="shared" si="43"/>
        <v>Standard Motors</v>
      </c>
      <c r="D1523" s="54" t="str">
        <f t="shared" si="44"/>
        <v>HR</v>
      </c>
      <c r="F1523" t="s">
        <v>8396</v>
      </c>
      <c r="G1523" t="s">
        <v>1894</v>
      </c>
      <c r="H1523" t="s">
        <v>84</v>
      </c>
      <c r="I1523" t="s">
        <v>8607</v>
      </c>
      <c r="K1523" t="s">
        <v>8197</v>
      </c>
      <c r="L1523" t="s">
        <v>8592</v>
      </c>
      <c r="N1523" s="48">
        <v>1</v>
      </c>
      <c r="P1523" t="s">
        <v>8608</v>
      </c>
      <c r="R1523" t="s">
        <v>8609</v>
      </c>
    </row>
    <row r="1524" spans="1:18" x14ac:dyDescent="0.2">
      <c r="A1524" s="30" t="s">
        <v>7944</v>
      </c>
      <c r="B1524" s="54" t="s">
        <v>72</v>
      </c>
      <c r="C1524" s="54" t="str">
        <f t="shared" si="43"/>
        <v>Standard Motors</v>
      </c>
      <c r="D1524" s="54" t="str">
        <f t="shared" si="44"/>
        <v>HR</v>
      </c>
      <c r="F1524" t="s">
        <v>8396</v>
      </c>
      <c r="G1524" t="s">
        <v>3359</v>
      </c>
      <c r="H1524" t="s">
        <v>84</v>
      </c>
      <c r="I1524" t="s">
        <v>8607</v>
      </c>
      <c r="K1524" t="s">
        <v>8197</v>
      </c>
      <c r="L1524" t="s">
        <v>8592</v>
      </c>
      <c r="N1524" s="48">
        <v>1</v>
      </c>
      <c r="P1524" t="s">
        <v>8608</v>
      </c>
      <c r="R1524" t="s">
        <v>8609</v>
      </c>
    </row>
    <row r="1525" spans="1:18" x14ac:dyDescent="0.2">
      <c r="A1525" s="30" t="s">
        <v>1137</v>
      </c>
      <c r="B1525" s="54" t="s">
        <v>72</v>
      </c>
      <c r="C1525" s="54" t="str">
        <f t="shared" si="43"/>
        <v>Standard Motors</v>
      </c>
      <c r="D1525" s="54" t="str">
        <f t="shared" si="44"/>
        <v>HR</v>
      </c>
      <c r="F1525" t="s">
        <v>8396</v>
      </c>
      <c r="G1525" t="s">
        <v>5746</v>
      </c>
      <c r="H1525" t="s">
        <v>84</v>
      </c>
      <c r="I1525" t="s">
        <v>8607</v>
      </c>
      <c r="K1525" t="s">
        <v>8197</v>
      </c>
      <c r="L1525" t="s">
        <v>8592</v>
      </c>
      <c r="N1525" s="48">
        <v>1</v>
      </c>
      <c r="P1525" t="s">
        <v>8608</v>
      </c>
      <c r="R1525" t="s">
        <v>8609</v>
      </c>
    </row>
    <row r="1526" spans="1:18" x14ac:dyDescent="0.2">
      <c r="A1526" s="30" t="s">
        <v>3865</v>
      </c>
      <c r="B1526" s="54" t="s">
        <v>72</v>
      </c>
      <c r="C1526" s="54" t="str">
        <f t="shared" si="43"/>
        <v>Standard Motors</v>
      </c>
      <c r="D1526" s="54" t="str">
        <f t="shared" si="44"/>
        <v>HR</v>
      </c>
      <c r="F1526" t="s">
        <v>8396</v>
      </c>
      <c r="G1526" t="s">
        <v>4766</v>
      </c>
      <c r="H1526" t="s">
        <v>84</v>
      </c>
      <c r="I1526" t="s">
        <v>8607</v>
      </c>
      <c r="K1526" t="s">
        <v>8197</v>
      </c>
      <c r="L1526" t="s">
        <v>8592</v>
      </c>
      <c r="N1526" s="48">
        <v>1</v>
      </c>
      <c r="P1526" t="s">
        <v>8608</v>
      </c>
      <c r="R1526" t="s">
        <v>8609</v>
      </c>
    </row>
    <row r="1527" spans="1:18" x14ac:dyDescent="0.2">
      <c r="A1527" s="30" t="s">
        <v>8518</v>
      </c>
      <c r="B1527" s="54" t="s">
        <v>72</v>
      </c>
      <c r="C1527" s="54" t="str">
        <f t="shared" si="43"/>
        <v>Standard Motors</v>
      </c>
      <c r="D1527" s="54" t="str">
        <f t="shared" si="44"/>
        <v>HR</v>
      </c>
      <c r="F1527" t="s">
        <v>8396</v>
      </c>
      <c r="G1527" t="s">
        <v>4648</v>
      </c>
      <c r="H1527" t="s">
        <v>84</v>
      </c>
      <c r="I1527" t="s">
        <v>8607</v>
      </c>
      <c r="K1527" t="s">
        <v>8197</v>
      </c>
      <c r="L1527" t="s">
        <v>8592</v>
      </c>
      <c r="N1527" s="48">
        <v>1</v>
      </c>
      <c r="P1527" t="s">
        <v>8608</v>
      </c>
      <c r="R1527" t="s">
        <v>8609</v>
      </c>
    </row>
    <row r="1528" spans="1:18" x14ac:dyDescent="0.2">
      <c r="A1528" s="30" t="s">
        <v>6251</v>
      </c>
      <c r="B1528" s="54" t="s">
        <v>72</v>
      </c>
      <c r="C1528" s="54" t="str">
        <f t="shared" si="43"/>
        <v>Standard Motors</v>
      </c>
      <c r="D1528" s="54" t="str">
        <f t="shared" si="44"/>
        <v>HR</v>
      </c>
      <c r="F1528" t="s">
        <v>8396</v>
      </c>
      <c r="G1528" t="s">
        <v>5774</v>
      </c>
      <c r="H1528" t="s">
        <v>84</v>
      </c>
      <c r="I1528" t="s">
        <v>8607</v>
      </c>
      <c r="K1528" t="s">
        <v>8197</v>
      </c>
      <c r="L1528" t="s">
        <v>8592</v>
      </c>
      <c r="N1528" s="48">
        <v>1</v>
      </c>
      <c r="P1528" t="s">
        <v>8608</v>
      </c>
      <c r="R1528" t="s">
        <v>8609</v>
      </c>
    </row>
    <row r="1529" spans="1:18" x14ac:dyDescent="0.2">
      <c r="A1529" s="30" t="s">
        <v>4589</v>
      </c>
      <c r="B1529" s="54" t="s">
        <v>72</v>
      </c>
      <c r="C1529" s="54" t="str">
        <f t="shared" si="43"/>
        <v>Standard Motors</v>
      </c>
      <c r="D1529" s="54" t="str">
        <f t="shared" si="44"/>
        <v>HR</v>
      </c>
      <c r="F1529" t="s">
        <v>8396</v>
      </c>
      <c r="G1529" t="s">
        <v>4666</v>
      </c>
      <c r="H1529" t="s">
        <v>84</v>
      </c>
      <c r="I1529" t="s">
        <v>8607</v>
      </c>
      <c r="K1529" t="s">
        <v>8197</v>
      </c>
      <c r="L1529" t="s">
        <v>8592</v>
      </c>
      <c r="N1529" s="48">
        <v>1</v>
      </c>
      <c r="P1529" t="s">
        <v>8608</v>
      </c>
      <c r="R1529" t="s">
        <v>8609</v>
      </c>
    </row>
    <row r="1530" spans="1:18" x14ac:dyDescent="0.2">
      <c r="A1530" s="30" t="s">
        <v>4974</v>
      </c>
      <c r="B1530" s="54" t="s">
        <v>72</v>
      </c>
      <c r="C1530" s="54" t="str">
        <f t="shared" si="43"/>
        <v>Standard Motors</v>
      </c>
      <c r="D1530" s="54" t="str">
        <f t="shared" si="44"/>
        <v>HR</v>
      </c>
      <c r="F1530" t="s">
        <v>8396</v>
      </c>
      <c r="G1530" t="s">
        <v>6250</v>
      </c>
      <c r="H1530" t="s">
        <v>84</v>
      </c>
      <c r="I1530" t="s">
        <v>8607</v>
      </c>
      <c r="K1530" t="s">
        <v>8197</v>
      </c>
      <c r="L1530" t="s">
        <v>8592</v>
      </c>
      <c r="N1530" s="48">
        <v>1</v>
      </c>
      <c r="P1530" t="s">
        <v>8608</v>
      </c>
      <c r="R1530" t="s">
        <v>8609</v>
      </c>
    </row>
    <row r="1531" spans="1:18" x14ac:dyDescent="0.2">
      <c r="A1531" s="30" t="s">
        <v>4663</v>
      </c>
      <c r="B1531" s="54" t="s">
        <v>72</v>
      </c>
      <c r="C1531" s="54" t="str">
        <f t="shared" si="43"/>
        <v>Standard Motors</v>
      </c>
      <c r="D1531" s="54" t="str">
        <f t="shared" si="44"/>
        <v>HR</v>
      </c>
      <c r="F1531" t="s">
        <v>8396</v>
      </c>
      <c r="G1531" t="s">
        <v>5718</v>
      </c>
      <c r="H1531" t="s">
        <v>84</v>
      </c>
      <c r="I1531" t="s">
        <v>8607</v>
      </c>
      <c r="K1531" t="s">
        <v>8197</v>
      </c>
      <c r="L1531" t="s">
        <v>8592</v>
      </c>
      <c r="N1531" s="48">
        <v>1</v>
      </c>
      <c r="P1531" t="s">
        <v>8608</v>
      </c>
      <c r="R1531" t="s">
        <v>8609</v>
      </c>
    </row>
    <row r="1532" spans="1:18" x14ac:dyDescent="0.2">
      <c r="A1532" s="30" t="s">
        <v>1171</v>
      </c>
      <c r="B1532" s="54" t="s">
        <v>72</v>
      </c>
      <c r="C1532" s="54" t="str">
        <f t="shared" si="43"/>
        <v>Standard Motors</v>
      </c>
      <c r="D1532" s="54" t="str">
        <f t="shared" si="44"/>
        <v>HR</v>
      </c>
      <c r="F1532" t="s">
        <v>8396</v>
      </c>
      <c r="G1532" t="s">
        <v>2546</v>
      </c>
      <c r="H1532" t="s">
        <v>84</v>
      </c>
      <c r="I1532" t="s">
        <v>8607</v>
      </c>
      <c r="K1532" t="s">
        <v>8197</v>
      </c>
      <c r="L1532" t="s">
        <v>8592</v>
      </c>
      <c r="N1532" s="48">
        <v>1</v>
      </c>
      <c r="P1532" t="s">
        <v>8608</v>
      </c>
      <c r="R1532" t="s">
        <v>8609</v>
      </c>
    </row>
    <row r="1533" spans="1:18" x14ac:dyDescent="0.2">
      <c r="A1533" s="30" t="s">
        <v>4330</v>
      </c>
      <c r="B1533" s="54" t="s">
        <v>72</v>
      </c>
      <c r="C1533" s="54" t="str">
        <f t="shared" si="43"/>
        <v>Standard Motors</v>
      </c>
      <c r="D1533" s="54" t="str">
        <f t="shared" si="44"/>
        <v>HR</v>
      </c>
      <c r="F1533" t="s">
        <v>8396</v>
      </c>
      <c r="G1533" t="s">
        <v>5383</v>
      </c>
      <c r="H1533" t="s">
        <v>84</v>
      </c>
      <c r="I1533" t="s">
        <v>8607</v>
      </c>
      <c r="K1533" t="s">
        <v>8197</v>
      </c>
      <c r="L1533" t="s">
        <v>8592</v>
      </c>
      <c r="N1533" s="48">
        <v>1</v>
      </c>
      <c r="P1533" t="s">
        <v>8608</v>
      </c>
      <c r="R1533" t="s">
        <v>8609</v>
      </c>
    </row>
    <row r="1534" spans="1:18" x14ac:dyDescent="0.2">
      <c r="A1534" s="30" t="s">
        <v>3907</v>
      </c>
      <c r="B1534" s="54" t="s">
        <v>72</v>
      </c>
      <c r="C1534" s="54" t="str">
        <f t="shared" si="43"/>
        <v>Standard Motors</v>
      </c>
      <c r="D1534" s="54" t="str">
        <f t="shared" si="44"/>
        <v>HR</v>
      </c>
      <c r="F1534" t="s">
        <v>8396</v>
      </c>
      <c r="G1534" t="s">
        <v>1127</v>
      </c>
      <c r="H1534" t="s">
        <v>84</v>
      </c>
      <c r="I1534" t="s">
        <v>8607</v>
      </c>
      <c r="K1534" t="s">
        <v>8197</v>
      </c>
      <c r="L1534" t="s">
        <v>8592</v>
      </c>
      <c r="N1534" s="48">
        <v>1</v>
      </c>
      <c r="P1534" t="s">
        <v>8608</v>
      </c>
      <c r="R1534" t="s">
        <v>8609</v>
      </c>
    </row>
    <row r="1535" spans="1:18" x14ac:dyDescent="0.2">
      <c r="A1535" s="30" t="s">
        <v>3855</v>
      </c>
      <c r="B1535" s="54" t="s">
        <v>72</v>
      </c>
      <c r="C1535" s="54" t="str">
        <f t="shared" si="43"/>
        <v>Standard Motors</v>
      </c>
      <c r="D1535" s="54" t="str">
        <f t="shared" si="44"/>
        <v>HR</v>
      </c>
      <c r="F1535" t="s">
        <v>8396</v>
      </c>
      <c r="G1535" t="s">
        <v>2591</v>
      </c>
      <c r="H1535" t="s">
        <v>84</v>
      </c>
      <c r="I1535" t="s">
        <v>8607</v>
      </c>
      <c r="K1535" t="s">
        <v>8197</v>
      </c>
      <c r="L1535" t="s">
        <v>8592</v>
      </c>
      <c r="N1535" s="48">
        <v>1</v>
      </c>
      <c r="P1535" t="s">
        <v>8608</v>
      </c>
      <c r="R1535" t="s">
        <v>8609</v>
      </c>
    </row>
    <row r="1536" spans="1:18" x14ac:dyDescent="0.2">
      <c r="A1536" s="30" t="s">
        <v>4614</v>
      </c>
      <c r="B1536" s="54" t="s">
        <v>72</v>
      </c>
      <c r="C1536" s="54" t="str">
        <f t="shared" si="43"/>
        <v>Standard Motors</v>
      </c>
      <c r="D1536" s="54" t="str">
        <f t="shared" si="44"/>
        <v>HR</v>
      </c>
      <c r="F1536" t="s">
        <v>8396</v>
      </c>
      <c r="G1536" t="s">
        <v>6371</v>
      </c>
      <c r="H1536" t="s">
        <v>84</v>
      </c>
      <c r="I1536" t="s">
        <v>8607</v>
      </c>
      <c r="K1536" t="s">
        <v>8197</v>
      </c>
      <c r="L1536" t="s">
        <v>8592</v>
      </c>
      <c r="N1536" s="48">
        <v>1</v>
      </c>
      <c r="P1536" t="s">
        <v>8608</v>
      </c>
      <c r="R1536" t="s">
        <v>8609</v>
      </c>
    </row>
    <row r="1537" spans="1:18" x14ac:dyDescent="0.2">
      <c r="A1537" s="30" t="s">
        <v>6421</v>
      </c>
      <c r="B1537" s="54" t="s">
        <v>72</v>
      </c>
      <c r="C1537" s="54" t="str">
        <f t="shared" si="43"/>
        <v>Standard Motors</v>
      </c>
      <c r="D1537" s="54" t="str">
        <f t="shared" si="44"/>
        <v>HR</v>
      </c>
      <c r="F1537" t="s">
        <v>8396</v>
      </c>
      <c r="G1537" t="s">
        <v>3443</v>
      </c>
      <c r="H1537" t="s">
        <v>84</v>
      </c>
      <c r="I1537" t="s">
        <v>8607</v>
      </c>
      <c r="K1537" t="s">
        <v>8197</v>
      </c>
      <c r="L1537" t="s">
        <v>8592</v>
      </c>
      <c r="N1537" s="48">
        <v>1</v>
      </c>
      <c r="P1537" t="s">
        <v>8608</v>
      </c>
      <c r="R1537" t="s">
        <v>8609</v>
      </c>
    </row>
    <row r="1538" spans="1:18" x14ac:dyDescent="0.2">
      <c r="A1538" s="30" t="s">
        <v>8003</v>
      </c>
      <c r="B1538" s="54" t="s">
        <v>72</v>
      </c>
      <c r="C1538" s="54" t="str">
        <f t="shared" si="43"/>
        <v>Standard Motors</v>
      </c>
      <c r="D1538" s="54" t="str">
        <f t="shared" si="44"/>
        <v>HR</v>
      </c>
      <c r="F1538" t="s">
        <v>8396</v>
      </c>
      <c r="G1538" t="s">
        <v>2689</v>
      </c>
      <c r="H1538" t="s">
        <v>84</v>
      </c>
      <c r="I1538" t="s">
        <v>8607</v>
      </c>
      <c r="K1538" t="s">
        <v>8197</v>
      </c>
      <c r="L1538" t="s">
        <v>8592</v>
      </c>
      <c r="N1538" s="48">
        <v>1</v>
      </c>
      <c r="P1538" t="s">
        <v>8608</v>
      </c>
      <c r="R1538" t="s">
        <v>8609</v>
      </c>
    </row>
    <row r="1539" spans="1:18" x14ac:dyDescent="0.2">
      <c r="A1539" s="30" t="s">
        <v>4540</v>
      </c>
      <c r="B1539" s="54" t="s">
        <v>72</v>
      </c>
      <c r="C1539" s="54" t="str">
        <f t="shared" ref="C1539:C1602" si="45">VLOOKUP(A1539,Andy,5,FALSE)</f>
        <v>Standard Motors</v>
      </c>
      <c r="D1539" s="54" t="str">
        <f t="shared" si="44"/>
        <v>HR</v>
      </c>
      <c r="F1539" t="s">
        <v>8396</v>
      </c>
      <c r="G1539" t="s">
        <v>3441</v>
      </c>
      <c r="H1539" t="s">
        <v>84</v>
      </c>
      <c r="I1539" t="s">
        <v>8607</v>
      </c>
      <c r="K1539" t="s">
        <v>8197</v>
      </c>
      <c r="L1539" t="s">
        <v>8592</v>
      </c>
      <c r="N1539" s="48">
        <v>1</v>
      </c>
      <c r="P1539" t="s">
        <v>8608</v>
      </c>
      <c r="R1539" t="s">
        <v>9181</v>
      </c>
    </row>
    <row r="1540" spans="1:18" x14ac:dyDescent="0.2">
      <c r="A1540" s="30" t="s">
        <v>3879</v>
      </c>
      <c r="B1540" s="54" t="s">
        <v>72</v>
      </c>
      <c r="C1540" s="54" t="str">
        <f t="shared" si="45"/>
        <v>Standard Motors</v>
      </c>
      <c r="D1540" s="54" t="str">
        <f t="shared" si="44"/>
        <v>HR</v>
      </c>
      <c r="F1540" t="s">
        <v>8396</v>
      </c>
      <c r="G1540" t="s">
        <v>5773</v>
      </c>
      <c r="H1540" t="s">
        <v>84</v>
      </c>
      <c r="I1540" t="s">
        <v>8607</v>
      </c>
      <c r="K1540" t="s">
        <v>8197</v>
      </c>
      <c r="L1540" t="s">
        <v>8592</v>
      </c>
      <c r="N1540" s="48">
        <v>1</v>
      </c>
      <c r="P1540" t="s">
        <v>8608</v>
      </c>
      <c r="R1540" t="s">
        <v>9182</v>
      </c>
    </row>
    <row r="1541" spans="1:18" x14ac:dyDescent="0.2">
      <c r="A1541" s="30" t="s">
        <v>3913</v>
      </c>
      <c r="B1541" s="54" t="s">
        <v>72</v>
      </c>
      <c r="C1541" s="54" t="str">
        <f t="shared" si="45"/>
        <v>Standard Motors</v>
      </c>
      <c r="D1541" s="54" t="str">
        <f t="shared" si="44"/>
        <v>HR</v>
      </c>
      <c r="F1541" t="s">
        <v>8396</v>
      </c>
      <c r="G1541" t="s">
        <v>4672</v>
      </c>
      <c r="H1541" t="s">
        <v>72</v>
      </c>
      <c r="I1541" t="s">
        <v>8612</v>
      </c>
      <c r="K1541" t="s">
        <v>8199</v>
      </c>
      <c r="L1541">
        <v>1680</v>
      </c>
      <c r="N1541" s="48">
        <v>1</v>
      </c>
      <c r="P1541" t="s">
        <v>8613</v>
      </c>
    </row>
    <row r="1542" spans="1:18" x14ac:dyDescent="0.2">
      <c r="A1542" s="30" t="s">
        <v>7679</v>
      </c>
      <c r="B1542" s="54" t="s">
        <v>72</v>
      </c>
      <c r="C1542" s="54" t="str">
        <f t="shared" si="45"/>
        <v>Standard Motors</v>
      </c>
      <c r="D1542" s="54" t="str">
        <f t="shared" si="44"/>
        <v>HR</v>
      </c>
      <c r="F1542" t="s">
        <v>8396</v>
      </c>
      <c r="G1542" t="s">
        <v>7878</v>
      </c>
      <c r="H1542" t="s">
        <v>72</v>
      </c>
      <c r="I1542" t="s">
        <v>8612</v>
      </c>
      <c r="K1542" t="s">
        <v>8199</v>
      </c>
      <c r="L1542">
        <v>1680</v>
      </c>
      <c r="N1542" s="48">
        <v>1</v>
      </c>
      <c r="P1542" t="s">
        <v>8613</v>
      </c>
    </row>
    <row r="1543" spans="1:18" x14ac:dyDescent="0.2">
      <c r="A1543" s="30" t="s">
        <v>2734</v>
      </c>
      <c r="B1543" s="54" t="s">
        <v>72</v>
      </c>
      <c r="C1543" s="54" t="str">
        <f t="shared" si="45"/>
        <v>Standard Motors</v>
      </c>
      <c r="D1543" s="54" t="str">
        <f t="shared" si="44"/>
        <v>HR</v>
      </c>
      <c r="F1543" t="s">
        <v>8396</v>
      </c>
      <c r="G1543" t="s">
        <v>7263</v>
      </c>
      <c r="H1543" t="s">
        <v>72</v>
      </c>
      <c r="I1543" t="s">
        <v>8612</v>
      </c>
      <c r="K1543" t="s">
        <v>8199</v>
      </c>
      <c r="L1543">
        <v>1680</v>
      </c>
      <c r="N1543" s="48">
        <v>1</v>
      </c>
      <c r="P1543" t="s">
        <v>8613</v>
      </c>
    </row>
    <row r="1544" spans="1:18" x14ac:dyDescent="0.2">
      <c r="A1544" s="30" t="s">
        <v>4724</v>
      </c>
      <c r="B1544" s="54" t="s">
        <v>72</v>
      </c>
      <c r="C1544" s="54" t="str">
        <f t="shared" si="45"/>
        <v>Standard Motors</v>
      </c>
      <c r="D1544" s="54" t="str">
        <f t="shared" si="44"/>
        <v>HR</v>
      </c>
      <c r="F1544" t="s">
        <v>8396</v>
      </c>
      <c r="G1544" t="s">
        <v>3331</v>
      </c>
      <c r="H1544" t="s">
        <v>72</v>
      </c>
      <c r="I1544" t="s">
        <v>8612</v>
      </c>
      <c r="K1544" t="s">
        <v>8199</v>
      </c>
      <c r="L1544">
        <v>1680</v>
      </c>
      <c r="N1544" s="48">
        <v>1</v>
      </c>
      <c r="P1544" t="s">
        <v>8613</v>
      </c>
    </row>
    <row r="1545" spans="1:18" x14ac:dyDescent="0.2">
      <c r="A1545" s="30" t="s">
        <v>4710</v>
      </c>
      <c r="B1545" s="54" t="s">
        <v>72</v>
      </c>
      <c r="C1545" s="54" t="str">
        <f t="shared" si="45"/>
        <v>Standard Motors</v>
      </c>
      <c r="D1545" s="54" t="str">
        <f t="shared" si="44"/>
        <v>HR</v>
      </c>
      <c r="F1545" t="s">
        <v>8396</v>
      </c>
      <c r="G1545" t="s">
        <v>4970</v>
      </c>
      <c r="H1545" t="s">
        <v>72</v>
      </c>
      <c r="I1545" t="s">
        <v>8612</v>
      </c>
      <c r="K1545" t="s">
        <v>8199</v>
      </c>
      <c r="L1545">
        <v>1680</v>
      </c>
      <c r="N1545" s="48">
        <v>1</v>
      </c>
      <c r="P1545" t="s">
        <v>8613</v>
      </c>
    </row>
    <row r="1546" spans="1:18" x14ac:dyDescent="0.2">
      <c r="A1546" s="30" t="s">
        <v>1474</v>
      </c>
      <c r="B1546" s="54" t="s">
        <v>72</v>
      </c>
      <c r="C1546" s="54" t="str">
        <f t="shared" si="45"/>
        <v>Standard Motors</v>
      </c>
      <c r="D1546" s="54" t="str">
        <f t="shared" si="44"/>
        <v>HR</v>
      </c>
      <c r="F1546" t="s">
        <v>8396</v>
      </c>
      <c r="G1546" t="s">
        <v>1308</v>
      </c>
      <c r="H1546" t="s">
        <v>72</v>
      </c>
      <c r="I1546" t="s">
        <v>8612</v>
      </c>
      <c r="K1546" t="s">
        <v>8199</v>
      </c>
      <c r="L1546">
        <v>1680</v>
      </c>
      <c r="N1546" s="48">
        <v>1</v>
      </c>
      <c r="P1546" t="s">
        <v>8613</v>
      </c>
    </row>
    <row r="1547" spans="1:18" x14ac:dyDescent="0.2">
      <c r="A1547" s="30" t="s">
        <v>4867</v>
      </c>
      <c r="B1547" s="54" t="s">
        <v>72</v>
      </c>
      <c r="C1547" s="54" t="str">
        <f t="shared" si="45"/>
        <v>Standard Motors</v>
      </c>
      <c r="D1547" s="54" t="str">
        <f t="shared" si="44"/>
        <v>HR</v>
      </c>
      <c r="F1547" t="s">
        <v>8396</v>
      </c>
      <c r="G1547" t="s">
        <v>2761</v>
      </c>
      <c r="H1547" t="s">
        <v>72</v>
      </c>
      <c r="I1547" t="s">
        <v>8612</v>
      </c>
      <c r="K1547" t="s">
        <v>8199</v>
      </c>
      <c r="L1547">
        <v>1680</v>
      </c>
      <c r="N1547" s="48">
        <v>1</v>
      </c>
      <c r="P1547" t="s">
        <v>8613</v>
      </c>
    </row>
    <row r="1548" spans="1:18" x14ac:dyDescent="0.2">
      <c r="A1548" s="30" t="s">
        <v>8010</v>
      </c>
      <c r="B1548" s="54" t="s">
        <v>72</v>
      </c>
      <c r="C1548" s="54" t="str">
        <f t="shared" si="45"/>
        <v>Standard Motors</v>
      </c>
      <c r="D1548" s="54" t="str">
        <f t="shared" si="44"/>
        <v>HR</v>
      </c>
      <c r="F1548" t="s">
        <v>8396</v>
      </c>
      <c r="G1548" t="s">
        <v>5569</v>
      </c>
      <c r="H1548" t="s">
        <v>72</v>
      </c>
      <c r="I1548" t="s">
        <v>8612</v>
      </c>
      <c r="K1548" t="s">
        <v>8199</v>
      </c>
      <c r="L1548">
        <v>1680</v>
      </c>
      <c r="N1548" s="48">
        <v>1</v>
      </c>
      <c r="P1548" t="s">
        <v>8613</v>
      </c>
    </row>
    <row r="1549" spans="1:18" x14ac:dyDescent="0.2">
      <c r="A1549" s="30" t="s">
        <v>1058</v>
      </c>
      <c r="B1549" s="54" t="s">
        <v>72</v>
      </c>
      <c r="C1549" s="54" t="str">
        <f t="shared" si="45"/>
        <v>Standard Motors</v>
      </c>
      <c r="D1549" s="54" t="str">
        <f t="shared" si="44"/>
        <v>HR</v>
      </c>
      <c r="F1549" t="s">
        <v>8396</v>
      </c>
      <c r="G1549" t="s">
        <v>3037</v>
      </c>
      <c r="H1549" t="s">
        <v>72</v>
      </c>
      <c r="I1549" t="s">
        <v>8612</v>
      </c>
      <c r="K1549" t="s">
        <v>8199</v>
      </c>
      <c r="L1549">
        <v>1680</v>
      </c>
      <c r="N1549" s="48">
        <v>1</v>
      </c>
      <c r="P1549" t="s">
        <v>8613</v>
      </c>
    </row>
    <row r="1550" spans="1:18" x14ac:dyDescent="0.2">
      <c r="A1550" s="30" t="s">
        <v>3910</v>
      </c>
      <c r="B1550" s="54" t="s">
        <v>72</v>
      </c>
      <c r="C1550" s="54" t="str">
        <f t="shared" si="45"/>
        <v>Standard Motors</v>
      </c>
      <c r="D1550" s="54" t="str">
        <f t="shared" si="44"/>
        <v>HR</v>
      </c>
      <c r="F1550" t="s">
        <v>8396</v>
      </c>
      <c r="G1550" t="s">
        <v>3852</v>
      </c>
      <c r="H1550" t="s">
        <v>72</v>
      </c>
      <c r="I1550" t="s">
        <v>8612</v>
      </c>
      <c r="K1550" t="s">
        <v>8199</v>
      </c>
      <c r="L1550">
        <v>1680</v>
      </c>
      <c r="N1550" s="48">
        <v>1</v>
      </c>
      <c r="P1550" t="s">
        <v>8613</v>
      </c>
    </row>
    <row r="1551" spans="1:18" x14ac:dyDescent="0.2">
      <c r="A1551" s="30" t="s">
        <v>8698</v>
      </c>
      <c r="B1551" s="54" t="s">
        <v>72</v>
      </c>
      <c r="C1551" s="54" t="str">
        <f t="shared" si="45"/>
        <v>Standard Motors</v>
      </c>
      <c r="D1551" s="54" t="str">
        <f t="shared" si="44"/>
        <v>HR</v>
      </c>
      <c r="F1551" t="s">
        <v>8396</v>
      </c>
      <c r="G1551" t="s">
        <v>4202</v>
      </c>
      <c r="H1551" t="s">
        <v>72</v>
      </c>
      <c r="I1551" t="s">
        <v>8612</v>
      </c>
      <c r="K1551" t="s">
        <v>8199</v>
      </c>
      <c r="L1551">
        <v>1680</v>
      </c>
      <c r="N1551" s="48">
        <v>1</v>
      </c>
      <c r="P1551" t="s">
        <v>8613</v>
      </c>
    </row>
    <row r="1552" spans="1:18" x14ac:dyDescent="0.2">
      <c r="A1552" s="30" t="s">
        <v>310</v>
      </c>
      <c r="B1552" s="54" t="s">
        <v>72</v>
      </c>
      <c r="C1552" s="54" t="str">
        <f t="shared" si="45"/>
        <v>Standard Motors</v>
      </c>
      <c r="D1552" s="54" t="str">
        <f t="shared" si="44"/>
        <v>HR</v>
      </c>
      <c r="F1552" t="s">
        <v>8396</v>
      </c>
      <c r="G1552" t="s">
        <v>3482</v>
      </c>
      <c r="H1552" t="s">
        <v>72</v>
      </c>
      <c r="I1552" t="s">
        <v>8612</v>
      </c>
      <c r="K1552" t="s">
        <v>8199</v>
      </c>
      <c r="L1552">
        <v>1680</v>
      </c>
      <c r="N1552" s="48">
        <v>1</v>
      </c>
      <c r="P1552" t="s">
        <v>8613</v>
      </c>
    </row>
    <row r="1553" spans="1:16" x14ac:dyDescent="0.2">
      <c r="A1553" s="30" t="s">
        <v>3043</v>
      </c>
      <c r="B1553" s="54" t="s">
        <v>72</v>
      </c>
      <c r="C1553" s="54" t="str">
        <f t="shared" si="45"/>
        <v>Standard Motors</v>
      </c>
      <c r="D1553" s="54" t="str">
        <f t="shared" si="44"/>
        <v>HR</v>
      </c>
      <c r="F1553" t="s">
        <v>8396</v>
      </c>
      <c r="G1553" t="s">
        <v>8026</v>
      </c>
      <c r="H1553" t="s">
        <v>72</v>
      </c>
      <c r="I1553" t="s">
        <v>8612</v>
      </c>
      <c r="K1553" t="s">
        <v>8199</v>
      </c>
      <c r="L1553">
        <v>1680</v>
      </c>
      <c r="N1553" s="48">
        <v>1</v>
      </c>
      <c r="P1553" t="s">
        <v>8613</v>
      </c>
    </row>
    <row r="1554" spans="1:16" x14ac:dyDescent="0.2">
      <c r="A1554" s="30" t="s">
        <v>4624</v>
      </c>
      <c r="B1554" s="54" t="s">
        <v>72</v>
      </c>
      <c r="C1554" s="54" t="str">
        <f t="shared" si="45"/>
        <v>Standard Motors</v>
      </c>
      <c r="D1554" s="54" t="str">
        <f t="shared" si="44"/>
        <v>HR</v>
      </c>
      <c r="F1554" t="s">
        <v>8396</v>
      </c>
      <c r="G1554" t="s">
        <v>3245</v>
      </c>
      <c r="H1554" t="s">
        <v>72</v>
      </c>
      <c r="I1554" t="s">
        <v>8612</v>
      </c>
      <c r="K1554" t="s">
        <v>8199</v>
      </c>
      <c r="L1554">
        <v>1680</v>
      </c>
      <c r="N1554" s="48">
        <v>1</v>
      </c>
      <c r="P1554" t="s">
        <v>8613</v>
      </c>
    </row>
    <row r="1555" spans="1:16" x14ac:dyDescent="0.2">
      <c r="A1555" s="30" t="s">
        <v>1275</v>
      </c>
      <c r="B1555" s="54" t="s">
        <v>72</v>
      </c>
      <c r="C1555" s="54" t="str">
        <f t="shared" si="45"/>
        <v>Standard Motors</v>
      </c>
      <c r="D1555" s="54" t="str">
        <f t="shared" si="44"/>
        <v>HR</v>
      </c>
      <c r="F1555" t="s">
        <v>8396</v>
      </c>
      <c r="G1555" t="s">
        <v>3840</v>
      </c>
      <c r="H1555" t="s">
        <v>72</v>
      </c>
      <c r="I1555" t="s">
        <v>8612</v>
      </c>
      <c r="K1555" t="s">
        <v>8199</v>
      </c>
      <c r="L1555">
        <v>1680</v>
      </c>
      <c r="N1555" s="48">
        <v>1</v>
      </c>
      <c r="P1555" t="s">
        <v>8613</v>
      </c>
    </row>
    <row r="1556" spans="1:16" x14ac:dyDescent="0.2">
      <c r="A1556" s="30" t="s">
        <v>5613</v>
      </c>
      <c r="B1556" s="54" t="s">
        <v>72</v>
      </c>
      <c r="C1556" s="54" t="str">
        <f t="shared" si="45"/>
        <v>Standard Motors</v>
      </c>
      <c r="D1556" s="54" t="str">
        <f t="shared" si="44"/>
        <v>HR</v>
      </c>
      <c r="F1556" t="s">
        <v>8396</v>
      </c>
      <c r="G1556" t="s">
        <v>3410</v>
      </c>
      <c r="H1556" t="s">
        <v>72</v>
      </c>
      <c r="I1556" t="s">
        <v>8612</v>
      </c>
      <c r="K1556" t="s">
        <v>8199</v>
      </c>
      <c r="L1556">
        <v>1680</v>
      </c>
      <c r="N1556" s="48">
        <v>1</v>
      </c>
      <c r="P1556" t="s">
        <v>8613</v>
      </c>
    </row>
    <row r="1557" spans="1:16" x14ac:dyDescent="0.2">
      <c r="A1557" s="30" t="s">
        <v>5612</v>
      </c>
      <c r="B1557" s="54" t="s">
        <v>72</v>
      </c>
      <c r="C1557" s="54" t="str">
        <f t="shared" si="45"/>
        <v>Standard Motors</v>
      </c>
      <c r="D1557" s="54" t="str">
        <f t="shared" si="44"/>
        <v>HR</v>
      </c>
      <c r="F1557" t="s">
        <v>8396</v>
      </c>
      <c r="G1557" t="s">
        <v>3039</v>
      </c>
      <c r="H1557" t="s">
        <v>72</v>
      </c>
      <c r="I1557" t="s">
        <v>8612</v>
      </c>
      <c r="K1557" t="s">
        <v>8199</v>
      </c>
      <c r="L1557">
        <v>1680</v>
      </c>
      <c r="N1557" s="48">
        <v>1</v>
      </c>
      <c r="P1557" t="s">
        <v>8613</v>
      </c>
    </row>
    <row r="1558" spans="1:16" x14ac:dyDescent="0.2">
      <c r="A1558" s="30" t="s">
        <v>8001</v>
      </c>
      <c r="B1558" s="54" t="s">
        <v>72</v>
      </c>
      <c r="C1558" s="54" t="str">
        <f t="shared" si="45"/>
        <v>Standard Motors</v>
      </c>
      <c r="D1558" s="54" t="str">
        <f t="shared" si="44"/>
        <v>HR</v>
      </c>
      <c r="F1558" t="s">
        <v>8396</v>
      </c>
      <c r="G1558" t="s">
        <v>1616</v>
      </c>
      <c r="H1558" t="s">
        <v>72</v>
      </c>
      <c r="I1558" t="s">
        <v>8612</v>
      </c>
      <c r="K1558" t="s">
        <v>8199</v>
      </c>
      <c r="L1558">
        <v>1680</v>
      </c>
      <c r="N1558" s="48">
        <v>1</v>
      </c>
      <c r="P1558" t="s">
        <v>8613</v>
      </c>
    </row>
    <row r="1559" spans="1:16" x14ac:dyDescent="0.2">
      <c r="A1559" s="30" t="s">
        <v>4781</v>
      </c>
      <c r="B1559" s="54" t="s">
        <v>72</v>
      </c>
      <c r="C1559" s="54" t="str">
        <f t="shared" si="45"/>
        <v>Standard Motors</v>
      </c>
      <c r="D1559" s="54" t="str">
        <f t="shared" si="44"/>
        <v>HR</v>
      </c>
      <c r="F1559" t="s">
        <v>8396</v>
      </c>
      <c r="G1559" t="s">
        <v>3847</v>
      </c>
      <c r="H1559" t="s">
        <v>72</v>
      </c>
      <c r="I1559" t="s">
        <v>8612</v>
      </c>
      <c r="K1559" t="s">
        <v>8199</v>
      </c>
      <c r="L1559">
        <v>1680</v>
      </c>
      <c r="N1559" s="48">
        <v>1</v>
      </c>
      <c r="P1559" t="s">
        <v>8613</v>
      </c>
    </row>
    <row r="1560" spans="1:16" x14ac:dyDescent="0.2">
      <c r="A1560" s="30" t="s">
        <v>8463</v>
      </c>
      <c r="B1560" s="54" t="s">
        <v>72</v>
      </c>
      <c r="C1560" s="54" t="str">
        <f t="shared" si="45"/>
        <v>Standard Motors</v>
      </c>
      <c r="D1560" s="54" t="str">
        <f t="shared" ref="D1560:D1623" si="46">LEFT(A1560,2)</f>
        <v>HR</v>
      </c>
      <c r="F1560" t="s">
        <v>8396</v>
      </c>
      <c r="G1560" t="s">
        <v>8040</v>
      </c>
      <c r="H1560" t="s">
        <v>72</v>
      </c>
      <c r="I1560" t="s">
        <v>8612</v>
      </c>
      <c r="K1560" t="s">
        <v>8199</v>
      </c>
      <c r="L1560">
        <v>1680</v>
      </c>
      <c r="N1560" s="48">
        <v>1</v>
      </c>
      <c r="P1560" t="s">
        <v>8613</v>
      </c>
    </row>
    <row r="1561" spans="1:16" x14ac:dyDescent="0.2">
      <c r="A1561" s="30" t="s">
        <v>5380</v>
      </c>
      <c r="B1561" s="54" t="s">
        <v>72</v>
      </c>
      <c r="C1561" s="54" t="str">
        <f t="shared" si="45"/>
        <v>Standard Motors</v>
      </c>
      <c r="D1561" s="54" t="str">
        <f t="shared" si="46"/>
        <v>HR</v>
      </c>
      <c r="F1561" t="s">
        <v>8396</v>
      </c>
      <c r="G1561" t="s">
        <v>6349</v>
      </c>
      <c r="H1561" t="s">
        <v>72</v>
      </c>
      <c r="I1561" t="s">
        <v>8612</v>
      </c>
      <c r="K1561" t="s">
        <v>8199</v>
      </c>
      <c r="L1561">
        <v>1680</v>
      </c>
      <c r="N1561" s="48">
        <v>1</v>
      </c>
      <c r="P1561" t="s">
        <v>8613</v>
      </c>
    </row>
    <row r="1562" spans="1:16" x14ac:dyDescent="0.2">
      <c r="A1562" s="30" t="s">
        <v>3934</v>
      </c>
      <c r="B1562" s="54" t="s">
        <v>72</v>
      </c>
      <c r="C1562" s="54" t="str">
        <f t="shared" si="45"/>
        <v>Standard Motors</v>
      </c>
      <c r="D1562" s="54" t="str">
        <f t="shared" si="46"/>
        <v>HR</v>
      </c>
      <c r="F1562" t="s">
        <v>8396</v>
      </c>
      <c r="G1562" t="s">
        <v>6354</v>
      </c>
      <c r="H1562" t="s">
        <v>72</v>
      </c>
      <c r="I1562" t="s">
        <v>8612</v>
      </c>
      <c r="K1562" t="s">
        <v>8199</v>
      </c>
      <c r="L1562">
        <v>1680</v>
      </c>
      <c r="N1562" s="48">
        <v>1</v>
      </c>
      <c r="P1562" t="s">
        <v>8613</v>
      </c>
    </row>
    <row r="1563" spans="1:16" x14ac:dyDescent="0.2">
      <c r="A1563" s="30" t="s">
        <v>2790</v>
      </c>
      <c r="B1563" s="54" t="s">
        <v>72</v>
      </c>
      <c r="C1563" s="54" t="str">
        <f t="shared" si="45"/>
        <v>Standard Motors</v>
      </c>
      <c r="D1563" s="54" t="str">
        <f t="shared" si="46"/>
        <v>HR</v>
      </c>
      <c r="F1563" t="s">
        <v>8396</v>
      </c>
      <c r="G1563" t="s">
        <v>1438</v>
      </c>
      <c r="H1563" t="s">
        <v>72</v>
      </c>
      <c r="I1563" t="s">
        <v>8612</v>
      </c>
      <c r="K1563" t="s">
        <v>8199</v>
      </c>
      <c r="L1563">
        <v>1680</v>
      </c>
      <c r="N1563" s="48">
        <v>1</v>
      </c>
      <c r="P1563" t="s">
        <v>8613</v>
      </c>
    </row>
    <row r="1564" spans="1:16" x14ac:dyDescent="0.2">
      <c r="A1564" s="30" t="s">
        <v>5479</v>
      </c>
      <c r="B1564" s="54" t="s">
        <v>72</v>
      </c>
      <c r="C1564" s="54" t="str">
        <f t="shared" si="45"/>
        <v>Standard Motors</v>
      </c>
      <c r="D1564" s="54" t="str">
        <f t="shared" si="46"/>
        <v>HR</v>
      </c>
      <c r="F1564" t="s">
        <v>8396</v>
      </c>
      <c r="G1564" t="s">
        <v>1120</v>
      </c>
      <c r="H1564" t="s">
        <v>72</v>
      </c>
      <c r="I1564" t="s">
        <v>8612</v>
      </c>
      <c r="K1564" t="s">
        <v>8199</v>
      </c>
      <c r="L1564">
        <v>1680</v>
      </c>
      <c r="N1564" s="48">
        <v>1</v>
      </c>
      <c r="P1564" t="s">
        <v>8613</v>
      </c>
    </row>
    <row r="1565" spans="1:16" x14ac:dyDescent="0.2">
      <c r="A1565" s="30" t="s">
        <v>1703</v>
      </c>
      <c r="B1565" s="54" t="s">
        <v>72</v>
      </c>
      <c r="C1565" s="54" t="str">
        <f t="shared" si="45"/>
        <v>Standard Motors</v>
      </c>
      <c r="D1565" s="54" t="str">
        <f t="shared" si="46"/>
        <v>HR</v>
      </c>
      <c r="F1565" t="s">
        <v>8396</v>
      </c>
      <c r="G1565" t="s">
        <v>6005</v>
      </c>
      <c r="H1565" t="s">
        <v>72</v>
      </c>
      <c r="I1565" t="s">
        <v>8612</v>
      </c>
      <c r="K1565" t="s">
        <v>8199</v>
      </c>
      <c r="L1565">
        <v>1680</v>
      </c>
      <c r="N1565" s="48">
        <v>1</v>
      </c>
      <c r="P1565" t="s">
        <v>8613</v>
      </c>
    </row>
    <row r="1566" spans="1:16" x14ac:dyDescent="0.2">
      <c r="A1566" s="30" t="s">
        <v>4557</v>
      </c>
      <c r="B1566" s="54" t="s">
        <v>72</v>
      </c>
      <c r="C1566" s="54" t="str">
        <f t="shared" si="45"/>
        <v>Standard Motors</v>
      </c>
      <c r="D1566" s="54" t="str">
        <f t="shared" si="46"/>
        <v>HR</v>
      </c>
      <c r="F1566" t="s">
        <v>8396</v>
      </c>
      <c r="G1566" t="s">
        <v>5115</v>
      </c>
      <c r="H1566" t="s">
        <v>72</v>
      </c>
      <c r="I1566" t="s">
        <v>8612</v>
      </c>
      <c r="K1566" t="s">
        <v>8199</v>
      </c>
      <c r="L1566">
        <v>1680</v>
      </c>
      <c r="N1566" s="48">
        <v>1</v>
      </c>
      <c r="P1566" t="s">
        <v>8613</v>
      </c>
    </row>
    <row r="1567" spans="1:16" x14ac:dyDescent="0.2">
      <c r="A1567" s="30" t="s">
        <v>7510</v>
      </c>
      <c r="B1567" s="54" t="s">
        <v>72</v>
      </c>
      <c r="C1567" s="54" t="str">
        <f t="shared" si="45"/>
        <v>Standard Motors</v>
      </c>
      <c r="D1567" s="54" t="str">
        <f t="shared" si="46"/>
        <v>HR</v>
      </c>
      <c r="F1567" t="s">
        <v>8396</v>
      </c>
      <c r="G1567" t="s">
        <v>4729</v>
      </c>
      <c r="H1567" t="s">
        <v>72</v>
      </c>
      <c r="I1567" t="s">
        <v>8612</v>
      </c>
      <c r="K1567" t="s">
        <v>8199</v>
      </c>
      <c r="L1567">
        <v>1680</v>
      </c>
      <c r="N1567" s="48">
        <v>1</v>
      </c>
      <c r="P1567" t="s">
        <v>8613</v>
      </c>
    </row>
    <row r="1568" spans="1:16" x14ac:dyDescent="0.2">
      <c r="A1568" s="30" t="s">
        <v>4134</v>
      </c>
      <c r="B1568" s="54" t="s">
        <v>72</v>
      </c>
      <c r="C1568" s="54" t="str">
        <f t="shared" si="45"/>
        <v>Standard Motors</v>
      </c>
      <c r="D1568" s="54" t="str">
        <f t="shared" si="46"/>
        <v>HR</v>
      </c>
      <c r="F1568" t="s">
        <v>8396</v>
      </c>
      <c r="G1568" t="s">
        <v>6197</v>
      </c>
      <c r="H1568" t="s">
        <v>72</v>
      </c>
      <c r="I1568" t="s">
        <v>8612</v>
      </c>
      <c r="K1568" t="s">
        <v>8199</v>
      </c>
      <c r="L1568">
        <v>1680</v>
      </c>
      <c r="N1568" s="48">
        <v>1</v>
      </c>
      <c r="P1568" t="s">
        <v>8613</v>
      </c>
    </row>
    <row r="1569" spans="1:16" x14ac:dyDescent="0.2">
      <c r="A1569" s="30" t="s">
        <v>306</v>
      </c>
      <c r="B1569" s="54" t="s">
        <v>72</v>
      </c>
      <c r="C1569" s="54" t="str">
        <f t="shared" si="45"/>
        <v>Standard Motors</v>
      </c>
      <c r="D1569" s="54" t="str">
        <f t="shared" si="46"/>
        <v>HR</v>
      </c>
      <c r="F1569" t="s">
        <v>8396</v>
      </c>
      <c r="G1569" t="s">
        <v>4572</v>
      </c>
      <c r="H1569" t="s">
        <v>72</v>
      </c>
      <c r="I1569" t="s">
        <v>8612</v>
      </c>
      <c r="K1569" t="s">
        <v>8199</v>
      </c>
      <c r="L1569">
        <v>1680</v>
      </c>
      <c r="N1569" s="48">
        <v>1</v>
      </c>
      <c r="P1569" t="s">
        <v>8613</v>
      </c>
    </row>
    <row r="1570" spans="1:16" x14ac:dyDescent="0.2">
      <c r="A1570" s="30" t="s">
        <v>1262</v>
      </c>
      <c r="B1570" s="54" t="s">
        <v>72</v>
      </c>
      <c r="C1570" s="54" t="str">
        <f t="shared" si="45"/>
        <v>Standard Motors</v>
      </c>
      <c r="D1570" s="54" t="str">
        <f t="shared" si="46"/>
        <v>HR</v>
      </c>
      <c r="F1570" t="s">
        <v>8396</v>
      </c>
      <c r="G1570" t="s">
        <v>1394</v>
      </c>
      <c r="H1570" t="s">
        <v>72</v>
      </c>
      <c r="I1570" t="s">
        <v>8612</v>
      </c>
      <c r="K1570" t="s">
        <v>8199</v>
      </c>
      <c r="L1570">
        <v>1680</v>
      </c>
      <c r="N1570" s="48">
        <v>1</v>
      </c>
      <c r="P1570" t="s">
        <v>8613</v>
      </c>
    </row>
    <row r="1571" spans="1:16" x14ac:dyDescent="0.2">
      <c r="A1571" s="30" t="s">
        <v>5618</v>
      </c>
      <c r="B1571" s="54" t="s">
        <v>72</v>
      </c>
      <c r="C1571" s="54" t="str">
        <f t="shared" si="45"/>
        <v>Standard Motors</v>
      </c>
      <c r="D1571" s="54" t="str">
        <f t="shared" si="46"/>
        <v>HR</v>
      </c>
      <c r="F1571" t="s">
        <v>8396</v>
      </c>
      <c r="G1571" t="s">
        <v>8016</v>
      </c>
      <c r="H1571" t="s">
        <v>72</v>
      </c>
      <c r="I1571" t="s">
        <v>8612</v>
      </c>
      <c r="K1571" t="s">
        <v>8199</v>
      </c>
      <c r="L1571">
        <v>1680</v>
      </c>
      <c r="N1571" s="48">
        <v>1</v>
      </c>
      <c r="P1571" t="s">
        <v>8613</v>
      </c>
    </row>
    <row r="1572" spans="1:16" x14ac:dyDescent="0.2">
      <c r="A1572" s="30" t="s">
        <v>7966</v>
      </c>
      <c r="B1572" s="54" t="s">
        <v>72</v>
      </c>
      <c r="C1572" s="54" t="str">
        <f t="shared" si="45"/>
        <v>Standard Motors</v>
      </c>
      <c r="D1572" s="54" t="str">
        <f t="shared" si="46"/>
        <v>HR</v>
      </c>
      <c r="F1572" t="s">
        <v>8396</v>
      </c>
      <c r="G1572" t="s">
        <v>1674</v>
      </c>
      <c r="H1572" t="s">
        <v>72</v>
      </c>
      <c r="I1572" t="s">
        <v>8612</v>
      </c>
      <c r="K1572" t="s">
        <v>8199</v>
      </c>
      <c r="L1572">
        <v>1680</v>
      </c>
      <c r="N1572" s="48">
        <v>1</v>
      </c>
      <c r="P1572" t="s">
        <v>8613</v>
      </c>
    </row>
    <row r="1573" spans="1:16" x14ac:dyDescent="0.2">
      <c r="A1573" s="30" t="s">
        <v>7549</v>
      </c>
      <c r="B1573" s="54" t="s">
        <v>72</v>
      </c>
      <c r="C1573" s="54" t="str">
        <f t="shared" si="45"/>
        <v>Standard Motors</v>
      </c>
      <c r="D1573" s="54" t="str">
        <f t="shared" si="46"/>
        <v>HR</v>
      </c>
      <c r="F1573" t="s">
        <v>8396</v>
      </c>
      <c r="G1573" t="s">
        <v>6317</v>
      </c>
      <c r="H1573" t="s">
        <v>72</v>
      </c>
      <c r="I1573" t="s">
        <v>8612</v>
      </c>
      <c r="K1573" t="s">
        <v>8199</v>
      </c>
      <c r="L1573">
        <v>1680</v>
      </c>
      <c r="N1573" s="48">
        <v>1</v>
      </c>
      <c r="P1573" t="s">
        <v>8613</v>
      </c>
    </row>
    <row r="1574" spans="1:16" x14ac:dyDescent="0.2">
      <c r="A1574" s="30" t="s">
        <v>304</v>
      </c>
      <c r="B1574" s="54" t="s">
        <v>72</v>
      </c>
      <c r="C1574" s="54" t="str">
        <f t="shared" si="45"/>
        <v>Standard Motors</v>
      </c>
      <c r="D1574" s="54" t="str">
        <f t="shared" si="46"/>
        <v>HR</v>
      </c>
      <c r="F1574" t="s">
        <v>8396</v>
      </c>
      <c r="G1574" t="s">
        <v>1675</v>
      </c>
      <c r="H1574" t="s">
        <v>72</v>
      </c>
      <c r="I1574" t="s">
        <v>8612</v>
      </c>
      <c r="K1574" t="s">
        <v>8199</v>
      </c>
      <c r="L1574">
        <v>1680</v>
      </c>
      <c r="N1574" s="48">
        <v>1</v>
      </c>
      <c r="P1574" t="s">
        <v>8613</v>
      </c>
    </row>
    <row r="1575" spans="1:16" x14ac:dyDescent="0.2">
      <c r="A1575" s="30" t="s">
        <v>305</v>
      </c>
      <c r="B1575" s="54" t="s">
        <v>72</v>
      </c>
      <c r="C1575" s="54" t="str">
        <f t="shared" si="45"/>
        <v>Standard Motors</v>
      </c>
      <c r="D1575" s="54" t="str">
        <f t="shared" si="46"/>
        <v>HR</v>
      </c>
      <c r="F1575" t="s">
        <v>8396</v>
      </c>
      <c r="G1575" t="s">
        <v>4656</v>
      </c>
      <c r="H1575" t="s">
        <v>72</v>
      </c>
      <c r="I1575" t="s">
        <v>8612</v>
      </c>
      <c r="K1575" t="s">
        <v>8199</v>
      </c>
      <c r="L1575">
        <v>1680</v>
      </c>
      <c r="N1575" s="48">
        <v>1</v>
      </c>
      <c r="P1575" t="s">
        <v>8613</v>
      </c>
    </row>
    <row r="1576" spans="1:16" x14ac:dyDescent="0.2">
      <c r="A1576" s="30" t="s">
        <v>4599</v>
      </c>
      <c r="B1576" s="54" t="s">
        <v>72</v>
      </c>
      <c r="C1576" s="54" t="str">
        <f t="shared" si="45"/>
        <v>Standard Motors</v>
      </c>
      <c r="D1576" s="54" t="str">
        <f t="shared" si="46"/>
        <v>HR</v>
      </c>
      <c r="F1576" t="s">
        <v>8396</v>
      </c>
      <c r="G1576" t="s">
        <v>6311</v>
      </c>
      <c r="H1576" t="s">
        <v>72</v>
      </c>
      <c r="I1576" t="s">
        <v>8612</v>
      </c>
      <c r="K1576" t="s">
        <v>8199</v>
      </c>
      <c r="L1576">
        <v>1680</v>
      </c>
      <c r="N1576" s="48">
        <v>1</v>
      </c>
      <c r="P1576" t="s">
        <v>8613</v>
      </c>
    </row>
    <row r="1577" spans="1:16" x14ac:dyDescent="0.2">
      <c r="A1577" s="30" t="s">
        <v>3009</v>
      </c>
      <c r="B1577" s="54" t="s">
        <v>72</v>
      </c>
      <c r="C1577" s="54" t="str">
        <f t="shared" si="45"/>
        <v>Standard Motors</v>
      </c>
      <c r="D1577" s="54" t="str">
        <f t="shared" si="46"/>
        <v>HR</v>
      </c>
      <c r="F1577" t="s">
        <v>8396</v>
      </c>
      <c r="G1577" t="s">
        <v>5126</v>
      </c>
      <c r="H1577" t="s">
        <v>72</v>
      </c>
      <c r="I1577" t="s">
        <v>8612</v>
      </c>
      <c r="K1577" t="s">
        <v>8199</v>
      </c>
      <c r="L1577">
        <v>1680</v>
      </c>
      <c r="N1577" s="48">
        <v>1</v>
      </c>
      <c r="P1577" t="s">
        <v>8613</v>
      </c>
    </row>
    <row r="1578" spans="1:16" x14ac:dyDescent="0.2">
      <c r="A1578" s="30" t="s">
        <v>1010</v>
      </c>
      <c r="B1578" s="54" t="s">
        <v>72</v>
      </c>
      <c r="C1578" s="54" t="str">
        <f t="shared" si="45"/>
        <v>Standard Motors</v>
      </c>
      <c r="D1578" s="54" t="str">
        <f t="shared" si="46"/>
        <v>HR</v>
      </c>
      <c r="F1578" t="s">
        <v>8396</v>
      </c>
      <c r="G1578" t="s">
        <v>4305</v>
      </c>
      <c r="H1578" t="s">
        <v>72</v>
      </c>
      <c r="I1578" t="s">
        <v>8612</v>
      </c>
      <c r="K1578" t="s">
        <v>8199</v>
      </c>
      <c r="L1578">
        <v>1680</v>
      </c>
      <c r="N1578" s="48">
        <v>1</v>
      </c>
      <c r="P1578" t="s">
        <v>8613</v>
      </c>
    </row>
    <row r="1579" spans="1:16" x14ac:dyDescent="0.2">
      <c r="A1579" s="30" t="s">
        <v>3038</v>
      </c>
      <c r="B1579" s="54" t="s">
        <v>72</v>
      </c>
      <c r="C1579" s="54" t="str">
        <f t="shared" si="45"/>
        <v>Standard Motors</v>
      </c>
      <c r="D1579" s="54" t="str">
        <f t="shared" si="46"/>
        <v>HR</v>
      </c>
      <c r="F1579" t="s">
        <v>8396</v>
      </c>
      <c r="G1579" t="s">
        <v>4817</v>
      </c>
      <c r="H1579" t="s">
        <v>72</v>
      </c>
      <c r="I1579" t="s">
        <v>8612</v>
      </c>
      <c r="K1579" t="s">
        <v>8199</v>
      </c>
      <c r="L1579">
        <v>1680</v>
      </c>
      <c r="N1579" s="48">
        <v>1</v>
      </c>
      <c r="P1579" t="s">
        <v>8613</v>
      </c>
    </row>
    <row r="1580" spans="1:16" x14ac:dyDescent="0.2">
      <c r="A1580" s="30" t="s">
        <v>4925</v>
      </c>
      <c r="B1580" s="54" t="s">
        <v>72</v>
      </c>
      <c r="C1580" s="54" t="str">
        <f t="shared" si="45"/>
        <v>Standard Motors</v>
      </c>
      <c r="D1580" s="54" t="str">
        <f t="shared" si="46"/>
        <v>HR</v>
      </c>
      <c r="F1580" t="s">
        <v>8396</v>
      </c>
      <c r="G1580" t="s">
        <v>2370</v>
      </c>
      <c r="H1580" t="s">
        <v>72</v>
      </c>
      <c r="I1580" t="s">
        <v>8612</v>
      </c>
      <c r="K1580" t="s">
        <v>8199</v>
      </c>
      <c r="L1580">
        <v>1680</v>
      </c>
      <c r="N1580" s="48">
        <v>1</v>
      </c>
      <c r="P1580" t="s">
        <v>8613</v>
      </c>
    </row>
    <row r="1581" spans="1:16" x14ac:dyDescent="0.2">
      <c r="A1581" s="30" t="s">
        <v>1253</v>
      </c>
      <c r="B1581" s="54" t="s">
        <v>72</v>
      </c>
      <c r="C1581" s="54" t="str">
        <f t="shared" si="45"/>
        <v>Standard Motors</v>
      </c>
      <c r="D1581" s="54" t="str">
        <f t="shared" si="46"/>
        <v>HR</v>
      </c>
      <c r="F1581" t="s">
        <v>8396</v>
      </c>
      <c r="G1581" t="s">
        <v>1857</v>
      </c>
      <c r="H1581" t="s">
        <v>72</v>
      </c>
      <c r="I1581" t="s">
        <v>8612</v>
      </c>
      <c r="K1581" t="s">
        <v>8199</v>
      </c>
      <c r="L1581">
        <v>1680</v>
      </c>
      <c r="N1581" s="48">
        <v>1</v>
      </c>
      <c r="P1581" t="s">
        <v>8613</v>
      </c>
    </row>
    <row r="1582" spans="1:16" x14ac:dyDescent="0.2">
      <c r="A1582" s="30" t="s">
        <v>2004</v>
      </c>
      <c r="B1582" s="54" t="s">
        <v>72</v>
      </c>
      <c r="C1582" s="54" t="str">
        <f t="shared" si="45"/>
        <v>Standard Motors</v>
      </c>
      <c r="D1582" s="54" t="str">
        <f t="shared" si="46"/>
        <v>HR</v>
      </c>
      <c r="F1582" t="s">
        <v>8396</v>
      </c>
      <c r="G1582" t="s">
        <v>3040</v>
      </c>
      <c r="H1582" t="s">
        <v>72</v>
      </c>
      <c r="I1582" t="s">
        <v>8612</v>
      </c>
      <c r="K1582" t="s">
        <v>8199</v>
      </c>
      <c r="L1582">
        <v>1680</v>
      </c>
      <c r="N1582" s="48">
        <v>1</v>
      </c>
      <c r="P1582" t="s">
        <v>8613</v>
      </c>
    </row>
    <row r="1583" spans="1:16" x14ac:dyDescent="0.2">
      <c r="A1583" s="30" t="s">
        <v>3931</v>
      </c>
      <c r="B1583" s="54" t="s">
        <v>72</v>
      </c>
      <c r="C1583" s="54" t="str">
        <f t="shared" si="45"/>
        <v>Standard Motors</v>
      </c>
      <c r="D1583" s="54" t="str">
        <f t="shared" si="46"/>
        <v>HR</v>
      </c>
      <c r="F1583" t="s">
        <v>8396</v>
      </c>
      <c r="G1583" t="s">
        <v>2333</v>
      </c>
      <c r="H1583" t="s">
        <v>72</v>
      </c>
      <c r="I1583" t="s">
        <v>8612</v>
      </c>
      <c r="K1583" t="s">
        <v>8199</v>
      </c>
      <c r="L1583">
        <v>1680</v>
      </c>
      <c r="N1583" s="48">
        <v>1</v>
      </c>
      <c r="P1583" t="s">
        <v>8613</v>
      </c>
    </row>
    <row r="1584" spans="1:16" x14ac:dyDescent="0.2">
      <c r="A1584" s="30" t="s">
        <v>1542</v>
      </c>
      <c r="B1584" s="54" t="s">
        <v>72</v>
      </c>
      <c r="C1584" s="54" t="str">
        <f t="shared" si="45"/>
        <v>Standard Motors</v>
      </c>
      <c r="D1584" s="54" t="str">
        <f t="shared" si="46"/>
        <v>HR</v>
      </c>
      <c r="F1584" t="s">
        <v>8396</v>
      </c>
      <c r="G1584" t="s">
        <v>1050</v>
      </c>
      <c r="H1584" t="s">
        <v>72</v>
      </c>
      <c r="I1584" t="s">
        <v>8612</v>
      </c>
      <c r="K1584" t="s">
        <v>8199</v>
      </c>
      <c r="L1584">
        <v>1680</v>
      </c>
      <c r="N1584" s="48">
        <v>1</v>
      </c>
      <c r="P1584" t="s">
        <v>8613</v>
      </c>
    </row>
    <row r="1585" spans="1:16" x14ac:dyDescent="0.2">
      <c r="A1585" s="30" t="s">
        <v>4307</v>
      </c>
      <c r="B1585" s="54" t="s">
        <v>72</v>
      </c>
      <c r="C1585" s="54" t="str">
        <f t="shared" si="45"/>
        <v>Standard Motors</v>
      </c>
      <c r="D1585" s="54" t="str">
        <f t="shared" si="46"/>
        <v>HR</v>
      </c>
      <c r="F1585" t="s">
        <v>8396</v>
      </c>
      <c r="G1585" t="s">
        <v>4721</v>
      </c>
      <c r="H1585" t="s">
        <v>72</v>
      </c>
      <c r="I1585" t="s">
        <v>8612</v>
      </c>
      <c r="K1585" t="s">
        <v>8199</v>
      </c>
      <c r="L1585">
        <v>1680</v>
      </c>
      <c r="N1585" s="48">
        <v>1</v>
      </c>
      <c r="P1585" t="s">
        <v>8613</v>
      </c>
    </row>
    <row r="1586" spans="1:16" x14ac:dyDescent="0.2">
      <c r="A1586" s="30" t="s">
        <v>4917</v>
      </c>
      <c r="B1586" s="54" t="s">
        <v>72</v>
      </c>
      <c r="C1586" s="54" t="str">
        <f t="shared" si="45"/>
        <v>Standard Motors</v>
      </c>
      <c r="D1586" s="54" t="str">
        <f t="shared" si="46"/>
        <v>HR</v>
      </c>
      <c r="F1586" t="s">
        <v>8396</v>
      </c>
      <c r="G1586" t="s">
        <v>4664</v>
      </c>
      <c r="H1586" t="s">
        <v>72</v>
      </c>
      <c r="I1586" t="s">
        <v>8612</v>
      </c>
      <c r="K1586" t="s">
        <v>8199</v>
      </c>
      <c r="L1586">
        <v>1680</v>
      </c>
      <c r="N1586" s="48">
        <v>1</v>
      </c>
      <c r="P1586" t="s">
        <v>8613</v>
      </c>
    </row>
    <row r="1587" spans="1:16" x14ac:dyDescent="0.2">
      <c r="A1587" s="30" t="s">
        <v>4852</v>
      </c>
      <c r="B1587" s="54" t="s">
        <v>72</v>
      </c>
      <c r="C1587" s="54" t="str">
        <f t="shared" si="45"/>
        <v>Standard Motors</v>
      </c>
      <c r="D1587" s="54" t="str">
        <f t="shared" si="46"/>
        <v>HR</v>
      </c>
      <c r="F1587" t="s">
        <v>8396</v>
      </c>
      <c r="G1587" t="s">
        <v>3497</v>
      </c>
      <c r="H1587" t="s">
        <v>72</v>
      </c>
      <c r="I1587" t="s">
        <v>8612</v>
      </c>
      <c r="K1587" t="s">
        <v>8199</v>
      </c>
      <c r="L1587">
        <v>1680</v>
      </c>
      <c r="N1587" s="48">
        <v>1</v>
      </c>
      <c r="P1587" t="s">
        <v>8613</v>
      </c>
    </row>
    <row r="1588" spans="1:16" x14ac:dyDescent="0.2">
      <c r="A1588" s="30" t="s">
        <v>8692</v>
      </c>
      <c r="B1588" s="54" t="s">
        <v>72</v>
      </c>
      <c r="C1588" s="54" t="str">
        <f t="shared" si="45"/>
        <v>Standard Motors</v>
      </c>
      <c r="D1588" s="54" t="str">
        <f t="shared" si="46"/>
        <v>HR</v>
      </c>
      <c r="F1588" t="s">
        <v>8396</v>
      </c>
      <c r="G1588" t="s">
        <v>5654</v>
      </c>
      <c r="H1588" t="s">
        <v>72</v>
      </c>
      <c r="I1588" t="s">
        <v>8612</v>
      </c>
      <c r="K1588" t="s">
        <v>8199</v>
      </c>
      <c r="L1588">
        <v>1680</v>
      </c>
      <c r="N1588" s="48">
        <v>1</v>
      </c>
      <c r="P1588" t="s">
        <v>8613</v>
      </c>
    </row>
    <row r="1589" spans="1:16" x14ac:dyDescent="0.2">
      <c r="A1589" s="30" t="s">
        <v>5069</v>
      </c>
      <c r="B1589" s="54" t="s">
        <v>72</v>
      </c>
      <c r="C1589" s="54" t="str">
        <f t="shared" si="45"/>
        <v>Standard Motors</v>
      </c>
      <c r="D1589" s="54" t="str">
        <f t="shared" si="46"/>
        <v>HR</v>
      </c>
      <c r="F1589" t="s">
        <v>8396</v>
      </c>
      <c r="G1589" t="s">
        <v>3386</v>
      </c>
      <c r="H1589" t="s">
        <v>72</v>
      </c>
      <c r="I1589" t="s">
        <v>8612</v>
      </c>
      <c r="K1589" t="s">
        <v>8199</v>
      </c>
      <c r="L1589">
        <v>1680</v>
      </c>
      <c r="N1589" s="48">
        <v>1</v>
      </c>
      <c r="P1589" t="s">
        <v>8613</v>
      </c>
    </row>
    <row r="1590" spans="1:16" x14ac:dyDescent="0.2">
      <c r="A1590" s="30" t="s">
        <v>1135</v>
      </c>
      <c r="B1590" s="54" t="s">
        <v>72</v>
      </c>
      <c r="C1590" s="54" t="str">
        <f t="shared" si="45"/>
        <v>Standard Motors</v>
      </c>
      <c r="D1590" s="54" t="str">
        <f t="shared" si="46"/>
        <v>HR</v>
      </c>
      <c r="F1590" t="s">
        <v>8396</v>
      </c>
      <c r="G1590" t="s">
        <v>5645</v>
      </c>
      <c r="H1590" t="s">
        <v>72</v>
      </c>
      <c r="I1590" t="s">
        <v>8612</v>
      </c>
      <c r="K1590" t="s">
        <v>8199</v>
      </c>
      <c r="L1590">
        <v>1680</v>
      </c>
      <c r="N1590" s="48">
        <v>1</v>
      </c>
      <c r="P1590" t="s">
        <v>8613</v>
      </c>
    </row>
    <row r="1591" spans="1:16" x14ac:dyDescent="0.2">
      <c r="A1591" s="30" t="s">
        <v>1066</v>
      </c>
      <c r="B1591" s="54" t="s">
        <v>72</v>
      </c>
      <c r="C1591" s="54" t="str">
        <f t="shared" si="45"/>
        <v>Standard Motors</v>
      </c>
      <c r="D1591" s="54" t="str">
        <f t="shared" si="46"/>
        <v>HR</v>
      </c>
      <c r="F1591" t="s">
        <v>8396</v>
      </c>
      <c r="G1591" t="s">
        <v>1091</v>
      </c>
      <c r="H1591" t="s">
        <v>72</v>
      </c>
      <c r="I1591" t="s">
        <v>8612</v>
      </c>
      <c r="K1591" t="s">
        <v>8199</v>
      </c>
      <c r="L1591">
        <v>1680</v>
      </c>
      <c r="N1591" s="48">
        <v>1</v>
      </c>
      <c r="P1591" t="s">
        <v>8613</v>
      </c>
    </row>
    <row r="1592" spans="1:16" x14ac:dyDescent="0.2">
      <c r="A1592" s="30" t="s">
        <v>3903</v>
      </c>
      <c r="B1592" s="54" t="s">
        <v>72</v>
      </c>
      <c r="C1592" s="54" t="str">
        <f t="shared" si="45"/>
        <v>Standard Motors</v>
      </c>
      <c r="D1592" s="54" t="str">
        <f t="shared" si="46"/>
        <v>HR</v>
      </c>
      <c r="F1592" t="s">
        <v>8396</v>
      </c>
      <c r="G1592" t="s">
        <v>6358</v>
      </c>
      <c r="H1592" t="s">
        <v>72</v>
      </c>
      <c r="I1592" t="s">
        <v>8612</v>
      </c>
      <c r="K1592" t="s">
        <v>8199</v>
      </c>
      <c r="L1592">
        <v>1680</v>
      </c>
      <c r="N1592" s="48">
        <v>1</v>
      </c>
      <c r="P1592" t="s">
        <v>8613</v>
      </c>
    </row>
    <row r="1593" spans="1:16" x14ac:dyDescent="0.2">
      <c r="A1593" s="30" t="s">
        <v>5730</v>
      </c>
      <c r="B1593" s="54" t="s">
        <v>72</v>
      </c>
      <c r="C1593" s="54" t="str">
        <f t="shared" si="45"/>
        <v>Standard Motors</v>
      </c>
      <c r="D1593" s="54" t="str">
        <f t="shared" si="46"/>
        <v>HR</v>
      </c>
      <c r="F1593" t="s">
        <v>8396</v>
      </c>
      <c r="G1593" t="s">
        <v>4811</v>
      </c>
      <c r="H1593" t="s">
        <v>72</v>
      </c>
      <c r="I1593" t="s">
        <v>8612</v>
      </c>
      <c r="K1593" t="s">
        <v>8199</v>
      </c>
      <c r="L1593">
        <v>1680</v>
      </c>
      <c r="N1593" s="48">
        <v>1</v>
      </c>
      <c r="P1593" t="s">
        <v>8613</v>
      </c>
    </row>
    <row r="1594" spans="1:16" x14ac:dyDescent="0.2">
      <c r="A1594" s="30" t="s">
        <v>4904</v>
      </c>
      <c r="B1594" s="54" t="s">
        <v>72</v>
      </c>
      <c r="C1594" s="54" t="str">
        <f t="shared" si="45"/>
        <v>Standard Motors</v>
      </c>
      <c r="D1594" s="54" t="str">
        <f t="shared" si="46"/>
        <v>HR</v>
      </c>
      <c r="F1594" t="s">
        <v>8396</v>
      </c>
      <c r="G1594" t="s">
        <v>5991</v>
      </c>
      <c r="H1594" t="s">
        <v>72</v>
      </c>
      <c r="I1594" t="s">
        <v>8612</v>
      </c>
      <c r="K1594" t="s">
        <v>8199</v>
      </c>
      <c r="L1594">
        <v>1680</v>
      </c>
      <c r="N1594" s="48">
        <v>1</v>
      </c>
      <c r="P1594" t="s">
        <v>8613</v>
      </c>
    </row>
    <row r="1595" spans="1:16" x14ac:dyDescent="0.2">
      <c r="A1595" s="30" t="s">
        <v>4289</v>
      </c>
      <c r="B1595" s="54" t="s">
        <v>72</v>
      </c>
      <c r="C1595" s="54" t="str">
        <f t="shared" si="45"/>
        <v>Standard Motors</v>
      </c>
      <c r="D1595" s="54" t="str">
        <f t="shared" si="46"/>
        <v>HR</v>
      </c>
      <c r="F1595" t="s">
        <v>8396</v>
      </c>
      <c r="G1595" t="s">
        <v>3383</v>
      </c>
      <c r="H1595" t="s">
        <v>72</v>
      </c>
      <c r="I1595" t="s">
        <v>8612</v>
      </c>
      <c r="K1595" t="s">
        <v>8199</v>
      </c>
      <c r="L1595">
        <v>1680</v>
      </c>
      <c r="N1595" s="48">
        <v>1</v>
      </c>
      <c r="P1595" t="s">
        <v>8613</v>
      </c>
    </row>
    <row r="1596" spans="1:16" x14ac:dyDescent="0.2">
      <c r="A1596" s="30" t="s">
        <v>4284</v>
      </c>
      <c r="B1596" s="54" t="s">
        <v>72</v>
      </c>
      <c r="C1596" s="54" t="str">
        <f t="shared" si="45"/>
        <v>Standard Motors</v>
      </c>
      <c r="D1596" s="54" t="str">
        <f t="shared" si="46"/>
        <v>HR</v>
      </c>
      <c r="F1596" t="s">
        <v>8396</v>
      </c>
      <c r="G1596" t="s">
        <v>1957</v>
      </c>
      <c r="H1596" t="s">
        <v>72</v>
      </c>
      <c r="I1596" t="s">
        <v>8612</v>
      </c>
      <c r="K1596" t="s">
        <v>8199</v>
      </c>
      <c r="L1596">
        <v>1680</v>
      </c>
      <c r="N1596" s="48">
        <v>1</v>
      </c>
      <c r="P1596" t="s">
        <v>8613</v>
      </c>
    </row>
    <row r="1597" spans="1:16" x14ac:dyDescent="0.2">
      <c r="A1597" s="30" t="s">
        <v>3124</v>
      </c>
      <c r="B1597" s="54" t="s">
        <v>72</v>
      </c>
      <c r="C1597" s="54" t="str">
        <f t="shared" si="45"/>
        <v>Standard Motors</v>
      </c>
      <c r="D1597" s="54" t="str">
        <f t="shared" si="46"/>
        <v>HR</v>
      </c>
      <c r="F1597" t="s">
        <v>8396</v>
      </c>
      <c r="G1597" t="s">
        <v>4977</v>
      </c>
      <c r="H1597" t="s">
        <v>72</v>
      </c>
      <c r="I1597" t="s">
        <v>8612</v>
      </c>
      <c r="K1597" t="s">
        <v>8199</v>
      </c>
      <c r="L1597">
        <v>1680</v>
      </c>
      <c r="N1597" s="48">
        <v>1</v>
      </c>
      <c r="P1597" t="s">
        <v>8613</v>
      </c>
    </row>
    <row r="1598" spans="1:16" x14ac:dyDescent="0.2">
      <c r="A1598" s="30" t="s">
        <v>1260</v>
      </c>
      <c r="B1598" s="54" t="s">
        <v>72</v>
      </c>
      <c r="C1598" s="54" t="str">
        <f t="shared" si="45"/>
        <v>Standard Motors</v>
      </c>
      <c r="D1598" s="54" t="str">
        <f t="shared" si="46"/>
        <v>HR</v>
      </c>
      <c r="F1598" t="s">
        <v>8396</v>
      </c>
      <c r="G1598" t="s">
        <v>5081</v>
      </c>
      <c r="H1598" t="s">
        <v>72</v>
      </c>
      <c r="I1598" t="s">
        <v>8612</v>
      </c>
      <c r="K1598" t="s">
        <v>8199</v>
      </c>
      <c r="L1598">
        <v>1680</v>
      </c>
      <c r="N1598" s="48">
        <v>1</v>
      </c>
      <c r="P1598" t="s">
        <v>8613</v>
      </c>
    </row>
    <row r="1599" spans="1:16" x14ac:dyDescent="0.2">
      <c r="A1599" s="30" t="s">
        <v>1488</v>
      </c>
      <c r="B1599" s="54" t="s">
        <v>72</v>
      </c>
      <c r="C1599" s="54" t="str">
        <f t="shared" si="45"/>
        <v>Standard Motors</v>
      </c>
      <c r="D1599" s="54" t="str">
        <f t="shared" si="46"/>
        <v>HR</v>
      </c>
      <c r="F1599" t="s">
        <v>8396</v>
      </c>
      <c r="G1599" t="s">
        <v>4978</v>
      </c>
      <c r="H1599" t="s">
        <v>72</v>
      </c>
      <c r="I1599" t="s">
        <v>8612</v>
      </c>
      <c r="K1599" t="s">
        <v>8199</v>
      </c>
      <c r="L1599">
        <v>1680</v>
      </c>
      <c r="N1599" s="48">
        <v>1</v>
      </c>
      <c r="P1599" t="s">
        <v>8613</v>
      </c>
    </row>
    <row r="1600" spans="1:16" x14ac:dyDescent="0.2">
      <c r="A1600" s="30" t="s">
        <v>3883</v>
      </c>
      <c r="B1600" s="54" t="s">
        <v>72</v>
      </c>
      <c r="C1600" s="54" t="str">
        <f t="shared" si="45"/>
        <v>Standard Motors</v>
      </c>
      <c r="D1600" s="54" t="str">
        <f t="shared" si="46"/>
        <v>HR</v>
      </c>
      <c r="F1600" t="s">
        <v>8396</v>
      </c>
      <c r="G1600" t="s">
        <v>5438</v>
      </c>
      <c r="H1600" t="s">
        <v>72</v>
      </c>
      <c r="I1600" t="s">
        <v>8612</v>
      </c>
      <c r="K1600" t="s">
        <v>8199</v>
      </c>
      <c r="L1600">
        <v>1680</v>
      </c>
      <c r="N1600" s="48">
        <v>1</v>
      </c>
      <c r="P1600" t="s">
        <v>8613</v>
      </c>
    </row>
    <row r="1601" spans="1:16" x14ac:dyDescent="0.2">
      <c r="A1601" s="30" t="s">
        <v>7511</v>
      </c>
      <c r="B1601" s="54" t="s">
        <v>72</v>
      </c>
      <c r="C1601" s="54" t="str">
        <f t="shared" si="45"/>
        <v>Standard Motors</v>
      </c>
      <c r="D1601" s="54" t="str">
        <f t="shared" si="46"/>
        <v>HR</v>
      </c>
      <c r="F1601" t="s">
        <v>8396</v>
      </c>
      <c r="G1601" t="s">
        <v>4653</v>
      </c>
      <c r="H1601" t="s">
        <v>72</v>
      </c>
      <c r="I1601" t="s">
        <v>8612</v>
      </c>
      <c r="K1601" t="s">
        <v>8199</v>
      </c>
      <c r="L1601">
        <v>1680</v>
      </c>
      <c r="N1601" s="48">
        <v>1</v>
      </c>
      <c r="P1601" t="s">
        <v>8613</v>
      </c>
    </row>
    <row r="1602" spans="1:16" x14ac:dyDescent="0.2">
      <c r="A1602" s="30" t="s">
        <v>4668</v>
      </c>
      <c r="B1602" s="54" t="s">
        <v>72</v>
      </c>
      <c r="C1602" s="54" t="str">
        <f t="shared" si="45"/>
        <v>Standard Motors</v>
      </c>
      <c r="D1602" s="54" t="str">
        <f t="shared" si="46"/>
        <v>HR</v>
      </c>
      <c r="F1602" t="s">
        <v>8396</v>
      </c>
      <c r="G1602" t="s">
        <v>3832</v>
      </c>
      <c r="H1602" t="s">
        <v>72</v>
      </c>
      <c r="I1602" t="s">
        <v>8612</v>
      </c>
      <c r="K1602" t="s">
        <v>8199</v>
      </c>
      <c r="L1602">
        <v>1680</v>
      </c>
      <c r="N1602" s="48">
        <v>1</v>
      </c>
      <c r="P1602" t="s">
        <v>8613</v>
      </c>
    </row>
    <row r="1603" spans="1:16" x14ac:dyDescent="0.2">
      <c r="A1603" s="30" t="s">
        <v>2388</v>
      </c>
      <c r="B1603" s="54" t="s">
        <v>72</v>
      </c>
      <c r="C1603" s="54" t="str">
        <f t="shared" ref="C1603:C1666" si="47">VLOOKUP(A1603,Andy,5,FALSE)</f>
        <v>Standard Motors</v>
      </c>
      <c r="D1603" s="54" t="str">
        <f t="shared" si="46"/>
        <v>HR</v>
      </c>
      <c r="F1603" t="s">
        <v>8396</v>
      </c>
      <c r="G1603" t="s">
        <v>5665</v>
      </c>
      <c r="H1603" t="s">
        <v>72</v>
      </c>
      <c r="I1603" t="s">
        <v>8612</v>
      </c>
      <c r="K1603" t="s">
        <v>8199</v>
      </c>
      <c r="L1603">
        <v>1680</v>
      </c>
      <c r="N1603" s="48">
        <v>1</v>
      </c>
      <c r="P1603" t="s">
        <v>8613</v>
      </c>
    </row>
    <row r="1604" spans="1:16" x14ac:dyDescent="0.2">
      <c r="A1604" s="30" t="s">
        <v>981</v>
      </c>
      <c r="B1604" s="54" t="s">
        <v>72</v>
      </c>
      <c r="C1604" s="54" t="str">
        <f t="shared" si="47"/>
        <v>Standard Motors</v>
      </c>
      <c r="D1604" s="54" t="str">
        <f t="shared" si="46"/>
        <v>HR</v>
      </c>
      <c r="F1604" t="s">
        <v>8396</v>
      </c>
      <c r="G1604" t="s">
        <v>3399</v>
      </c>
      <c r="H1604" t="s">
        <v>72</v>
      </c>
      <c r="I1604" t="s">
        <v>8612</v>
      </c>
      <c r="K1604" t="s">
        <v>8199</v>
      </c>
      <c r="L1604">
        <v>1680</v>
      </c>
      <c r="N1604" s="48">
        <v>1</v>
      </c>
      <c r="P1604" t="s">
        <v>8613</v>
      </c>
    </row>
    <row r="1605" spans="1:16" x14ac:dyDescent="0.2">
      <c r="A1605" s="30" t="s">
        <v>1046</v>
      </c>
      <c r="B1605" s="54" t="s">
        <v>72</v>
      </c>
      <c r="C1605" s="54" t="str">
        <f t="shared" si="47"/>
        <v>Standard Motors</v>
      </c>
      <c r="D1605" s="54" t="str">
        <f t="shared" si="46"/>
        <v>HR</v>
      </c>
      <c r="F1605" t="s">
        <v>8396</v>
      </c>
      <c r="G1605" t="s">
        <v>2589</v>
      </c>
      <c r="H1605" t="s">
        <v>72</v>
      </c>
      <c r="I1605" t="s">
        <v>8612</v>
      </c>
      <c r="K1605" t="s">
        <v>8199</v>
      </c>
      <c r="L1605">
        <v>1680</v>
      </c>
      <c r="N1605" s="48">
        <v>1</v>
      </c>
      <c r="P1605" t="s">
        <v>8613</v>
      </c>
    </row>
    <row r="1606" spans="1:16" x14ac:dyDescent="0.2">
      <c r="A1606" s="30" t="s">
        <v>2824</v>
      </c>
      <c r="B1606" s="54" t="s">
        <v>72</v>
      </c>
      <c r="C1606" s="54" t="str">
        <f t="shared" si="47"/>
        <v>Standard Motors</v>
      </c>
      <c r="D1606" s="54" t="str">
        <f t="shared" si="46"/>
        <v>HR</v>
      </c>
      <c r="F1606" t="s">
        <v>8396</v>
      </c>
      <c r="G1606" t="s">
        <v>3416</v>
      </c>
      <c r="H1606" t="s">
        <v>72</v>
      </c>
      <c r="I1606" t="s">
        <v>8612</v>
      </c>
      <c r="K1606" t="s">
        <v>8199</v>
      </c>
      <c r="L1606">
        <v>1680</v>
      </c>
      <c r="N1606" s="48">
        <v>1</v>
      </c>
      <c r="P1606" t="s">
        <v>8613</v>
      </c>
    </row>
    <row r="1607" spans="1:16" x14ac:dyDescent="0.2">
      <c r="A1607" s="30" t="s">
        <v>3028</v>
      </c>
      <c r="B1607" s="54" t="s">
        <v>72</v>
      </c>
      <c r="C1607" s="54" t="str">
        <f t="shared" si="47"/>
        <v>Standard Motors</v>
      </c>
      <c r="D1607" s="54" t="str">
        <f t="shared" si="46"/>
        <v>HR</v>
      </c>
      <c r="F1607" t="s">
        <v>8396</v>
      </c>
      <c r="G1607" t="s">
        <v>5099</v>
      </c>
      <c r="H1607" t="s">
        <v>72</v>
      </c>
      <c r="I1607" t="s">
        <v>8612</v>
      </c>
      <c r="K1607" t="s">
        <v>8199</v>
      </c>
      <c r="L1607">
        <v>1680</v>
      </c>
      <c r="N1607" s="48">
        <v>1</v>
      </c>
      <c r="P1607" t="s">
        <v>8613</v>
      </c>
    </row>
    <row r="1608" spans="1:16" x14ac:dyDescent="0.2">
      <c r="A1608" s="30" t="s">
        <v>3058</v>
      </c>
      <c r="B1608" s="54" t="s">
        <v>72</v>
      </c>
      <c r="C1608" s="54" t="str">
        <f t="shared" si="47"/>
        <v>Standard Motors</v>
      </c>
      <c r="D1608" s="54" t="str">
        <f t="shared" si="46"/>
        <v>HR</v>
      </c>
      <c r="F1608" t="s">
        <v>8396</v>
      </c>
      <c r="G1608" t="s">
        <v>5402</v>
      </c>
      <c r="H1608" t="s">
        <v>72</v>
      </c>
      <c r="I1608" t="s">
        <v>8612</v>
      </c>
      <c r="K1608" t="s">
        <v>8199</v>
      </c>
      <c r="L1608">
        <v>1680</v>
      </c>
      <c r="N1608" s="48">
        <v>1</v>
      </c>
      <c r="P1608" t="s">
        <v>8613</v>
      </c>
    </row>
    <row r="1609" spans="1:16" x14ac:dyDescent="0.2">
      <c r="A1609" s="30" t="s">
        <v>1627</v>
      </c>
      <c r="B1609" s="54" t="s">
        <v>72</v>
      </c>
      <c r="C1609" s="54" t="str">
        <f t="shared" si="47"/>
        <v>Standard Motors</v>
      </c>
      <c r="D1609" s="54" t="str">
        <f t="shared" si="46"/>
        <v>HR</v>
      </c>
      <c r="F1609" t="s">
        <v>8396</v>
      </c>
      <c r="G1609" t="s">
        <v>4780</v>
      </c>
      <c r="H1609" t="s">
        <v>72</v>
      </c>
      <c r="I1609" t="s">
        <v>8612</v>
      </c>
      <c r="K1609" t="s">
        <v>8199</v>
      </c>
      <c r="L1609">
        <v>1680</v>
      </c>
      <c r="N1609" s="48">
        <v>1</v>
      </c>
      <c r="P1609" t="s">
        <v>8613</v>
      </c>
    </row>
    <row r="1610" spans="1:16" x14ac:dyDescent="0.2">
      <c r="A1610" s="30" t="s">
        <v>3041</v>
      </c>
      <c r="B1610" s="54" t="s">
        <v>72</v>
      </c>
      <c r="C1610" s="54" t="str">
        <f t="shared" si="47"/>
        <v>Standard Motors</v>
      </c>
      <c r="D1610" s="54" t="str">
        <f t="shared" si="46"/>
        <v>HR</v>
      </c>
      <c r="F1610" t="s">
        <v>8396</v>
      </c>
      <c r="G1610" t="s">
        <v>3406</v>
      </c>
      <c r="H1610" t="s">
        <v>72</v>
      </c>
      <c r="I1610" t="s">
        <v>8612</v>
      </c>
      <c r="K1610" t="s">
        <v>8199</v>
      </c>
      <c r="L1610">
        <v>1680</v>
      </c>
      <c r="N1610" s="48">
        <v>1</v>
      </c>
      <c r="P1610" t="s">
        <v>8613</v>
      </c>
    </row>
    <row r="1611" spans="1:16" x14ac:dyDescent="0.2">
      <c r="A1611" s="30" t="s">
        <v>2332</v>
      </c>
      <c r="B1611" s="54" t="s">
        <v>72</v>
      </c>
      <c r="C1611" s="54" t="str">
        <f t="shared" si="47"/>
        <v>Standard Motors</v>
      </c>
      <c r="D1611" s="54" t="str">
        <f t="shared" si="46"/>
        <v>HR</v>
      </c>
      <c r="F1611" t="s">
        <v>8396</v>
      </c>
      <c r="G1611" t="s">
        <v>1261</v>
      </c>
      <c r="H1611" t="s">
        <v>72</v>
      </c>
      <c r="I1611" t="s">
        <v>8612</v>
      </c>
      <c r="K1611" t="s">
        <v>8199</v>
      </c>
      <c r="L1611">
        <v>1680</v>
      </c>
      <c r="N1611" s="48">
        <v>1</v>
      </c>
      <c r="P1611" t="s">
        <v>8613</v>
      </c>
    </row>
    <row r="1612" spans="1:16" x14ac:dyDescent="0.2">
      <c r="A1612" s="30" t="s">
        <v>3845</v>
      </c>
      <c r="B1612" s="54" t="s">
        <v>72</v>
      </c>
      <c r="C1612" s="54" t="str">
        <f t="shared" si="47"/>
        <v>Standard Motors</v>
      </c>
      <c r="D1612" s="54" t="str">
        <f t="shared" si="46"/>
        <v>HR</v>
      </c>
      <c r="F1612" t="s">
        <v>8396</v>
      </c>
      <c r="G1612" t="s">
        <v>1105</v>
      </c>
      <c r="H1612" t="s">
        <v>72</v>
      </c>
      <c r="I1612" t="s">
        <v>8612</v>
      </c>
      <c r="K1612" t="s">
        <v>8199</v>
      </c>
      <c r="L1612">
        <v>1680</v>
      </c>
      <c r="N1612" s="48">
        <v>1</v>
      </c>
      <c r="P1612" t="s">
        <v>8613</v>
      </c>
    </row>
    <row r="1613" spans="1:16" x14ac:dyDescent="0.2">
      <c r="A1613" s="30" t="s">
        <v>1600</v>
      </c>
      <c r="B1613" s="54" t="s">
        <v>72</v>
      </c>
      <c r="C1613" s="54" t="str">
        <f t="shared" si="47"/>
        <v>Standard Motors</v>
      </c>
      <c r="D1613" s="54" t="str">
        <f t="shared" si="46"/>
        <v>HR</v>
      </c>
      <c r="F1613" t="s">
        <v>8396</v>
      </c>
      <c r="G1613" t="s">
        <v>7871</v>
      </c>
      <c r="H1613" t="s">
        <v>72</v>
      </c>
      <c r="I1613" t="s">
        <v>8612</v>
      </c>
      <c r="K1613" t="s">
        <v>8199</v>
      </c>
      <c r="L1613">
        <v>1680</v>
      </c>
      <c r="N1613" s="48">
        <v>1</v>
      </c>
      <c r="P1613" t="s">
        <v>8613</v>
      </c>
    </row>
    <row r="1614" spans="1:16" x14ac:dyDescent="0.2">
      <c r="A1614" s="30" t="s">
        <v>4626</v>
      </c>
      <c r="B1614" s="54" t="s">
        <v>72</v>
      </c>
      <c r="C1614" s="54" t="str">
        <f t="shared" si="47"/>
        <v>Standard Motors</v>
      </c>
      <c r="D1614" s="54" t="str">
        <f t="shared" si="46"/>
        <v>HR</v>
      </c>
      <c r="F1614" t="s">
        <v>8396</v>
      </c>
      <c r="G1614" t="s">
        <v>4909</v>
      </c>
      <c r="H1614" t="s">
        <v>72</v>
      </c>
      <c r="I1614" t="s">
        <v>8612</v>
      </c>
      <c r="K1614" t="s">
        <v>8199</v>
      </c>
      <c r="L1614">
        <v>1680</v>
      </c>
      <c r="N1614" s="48">
        <v>1</v>
      </c>
      <c r="P1614" t="s">
        <v>8613</v>
      </c>
    </row>
    <row r="1615" spans="1:16" x14ac:dyDescent="0.2">
      <c r="A1615" s="30" t="s">
        <v>4730</v>
      </c>
      <c r="B1615" s="54" t="s">
        <v>72</v>
      </c>
      <c r="C1615" s="54" t="str">
        <f t="shared" si="47"/>
        <v>Standard Motors</v>
      </c>
      <c r="D1615" s="54" t="str">
        <f t="shared" si="46"/>
        <v>HR</v>
      </c>
      <c r="F1615" t="s">
        <v>8396</v>
      </c>
      <c r="G1615" t="s">
        <v>4632</v>
      </c>
      <c r="H1615" t="s">
        <v>72</v>
      </c>
      <c r="I1615" t="s">
        <v>8612</v>
      </c>
      <c r="K1615" t="s">
        <v>8199</v>
      </c>
      <c r="L1615">
        <v>1680</v>
      </c>
      <c r="N1615" s="48">
        <v>1</v>
      </c>
      <c r="P1615" t="s">
        <v>8613</v>
      </c>
    </row>
    <row r="1616" spans="1:16" x14ac:dyDescent="0.2">
      <c r="A1616" s="30" t="s">
        <v>3029</v>
      </c>
      <c r="B1616" s="54" t="s">
        <v>72</v>
      </c>
      <c r="C1616" s="54" t="str">
        <f t="shared" si="47"/>
        <v>Standard Motors</v>
      </c>
      <c r="D1616" s="54" t="str">
        <f t="shared" si="46"/>
        <v>HR</v>
      </c>
      <c r="F1616" t="s">
        <v>8396</v>
      </c>
      <c r="G1616" t="s">
        <v>5992</v>
      </c>
      <c r="H1616" t="s">
        <v>72</v>
      </c>
      <c r="I1616" t="s">
        <v>8612</v>
      </c>
      <c r="K1616" t="s">
        <v>8199</v>
      </c>
      <c r="L1616">
        <v>1680</v>
      </c>
      <c r="N1616" s="48">
        <v>1</v>
      </c>
      <c r="P1616" t="s">
        <v>8613</v>
      </c>
    </row>
    <row r="1617" spans="1:16" x14ac:dyDescent="0.2">
      <c r="A1617" s="30" t="s">
        <v>4959</v>
      </c>
      <c r="B1617" s="54" t="s">
        <v>72</v>
      </c>
      <c r="C1617" s="54" t="str">
        <f t="shared" si="47"/>
        <v>Standard Motors</v>
      </c>
      <c r="D1617" s="54" t="str">
        <f t="shared" si="46"/>
        <v>HR</v>
      </c>
      <c r="F1617" t="s">
        <v>8396</v>
      </c>
      <c r="G1617" t="s">
        <v>7926</v>
      </c>
      <c r="H1617" t="s">
        <v>72</v>
      </c>
      <c r="I1617" t="s">
        <v>8612</v>
      </c>
      <c r="K1617" t="s">
        <v>8199</v>
      </c>
      <c r="L1617">
        <v>1680</v>
      </c>
      <c r="N1617" s="48">
        <v>1</v>
      </c>
      <c r="P1617" t="s">
        <v>8613</v>
      </c>
    </row>
    <row r="1618" spans="1:16" x14ac:dyDescent="0.2">
      <c r="A1618" s="30" t="s">
        <v>1376</v>
      </c>
      <c r="B1618" s="54" t="s">
        <v>72</v>
      </c>
      <c r="C1618" s="54" t="str">
        <f t="shared" si="47"/>
        <v>Standard Motors</v>
      </c>
      <c r="D1618" s="54" t="str">
        <f t="shared" si="46"/>
        <v>HR</v>
      </c>
      <c r="F1618" t="s">
        <v>8396</v>
      </c>
      <c r="G1618" t="s">
        <v>1109</v>
      </c>
      <c r="H1618" t="s">
        <v>72</v>
      </c>
      <c r="I1618" t="s">
        <v>8612</v>
      </c>
      <c r="K1618" t="s">
        <v>8199</v>
      </c>
      <c r="L1618">
        <v>1680</v>
      </c>
      <c r="N1618" s="48">
        <v>1</v>
      </c>
      <c r="P1618" t="s">
        <v>8613</v>
      </c>
    </row>
    <row r="1619" spans="1:16" x14ac:dyDescent="0.2">
      <c r="A1619" s="30" t="s">
        <v>2881</v>
      </c>
      <c r="B1619" s="54" t="s">
        <v>72</v>
      </c>
      <c r="C1619" s="54" t="str">
        <f t="shared" si="47"/>
        <v>Standard Motors</v>
      </c>
      <c r="D1619" s="54" t="str">
        <f t="shared" si="46"/>
        <v>HR</v>
      </c>
      <c r="F1619" t="s">
        <v>8396</v>
      </c>
      <c r="G1619" t="s">
        <v>4961</v>
      </c>
      <c r="H1619" t="s">
        <v>72</v>
      </c>
      <c r="I1619" t="s">
        <v>8612</v>
      </c>
      <c r="K1619" t="s">
        <v>8199</v>
      </c>
      <c r="L1619">
        <v>1680</v>
      </c>
      <c r="N1619" s="48">
        <v>1</v>
      </c>
      <c r="P1619" t="s">
        <v>8613</v>
      </c>
    </row>
    <row r="1620" spans="1:16" x14ac:dyDescent="0.2">
      <c r="A1620" s="30" t="s">
        <v>2470</v>
      </c>
      <c r="B1620" s="54" t="s">
        <v>72</v>
      </c>
      <c r="C1620" s="54" t="str">
        <f t="shared" si="47"/>
        <v>Standard Motors</v>
      </c>
      <c r="D1620" s="54" t="str">
        <f t="shared" si="46"/>
        <v>HR</v>
      </c>
      <c r="F1620" t="s">
        <v>8396</v>
      </c>
      <c r="G1620" t="s">
        <v>1677</v>
      </c>
      <c r="H1620" t="s">
        <v>72</v>
      </c>
      <c r="I1620" t="s">
        <v>8612</v>
      </c>
      <c r="K1620" t="s">
        <v>8199</v>
      </c>
      <c r="L1620">
        <v>1680</v>
      </c>
      <c r="N1620" s="48">
        <v>1</v>
      </c>
      <c r="P1620" t="s">
        <v>8613</v>
      </c>
    </row>
    <row r="1621" spans="1:16" x14ac:dyDescent="0.2">
      <c r="A1621" s="30" t="s">
        <v>4677</v>
      </c>
      <c r="B1621" s="54" t="s">
        <v>72</v>
      </c>
      <c r="C1621" s="54" t="str">
        <f t="shared" si="47"/>
        <v>Standard Motors</v>
      </c>
      <c r="D1621" s="54" t="str">
        <f t="shared" si="46"/>
        <v>HR</v>
      </c>
      <c r="F1621" t="s">
        <v>8396</v>
      </c>
      <c r="G1621" t="s">
        <v>1011</v>
      </c>
      <c r="H1621" t="s">
        <v>72</v>
      </c>
      <c r="I1621" t="s">
        <v>8612</v>
      </c>
      <c r="K1621" t="s">
        <v>8199</v>
      </c>
      <c r="L1621">
        <v>1680</v>
      </c>
      <c r="N1621" s="48">
        <v>1</v>
      </c>
      <c r="P1621" t="s">
        <v>8613</v>
      </c>
    </row>
    <row r="1622" spans="1:16" x14ac:dyDescent="0.2">
      <c r="A1622" s="30" t="s">
        <v>3744</v>
      </c>
      <c r="B1622" s="54" t="s">
        <v>72</v>
      </c>
      <c r="C1622" s="54" t="str">
        <f t="shared" si="47"/>
        <v>Standard Motors</v>
      </c>
      <c r="D1622" s="54" t="str">
        <f t="shared" si="46"/>
        <v>HR</v>
      </c>
      <c r="F1622" t="s">
        <v>8396</v>
      </c>
      <c r="G1622" t="s">
        <v>5353</v>
      </c>
      <c r="H1622" t="s">
        <v>72</v>
      </c>
      <c r="I1622" t="s">
        <v>8612</v>
      </c>
      <c r="K1622" t="s">
        <v>8199</v>
      </c>
      <c r="L1622">
        <v>1680</v>
      </c>
      <c r="N1622" s="48">
        <v>1</v>
      </c>
      <c r="P1622" t="s">
        <v>8613</v>
      </c>
    </row>
    <row r="1623" spans="1:16" x14ac:dyDescent="0.2">
      <c r="A1623" s="30" t="s">
        <v>1009</v>
      </c>
      <c r="B1623" s="54" t="s">
        <v>72</v>
      </c>
      <c r="C1623" s="54" t="str">
        <f t="shared" si="47"/>
        <v>Standard Motors</v>
      </c>
      <c r="D1623" s="54" t="str">
        <f t="shared" si="46"/>
        <v>HR</v>
      </c>
      <c r="F1623" t="s">
        <v>8396</v>
      </c>
      <c r="G1623" t="s">
        <v>6253</v>
      </c>
      <c r="H1623" t="s">
        <v>72</v>
      </c>
      <c r="I1623" t="s">
        <v>8612</v>
      </c>
      <c r="K1623" t="s">
        <v>8199</v>
      </c>
      <c r="L1623">
        <v>1680</v>
      </c>
      <c r="N1623" s="48">
        <v>1</v>
      </c>
      <c r="P1623" t="s">
        <v>8613</v>
      </c>
    </row>
    <row r="1624" spans="1:16" x14ac:dyDescent="0.2">
      <c r="A1624" s="30" t="s">
        <v>6334</v>
      </c>
      <c r="B1624" s="54" t="s">
        <v>72</v>
      </c>
      <c r="C1624" s="54" t="str">
        <f t="shared" si="47"/>
        <v>Standard Motors</v>
      </c>
      <c r="D1624" s="54" t="str">
        <f t="shared" ref="D1624:D1687" si="48">LEFT(A1624,2)</f>
        <v>HR</v>
      </c>
      <c r="F1624" t="s">
        <v>8396</v>
      </c>
      <c r="G1624" t="s">
        <v>5274</v>
      </c>
      <c r="H1624" t="s">
        <v>72</v>
      </c>
      <c r="I1624" t="s">
        <v>8612</v>
      </c>
      <c r="K1624" t="s">
        <v>8199</v>
      </c>
      <c r="L1624">
        <v>1680</v>
      </c>
      <c r="N1624" s="48">
        <v>1</v>
      </c>
      <c r="P1624" t="s">
        <v>8613</v>
      </c>
    </row>
    <row r="1625" spans="1:16" x14ac:dyDescent="0.2">
      <c r="A1625" s="30" t="s">
        <v>5547</v>
      </c>
      <c r="B1625" s="54" t="s">
        <v>72</v>
      </c>
      <c r="C1625" s="54" t="str">
        <f t="shared" si="47"/>
        <v>Standard Motors</v>
      </c>
      <c r="D1625" s="54" t="str">
        <f t="shared" si="48"/>
        <v>HR</v>
      </c>
      <c r="F1625" t="s">
        <v>8396</v>
      </c>
      <c r="G1625" t="s">
        <v>6359</v>
      </c>
      <c r="H1625" t="s">
        <v>72</v>
      </c>
      <c r="I1625" t="s">
        <v>8612</v>
      </c>
      <c r="K1625" t="s">
        <v>8199</v>
      </c>
      <c r="L1625">
        <v>1680</v>
      </c>
      <c r="N1625" s="48">
        <v>1</v>
      </c>
      <c r="P1625" t="s">
        <v>8613</v>
      </c>
    </row>
    <row r="1626" spans="1:16" x14ac:dyDescent="0.2">
      <c r="A1626" s="30" t="s">
        <v>1059</v>
      </c>
      <c r="B1626" s="54" t="s">
        <v>72</v>
      </c>
      <c r="C1626" s="54" t="str">
        <f t="shared" si="47"/>
        <v>Standard Motors</v>
      </c>
      <c r="D1626" s="54" t="str">
        <f t="shared" si="48"/>
        <v>HR</v>
      </c>
      <c r="F1626" t="s">
        <v>8396</v>
      </c>
      <c r="G1626" t="s">
        <v>4584</v>
      </c>
      <c r="H1626" t="s">
        <v>72</v>
      </c>
      <c r="I1626" t="s">
        <v>8612</v>
      </c>
      <c r="K1626" t="s">
        <v>8199</v>
      </c>
      <c r="L1626">
        <v>1680</v>
      </c>
      <c r="N1626" s="48">
        <v>1</v>
      </c>
      <c r="P1626" t="s">
        <v>8613</v>
      </c>
    </row>
    <row r="1627" spans="1:16" x14ac:dyDescent="0.2">
      <c r="A1627" s="30" t="s">
        <v>5529</v>
      </c>
      <c r="B1627" s="54" t="s">
        <v>72</v>
      </c>
      <c r="C1627" s="54" t="str">
        <f t="shared" si="47"/>
        <v>Standard Motors</v>
      </c>
      <c r="D1627" s="54" t="str">
        <f t="shared" si="48"/>
        <v>HR</v>
      </c>
      <c r="F1627" t="s">
        <v>8396</v>
      </c>
      <c r="G1627" t="s">
        <v>4613</v>
      </c>
      <c r="H1627" t="s">
        <v>72</v>
      </c>
      <c r="I1627" t="s">
        <v>8612</v>
      </c>
      <c r="K1627" t="s">
        <v>8199</v>
      </c>
      <c r="L1627">
        <v>1680</v>
      </c>
      <c r="N1627" s="48">
        <v>1</v>
      </c>
      <c r="P1627" t="s">
        <v>8613</v>
      </c>
    </row>
    <row r="1628" spans="1:16" x14ac:dyDescent="0.2">
      <c r="A1628" s="30" t="s">
        <v>7384</v>
      </c>
      <c r="B1628" s="54" t="s">
        <v>72</v>
      </c>
      <c r="C1628" s="54" t="str">
        <f t="shared" si="47"/>
        <v>Standard Motors</v>
      </c>
      <c r="D1628" s="54" t="str">
        <f t="shared" si="48"/>
        <v>HR</v>
      </c>
      <c r="F1628" t="s">
        <v>8396</v>
      </c>
      <c r="G1628" t="s">
        <v>6352</v>
      </c>
      <c r="H1628" t="s">
        <v>72</v>
      </c>
      <c r="I1628" t="s">
        <v>8612</v>
      </c>
      <c r="K1628" t="s">
        <v>8199</v>
      </c>
      <c r="L1628">
        <v>1680</v>
      </c>
      <c r="N1628" s="48">
        <v>1</v>
      </c>
      <c r="P1628" t="s">
        <v>8613</v>
      </c>
    </row>
    <row r="1629" spans="1:16" x14ac:dyDescent="0.2">
      <c r="A1629" s="30" t="s">
        <v>4732</v>
      </c>
      <c r="B1629" s="54" t="s">
        <v>72</v>
      </c>
      <c r="C1629" s="54" t="str">
        <f t="shared" si="47"/>
        <v>Standard Motors</v>
      </c>
      <c r="D1629" s="54" t="str">
        <f t="shared" si="48"/>
        <v>HR</v>
      </c>
      <c r="F1629" t="s">
        <v>8396</v>
      </c>
      <c r="G1629" t="s">
        <v>771</v>
      </c>
      <c r="H1629" t="s">
        <v>72</v>
      </c>
      <c r="I1629" t="s">
        <v>8612</v>
      </c>
      <c r="K1629" t="s">
        <v>8199</v>
      </c>
      <c r="L1629">
        <v>1680</v>
      </c>
      <c r="N1629" s="48">
        <v>1</v>
      </c>
      <c r="P1629" t="s">
        <v>8613</v>
      </c>
    </row>
    <row r="1630" spans="1:16" x14ac:dyDescent="0.2">
      <c r="A1630" s="30" t="s">
        <v>2471</v>
      </c>
      <c r="B1630" s="54" t="s">
        <v>72</v>
      </c>
      <c r="C1630" s="54" t="str">
        <f t="shared" si="47"/>
        <v>Standard Motors</v>
      </c>
      <c r="D1630" s="54" t="str">
        <f t="shared" si="48"/>
        <v>HR</v>
      </c>
      <c r="F1630" t="s">
        <v>8396</v>
      </c>
      <c r="G1630" t="s">
        <v>1492</v>
      </c>
      <c r="H1630" t="s">
        <v>72</v>
      </c>
      <c r="I1630" t="s">
        <v>8612</v>
      </c>
      <c r="K1630" t="s">
        <v>8199</v>
      </c>
      <c r="L1630">
        <v>1680</v>
      </c>
      <c r="N1630" s="48">
        <v>1</v>
      </c>
      <c r="P1630" t="s">
        <v>8613</v>
      </c>
    </row>
    <row r="1631" spans="1:16" x14ac:dyDescent="0.2">
      <c r="A1631" s="30" t="s">
        <v>5436</v>
      </c>
      <c r="B1631" s="54" t="s">
        <v>72</v>
      </c>
      <c r="C1631" s="54" t="str">
        <f t="shared" si="47"/>
        <v>Standard Motors</v>
      </c>
      <c r="D1631" s="54" t="str">
        <f t="shared" si="48"/>
        <v>HR</v>
      </c>
      <c r="F1631" t="s">
        <v>8396</v>
      </c>
      <c r="G1631" t="s">
        <v>4556</v>
      </c>
      <c r="H1631" t="s">
        <v>72</v>
      </c>
      <c r="I1631" t="s">
        <v>8612</v>
      </c>
      <c r="K1631" t="s">
        <v>8199</v>
      </c>
      <c r="L1631">
        <v>1680</v>
      </c>
      <c r="N1631" s="48">
        <v>1</v>
      </c>
      <c r="P1631" t="s">
        <v>8613</v>
      </c>
    </row>
    <row r="1632" spans="1:16" x14ac:dyDescent="0.2">
      <c r="A1632" s="30" t="s">
        <v>1382</v>
      </c>
      <c r="B1632" s="54" t="s">
        <v>72</v>
      </c>
      <c r="C1632" s="54" t="str">
        <f t="shared" si="47"/>
        <v>Standard Motors</v>
      </c>
      <c r="D1632" s="54" t="str">
        <f t="shared" si="48"/>
        <v>HR</v>
      </c>
      <c r="F1632" t="s">
        <v>8396</v>
      </c>
      <c r="G1632" t="s">
        <v>1678</v>
      </c>
      <c r="H1632" t="s">
        <v>72</v>
      </c>
      <c r="I1632" t="s">
        <v>8612</v>
      </c>
      <c r="K1632" t="s">
        <v>8199</v>
      </c>
      <c r="L1632">
        <v>1680</v>
      </c>
      <c r="N1632" s="48">
        <v>1</v>
      </c>
      <c r="P1632" t="s">
        <v>8613</v>
      </c>
    </row>
    <row r="1633" spans="1:16" x14ac:dyDescent="0.2">
      <c r="A1633" s="30" t="s">
        <v>2962</v>
      </c>
      <c r="B1633" s="54" t="s">
        <v>72</v>
      </c>
      <c r="C1633" s="54" t="str">
        <f t="shared" si="47"/>
        <v>Standard Motors</v>
      </c>
      <c r="D1633" s="54" t="str">
        <f t="shared" si="48"/>
        <v>HR</v>
      </c>
      <c r="F1633" t="s">
        <v>8396</v>
      </c>
      <c r="G1633" t="s">
        <v>1487</v>
      </c>
      <c r="H1633" t="s">
        <v>72</v>
      </c>
      <c r="I1633" t="s">
        <v>8612</v>
      </c>
      <c r="K1633" t="s">
        <v>8199</v>
      </c>
      <c r="L1633">
        <v>1680</v>
      </c>
      <c r="N1633" s="48">
        <v>1</v>
      </c>
      <c r="P1633" t="s">
        <v>8613</v>
      </c>
    </row>
    <row r="1634" spans="1:16" x14ac:dyDescent="0.2">
      <c r="A1634" s="30" t="s">
        <v>1085</v>
      </c>
      <c r="B1634" s="54" t="s">
        <v>72</v>
      </c>
      <c r="C1634" s="54" t="str">
        <f t="shared" si="47"/>
        <v>Standard Motors</v>
      </c>
      <c r="D1634" s="54" t="str">
        <f t="shared" si="48"/>
        <v>HR</v>
      </c>
      <c r="F1634" t="s">
        <v>8396</v>
      </c>
      <c r="G1634" t="s">
        <v>1505</v>
      </c>
      <c r="H1634" t="s">
        <v>72</v>
      </c>
      <c r="I1634" t="s">
        <v>8612</v>
      </c>
      <c r="K1634" t="s">
        <v>8199</v>
      </c>
      <c r="L1634">
        <v>1680</v>
      </c>
      <c r="N1634" s="48">
        <v>1</v>
      </c>
      <c r="P1634" t="s">
        <v>8613</v>
      </c>
    </row>
    <row r="1635" spans="1:16" x14ac:dyDescent="0.2">
      <c r="A1635" s="30" t="s">
        <v>5040</v>
      </c>
      <c r="B1635" s="54" t="s">
        <v>72</v>
      </c>
      <c r="C1635" s="54" t="str">
        <f t="shared" si="47"/>
        <v>Standard Motors</v>
      </c>
      <c r="D1635" s="54" t="str">
        <f t="shared" si="48"/>
        <v>HR</v>
      </c>
      <c r="F1635" t="s">
        <v>8396</v>
      </c>
      <c r="G1635" t="s">
        <v>2126</v>
      </c>
      <c r="H1635" t="s">
        <v>72</v>
      </c>
      <c r="I1635" t="s">
        <v>8612</v>
      </c>
      <c r="K1635" t="s">
        <v>8199</v>
      </c>
      <c r="L1635">
        <v>1680</v>
      </c>
      <c r="N1635" s="48">
        <v>1</v>
      </c>
      <c r="P1635" t="s">
        <v>8613</v>
      </c>
    </row>
    <row r="1636" spans="1:16" x14ac:dyDescent="0.2">
      <c r="A1636" s="30" t="s">
        <v>2414</v>
      </c>
      <c r="B1636" s="54" t="s">
        <v>72</v>
      </c>
      <c r="C1636" s="54" t="str">
        <f t="shared" si="47"/>
        <v>Standard Motors</v>
      </c>
      <c r="D1636" s="54" t="str">
        <f t="shared" si="48"/>
        <v>HR</v>
      </c>
      <c r="F1636" t="s">
        <v>8396</v>
      </c>
      <c r="G1636" t="s">
        <v>3863</v>
      </c>
      <c r="H1636" t="s">
        <v>72</v>
      </c>
      <c r="I1636" t="s">
        <v>8612</v>
      </c>
      <c r="K1636" t="s">
        <v>8199</v>
      </c>
      <c r="L1636">
        <v>1680</v>
      </c>
      <c r="N1636" s="48">
        <v>1</v>
      </c>
      <c r="P1636" t="s">
        <v>8613</v>
      </c>
    </row>
    <row r="1637" spans="1:16" x14ac:dyDescent="0.2">
      <c r="A1637" s="30" t="s">
        <v>4738</v>
      </c>
      <c r="B1637" s="54" t="s">
        <v>72</v>
      </c>
      <c r="C1637" s="54" t="str">
        <f t="shared" si="47"/>
        <v>Standard Motors</v>
      </c>
      <c r="D1637" s="54" t="str">
        <f t="shared" si="48"/>
        <v>HR</v>
      </c>
      <c r="F1637" t="s">
        <v>8396</v>
      </c>
      <c r="G1637" t="s">
        <v>1854</v>
      </c>
      <c r="H1637" t="s">
        <v>72</v>
      </c>
      <c r="I1637" t="s">
        <v>8612</v>
      </c>
      <c r="K1637" t="s">
        <v>8199</v>
      </c>
      <c r="L1637">
        <v>1680</v>
      </c>
      <c r="N1637" s="48">
        <v>1</v>
      </c>
      <c r="P1637" t="s">
        <v>8613</v>
      </c>
    </row>
    <row r="1638" spans="1:16" x14ac:dyDescent="0.2">
      <c r="A1638" s="30" t="s">
        <v>2767</v>
      </c>
      <c r="B1638" s="54" t="s">
        <v>72</v>
      </c>
      <c r="C1638" s="54" t="str">
        <f t="shared" si="47"/>
        <v>Standard Motors</v>
      </c>
      <c r="D1638" s="54" t="str">
        <f t="shared" si="48"/>
        <v>HR</v>
      </c>
      <c r="F1638" t="s">
        <v>8396</v>
      </c>
      <c r="G1638" t="s">
        <v>5507</v>
      </c>
      <c r="H1638" t="s">
        <v>72</v>
      </c>
      <c r="I1638" t="s">
        <v>8612</v>
      </c>
      <c r="K1638" t="s">
        <v>8199</v>
      </c>
      <c r="L1638">
        <v>1680</v>
      </c>
      <c r="N1638" s="48">
        <v>1</v>
      </c>
      <c r="P1638" t="s">
        <v>8613</v>
      </c>
    </row>
    <row r="1639" spans="1:16" x14ac:dyDescent="0.2">
      <c r="A1639" s="30" t="s">
        <v>3912</v>
      </c>
      <c r="B1639" s="54" t="s">
        <v>72</v>
      </c>
      <c r="C1639" s="54" t="str">
        <f t="shared" si="47"/>
        <v>Standard Motors</v>
      </c>
      <c r="D1639" s="54" t="str">
        <f t="shared" si="48"/>
        <v>HR</v>
      </c>
      <c r="F1639" t="s">
        <v>8396</v>
      </c>
      <c r="G1639" t="s">
        <v>6198</v>
      </c>
      <c r="H1639" t="s">
        <v>72</v>
      </c>
      <c r="I1639" t="s">
        <v>8612</v>
      </c>
      <c r="K1639" t="s">
        <v>8199</v>
      </c>
      <c r="L1639">
        <v>1680</v>
      </c>
      <c r="N1639" s="48">
        <v>1</v>
      </c>
      <c r="P1639" t="s">
        <v>8613</v>
      </c>
    </row>
    <row r="1640" spans="1:16" x14ac:dyDescent="0.2">
      <c r="A1640" s="30" t="s">
        <v>1388</v>
      </c>
      <c r="B1640" s="54" t="s">
        <v>72</v>
      </c>
      <c r="C1640" s="54" t="str">
        <f t="shared" si="47"/>
        <v>Standard Motors</v>
      </c>
      <c r="D1640" s="54" t="str">
        <f t="shared" si="48"/>
        <v>HR</v>
      </c>
      <c r="F1640" t="s">
        <v>8396</v>
      </c>
      <c r="G1640" t="s">
        <v>1837</v>
      </c>
      <c r="H1640" t="s">
        <v>72</v>
      </c>
      <c r="I1640" t="s">
        <v>8612</v>
      </c>
      <c r="K1640" t="s">
        <v>8199</v>
      </c>
      <c r="L1640">
        <v>1680</v>
      </c>
      <c r="N1640" s="48">
        <v>1</v>
      </c>
      <c r="P1640" t="s">
        <v>8613</v>
      </c>
    </row>
    <row r="1641" spans="1:16" x14ac:dyDescent="0.2">
      <c r="A1641" s="30" t="s">
        <v>3013</v>
      </c>
      <c r="B1641" s="54" t="s">
        <v>72</v>
      </c>
      <c r="C1641" s="54" t="str">
        <f t="shared" si="47"/>
        <v>Standard Motors</v>
      </c>
      <c r="D1641" s="54" t="str">
        <f t="shared" si="48"/>
        <v>HR</v>
      </c>
      <c r="F1641" t="s">
        <v>8396</v>
      </c>
      <c r="G1641" t="s">
        <v>6336</v>
      </c>
      <c r="H1641" t="s">
        <v>72</v>
      </c>
      <c r="I1641" t="s">
        <v>8612</v>
      </c>
      <c r="K1641" t="s">
        <v>8199</v>
      </c>
      <c r="L1641">
        <v>1680</v>
      </c>
      <c r="N1641" s="48">
        <v>1</v>
      </c>
      <c r="P1641" t="s">
        <v>8613</v>
      </c>
    </row>
    <row r="1642" spans="1:16" x14ac:dyDescent="0.2">
      <c r="A1642" s="30" t="s">
        <v>1955</v>
      </c>
      <c r="B1642" s="54" t="s">
        <v>72</v>
      </c>
      <c r="C1642" s="54" t="str">
        <f t="shared" si="47"/>
        <v>Standard Motors</v>
      </c>
      <c r="D1642" s="54" t="str">
        <f t="shared" si="48"/>
        <v>HR</v>
      </c>
      <c r="F1642" t="s">
        <v>8396</v>
      </c>
      <c r="G1642" t="s">
        <v>6369</v>
      </c>
      <c r="H1642" t="s">
        <v>72</v>
      </c>
      <c r="I1642" t="s">
        <v>8612</v>
      </c>
      <c r="K1642" t="s">
        <v>8199</v>
      </c>
      <c r="L1642">
        <v>1680</v>
      </c>
      <c r="N1642" s="48">
        <v>1</v>
      </c>
      <c r="P1642" t="s">
        <v>8613</v>
      </c>
    </row>
    <row r="1643" spans="1:16" x14ac:dyDescent="0.2">
      <c r="A1643" s="30" t="s">
        <v>2316</v>
      </c>
      <c r="B1643" s="54" t="s">
        <v>72</v>
      </c>
      <c r="C1643" s="54" t="str">
        <f t="shared" si="47"/>
        <v>Standard Motors</v>
      </c>
      <c r="D1643" s="54" t="str">
        <f t="shared" si="48"/>
        <v>HR</v>
      </c>
      <c r="F1643" t="s">
        <v>8396</v>
      </c>
      <c r="G1643" t="s">
        <v>3864</v>
      </c>
      <c r="H1643" t="s">
        <v>72</v>
      </c>
      <c r="I1643" t="s">
        <v>8612</v>
      </c>
      <c r="K1643" t="s">
        <v>8199</v>
      </c>
      <c r="L1643">
        <v>1680</v>
      </c>
      <c r="N1643" s="48">
        <v>1</v>
      </c>
      <c r="P1643" t="s">
        <v>8613</v>
      </c>
    </row>
    <row r="1644" spans="1:16" x14ac:dyDescent="0.2">
      <c r="A1644" s="30" t="s">
        <v>5406</v>
      </c>
      <c r="B1644" s="54" t="s">
        <v>72</v>
      </c>
      <c r="C1644" s="54" t="str">
        <f t="shared" si="47"/>
        <v>Standard Motors</v>
      </c>
      <c r="D1644" s="54" t="str">
        <f t="shared" si="48"/>
        <v>HR</v>
      </c>
      <c r="F1644" t="s">
        <v>8396</v>
      </c>
      <c r="G1644" t="s">
        <v>6705</v>
      </c>
      <c r="H1644" t="s">
        <v>72</v>
      </c>
      <c r="I1644" t="s">
        <v>8612</v>
      </c>
      <c r="K1644" t="s">
        <v>8199</v>
      </c>
      <c r="L1644">
        <v>1680</v>
      </c>
      <c r="N1644" s="48">
        <v>1</v>
      </c>
      <c r="P1644" t="s">
        <v>8613</v>
      </c>
    </row>
    <row r="1645" spans="1:16" x14ac:dyDescent="0.2">
      <c r="A1645" s="30" t="s">
        <v>5155</v>
      </c>
      <c r="B1645" s="54" t="s">
        <v>72</v>
      </c>
      <c r="C1645" s="54" t="str">
        <f t="shared" si="47"/>
        <v>Standard Motors</v>
      </c>
      <c r="D1645" s="54" t="str">
        <f t="shared" si="48"/>
        <v>HR</v>
      </c>
      <c r="F1645" t="s">
        <v>8396</v>
      </c>
      <c r="G1645" t="s">
        <v>1167</v>
      </c>
      <c r="H1645" t="s">
        <v>72</v>
      </c>
      <c r="I1645" t="s">
        <v>8612</v>
      </c>
      <c r="K1645" t="s">
        <v>8199</v>
      </c>
      <c r="L1645">
        <v>1680</v>
      </c>
      <c r="N1645" s="48">
        <v>1</v>
      </c>
      <c r="P1645" t="s">
        <v>8613</v>
      </c>
    </row>
    <row r="1646" spans="1:16" x14ac:dyDescent="0.2">
      <c r="A1646" s="30" t="s">
        <v>5392</v>
      </c>
      <c r="B1646" s="54" t="s">
        <v>72</v>
      </c>
      <c r="C1646" s="54" t="str">
        <f t="shared" si="47"/>
        <v>Standard Motors</v>
      </c>
      <c r="D1646" s="54" t="str">
        <f t="shared" si="48"/>
        <v>HR</v>
      </c>
      <c r="F1646" t="s">
        <v>8396</v>
      </c>
      <c r="G1646" t="s">
        <v>6191</v>
      </c>
      <c r="H1646" t="s">
        <v>72</v>
      </c>
      <c r="I1646" t="s">
        <v>8612</v>
      </c>
      <c r="K1646" t="s">
        <v>8199</v>
      </c>
      <c r="L1646">
        <v>1680</v>
      </c>
      <c r="N1646" s="48">
        <v>1</v>
      </c>
      <c r="P1646" t="s">
        <v>8613</v>
      </c>
    </row>
    <row r="1647" spans="1:16" x14ac:dyDescent="0.2">
      <c r="A1647" s="30" t="s">
        <v>6012</v>
      </c>
      <c r="B1647" s="54" t="s">
        <v>72</v>
      </c>
      <c r="C1647" s="54" t="str">
        <f t="shared" si="47"/>
        <v>Standard Motors</v>
      </c>
      <c r="D1647" s="54" t="str">
        <f t="shared" si="48"/>
        <v>HR</v>
      </c>
      <c r="F1647" t="s">
        <v>8396</v>
      </c>
      <c r="G1647" t="s">
        <v>2868</v>
      </c>
      <c r="H1647" t="s">
        <v>72</v>
      </c>
      <c r="I1647" t="s">
        <v>8612</v>
      </c>
      <c r="K1647" t="s">
        <v>8199</v>
      </c>
      <c r="L1647">
        <v>1680</v>
      </c>
      <c r="N1647" s="48">
        <v>1</v>
      </c>
      <c r="P1647" t="s">
        <v>8613</v>
      </c>
    </row>
    <row r="1648" spans="1:16" x14ac:dyDescent="0.2">
      <c r="A1648" s="30" t="s">
        <v>4722</v>
      </c>
      <c r="B1648" s="54" t="s">
        <v>72</v>
      </c>
      <c r="C1648" s="54" t="str">
        <f t="shared" si="47"/>
        <v>Standard Motors</v>
      </c>
      <c r="D1648" s="54" t="str">
        <f t="shared" si="48"/>
        <v>HR</v>
      </c>
      <c r="F1648" t="s">
        <v>8396</v>
      </c>
      <c r="G1648" t="s">
        <v>7994</v>
      </c>
      <c r="H1648" t="s">
        <v>72</v>
      </c>
      <c r="I1648" t="s">
        <v>8612</v>
      </c>
      <c r="K1648" t="s">
        <v>8199</v>
      </c>
      <c r="L1648">
        <v>1680</v>
      </c>
      <c r="N1648" s="48">
        <v>1</v>
      </c>
      <c r="P1648" t="s">
        <v>8613</v>
      </c>
    </row>
    <row r="1649" spans="1:16" x14ac:dyDescent="0.2">
      <c r="A1649" s="30" t="s">
        <v>2885</v>
      </c>
      <c r="B1649" s="54" t="s">
        <v>72</v>
      </c>
      <c r="C1649" s="54" t="str">
        <f t="shared" si="47"/>
        <v>Standard Motors</v>
      </c>
      <c r="D1649" s="54" t="str">
        <f t="shared" si="48"/>
        <v>HR</v>
      </c>
      <c r="F1649" t="s">
        <v>8396</v>
      </c>
      <c r="G1649" t="s">
        <v>1251</v>
      </c>
      <c r="H1649" t="s">
        <v>72</v>
      </c>
      <c r="I1649" t="s">
        <v>8612</v>
      </c>
      <c r="K1649" t="s">
        <v>8199</v>
      </c>
      <c r="L1649">
        <v>1680</v>
      </c>
      <c r="N1649" s="48">
        <v>1</v>
      </c>
      <c r="P1649" t="s">
        <v>8613</v>
      </c>
    </row>
    <row r="1650" spans="1:16" x14ac:dyDescent="0.2">
      <c r="A1650" s="30" t="s">
        <v>2925</v>
      </c>
      <c r="B1650" s="54" t="s">
        <v>72</v>
      </c>
      <c r="C1650" s="54" t="str">
        <f t="shared" si="47"/>
        <v>Standard Motors</v>
      </c>
      <c r="D1650" s="54" t="str">
        <f t="shared" si="48"/>
        <v>HR</v>
      </c>
      <c r="F1650" t="s">
        <v>8396</v>
      </c>
      <c r="G1650" t="s">
        <v>7944</v>
      </c>
      <c r="H1650" t="s">
        <v>72</v>
      </c>
      <c r="I1650" t="s">
        <v>8612</v>
      </c>
      <c r="K1650" t="s">
        <v>8199</v>
      </c>
      <c r="L1650">
        <v>1680</v>
      </c>
      <c r="N1650" s="48">
        <v>1</v>
      </c>
      <c r="P1650" t="s">
        <v>8613</v>
      </c>
    </row>
    <row r="1651" spans="1:16" x14ac:dyDescent="0.2">
      <c r="A1651" s="30" t="s">
        <v>2910</v>
      </c>
      <c r="B1651" s="54" t="s">
        <v>72</v>
      </c>
      <c r="C1651" s="54" t="str">
        <f t="shared" si="47"/>
        <v>Standard Motors</v>
      </c>
      <c r="D1651" s="54" t="str">
        <f t="shared" si="48"/>
        <v>HR</v>
      </c>
      <c r="F1651" t="s">
        <v>8396</v>
      </c>
      <c r="G1651" t="s">
        <v>1137</v>
      </c>
      <c r="H1651" t="s">
        <v>72</v>
      </c>
      <c r="I1651" t="s">
        <v>8612</v>
      </c>
      <c r="K1651" t="s">
        <v>8199</v>
      </c>
      <c r="L1651">
        <v>1680</v>
      </c>
      <c r="N1651" s="48">
        <v>1</v>
      </c>
      <c r="P1651" t="s">
        <v>8613</v>
      </c>
    </row>
    <row r="1652" spans="1:16" x14ac:dyDescent="0.2">
      <c r="A1652" s="30" t="s">
        <v>1241</v>
      </c>
      <c r="B1652" s="54" t="s">
        <v>72</v>
      </c>
      <c r="C1652" s="54" t="str">
        <f t="shared" si="47"/>
        <v>Standard Motors</v>
      </c>
      <c r="D1652" s="54" t="str">
        <f t="shared" si="48"/>
        <v>HR</v>
      </c>
      <c r="F1652" t="s">
        <v>8396</v>
      </c>
      <c r="G1652" t="s">
        <v>3865</v>
      </c>
      <c r="H1652" t="s">
        <v>72</v>
      </c>
      <c r="I1652" t="s">
        <v>8612</v>
      </c>
      <c r="K1652" t="s">
        <v>8199</v>
      </c>
      <c r="L1652">
        <v>1680</v>
      </c>
      <c r="N1652" s="48">
        <v>1</v>
      </c>
      <c r="P1652" t="s">
        <v>8613</v>
      </c>
    </row>
    <row r="1653" spans="1:16" x14ac:dyDescent="0.2">
      <c r="A1653" s="30" t="s">
        <v>5997</v>
      </c>
      <c r="B1653" s="54" t="s">
        <v>72</v>
      </c>
      <c r="C1653" s="54" t="str">
        <f t="shared" si="47"/>
        <v>Standard Motors</v>
      </c>
      <c r="D1653" s="54" t="str">
        <f t="shared" si="48"/>
        <v>HR</v>
      </c>
      <c r="F1653" t="s">
        <v>8396</v>
      </c>
      <c r="G1653" t="s">
        <v>8518</v>
      </c>
      <c r="H1653" t="s">
        <v>72</v>
      </c>
      <c r="I1653" t="s">
        <v>8612</v>
      </c>
      <c r="K1653" t="s">
        <v>8199</v>
      </c>
      <c r="L1653">
        <v>1680</v>
      </c>
      <c r="N1653" s="48">
        <v>1</v>
      </c>
      <c r="P1653" t="s">
        <v>8613</v>
      </c>
    </row>
    <row r="1654" spans="1:16" x14ac:dyDescent="0.2">
      <c r="A1654" s="30" t="s">
        <v>5167</v>
      </c>
      <c r="B1654" s="54" t="s">
        <v>72</v>
      </c>
      <c r="C1654" s="54" t="str">
        <f t="shared" si="47"/>
        <v>Standard Motors</v>
      </c>
      <c r="D1654" s="54" t="str">
        <f t="shared" si="48"/>
        <v>HR</v>
      </c>
      <c r="F1654" t="s">
        <v>8396</v>
      </c>
      <c r="G1654" t="s">
        <v>6251</v>
      </c>
      <c r="H1654" t="s">
        <v>72</v>
      </c>
      <c r="I1654" t="s">
        <v>8612</v>
      </c>
      <c r="K1654" t="s">
        <v>8199</v>
      </c>
      <c r="L1654">
        <v>1680</v>
      </c>
      <c r="N1654" s="48">
        <v>1</v>
      </c>
      <c r="P1654" t="s">
        <v>8613</v>
      </c>
    </row>
    <row r="1655" spans="1:16" x14ac:dyDescent="0.2">
      <c r="A1655" s="30" t="s">
        <v>5568</v>
      </c>
      <c r="B1655" s="54" t="s">
        <v>72</v>
      </c>
      <c r="C1655" s="54" t="str">
        <f t="shared" si="47"/>
        <v>Standard Motors</v>
      </c>
      <c r="D1655" s="54" t="str">
        <f t="shared" si="48"/>
        <v>HR</v>
      </c>
      <c r="F1655" t="s">
        <v>8396</v>
      </c>
      <c r="G1655" t="s">
        <v>4589</v>
      </c>
      <c r="H1655" t="s">
        <v>72</v>
      </c>
      <c r="I1655" t="s">
        <v>8612</v>
      </c>
      <c r="K1655" t="s">
        <v>8199</v>
      </c>
      <c r="L1655">
        <v>1680</v>
      </c>
      <c r="N1655" s="48">
        <v>1</v>
      </c>
      <c r="P1655" t="s">
        <v>8613</v>
      </c>
    </row>
    <row r="1656" spans="1:16" x14ac:dyDescent="0.2">
      <c r="A1656" s="30" t="s">
        <v>3885</v>
      </c>
      <c r="B1656" s="54" t="s">
        <v>72</v>
      </c>
      <c r="C1656" s="54" t="str">
        <f t="shared" si="47"/>
        <v>Standard Motors</v>
      </c>
      <c r="D1656" s="54" t="str">
        <f t="shared" si="48"/>
        <v>HR</v>
      </c>
      <c r="F1656" t="s">
        <v>8396</v>
      </c>
      <c r="G1656" t="s">
        <v>4974</v>
      </c>
      <c r="H1656" t="s">
        <v>72</v>
      </c>
      <c r="I1656" t="s">
        <v>8612</v>
      </c>
      <c r="K1656" t="s">
        <v>8199</v>
      </c>
      <c r="L1656">
        <v>1680</v>
      </c>
      <c r="N1656" s="48">
        <v>1</v>
      </c>
      <c r="P1656" t="s">
        <v>8613</v>
      </c>
    </row>
    <row r="1657" spans="1:16" x14ac:dyDescent="0.2">
      <c r="A1657" s="30" t="s">
        <v>3536</v>
      </c>
      <c r="B1657" s="54" t="s">
        <v>72</v>
      </c>
      <c r="C1657" s="54" t="str">
        <f t="shared" si="47"/>
        <v>Standard Motors</v>
      </c>
      <c r="D1657" s="54" t="str">
        <f t="shared" si="48"/>
        <v>HR</v>
      </c>
      <c r="F1657" t="s">
        <v>8396</v>
      </c>
      <c r="G1657" t="s">
        <v>4663</v>
      </c>
      <c r="H1657" t="s">
        <v>72</v>
      </c>
      <c r="I1657" t="s">
        <v>8612</v>
      </c>
      <c r="K1657" t="s">
        <v>8199</v>
      </c>
      <c r="L1657">
        <v>1680</v>
      </c>
      <c r="N1657" s="48">
        <v>1</v>
      </c>
      <c r="P1657" t="s">
        <v>8613</v>
      </c>
    </row>
    <row r="1658" spans="1:16" x14ac:dyDescent="0.2">
      <c r="A1658" s="30" t="s">
        <v>1651</v>
      </c>
      <c r="B1658" s="54" t="s">
        <v>72</v>
      </c>
      <c r="C1658" s="54" t="str">
        <f t="shared" si="47"/>
        <v>Standard Motors</v>
      </c>
      <c r="D1658" s="54" t="str">
        <f t="shared" si="48"/>
        <v>HR</v>
      </c>
      <c r="F1658" t="s">
        <v>8396</v>
      </c>
      <c r="G1658" t="s">
        <v>1171</v>
      </c>
      <c r="H1658" t="s">
        <v>72</v>
      </c>
      <c r="I1658" t="s">
        <v>8612</v>
      </c>
      <c r="K1658" t="s">
        <v>8199</v>
      </c>
      <c r="L1658">
        <v>1680</v>
      </c>
      <c r="N1658" s="48">
        <v>1</v>
      </c>
      <c r="P1658" t="s">
        <v>8613</v>
      </c>
    </row>
    <row r="1659" spans="1:16" x14ac:dyDescent="0.2">
      <c r="A1659" s="30" t="s">
        <v>1493</v>
      </c>
      <c r="B1659" s="54" t="s">
        <v>72</v>
      </c>
      <c r="C1659" s="54" t="str">
        <f t="shared" si="47"/>
        <v>Standard Motors</v>
      </c>
      <c r="D1659" s="54" t="str">
        <f t="shared" si="48"/>
        <v>HR</v>
      </c>
      <c r="F1659" t="s">
        <v>8396</v>
      </c>
      <c r="G1659" t="s">
        <v>4330</v>
      </c>
      <c r="H1659" t="s">
        <v>72</v>
      </c>
      <c r="I1659" t="s">
        <v>8612</v>
      </c>
      <c r="K1659" t="s">
        <v>8199</v>
      </c>
      <c r="L1659">
        <v>1680</v>
      </c>
      <c r="N1659" s="48">
        <v>1</v>
      </c>
      <c r="P1659" t="s">
        <v>8613</v>
      </c>
    </row>
    <row r="1660" spans="1:16" x14ac:dyDescent="0.2">
      <c r="A1660" s="30" t="s">
        <v>984</v>
      </c>
      <c r="B1660" s="54" t="s">
        <v>72</v>
      </c>
      <c r="C1660" s="54" t="str">
        <f t="shared" si="47"/>
        <v>Standard Motors</v>
      </c>
      <c r="D1660" s="54" t="str">
        <f t="shared" si="48"/>
        <v>HR</v>
      </c>
      <c r="F1660" t="s">
        <v>8396</v>
      </c>
      <c r="G1660" t="s">
        <v>3907</v>
      </c>
      <c r="H1660" t="s">
        <v>72</v>
      </c>
      <c r="I1660" t="s">
        <v>8612</v>
      </c>
      <c r="K1660" t="s">
        <v>8199</v>
      </c>
      <c r="L1660">
        <v>1680</v>
      </c>
      <c r="N1660" s="48">
        <v>1</v>
      </c>
      <c r="P1660" t="s">
        <v>8613</v>
      </c>
    </row>
    <row r="1661" spans="1:16" x14ac:dyDescent="0.2">
      <c r="A1661" s="30" t="s">
        <v>3842</v>
      </c>
      <c r="B1661" s="54" t="s">
        <v>72</v>
      </c>
      <c r="C1661" s="54" t="str">
        <f t="shared" si="47"/>
        <v>Standard Motors</v>
      </c>
      <c r="D1661" s="54" t="str">
        <f t="shared" si="48"/>
        <v>HR</v>
      </c>
      <c r="F1661" t="s">
        <v>8396</v>
      </c>
      <c r="G1661" t="s">
        <v>3855</v>
      </c>
      <c r="H1661" t="s">
        <v>72</v>
      </c>
      <c r="I1661" t="s">
        <v>8612</v>
      </c>
      <c r="K1661" t="s">
        <v>8199</v>
      </c>
      <c r="L1661">
        <v>1680</v>
      </c>
      <c r="N1661" s="48">
        <v>1</v>
      </c>
      <c r="P1661" t="s">
        <v>8613</v>
      </c>
    </row>
    <row r="1662" spans="1:16" x14ac:dyDescent="0.2">
      <c r="A1662" s="30" t="s">
        <v>5579</v>
      </c>
      <c r="B1662" s="54" t="s">
        <v>72</v>
      </c>
      <c r="C1662" s="54" t="str">
        <f t="shared" si="47"/>
        <v>Standard Motors</v>
      </c>
      <c r="D1662" s="54" t="str">
        <f t="shared" si="48"/>
        <v>HR</v>
      </c>
      <c r="F1662" t="s">
        <v>8396</v>
      </c>
      <c r="G1662" t="s">
        <v>4614</v>
      </c>
      <c r="H1662" t="s">
        <v>72</v>
      </c>
      <c r="I1662" t="s">
        <v>8612</v>
      </c>
      <c r="K1662" t="s">
        <v>8199</v>
      </c>
      <c r="L1662">
        <v>1680</v>
      </c>
      <c r="N1662" s="48">
        <v>1</v>
      </c>
      <c r="P1662" t="s">
        <v>8613</v>
      </c>
    </row>
    <row r="1663" spans="1:16" x14ac:dyDescent="0.2">
      <c r="A1663" s="30" t="s">
        <v>2049</v>
      </c>
      <c r="B1663" s="54" t="s">
        <v>72</v>
      </c>
      <c r="C1663" s="54" t="str">
        <f t="shared" si="47"/>
        <v>Standard Motors</v>
      </c>
      <c r="D1663" s="54" t="str">
        <f t="shared" si="48"/>
        <v>HR</v>
      </c>
      <c r="F1663" t="s">
        <v>8396</v>
      </c>
      <c r="G1663" t="s">
        <v>6421</v>
      </c>
      <c r="H1663" t="s">
        <v>72</v>
      </c>
      <c r="I1663" t="s">
        <v>8612</v>
      </c>
      <c r="K1663" t="s">
        <v>8199</v>
      </c>
      <c r="L1663">
        <v>1680</v>
      </c>
      <c r="N1663" s="48">
        <v>1</v>
      </c>
      <c r="P1663" t="s">
        <v>8613</v>
      </c>
    </row>
    <row r="1664" spans="1:16" x14ac:dyDescent="0.2">
      <c r="A1664" s="30" t="s">
        <v>1806</v>
      </c>
      <c r="B1664" s="54" t="s">
        <v>72</v>
      </c>
      <c r="C1664" s="54" t="str">
        <f t="shared" si="47"/>
        <v>Standard Motors</v>
      </c>
      <c r="D1664" s="54" t="str">
        <f t="shared" si="48"/>
        <v>HR</v>
      </c>
      <c r="F1664" t="s">
        <v>8396</v>
      </c>
      <c r="G1664" t="s">
        <v>8003</v>
      </c>
      <c r="H1664" t="s">
        <v>72</v>
      </c>
      <c r="I1664" t="s">
        <v>8612</v>
      </c>
      <c r="K1664" t="s">
        <v>8199</v>
      </c>
      <c r="L1664">
        <v>1680</v>
      </c>
      <c r="N1664" s="48">
        <v>1</v>
      </c>
      <c r="P1664" t="s">
        <v>8613</v>
      </c>
    </row>
    <row r="1665" spans="1:16" x14ac:dyDescent="0.2">
      <c r="A1665" s="30" t="s">
        <v>8474</v>
      </c>
      <c r="B1665" s="54" t="s">
        <v>72</v>
      </c>
      <c r="C1665" s="54" t="str">
        <f t="shared" si="47"/>
        <v>Standard Motors</v>
      </c>
      <c r="D1665" s="54" t="str">
        <f t="shared" si="48"/>
        <v>HR</v>
      </c>
      <c r="F1665" t="s">
        <v>8396</v>
      </c>
      <c r="G1665" t="s">
        <v>4540</v>
      </c>
      <c r="H1665" t="s">
        <v>72</v>
      </c>
      <c r="I1665" t="s">
        <v>8612</v>
      </c>
      <c r="K1665" t="s">
        <v>8199</v>
      </c>
      <c r="L1665">
        <v>1680</v>
      </c>
      <c r="N1665" s="48">
        <v>1</v>
      </c>
      <c r="P1665" t="s">
        <v>8613</v>
      </c>
    </row>
    <row r="1666" spans="1:16" x14ac:dyDescent="0.2">
      <c r="A1666" s="30" t="s">
        <v>1607</v>
      </c>
      <c r="B1666" s="54" t="s">
        <v>72</v>
      </c>
      <c r="C1666" s="54" t="str">
        <f t="shared" si="47"/>
        <v>Standard Motors</v>
      </c>
      <c r="D1666" s="54" t="str">
        <f t="shared" si="48"/>
        <v>HR</v>
      </c>
      <c r="F1666" t="s">
        <v>8396</v>
      </c>
      <c r="G1666" t="s">
        <v>3879</v>
      </c>
      <c r="H1666" t="s">
        <v>72</v>
      </c>
      <c r="I1666" t="s">
        <v>8612</v>
      </c>
      <c r="K1666" t="s">
        <v>8199</v>
      </c>
      <c r="L1666">
        <v>1680</v>
      </c>
      <c r="N1666" s="48">
        <v>1</v>
      </c>
      <c r="P1666" t="s">
        <v>8613</v>
      </c>
    </row>
    <row r="1667" spans="1:16" x14ac:dyDescent="0.2">
      <c r="A1667" s="30" t="s">
        <v>1644</v>
      </c>
      <c r="B1667" s="54" t="s">
        <v>72</v>
      </c>
      <c r="C1667" s="54" t="str">
        <f t="shared" ref="C1667:C1730" si="49">VLOOKUP(A1667,Andy,5,FALSE)</f>
        <v>Standard Motors</v>
      </c>
      <c r="D1667" s="54" t="str">
        <f t="shared" si="48"/>
        <v>HR</v>
      </c>
      <c r="F1667" t="s">
        <v>8396</v>
      </c>
      <c r="G1667" t="s">
        <v>3913</v>
      </c>
      <c r="H1667" t="s">
        <v>72</v>
      </c>
      <c r="I1667" t="s">
        <v>8612</v>
      </c>
      <c r="K1667" t="s">
        <v>8199</v>
      </c>
      <c r="L1667">
        <v>1680</v>
      </c>
      <c r="N1667" s="48">
        <v>1</v>
      </c>
      <c r="P1667" t="s">
        <v>8613</v>
      </c>
    </row>
    <row r="1668" spans="1:16" x14ac:dyDescent="0.2">
      <c r="A1668" s="30" t="s">
        <v>2703</v>
      </c>
      <c r="B1668" s="54" t="s">
        <v>72</v>
      </c>
      <c r="C1668" s="54" t="str">
        <f t="shared" si="49"/>
        <v>Standard Motors</v>
      </c>
      <c r="D1668" s="54" t="str">
        <f t="shared" si="48"/>
        <v>HR</v>
      </c>
      <c r="F1668" t="s">
        <v>8396</v>
      </c>
      <c r="G1668" t="s">
        <v>7679</v>
      </c>
      <c r="H1668" t="s">
        <v>72</v>
      </c>
      <c r="I1668" t="s">
        <v>8612</v>
      </c>
      <c r="K1668" t="s">
        <v>8199</v>
      </c>
      <c r="L1668">
        <v>1680</v>
      </c>
      <c r="N1668" s="48">
        <v>1</v>
      </c>
      <c r="P1668" t="s">
        <v>8613</v>
      </c>
    </row>
    <row r="1669" spans="1:16" x14ac:dyDescent="0.2">
      <c r="A1669" s="30" t="s">
        <v>2704</v>
      </c>
      <c r="B1669" s="54" t="s">
        <v>72</v>
      </c>
      <c r="C1669" s="54" t="str">
        <f t="shared" si="49"/>
        <v>Standard Motors</v>
      </c>
      <c r="D1669" s="54" t="str">
        <f t="shared" si="48"/>
        <v>HR</v>
      </c>
      <c r="F1669" t="s">
        <v>8396</v>
      </c>
      <c r="G1669" t="s">
        <v>2734</v>
      </c>
      <c r="H1669" t="s">
        <v>72</v>
      </c>
      <c r="I1669" t="s">
        <v>8612</v>
      </c>
      <c r="K1669" t="s">
        <v>8199</v>
      </c>
      <c r="L1669">
        <v>1680</v>
      </c>
      <c r="N1669" s="48">
        <v>1</v>
      </c>
      <c r="P1669" t="s">
        <v>8613</v>
      </c>
    </row>
    <row r="1670" spans="1:16" x14ac:dyDescent="0.2">
      <c r="A1670" s="30" t="s">
        <v>5113</v>
      </c>
      <c r="B1670" s="54" t="s">
        <v>72</v>
      </c>
      <c r="C1670" s="54" t="str">
        <f t="shared" si="49"/>
        <v>Standard Motors</v>
      </c>
      <c r="D1670" s="54" t="str">
        <f t="shared" si="48"/>
        <v>HR</v>
      </c>
      <c r="F1670" t="s">
        <v>8396</v>
      </c>
      <c r="G1670" t="s">
        <v>4724</v>
      </c>
      <c r="H1670" t="s">
        <v>72</v>
      </c>
      <c r="I1670" t="s">
        <v>8612</v>
      </c>
      <c r="K1670" t="s">
        <v>8199</v>
      </c>
      <c r="L1670">
        <v>1680</v>
      </c>
      <c r="N1670" s="48">
        <v>1</v>
      </c>
      <c r="P1670" t="s">
        <v>8613</v>
      </c>
    </row>
    <row r="1671" spans="1:16" x14ac:dyDescent="0.2">
      <c r="A1671" s="30" t="s">
        <v>6275</v>
      </c>
      <c r="B1671" s="54" t="s">
        <v>72</v>
      </c>
      <c r="C1671" s="54" t="str">
        <f t="shared" si="49"/>
        <v>Standard Motors</v>
      </c>
      <c r="D1671" s="54" t="str">
        <f t="shared" si="48"/>
        <v>HR</v>
      </c>
      <c r="F1671" t="s">
        <v>8396</v>
      </c>
      <c r="G1671" t="s">
        <v>4710</v>
      </c>
      <c r="H1671" t="s">
        <v>72</v>
      </c>
      <c r="I1671" t="s">
        <v>8612</v>
      </c>
      <c r="K1671" t="s">
        <v>8199</v>
      </c>
      <c r="L1671">
        <v>1680</v>
      </c>
      <c r="N1671" s="48">
        <v>1</v>
      </c>
      <c r="P1671" t="s">
        <v>8613</v>
      </c>
    </row>
    <row r="1672" spans="1:16" x14ac:dyDescent="0.2">
      <c r="A1672" s="30" t="s">
        <v>1921</v>
      </c>
      <c r="B1672" s="54" t="s">
        <v>72</v>
      </c>
      <c r="C1672" s="54" t="str">
        <f t="shared" si="49"/>
        <v>Standard Motors</v>
      </c>
      <c r="D1672" s="54" t="str">
        <f t="shared" si="48"/>
        <v>HR</v>
      </c>
      <c r="F1672" t="s">
        <v>8396</v>
      </c>
      <c r="G1672" t="s">
        <v>1474</v>
      </c>
      <c r="H1672" t="s">
        <v>72</v>
      </c>
      <c r="I1672" t="s">
        <v>8612</v>
      </c>
      <c r="K1672" t="s">
        <v>8199</v>
      </c>
      <c r="L1672">
        <v>1680</v>
      </c>
      <c r="N1672" s="48">
        <v>1</v>
      </c>
      <c r="P1672" t="s">
        <v>8613</v>
      </c>
    </row>
    <row r="1673" spans="1:16" x14ac:dyDescent="0.2">
      <c r="A1673" s="30" t="s">
        <v>2918</v>
      </c>
      <c r="B1673" s="54" t="s">
        <v>72</v>
      </c>
      <c r="C1673" s="54" t="str">
        <f t="shared" si="49"/>
        <v>Standard Motors</v>
      </c>
      <c r="D1673" s="54" t="str">
        <f t="shared" si="48"/>
        <v>HR</v>
      </c>
      <c r="F1673" t="s">
        <v>8396</v>
      </c>
      <c r="G1673" t="s">
        <v>4867</v>
      </c>
      <c r="H1673" t="s">
        <v>72</v>
      </c>
      <c r="I1673" t="s">
        <v>8612</v>
      </c>
      <c r="K1673" t="s">
        <v>8199</v>
      </c>
      <c r="L1673">
        <v>1680</v>
      </c>
      <c r="N1673" s="48">
        <v>1</v>
      </c>
      <c r="P1673" t="s">
        <v>8613</v>
      </c>
    </row>
    <row r="1674" spans="1:16" x14ac:dyDescent="0.2">
      <c r="A1674" s="30" t="s">
        <v>6347</v>
      </c>
      <c r="B1674" s="54" t="s">
        <v>72</v>
      </c>
      <c r="C1674" s="54" t="str">
        <f t="shared" si="49"/>
        <v>Standard Motors</v>
      </c>
      <c r="D1674" s="54" t="str">
        <f t="shared" si="48"/>
        <v>HR</v>
      </c>
      <c r="F1674" t="s">
        <v>8396</v>
      </c>
      <c r="G1674" t="s">
        <v>8010</v>
      </c>
      <c r="H1674" t="s">
        <v>72</v>
      </c>
      <c r="I1674" t="s">
        <v>8612</v>
      </c>
      <c r="K1674" t="s">
        <v>8199</v>
      </c>
      <c r="L1674">
        <v>1680</v>
      </c>
      <c r="N1674" s="48">
        <v>1</v>
      </c>
      <c r="P1674" t="s">
        <v>8613</v>
      </c>
    </row>
    <row r="1675" spans="1:16" x14ac:dyDescent="0.2">
      <c r="A1675" s="30" t="s">
        <v>4937</v>
      </c>
      <c r="B1675" s="54" t="s">
        <v>72</v>
      </c>
      <c r="C1675" s="54" t="str">
        <f t="shared" si="49"/>
        <v>Standard Motors</v>
      </c>
      <c r="D1675" s="54" t="str">
        <f t="shared" si="48"/>
        <v>HR</v>
      </c>
      <c r="F1675" t="s">
        <v>8396</v>
      </c>
      <c r="G1675" t="s">
        <v>1058</v>
      </c>
      <c r="H1675" t="s">
        <v>72</v>
      </c>
      <c r="I1675" t="s">
        <v>8612</v>
      </c>
      <c r="K1675" t="s">
        <v>8199</v>
      </c>
      <c r="L1675">
        <v>1680</v>
      </c>
      <c r="N1675" s="48">
        <v>1</v>
      </c>
      <c r="P1675" t="s">
        <v>8613</v>
      </c>
    </row>
    <row r="1676" spans="1:16" x14ac:dyDescent="0.2">
      <c r="A1676" s="30" t="s">
        <v>1528</v>
      </c>
      <c r="B1676" s="54" t="s">
        <v>72</v>
      </c>
      <c r="C1676" s="54" t="str">
        <f t="shared" si="49"/>
        <v>Standard Motors</v>
      </c>
      <c r="D1676" s="54" t="str">
        <f t="shared" si="48"/>
        <v>HR</v>
      </c>
      <c r="F1676" t="s">
        <v>8396</v>
      </c>
      <c r="G1676" t="s">
        <v>3910</v>
      </c>
      <c r="H1676" t="s">
        <v>72</v>
      </c>
      <c r="I1676" t="s">
        <v>8612</v>
      </c>
      <c r="K1676" t="s">
        <v>8199</v>
      </c>
      <c r="L1676">
        <v>1680</v>
      </c>
      <c r="N1676" s="48">
        <v>1</v>
      </c>
      <c r="P1676" t="s">
        <v>8613</v>
      </c>
    </row>
    <row r="1677" spans="1:16" x14ac:dyDescent="0.2">
      <c r="A1677" s="30" t="s">
        <v>1599</v>
      </c>
      <c r="B1677" s="54" t="s">
        <v>72</v>
      </c>
      <c r="C1677" s="54" t="str">
        <f t="shared" si="49"/>
        <v>Standard Motors</v>
      </c>
      <c r="D1677" s="54" t="str">
        <f t="shared" si="48"/>
        <v>HR</v>
      </c>
      <c r="F1677" t="s">
        <v>8396</v>
      </c>
      <c r="G1677" t="s">
        <v>8698</v>
      </c>
      <c r="H1677" t="s">
        <v>72</v>
      </c>
      <c r="I1677" t="s">
        <v>8612</v>
      </c>
      <c r="K1677" t="s">
        <v>8199</v>
      </c>
      <c r="L1677">
        <v>1680</v>
      </c>
      <c r="N1677" s="48">
        <v>1</v>
      </c>
      <c r="P1677" t="s">
        <v>8613</v>
      </c>
    </row>
    <row r="1678" spans="1:16" x14ac:dyDescent="0.2">
      <c r="A1678" s="30" t="s">
        <v>2002</v>
      </c>
      <c r="B1678" s="54" t="s">
        <v>72</v>
      </c>
      <c r="C1678" s="54" t="str">
        <f t="shared" si="49"/>
        <v>Standard Motors</v>
      </c>
      <c r="D1678" s="54" t="str">
        <f t="shared" si="48"/>
        <v>HR</v>
      </c>
      <c r="F1678" t="s">
        <v>8396</v>
      </c>
      <c r="G1678" t="s">
        <v>310</v>
      </c>
      <c r="H1678" t="s">
        <v>72</v>
      </c>
      <c r="I1678" t="s">
        <v>8612</v>
      </c>
      <c r="K1678" t="s">
        <v>8199</v>
      </c>
      <c r="L1678">
        <v>1680</v>
      </c>
      <c r="N1678" s="48">
        <v>1</v>
      </c>
      <c r="P1678" t="s">
        <v>8613</v>
      </c>
    </row>
    <row r="1679" spans="1:16" x14ac:dyDescent="0.2">
      <c r="A1679" s="30" t="s">
        <v>2317</v>
      </c>
      <c r="B1679" s="54" t="s">
        <v>72</v>
      </c>
      <c r="C1679" s="54" t="str">
        <f t="shared" si="49"/>
        <v>Standard Motors</v>
      </c>
      <c r="D1679" s="54" t="str">
        <f t="shared" si="48"/>
        <v>HR</v>
      </c>
      <c r="F1679" t="s">
        <v>8396</v>
      </c>
      <c r="G1679" t="s">
        <v>3043</v>
      </c>
      <c r="H1679" t="s">
        <v>72</v>
      </c>
      <c r="I1679" t="s">
        <v>8612</v>
      </c>
      <c r="K1679" t="s">
        <v>8199</v>
      </c>
      <c r="L1679">
        <v>1680</v>
      </c>
      <c r="N1679" s="48">
        <v>1</v>
      </c>
      <c r="P1679" t="s">
        <v>8613</v>
      </c>
    </row>
    <row r="1680" spans="1:16" x14ac:dyDescent="0.2">
      <c r="A1680" s="30" t="s">
        <v>2705</v>
      </c>
      <c r="B1680" s="54" t="s">
        <v>72</v>
      </c>
      <c r="C1680" s="54" t="str">
        <f t="shared" si="49"/>
        <v>Standard Motors</v>
      </c>
      <c r="D1680" s="54" t="str">
        <f t="shared" si="48"/>
        <v>HR</v>
      </c>
      <c r="F1680" t="s">
        <v>8396</v>
      </c>
      <c r="G1680" t="s">
        <v>4624</v>
      </c>
      <c r="H1680" t="s">
        <v>72</v>
      </c>
      <c r="I1680" t="s">
        <v>8612</v>
      </c>
      <c r="K1680" t="s">
        <v>8199</v>
      </c>
      <c r="L1680">
        <v>1680</v>
      </c>
      <c r="N1680" s="48">
        <v>1</v>
      </c>
      <c r="P1680" t="s">
        <v>8613</v>
      </c>
    </row>
    <row r="1681" spans="1:16" x14ac:dyDescent="0.2">
      <c r="A1681" s="30" t="s">
        <v>4197</v>
      </c>
      <c r="B1681" s="54" t="s">
        <v>72</v>
      </c>
      <c r="C1681" s="54" t="str">
        <f t="shared" si="49"/>
        <v>Standard Motors</v>
      </c>
      <c r="D1681" s="54" t="str">
        <f t="shared" si="48"/>
        <v>HR</v>
      </c>
      <c r="F1681" t="s">
        <v>8396</v>
      </c>
      <c r="G1681" t="s">
        <v>1275</v>
      </c>
      <c r="H1681" t="s">
        <v>72</v>
      </c>
      <c r="I1681" t="s">
        <v>8612</v>
      </c>
      <c r="K1681" t="s">
        <v>8199</v>
      </c>
      <c r="L1681">
        <v>1680</v>
      </c>
      <c r="N1681" s="48">
        <v>1</v>
      </c>
      <c r="P1681" t="s">
        <v>8613</v>
      </c>
    </row>
    <row r="1682" spans="1:16" x14ac:dyDescent="0.2">
      <c r="A1682" s="30" t="s">
        <v>6735</v>
      </c>
      <c r="B1682" s="54" t="s">
        <v>72</v>
      </c>
      <c r="C1682" s="54" t="str">
        <f t="shared" si="49"/>
        <v>Standard Motors</v>
      </c>
      <c r="D1682" s="54" t="str">
        <f t="shared" si="48"/>
        <v>HR</v>
      </c>
      <c r="F1682" t="s">
        <v>8396</v>
      </c>
      <c r="G1682" t="s">
        <v>5613</v>
      </c>
      <c r="H1682" t="s">
        <v>72</v>
      </c>
      <c r="I1682" t="s">
        <v>8612</v>
      </c>
      <c r="K1682" t="s">
        <v>8199</v>
      </c>
      <c r="L1682">
        <v>1680</v>
      </c>
      <c r="N1682" s="48">
        <v>1</v>
      </c>
      <c r="P1682" t="s">
        <v>8613</v>
      </c>
    </row>
    <row r="1683" spans="1:16" x14ac:dyDescent="0.2">
      <c r="A1683" s="30" t="s">
        <v>7582</v>
      </c>
      <c r="B1683" s="54" t="s">
        <v>72</v>
      </c>
      <c r="C1683" s="54" t="str">
        <f t="shared" si="49"/>
        <v>Standard Motors</v>
      </c>
      <c r="D1683" s="54" t="str">
        <f t="shared" si="48"/>
        <v>HR</v>
      </c>
      <c r="F1683" t="s">
        <v>8396</v>
      </c>
      <c r="G1683" t="s">
        <v>5612</v>
      </c>
      <c r="H1683" t="s">
        <v>72</v>
      </c>
      <c r="I1683" t="s">
        <v>8612</v>
      </c>
      <c r="K1683" t="s">
        <v>8199</v>
      </c>
      <c r="L1683">
        <v>1680</v>
      </c>
      <c r="N1683" s="48">
        <v>1</v>
      </c>
      <c r="P1683" t="s">
        <v>8613</v>
      </c>
    </row>
    <row r="1684" spans="1:16" x14ac:dyDescent="0.2">
      <c r="A1684" s="30" t="s">
        <v>2884</v>
      </c>
      <c r="B1684" s="54" t="s">
        <v>72</v>
      </c>
      <c r="C1684" s="54" t="str">
        <f t="shared" si="49"/>
        <v>Standard Motors</v>
      </c>
      <c r="D1684" s="54" t="str">
        <f t="shared" si="48"/>
        <v>HR</v>
      </c>
      <c r="F1684" t="s">
        <v>8396</v>
      </c>
      <c r="G1684" t="s">
        <v>8001</v>
      </c>
      <c r="H1684" t="s">
        <v>72</v>
      </c>
      <c r="I1684" t="s">
        <v>8612</v>
      </c>
      <c r="K1684" t="s">
        <v>8199</v>
      </c>
      <c r="L1684">
        <v>1680</v>
      </c>
      <c r="N1684" s="48">
        <v>1</v>
      </c>
      <c r="P1684" t="s">
        <v>8613</v>
      </c>
    </row>
    <row r="1685" spans="1:16" x14ac:dyDescent="0.2">
      <c r="A1685" s="30" t="s">
        <v>5492</v>
      </c>
      <c r="B1685" s="54" t="s">
        <v>72</v>
      </c>
      <c r="C1685" s="54" t="str">
        <f t="shared" si="49"/>
        <v>Standard Motors</v>
      </c>
      <c r="D1685" s="54" t="str">
        <f t="shared" si="48"/>
        <v>HR</v>
      </c>
      <c r="F1685" t="s">
        <v>8396</v>
      </c>
      <c r="G1685" t="s">
        <v>4781</v>
      </c>
      <c r="H1685" t="s">
        <v>72</v>
      </c>
      <c r="I1685" t="s">
        <v>8612</v>
      </c>
      <c r="K1685" t="s">
        <v>8199</v>
      </c>
      <c r="L1685">
        <v>1680</v>
      </c>
      <c r="N1685" s="48">
        <v>1</v>
      </c>
      <c r="P1685" t="s">
        <v>8613</v>
      </c>
    </row>
    <row r="1686" spans="1:16" x14ac:dyDescent="0.2">
      <c r="A1686" s="30" t="s">
        <v>1283</v>
      </c>
      <c r="B1686" s="54" t="s">
        <v>72</v>
      </c>
      <c r="C1686" s="54" t="str">
        <f t="shared" si="49"/>
        <v>Standard Motors</v>
      </c>
      <c r="D1686" s="54" t="str">
        <f t="shared" si="48"/>
        <v>HR</v>
      </c>
      <c r="F1686" t="s">
        <v>8396</v>
      </c>
      <c r="G1686" t="s">
        <v>8463</v>
      </c>
      <c r="H1686" t="s">
        <v>72</v>
      </c>
      <c r="I1686" t="s">
        <v>8612</v>
      </c>
      <c r="K1686" t="s">
        <v>8199</v>
      </c>
      <c r="L1686">
        <v>1680</v>
      </c>
      <c r="N1686" s="48">
        <v>1</v>
      </c>
      <c r="P1686" t="s">
        <v>8613</v>
      </c>
    </row>
    <row r="1687" spans="1:16" x14ac:dyDescent="0.2">
      <c r="A1687" s="30" t="s">
        <v>2720</v>
      </c>
      <c r="B1687" s="54" t="s">
        <v>72</v>
      </c>
      <c r="C1687" s="54" t="str">
        <f t="shared" si="49"/>
        <v>Standard Motors</v>
      </c>
      <c r="D1687" s="54" t="str">
        <f t="shared" si="48"/>
        <v>HR</v>
      </c>
      <c r="F1687" t="s">
        <v>8396</v>
      </c>
      <c r="G1687" t="s">
        <v>5380</v>
      </c>
      <c r="H1687" t="s">
        <v>72</v>
      </c>
      <c r="I1687" t="s">
        <v>8612</v>
      </c>
      <c r="K1687" t="s">
        <v>8199</v>
      </c>
      <c r="L1687">
        <v>1680</v>
      </c>
      <c r="N1687" s="48">
        <v>1</v>
      </c>
      <c r="P1687" t="s">
        <v>8613</v>
      </c>
    </row>
    <row r="1688" spans="1:16" x14ac:dyDescent="0.2">
      <c r="A1688" s="30" t="s">
        <v>818</v>
      </c>
      <c r="B1688" s="54" t="s">
        <v>72</v>
      </c>
      <c r="C1688" s="54" t="str">
        <f t="shared" si="49"/>
        <v>Standard Motors</v>
      </c>
      <c r="D1688" s="54" t="str">
        <f t="shared" ref="D1688:D1751" si="50">LEFT(A1688,2)</f>
        <v>HR</v>
      </c>
      <c r="F1688" t="s">
        <v>8396</v>
      </c>
      <c r="G1688" t="s">
        <v>3934</v>
      </c>
      <c r="H1688" t="s">
        <v>72</v>
      </c>
      <c r="I1688" t="s">
        <v>8612</v>
      </c>
      <c r="K1688" t="s">
        <v>8199</v>
      </c>
      <c r="L1688">
        <v>1680</v>
      </c>
      <c r="N1688" s="48">
        <v>1</v>
      </c>
      <c r="P1688" t="s">
        <v>8613</v>
      </c>
    </row>
    <row r="1689" spans="1:16" x14ac:dyDescent="0.2">
      <c r="A1689" s="30" t="s">
        <v>5614</v>
      </c>
      <c r="B1689" s="54" t="s">
        <v>72</v>
      </c>
      <c r="C1689" s="54" t="str">
        <f t="shared" si="49"/>
        <v>Standard Motors</v>
      </c>
      <c r="D1689" s="54" t="str">
        <f t="shared" si="50"/>
        <v>HR</v>
      </c>
      <c r="F1689" t="s">
        <v>8396</v>
      </c>
      <c r="G1689" t="s">
        <v>2790</v>
      </c>
      <c r="H1689" t="s">
        <v>72</v>
      </c>
      <c r="I1689" t="s">
        <v>8612</v>
      </c>
      <c r="K1689" t="s">
        <v>8199</v>
      </c>
      <c r="L1689">
        <v>1680</v>
      </c>
      <c r="N1689" s="48">
        <v>1</v>
      </c>
      <c r="P1689" t="s">
        <v>8613</v>
      </c>
    </row>
    <row r="1690" spans="1:16" x14ac:dyDescent="0.2">
      <c r="A1690" s="30" t="s">
        <v>3841</v>
      </c>
      <c r="B1690" s="54" t="s">
        <v>72</v>
      </c>
      <c r="C1690" s="54" t="str">
        <f t="shared" si="49"/>
        <v>Standard Motors</v>
      </c>
      <c r="D1690" s="54" t="str">
        <f t="shared" si="50"/>
        <v>HR</v>
      </c>
      <c r="F1690" t="s">
        <v>8396</v>
      </c>
      <c r="G1690" t="s">
        <v>5479</v>
      </c>
      <c r="H1690" t="s">
        <v>72</v>
      </c>
      <c r="I1690" t="s">
        <v>8612</v>
      </c>
      <c r="K1690" t="s">
        <v>8199</v>
      </c>
      <c r="L1690">
        <v>1680</v>
      </c>
      <c r="N1690" s="48">
        <v>1</v>
      </c>
      <c r="P1690" t="s">
        <v>8613</v>
      </c>
    </row>
    <row r="1691" spans="1:16" x14ac:dyDescent="0.2">
      <c r="A1691" s="30" t="s">
        <v>2792</v>
      </c>
      <c r="B1691" s="54" t="s">
        <v>72</v>
      </c>
      <c r="C1691" s="54" t="str">
        <f t="shared" si="49"/>
        <v>Standard Motors</v>
      </c>
      <c r="D1691" s="54" t="str">
        <f t="shared" si="50"/>
        <v>HR</v>
      </c>
      <c r="F1691" t="s">
        <v>8396</v>
      </c>
      <c r="G1691" t="s">
        <v>1703</v>
      </c>
      <c r="H1691" t="s">
        <v>72</v>
      </c>
      <c r="I1691" t="s">
        <v>8612</v>
      </c>
      <c r="K1691" t="s">
        <v>8199</v>
      </c>
      <c r="L1691">
        <v>1680</v>
      </c>
      <c r="N1691" s="48">
        <v>1</v>
      </c>
      <c r="P1691" t="s">
        <v>8613</v>
      </c>
    </row>
    <row r="1692" spans="1:16" x14ac:dyDescent="0.2">
      <c r="A1692" s="30" t="s">
        <v>3068</v>
      </c>
      <c r="B1692" s="54" t="s">
        <v>72</v>
      </c>
      <c r="C1692" s="54" t="str">
        <f t="shared" si="49"/>
        <v>Standard Motors</v>
      </c>
      <c r="D1692" s="54" t="str">
        <f t="shared" si="50"/>
        <v>HR</v>
      </c>
      <c r="F1692" t="s">
        <v>8396</v>
      </c>
      <c r="G1692" t="s">
        <v>4557</v>
      </c>
      <c r="H1692" t="s">
        <v>72</v>
      </c>
      <c r="I1692" t="s">
        <v>8612</v>
      </c>
      <c r="K1692" t="s">
        <v>8199</v>
      </c>
      <c r="L1692">
        <v>1680</v>
      </c>
      <c r="N1692" s="48">
        <v>1</v>
      </c>
      <c r="P1692" t="s">
        <v>8613</v>
      </c>
    </row>
    <row r="1693" spans="1:16" x14ac:dyDescent="0.2">
      <c r="A1693" s="30" t="s">
        <v>6734</v>
      </c>
      <c r="B1693" s="54" t="s">
        <v>72</v>
      </c>
      <c r="C1693" s="54" t="str">
        <f t="shared" si="49"/>
        <v>Standard Motors</v>
      </c>
      <c r="D1693" s="54" t="str">
        <f t="shared" si="50"/>
        <v>HR</v>
      </c>
      <c r="F1693" t="s">
        <v>8396</v>
      </c>
      <c r="G1693" t="s">
        <v>7510</v>
      </c>
      <c r="H1693" t="s">
        <v>72</v>
      </c>
      <c r="I1693" t="s">
        <v>8612</v>
      </c>
      <c r="K1693" t="s">
        <v>8199</v>
      </c>
      <c r="L1693">
        <v>1680</v>
      </c>
      <c r="N1693" s="48">
        <v>1</v>
      </c>
      <c r="P1693" t="s">
        <v>8613</v>
      </c>
    </row>
    <row r="1694" spans="1:16" x14ac:dyDescent="0.2">
      <c r="A1694" s="30" t="s">
        <v>1649</v>
      </c>
      <c r="B1694" s="54" t="s">
        <v>72</v>
      </c>
      <c r="C1694" s="54" t="str">
        <f t="shared" si="49"/>
        <v>Standard Motors</v>
      </c>
      <c r="D1694" s="54" t="str">
        <f t="shared" si="50"/>
        <v>HR</v>
      </c>
      <c r="F1694" t="s">
        <v>8396</v>
      </c>
      <c r="G1694" t="s">
        <v>4134</v>
      </c>
      <c r="H1694" t="s">
        <v>72</v>
      </c>
      <c r="I1694" t="s">
        <v>8612</v>
      </c>
      <c r="K1694" t="s">
        <v>8199</v>
      </c>
      <c r="L1694">
        <v>1680</v>
      </c>
      <c r="N1694" s="48">
        <v>1</v>
      </c>
      <c r="P1694" t="s">
        <v>8613</v>
      </c>
    </row>
    <row r="1695" spans="1:16" x14ac:dyDescent="0.2">
      <c r="A1695" s="30" t="s">
        <v>4968</v>
      </c>
      <c r="B1695" s="54" t="s">
        <v>72</v>
      </c>
      <c r="C1695" s="54" t="str">
        <f t="shared" si="49"/>
        <v>Standard Motors</v>
      </c>
      <c r="D1695" s="54" t="str">
        <f t="shared" si="50"/>
        <v>HR</v>
      </c>
      <c r="F1695" t="s">
        <v>8396</v>
      </c>
      <c r="G1695" t="s">
        <v>306</v>
      </c>
      <c r="H1695" t="s">
        <v>72</v>
      </c>
      <c r="I1695" t="s">
        <v>8612</v>
      </c>
      <c r="K1695" t="s">
        <v>8199</v>
      </c>
      <c r="L1695">
        <v>1680</v>
      </c>
      <c r="N1695" s="48">
        <v>1</v>
      </c>
      <c r="P1695" t="s">
        <v>8613</v>
      </c>
    </row>
    <row r="1696" spans="1:16" x14ac:dyDescent="0.2">
      <c r="A1696" s="30" t="s">
        <v>3839</v>
      </c>
      <c r="B1696" s="54" t="s">
        <v>72</v>
      </c>
      <c r="C1696" s="54" t="str">
        <f t="shared" si="49"/>
        <v>Standard Motors</v>
      </c>
      <c r="D1696" s="54" t="str">
        <f t="shared" si="50"/>
        <v>HR</v>
      </c>
      <c r="F1696" t="s">
        <v>8396</v>
      </c>
      <c r="G1696" t="s">
        <v>1262</v>
      </c>
      <c r="H1696" t="s">
        <v>72</v>
      </c>
      <c r="I1696" t="s">
        <v>8612</v>
      </c>
      <c r="K1696" t="s">
        <v>8199</v>
      </c>
      <c r="L1696">
        <v>1680</v>
      </c>
      <c r="N1696" s="48">
        <v>1</v>
      </c>
      <c r="P1696" t="s">
        <v>8613</v>
      </c>
    </row>
    <row r="1697" spans="1:16" x14ac:dyDescent="0.2">
      <c r="A1697" s="30" t="s">
        <v>1106</v>
      </c>
      <c r="B1697" s="54" t="s">
        <v>72</v>
      </c>
      <c r="C1697" s="54" t="str">
        <f t="shared" si="49"/>
        <v>Standard Motors</v>
      </c>
      <c r="D1697" s="54" t="str">
        <f t="shared" si="50"/>
        <v>HR</v>
      </c>
      <c r="F1697" t="s">
        <v>8396</v>
      </c>
      <c r="G1697" t="s">
        <v>5618</v>
      </c>
      <c r="H1697" t="s">
        <v>72</v>
      </c>
      <c r="I1697" t="s">
        <v>8612</v>
      </c>
      <c r="K1697" t="s">
        <v>8199</v>
      </c>
      <c r="L1697">
        <v>1680</v>
      </c>
      <c r="N1697" s="48">
        <v>1</v>
      </c>
      <c r="P1697" t="s">
        <v>8613</v>
      </c>
    </row>
    <row r="1698" spans="1:16" x14ac:dyDescent="0.2">
      <c r="A1698" s="30" t="s">
        <v>2601</v>
      </c>
      <c r="B1698" s="54" t="s">
        <v>72</v>
      </c>
      <c r="C1698" s="54" t="str">
        <f t="shared" si="49"/>
        <v>Standard Motors</v>
      </c>
      <c r="D1698" s="54" t="str">
        <f t="shared" si="50"/>
        <v>HR</v>
      </c>
      <c r="F1698" t="s">
        <v>8396</v>
      </c>
      <c r="G1698" t="s">
        <v>7966</v>
      </c>
      <c r="H1698" t="s">
        <v>72</v>
      </c>
      <c r="I1698" t="s">
        <v>8612</v>
      </c>
      <c r="K1698" t="s">
        <v>8199</v>
      </c>
      <c r="L1698">
        <v>1680</v>
      </c>
      <c r="N1698" s="48">
        <v>1</v>
      </c>
      <c r="P1698" t="s">
        <v>8613</v>
      </c>
    </row>
    <row r="1699" spans="1:16" x14ac:dyDescent="0.2">
      <c r="A1699" s="30" t="s">
        <v>1256</v>
      </c>
      <c r="B1699" s="54" t="s">
        <v>72</v>
      </c>
      <c r="C1699" s="54" t="str">
        <f t="shared" si="49"/>
        <v>Standard Motors</v>
      </c>
      <c r="D1699" s="54" t="str">
        <f t="shared" si="50"/>
        <v>HR</v>
      </c>
      <c r="F1699" t="s">
        <v>8396</v>
      </c>
      <c r="G1699" t="s">
        <v>7549</v>
      </c>
      <c r="H1699" t="s">
        <v>72</v>
      </c>
      <c r="I1699" t="s">
        <v>8612</v>
      </c>
      <c r="K1699" t="s">
        <v>8199</v>
      </c>
      <c r="L1699">
        <v>1680</v>
      </c>
      <c r="N1699" s="48">
        <v>1</v>
      </c>
      <c r="P1699" t="s">
        <v>8613</v>
      </c>
    </row>
    <row r="1700" spans="1:16" x14ac:dyDescent="0.2">
      <c r="A1700" s="30" t="s">
        <v>1263</v>
      </c>
      <c r="B1700" s="54" t="s">
        <v>72</v>
      </c>
      <c r="C1700" s="54" t="str">
        <f t="shared" si="49"/>
        <v>Standard Motors</v>
      </c>
      <c r="D1700" s="54" t="str">
        <f t="shared" si="50"/>
        <v>HR</v>
      </c>
      <c r="F1700" t="s">
        <v>8396</v>
      </c>
      <c r="G1700" t="s">
        <v>304</v>
      </c>
      <c r="H1700" t="s">
        <v>72</v>
      </c>
      <c r="I1700" t="s">
        <v>8612</v>
      </c>
      <c r="K1700" t="s">
        <v>8199</v>
      </c>
      <c r="L1700">
        <v>1680</v>
      </c>
      <c r="N1700" s="48">
        <v>1</v>
      </c>
      <c r="P1700" t="s">
        <v>8613</v>
      </c>
    </row>
    <row r="1701" spans="1:16" x14ac:dyDescent="0.2">
      <c r="A1701" s="30" t="s">
        <v>1142</v>
      </c>
      <c r="B1701" s="54" t="s">
        <v>72</v>
      </c>
      <c r="C1701" s="54" t="str">
        <f t="shared" si="49"/>
        <v>Standard Motors</v>
      </c>
      <c r="D1701" s="54" t="str">
        <f t="shared" si="50"/>
        <v>HR</v>
      </c>
      <c r="F1701" t="s">
        <v>8396</v>
      </c>
      <c r="G1701" t="s">
        <v>305</v>
      </c>
      <c r="H1701" t="s">
        <v>72</v>
      </c>
      <c r="I1701" t="s">
        <v>8612</v>
      </c>
      <c r="K1701" t="s">
        <v>8199</v>
      </c>
      <c r="L1701">
        <v>1680</v>
      </c>
      <c r="N1701" s="48">
        <v>1</v>
      </c>
      <c r="P1701" t="s">
        <v>8613</v>
      </c>
    </row>
    <row r="1702" spans="1:16" x14ac:dyDescent="0.2">
      <c r="A1702" s="30" t="s">
        <v>7466</v>
      </c>
      <c r="B1702" s="54" t="s">
        <v>72</v>
      </c>
      <c r="C1702" s="54" t="str">
        <f t="shared" si="49"/>
        <v>Standard Motors</v>
      </c>
      <c r="D1702" s="54" t="str">
        <f t="shared" si="50"/>
        <v>HR</v>
      </c>
      <c r="F1702" t="s">
        <v>8396</v>
      </c>
      <c r="G1702" t="s">
        <v>4599</v>
      </c>
      <c r="H1702" t="s">
        <v>72</v>
      </c>
      <c r="I1702" t="s">
        <v>8612</v>
      </c>
      <c r="K1702" t="s">
        <v>8199</v>
      </c>
      <c r="L1702">
        <v>1680</v>
      </c>
      <c r="N1702" s="48">
        <v>1</v>
      </c>
      <c r="P1702" t="s">
        <v>8613</v>
      </c>
    </row>
    <row r="1703" spans="1:16" x14ac:dyDescent="0.2">
      <c r="A1703" s="30" t="s">
        <v>5709</v>
      </c>
      <c r="B1703" s="54" t="s">
        <v>72</v>
      </c>
      <c r="C1703" s="54" t="str">
        <f t="shared" si="49"/>
        <v>Standard Motors</v>
      </c>
      <c r="D1703" s="54" t="str">
        <f t="shared" si="50"/>
        <v>HR</v>
      </c>
      <c r="F1703" t="s">
        <v>8396</v>
      </c>
      <c r="G1703" t="s">
        <v>3009</v>
      </c>
      <c r="H1703" t="s">
        <v>72</v>
      </c>
      <c r="I1703" t="s">
        <v>8612</v>
      </c>
      <c r="K1703" t="s">
        <v>8199</v>
      </c>
      <c r="L1703">
        <v>1680</v>
      </c>
      <c r="N1703" s="48">
        <v>1</v>
      </c>
      <c r="P1703" t="s">
        <v>8613</v>
      </c>
    </row>
    <row r="1704" spans="1:16" x14ac:dyDescent="0.2">
      <c r="A1704" s="30" t="s">
        <v>2637</v>
      </c>
      <c r="B1704" s="54" t="s">
        <v>72</v>
      </c>
      <c r="C1704" s="54" t="str">
        <f t="shared" si="49"/>
        <v>Standard Motors</v>
      </c>
      <c r="D1704" s="54" t="str">
        <f t="shared" si="50"/>
        <v>HR</v>
      </c>
      <c r="F1704" t="s">
        <v>8396</v>
      </c>
      <c r="G1704" t="s">
        <v>1010</v>
      </c>
      <c r="H1704" t="s">
        <v>72</v>
      </c>
      <c r="I1704" t="s">
        <v>8612</v>
      </c>
      <c r="K1704" t="s">
        <v>8199</v>
      </c>
      <c r="L1704">
        <v>1680</v>
      </c>
      <c r="N1704" s="48">
        <v>1</v>
      </c>
      <c r="P1704" t="s">
        <v>8613</v>
      </c>
    </row>
    <row r="1705" spans="1:16" x14ac:dyDescent="0.2">
      <c r="A1705" s="30" t="s">
        <v>3876</v>
      </c>
      <c r="B1705" s="54" t="s">
        <v>72</v>
      </c>
      <c r="C1705" s="54" t="str">
        <f t="shared" si="49"/>
        <v>Standard Motors</v>
      </c>
      <c r="D1705" s="54" t="str">
        <f t="shared" si="50"/>
        <v>HR</v>
      </c>
      <c r="F1705" t="s">
        <v>8396</v>
      </c>
      <c r="G1705" t="s">
        <v>3038</v>
      </c>
      <c r="H1705" t="s">
        <v>72</v>
      </c>
      <c r="I1705" t="s">
        <v>8612</v>
      </c>
      <c r="K1705" t="s">
        <v>8199</v>
      </c>
      <c r="L1705">
        <v>1680</v>
      </c>
      <c r="N1705" s="48">
        <v>1</v>
      </c>
      <c r="P1705" t="s">
        <v>8613</v>
      </c>
    </row>
    <row r="1706" spans="1:16" x14ac:dyDescent="0.2">
      <c r="A1706" s="30" t="s">
        <v>4938</v>
      </c>
      <c r="B1706" s="54" t="s">
        <v>72</v>
      </c>
      <c r="C1706" s="54" t="str">
        <f t="shared" si="49"/>
        <v>Standard Motors</v>
      </c>
      <c r="D1706" s="54" t="str">
        <f t="shared" si="50"/>
        <v>HR</v>
      </c>
      <c r="F1706" t="s">
        <v>8396</v>
      </c>
      <c r="G1706" t="s">
        <v>4925</v>
      </c>
      <c r="H1706" t="s">
        <v>72</v>
      </c>
      <c r="I1706" t="s">
        <v>8612</v>
      </c>
      <c r="K1706" t="s">
        <v>8199</v>
      </c>
      <c r="L1706">
        <v>1680</v>
      </c>
      <c r="N1706" s="48">
        <v>1</v>
      </c>
      <c r="P1706" t="s">
        <v>8613</v>
      </c>
    </row>
    <row r="1707" spans="1:16" x14ac:dyDescent="0.2">
      <c r="A1707" s="30" t="s">
        <v>1037</v>
      </c>
      <c r="B1707" s="54" t="s">
        <v>72</v>
      </c>
      <c r="C1707" s="54" t="str">
        <f t="shared" si="49"/>
        <v>Standard Motors</v>
      </c>
      <c r="D1707" s="54" t="str">
        <f t="shared" si="50"/>
        <v>HR</v>
      </c>
      <c r="F1707" t="s">
        <v>8396</v>
      </c>
      <c r="G1707" t="s">
        <v>1253</v>
      </c>
      <c r="H1707" t="s">
        <v>72</v>
      </c>
      <c r="I1707" t="s">
        <v>8612</v>
      </c>
      <c r="K1707" t="s">
        <v>8199</v>
      </c>
      <c r="L1707">
        <v>1680</v>
      </c>
      <c r="N1707" s="48">
        <v>1</v>
      </c>
      <c r="P1707" t="s">
        <v>8613</v>
      </c>
    </row>
    <row r="1708" spans="1:16" x14ac:dyDescent="0.2">
      <c r="A1708" s="30" t="s">
        <v>3120</v>
      </c>
      <c r="B1708" s="54" t="s">
        <v>72</v>
      </c>
      <c r="C1708" s="54" t="str">
        <f t="shared" si="49"/>
        <v>Standard Motors</v>
      </c>
      <c r="D1708" s="54" t="str">
        <f t="shared" si="50"/>
        <v>HR</v>
      </c>
      <c r="F1708" t="s">
        <v>8396</v>
      </c>
      <c r="G1708" t="s">
        <v>2004</v>
      </c>
      <c r="H1708" t="s">
        <v>72</v>
      </c>
      <c r="I1708" t="s">
        <v>8612</v>
      </c>
      <c r="K1708" t="s">
        <v>8199</v>
      </c>
      <c r="L1708">
        <v>1680</v>
      </c>
      <c r="N1708" s="48">
        <v>1</v>
      </c>
      <c r="P1708" t="s">
        <v>8613</v>
      </c>
    </row>
    <row r="1709" spans="1:16" x14ac:dyDescent="0.2">
      <c r="A1709" s="30" t="s">
        <v>1006</v>
      </c>
      <c r="B1709" s="54" t="s">
        <v>72</v>
      </c>
      <c r="C1709" s="54" t="str">
        <f t="shared" si="49"/>
        <v>Standard Motors</v>
      </c>
      <c r="D1709" s="54" t="str">
        <f t="shared" si="50"/>
        <v>HR</v>
      </c>
      <c r="F1709" t="s">
        <v>8396</v>
      </c>
      <c r="G1709" t="s">
        <v>3931</v>
      </c>
      <c r="H1709" t="s">
        <v>72</v>
      </c>
      <c r="I1709" t="s">
        <v>8612</v>
      </c>
      <c r="K1709" t="s">
        <v>8199</v>
      </c>
      <c r="L1709">
        <v>1680</v>
      </c>
      <c r="N1709" s="48">
        <v>1</v>
      </c>
      <c r="P1709" t="s">
        <v>8613</v>
      </c>
    </row>
    <row r="1710" spans="1:16" x14ac:dyDescent="0.2">
      <c r="A1710" s="30" t="s">
        <v>3914</v>
      </c>
      <c r="B1710" s="54" t="s">
        <v>72</v>
      </c>
      <c r="C1710" s="54" t="str">
        <f t="shared" si="49"/>
        <v>Standard Motors</v>
      </c>
      <c r="D1710" s="54" t="str">
        <f t="shared" si="50"/>
        <v>HR</v>
      </c>
      <c r="F1710" t="s">
        <v>8396</v>
      </c>
      <c r="G1710" t="s">
        <v>1542</v>
      </c>
      <c r="H1710" t="s">
        <v>72</v>
      </c>
      <c r="I1710" t="s">
        <v>8612</v>
      </c>
      <c r="K1710" t="s">
        <v>8199</v>
      </c>
      <c r="L1710">
        <v>1680</v>
      </c>
      <c r="N1710" s="48">
        <v>1</v>
      </c>
      <c r="P1710" t="s">
        <v>8613</v>
      </c>
    </row>
    <row r="1711" spans="1:16" x14ac:dyDescent="0.2">
      <c r="A1711" s="30" t="s">
        <v>2895</v>
      </c>
      <c r="B1711" s="54" t="s">
        <v>72</v>
      </c>
      <c r="C1711" s="54" t="str">
        <f t="shared" si="49"/>
        <v>Standard Motors</v>
      </c>
      <c r="D1711" s="54" t="str">
        <f t="shared" si="50"/>
        <v>HR</v>
      </c>
      <c r="F1711" t="s">
        <v>8396</v>
      </c>
      <c r="G1711" t="s">
        <v>4307</v>
      </c>
      <c r="H1711" t="s">
        <v>72</v>
      </c>
      <c r="I1711" t="s">
        <v>8612</v>
      </c>
      <c r="K1711" t="s">
        <v>8199</v>
      </c>
      <c r="L1711">
        <v>1680</v>
      </c>
      <c r="N1711" s="48">
        <v>1</v>
      </c>
      <c r="P1711" t="s">
        <v>8613</v>
      </c>
    </row>
    <row r="1712" spans="1:16" x14ac:dyDescent="0.2">
      <c r="A1712" s="30" t="s">
        <v>2183</v>
      </c>
      <c r="B1712" s="54" t="s">
        <v>72</v>
      </c>
      <c r="C1712" s="54" t="str">
        <f t="shared" si="49"/>
        <v>Standard Motors</v>
      </c>
      <c r="D1712" s="54" t="str">
        <f t="shared" si="50"/>
        <v>HR</v>
      </c>
      <c r="F1712" t="s">
        <v>8396</v>
      </c>
      <c r="G1712" t="s">
        <v>4917</v>
      </c>
      <c r="H1712" t="s">
        <v>72</v>
      </c>
      <c r="I1712" t="s">
        <v>8612</v>
      </c>
      <c r="K1712" t="s">
        <v>8199</v>
      </c>
      <c r="L1712">
        <v>1680</v>
      </c>
      <c r="N1712" s="48">
        <v>1</v>
      </c>
      <c r="P1712" t="s">
        <v>8613</v>
      </c>
    </row>
    <row r="1713" spans="1:16" x14ac:dyDescent="0.2">
      <c r="A1713" s="30" t="s">
        <v>992</v>
      </c>
      <c r="B1713" s="54" t="s">
        <v>72</v>
      </c>
      <c r="C1713" s="54" t="str">
        <f t="shared" si="49"/>
        <v>Standard Motors</v>
      </c>
      <c r="D1713" s="54" t="str">
        <f t="shared" si="50"/>
        <v>HR</v>
      </c>
      <c r="F1713" t="s">
        <v>8396</v>
      </c>
      <c r="G1713" t="s">
        <v>4852</v>
      </c>
      <c r="H1713" t="s">
        <v>72</v>
      </c>
      <c r="I1713" t="s">
        <v>8612</v>
      </c>
      <c r="K1713" t="s">
        <v>8199</v>
      </c>
      <c r="L1713">
        <v>1680</v>
      </c>
      <c r="N1713" s="48">
        <v>1</v>
      </c>
      <c r="P1713" t="s">
        <v>8613</v>
      </c>
    </row>
    <row r="1714" spans="1:16" x14ac:dyDescent="0.2">
      <c r="A1714" s="30" t="s">
        <v>1407</v>
      </c>
      <c r="B1714" s="54" t="s">
        <v>72</v>
      </c>
      <c r="C1714" s="54" t="str">
        <f t="shared" si="49"/>
        <v>Standard Motors</v>
      </c>
      <c r="D1714" s="54" t="str">
        <f t="shared" si="50"/>
        <v>HR</v>
      </c>
      <c r="F1714" t="s">
        <v>8396</v>
      </c>
      <c r="G1714" t="s">
        <v>8692</v>
      </c>
      <c r="H1714" t="s">
        <v>72</v>
      </c>
      <c r="I1714" t="s">
        <v>8612</v>
      </c>
      <c r="K1714" t="s">
        <v>8199</v>
      </c>
      <c r="L1714">
        <v>1680</v>
      </c>
      <c r="N1714" s="48">
        <v>1</v>
      </c>
      <c r="P1714" t="s">
        <v>8613</v>
      </c>
    </row>
    <row r="1715" spans="1:16" x14ac:dyDescent="0.2">
      <c r="A1715" s="30" t="s">
        <v>2052</v>
      </c>
      <c r="B1715" s="54" t="s">
        <v>72</v>
      </c>
      <c r="C1715" s="54" t="str">
        <f t="shared" si="49"/>
        <v>Standard Motors</v>
      </c>
      <c r="D1715" s="54" t="str">
        <f t="shared" si="50"/>
        <v>HR</v>
      </c>
      <c r="F1715" t="s">
        <v>8396</v>
      </c>
      <c r="G1715" t="s">
        <v>5069</v>
      </c>
      <c r="H1715" t="s">
        <v>72</v>
      </c>
      <c r="I1715" t="s">
        <v>8612</v>
      </c>
      <c r="K1715" t="s">
        <v>8199</v>
      </c>
      <c r="L1715">
        <v>1680</v>
      </c>
      <c r="N1715" s="48">
        <v>1</v>
      </c>
      <c r="P1715" t="s">
        <v>8613</v>
      </c>
    </row>
    <row r="1716" spans="1:16" x14ac:dyDescent="0.2">
      <c r="A1716" s="30" t="s">
        <v>6254</v>
      </c>
      <c r="B1716" s="54" t="s">
        <v>72</v>
      </c>
      <c r="C1716" s="54" t="str">
        <f t="shared" si="49"/>
        <v>Standard Motors</v>
      </c>
      <c r="D1716" s="54" t="str">
        <f t="shared" si="50"/>
        <v>HR</v>
      </c>
      <c r="F1716" t="s">
        <v>8396</v>
      </c>
      <c r="G1716" t="s">
        <v>1135</v>
      </c>
      <c r="H1716" t="s">
        <v>72</v>
      </c>
      <c r="I1716" t="s">
        <v>8612</v>
      </c>
      <c r="K1716" t="s">
        <v>8199</v>
      </c>
      <c r="L1716">
        <v>1680</v>
      </c>
      <c r="N1716" s="48">
        <v>1</v>
      </c>
      <c r="P1716" t="s">
        <v>8613</v>
      </c>
    </row>
    <row r="1717" spans="1:16" x14ac:dyDescent="0.2">
      <c r="A1717" s="30" t="s">
        <v>2662</v>
      </c>
      <c r="B1717" s="54" t="s">
        <v>72</v>
      </c>
      <c r="C1717" s="54" t="str">
        <f t="shared" si="49"/>
        <v>Standard Motors</v>
      </c>
      <c r="D1717" s="54" t="str">
        <f t="shared" si="50"/>
        <v>HR</v>
      </c>
      <c r="F1717" t="s">
        <v>8396</v>
      </c>
      <c r="G1717" t="s">
        <v>1066</v>
      </c>
      <c r="H1717" t="s">
        <v>72</v>
      </c>
      <c r="I1717" t="s">
        <v>8612</v>
      </c>
      <c r="K1717" t="s">
        <v>8199</v>
      </c>
      <c r="L1717">
        <v>1680</v>
      </c>
      <c r="N1717" s="48">
        <v>1</v>
      </c>
      <c r="P1717" t="s">
        <v>8613</v>
      </c>
    </row>
    <row r="1718" spans="1:16" x14ac:dyDescent="0.2">
      <c r="A1718" s="30" t="s">
        <v>1036</v>
      </c>
      <c r="B1718" s="54" t="s">
        <v>72</v>
      </c>
      <c r="C1718" s="54" t="str">
        <f t="shared" si="49"/>
        <v>Standard Motors</v>
      </c>
      <c r="D1718" s="54" t="str">
        <f t="shared" si="50"/>
        <v>HR</v>
      </c>
      <c r="F1718" t="s">
        <v>8396</v>
      </c>
      <c r="G1718" t="s">
        <v>3903</v>
      </c>
      <c r="H1718" t="s">
        <v>72</v>
      </c>
      <c r="I1718" t="s">
        <v>8612</v>
      </c>
      <c r="K1718" t="s">
        <v>8199</v>
      </c>
      <c r="L1718">
        <v>1680</v>
      </c>
      <c r="N1718" s="48">
        <v>1</v>
      </c>
      <c r="P1718" t="s">
        <v>8613</v>
      </c>
    </row>
    <row r="1719" spans="1:16" x14ac:dyDescent="0.2">
      <c r="A1719" s="30" t="s">
        <v>3825</v>
      </c>
      <c r="B1719" s="54" t="s">
        <v>72</v>
      </c>
      <c r="C1719" s="54" t="str">
        <f t="shared" si="49"/>
        <v>Standard Motors</v>
      </c>
      <c r="D1719" s="54" t="str">
        <f t="shared" si="50"/>
        <v>HR</v>
      </c>
      <c r="F1719" t="s">
        <v>8396</v>
      </c>
      <c r="G1719" t="s">
        <v>5730</v>
      </c>
      <c r="H1719" t="s">
        <v>72</v>
      </c>
      <c r="I1719" t="s">
        <v>8612</v>
      </c>
      <c r="K1719" t="s">
        <v>8199</v>
      </c>
      <c r="L1719">
        <v>1680</v>
      </c>
      <c r="N1719" s="48">
        <v>1</v>
      </c>
      <c r="P1719" t="s">
        <v>8613</v>
      </c>
    </row>
    <row r="1720" spans="1:16" x14ac:dyDescent="0.2">
      <c r="A1720" s="30" t="s">
        <v>1688</v>
      </c>
      <c r="B1720" s="54" t="s">
        <v>72</v>
      </c>
      <c r="C1720" s="54" t="str">
        <f t="shared" si="49"/>
        <v>Standard Motors</v>
      </c>
      <c r="D1720" s="54" t="str">
        <f t="shared" si="50"/>
        <v>HR</v>
      </c>
      <c r="F1720" t="s">
        <v>8396</v>
      </c>
      <c r="G1720" t="s">
        <v>4904</v>
      </c>
      <c r="H1720" t="s">
        <v>72</v>
      </c>
      <c r="I1720" t="s">
        <v>8612</v>
      </c>
      <c r="K1720" t="s">
        <v>8199</v>
      </c>
      <c r="L1720">
        <v>1680</v>
      </c>
      <c r="N1720" s="48">
        <v>1</v>
      </c>
      <c r="P1720" t="s">
        <v>8613</v>
      </c>
    </row>
    <row r="1721" spans="1:16" x14ac:dyDescent="0.2">
      <c r="A1721" s="30" t="s">
        <v>1491</v>
      </c>
      <c r="B1721" s="54" t="s">
        <v>72</v>
      </c>
      <c r="C1721" s="54" t="str">
        <f t="shared" si="49"/>
        <v>Standard Motors</v>
      </c>
      <c r="D1721" s="54" t="str">
        <f t="shared" si="50"/>
        <v>HR</v>
      </c>
      <c r="F1721" t="s">
        <v>8396</v>
      </c>
      <c r="G1721" t="s">
        <v>4289</v>
      </c>
      <c r="H1721" t="s">
        <v>72</v>
      </c>
      <c r="I1721" t="s">
        <v>8612</v>
      </c>
      <c r="K1721" t="s">
        <v>8199</v>
      </c>
      <c r="L1721">
        <v>1680</v>
      </c>
      <c r="N1721" s="48">
        <v>1</v>
      </c>
      <c r="P1721" t="s">
        <v>8613</v>
      </c>
    </row>
    <row r="1722" spans="1:16" x14ac:dyDescent="0.2">
      <c r="A1722" s="30" t="s">
        <v>6199</v>
      </c>
      <c r="B1722" s="54" t="s">
        <v>72</v>
      </c>
      <c r="C1722" s="54" t="str">
        <f t="shared" si="49"/>
        <v>Standard Motors</v>
      </c>
      <c r="D1722" s="54" t="str">
        <f t="shared" si="50"/>
        <v>HR</v>
      </c>
      <c r="F1722" t="s">
        <v>8396</v>
      </c>
      <c r="G1722" t="s">
        <v>4284</v>
      </c>
      <c r="H1722" t="s">
        <v>72</v>
      </c>
      <c r="I1722" t="s">
        <v>8612</v>
      </c>
      <c r="K1722" t="s">
        <v>8199</v>
      </c>
      <c r="L1722">
        <v>1680</v>
      </c>
      <c r="N1722" s="48">
        <v>1</v>
      </c>
      <c r="P1722" t="s">
        <v>8613</v>
      </c>
    </row>
    <row r="1723" spans="1:16" x14ac:dyDescent="0.2">
      <c r="A1723" s="30" t="s">
        <v>1233</v>
      </c>
      <c r="B1723" s="54" t="s">
        <v>72</v>
      </c>
      <c r="C1723" s="54" t="str">
        <f t="shared" si="49"/>
        <v>Standard Motors</v>
      </c>
      <c r="D1723" s="54" t="str">
        <f t="shared" si="50"/>
        <v>HR</v>
      </c>
      <c r="F1723" t="s">
        <v>8396</v>
      </c>
      <c r="G1723" t="s">
        <v>3124</v>
      </c>
      <c r="H1723" t="s">
        <v>72</v>
      </c>
      <c r="I1723" t="s">
        <v>8612</v>
      </c>
      <c r="K1723" t="s">
        <v>8199</v>
      </c>
      <c r="L1723">
        <v>1680</v>
      </c>
      <c r="N1723" s="48">
        <v>1</v>
      </c>
      <c r="P1723" t="s">
        <v>8613</v>
      </c>
    </row>
    <row r="1724" spans="1:16" x14ac:dyDescent="0.2">
      <c r="A1724" s="30" t="s">
        <v>2136</v>
      </c>
      <c r="B1724" s="54" t="s">
        <v>72</v>
      </c>
      <c r="C1724" s="54" t="str">
        <f t="shared" si="49"/>
        <v>Standard Motors</v>
      </c>
      <c r="D1724" s="54" t="str">
        <f t="shared" si="50"/>
        <v>HR</v>
      </c>
      <c r="F1724" t="s">
        <v>8396</v>
      </c>
      <c r="G1724" t="s">
        <v>1260</v>
      </c>
      <c r="H1724" t="s">
        <v>72</v>
      </c>
      <c r="I1724" t="s">
        <v>8612</v>
      </c>
      <c r="K1724" t="s">
        <v>8199</v>
      </c>
      <c r="L1724">
        <v>1680</v>
      </c>
      <c r="N1724" s="48">
        <v>1</v>
      </c>
      <c r="P1724" t="s">
        <v>8613</v>
      </c>
    </row>
    <row r="1725" spans="1:16" x14ac:dyDescent="0.2">
      <c r="A1725" s="30" t="s">
        <v>2050</v>
      </c>
      <c r="B1725" s="54" t="s">
        <v>72</v>
      </c>
      <c r="C1725" s="54" t="str">
        <f t="shared" si="49"/>
        <v>Standard Motors</v>
      </c>
      <c r="D1725" s="54" t="str">
        <f t="shared" si="50"/>
        <v>HR</v>
      </c>
      <c r="F1725" t="s">
        <v>8396</v>
      </c>
      <c r="G1725" t="s">
        <v>1488</v>
      </c>
      <c r="H1725" t="s">
        <v>72</v>
      </c>
      <c r="I1725" t="s">
        <v>8612</v>
      </c>
      <c r="K1725" t="s">
        <v>8199</v>
      </c>
      <c r="L1725">
        <v>1680</v>
      </c>
      <c r="N1725" s="48">
        <v>1</v>
      </c>
      <c r="P1725" t="s">
        <v>8613</v>
      </c>
    </row>
    <row r="1726" spans="1:16" x14ac:dyDescent="0.2">
      <c r="A1726" s="30" t="s">
        <v>5116</v>
      </c>
      <c r="B1726" s="54" t="s">
        <v>72</v>
      </c>
      <c r="C1726" s="54" t="str">
        <f t="shared" si="49"/>
        <v>Standard Motors</v>
      </c>
      <c r="D1726" s="54" t="str">
        <f t="shared" si="50"/>
        <v>HR</v>
      </c>
      <c r="F1726" t="s">
        <v>8396</v>
      </c>
      <c r="G1726" t="s">
        <v>3883</v>
      </c>
      <c r="H1726" t="s">
        <v>72</v>
      </c>
      <c r="I1726" t="s">
        <v>8612</v>
      </c>
      <c r="K1726" t="s">
        <v>8199</v>
      </c>
      <c r="L1726">
        <v>1680</v>
      </c>
      <c r="N1726" s="48">
        <v>1</v>
      </c>
      <c r="P1726" t="s">
        <v>8613</v>
      </c>
    </row>
    <row r="1727" spans="1:16" x14ac:dyDescent="0.2">
      <c r="A1727" s="30" t="s">
        <v>5407</v>
      </c>
      <c r="B1727" s="54" t="s">
        <v>72</v>
      </c>
      <c r="C1727" s="54" t="str">
        <f t="shared" si="49"/>
        <v>Standard Motors</v>
      </c>
      <c r="D1727" s="54" t="str">
        <f t="shared" si="50"/>
        <v>HR</v>
      </c>
      <c r="F1727" t="s">
        <v>8396</v>
      </c>
      <c r="G1727" t="s">
        <v>7511</v>
      </c>
      <c r="H1727" t="s">
        <v>72</v>
      </c>
      <c r="I1727" t="s">
        <v>8612</v>
      </c>
      <c r="K1727" t="s">
        <v>8199</v>
      </c>
      <c r="L1727">
        <v>1680</v>
      </c>
      <c r="N1727" s="48">
        <v>1</v>
      </c>
      <c r="P1727" t="s">
        <v>8613</v>
      </c>
    </row>
    <row r="1728" spans="1:16" x14ac:dyDescent="0.2">
      <c r="A1728" s="30" t="s">
        <v>5391</v>
      </c>
      <c r="B1728" s="54" t="s">
        <v>72</v>
      </c>
      <c r="C1728" s="54" t="str">
        <f t="shared" si="49"/>
        <v>Standard Motors</v>
      </c>
      <c r="D1728" s="54" t="str">
        <f t="shared" si="50"/>
        <v>HR</v>
      </c>
      <c r="F1728" t="s">
        <v>8396</v>
      </c>
      <c r="G1728" t="s">
        <v>4668</v>
      </c>
      <c r="H1728" t="s">
        <v>72</v>
      </c>
      <c r="I1728" t="s">
        <v>8612</v>
      </c>
      <c r="K1728" t="s">
        <v>8199</v>
      </c>
      <c r="L1728">
        <v>1680</v>
      </c>
      <c r="N1728" s="48">
        <v>1</v>
      </c>
      <c r="P1728" t="s">
        <v>8613</v>
      </c>
    </row>
    <row r="1729" spans="1:16" x14ac:dyDescent="0.2">
      <c r="A1729" s="30" t="s">
        <v>6001</v>
      </c>
      <c r="B1729" s="54" t="s">
        <v>72</v>
      </c>
      <c r="C1729" s="54" t="str">
        <f t="shared" si="49"/>
        <v>Standard Motors</v>
      </c>
      <c r="D1729" s="54" t="str">
        <f t="shared" si="50"/>
        <v>HR</v>
      </c>
      <c r="F1729" t="s">
        <v>8396</v>
      </c>
      <c r="G1729" t="s">
        <v>2388</v>
      </c>
      <c r="H1729" t="s">
        <v>72</v>
      </c>
      <c r="I1729" t="s">
        <v>8612</v>
      </c>
      <c r="K1729" t="s">
        <v>8199</v>
      </c>
      <c r="L1729">
        <v>1680</v>
      </c>
      <c r="N1729" s="48">
        <v>1</v>
      </c>
      <c r="P1729" t="s">
        <v>8613</v>
      </c>
    </row>
    <row r="1730" spans="1:16" x14ac:dyDescent="0.2">
      <c r="A1730" s="30" t="s">
        <v>5145</v>
      </c>
      <c r="B1730" s="54" t="s">
        <v>72</v>
      </c>
      <c r="C1730" s="54" t="str">
        <f t="shared" si="49"/>
        <v>Standard Motors</v>
      </c>
      <c r="D1730" s="54" t="str">
        <f t="shared" si="50"/>
        <v>HR</v>
      </c>
      <c r="F1730" t="s">
        <v>8396</v>
      </c>
      <c r="G1730" t="s">
        <v>981</v>
      </c>
      <c r="H1730" t="s">
        <v>72</v>
      </c>
      <c r="I1730" t="s">
        <v>8612</v>
      </c>
      <c r="K1730" t="s">
        <v>8199</v>
      </c>
      <c r="L1730">
        <v>1680</v>
      </c>
      <c r="N1730" s="48">
        <v>1</v>
      </c>
      <c r="P1730" t="s">
        <v>8613</v>
      </c>
    </row>
    <row r="1731" spans="1:16" x14ac:dyDescent="0.2">
      <c r="A1731" s="30" t="s">
        <v>2001</v>
      </c>
      <c r="B1731" s="54" t="s">
        <v>72</v>
      </c>
      <c r="C1731" s="54" t="str">
        <f t="shared" ref="C1731:C1794" si="51">VLOOKUP(A1731,Andy,5,FALSE)</f>
        <v>Standard Motors</v>
      </c>
      <c r="D1731" s="54" t="str">
        <f t="shared" si="50"/>
        <v>HR</v>
      </c>
      <c r="F1731" t="s">
        <v>8396</v>
      </c>
      <c r="G1731" t="s">
        <v>1046</v>
      </c>
      <c r="H1731" t="s">
        <v>72</v>
      </c>
      <c r="I1731" t="s">
        <v>8612</v>
      </c>
      <c r="K1731" t="s">
        <v>8199</v>
      </c>
      <c r="L1731">
        <v>1680</v>
      </c>
      <c r="N1731" s="48">
        <v>1</v>
      </c>
      <c r="P1731" t="s">
        <v>8613</v>
      </c>
    </row>
    <row r="1732" spans="1:16" x14ac:dyDescent="0.2">
      <c r="A1732" s="30" t="s">
        <v>6006</v>
      </c>
      <c r="B1732" s="54" t="s">
        <v>72</v>
      </c>
      <c r="C1732" s="54" t="str">
        <f t="shared" si="51"/>
        <v>Standard Motors</v>
      </c>
      <c r="D1732" s="54" t="str">
        <f t="shared" si="50"/>
        <v>HR</v>
      </c>
      <c r="F1732" t="s">
        <v>8396</v>
      </c>
      <c r="G1732" t="s">
        <v>2824</v>
      </c>
      <c r="H1732" t="s">
        <v>72</v>
      </c>
      <c r="I1732" t="s">
        <v>8612</v>
      </c>
      <c r="K1732" t="s">
        <v>8199</v>
      </c>
      <c r="L1732">
        <v>1680</v>
      </c>
      <c r="N1732" s="48">
        <v>1</v>
      </c>
      <c r="P1732" t="s">
        <v>8613</v>
      </c>
    </row>
    <row r="1733" spans="1:16" x14ac:dyDescent="0.2">
      <c r="A1733" s="30" t="s">
        <v>975</v>
      </c>
      <c r="B1733" s="54" t="s">
        <v>72</v>
      </c>
      <c r="C1733" s="54" t="str">
        <f t="shared" si="51"/>
        <v>Standard Motors</v>
      </c>
      <c r="D1733" s="54" t="str">
        <f t="shared" si="50"/>
        <v>HR</v>
      </c>
      <c r="F1733" t="s">
        <v>8396</v>
      </c>
      <c r="G1733" t="s">
        <v>3028</v>
      </c>
      <c r="H1733" t="s">
        <v>72</v>
      </c>
      <c r="I1733" t="s">
        <v>8612</v>
      </c>
      <c r="K1733" t="s">
        <v>8199</v>
      </c>
      <c r="L1733">
        <v>1680</v>
      </c>
      <c r="N1733" s="48">
        <v>1</v>
      </c>
      <c r="P1733" t="s">
        <v>8613</v>
      </c>
    </row>
    <row r="1734" spans="1:16" x14ac:dyDescent="0.2">
      <c r="A1734" s="30" t="s">
        <v>1911</v>
      </c>
      <c r="B1734" s="54" t="s">
        <v>72</v>
      </c>
      <c r="C1734" s="54" t="str">
        <f t="shared" si="51"/>
        <v>Standard Motors</v>
      </c>
      <c r="D1734" s="54" t="str">
        <f t="shared" si="50"/>
        <v>HR</v>
      </c>
      <c r="F1734" t="s">
        <v>8396</v>
      </c>
      <c r="G1734" t="s">
        <v>3058</v>
      </c>
      <c r="H1734" t="s">
        <v>72</v>
      </c>
      <c r="I1734" t="s">
        <v>8612</v>
      </c>
      <c r="K1734" t="s">
        <v>8199</v>
      </c>
      <c r="L1734">
        <v>1680</v>
      </c>
      <c r="N1734" s="48">
        <v>1</v>
      </c>
      <c r="P1734" t="s">
        <v>8613</v>
      </c>
    </row>
    <row r="1735" spans="1:16" x14ac:dyDescent="0.2">
      <c r="A1735" s="30" t="s">
        <v>5509</v>
      </c>
      <c r="B1735" s="54" t="s">
        <v>72</v>
      </c>
      <c r="C1735" s="54" t="str">
        <f t="shared" si="51"/>
        <v>Standard Motors</v>
      </c>
      <c r="D1735" s="54" t="str">
        <f t="shared" si="50"/>
        <v>HR</v>
      </c>
      <c r="F1735" t="s">
        <v>8396</v>
      </c>
      <c r="G1735" t="s">
        <v>1627</v>
      </c>
      <c r="H1735" t="s">
        <v>72</v>
      </c>
      <c r="I1735" t="s">
        <v>8612</v>
      </c>
      <c r="K1735" t="s">
        <v>8199</v>
      </c>
      <c r="L1735">
        <v>1680</v>
      </c>
      <c r="N1735" s="48">
        <v>1</v>
      </c>
      <c r="P1735" t="s">
        <v>8613</v>
      </c>
    </row>
    <row r="1736" spans="1:16" x14ac:dyDescent="0.2">
      <c r="A1736" s="30" t="s">
        <v>5389</v>
      </c>
      <c r="B1736" s="54" t="s">
        <v>72</v>
      </c>
      <c r="C1736" s="54" t="str">
        <f t="shared" si="51"/>
        <v>Standard Motors</v>
      </c>
      <c r="D1736" s="54" t="str">
        <f t="shared" si="50"/>
        <v>HR</v>
      </c>
      <c r="F1736" t="s">
        <v>8396</v>
      </c>
      <c r="G1736" t="s">
        <v>3041</v>
      </c>
      <c r="H1736" t="s">
        <v>72</v>
      </c>
      <c r="I1736" t="s">
        <v>8612</v>
      </c>
      <c r="K1736" t="s">
        <v>8199</v>
      </c>
      <c r="L1736">
        <v>1680</v>
      </c>
      <c r="N1736" s="48">
        <v>1</v>
      </c>
      <c r="P1736" t="s">
        <v>8613</v>
      </c>
    </row>
    <row r="1737" spans="1:16" x14ac:dyDescent="0.2">
      <c r="A1737" s="30" t="s">
        <v>1337</v>
      </c>
      <c r="B1737" s="54" t="s">
        <v>72</v>
      </c>
      <c r="C1737" s="54" t="str">
        <f t="shared" si="51"/>
        <v>Standard Motors</v>
      </c>
      <c r="D1737" s="54" t="str">
        <f t="shared" si="50"/>
        <v>HR</v>
      </c>
      <c r="F1737" t="s">
        <v>8396</v>
      </c>
      <c r="G1737" t="s">
        <v>2332</v>
      </c>
      <c r="H1737" t="s">
        <v>72</v>
      </c>
      <c r="I1737" t="s">
        <v>8612</v>
      </c>
      <c r="K1737" t="s">
        <v>8199</v>
      </c>
      <c r="L1737">
        <v>1680</v>
      </c>
      <c r="N1737" s="48">
        <v>1</v>
      </c>
      <c r="P1737" t="s">
        <v>8613</v>
      </c>
    </row>
    <row r="1738" spans="1:16" x14ac:dyDescent="0.2">
      <c r="A1738" s="30" t="s">
        <v>2606</v>
      </c>
      <c r="B1738" s="54" t="s">
        <v>72</v>
      </c>
      <c r="C1738" s="54" t="str">
        <f t="shared" si="51"/>
        <v>Standard Motors</v>
      </c>
      <c r="D1738" s="54" t="str">
        <f t="shared" si="50"/>
        <v>HR</v>
      </c>
      <c r="F1738" t="s">
        <v>8396</v>
      </c>
      <c r="G1738" t="s">
        <v>3845</v>
      </c>
      <c r="H1738" t="s">
        <v>72</v>
      </c>
      <c r="I1738" t="s">
        <v>8612</v>
      </c>
      <c r="K1738" t="s">
        <v>8199</v>
      </c>
      <c r="L1738">
        <v>1680</v>
      </c>
      <c r="N1738" s="48">
        <v>1</v>
      </c>
      <c r="P1738" t="s">
        <v>8613</v>
      </c>
    </row>
    <row r="1739" spans="1:16" x14ac:dyDescent="0.2">
      <c r="A1739" s="30" t="s">
        <v>1287</v>
      </c>
      <c r="B1739" s="54" t="s">
        <v>72</v>
      </c>
      <c r="C1739" s="54" t="str">
        <f t="shared" si="51"/>
        <v>Standard Motors</v>
      </c>
      <c r="D1739" s="54" t="str">
        <f t="shared" si="50"/>
        <v>HR</v>
      </c>
      <c r="F1739" t="s">
        <v>8396</v>
      </c>
      <c r="G1739" t="s">
        <v>1600</v>
      </c>
      <c r="H1739" t="s">
        <v>72</v>
      </c>
      <c r="I1739" t="s">
        <v>8612</v>
      </c>
      <c r="K1739" t="s">
        <v>8199</v>
      </c>
      <c r="L1739">
        <v>1680</v>
      </c>
      <c r="N1739" s="48">
        <v>1</v>
      </c>
      <c r="P1739" t="s">
        <v>8613</v>
      </c>
    </row>
    <row r="1740" spans="1:16" x14ac:dyDescent="0.2">
      <c r="A1740" s="30" t="s">
        <v>4967</v>
      </c>
      <c r="B1740" s="54" t="s">
        <v>72</v>
      </c>
      <c r="C1740" s="54" t="str">
        <f t="shared" si="51"/>
        <v>Standard Motors</v>
      </c>
      <c r="D1740" s="54" t="str">
        <f t="shared" si="50"/>
        <v>HR</v>
      </c>
      <c r="F1740" t="s">
        <v>8396</v>
      </c>
      <c r="G1740" t="s">
        <v>4626</v>
      </c>
      <c r="H1740" t="s">
        <v>72</v>
      </c>
      <c r="I1740" t="s">
        <v>8612</v>
      </c>
      <c r="K1740" t="s">
        <v>8199</v>
      </c>
      <c r="L1740">
        <v>1680</v>
      </c>
      <c r="N1740" s="48">
        <v>1</v>
      </c>
      <c r="P1740" t="s">
        <v>8613</v>
      </c>
    </row>
    <row r="1741" spans="1:16" x14ac:dyDescent="0.2">
      <c r="A1741" s="30" t="s">
        <v>2318</v>
      </c>
      <c r="B1741" s="54" t="s">
        <v>72</v>
      </c>
      <c r="C1741" s="54" t="str">
        <f t="shared" si="51"/>
        <v>Standard Motors</v>
      </c>
      <c r="D1741" s="54" t="str">
        <f t="shared" si="50"/>
        <v>HR</v>
      </c>
      <c r="F1741" t="s">
        <v>8396</v>
      </c>
      <c r="G1741" t="s">
        <v>4730</v>
      </c>
      <c r="H1741" t="s">
        <v>72</v>
      </c>
      <c r="I1741" t="s">
        <v>8612</v>
      </c>
      <c r="K1741" t="s">
        <v>8199</v>
      </c>
      <c r="L1741">
        <v>1680</v>
      </c>
      <c r="N1741" s="48">
        <v>1</v>
      </c>
      <c r="P1741" t="s">
        <v>8613</v>
      </c>
    </row>
    <row r="1742" spans="1:16" x14ac:dyDescent="0.2">
      <c r="A1742" s="30" t="s">
        <v>5146</v>
      </c>
      <c r="B1742" s="54" t="s">
        <v>72</v>
      </c>
      <c r="C1742" s="54" t="str">
        <f t="shared" si="51"/>
        <v>Standard Motors</v>
      </c>
      <c r="D1742" s="54" t="str">
        <f t="shared" si="50"/>
        <v>HR</v>
      </c>
      <c r="F1742" t="s">
        <v>8396</v>
      </c>
      <c r="G1742" t="s">
        <v>3029</v>
      </c>
      <c r="H1742" t="s">
        <v>72</v>
      </c>
      <c r="I1742" t="s">
        <v>8612</v>
      </c>
      <c r="K1742" t="s">
        <v>8199</v>
      </c>
      <c r="L1742">
        <v>1680</v>
      </c>
      <c r="N1742" s="48">
        <v>1</v>
      </c>
      <c r="P1742" t="s">
        <v>8613</v>
      </c>
    </row>
    <row r="1743" spans="1:16" x14ac:dyDescent="0.2">
      <c r="A1743" s="30" t="s">
        <v>4151</v>
      </c>
      <c r="B1743" s="54" t="s">
        <v>72</v>
      </c>
      <c r="C1743" s="54" t="str">
        <f t="shared" si="51"/>
        <v>Standard Motors</v>
      </c>
      <c r="D1743" s="54" t="str">
        <f t="shared" si="50"/>
        <v>HR</v>
      </c>
      <c r="F1743" t="s">
        <v>8396</v>
      </c>
      <c r="G1743" t="s">
        <v>4959</v>
      </c>
      <c r="H1743" t="s">
        <v>72</v>
      </c>
      <c r="I1743" t="s">
        <v>8612</v>
      </c>
      <c r="K1743" t="s">
        <v>8199</v>
      </c>
      <c r="L1743">
        <v>1680</v>
      </c>
      <c r="N1743" s="48">
        <v>1</v>
      </c>
      <c r="P1743" t="s">
        <v>8613</v>
      </c>
    </row>
    <row r="1744" spans="1:16" x14ac:dyDescent="0.2">
      <c r="A1744" s="30" t="s">
        <v>3010</v>
      </c>
      <c r="B1744" s="54" t="s">
        <v>72</v>
      </c>
      <c r="C1744" s="54" t="str">
        <f t="shared" si="51"/>
        <v>Standard Motors</v>
      </c>
      <c r="D1744" s="54" t="str">
        <f t="shared" si="50"/>
        <v>HR</v>
      </c>
      <c r="F1744" t="s">
        <v>8396</v>
      </c>
      <c r="G1744" t="s">
        <v>1376</v>
      </c>
      <c r="H1744" t="s">
        <v>72</v>
      </c>
      <c r="I1744" t="s">
        <v>8612</v>
      </c>
      <c r="K1744" t="s">
        <v>8199</v>
      </c>
      <c r="L1744">
        <v>1680</v>
      </c>
      <c r="N1744" s="48">
        <v>1</v>
      </c>
      <c r="P1744" t="s">
        <v>8613</v>
      </c>
    </row>
    <row r="1745" spans="1:16" x14ac:dyDescent="0.2">
      <c r="A1745" s="30" t="s">
        <v>6434</v>
      </c>
      <c r="B1745" s="54" t="s">
        <v>72</v>
      </c>
      <c r="C1745" s="54" t="str">
        <f t="shared" si="51"/>
        <v>Standard Motors</v>
      </c>
      <c r="D1745" s="54" t="str">
        <f t="shared" si="50"/>
        <v>HR</v>
      </c>
      <c r="F1745" t="s">
        <v>8396</v>
      </c>
      <c r="G1745" t="s">
        <v>2881</v>
      </c>
      <c r="H1745" t="s">
        <v>72</v>
      </c>
      <c r="I1745" t="s">
        <v>8612</v>
      </c>
      <c r="K1745" t="s">
        <v>8199</v>
      </c>
      <c r="L1745">
        <v>1680</v>
      </c>
      <c r="N1745" s="48">
        <v>1</v>
      </c>
      <c r="P1745" t="s">
        <v>8613</v>
      </c>
    </row>
    <row r="1746" spans="1:16" x14ac:dyDescent="0.2">
      <c r="A1746" s="30" t="s">
        <v>5539</v>
      </c>
      <c r="B1746" s="54" t="s">
        <v>72</v>
      </c>
      <c r="C1746" s="54" t="str">
        <f t="shared" si="51"/>
        <v>Standard Motors</v>
      </c>
      <c r="D1746" s="54" t="str">
        <f t="shared" si="50"/>
        <v>HR</v>
      </c>
      <c r="F1746" t="s">
        <v>8396</v>
      </c>
      <c r="G1746" t="s">
        <v>2470</v>
      </c>
      <c r="H1746" t="s">
        <v>72</v>
      </c>
      <c r="I1746" t="s">
        <v>8612</v>
      </c>
      <c r="K1746" t="s">
        <v>8199</v>
      </c>
      <c r="L1746">
        <v>1680</v>
      </c>
      <c r="N1746" s="48">
        <v>1</v>
      </c>
      <c r="P1746" t="s">
        <v>8613</v>
      </c>
    </row>
    <row r="1747" spans="1:16" x14ac:dyDescent="0.2">
      <c r="A1747" s="30" t="s">
        <v>2585</v>
      </c>
      <c r="B1747" s="54" t="s">
        <v>72</v>
      </c>
      <c r="C1747" s="54" t="str">
        <f t="shared" si="51"/>
        <v>Standard Motors</v>
      </c>
      <c r="D1747" s="54" t="str">
        <f t="shared" si="50"/>
        <v>HR</v>
      </c>
      <c r="F1747" t="s">
        <v>8396</v>
      </c>
      <c r="G1747" t="s">
        <v>4677</v>
      </c>
      <c r="H1747" t="s">
        <v>72</v>
      </c>
      <c r="I1747" t="s">
        <v>8612</v>
      </c>
      <c r="K1747" t="s">
        <v>8199</v>
      </c>
      <c r="L1747">
        <v>1680</v>
      </c>
      <c r="N1747" s="48">
        <v>1</v>
      </c>
      <c r="P1747" t="s">
        <v>8613</v>
      </c>
    </row>
    <row r="1748" spans="1:16" x14ac:dyDescent="0.2">
      <c r="A1748" s="30" t="s">
        <v>5731</v>
      </c>
      <c r="B1748" s="54" t="s">
        <v>72</v>
      </c>
      <c r="C1748" s="54" t="str">
        <f t="shared" si="51"/>
        <v>Standard Motors</v>
      </c>
      <c r="D1748" s="54" t="str">
        <f t="shared" si="50"/>
        <v>HR</v>
      </c>
      <c r="F1748" t="s">
        <v>8396</v>
      </c>
      <c r="G1748" t="s">
        <v>3744</v>
      </c>
      <c r="H1748" t="s">
        <v>72</v>
      </c>
      <c r="I1748" t="s">
        <v>8612</v>
      </c>
      <c r="K1748" t="s">
        <v>8199</v>
      </c>
      <c r="L1748">
        <v>1680</v>
      </c>
      <c r="N1748" s="48">
        <v>1</v>
      </c>
      <c r="P1748" t="s">
        <v>8613</v>
      </c>
    </row>
    <row r="1749" spans="1:16" x14ac:dyDescent="0.2">
      <c r="A1749" s="30" t="s">
        <v>3398</v>
      </c>
      <c r="B1749" s="54" t="s">
        <v>72</v>
      </c>
      <c r="C1749" s="54" t="str">
        <f t="shared" si="51"/>
        <v>Standard Motors</v>
      </c>
      <c r="D1749" s="54" t="str">
        <f t="shared" si="50"/>
        <v>HR</v>
      </c>
      <c r="F1749" t="s">
        <v>8396</v>
      </c>
      <c r="G1749" t="s">
        <v>1009</v>
      </c>
      <c r="H1749" t="s">
        <v>72</v>
      </c>
      <c r="I1749" t="s">
        <v>8612</v>
      </c>
      <c r="K1749" t="s">
        <v>8199</v>
      </c>
      <c r="L1749">
        <v>1680</v>
      </c>
      <c r="N1749" s="48">
        <v>1</v>
      </c>
      <c r="P1749" t="s">
        <v>8613</v>
      </c>
    </row>
    <row r="1750" spans="1:16" x14ac:dyDescent="0.2">
      <c r="A1750" s="30" t="s">
        <v>3710</v>
      </c>
      <c r="B1750" s="54" t="s">
        <v>72</v>
      </c>
      <c r="C1750" s="54" t="str">
        <f t="shared" si="51"/>
        <v>Standard Motors</v>
      </c>
      <c r="D1750" s="54" t="str">
        <f t="shared" si="50"/>
        <v>HR</v>
      </c>
      <c r="F1750" t="s">
        <v>8396</v>
      </c>
      <c r="G1750" t="s">
        <v>6334</v>
      </c>
      <c r="H1750" t="s">
        <v>72</v>
      </c>
      <c r="I1750" t="s">
        <v>8612</v>
      </c>
      <c r="K1750" t="s">
        <v>8199</v>
      </c>
      <c r="L1750">
        <v>1680</v>
      </c>
      <c r="N1750" s="48">
        <v>1</v>
      </c>
      <c r="P1750" t="s">
        <v>8613</v>
      </c>
    </row>
    <row r="1751" spans="1:16" x14ac:dyDescent="0.2">
      <c r="A1751" s="30" t="s">
        <v>1468</v>
      </c>
      <c r="B1751" s="54" t="s">
        <v>72</v>
      </c>
      <c r="C1751" s="54" t="str">
        <f t="shared" si="51"/>
        <v>Standard Motors</v>
      </c>
      <c r="D1751" s="54" t="str">
        <f t="shared" si="50"/>
        <v>HR</v>
      </c>
      <c r="F1751" t="s">
        <v>8396</v>
      </c>
      <c r="G1751" t="s">
        <v>5547</v>
      </c>
      <c r="H1751" t="s">
        <v>72</v>
      </c>
      <c r="I1751" t="s">
        <v>8612</v>
      </c>
      <c r="K1751" t="s">
        <v>8199</v>
      </c>
      <c r="L1751">
        <v>1680</v>
      </c>
      <c r="N1751" s="48">
        <v>1</v>
      </c>
      <c r="P1751" t="s">
        <v>8613</v>
      </c>
    </row>
    <row r="1752" spans="1:16" x14ac:dyDescent="0.2">
      <c r="A1752" s="30" t="s">
        <v>5158</v>
      </c>
      <c r="B1752" s="54" t="s">
        <v>72</v>
      </c>
      <c r="C1752" s="54" t="str">
        <f t="shared" si="51"/>
        <v>Standard Motors</v>
      </c>
      <c r="D1752" s="54" t="str">
        <f t="shared" ref="D1752:D1815" si="52">LEFT(A1752,2)</f>
        <v>HR</v>
      </c>
      <c r="F1752" t="s">
        <v>8396</v>
      </c>
      <c r="G1752" t="s">
        <v>1059</v>
      </c>
      <c r="H1752" t="s">
        <v>72</v>
      </c>
      <c r="I1752" t="s">
        <v>8612</v>
      </c>
      <c r="K1752" t="s">
        <v>8199</v>
      </c>
      <c r="L1752">
        <v>1680</v>
      </c>
      <c r="N1752" s="48">
        <v>1</v>
      </c>
      <c r="P1752" t="s">
        <v>8613</v>
      </c>
    </row>
    <row r="1753" spans="1:16" x14ac:dyDescent="0.2">
      <c r="A1753" s="30" t="s">
        <v>2587</v>
      </c>
      <c r="B1753" s="54" t="s">
        <v>72</v>
      </c>
      <c r="C1753" s="54" t="str">
        <f t="shared" si="51"/>
        <v>Standard Motors</v>
      </c>
      <c r="D1753" s="54" t="str">
        <f t="shared" si="52"/>
        <v>HR</v>
      </c>
      <c r="F1753" t="s">
        <v>8396</v>
      </c>
      <c r="G1753" t="s">
        <v>5529</v>
      </c>
      <c r="H1753" t="s">
        <v>72</v>
      </c>
      <c r="I1753" t="s">
        <v>8612</v>
      </c>
      <c r="K1753" t="s">
        <v>8199</v>
      </c>
      <c r="L1753">
        <v>1680</v>
      </c>
      <c r="N1753" s="48">
        <v>1</v>
      </c>
      <c r="P1753" t="s">
        <v>8613</v>
      </c>
    </row>
    <row r="1754" spans="1:16" x14ac:dyDescent="0.2">
      <c r="A1754" s="30" t="s">
        <v>6360</v>
      </c>
      <c r="B1754" s="54" t="s">
        <v>72</v>
      </c>
      <c r="C1754" s="54" t="str">
        <f t="shared" si="51"/>
        <v>Standard Motors</v>
      </c>
      <c r="D1754" s="54" t="str">
        <f t="shared" si="52"/>
        <v>HR</v>
      </c>
      <c r="F1754" t="s">
        <v>8396</v>
      </c>
      <c r="G1754" t="s">
        <v>7384</v>
      </c>
      <c r="H1754" t="s">
        <v>72</v>
      </c>
      <c r="I1754" t="s">
        <v>8612</v>
      </c>
      <c r="K1754" t="s">
        <v>8199</v>
      </c>
      <c r="L1754">
        <v>1680</v>
      </c>
      <c r="N1754" s="48">
        <v>1</v>
      </c>
      <c r="P1754" t="s">
        <v>8613</v>
      </c>
    </row>
    <row r="1755" spans="1:16" x14ac:dyDescent="0.2">
      <c r="A1755" s="30" t="s">
        <v>5188</v>
      </c>
      <c r="B1755" s="54" t="s">
        <v>72</v>
      </c>
      <c r="C1755" s="54" t="str">
        <f t="shared" si="51"/>
        <v>Standard Motors</v>
      </c>
      <c r="D1755" s="54" t="str">
        <f t="shared" si="52"/>
        <v>HR</v>
      </c>
      <c r="F1755" t="s">
        <v>8396</v>
      </c>
      <c r="G1755" t="s">
        <v>4732</v>
      </c>
      <c r="H1755" t="s">
        <v>72</v>
      </c>
      <c r="I1755" t="s">
        <v>8612</v>
      </c>
      <c r="K1755" t="s">
        <v>8199</v>
      </c>
      <c r="L1755">
        <v>1680</v>
      </c>
      <c r="N1755" s="48">
        <v>1</v>
      </c>
      <c r="P1755" t="s">
        <v>8613</v>
      </c>
    </row>
    <row r="1756" spans="1:16" x14ac:dyDescent="0.2">
      <c r="A1756" s="30" t="s">
        <v>1317</v>
      </c>
      <c r="B1756" s="54" t="s">
        <v>72</v>
      </c>
      <c r="C1756" s="54" t="str">
        <f t="shared" si="51"/>
        <v>Standard Motors</v>
      </c>
      <c r="D1756" s="54" t="str">
        <f t="shared" si="52"/>
        <v>HR</v>
      </c>
      <c r="F1756" t="s">
        <v>8396</v>
      </c>
      <c r="G1756" t="s">
        <v>2471</v>
      </c>
      <c r="H1756" t="s">
        <v>72</v>
      </c>
      <c r="I1756" t="s">
        <v>8612</v>
      </c>
      <c r="K1756" t="s">
        <v>8199</v>
      </c>
      <c r="L1756">
        <v>1680</v>
      </c>
      <c r="N1756" s="48">
        <v>1</v>
      </c>
      <c r="P1756" t="s">
        <v>8613</v>
      </c>
    </row>
    <row r="1757" spans="1:16" x14ac:dyDescent="0.2">
      <c r="A1757" s="30" t="s">
        <v>2706</v>
      </c>
      <c r="B1757" s="54" t="s">
        <v>72</v>
      </c>
      <c r="C1757" s="54" t="str">
        <f t="shared" si="51"/>
        <v>Standard Motors</v>
      </c>
      <c r="D1757" s="54" t="str">
        <f t="shared" si="52"/>
        <v>HR</v>
      </c>
      <c r="F1757" t="s">
        <v>8396</v>
      </c>
      <c r="G1757" t="s">
        <v>5436</v>
      </c>
      <c r="H1757" t="s">
        <v>72</v>
      </c>
      <c r="I1757" t="s">
        <v>8612</v>
      </c>
      <c r="K1757" t="s">
        <v>8199</v>
      </c>
      <c r="L1757">
        <v>1680</v>
      </c>
      <c r="N1757" s="48">
        <v>1</v>
      </c>
      <c r="P1757" t="s">
        <v>8613</v>
      </c>
    </row>
    <row r="1758" spans="1:16" x14ac:dyDescent="0.2">
      <c r="A1758" s="30" t="s">
        <v>5338</v>
      </c>
      <c r="B1758" s="54" t="s">
        <v>72</v>
      </c>
      <c r="C1758" s="54" t="str">
        <f t="shared" si="51"/>
        <v>Standard Motors</v>
      </c>
      <c r="D1758" s="54" t="str">
        <f t="shared" si="52"/>
        <v>HR</v>
      </c>
      <c r="F1758" t="s">
        <v>8396</v>
      </c>
      <c r="G1758" t="s">
        <v>1382</v>
      </c>
      <c r="H1758" t="s">
        <v>72</v>
      </c>
      <c r="I1758" t="s">
        <v>8612</v>
      </c>
      <c r="K1758" t="s">
        <v>8199</v>
      </c>
      <c r="L1758">
        <v>1680</v>
      </c>
      <c r="N1758" s="48">
        <v>1</v>
      </c>
      <c r="P1758" t="s">
        <v>8613</v>
      </c>
    </row>
    <row r="1759" spans="1:16" x14ac:dyDescent="0.2">
      <c r="A1759" s="30" t="s">
        <v>6002</v>
      </c>
      <c r="B1759" s="54" t="s">
        <v>72</v>
      </c>
      <c r="C1759" s="54" t="str">
        <f t="shared" si="51"/>
        <v>Standard Motors</v>
      </c>
      <c r="D1759" s="54" t="str">
        <f t="shared" si="52"/>
        <v>HR</v>
      </c>
      <c r="F1759" t="s">
        <v>8396</v>
      </c>
      <c r="G1759" t="s">
        <v>2962</v>
      </c>
      <c r="H1759" t="s">
        <v>72</v>
      </c>
      <c r="I1759" t="s">
        <v>8612</v>
      </c>
      <c r="K1759" t="s">
        <v>8199</v>
      </c>
      <c r="L1759">
        <v>1680</v>
      </c>
      <c r="N1759" s="48">
        <v>1</v>
      </c>
      <c r="P1759" t="s">
        <v>8613</v>
      </c>
    </row>
    <row r="1760" spans="1:16" x14ac:dyDescent="0.2">
      <c r="A1760" s="30" t="s">
        <v>4915</v>
      </c>
      <c r="B1760" s="54" t="s">
        <v>72</v>
      </c>
      <c r="C1760" s="54" t="str">
        <f t="shared" si="51"/>
        <v>Standard Motors</v>
      </c>
      <c r="D1760" s="54" t="str">
        <f t="shared" si="52"/>
        <v>HR</v>
      </c>
      <c r="F1760" t="s">
        <v>8396</v>
      </c>
      <c r="G1760" t="s">
        <v>1085</v>
      </c>
      <c r="H1760" t="s">
        <v>72</v>
      </c>
      <c r="I1760" t="s">
        <v>8612</v>
      </c>
      <c r="K1760" t="s">
        <v>8199</v>
      </c>
      <c r="L1760">
        <v>1680</v>
      </c>
      <c r="N1760" s="48">
        <v>1</v>
      </c>
      <c r="P1760" t="s">
        <v>8613</v>
      </c>
    </row>
    <row r="1761" spans="1:18" x14ac:dyDescent="0.2">
      <c r="A1761" s="30" t="s">
        <v>5125</v>
      </c>
      <c r="B1761" s="54" t="s">
        <v>72</v>
      </c>
      <c r="C1761" s="54" t="str">
        <f t="shared" si="51"/>
        <v>Standard Motors</v>
      </c>
      <c r="D1761" s="54" t="str">
        <f t="shared" si="52"/>
        <v>HR</v>
      </c>
      <c r="F1761" t="s">
        <v>8396</v>
      </c>
      <c r="G1761" t="s">
        <v>5040</v>
      </c>
      <c r="H1761" t="s">
        <v>72</v>
      </c>
      <c r="I1761" t="s">
        <v>8612</v>
      </c>
      <c r="K1761" t="s">
        <v>8199</v>
      </c>
      <c r="L1761">
        <v>1680</v>
      </c>
      <c r="N1761" s="48">
        <v>1</v>
      </c>
      <c r="P1761" t="s">
        <v>8613</v>
      </c>
    </row>
    <row r="1762" spans="1:18" x14ac:dyDescent="0.2">
      <c r="A1762" s="30" t="s">
        <v>2319</v>
      </c>
      <c r="B1762" s="54" t="s">
        <v>72</v>
      </c>
      <c r="C1762" s="54" t="str">
        <f t="shared" si="51"/>
        <v>Standard Motors</v>
      </c>
      <c r="D1762" s="54" t="str">
        <f t="shared" si="52"/>
        <v>HR</v>
      </c>
      <c r="F1762" t="s">
        <v>8396</v>
      </c>
      <c r="G1762" t="s">
        <v>2414</v>
      </c>
      <c r="H1762" t="s">
        <v>72</v>
      </c>
      <c r="I1762" t="s">
        <v>8612</v>
      </c>
      <c r="K1762" t="s">
        <v>8199</v>
      </c>
      <c r="L1762">
        <v>1680</v>
      </c>
      <c r="N1762" s="48">
        <v>1</v>
      </c>
      <c r="P1762" t="s">
        <v>8613</v>
      </c>
    </row>
    <row r="1763" spans="1:18" x14ac:dyDescent="0.2">
      <c r="A1763" s="30" t="s">
        <v>1697</v>
      </c>
      <c r="B1763" s="54" t="s">
        <v>72</v>
      </c>
      <c r="C1763" s="54" t="str">
        <f t="shared" si="51"/>
        <v>Standard Motors</v>
      </c>
      <c r="D1763" s="54" t="str">
        <f t="shared" si="52"/>
        <v>HR</v>
      </c>
      <c r="F1763" t="s">
        <v>8396</v>
      </c>
      <c r="G1763" t="s">
        <v>4738</v>
      </c>
      <c r="H1763" t="s">
        <v>72</v>
      </c>
      <c r="I1763" t="s">
        <v>8612</v>
      </c>
      <c r="K1763" t="s">
        <v>8199</v>
      </c>
      <c r="L1763">
        <v>1680</v>
      </c>
      <c r="N1763" s="48">
        <v>1</v>
      </c>
      <c r="P1763" t="s">
        <v>8613</v>
      </c>
    </row>
    <row r="1764" spans="1:18" x14ac:dyDescent="0.2">
      <c r="A1764" s="30" t="s">
        <v>5555</v>
      </c>
      <c r="B1764" s="54" t="s">
        <v>72</v>
      </c>
      <c r="C1764" s="54" t="str">
        <f t="shared" si="51"/>
        <v>Standard Motors</v>
      </c>
      <c r="D1764" s="54" t="str">
        <f t="shared" si="52"/>
        <v>HR</v>
      </c>
      <c r="F1764" t="s">
        <v>8396</v>
      </c>
      <c r="G1764" t="s">
        <v>2767</v>
      </c>
      <c r="H1764" t="s">
        <v>72</v>
      </c>
      <c r="I1764" t="s">
        <v>8612</v>
      </c>
      <c r="K1764" t="s">
        <v>8199</v>
      </c>
      <c r="L1764">
        <v>1680</v>
      </c>
      <c r="N1764" s="48">
        <v>1</v>
      </c>
      <c r="P1764" t="s">
        <v>8613</v>
      </c>
    </row>
    <row r="1765" spans="1:18" x14ac:dyDescent="0.2">
      <c r="A1765" s="30" t="s">
        <v>1513</v>
      </c>
      <c r="B1765" s="54" t="s">
        <v>72</v>
      </c>
      <c r="C1765" s="54" t="str">
        <f t="shared" si="51"/>
        <v>Standard Motors</v>
      </c>
      <c r="D1765" s="54" t="str">
        <f t="shared" si="52"/>
        <v>HR</v>
      </c>
      <c r="F1765" t="s">
        <v>8396</v>
      </c>
      <c r="G1765" t="s">
        <v>3912</v>
      </c>
      <c r="H1765" t="s">
        <v>72</v>
      </c>
      <c r="I1765" t="s">
        <v>8612</v>
      </c>
      <c r="K1765" t="s">
        <v>8199</v>
      </c>
      <c r="L1765">
        <v>1680</v>
      </c>
      <c r="N1765" s="48">
        <v>1</v>
      </c>
      <c r="P1765" t="s">
        <v>8613</v>
      </c>
    </row>
    <row r="1766" spans="1:18" x14ac:dyDescent="0.2">
      <c r="A1766" s="30" t="s">
        <v>8549</v>
      </c>
      <c r="B1766" s="54" t="s">
        <v>72</v>
      </c>
      <c r="C1766" s="54" t="str">
        <f t="shared" si="51"/>
        <v>Standard Motors</v>
      </c>
      <c r="D1766" s="54" t="str">
        <f t="shared" si="52"/>
        <v>HR</v>
      </c>
      <c r="F1766" t="s">
        <v>8396</v>
      </c>
      <c r="G1766" t="s">
        <v>1388</v>
      </c>
      <c r="H1766" t="s">
        <v>72</v>
      </c>
      <c r="I1766" t="s">
        <v>8612</v>
      </c>
      <c r="K1766" t="s">
        <v>8199</v>
      </c>
      <c r="L1766">
        <v>1680</v>
      </c>
      <c r="N1766" s="48">
        <v>1</v>
      </c>
      <c r="P1766" t="s">
        <v>8613</v>
      </c>
    </row>
    <row r="1767" spans="1:18" x14ac:dyDescent="0.2">
      <c r="A1767" s="30" t="s">
        <v>2701</v>
      </c>
      <c r="B1767" s="54" t="s">
        <v>72</v>
      </c>
      <c r="C1767" s="54" t="str">
        <f t="shared" si="51"/>
        <v>Standard Motors</v>
      </c>
      <c r="D1767" s="54" t="str">
        <f t="shared" si="52"/>
        <v>HR</v>
      </c>
      <c r="F1767" t="s">
        <v>8396</v>
      </c>
      <c r="G1767" t="s">
        <v>3013</v>
      </c>
      <c r="H1767" t="s">
        <v>72</v>
      </c>
      <c r="I1767" t="s">
        <v>8612</v>
      </c>
      <c r="K1767" t="s">
        <v>8199</v>
      </c>
      <c r="L1767">
        <v>1680</v>
      </c>
      <c r="N1767" s="48">
        <v>1</v>
      </c>
      <c r="P1767" t="s">
        <v>8613</v>
      </c>
    </row>
    <row r="1768" spans="1:18" x14ac:dyDescent="0.2">
      <c r="A1768" s="30" t="s">
        <v>2051</v>
      </c>
      <c r="B1768" s="54" t="s">
        <v>72</v>
      </c>
      <c r="C1768" s="54" t="str">
        <f t="shared" si="51"/>
        <v>Standard Motors</v>
      </c>
      <c r="D1768" s="54" t="str">
        <f t="shared" si="52"/>
        <v>HR</v>
      </c>
      <c r="F1768" t="s">
        <v>8396</v>
      </c>
      <c r="G1768" t="s">
        <v>1955</v>
      </c>
      <c r="H1768" t="s">
        <v>72</v>
      </c>
      <c r="I1768" t="s">
        <v>8612</v>
      </c>
      <c r="K1768" t="s">
        <v>8199</v>
      </c>
      <c r="L1768">
        <v>1680</v>
      </c>
      <c r="N1768" s="48">
        <v>1</v>
      </c>
      <c r="P1768" t="s">
        <v>8613</v>
      </c>
    </row>
    <row r="1769" spans="1:18" x14ac:dyDescent="0.2">
      <c r="A1769" s="30" t="s">
        <v>6263</v>
      </c>
      <c r="B1769" s="54" t="s">
        <v>72</v>
      </c>
      <c r="C1769" s="54" t="str">
        <f t="shared" si="51"/>
        <v>Standard Motors</v>
      </c>
      <c r="D1769" s="54" t="str">
        <f t="shared" si="52"/>
        <v>HR</v>
      </c>
      <c r="F1769" t="s">
        <v>8396</v>
      </c>
      <c r="G1769" t="s">
        <v>2316</v>
      </c>
      <c r="H1769" t="s">
        <v>72</v>
      </c>
      <c r="I1769" t="s">
        <v>8612</v>
      </c>
      <c r="K1769" t="s">
        <v>8199</v>
      </c>
      <c r="L1769">
        <v>1680</v>
      </c>
      <c r="N1769" s="48">
        <v>1</v>
      </c>
      <c r="P1769" t="s">
        <v>8613</v>
      </c>
      <c r="R1769" t="s">
        <v>8614</v>
      </c>
    </row>
    <row r="1770" spans="1:18" x14ac:dyDescent="0.2">
      <c r="A1770" s="30" t="s">
        <v>5381</v>
      </c>
      <c r="B1770" s="54" t="s">
        <v>72</v>
      </c>
      <c r="C1770" s="54" t="str">
        <f t="shared" si="51"/>
        <v>Standard Motors</v>
      </c>
      <c r="D1770" s="54" t="str">
        <f t="shared" si="52"/>
        <v>HR</v>
      </c>
      <c r="F1770" t="s">
        <v>8396</v>
      </c>
      <c r="G1770" t="s">
        <v>5406</v>
      </c>
      <c r="H1770" t="s">
        <v>72</v>
      </c>
      <c r="I1770" t="s">
        <v>8612</v>
      </c>
      <c r="K1770" t="s">
        <v>8199</v>
      </c>
      <c r="L1770">
        <v>1680</v>
      </c>
      <c r="N1770" s="48">
        <v>1</v>
      </c>
      <c r="P1770" t="s">
        <v>8613</v>
      </c>
    </row>
    <row r="1771" spans="1:18" x14ac:dyDescent="0.2">
      <c r="A1771" s="30" t="s">
        <v>2852</v>
      </c>
      <c r="B1771" s="54" t="s">
        <v>72</v>
      </c>
      <c r="C1771" s="54" t="str">
        <f t="shared" si="51"/>
        <v>Standard Motors</v>
      </c>
      <c r="D1771" s="54" t="str">
        <f t="shared" si="52"/>
        <v>HR</v>
      </c>
      <c r="F1771" t="s">
        <v>8396</v>
      </c>
      <c r="G1771" t="s">
        <v>5155</v>
      </c>
      <c r="H1771" t="s">
        <v>72</v>
      </c>
      <c r="I1771" t="s">
        <v>8612</v>
      </c>
      <c r="K1771" t="s">
        <v>8199</v>
      </c>
      <c r="L1771">
        <v>1680</v>
      </c>
      <c r="N1771" s="48">
        <v>1</v>
      </c>
      <c r="P1771" t="s">
        <v>8613</v>
      </c>
    </row>
    <row r="1772" spans="1:18" x14ac:dyDescent="0.2">
      <c r="A1772" s="30" t="s">
        <v>5526</v>
      </c>
      <c r="B1772" s="54" t="s">
        <v>72</v>
      </c>
      <c r="C1772" s="54" t="str">
        <f t="shared" si="51"/>
        <v>Standard Motors</v>
      </c>
      <c r="D1772" s="54" t="str">
        <f t="shared" si="52"/>
        <v>HR</v>
      </c>
      <c r="F1772" t="s">
        <v>8396</v>
      </c>
      <c r="G1772" t="s">
        <v>5392</v>
      </c>
      <c r="H1772" t="s">
        <v>72</v>
      </c>
      <c r="I1772" t="s">
        <v>8612</v>
      </c>
      <c r="K1772" t="s">
        <v>8199</v>
      </c>
      <c r="L1772">
        <v>1680</v>
      </c>
      <c r="N1772" s="48">
        <v>1</v>
      </c>
      <c r="P1772" t="s">
        <v>8613</v>
      </c>
    </row>
    <row r="1773" spans="1:18" x14ac:dyDescent="0.2">
      <c r="A1773" s="30" t="s">
        <v>5330</v>
      </c>
      <c r="B1773" s="54" t="s">
        <v>72</v>
      </c>
      <c r="C1773" s="54" t="str">
        <f t="shared" si="51"/>
        <v>Standard Motors</v>
      </c>
      <c r="D1773" s="54" t="str">
        <f t="shared" si="52"/>
        <v>HR</v>
      </c>
      <c r="F1773" t="s">
        <v>8396</v>
      </c>
      <c r="G1773" t="s">
        <v>6012</v>
      </c>
      <c r="H1773" t="s">
        <v>72</v>
      </c>
      <c r="I1773" t="s">
        <v>8612</v>
      </c>
      <c r="K1773" t="s">
        <v>8199</v>
      </c>
      <c r="L1773">
        <v>1680</v>
      </c>
      <c r="N1773" s="48">
        <v>1</v>
      </c>
      <c r="P1773" t="s">
        <v>8613</v>
      </c>
    </row>
    <row r="1774" spans="1:18" x14ac:dyDescent="0.2">
      <c r="A1774" s="30" t="s">
        <v>1302</v>
      </c>
      <c r="B1774" s="54" t="s">
        <v>72</v>
      </c>
      <c r="C1774" s="54" t="str">
        <f t="shared" si="51"/>
        <v>Standard Motors</v>
      </c>
      <c r="D1774" s="54" t="str">
        <f t="shared" si="52"/>
        <v>HR</v>
      </c>
      <c r="F1774" t="s">
        <v>8396</v>
      </c>
      <c r="G1774" t="s">
        <v>4722</v>
      </c>
      <c r="H1774" t="s">
        <v>72</v>
      </c>
      <c r="I1774" t="s">
        <v>8612</v>
      </c>
      <c r="K1774" t="s">
        <v>8199</v>
      </c>
      <c r="L1774">
        <v>1680</v>
      </c>
      <c r="N1774" s="48">
        <v>1</v>
      </c>
      <c r="P1774" t="s">
        <v>8613</v>
      </c>
    </row>
    <row r="1775" spans="1:18" x14ac:dyDescent="0.2">
      <c r="A1775" s="30" t="s">
        <v>1314</v>
      </c>
      <c r="B1775" s="54" t="s">
        <v>72</v>
      </c>
      <c r="C1775" s="54" t="str">
        <f t="shared" si="51"/>
        <v>Standard Motors</v>
      </c>
      <c r="D1775" s="54" t="str">
        <f t="shared" si="52"/>
        <v>HR</v>
      </c>
      <c r="F1775" t="s">
        <v>8396</v>
      </c>
      <c r="G1775" t="s">
        <v>2885</v>
      </c>
      <c r="H1775" t="s">
        <v>72</v>
      </c>
      <c r="I1775" t="s">
        <v>8612</v>
      </c>
      <c r="K1775" t="s">
        <v>8199</v>
      </c>
      <c r="L1775">
        <v>1680</v>
      </c>
      <c r="N1775" s="48">
        <v>1</v>
      </c>
      <c r="P1775" t="s">
        <v>8613</v>
      </c>
    </row>
    <row r="1776" spans="1:18" x14ac:dyDescent="0.2">
      <c r="A1776" s="30" t="s">
        <v>5999</v>
      </c>
      <c r="B1776" s="54" t="s">
        <v>72</v>
      </c>
      <c r="C1776" s="54" t="str">
        <f t="shared" si="51"/>
        <v>Standard Motors</v>
      </c>
      <c r="D1776" s="54" t="str">
        <f t="shared" si="52"/>
        <v>HR</v>
      </c>
      <c r="F1776" t="s">
        <v>8396</v>
      </c>
      <c r="G1776" t="s">
        <v>2925</v>
      </c>
      <c r="H1776" t="s">
        <v>72</v>
      </c>
      <c r="I1776" t="s">
        <v>8612</v>
      </c>
      <c r="K1776" t="s">
        <v>8199</v>
      </c>
      <c r="L1776">
        <v>1680</v>
      </c>
      <c r="N1776" s="48">
        <v>1</v>
      </c>
      <c r="P1776" t="s">
        <v>8613</v>
      </c>
    </row>
    <row r="1777" spans="1:18" x14ac:dyDescent="0.2">
      <c r="A1777" s="30" t="s">
        <v>2707</v>
      </c>
      <c r="B1777" s="54" t="s">
        <v>72</v>
      </c>
      <c r="C1777" s="54" t="str">
        <f t="shared" si="51"/>
        <v>Standard Motors</v>
      </c>
      <c r="D1777" s="54" t="str">
        <f t="shared" si="52"/>
        <v>HR</v>
      </c>
      <c r="F1777" t="s">
        <v>8396</v>
      </c>
      <c r="G1777" t="s">
        <v>2910</v>
      </c>
      <c r="H1777" t="s">
        <v>72</v>
      </c>
      <c r="I1777" t="s">
        <v>8612</v>
      </c>
      <c r="K1777" t="s">
        <v>8199</v>
      </c>
      <c r="L1777">
        <v>1680</v>
      </c>
      <c r="N1777" s="48">
        <v>1</v>
      </c>
      <c r="P1777" t="s">
        <v>8613</v>
      </c>
    </row>
    <row r="1778" spans="1:18" x14ac:dyDescent="0.2">
      <c r="A1778" s="30" t="s">
        <v>2320</v>
      </c>
      <c r="B1778" s="54" t="s">
        <v>72</v>
      </c>
      <c r="C1778" s="54" t="str">
        <f t="shared" si="51"/>
        <v>Standard Motors</v>
      </c>
      <c r="D1778" s="54" t="str">
        <f t="shared" si="52"/>
        <v>HR</v>
      </c>
      <c r="F1778" t="s">
        <v>8396</v>
      </c>
      <c r="G1778" t="s">
        <v>1241</v>
      </c>
      <c r="H1778" t="s">
        <v>72</v>
      </c>
      <c r="I1778" t="s">
        <v>8612</v>
      </c>
      <c r="K1778" t="s">
        <v>8199</v>
      </c>
      <c r="L1778">
        <v>1680</v>
      </c>
      <c r="N1778" s="48">
        <v>1</v>
      </c>
      <c r="P1778" t="s">
        <v>8613</v>
      </c>
    </row>
    <row r="1779" spans="1:18" x14ac:dyDescent="0.2">
      <c r="A1779" s="30" t="s">
        <v>5127</v>
      </c>
      <c r="B1779" s="54" t="s">
        <v>72</v>
      </c>
      <c r="C1779" s="54" t="str">
        <f t="shared" si="51"/>
        <v>Standard Motors</v>
      </c>
      <c r="D1779" s="54" t="str">
        <f t="shared" si="52"/>
        <v>HR</v>
      </c>
      <c r="F1779" t="s">
        <v>8396</v>
      </c>
      <c r="G1779" t="s">
        <v>5997</v>
      </c>
      <c r="H1779" t="s">
        <v>72</v>
      </c>
      <c r="I1779" t="s">
        <v>8612</v>
      </c>
      <c r="K1779" t="s">
        <v>8199</v>
      </c>
      <c r="L1779">
        <v>1680</v>
      </c>
      <c r="N1779" s="48">
        <v>1</v>
      </c>
      <c r="P1779" t="s">
        <v>8613</v>
      </c>
    </row>
    <row r="1780" spans="1:18" x14ac:dyDescent="0.2">
      <c r="A1780" s="30" t="s">
        <v>1810</v>
      </c>
      <c r="B1780" s="54" t="s">
        <v>72</v>
      </c>
      <c r="C1780" s="54" t="str">
        <f t="shared" si="51"/>
        <v>Standard Motors</v>
      </c>
      <c r="D1780" s="54" t="str">
        <f t="shared" si="52"/>
        <v>HR</v>
      </c>
      <c r="F1780" t="s">
        <v>8396</v>
      </c>
      <c r="G1780" t="s">
        <v>5167</v>
      </c>
      <c r="H1780" t="s">
        <v>72</v>
      </c>
      <c r="I1780" t="s">
        <v>8612</v>
      </c>
      <c r="K1780" t="s">
        <v>8199</v>
      </c>
      <c r="L1780">
        <v>1680</v>
      </c>
      <c r="N1780" s="48">
        <v>1</v>
      </c>
      <c r="P1780" t="s">
        <v>8613</v>
      </c>
    </row>
    <row r="1781" spans="1:18" x14ac:dyDescent="0.2">
      <c r="A1781" s="30" t="s">
        <v>1642</v>
      </c>
      <c r="B1781" s="54" t="s">
        <v>72</v>
      </c>
      <c r="C1781" s="54" t="str">
        <f t="shared" si="51"/>
        <v>Standard Motors</v>
      </c>
      <c r="D1781" s="54" t="str">
        <f t="shared" si="52"/>
        <v>HR</v>
      </c>
      <c r="F1781" t="s">
        <v>8396</v>
      </c>
      <c r="G1781" t="s">
        <v>5568</v>
      </c>
      <c r="H1781" t="s">
        <v>72</v>
      </c>
      <c r="I1781" t="s">
        <v>8612</v>
      </c>
      <c r="K1781" t="s">
        <v>8199</v>
      </c>
      <c r="L1781">
        <v>1680</v>
      </c>
      <c r="N1781" s="48">
        <v>1</v>
      </c>
      <c r="P1781" t="s">
        <v>8613</v>
      </c>
    </row>
    <row r="1782" spans="1:18" x14ac:dyDescent="0.2">
      <c r="A1782" s="30" t="s">
        <v>5124</v>
      </c>
      <c r="B1782" s="54" t="s">
        <v>72</v>
      </c>
      <c r="C1782" s="54" t="str">
        <f t="shared" si="51"/>
        <v>Standard Motors</v>
      </c>
      <c r="D1782" s="54" t="str">
        <f t="shared" si="52"/>
        <v>HR</v>
      </c>
      <c r="F1782" t="s">
        <v>8396</v>
      </c>
      <c r="G1782" t="s">
        <v>3885</v>
      </c>
      <c r="H1782" t="s">
        <v>72</v>
      </c>
      <c r="I1782" t="s">
        <v>8612</v>
      </c>
      <c r="K1782" t="s">
        <v>8199</v>
      </c>
      <c r="L1782">
        <v>1680</v>
      </c>
      <c r="N1782" s="48">
        <v>1</v>
      </c>
      <c r="P1782" t="s">
        <v>8613</v>
      </c>
    </row>
    <row r="1783" spans="1:18" x14ac:dyDescent="0.2">
      <c r="A1783" s="30" t="s">
        <v>2708</v>
      </c>
      <c r="B1783" s="54" t="s">
        <v>72</v>
      </c>
      <c r="C1783" s="54" t="str">
        <f t="shared" si="51"/>
        <v>Standard Motors</v>
      </c>
      <c r="D1783" s="54" t="str">
        <f t="shared" si="52"/>
        <v>HR</v>
      </c>
      <c r="F1783" t="s">
        <v>8396</v>
      </c>
      <c r="G1783" t="s">
        <v>3536</v>
      </c>
      <c r="H1783" t="s">
        <v>72</v>
      </c>
      <c r="I1783" t="s">
        <v>8612</v>
      </c>
      <c r="K1783" t="s">
        <v>8199</v>
      </c>
      <c r="L1783">
        <v>1680</v>
      </c>
      <c r="N1783" s="48">
        <v>1</v>
      </c>
      <c r="P1783" t="s">
        <v>8613</v>
      </c>
    </row>
    <row r="1784" spans="1:18" x14ac:dyDescent="0.2">
      <c r="A1784" s="30" t="s">
        <v>6003</v>
      </c>
      <c r="B1784" s="54" t="s">
        <v>72</v>
      </c>
      <c r="C1784" s="54" t="str">
        <f t="shared" si="51"/>
        <v>Standard Motors</v>
      </c>
      <c r="D1784" s="54" t="str">
        <f t="shared" si="52"/>
        <v>HR</v>
      </c>
      <c r="F1784" t="s">
        <v>8396</v>
      </c>
      <c r="G1784" t="s">
        <v>1651</v>
      </c>
      <c r="H1784" t="s">
        <v>72</v>
      </c>
      <c r="I1784" t="s">
        <v>8612</v>
      </c>
      <c r="K1784" t="s">
        <v>8199</v>
      </c>
      <c r="L1784">
        <v>1680</v>
      </c>
      <c r="N1784" s="48">
        <v>1</v>
      </c>
      <c r="P1784" t="s">
        <v>8613</v>
      </c>
    </row>
    <row r="1785" spans="1:18" x14ac:dyDescent="0.2">
      <c r="A1785" s="30" t="s">
        <v>6435</v>
      </c>
      <c r="B1785" s="54" t="s">
        <v>72</v>
      </c>
      <c r="C1785" s="54" t="str">
        <f t="shared" si="51"/>
        <v>Standard Motors</v>
      </c>
      <c r="D1785" s="54" t="str">
        <f t="shared" si="52"/>
        <v>HR</v>
      </c>
      <c r="F1785" t="s">
        <v>8396</v>
      </c>
      <c r="G1785" t="s">
        <v>1493</v>
      </c>
      <c r="H1785" t="s">
        <v>72</v>
      </c>
      <c r="I1785" t="s">
        <v>8612</v>
      </c>
      <c r="K1785" t="s">
        <v>8199</v>
      </c>
      <c r="L1785">
        <v>1680</v>
      </c>
      <c r="N1785" s="48">
        <v>1</v>
      </c>
      <c r="P1785" t="s">
        <v>8613</v>
      </c>
    </row>
    <row r="1786" spans="1:18" x14ac:dyDescent="0.2">
      <c r="A1786" s="30" t="s">
        <v>4152</v>
      </c>
      <c r="B1786" s="54" t="s">
        <v>72</v>
      </c>
      <c r="C1786" s="54" t="str">
        <f t="shared" si="51"/>
        <v>Standard Motors</v>
      </c>
      <c r="D1786" s="54" t="str">
        <f t="shared" si="52"/>
        <v>HR</v>
      </c>
      <c r="F1786" t="s">
        <v>8396</v>
      </c>
      <c r="G1786" t="s">
        <v>984</v>
      </c>
      <c r="H1786" t="s">
        <v>72</v>
      </c>
      <c r="I1786" t="s">
        <v>8612</v>
      </c>
      <c r="K1786" t="s">
        <v>8199</v>
      </c>
      <c r="L1786">
        <v>1680</v>
      </c>
      <c r="N1786" s="48">
        <v>1</v>
      </c>
      <c r="P1786" t="s">
        <v>8613</v>
      </c>
    </row>
    <row r="1787" spans="1:18" x14ac:dyDescent="0.2">
      <c r="A1787" s="30" t="s">
        <v>1495</v>
      </c>
      <c r="B1787" s="54" t="s">
        <v>72</v>
      </c>
      <c r="C1787" s="54" t="str">
        <f t="shared" si="51"/>
        <v>Standard Motors</v>
      </c>
      <c r="D1787" s="54" t="str">
        <f t="shared" si="52"/>
        <v>HR</v>
      </c>
      <c r="F1787" t="s">
        <v>8396</v>
      </c>
      <c r="G1787" t="s">
        <v>3842</v>
      </c>
      <c r="H1787" t="s">
        <v>72</v>
      </c>
      <c r="I1787" t="s">
        <v>8612</v>
      </c>
      <c r="K1787" t="s">
        <v>8199</v>
      </c>
      <c r="L1787">
        <v>1680</v>
      </c>
      <c r="N1787" s="48">
        <v>1</v>
      </c>
      <c r="P1787" t="s">
        <v>8613</v>
      </c>
    </row>
    <row r="1788" spans="1:18" x14ac:dyDescent="0.2">
      <c r="A1788" s="30" t="s">
        <v>2961</v>
      </c>
      <c r="B1788" s="54" t="s">
        <v>72</v>
      </c>
      <c r="C1788" s="54" t="str">
        <f t="shared" si="51"/>
        <v>Standard Motors</v>
      </c>
      <c r="D1788" s="54" t="str">
        <f t="shared" si="52"/>
        <v>HR</v>
      </c>
      <c r="F1788" t="s">
        <v>8396</v>
      </c>
      <c r="G1788" t="s">
        <v>5579</v>
      </c>
      <c r="H1788" t="s">
        <v>72</v>
      </c>
      <c r="I1788" t="s">
        <v>8612</v>
      </c>
      <c r="K1788" t="s">
        <v>8199</v>
      </c>
      <c r="L1788">
        <v>1680</v>
      </c>
      <c r="N1788" s="48">
        <v>1</v>
      </c>
      <c r="P1788" t="s">
        <v>8613</v>
      </c>
    </row>
    <row r="1789" spans="1:18" x14ac:dyDescent="0.2">
      <c r="A1789" s="30" t="s">
        <v>6007</v>
      </c>
      <c r="B1789" s="54" t="s">
        <v>72</v>
      </c>
      <c r="C1789" s="54" t="str">
        <f t="shared" si="51"/>
        <v>Standard Motors</v>
      </c>
      <c r="D1789" s="54" t="str">
        <f t="shared" si="52"/>
        <v>HR</v>
      </c>
      <c r="F1789" t="s">
        <v>8396</v>
      </c>
      <c r="G1789" t="s">
        <v>2049</v>
      </c>
      <c r="H1789" t="s">
        <v>72</v>
      </c>
      <c r="I1789" t="s">
        <v>8612</v>
      </c>
      <c r="K1789" t="s">
        <v>8199</v>
      </c>
      <c r="L1789">
        <v>1680</v>
      </c>
      <c r="N1789" s="48">
        <v>1</v>
      </c>
      <c r="P1789" t="s">
        <v>8613</v>
      </c>
    </row>
    <row r="1790" spans="1:18" x14ac:dyDescent="0.2">
      <c r="A1790" s="30" t="s">
        <v>5486</v>
      </c>
      <c r="B1790" s="54" t="s">
        <v>72</v>
      </c>
      <c r="C1790" s="54" t="str">
        <f t="shared" si="51"/>
        <v>Standard Motors</v>
      </c>
      <c r="D1790" s="54" t="str">
        <f t="shared" si="52"/>
        <v>HR</v>
      </c>
      <c r="F1790" t="s">
        <v>8396</v>
      </c>
      <c r="G1790" t="s">
        <v>1806</v>
      </c>
      <c r="H1790" t="s">
        <v>72</v>
      </c>
      <c r="I1790" t="s">
        <v>8612</v>
      </c>
      <c r="K1790" t="s">
        <v>8199</v>
      </c>
      <c r="L1790">
        <v>1680</v>
      </c>
      <c r="N1790" s="48">
        <v>1</v>
      </c>
      <c r="P1790" t="s">
        <v>8613</v>
      </c>
      <c r="R1790" t="s">
        <v>8615</v>
      </c>
    </row>
    <row r="1791" spans="1:18" x14ac:dyDescent="0.2">
      <c r="A1791" s="30" t="s">
        <v>5551</v>
      </c>
      <c r="B1791" s="54" t="s">
        <v>72</v>
      </c>
      <c r="C1791" s="54" t="str">
        <f t="shared" si="51"/>
        <v>Standard Motors</v>
      </c>
      <c r="D1791" s="54" t="str">
        <f t="shared" si="52"/>
        <v>HR</v>
      </c>
      <c r="F1791" t="s">
        <v>8396</v>
      </c>
      <c r="G1791" t="s">
        <v>8474</v>
      </c>
      <c r="H1791" t="s">
        <v>72</v>
      </c>
      <c r="I1791" t="s">
        <v>8612</v>
      </c>
      <c r="K1791" t="s">
        <v>8199</v>
      </c>
      <c r="L1791">
        <v>1680</v>
      </c>
      <c r="N1791" s="48">
        <v>1</v>
      </c>
      <c r="P1791" t="s">
        <v>8613</v>
      </c>
    </row>
    <row r="1792" spans="1:18" x14ac:dyDescent="0.2">
      <c r="A1792" s="30" t="s">
        <v>6635</v>
      </c>
      <c r="B1792" s="54" t="s">
        <v>72</v>
      </c>
      <c r="C1792" s="54" t="str">
        <f t="shared" si="51"/>
        <v>Standard Motors</v>
      </c>
      <c r="D1792" s="54" t="str">
        <f t="shared" si="52"/>
        <v>HR</v>
      </c>
      <c r="F1792" t="s">
        <v>8396</v>
      </c>
      <c r="G1792" t="s">
        <v>1607</v>
      </c>
      <c r="H1792" t="s">
        <v>72</v>
      </c>
      <c r="I1792" t="s">
        <v>8612</v>
      </c>
      <c r="K1792" t="s">
        <v>8199</v>
      </c>
      <c r="L1792">
        <v>1680</v>
      </c>
      <c r="N1792" s="48">
        <v>1</v>
      </c>
      <c r="P1792" t="s">
        <v>8613</v>
      </c>
      <c r="R1792" t="s">
        <v>8616</v>
      </c>
    </row>
    <row r="1793" spans="1:18" x14ac:dyDescent="0.2">
      <c r="A1793" s="30" t="s">
        <v>1556</v>
      </c>
      <c r="B1793" s="54" t="s">
        <v>72</v>
      </c>
      <c r="C1793" s="54" t="str">
        <f t="shared" si="51"/>
        <v>Standard Motors</v>
      </c>
      <c r="D1793" s="54" t="str">
        <f t="shared" si="52"/>
        <v>HR</v>
      </c>
      <c r="F1793" t="s">
        <v>8396</v>
      </c>
      <c r="G1793" t="s">
        <v>1644</v>
      </c>
      <c r="H1793" t="s">
        <v>72</v>
      </c>
      <c r="I1793" t="s">
        <v>8612</v>
      </c>
      <c r="K1793" t="s">
        <v>8199</v>
      </c>
      <c r="L1793">
        <v>1680</v>
      </c>
      <c r="N1793" s="48">
        <v>1</v>
      </c>
      <c r="P1793" t="s">
        <v>8613</v>
      </c>
    </row>
    <row r="1794" spans="1:18" x14ac:dyDescent="0.2">
      <c r="A1794" s="30" t="s">
        <v>5825</v>
      </c>
      <c r="B1794" s="54" t="s">
        <v>72</v>
      </c>
      <c r="C1794" s="54" t="str">
        <f t="shared" si="51"/>
        <v>Standard Motors</v>
      </c>
      <c r="D1794" s="54" t="str">
        <f t="shared" si="52"/>
        <v>HR</v>
      </c>
      <c r="F1794" t="s">
        <v>8396</v>
      </c>
      <c r="G1794" t="s">
        <v>2703</v>
      </c>
      <c r="H1794" t="s">
        <v>72</v>
      </c>
      <c r="I1794" t="s">
        <v>8612</v>
      </c>
      <c r="K1794" t="s">
        <v>8199</v>
      </c>
      <c r="L1794">
        <v>1680</v>
      </c>
      <c r="N1794" s="48">
        <v>1</v>
      </c>
      <c r="P1794" t="s">
        <v>8613</v>
      </c>
      <c r="R1794" t="s">
        <v>8617</v>
      </c>
    </row>
    <row r="1795" spans="1:18" x14ac:dyDescent="0.2">
      <c r="A1795" s="30" t="s">
        <v>1673</v>
      </c>
      <c r="B1795" s="54" t="s">
        <v>72</v>
      </c>
      <c r="C1795" s="54" t="str">
        <f t="shared" ref="C1795:C1858" si="53">VLOOKUP(A1795,Andy,5,FALSE)</f>
        <v>Standard Motors</v>
      </c>
      <c r="D1795" s="54" t="str">
        <f t="shared" si="52"/>
        <v>HR</v>
      </c>
      <c r="F1795" t="s">
        <v>8396</v>
      </c>
      <c r="G1795" t="s">
        <v>2704</v>
      </c>
      <c r="H1795" t="s">
        <v>72</v>
      </c>
      <c r="I1795" t="s">
        <v>8612</v>
      </c>
      <c r="K1795" t="s">
        <v>8199</v>
      </c>
      <c r="L1795">
        <v>1680</v>
      </c>
      <c r="N1795" s="48">
        <v>1</v>
      </c>
      <c r="P1795" t="s">
        <v>8613</v>
      </c>
      <c r="R1795" t="s">
        <v>8618</v>
      </c>
    </row>
    <row r="1796" spans="1:18" x14ac:dyDescent="0.2">
      <c r="A1796" s="30" t="s">
        <v>5056</v>
      </c>
      <c r="B1796" s="54" t="s">
        <v>72</v>
      </c>
      <c r="C1796" s="54" t="str">
        <f t="shared" si="53"/>
        <v>Standard Motors</v>
      </c>
      <c r="D1796" s="54" t="str">
        <f t="shared" si="52"/>
        <v>HR</v>
      </c>
      <c r="F1796" t="s">
        <v>8396</v>
      </c>
      <c r="G1796" t="s">
        <v>5113</v>
      </c>
      <c r="H1796" t="s">
        <v>72</v>
      </c>
      <c r="I1796" t="s">
        <v>8612</v>
      </c>
      <c r="K1796" t="s">
        <v>8199</v>
      </c>
      <c r="L1796">
        <v>1680</v>
      </c>
      <c r="N1796" s="48">
        <v>1</v>
      </c>
      <c r="P1796" t="s">
        <v>8613</v>
      </c>
    </row>
    <row r="1797" spans="1:18" x14ac:dyDescent="0.2">
      <c r="A1797" s="30" t="s">
        <v>2321</v>
      </c>
      <c r="B1797" s="54" t="s">
        <v>72</v>
      </c>
      <c r="C1797" s="54" t="str">
        <f t="shared" si="53"/>
        <v>Standard Motors</v>
      </c>
      <c r="D1797" s="54" t="str">
        <f t="shared" si="52"/>
        <v>HR</v>
      </c>
      <c r="F1797" t="s">
        <v>8396</v>
      </c>
      <c r="G1797" t="s">
        <v>6275</v>
      </c>
      <c r="H1797" t="s">
        <v>72</v>
      </c>
      <c r="I1797" t="s">
        <v>8612</v>
      </c>
      <c r="K1797" t="s">
        <v>8199</v>
      </c>
      <c r="L1797">
        <v>1680</v>
      </c>
      <c r="N1797" s="48">
        <v>1</v>
      </c>
      <c r="P1797" t="s">
        <v>8613</v>
      </c>
    </row>
    <row r="1798" spans="1:18" x14ac:dyDescent="0.2">
      <c r="A1798" s="30" t="s">
        <v>5190</v>
      </c>
      <c r="B1798" s="54" t="s">
        <v>72</v>
      </c>
      <c r="C1798" s="54" t="str">
        <f t="shared" si="53"/>
        <v>Standard Motors</v>
      </c>
      <c r="D1798" s="54" t="str">
        <f t="shared" si="52"/>
        <v>HR</v>
      </c>
      <c r="F1798" t="s">
        <v>8396</v>
      </c>
      <c r="G1798" t="s">
        <v>1921</v>
      </c>
      <c r="H1798" t="s">
        <v>72</v>
      </c>
      <c r="I1798" t="s">
        <v>8612</v>
      </c>
      <c r="K1798" t="s">
        <v>8199</v>
      </c>
      <c r="L1798">
        <v>1680</v>
      </c>
      <c r="N1798" s="48">
        <v>1</v>
      </c>
      <c r="P1798" t="s">
        <v>8613</v>
      </c>
      <c r="R1798" t="s">
        <v>8619</v>
      </c>
    </row>
    <row r="1799" spans="1:18" x14ac:dyDescent="0.2">
      <c r="A1799" s="30" t="s">
        <v>2322</v>
      </c>
      <c r="B1799" s="54" t="s">
        <v>72</v>
      </c>
      <c r="C1799" s="54" t="str">
        <f t="shared" si="53"/>
        <v>Standard Motors</v>
      </c>
      <c r="D1799" s="54" t="str">
        <f t="shared" si="52"/>
        <v>HR</v>
      </c>
      <c r="F1799" t="s">
        <v>8396</v>
      </c>
      <c r="G1799" t="s">
        <v>2918</v>
      </c>
      <c r="H1799" t="s">
        <v>72</v>
      </c>
      <c r="I1799" t="s">
        <v>8612</v>
      </c>
      <c r="K1799" t="s">
        <v>8199</v>
      </c>
      <c r="L1799">
        <v>1680</v>
      </c>
      <c r="N1799" s="48">
        <v>1</v>
      </c>
      <c r="P1799" t="s">
        <v>8613</v>
      </c>
    </row>
    <row r="1800" spans="1:18" x14ac:dyDescent="0.2">
      <c r="A1800" s="30" t="s">
        <v>1719</v>
      </c>
      <c r="B1800" s="54" t="s">
        <v>72</v>
      </c>
      <c r="C1800" s="54" t="str">
        <f t="shared" si="53"/>
        <v>Standard Motors</v>
      </c>
      <c r="D1800" s="54" t="str">
        <f t="shared" si="52"/>
        <v>HR</v>
      </c>
      <c r="F1800" t="s">
        <v>8396</v>
      </c>
      <c r="G1800" t="s">
        <v>6347</v>
      </c>
      <c r="H1800" t="s">
        <v>72</v>
      </c>
      <c r="I1800" t="s">
        <v>8612</v>
      </c>
      <c r="K1800" t="s">
        <v>8199</v>
      </c>
      <c r="L1800">
        <v>1680</v>
      </c>
      <c r="N1800" s="48">
        <v>1</v>
      </c>
      <c r="P1800" t="s">
        <v>8613</v>
      </c>
      <c r="R1800" t="s">
        <v>8620</v>
      </c>
    </row>
    <row r="1801" spans="1:18" x14ac:dyDescent="0.2">
      <c r="A1801" s="30" t="s">
        <v>2709</v>
      </c>
      <c r="B1801" s="54" t="s">
        <v>72</v>
      </c>
      <c r="C1801" s="54" t="str">
        <f t="shared" si="53"/>
        <v>Standard Motors</v>
      </c>
      <c r="D1801" s="54" t="str">
        <f t="shared" si="52"/>
        <v>HR</v>
      </c>
      <c r="F1801" t="s">
        <v>8396</v>
      </c>
      <c r="G1801" t="s">
        <v>4937</v>
      </c>
      <c r="H1801" t="s">
        <v>72</v>
      </c>
      <c r="I1801" t="s">
        <v>8612</v>
      </c>
      <c r="K1801" t="s">
        <v>8199</v>
      </c>
      <c r="L1801">
        <v>1680</v>
      </c>
      <c r="N1801" s="48">
        <v>1</v>
      </c>
      <c r="P1801" t="s">
        <v>8613</v>
      </c>
    </row>
    <row r="1802" spans="1:18" x14ac:dyDescent="0.2">
      <c r="A1802" s="30" t="s">
        <v>2710</v>
      </c>
      <c r="B1802" s="54" t="s">
        <v>72</v>
      </c>
      <c r="C1802" s="54" t="str">
        <f t="shared" si="53"/>
        <v>Standard Motors</v>
      </c>
      <c r="D1802" s="54" t="str">
        <f t="shared" si="52"/>
        <v>HR</v>
      </c>
      <c r="F1802" t="s">
        <v>8396</v>
      </c>
      <c r="G1802" t="s">
        <v>1528</v>
      </c>
      <c r="H1802" t="s">
        <v>72</v>
      </c>
      <c r="I1802" t="s">
        <v>8612</v>
      </c>
      <c r="K1802" t="s">
        <v>8199</v>
      </c>
      <c r="L1802">
        <v>1680</v>
      </c>
      <c r="N1802" s="48">
        <v>1</v>
      </c>
      <c r="P1802" t="s">
        <v>8613</v>
      </c>
    </row>
    <row r="1803" spans="1:18" x14ac:dyDescent="0.2">
      <c r="A1803" s="30" t="s">
        <v>2711</v>
      </c>
      <c r="B1803" s="54" t="s">
        <v>72</v>
      </c>
      <c r="C1803" s="54" t="str">
        <f t="shared" si="53"/>
        <v>Standard Motors</v>
      </c>
      <c r="D1803" s="54" t="str">
        <f t="shared" si="52"/>
        <v>HR</v>
      </c>
      <c r="F1803" t="s">
        <v>8396</v>
      </c>
      <c r="G1803" t="s">
        <v>1599</v>
      </c>
      <c r="H1803" t="s">
        <v>72</v>
      </c>
      <c r="I1803" t="s">
        <v>8612</v>
      </c>
      <c r="K1803" t="s">
        <v>8199</v>
      </c>
      <c r="L1803">
        <v>1680</v>
      </c>
      <c r="N1803" s="48">
        <v>1</v>
      </c>
      <c r="P1803" t="s">
        <v>8613</v>
      </c>
      <c r="R1803" t="s">
        <v>8621</v>
      </c>
    </row>
    <row r="1804" spans="1:18" x14ac:dyDescent="0.2">
      <c r="A1804" s="30" t="s">
        <v>4153</v>
      </c>
      <c r="B1804" s="54" t="s">
        <v>72</v>
      </c>
      <c r="C1804" s="54" t="str">
        <f t="shared" si="53"/>
        <v>Standard Motors</v>
      </c>
      <c r="D1804" s="54" t="str">
        <f t="shared" si="52"/>
        <v>HR</v>
      </c>
      <c r="F1804" t="s">
        <v>8396</v>
      </c>
      <c r="G1804" t="s">
        <v>2002</v>
      </c>
      <c r="H1804" t="s">
        <v>72</v>
      </c>
      <c r="I1804" t="s">
        <v>8612</v>
      </c>
      <c r="K1804" t="s">
        <v>8199</v>
      </c>
      <c r="L1804">
        <v>1680</v>
      </c>
      <c r="N1804" s="48">
        <v>1</v>
      </c>
      <c r="P1804" t="s">
        <v>8613</v>
      </c>
    </row>
    <row r="1805" spans="1:18" x14ac:dyDescent="0.2">
      <c r="A1805" s="30" t="s">
        <v>839</v>
      </c>
      <c r="B1805" s="54" t="s">
        <v>72</v>
      </c>
      <c r="C1805" s="54" t="str">
        <f t="shared" si="53"/>
        <v>Standard Motors</v>
      </c>
      <c r="D1805" s="54" t="str">
        <f t="shared" si="52"/>
        <v>HR</v>
      </c>
      <c r="F1805" t="s">
        <v>8396</v>
      </c>
      <c r="G1805" t="s">
        <v>2317</v>
      </c>
      <c r="H1805" t="s">
        <v>72</v>
      </c>
      <c r="I1805" t="s">
        <v>8612</v>
      </c>
      <c r="K1805" t="s">
        <v>8199</v>
      </c>
      <c r="L1805">
        <v>1680</v>
      </c>
      <c r="N1805" s="48">
        <v>1</v>
      </c>
      <c r="P1805" t="s">
        <v>8613</v>
      </c>
      <c r="R1805" t="s">
        <v>8622</v>
      </c>
    </row>
    <row r="1806" spans="1:18" x14ac:dyDescent="0.2">
      <c r="A1806" s="30" t="s">
        <v>1836</v>
      </c>
      <c r="B1806" s="54" t="s">
        <v>72</v>
      </c>
      <c r="C1806" s="54" t="str">
        <f t="shared" si="53"/>
        <v>Standard Motors</v>
      </c>
      <c r="D1806" s="54" t="str">
        <f t="shared" si="52"/>
        <v>HR</v>
      </c>
      <c r="F1806" t="s">
        <v>8396</v>
      </c>
      <c r="G1806" t="s">
        <v>2705</v>
      </c>
      <c r="H1806" t="s">
        <v>72</v>
      </c>
      <c r="I1806" t="s">
        <v>8612</v>
      </c>
      <c r="K1806" t="s">
        <v>8199</v>
      </c>
      <c r="L1806">
        <v>1680</v>
      </c>
      <c r="N1806" s="48">
        <v>1</v>
      </c>
      <c r="P1806" t="s">
        <v>8613</v>
      </c>
      <c r="R1806" t="s">
        <v>8623</v>
      </c>
    </row>
    <row r="1807" spans="1:18" x14ac:dyDescent="0.2">
      <c r="A1807" s="30" t="s">
        <v>2323</v>
      </c>
      <c r="B1807" s="54" t="s">
        <v>72</v>
      </c>
      <c r="C1807" s="54" t="str">
        <f t="shared" si="53"/>
        <v>Standard Motors</v>
      </c>
      <c r="D1807" s="54" t="str">
        <f t="shared" si="52"/>
        <v>HR</v>
      </c>
      <c r="F1807" t="s">
        <v>8396</v>
      </c>
      <c r="G1807" t="s">
        <v>4197</v>
      </c>
      <c r="H1807" t="s">
        <v>72</v>
      </c>
      <c r="I1807" t="s">
        <v>8612</v>
      </c>
      <c r="K1807" t="s">
        <v>8199</v>
      </c>
      <c r="L1807">
        <v>1680</v>
      </c>
      <c r="N1807" s="48">
        <v>1</v>
      </c>
      <c r="P1807" t="s">
        <v>8613</v>
      </c>
    </row>
    <row r="1808" spans="1:18" x14ac:dyDescent="0.2">
      <c r="A1808" s="30" t="s">
        <v>2712</v>
      </c>
      <c r="B1808" s="54" t="s">
        <v>72</v>
      </c>
      <c r="C1808" s="54" t="str">
        <f t="shared" si="53"/>
        <v>Standard Motors</v>
      </c>
      <c r="D1808" s="54" t="str">
        <f t="shared" si="52"/>
        <v>HR</v>
      </c>
      <c r="F1808" t="s">
        <v>8396</v>
      </c>
      <c r="G1808" t="s">
        <v>6735</v>
      </c>
      <c r="H1808" t="s">
        <v>72</v>
      </c>
      <c r="I1808" t="s">
        <v>8612</v>
      </c>
      <c r="K1808" t="s">
        <v>8199</v>
      </c>
      <c r="L1808">
        <v>1680</v>
      </c>
      <c r="N1808" s="48">
        <v>1</v>
      </c>
      <c r="P1808" t="s">
        <v>8613</v>
      </c>
    </row>
    <row r="1809" spans="1:18" x14ac:dyDescent="0.2">
      <c r="A1809" s="30" t="s">
        <v>2324</v>
      </c>
      <c r="B1809" s="54" t="s">
        <v>72</v>
      </c>
      <c r="C1809" s="54" t="str">
        <f t="shared" si="53"/>
        <v>Standard Motors</v>
      </c>
      <c r="D1809" s="54" t="str">
        <f t="shared" si="52"/>
        <v>HR</v>
      </c>
      <c r="F1809" t="s">
        <v>8396</v>
      </c>
      <c r="G1809" t="s">
        <v>7582</v>
      </c>
      <c r="H1809" t="s">
        <v>72</v>
      </c>
      <c r="I1809" t="s">
        <v>8612</v>
      </c>
      <c r="K1809" t="s">
        <v>8199</v>
      </c>
      <c r="L1809">
        <v>1680</v>
      </c>
      <c r="N1809" s="48">
        <v>1</v>
      </c>
      <c r="P1809" t="s">
        <v>8613</v>
      </c>
      <c r="R1809" t="s">
        <v>8624</v>
      </c>
    </row>
    <row r="1810" spans="1:18" x14ac:dyDescent="0.2">
      <c r="A1810" s="30" t="s">
        <v>5335</v>
      </c>
      <c r="B1810" s="54" t="s">
        <v>72</v>
      </c>
      <c r="C1810" s="54" t="str">
        <f t="shared" si="53"/>
        <v>Standard Motors</v>
      </c>
      <c r="D1810" s="54" t="str">
        <f t="shared" si="52"/>
        <v>HR</v>
      </c>
      <c r="F1810" t="s">
        <v>8396</v>
      </c>
      <c r="G1810" t="s">
        <v>2884</v>
      </c>
      <c r="H1810" t="s">
        <v>72</v>
      </c>
      <c r="I1810" t="s">
        <v>8612</v>
      </c>
      <c r="K1810" t="s">
        <v>8199</v>
      </c>
      <c r="L1810">
        <v>1680</v>
      </c>
      <c r="N1810" s="48">
        <v>1</v>
      </c>
      <c r="P1810" t="s">
        <v>8613</v>
      </c>
    </row>
    <row r="1811" spans="1:18" x14ac:dyDescent="0.2">
      <c r="A1811" s="30" t="s">
        <v>2713</v>
      </c>
      <c r="B1811" s="54" t="s">
        <v>72</v>
      </c>
      <c r="C1811" s="54" t="str">
        <f t="shared" si="53"/>
        <v>Standard Motors</v>
      </c>
      <c r="D1811" s="54" t="str">
        <f t="shared" si="52"/>
        <v>HR</v>
      </c>
      <c r="F1811" t="s">
        <v>8396</v>
      </c>
      <c r="G1811" t="s">
        <v>5492</v>
      </c>
      <c r="H1811" t="s">
        <v>72</v>
      </c>
      <c r="I1811" t="s">
        <v>8612</v>
      </c>
      <c r="K1811" t="s">
        <v>8199</v>
      </c>
      <c r="L1811">
        <v>1680</v>
      </c>
      <c r="N1811" s="48">
        <v>1</v>
      </c>
      <c r="P1811" t="s">
        <v>8613</v>
      </c>
    </row>
    <row r="1812" spans="1:18" x14ac:dyDescent="0.2">
      <c r="A1812" s="30" t="s">
        <v>1918</v>
      </c>
      <c r="B1812" s="54" t="s">
        <v>72</v>
      </c>
      <c r="C1812" s="54" t="str">
        <f t="shared" si="53"/>
        <v>Standard Motors</v>
      </c>
      <c r="D1812" s="54" t="str">
        <f t="shared" si="52"/>
        <v>HR</v>
      </c>
      <c r="F1812" t="s">
        <v>8396</v>
      </c>
      <c r="G1812" t="s">
        <v>1283</v>
      </c>
      <c r="H1812" t="s">
        <v>72</v>
      </c>
      <c r="I1812" t="s">
        <v>8612</v>
      </c>
      <c r="K1812" t="s">
        <v>8199</v>
      </c>
      <c r="L1812">
        <v>1680</v>
      </c>
      <c r="N1812" s="48">
        <v>1</v>
      </c>
      <c r="P1812" t="s">
        <v>8613</v>
      </c>
    </row>
    <row r="1813" spans="1:18" x14ac:dyDescent="0.2">
      <c r="A1813" s="30" t="s">
        <v>5460</v>
      </c>
      <c r="B1813" s="54" t="s">
        <v>72</v>
      </c>
      <c r="C1813" s="54" t="str">
        <f t="shared" si="53"/>
        <v>Standard Motors</v>
      </c>
      <c r="D1813" s="54" t="str">
        <f t="shared" si="52"/>
        <v>HR</v>
      </c>
      <c r="F1813" t="s">
        <v>8396</v>
      </c>
      <c r="G1813" t="s">
        <v>2720</v>
      </c>
      <c r="H1813" t="s">
        <v>72</v>
      </c>
      <c r="I1813" t="s">
        <v>8612</v>
      </c>
      <c r="K1813" t="s">
        <v>8199</v>
      </c>
      <c r="L1813">
        <v>1680</v>
      </c>
      <c r="N1813" s="48">
        <v>1</v>
      </c>
      <c r="P1813" t="s">
        <v>8613</v>
      </c>
    </row>
    <row r="1814" spans="1:18" x14ac:dyDescent="0.2">
      <c r="A1814" s="30" t="s">
        <v>6180</v>
      </c>
      <c r="B1814" s="54" t="s">
        <v>72</v>
      </c>
      <c r="C1814" s="54" t="str">
        <f t="shared" si="53"/>
        <v>Standard Motors</v>
      </c>
      <c r="D1814" s="54" t="str">
        <f t="shared" si="52"/>
        <v>HR</v>
      </c>
      <c r="F1814" t="s">
        <v>8396</v>
      </c>
      <c r="G1814" t="s">
        <v>818</v>
      </c>
      <c r="H1814" t="s">
        <v>72</v>
      </c>
      <c r="I1814" t="s">
        <v>8612</v>
      </c>
      <c r="K1814" t="s">
        <v>8199</v>
      </c>
      <c r="L1814">
        <v>1680</v>
      </c>
      <c r="N1814" s="48">
        <v>1</v>
      </c>
      <c r="P1814" t="s">
        <v>8613</v>
      </c>
    </row>
    <row r="1815" spans="1:18" x14ac:dyDescent="0.2">
      <c r="A1815" s="30" t="s">
        <v>2325</v>
      </c>
      <c r="B1815" s="54" t="s">
        <v>72</v>
      </c>
      <c r="C1815" s="54" t="str">
        <f t="shared" si="53"/>
        <v>Standard Motors</v>
      </c>
      <c r="D1815" s="54" t="str">
        <f t="shared" si="52"/>
        <v>HR</v>
      </c>
      <c r="F1815" t="s">
        <v>8396</v>
      </c>
      <c r="G1815" t="s">
        <v>5614</v>
      </c>
      <c r="H1815" t="s">
        <v>72</v>
      </c>
      <c r="I1815" t="s">
        <v>8612</v>
      </c>
      <c r="K1815" t="s">
        <v>8199</v>
      </c>
      <c r="L1815">
        <v>1680</v>
      </c>
      <c r="N1815" s="48">
        <v>1</v>
      </c>
      <c r="P1815" t="s">
        <v>8613</v>
      </c>
    </row>
    <row r="1816" spans="1:18" x14ac:dyDescent="0.2">
      <c r="A1816" s="30" t="s">
        <v>6164</v>
      </c>
      <c r="B1816" s="54" t="s">
        <v>72</v>
      </c>
      <c r="C1816" s="54" t="str">
        <f t="shared" si="53"/>
        <v>Standard Motors</v>
      </c>
      <c r="D1816" s="54" t="str">
        <f t="shared" ref="D1816:D1879" si="54">LEFT(A1816,2)</f>
        <v>HR</v>
      </c>
      <c r="F1816" t="s">
        <v>8396</v>
      </c>
      <c r="G1816" t="s">
        <v>3841</v>
      </c>
      <c r="H1816" t="s">
        <v>72</v>
      </c>
      <c r="I1816" t="s">
        <v>8612</v>
      </c>
      <c r="K1816" t="s">
        <v>8199</v>
      </c>
      <c r="L1816">
        <v>1680</v>
      </c>
      <c r="N1816" s="48">
        <v>1</v>
      </c>
      <c r="P1816" t="s">
        <v>8613</v>
      </c>
    </row>
    <row r="1817" spans="1:18" x14ac:dyDescent="0.2">
      <c r="A1817" s="30" t="s">
        <v>1610</v>
      </c>
      <c r="B1817" s="54" t="s">
        <v>72</v>
      </c>
      <c r="C1817" s="54" t="str">
        <f t="shared" si="53"/>
        <v>Standard Motors</v>
      </c>
      <c r="D1817" s="54" t="str">
        <f t="shared" si="54"/>
        <v>HR</v>
      </c>
      <c r="F1817" t="s">
        <v>8396</v>
      </c>
      <c r="G1817" t="s">
        <v>2792</v>
      </c>
      <c r="H1817" t="s">
        <v>72</v>
      </c>
      <c r="I1817" t="s">
        <v>8612</v>
      </c>
      <c r="K1817" t="s">
        <v>8199</v>
      </c>
      <c r="L1817">
        <v>1680</v>
      </c>
      <c r="N1817" s="48">
        <v>1</v>
      </c>
      <c r="P1817" t="s">
        <v>8613</v>
      </c>
    </row>
    <row r="1818" spans="1:18" x14ac:dyDescent="0.2">
      <c r="A1818" s="30" t="s">
        <v>6013</v>
      </c>
      <c r="B1818" s="54" t="s">
        <v>72</v>
      </c>
      <c r="C1818" s="54" t="str">
        <f t="shared" si="53"/>
        <v>Standard Motors</v>
      </c>
      <c r="D1818" s="54" t="str">
        <f t="shared" si="54"/>
        <v>HR</v>
      </c>
      <c r="F1818" t="s">
        <v>8396</v>
      </c>
      <c r="G1818" t="s">
        <v>3068</v>
      </c>
      <c r="H1818" t="s">
        <v>72</v>
      </c>
      <c r="I1818" t="s">
        <v>8612</v>
      </c>
      <c r="K1818" t="s">
        <v>8199</v>
      </c>
      <c r="L1818">
        <v>1680</v>
      </c>
      <c r="N1818" s="48">
        <v>1</v>
      </c>
      <c r="P1818" t="s">
        <v>8613</v>
      </c>
    </row>
    <row r="1819" spans="1:18" x14ac:dyDescent="0.2">
      <c r="A1819" s="30" t="s">
        <v>5117</v>
      </c>
      <c r="B1819" s="54" t="s">
        <v>72</v>
      </c>
      <c r="C1819" s="54" t="str">
        <f t="shared" si="53"/>
        <v>Standard Motors</v>
      </c>
      <c r="D1819" s="54" t="str">
        <f t="shared" si="54"/>
        <v>HR</v>
      </c>
      <c r="F1819" t="s">
        <v>8396</v>
      </c>
      <c r="G1819" t="s">
        <v>6734</v>
      </c>
      <c r="H1819" t="s">
        <v>72</v>
      </c>
      <c r="I1819" t="s">
        <v>8612</v>
      </c>
      <c r="K1819" t="s">
        <v>8199</v>
      </c>
      <c r="L1819">
        <v>1680</v>
      </c>
      <c r="N1819" s="48">
        <v>1</v>
      </c>
      <c r="P1819" t="s">
        <v>8613</v>
      </c>
    </row>
    <row r="1820" spans="1:18" x14ac:dyDescent="0.2">
      <c r="A1820" s="30" t="s">
        <v>1938</v>
      </c>
      <c r="B1820" s="54" t="s">
        <v>72</v>
      </c>
      <c r="C1820" s="54" t="str">
        <f t="shared" si="53"/>
        <v>Standard Motors</v>
      </c>
      <c r="D1820" s="54" t="str">
        <f t="shared" si="54"/>
        <v>HR</v>
      </c>
      <c r="F1820" t="s">
        <v>8396</v>
      </c>
      <c r="G1820" t="s">
        <v>1649</v>
      </c>
      <c r="H1820" t="s">
        <v>72</v>
      </c>
      <c r="I1820" t="s">
        <v>8612</v>
      </c>
      <c r="K1820" t="s">
        <v>8199</v>
      </c>
      <c r="L1820">
        <v>1680</v>
      </c>
      <c r="N1820" s="48">
        <v>1</v>
      </c>
      <c r="P1820" t="s">
        <v>8613</v>
      </c>
    </row>
    <row r="1821" spans="1:18" x14ac:dyDescent="0.2">
      <c r="A1821" s="30" t="s">
        <v>5281</v>
      </c>
      <c r="B1821" s="54" t="s">
        <v>72</v>
      </c>
      <c r="C1821" s="54" t="str">
        <f t="shared" si="53"/>
        <v>Standard Motors</v>
      </c>
      <c r="D1821" s="54" t="str">
        <f t="shared" si="54"/>
        <v>HR</v>
      </c>
      <c r="F1821" t="s">
        <v>8396</v>
      </c>
      <c r="G1821" t="s">
        <v>4968</v>
      </c>
      <c r="H1821" t="s">
        <v>72</v>
      </c>
      <c r="I1821" t="s">
        <v>8612</v>
      </c>
      <c r="K1821" t="s">
        <v>8199</v>
      </c>
      <c r="L1821">
        <v>1680</v>
      </c>
      <c r="N1821" s="48">
        <v>1</v>
      </c>
      <c r="P1821" t="s">
        <v>8613</v>
      </c>
    </row>
    <row r="1822" spans="1:18" x14ac:dyDescent="0.2">
      <c r="A1822" s="30" t="s">
        <v>5097</v>
      </c>
      <c r="B1822" s="54" t="s">
        <v>72</v>
      </c>
      <c r="C1822" s="54" t="str">
        <f t="shared" si="53"/>
        <v>Standard Motors</v>
      </c>
      <c r="D1822" s="54" t="str">
        <f t="shared" si="54"/>
        <v>HR</v>
      </c>
      <c r="F1822" t="s">
        <v>8396</v>
      </c>
      <c r="G1822" t="s">
        <v>3839</v>
      </c>
      <c r="H1822" t="s">
        <v>72</v>
      </c>
      <c r="I1822" t="s">
        <v>8612</v>
      </c>
      <c r="K1822" t="s">
        <v>8199</v>
      </c>
      <c r="L1822">
        <v>1680</v>
      </c>
      <c r="N1822" s="48">
        <v>1</v>
      </c>
      <c r="P1822" t="s">
        <v>8613</v>
      </c>
    </row>
    <row r="1823" spans="1:18" x14ac:dyDescent="0.2">
      <c r="A1823" s="30" t="s">
        <v>1303</v>
      </c>
      <c r="B1823" s="54" t="s">
        <v>72</v>
      </c>
      <c r="C1823" s="54" t="str">
        <f t="shared" si="53"/>
        <v>Standard Motors</v>
      </c>
      <c r="D1823" s="54" t="str">
        <f t="shared" si="54"/>
        <v>HR</v>
      </c>
      <c r="F1823" t="s">
        <v>8396</v>
      </c>
      <c r="G1823" t="s">
        <v>1106</v>
      </c>
      <c r="H1823" t="s">
        <v>72</v>
      </c>
      <c r="I1823" t="s">
        <v>8612</v>
      </c>
      <c r="K1823" t="s">
        <v>8199</v>
      </c>
      <c r="L1823">
        <v>1680</v>
      </c>
      <c r="N1823" s="48">
        <v>1</v>
      </c>
      <c r="P1823" t="s">
        <v>8613</v>
      </c>
    </row>
    <row r="1824" spans="1:18" x14ac:dyDescent="0.2">
      <c r="A1824" s="30" t="s">
        <v>5191</v>
      </c>
      <c r="B1824" s="54" t="s">
        <v>72</v>
      </c>
      <c r="C1824" s="54" t="str">
        <f t="shared" si="53"/>
        <v>Standard Motors</v>
      </c>
      <c r="D1824" s="54" t="str">
        <f t="shared" si="54"/>
        <v>HR</v>
      </c>
      <c r="F1824" t="s">
        <v>8396</v>
      </c>
      <c r="G1824" t="s">
        <v>2601</v>
      </c>
      <c r="H1824" t="s">
        <v>72</v>
      </c>
      <c r="I1824" t="s">
        <v>8612</v>
      </c>
      <c r="K1824" t="s">
        <v>8199</v>
      </c>
      <c r="L1824">
        <v>1680</v>
      </c>
      <c r="N1824" s="48">
        <v>1</v>
      </c>
      <c r="P1824" t="s">
        <v>8613</v>
      </c>
    </row>
    <row r="1825" spans="1:18" x14ac:dyDescent="0.2">
      <c r="A1825" s="30" t="s">
        <v>1477</v>
      </c>
      <c r="B1825" s="54" t="s">
        <v>72</v>
      </c>
      <c r="C1825" s="54" t="str">
        <f t="shared" si="53"/>
        <v>Standard Motors</v>
      </c>
      <c r="D1825" s="54" t="str">
        <f t="shared" si="54"/>
        <v>HR</v>
      </c>
      <c r="F1825" t="s">
        <v>8396</v>
      </c>
      <c r="G1825" t="s">
        <v>1256</v>
      </c>
      <c r="H1825" t="s">
        <v>72</v>
      </c>
      <c r="I1825" t="s">
        <v>8612</v>
      </c>
      <c r="K1825" t="s">
        <v>8199</v>
      </c>
      <c r="L1825">
        <v>1680</v>
      </c>
      <c r="N1825" s="48">
        <v>1</v>
      </c>
      <c r="P1825" t="s">
        <v>8613</v>
      </c>
    </row>
    <row r="1826" spans="1:18" x14ac:dyDescent="0.2">
      <c r="A1826" s="30" t="s">
        <v>2106</v>
      </c>
      <c r="B1826" s="54" t="s">
        <v>72</v>
      </c>
      <c r="C1826" s="54" t="str">
        <f t="shared" si="53"/>
        <v>Standard Motors</v>
      </c>
      <c r="D1826" s="54" t="str">
        <f t="shared" si="54"/>
        <v>HR</v>
      </c>
      <c r="F1826" t="s">
        <v>8396</v>
      </c>
      <c r="G1826" t="s">
        <v>1263</v>
      </c>
      <c r="H1826" t="s">
        <v>72</v>
      </c>
      <c r="I1826" t="s">
        <v>8612</v>
      </c>
      <c r="K1826" t="s">
        <v>8199</v>
      </c>
      <c r="L1826">
        <v>1680</v>
      </c>
      <c r="N1826" s="48">
        <v>1</v>
      </c>
      <c r="P1826" t="s">
        <v>8613</v>
      </c>
    </row>
    <row r="1827" spans="1:18" x14ac:dyDescent="0.2">
      <c r="A1827" s="30" t="s">
        <v>6367</v>
      </c>
      <c r="B1827" s="54" t="s">
        <v>72</v>
      </c>
      <c r="C1827" s="54" t="str">
        <f t="shared" si="53"/>
        <v>Standard Motors</v>
      </c>
      <c r="D1827" s="54" t="str">
        <f t="shared" si="54"/>
        <v>HR</v>
      </c>
      <c r="F1827" t="s">
        <v>8396</v>
      </c>
      <c r="G1827" t="s">
        <v>1142</v>
      </c>
      <c r="H1827" t="s">
        <v>72</v>
      </c>
      <c r="I1827" t="s">
        <v>8612</v>
      </c>
      <c r="K1827" t="s">
        <v>8199</v>
      </c>
      <c r="L1827">
        <v>1680</v>
      </c>
      <c r="N1827" s="48">
        <v>1</v>
      </c>
      <c r="P1827" t="s">
        <v>8613</v>
      </c>
    </row>
    <row r="1828" spans="1:18" x14ac:dyDescent="0.2">
      <c r="A1828" s="30" t="s">
        <v>6014</v>
      </c>
      <c r="B1828" s="54" t="s">
        <v>72</v>
      </c>
      <c r="C1828" s="54" t="str">
        <f t="shared" si="53"/>
        <v>Standard Motors</v>
      </c>
      <c r="D1828" s="54" t="str">
        <f t="shared" si="54"/>
        <v>HR</v>
      </c>
      <c r="F1828" t="s">
        <v>8396</v>
      </c>
      <c r="G1828" t="s">
        <v>7466</v>
      </c>
      <c r="H1828" t="s">
        <v>72</v>
      </c>
      <c r="I1828" t="s">
        <v>8612</v>
      </c>
      <c r="K1828" t="s">
        <v>8199</v>
      </c>
      <c r="L1828">
        <v>1680</v>
      </c>
      <c r="N1828" s="48">
        <v>1</v>
      </c>
      <c r="P1828" t="s">
        <v>8613</v>
      </c>
    </row>
    <row r="1829" spans="1:18" x14ac:dyDescent="0.2">
      <c r="A1829" s="30" t="s">
        <v>8490</v>
      </c>
      <c r="B1829" s="54" t="s">
        <v>72</v>
      </c>
      <c r="C1829" s="54" t="str">
        <f t="shared" si="53"/>
        <v>Standard Motors</v>
      </c>
      <c r="D1829" s="54" t="str">
        <f t="shared" si="54"/>
        <v>HR</v>
      </c>
      <c r="F1829" t="s">
        <v>8396</v>
      </c>
      <c r="G1829" t="s">
        <v>5709</v>
      </c>
      <c r="H1829" t="s">
        <v>72</v>
      </c>
      <c r="I1829" t="s">
        <v>8612</v>
      </c>
      <c r="K1829" t="s">
        <v>8199</v>
      </c>
      <c r="L1829">
        <v>1680</v>
      </c>
      <c r="N1829" s="48">
        <v>1</v>
      </c>
      <c r="P1829" t="s">
        <v>8613</v>
      </c>
    </row>
    <row r="1830" spans="1:18" x14ac:dyDescent="0.2">
      <c r="A1830" s="30" t="s">
        <v>8455</v>
      </c>
      <c r="B1830" s="54" t="s">
        <v>72</v>
      </c>
      <c r="C1830" s="54" t="str">
        <f t="shared" si="53"/>
        <v>Standard Motors</v>
      </c>
      <c r="D1830" s="54" t="str">
        <f t="shared" si="54"/>
        <v>HR</v>
      </c>
      <c r="F1830" t="s">
        <v>8396</v>
      </c>
      <c r="G1830" t="s">
        <v>2637</v>
      </c>
      <c r="H1830" t="s">
        <v>72</v>
      </c>
      <c r="I1830" t="s">
        <v>8612</v>
      </c>
      <c r="K1830" t="s">
        <v>8199</v>
      </c>
      <c r="L1830">
        <v>1680</v>
      </c>
      <c r="N1830" s="48">
        <v>1</v>
      </c>
      <c r="P1830" t="s">
        <v>8613</v>
      </c>
    </row>
    <row r="1831" spans="1:18" x14ac:dyDescent="0.2">
      <c r="A1831" s="30" t="s">
        <v>1702</v>
      </c>
      <c r="B1831" s="54" t="s">
        <v>72</v>
      </c>
      <c r="C1831" s="54" t="str">
        <f t="shared" si="53"/>
        <v>Standard Motors</v>
      </c>
      <c r="D1831" s="54" t="str">
        <f t="shared" si="54"/>
        <v>HR</v>
      </c>
      <c r="F1831" t="s">
        <v>8396</v>
      </c>
      <c r="G1831" t="s">
        <v>3876</v>
      </c>
      <c r="H1831" t="s">
        <v>72</v>
      </c>
      <c r="I1831" t="s">
        <v>8612</v>
      </c>
      <c r="K1831" t="s">
        <v>8199</v>
      </c>
      <c r="L1831">
        <v>1680</v>
      </c>
      <c r="N1831" s="48">
        <v>1</v>
      </c>
      <c r="P1831" t="s">
        <v>8613</v>
      </c>
    </row>
    <row r="1832" spans="1:18" x14ac:dyDescent="0.2">
      <c r="A1832" s="30" t="s">
        <v>5157</v>
      </c>
      <c r="B1832" s="54" t="s">
        <v>72</v>
      </c>
      <c r="C1832" s="54" t="str">
        <f t="shared" si="53"/>
        <v>Standard Motors</v>
      </c>
      <c r="D1832" s="54" t="str">
        <f t="shared" si="54"/>
        <v>HR</v>
      </c>
      <c r="F1832" t="s">
        <v>8396</v>
      </c>
      <c r="G1832" t="s">
        <v>4938</v>
      </c>
      <c r="H1832" t="s">
        <v>72</v>
      </c>
      <c r="I1832" t="s">
        <v>8612</v>
      </c>
      <c r="K1832" t="s">
        <v>8199</v>
      </c>
      <c r="L1832">
        <v>1680</v>
      </c>
      <c r="N1832" s="48">
        <v>1</v>
      </c>
      <c r="P1832" t="s">
        <v>8613</v>
      </c>
    </row>
    <row r="1833" spans="1:18" x14ac:dyDescent="0.2">
      <c r="A1833" s="30" t="s">
        <v>1983</v>
      </c>
      <c r="B1833" s="54" t="s">
        <v>72</v>
      </c>
      <c r="C1833" s="54" t="str">
        <f t="shared" si="53"/>
        <v>Standard Motors</v>
      </c>
      <c r="D1833" s="54" t="str">
        <f t="shared" si="54"/>
        <v>HR</v>
      </c>
      <c r="F1833" t="s">
        <v>8396</v>
      </c>
      <c r="G1833" t="s">
        <v>1037</v>
      </c>
      <c r="H1833" t="s">
        <v>72</v>
      </c>
      <c r="I1833" t="s">
        <v>8612</v>
      </c>
      <c r="K1833" t="s">
        <v>8199</v>
      </c>
      <c r="L1833">
        <v>1680</v>
      </c>
      <c r="N1833" s="48">
        <v>1</v>
      </c>
      <c r="P1833" t="s">
        <v>8613</v>
      </c>
    </row>
    <row r="1834" spans="1:18" x14ac:dyDescent="0.2">
      <c r="A1834" s="30" t="s">
        <v>1386</v>
      </c>
      <c r="B1834" s="54" t="s">
        <v>72</v>
      </c>
      <c r="C1834" s="54" t="str">
        <f t="shared" si="53"/>
        <v>Standard Motors</v>
      </c>
      <c r="D1834" s="54" t="str">
        <f t="shared" si="54"/>
        <v>HR</v>
      </c>
      <c r="F1834" t="s">
        <v>8396</v>
      </c>
      <c r="G1834" t="s">
        <v>3120</v>
      </c>
      <c r="H1834" t="s">
        <v>72</v>
      </c>
      <c r="I1834" t="s">
        <v>8612</v>
      </c>
      <c r="K1834" t="s">
        <v>8199</v>
      </c>
      <c r="L1834">
        <v>1680</v>
      </c>
      <c r="N1834" s="48">
        <v>1</v>
      </c>
      <c r="P1834" t="s">
        <v>8613</v>
      </c>
    </row>
    <row r="1835" spans="1:18" x14ac:dyDescent="0.2">
      <c r="A1835" s="30" t="s">
        <v>1544</v>
      </c>
      <c r="B1835" s="54" t="s">
        <v>72</v>
      </c>
      <c r="C1835" s="54" t="str">
        <f t="shared" si="53"/>
        <v>Standard Motors</v>
      </c>
      <c r="D1835" s="54" t="str">
        <f t="shared" si="54"/>
        <v>HR</v>
      </c>
      <c r="F1835" t="s">
        <v>8396</v>
      </c>
      <c r="G1835" t="s">
        <v>1006</v>
      </c>
      <c r="H1835" t="s">
        <v>72</v>
      </c>
      <c r="I1835" t="s">
        <v>8612</v>
      </c>
      <c r="K1835" t="s">
        <v>8199</v>
      </c>
      <c r="L1835">
        <v>1680</v>
      </c>
      <c r="N1835" s="48">
        <v>1</v>
      </c>
      <c r="P1835" t="s">
        <v>8613</v>
      </c>
    </row>
    <row r="1836" spans="1:18" x14ac:dyDescent="0.2">
      <c r="A1836" s="30" t="s">
        <v>6271</v>
      </c>
      <c r="B1836" s="54" t="s">
        <v>72</v>
      </c>
      <c r="C1836" s="54" t="str">
        <f t="shared" si="53"/>
        <v>Standard Motors</v>
      </c>
      <c r="D1836" s="54" t="str">
        <f t="shared" si="54"/>
        <v>HR</v>
      </c>
      <c r="F1836" t="s">
        <v>8396</v>
      </c>
      <c r="G1836" t="s">
        <v>3914</v>
      </c>
      <c r="H1836" t="s">
        <v>72</v>
      </c>
      <c r="I1836" t="s">
        <v>8612</v>
      </c>
      <c r="K1836" t="s">
        <v>8199</v>
      </c>
      <c r="L1836">
        <v>1680</v>
      </c>
      <c r="N1836" s="48">
        <v>1</v>
      </c>
      <c r="P1836" t="s">
        <v>8613</v>
      </c>
    </row>
    <row r="1837" spans="1:18" x14ac:dyDescent="0.2">
      <c r="A1837" s="30" t="s">
        <v>1387</v>
      </c>
      <c r="B1837" s="54" t="s">
        <v>72</v>
      </c>
      <c r="C1837" s="54" t="str">
        <f t="shared" si="53"/>
        <v>Standard Motors</v>
      </c>
      <c r="D1837" s="54" t="str">
        <f t="shared" si="54"/>
        <v>HR</v>
      </c>
      <c r="F1837" t="s">
        <v>8396</v>
      </c>
      <c r="G1837" t="s">
        <v>2895</v>
      </c>
      <c r="H1837" t="s">
        <v>72</v>
      </c>
      <c r="I1837" t="s">
        <v>8612</v>
      </c>
      <c r="K1837" t="s">
        <v>8199</v>
      </c>
      <c r="L1837">
        <v>1680</v>
      </c>
      <c r="N1837" s="48">
        <v>1</v>
      </c>
      <c r="P1837" t="s">
        <v>8613</v>
      </c>
    </row>
    <row r="1838" spans="1:18" x14ac:dyDescent="0.2">
      <c r="A1838" s="30" t="s">
        <v>2177</v>
      </c>
      <c r="B1838" s="54" t="s">
        <v>72</v>
      </c>
      <c r="C1838" s="54" t="str">
        <f t="shared" si="53"/>
        <v>Standard Motors</v>
      </c>
      <c r="D1838" s="54" t="str">
        <f t="shared" si="54"/>
        <v>HR</v>
      </c>
      <c r="F1838" t="s">
        <v>8396</v>
      </c>
      <c r="G1838" t="s">
        <v>2183</v>
      </c>
      <c r="H1838" t="s">
        <v>72</v>
      </c>
      <c r="I1838" t="s">
        <v>8612</v>
      </c>
      <c r="K1838" t="s">
        <v>8199</v>
      </c>
      <c r="L1838">
        <v>1680</v>
      </c>
      <c r="N1838" s="48">
        <v>1</v>
      </c>
      <c r="P1838" t="s">
        <v>8613</v>
      </c>
    </row>
    <row r="1839" spans="1:18" x14ac:dyDescent="0.2">
      <c r="A1839" s="30" t="s">
        <v>5156</v>
      </c>
      <c r="B1839" s="54" t="s">
        <v>72</v>
      </c>
      <c r="C1839" s="54" t="str">
        <f t="shared" si="53"/>
        <v>Standard Motors</v>
      </c>
      <c r="D1839" s="54" t="str">
        <f t="shared" si="54"/>
        <v>HR</v>
      </c>
      <c r="F1839" t="s">
        <v>8396</v>
      </c>
      <c r="G1839" t="s">
        <v>992</v>
      </c>
      <c r="H1839" t="s">
        <v>72</v>
      </c>
      <c r="I1839" t="s">
        <v>8612</v>
      </c>
      <c r="K1839" t="s">
        <v>8199</v>
      </c>
      <c r="L1839">
        <v>1680</v>
      </c>
      <c r="N1839" s="48">
        <v>1</v>
      </c>
      <c r="P1839" t="s">
        <v>8613</v>
      </c>
    </row>
    <row r="1840" spans="1:18" x14ac:dyDescent="0.2">
      <c r="A1840" s="30" t="s">
        <v>6438</v>
      </c>
      <c r="B1840" s="54" t="s">
        <v>72</v>
      </c>
      <c r="C1840" s="54" t="str">
        <f t="shared" si="53"/>
        <v>Standard Motors</v>
      </c>
      <c r="D1840" s="54" t="str">
        <f t="shared" si="54"/>
        <v>HR</v>
      </c>
      <c r="F1840" t="s">
        <v>8396</v>
      </c>
      <c r="G1840" t="s">
        <v>1407</v>
      </c>
      <c r="H1840" t="s">
        <v>72</v>
      </c>
      <c r="I1840" t="s">
        <v>8612</v>
      </c>
      <c r="K1840" t="s">
        <v>8199</v>
      </c>
      <c r="L1840">
        <v>1680</v>
      </c>
      <c r="N1840" s="48">
        <v>1</v>
      </c>
      <c r="P1840" t="s">
        <v>8613</v>
      </c>
      <c r="R1840" t="s">
        <v>8625</v>
      </c>
    </row>
    <row r="1841" spans="1:18" x14ac:dyDescent="0.2">
      <c r="A1841" s="30" t="s">
        <v>6332</v>
      </c>
      <c r="B1841" s="54" t="s">
        <v>72</v>
      </c>
      <c r="C1841" s="54" t="str">
        <f t="shared" si="53"/>
        <v>Standard Motors</v>
      </c>
      <c r="D1841" s="54" t="str">
        <f t="shared" si="54"/>
        <v>HR</v>
      </c>
      <c r="F1841" t="s">
        <v>8396</v>
      </c>
      <c r="G1841" t="s">
        <v>2052</v>
      </c>
      <c r="H1841" t="s">
        <v>72</v>
      </c>
      <c r="I1841" t="s">
        <v>8612</v>
      </c>
      <c r="K1841" t="s">
        <v>8199</v>
      </c>
      <c r="L1841">
        <v>1680</v>
      </c>
      <c r="N1841" s="48">
        <v>1</v>
      </c>
      <c r="P1841" t="s">
        <v>8613</v>
      </c>
    </row>
    <row r="1842" spans="1:18" x14ac:dyDescent="0.2">
      <c r="A1842" s="30" t="s">
        <v>5371</v>
      </c>
      <c r="B1842" s="54" t="s">
        <v>72</v>
      </c>
      <c r="C1842" s="54" t="str">
        <f t="shared" si="53"/>
        <v>Standard Motors</v>
      </c>
      <c r="D1842" s="54" t="str">
        <f t="shared" si="54"/>
        <v>HR</v>
      </c>
      <c r="F1842" t="s">
        <v>8396</v>
      </c>
      <c r="G1842" t="s">
        <v>6254</v>
      </c>
      <c r="H1842" t="s">
        <v>72</v>
      </c>
      <c r="I1842" t="s">
        <v>8612</v>
      </c>
      <c r="K1842" t="s">
        <v>8199</v>
      </c>
      <c r="L1842">
        <v>1680</v>
      </c>
      <c r="N1842" s="48">
        <v>1</v>
      </c>
      <c r="P1842" t="s">
        <v>8613</v>
      </c>
    </row>
    <row r="1843" spans="1:18" x14ac:dyDescent="0.2">
      <c r="A1843" s="30" t="s">
        <v>2048</v>
      </c>
      <c r="B1843" s="54" t="s">
        <v>72</v>
      </c>
      <c r="C1843" s="54" t="str">
        <f t="shared" si="53"/>
        <v>Standard Motors</v>
      </c>
      <c r="D1843" s="54" t="str">
        <f t="shared" si="54"/>
        <v>HR</v>
      </c>
      <c r="F1843" t="s">
        <v>8396</v>
      </c>
      <c r="G1843" t="s">
        <v>2662</v>
      </c>
      <c r="H1843" t="s">
        <v>72</v>
      </c>
      <c r="I1843" t="s">
        <v>8612</v>
      </c>
      <c r="K1843" t="s">
        <v>8199</v>
      </c>
      <c r="L1843">
        <v>1680</v>
      </c>
      <c r="N1843" s="48">
        <v>1</v>
      </c>
      <c r="P1843" t="s">
        <v>8613</v>
      </c>
    </row>
    <row r="1844" spans="1:18" x14ac:dyDescent="0.2">
      <c r="A1844" s="30" t="s">
        <v>5197</v>
      </c>
      <c r="B1844" s="54" t="s">
        <v>72</v>
      </c>
      <c r="C1844" s="54" t="str">
        <f t="shared" si="53"/>
        <v>Standard Motors</v>
      </c>
      <c r="D1844" s="54" t="str">
        <f t="shared" si="54"/>
        <v>HR</v>
      </c>
      <c r="F1844" t="s">
        <v>8396</v>
      </c>
      <c r="G1844" t="s">
        <v>1036</v>
      </c>
      <c r="H1844" t="s">
        <v>72</v>
      </c>
      <c r="I1844" t="s">
        <v>8612</v>
      </c>
      <c r="K1844" t="s">
        <v>8199</v>
      </c>
      <c r="L1844">
        <v>1680</v>
      </c>
      <c r="N1844" s="48">
        <v>1</v>
      </c>
      <c r="P1844" t="s">
        <v>8613</v>
      </c>
    </row>
    <row r="1845" spans="1:18" x14ac:dyDescent="0.2">
      <c r="A1845" s="30" t="s">
        <v>8565</v>
      </c>
      <c r="B1845" s="54" t="s">
        <v>72</v>
      </c>
      <c r="C1845" s="54" t="str">
        <f t="shared" si="53"/>
        <v>Standard Motors</v>
      </c>
      <c r="D1845" s="54" t="str">
        <f t="shared" si="54"/>
        <v>HR</v>
      </c>
      <c r="F1845" t="s">
        <v>8396</v>
      </c>
      <c r="G1845" t="s">
        <v>3825</v>
      </c>
      <c r="H1845" t="s">
        <v>72</v>
      </c>
      <c r="I1845" t="s">
        <v>8612</v>
      </c>
      <c r="K1845" t="s">
        <v>8199</v>
      </c>
      <c r="L1845">
        <v>1680</v>
      </c>
      <c r="N1845" s="48">
        <v>1</v>
      </c>
      <c r="P1845" t="s">
        <v>8613</v>
      </c>
      <c r="R1845" t="s">
        <v>8626</v>
      </c>
    </row>
    <row r="1846" spans="1:18" x14ac:dyDescent="0.2">
      <c r="A1846" s="30" t="s">
        <v>6000</v>
      </c>
      <c r="B1846" s="54" t="s">
        <v>72</v>
      </c>
      <c r="C1846" s="54" t="str">
        <f t="shared" si="53"/>
        <v>Standard Motors</v>
      </c>
      <c r="D1846" s="54" t="str">
        <f t="shared" si="54"/>
        <v>HR</v>
      </c>
      <c r="F1846" t="s">
        <v>8396</v>
      </c>
      <c r="G1846" t="s">
        <v>1688</v>
      </c>
      <c r="H1846" t="s">
        <v>72</v>
      </c>
      <c r="I1846" t="s">
        <v>8612</v>
      </c>
      <c r="K1846" t="s">
        <v>8199</v>
      </c>
      <c r="L1846">
        <v>1680</v>
      </c>
      <c r="N1846" s="48">
        <v>1</v>
      </c>
      <c r="P1846" t="s">
        <v>8613</v>
      </c>
    </row>
    <row r="1847" spans="1:18" x14ac:dyDescent="0.2">
      <c r="A1847" s="30" t="s">
        <v>5065</v>
      </c>
      <c r="B1847" s="54" t="s">
        <v>72</v>
      </c>
      <c r="C1847" s="54" t="str">
        <f t="shared" si="53"/>
        <v>Standard Motors</v>
      </c>
      <c r="D1847" s="54" t="str">
        <f t="shared" si="54"/>
        <v>HR</v>
      </c>
      <c r="F1847" t="s">
        <v>8396</v>
      </c>
      <c r="G1847" t="s">
        <v>1491</v>
      </c>
      <c r="H1847" t="s">
        <v>72</v>
      </c>
      <c r="I1847" t="s">
        <v>8612</v>
      </c>
      <c r="K1847" t="s">
        <v>8199</v>
      </c>
      <c r="L1847">
        <v>1680</v>
      </c>
      <c r="N1847" s="48">
        <v>1</v>
      </c>
      <c r="P1847" t="s">
        <v>8613</v>
      </c>
    </row>
    <row r="1848" spans="1:18" x14ac:dyDescent="0.2">
      <c r="A1848" s="30" t="s">
        <v>6059</v>
      </c>
      <c r="B1848" s="54" t="s">
        <v>72</v>
      </c>
      <c r="C1848" s="54" t="str">
        <f t="shared" si="53"/>
        <v>Standard Motors</v>
      </c>
      <c r="D1848" s="54" t="str">
        <f t="shared" si="54"/>
        <v>HR</v>
      </c>
      <c r="F1848" t="s">
        <v>8396</v>
      </c>
      <c r="G1848" t="s">
        <v>6199</v>
      </c>
      <c r="H1848" t="s">
        <v>72</v>
      </c>
      <c r="I1848" t="s">
        <v>8612</v>
      </c>
      <c r="K1848" t="s">
        <v>8199</v>
      </c>
      <c r="L1848">
        <v>1680</v>
      </c>
      <c r="N1848" s="48">
        <v>1</v>
      </c>
      <c r="P1848" t="s">
        <v>8613</v>
      </c>
    </row>
    <row r="1849" spans="1:18" x14ac:dyDescent="0.2">
      <c r="A1849" s="30" t="s">
        <v>5057</v>
      </c>
      <c r="B1849" s="54" t="s">
        <v>72</v>
      </c>
      <c r="C1849" s="54" t="str">
        <f t="shared" si="53"/>
        <v>Standard Motors</v>
      </c>
      <c r="D1849" s="54" t="str">
        <f t="shared" si="54"/>
        <v>HR</v>
      </c>
      <c r="F1849" t="s">
        <v>8396</v>
      </c>
      <c r="G1849" t="s">
        <v>1233</v>
      </c>
      <c r="H1849" t="s">
        <v>72</v>
      </c>
      <c r="I1849" t="s">
        <v>8612</v>
      </c>
      <c r="K1849" t="s">
        <v>8199</v>
      </c>
      <c r="L1849">
        <v>1680</v>
      </c>
      <c r="N1849" s="48">
        <v>1</v>
      </c>
      <c r="P1849" t="s">
        <v>8613</v>
      </c>
    </row>
    <row r="1850" spans="1:18" x14ac:dyDescent="0.2">
      <c r="A1850" s="30" t="s">
        <v>5513</v>
      </c>
      <c r="B1850" s="54" t="s">
        <v>72</v>
      </c>
      <c r="C1850" s="54" t="str">
        <f t="shared" si="53"/>
        <v>Standard Motors</v>
      </c>
      <c r="D1850" s="54" t="str">
        <f t="shared" si="54"/>
        <v>HR</v>
      </c>
      <c r="F1850" t="s">
        <v>8396</v>
      </c>
      <c r="G1850" t="s">
        <v>2136</v>
      </c>
      <c r="H1850" t="s">
        <v>72</v>
      </c>
      <c r="I1850" t="s">
        <v>8612</v>
      </c>
      <c r="K1850" t="s">
        <v>8199</v>
      </c>
      <c r="L1850">
        <v>1680</v>
      </c>
      <c r="N1850" s="48">
        <v>1</v>
      </c>
      <c r="P1850" t="s">
        <v>8613</v>
      </c>
    </row>
    <row r="1851" spans="1:18" x14ac:dyDescent="0.2">
      <c r="A1851" s="30" t="s">
        <v>5329</v>
      </c>
      <c r="B1851" s="54" t="s">
        <v>72</v>
      </c>
      <c r="C1851" s="54" t="str">
        <f t="shared" si="53"/>
        <v>Standard Motors</v>
      </c>
      <c r="D1851" s="54" t="str">
        <f t="shared" si="54"/>
        <v>HR</v>
      </c>
      <c r="F1851" t="s">
        <v>8396</v>
      </c>
      <c r="G1851" t="s">
        <v>2050</v>
      </c>
      <c r="H1851" t="s">
        <v>72</v>
      </c>
      <c r="I1851" t="s">
        <v>8612</v>
      </c>
      <c r="K1851" t="s">
        <v>8199</v>
      </c>
      <c r="L1851">
        <v>1680</v>
      </c>
      <c r="N1851" s="48">
        <v>1</v>
      </c>
      <c r="P1851" t="s">
        <v>8613</v>
      </c>
    </row>
    <row r="1852" spans="1:18" x14ac:dyDescent="0.2">
      <c r="A1852" s="30" t="s">
        <v>5336</v>
      </c>
      <c r="B1852" s="54" t="s">
        <v>72</v>
      </c>
      <c r="C1852" s="54" t="str">
        <f t="shared" si="53"/>
        <v>Standard Motors</v>
      </c>
      <c r="D1852" s="54" t="str">
        <f t="shared" si="54"/>
        <v>HR</v>
      </c>
      <c r="F1852" t="s">
        <v>8396</v>
      </c>
      <c r="G1852" t="s">
        <v>5116</v>
      </c>
      <c r="H1852" t="s">
        <v>72</v>
      </c>
      <c r="I1852" t="s">
        <v>8612</v>
      </c>
      <c r="K1852" t="s">
        <v>8199</v>
      </c>
      <c r="L1852">
        <v>1680</v>
      </c>
      <c r="N1852" s="48">
        <v>1</v>
      </c>
      <c r="P1852" t="s">
        <v>8613</v>
      </c>
    </row>
    <row r="1853" spans="1:18" x14ac:dyDescent="0.2">
      <c r="A1853" s="30" t="s">
        <v>1872</v>
      </c>
      <c r="B1853" s="54" t="s">
        <v>72</v>
      </c>
      <c r="C1853" s="54" t="str">
        <f t="shared" si="53"/>
        <v>Standard Motors</v>
      </c>
      <c r="D1853" s="54" t="str">
        <f t="shared" si="54"/>
        <v>HR</v>
      </c>
      <c r="F1853" t="s">
        <v>8396</v>
      </c>
      <c r="G1853" t="s">
        <v>5407</v>
      </c>
      <c r="H1853" t="s">
        <v>72</v>
      </c>
      <c r="I1853" t="s">
        <v>8612</v>
      </c>
      <c r="K1853" t="s">
        <v>8199</v>
      </c>
      <c r="L1853">
        <v>1680</v>
      </c>
      <c r="N1853" s="48">
        <v>1</v>
      </c>
      <c r="P1853" t="s">
        <v>8613</v>
      </c>
    </row>
    <row r="1854" spans="1:18" x14ac:dyDescent="0.2">
      <c r="A1854" s="30" t="s">
        <v>1529</v>
      </c>
      <c r="B1854" s="54" t="s">
        <v>72</v>
      </c>
      <c r="C1854" s="54" t="str">
        <f t="shared" si="53"/>
        <v>Standard Motors</v>
      </c>
      <c r="D1854" s="54" t="str">
        <f t="shared" si="54"/>
        <v>HR</v>
      </c>
      <c r="F1854" t="s">
        <v>8396</v>
      </c>
      <c r="G1854" t="s">
        <v>5391</v>
      </c>
      <c r="H1854" t="s">
        <v>72</v>
      </c>
      <c r="I1854" t="s">
        <v>8612</v>
      </c>
      <c r="K1854" t="s">
        <v>8199</v>
      </c>
      <c r="L1854">
        <v>1680</v>
      </c>
      <c r="N1854" s="48">
        <v>1</v>
      </c>
      <c r="P1854" t="s">
        <v>8613</v>
      </c>
    </row>
    <row r="1855" spans="1:18" x14ac:dyDescent="0.2">
      <c r="A1855" s="30" t="s">
        <v>2071</v>
      </c>
      <c r="B1855" s="54" t="s">
        <v>72</v>
      </c>
      <c r="C1855" s="54" t="str">
        <f t="shared" si="53"/>
        <v>Standard Motors</v>
      </c>
      <c r="D1855" s="54" t="str">
        <f t="shared" si="54"/>
        <v>HR</v>
      </c>
      <c r="F1855" t="s">
        <v>8396</v>
      </c>
      <c r="G1855" t="s">
        <v>6001</v>
      </c>
      <c r="H1855" t="s">
        <v>72</v>
      </c>
      <c r="I1855" t="s">
        <v>8612</v>
      </c>
      <c r="K1855" t="s">
        <v>8199</v>
      </c>
      <c r="L1855">
        <v>1680</v>
      </c>
      <c r="N1855" s="48">
        <v>1</v>
      </c>
      <c r="P1855" t="s">
        <v>8613</v>
      </c>
    </row>
    <row r="1856" spans="1:18" x14ac:dyDescent="0.2">
      <c r="A1856" s="30" t="s">
        <v>1272</v>
      </c>
      <c r="B1856" s="54" t="s">
        <v>72</v>
      </c>
      <c r="C1856" s="54" t="str">
        <f t="shared" si="53"/>
        <v>Standard Motors</v>
      </c>
      <c r="D1856" s="54" t="str">
        <f t="shared" si="54"/>
        <v>HR</v>
      </c>
      <c r="F1856" t="s">
        <v>8396</v>
      </c>
      <c r="G1856" t="s">
        <v>5145</v>
      </c>
      <c r="H1856" t="s">
        <v>72</v>
      </c>
      <c r="I1856" t="s">
        <v>8612</v>
      </c>
      <c r="K1856" t="s">
        <v>8199</v>
      </c>
      <c r="L1856">
        <v>1680</v>
      </c>
      <c r="N1856" s="48">
        <v>1</v>
      </c>
      <c r="P1856" t="s">
        <v>8613</v>
      </c>
    </row>
    <row r="1857" spans="1:18" x14ac:dyDescent="0.2">
      <c r="A1857" s="30" t="s">
        <v>2111</v>
      </c>
      <c r="B1857" s="54" t="s">
        <v>72</v>
      </c>
      <c r="C1857" s="54" t="str">
        <f t="shared" si="53"/>
        <v>Standard Motors</v>
      </c>
      <c r="D1857" s="54" t="str">
        <f t="shared" si="54"/>
        <v>HR</v>
      </c>
      <c r="F1857" t="s">
        <v>8396</v>
      </c>
      <c r="G1857" t="s">
        <v>2001</v>
      </c>
      <c r="H1857" t="s">
        <v>72</v>
      </c>
      <c r="I1857" t="s">
        <v>8612</v>
      </c>
      <c r="K1857" t="s">
        <v>8199</v>
      </c>
      <c r="L1857">
        <v>1680</v>
      </c>
      <c r="N1857" s="48">
        <v>1</v>
      </c>
      <c r="P1857" t="s">
        <v>8613</v>
      </c>
    </row>
    <row r="1858" spans="1:18" x14ac:dyDescent="0.2">
      <c r="A1858" s="30" t="s">
        <v>5374</v>
      </c>
      <c r="B1858" s="54" t="s">
        <v>72</v>
      </c>
      <c r="C1858" s="54" t="str">
        <f t="shared" si="53"/>
        <v>Standard Motors</v>
      </c>
      <c r="D1858" s="54" t="str">
        <f t="shared" si="54"/>
        <v>HR</v>
      </c>
      <c r="F1858" t="s">
        <v>8396</v>
      </c>
      <c r="G1858" t="s">
        <v>6006</v>
      </c>
      <c r="H1858" t="s">
        <v>72</v>
      </c>
      <c r="I1858" t="s">
        <v>8612</v>
      </c>
      <c r="K1858" t="s">
        <v>8199</v>
      </c>
      <c r="L1858">
        <v>1680</v>
      </c>
      <c r="N1858" s="48">
        <v>1</v>
      </c>
      <c r="P1858" t="s">
        <v>8613</v>
      </c>
    </row>
    <row r="1859" spans="1:18" x14ac:dyDescent="0.2">
      <c r="A1859" s="30" t="s">
        <v>1586</v>
      </c>
      <c r="B1859" s="54" t="s">
        <v>72</v>
      </c>
      <c r="C1859" s="54" t="str">
        <f t="shared" ref="C1859:C1922" si="55">VLOOKUP(A1859,Andy,5,FALSE)</f>
        <v>Standard Motors</v>
      </c>
      <c r="D1859" s="54" t="str">
        <f t="shared" si="54"/>
        <v>HR</v>
      </c>
      <c r="F1859" t="s">
        <v>8396</v>
      </c>
      <c r="G1859" t="s">
        <v>975</v>
      </c>
      <c r="H1859" t="s">
        <v>72</v>
      </c>
      <c r="I1859" t="s">
        <v>8612</v>
      </c>
      <c r="K1859" t="s">
        <v>8199</v>
      </c>
      <c r="L1859">
        <v>1680</v>
      </c>
      <c r="N1859" s="48">
        <v>1</v>
      </c>
      <c r="P1859" t="s">
        <v>8613</v>
      </c>
    </row>
    <row r="1860" spans="1:18" x14ac:dyDescent="0.2">
      <c r="A1860" s="30" t="s">
        <v>1532</v>
      </c>
      <c r="B1860" s="54" t="s">
        <v>72</v>
      </c>
      <c r="C1860" s="54" t="str">
        <f t="shared" si="55"/>
        <v>Standard Motors</v>
      </c>
      <c r="D1860" s="54" t="str">
        <f t="shared" si="54"/>
        <v>HR</v>
      </c>
      <c r="F1860" t="s">
        <v>8396</v>
      </c>
      <c r="G1860" t="s">
        <v>1911</v>
      </c>
      <c r="H1860" t="s">
        <v>72</v>
      </c>
      <c r="I1860" t="s">
        <v>8612</v>
      </c>
      <c r="K1860" t="s">
        <v>8199</v>
      </c>
      <c r="L1860">
        <v>1680</v>
      </c>
      <c r="N1860" s="48">
        <v>1</v>
      </c>
      <c r="P1860" t="s">
        <v>8613</v>
      </c>
    </row>
    <row r="1861" spans="1:18" x14ac:dyDescent="0.2">
      <c r="A1861" s="30" t="s">
        <v>1598</v>
      </c>
      <c r="B1861" s="54" t="s">
        <v>72</v>
      </c>
      <c r="C1861" s="54" t="str">
        <f t="shared" si="55"/>
        <v>Standard Motors</v>
      </c>
      <c r="D1861" s="54" t="str">
        <f t="shared" si="54"/>
        <v>HR</v>
      </c>
      <c r="F1861" t="s">
        <v>8396</v>
      </c>
      <c r="G1861" t="s">
        <v>5509</v>
      </c>
      <c r="H1861" t="s">
        <v>72</v>
      </c>
      <c r="I1861" t="s">
        <v>8612</v>
      </c>
      <c r="K1861" t="s">
        <v>8199</v>
      </c>
      <c r="L1861">
        <v>1680</v>
      </c>
      <c r="N1861" s="48">
        <v>1</v>
      </c>
      <c r="P1861" t="s">
        <v>8613</v>
      </c>
    </row>
    <row r="1862" spans="1:18" x14ac:dyDescent="0.2">
      <c r="A1862" s="30" t="s">
        <v>5994</v>
      </c>
      <c r="B1862" s="54" t="s">
        <v>72</v>
      </c>
      <c r="C1862" s="54" t="str">
        <f t="shared" si="55"/>
        <v>Standard Motors</v>
      </c>
      <c r="D1862" s="54" t="str">
        <f t="shared" si="54"/>
        <v>HR</v>
      </c>
      <c r="F1862" t="s">
        <v>8396</v>
      </c>
      <c r="G1862" t="s">
        <v>5389</v>
      </c>
      <c r="H1862" t="s">
        <v>72</v>
      </c>
      <c r="I1862" t="s">
        <v>8612</v>
      </c>
      <c r="K1862" t="s">
        <v>8199</v>
      </c>
      <c r="L1862">
        <v>1680</v>
      </c>
      <c r="N1862" s="48">
        <v>1</v>
      </c>
      <c r="P1862" t="s">
        <v>8613</v>
      </c>
    </row>
    <row r="1863" spans="1:18" x14ac:dyDescent="0.2">
      <c r="A1863" s="30" t="s">
        <v>1698</v>
      </c>
      <c r="B1863" s="54" t="s">
        <v>72</v>
      </c>
      <c r="C1863" s="54" t="str">
        <f t="shared" si="55"/>
        <v>Standard Motors</v>
      </c>
      <c r="D1863" s="54" t="str">
        <f t="shared" si="54"/>
        <v>HR</v>
      </c>
      <c r="F1863" t="s">
        <v>8396</v>
      </c>
      <c r="G1863" t="s">
        <v>1337</v>
      </c>
      <c r="H1863" t="s">
        <v>72</v>
      </c>
      <c r="I1863" t="s">
        <v>8612</v>
      </c>
      <c r="K1863" t="s">
        <v>8199</v>
      </c>
      <c r="L1863">
        <v>1680</v>
      </c>
      <c r="N1863" s="48">
        <v>1</v>
      </c>
      <c r="P1863" t="s">
        <v>8613</v>
      </c>
    </row>
    <row r="1864" spans="1:18" x14ac:dyDescent="0.2">
      <c r="A1864" s="30" t="s">
        <v>2326</v>
      </c>
      <c r="B1864" s="54" t="s">
        <v>72</v>
      </c>
      <c r="C1864" s="54" t="str">
        <f t="shared" si="55"/>
        <v>Standard Motors</v>
      </c>
      <c r="D1864" s="54" t="str">
        <f t="shared" si="54"/>
        <v>HR</v>
      </c>
      <c r="F1864" t="s">
        <v>8396</v>
      </c>
      <c r="G1864" t="s">
        <v>2606</v>
      </c>
      <c r="H1864" t="s">
        <v>72</v>
      </c>
      <c r="I1864" t="s">
        <v>8612</v>
      </c>
      <c r="K1864" t="s">
        <v>8199</v>
      </c>
      <c r="L1864">
        <v>1680</v>
      </c>
      <c r="N1864" s="48">
        <v>1</v>
      </c>
      <c r="P1864" t="s">
        <v>8613</v>
      </c>
    </row>
    <row r="1865" spans="1:18" x14ac:dyDescent="0.2">
      <c r="A1865" s="30" t="s">
        <v>5375</v>
      </c>
      <c r="B1865" s="54" t="s">
        <v>72</v>
      </c>
      <c r="C1865" s="54" t="str">
        <f t="shared" si="55"/>
        <v>Standard Motors</v>
      </c>
      <c r="D1865" s="54" t="str">
        <f t="shared" si="54"/>
        <v>HR</v>
      </c>
      <c r="F1865" t="s">
        <v>8396</v>
      </c>
      <c r="G1865" t="s">
        <v>1287</v>
      </c>
      <c r="H1865" t="s">
        <v>72</v>
      </c>
      <c r="I1865" t="s">
        <v>8612</v>
      </c>
      <c r="K1865" t="s">
        <v>8199</v>
      </c>
      <c r="L1865">
        <v>1680</v>
      </c>
      <c r="N1865" s="48">
        <v>1</v>
      </c>
      <c r="P1865" t="s">
        <v>8613</v>
      </c>
    </row>
    <row r="1866" spans="1:18" x14ac:dyDescent="0.2">
      <c r="A1866" s="30" t="s">
        <v>2445</v>
      </c>
      <c r="B1866" s="54" t="s">
        <v>72</v>
      </c>
      <c r="C1866" s="54" t="str">
        <f t="shared" si="55"/>
        <v>Standard Motors</v>
      </c>
      <c r="D1866" s="54" t="str">
        <f t="shared" si="54"/>
        <v>HR</v>
      </c>
      <c r="F1866" t="s">
        <v>8396</v>
      </c>
      <c r="G1866" t="s">
        <v>4967</v>
      </c>
      <c r="H1866" t="s">
        <v>72</v>
      </c>
      <c r="I1866" t="s">
        <v>8612</v>
      </c>
      <c r="K1866" t="s">
        <v>8199</v>
      </c>
      <c r="L1866">
        <v>1680</v>
      </c>
      <c r="N1866" s="48">
        <v>1</v>
      </c>
      <c r="P1866" t="s">
        <v>8613</v>
      </c>
    </row>
    <row r="1867" spans="1:18" x14ac:dyDescent="0.2">
      <c r="A1867" s="30" t="s">
        <v>5376</v>
      </c>
      <c r="B1867" s="54" t="s">
        <v>72</v>
      </c>
      <c r="C1867" s="54" t="str">
        <f t="shared" si="55"/>
        <v>Standard Motors</v>
      </c>
      <c r="D1867" s="54" t="str">
        <f t="shared" si="54"/>
        <v>HR</v>
      </c>
      <c r="F1867" t="s">
        <v>8396</v>
      </c>
      <c r="G1867" t="s">
        <v>2318</v>
      </c>
      <c r="H1867" t="s">
        <v>72</v>
      </c>
      <c r="I1867" t="s">
        <v>8612</v>
      </c>
      <c r="K1867" t="s">
        <v>8199</v>
      </c>
      <c r="L1867">
        <v>1680</v>
      </c>
      <c r="N1867" s="48">
        <v>1</v>
      </c>
      <c r="P1867" t="s">
        <v>8613</v>
      </c>
      <c r="R1867" t="s">
        <v>8627</v>
      </c>
    </row>
    <row r="1868" spans="1:18" x14ac:dyDescent="0.2">
      <c r="A1868" s="30" t="s">
        <v>5433</v>
      </c>
      <c r="B1868" s="54" t="s">
        <v>72</v>
      </c>
      <c r="C1868" s="54" t="str">
        <f t="shared" si="55"/>
        <v>Standard Motors</v>
      </c>
      <c r="D1868" s="54" t="str">
        <f t="shared" si="54"/>
        <v>HR</v>
      </c>
      <c r="F1868" t="s">
        <v>8396</v>
      </c>
      <c r="G1868" t="s">
        <v>5146</v>
      </c>
      <c r="H1868" t="s">
        <v>72</v>
      </c>
      <c r="I1868" t="s">
        <v>8612</v>
      </c>
      <c r="K1868" t="s">
        <v>8199</v>
      </c>
      <c r="L1868">
        <v>1680</v>
      </c>
      <c r="N1868" s="48">
        <v>1</v>
      </c>
      <c r="P1868" t="s">
        <v>8613</v>
      </c>
    </row>
    <row r="1869" spans="1:18" x14ac:dyDescent="0.2">
      <c r="A1869" s="30" t="s">
        <v>2069</v>
      </c>
      <c r="B1869" s="54" t="s">
        <v>72</v>
      </c>
      <c r="C1869" s="54" t="str">
        <f t="shared" si="55"/>
        <v>Standard Motors</v>
      </c>
      <c r="D1869" s="54" t="str">
        <f t="shared" si="54"/>
        <v>HR</v>
      </c>
      <c r="F1869" t="s">
        <v>8396</v>
      </c>
      <c r="G1869" t="s">
        <v>4151</v>
      </c>
      <c r="H1869" t="s">
        <v>72</v>
      </c>
      <c r="I1869" t="s">
        <v>8612</v>
      </c>
      <c r="K1869" t="s">
        <v>8199</v>
      </c>
      <c r="L1869">
        <v>1680</v>
      </c>
      <c r="N1869" s="48">
        <v>1</v>
      </c>
      <c r="P1869" t="s">
        <v>8613</v>
      </c>
      <c r="R1869" t="s">
        <v>6061</v>
      </c>
    </row>
    <row r="1870" spans="1:18" x14ac:dyDescent="0.2">
      <c r="A1870" s="30" t="s">
        <v>5144</v>
      </c>
      <c r="B1870" s="54" t="s">
        <v>72</v>
      </c>
      <c r="C1870" s="54" t="str">
        <f t="shared" si="55"/>
        <v>Standard Motors</v>
      </c>
      <c r="D1870" s="54" t="str">
        <f t="shared" si="54"/>
        <v>HR</v>
      </c>
      <c r="F1870" t="s">
        <v>8396</v>
      </c>
      <c r="G1870" t="s">
        <v>3010</v>
      </c>
      <c r="H1870" t="s">
        <v>72</v>
      </c>
      <c r="I1870" t="s">
        <v>8612</v>
      </c>
      <c r="K1870" t="s">
        <v>8199</v>
      </c>
      <c r="L1870">
        <v>1680</v>
      </c>
      <c r="N1870" s="48">
        <v>1</v>
      </c>
      <c r="P1870" t="s">
        <v>8613</v>
      </c>
    </row>
    <row r="1871" spans="1:18" x14ac:dyDescent="0.2">
      <c r="A1871" s="30" t="s">
        <v>2110</v>
      </c>
      <c r="B1871" s="54" t="s">
        <v>72</v>
      </c>
      <c r="C1871" s="54" t="str">
        <f t="shared" si="55"/>
        <v>Standard Motors</v>
      </c>
      <c r="D1871" s="54" t="str">
        <f t="shared" si="54"/>
        <v>HR</v>
      </c>
      <c r="F1871" t="s">
        <v>8396</v>
      </c>
      <c r="G1871" t="s">
        <v>6434</v>
      </c>
      <c r="H1871" t="s">
        <v>72</v>
      </c>
      <c r="I1871" t="s">
        <v>8612</v>
      </c>
      <c r="K1871" t="s">
        <v>8199</v>
      </c>
      <c r="L1871">
        <v>1680</v>
      </c>
      <c r="N1871" s="48">
        <v>1</v>
      </c>
      <c r="P1871" t="s">
        <v>8613</v>
      </c>
      <c r="R1871" t="s">
        <v>6062</v>
      </c>
    </row>
    <row r="1872" spans="1:18" x14ac:dyDescent="0.2">
      <c r="A1872" s="30" t="s">
        <v>5622</v>
      </c>
      <c r="B1872" s="54" t="s">
        <v>72</v>
      </c>
      <c r="C1872" s="54" t="str">
        <f t="shared" si="55"/>
        <v>Standard Motors</v>
      </c>
      <c r="D1872" s="54" t="str">
        <f t="shared" si="54"/>
        <v>HR</v>
      </c>
      <c r="F1872" t="s">
        <v>8396</v>
      </c>
      <c r="G1872" t="s">
        <v>5539</v>
      </c>
      <c r="H1872" t="s">
        <v>72</v>
      </c>
      <c r="I1872" t="s">
        <v>8612</v>
      </c>
      <c r="K1872" t="s">
        <v>8199</v>
      </c>
      <c r="L1872">
        <v>1680</v>
      </c>
      <c r="N1872" s="48">
        <v>1</v>
      </c>
      <c r="P1872" t="s">
        <v>8613</v>
      </c>
    </row>
    <row r="1873" spans="1:18" x14ac:dyDescent="0.2">
      <c r="A1873" s="30" t="s">
        <v>5434</v>
      </c>
      <c r="B1873" s="54" t="s">
        <v>72</v>
      </c>
      <c r="C1873" s="54" t="str">
        <f t="shared" si="55"/>
        <v>Standard Motors</v>
      </c>
      <c r="D1873" s="54" t="str">
        <f t="shared" si="54"/>
        <v>HR</v>
      </c>
      <c r="F1873" t="s">
        <v>8396</v>
      </c>
      <c r="G1873" t="s">
        <v>2585</v>
      </c>
      <c r="H1873" t="s">
        <v>72</v>
      </c>
      <c r="I1873" t="s">
        <v>8612</v>
      </c>
      <c r="K1873" t="s">
        <v>8199</v>
      </c>
      <c r="L1873">
        <v>1680</v>
      </c>
      <c r="N1873" s="48">
        <v>1</v>
      </c>
      <c r="P1873" t="s">
        <v>8613</v>
      </c>
    </row>
    <row r="1874" spans="1:18" x14ac:dyDescent="0.2">
      <c r="A1874" s="30" t="s">
        <v>1727</v>
      </c>
      <c r="B1874" s="54" t="s">
        <v>72</v>
      </c>
      <c r="C1874" s="54" t="str">
        <f t="shared" si="55"/>
        <v>Standard Motors</v>
      </c>
      <c r="D1874" s="54" t="str">
        <f t="shared" si="54"/>
        <v>HR</v>
      </c>
      <c r="F1874" t="s">
        <v>8396</v>
      </c>
      <c r="G1874" t="s">
        <v>5731</v>
      </c>
      <c r="H1874" t="s">
        <v>72</v>
      </c>
      <c r="I1874" t="s">
        <v>8612</v>
      </c>
      <c r="K1874" t="s">
        <v>8199</v>
      </c>
      <c r="L1874">
        <v>1680</v>
      </c>
      <c r="N1874" s="48">
        <v>1</v>
      </c>
      <c r="P1874" t="s">
        <v>8613</v>
      </c>
    </row>
    <row r="1875" spans="1:18" x14ac:dyDescent="0.2">
      <c r="A1875" s="30" t="s">
        <v>5377</v>
      </c>
      <c r="B1875" s="54" t="s">
        <v>72</v>
      </c>
      <c r="C1875" s="54" t="str">
        <f t="shared" si="55"/>
        <v>Standard Motors</v>
      </c>
      <c r="D1875" s="54" t="str">
        <f t="shared" si="54"/>
        <v>HR</v>
      </c>
      <c r="F1875" t="s">
        <v>8396</v>
      </c>
      <c r="G1875" t="s">
        <v>3398</v>
      </c>
      <c r="H1875" t="s">
        <v>72</v>
      </c>
      <c r="I1875" t="s">
        <v>8612</v>
      </c>
      <c r="K1875" t="s">
        <v>8199</v>
      </c>
      <c r="L1875">
        <v>1680</v>
      </c>
      <c r="N1875" s="48">
        <v>1</v>
      </c>
      <c r="P1875" t="s">
        <v>8613</v>
      </c>
    </row>
    <row r="1876" spans="1:18" x14ac:dyDescent="0.2">
      <c r="A1876" s="30" t="s">
        <v>5260</v>
      </c>
      <c r="B1876" s="54" t="s">
        <v>72</v>
      </c>
      <c r="C1876" s="54" t="str">
        <f t="shared" si="55"/>
        <v>Standard Motors</v>
      </c>
      <c r="D1876" s="54" t="str">
        <f t="shared" si="54"/>
        <v>HR</v>
      </c>
      <c r="F1876" t="s">
        <v>8396</v>
      </c>
      <c r="G1876" t="s">
        <v>3710</v>
      </c>
      <c r="H1876" t="s">
        <v>72</v>
      </c>
      <c r="I1876" t="s">
        <v>8612</v>
      </c>
      <c r="K1876" t="s">
        <v>8199</v>
      </c>
      <c r="L1876">
        <v>1680</v>
      </c>
      <c r="N1876" s="48">
        <v>1</v>
      </c>
      <c r="P1876" t="s">
        <v>8613</v>
      </c>
    </row>
    <row r="1877" spans="1:18" x14ac:dyDescent="0.2">
      <c r="A1877" s="30" t="s">
        <v>5993</v>
      </c>
      <c r="B1877" s="54" t="s">
        <v>72</v>
      </c>
      <c r="C1877" s="54" t="str">
        <f t="shared" si="55"/>
        <v>Standard Motors</v>
      </c>
      <c r="D1877" s="54" t="str">
        <f t="shared" si="54"/>
        <v>HR</v>
      </c>
      <c r="F1877" t="s">
        <v>8396</v>
      </c>
      <c r="G1877" t="s">
        <v>1468</v>
      </c>
      <c r="H1877" t="s">
        <v>72</v>
      </c>
      <c r="I1877" t="s">
        <v>8612</v>
      </c>
      <c r="K1877" t="s">
        <v>8199</v>
      </c>
      <c r="L1877">
        <v>1680</v>
      </c>
      <c r="N1877" s="48">
        <v>1</v>
      </c>
      <c r="P1877" t="s">
        <v>8613</v>
      </c>
    </row>
    <row r="1878" spans="1:18" x14ac:dyDescent="0.2">
      <c r="A1878" s="30" t="s">
        <v>2182</v>
      </c>
      <c r="B1878" s="54" t="s">
        <v>72</v>
      </c>
      <c r="C1878" s="54" t="str">
        <f t="shared" si="55"/>
        <v>Standard Motors</v>
      </c>
      <c r="D1878" s="54" t="str">
        <f t="shared" si="54"/>
        <v>HR</v>
      </c>
      <c r="F1878" t="s">
        <v>8396</v>
      </c>
      <c r="G1878" t="s">
        <v>5158</v>
      </c>
      <c r="H1878" t="s">
        <v>72</v>
      </c>
      <c r="I1878" t="s">
        <v>8612</v>
      </c>
      <c r="K1878" t="s">
        <v>8199</v>
      </c>
      <c r="L1878">
        <v>1680</v>
      </c>
      <c r="N1878" s="48">
        <v>1</v>
      </c>
      <c r="P1878" t="s">
        <v>8613</v>
      </c>
    </row>
    <row r="1879" spans="1:18" x14ac:dyDescent="0.2">
      <c r="A1879" s="30" t="s">
        <v>6412</v>
      </c>
      <c r="B1879" s="54" t="s">
        <v>72</v>
      </c>
      <c r="C1879" s="54" t="str">
        <f t="shared" si="55"/>
        <v>Standard Motors</v>
      </c>
      <c r="D1879" s="54" t="str">
        <f t="shared" si="54"/>
        <v>HR</v>
      </c>
      <c r="F1879" t="s">
        <v>8396</v>
      </c>
      <c r="G1879" t="s">
        <v>2587</v>
      </c>
      <c r="H1879" t="s">
        <v>72</v>
      </c>
      <c r="I1879" t="s">
        <v>8612</v>
      </c>
      <c r="K1879" t="s">
        <v>8199</v>
      </c>
      <c r="L1879">
        <v>1680</v>
      </c>
      <c r="N1879" s="48">
        <v>1</v>
      </c>
      <c r="P1879" t="s">
        <v>8613</v>
      </c>
    </row>
    <row r="1880" spans="1:18" x14ac:dyDescent="0.2">
      <c r="A1880" s="30" t="s">
        <v>6060</v>
      </c>
      <c r="B1880" s="54" t="s">
        <v>72</v>
      </c>
      <c r="C1880" s="54" t="str">
        <f t="shared" si="55"/>
        <v>Standard Motors</v>
      </c>
      <c r="D1880" s="54" t="str">
        <f t="shared" ref="D1880:D1943" si="56">LEFT(A1880,2)</f>
        <v>HR</v>
      </c>
      <c r="F1880" t="s">
        <v>8396</v>
      </c>
      <c r="G1880" t="s">
        <v>6360</v>
      </c>
      <c r="H1880" t="s">
        <v>72</v>
      </c>
      <c r="I1880" t="s">
        <v>8612</v>
      </c>
      <c r="K1880" t="s">
        <v>8199</v>
      </c>
      <c r="L1880">
        <v>1680</v>
      </c>
      <c r="N1880" s="48">
        <v>1</v>
      </c>
      <c r="P1880" t="s">
        <v>8613</v>
      </c>
    </row>
    <row r="1881" spans="1:18" x14ac:dyDescent="0.2">
      <c r="A1881" s="30" t="s">
        <v>6015</v>
      </c>
      <c r="B1881" s="54" t="s">
        <v>72</v>
      </c>
      <c r="C1881" s="54" t="str">
        <f t="shared" si="55"/>
        <v>Standard Motors</v>
      </c>
      <c r="D1881" s="54" t="str">
        <f t="shared" si="56"/>
        <v>HR</v>
      </c>
      <c r="F1881" t="s">
        <v>8396</v>
      </c>
      <c r="G1881" t="s">
        <v>5188</v>
      </c>
      <c r="H1881" t="s">
        <v>72</v>
      </c>
      <c r="I1881" t="s">
        <v>8612</v>
      </c>
      <c r="K1881" t="s">
        <v>8199</v>
      </c>
      <c r="L1881">
        <v>1680</v>
      </c>
      <c r="N1881" s="48">
        <v>1</v>
      </c>
      <c r="P1881" t="s">
        <v>8613</v>
      </c>
    </row>
    <row r="1882" spans="1:18" x14ac:dyDescent="0.2">
      <c r="A1882" s="30" t="s">
        <v>6210</v>
      </c>
      <c r="B1882" s="54" t="s">
        <v>72</v>
      </c>
      <c r="C1882" s="54" t="str">
        <f t="shared" si="55"/>
        <v>Standard Motors</v>
      </c>
      <c r="D1882" s="54" t="str">
        <f t="shared" si="56"/>
        <v>HR</v>
      </c>
      <c r="F1882" t="s">
        <v>8396</v>
      </c>
      <c r="G1882" t="s">
        <v>1317</v>
      </c>
      <c r="H1882" t="s">
        <v>72</v>
      </c>
      <c r="I1882" t="s">
        <v>8612</v>
      </c>
      <c r="K1882" t="s">
        <v>8199</v>
      </c>
      <c r="L1882">
        <v>1680</v>
      </c>
      <c r="N1882" s="48">
        <v>1</v>
      </c>
      <c r="P1882" t="s">
        <v>8613</v>
      </c>
    </row>
    <row r="1883" spans="1:18" x14ac:dyDescent="0.2">
      <c r="A1883" s="30" t="s">
        <v>1236</v>
      </c>
      <c r="B1883" s="54" t="s">
        <v>72</v>
      </c>
      <c r="C1883" s="54" t="str">
        <f t="shared" si="55"/>
        <v>Standard Motors</v>
      </c>
      <c r="D1883" s="54" t="str">
        <f t="shared" si="56"/>
        <v>HR</v>
      </c>
      <c r="F1883" t="s">
        <v>8396</v>
      </c>
      <c r="G1883" t="s">
        <v>2706</v>
      </c>
      <c r="H1883" t="s">
        <v>72</v>
      </c>
      <c r="I1883" t="s">
        <v>8612</v>
      </c>
      <c r="K1883" t="s">
        <v>8199</v>
      </c>
      <c r="L1883">
        <v>1680</v>
      </c>
      <c r="N1883" s="48">
        <v>1</v>
      </c>
      <c r="P1883" t="s">
        <v>8613</v>
      </c>
      <c r="R1883" t="s">
        <v>6063</v>
      </c>
    </row>
    <row r="1884" spans="1:18" x14ac:dyDescent="0.2">
      <c r="A1884" s="30" t="s">
        <v>5378</v>
      </c>
      <c r="B1884" s="54" t="s">
        <v>72</v>
      </c>
      <c r="C1884" s="54" t="str">
        <f t="shared" si="55"/>
        <v>Standard Motors</v>
      </c>
      <c r="D1884" s="54" t="str">
        <f t="shared" si="56"/>
        <v>HR</v>
      </c>
      <c r="F1884" t="s">
        <v>8396</v>
      </c>
      <c r="G1884" t="s">
        <v>5338</v>
      </c>
      <c r="H1884" t="s">
        <v>72</v>
      </c>
      <c r="I1884" t="s">
        <v>8612</v>
      </c>
      <c r="K1884" t="s">
        <v>8199</v>
      </c>
      <c r="L1884">
        <v>1680</v>
      </c>
      <c r="N1884" s="48">
        <v>1</v>
      </c>
      <c r="P1884" t="s">
        <v>8613</v>
      </c>
    </row>
    <row r="1885" spans="1:18" x14ac:dyDescent="0.2">
      <c r="A1885" s="30" t="s">
        <v>1526</v>
      </c>
      <c r="B1885" s="54" t="s">
        <v>72</v>
      </c>
      <c r="C1885" s="54" t="str">
        <f t="shared" si="55"/>
        <v>Standard Motors</v>
      </c>
      <c r="D1885" s="54" t="str">
        <f t="shared" si="56"/>
        <v>HR</v>
      </c>
      <c r="F1885" t="s">
        <v>8396</v>
      </c>
      <c r="G1885" t="s">
        <v>6002</v>
      </c>
      <c r="H1885" t="s">
        <v>72</v>
      </c>
      <c r="I1885" t="s">
        <v>8612</v>
      </c>
      <c r="K1885" t="s">
        <v>8199</v>
      </c>
      <c r="L1885">
        <v>1680</v>
      </c>
      <c r="N1885" s="48">
        <v>1</v>
      </c>
      <c r="P1885" t="s">
        <v>8613</v>
      </c>
    </row>
    <row r="1886" spans="1:18" x14ac:dyDescent="0.2">
      <c r="A1886" s="30" t="s">
        <v>5379</v>
      </c>
      <c r="B1886" s="54" t="s">
        <v>72</v>
      </c>
      <c r="C1886" s="54" t="str">
        <f t="shared" si="55"/>
        <v>Standard Motors</v>
      </c>
      <c r="D1886" s="54" t="str">
        <f t="shared" si="56"/>
        <v>HR</v>
      </c>
      <c r="F1886" t="s">
        <v>8396</v>
      </c>
      <c r="G1886" t="s">
        <v>4915</v>
      </c>
      <c r="H1886" t="s">
        <v>72</v>
      </c>
      <c r="I1886" t="s">
        <v>8612</v>
      </c>
      <c r="K1886" t="s">
        <v>8199</v>
      </c>
      <c r="L1886">
        <v>1680</v>
      </c>
      <c r="N1886" s="48">
        <v>1</v>
      </c>
      <c r="P1886" t="s">
        <v>8613</v>
      </c>
    </row>
    <row r="1887" spans="1:18" x14ac:dyDescent="0.2">
      <c r="A1887" s="30" t="s">
        <v>2175</v>
      </c>
      <c r="B1887" s="54" t="s">
        <v>72</v>
      </c>
      <c r="C1887" s="54" t="str">
        <f t="shared" si="55"/>
        <v>Standard Motors</v>
      </c>
      <c r="D1887" s="54" t="str">
        <f t="shared" si="56"/>
        <v>HR</v>
      </c>
      <c r="F1887" t="s">
        <v>8396</v>
      </c>
      <c r="G1887" t="s">
        <v>5125</v>
      </c>
      <c r="H1887" t="s">
        <v>72</v>
      </c>
      <c r="I1887" t="s">
        <v>8612</v>
      </c>
      <c r="K1887" t="s">
        <v>8199</v>
      </c>
      <c r="L1887">
        <v>1680</v>
      </c>
      <c r="N1887" s="48">
        <v>1</v>
      </c>
      <c r="P1887" t="s">
        <v>8613</v>
      </c>
    </row>
    <row r="1888" spans="1:18" x14ac:dyDescent="0.2">
      <c r="A1888" s="30" t="s">
        <v>5435</v>
      </c>
      <c r="B1888" s="54" t="s">
        <v>72</v>
      </c>
      <c r="C1888" s="54" t="str">
        <f t="shared" si="55"/>
        <v>Standard Motors</v>
      </c>
      <c r="D1888" s="54" t="str">
        <f t="shared" si="56"/>
        <v>HR</v>
      </c>
      <c r="F1888" t="s">
        <v>8396</v>
      </c>
      <c r="G1888" t="s">
        <v>2319</v>
      </c>
      <c r="H1888" t="s">
        <v>72</v>
      </c>
      <c r="I1888" t="s">
        <v>8612</v>
      </c>
      <c r="K1888" t="s">
        <v>8199</v>
      </c>
      <c r="L1888">
        <v>1680</v>
      </c>
      <c r="N1888" s="48">
        <v>1</v>
      </c>
      <c r="P1888" t="s">
        <v>8613</v>
      </c>
      <c r="R1888" t="s">
        <v>6064</v>
      </c>
    </row>
    <row r="1889" spans="1:18" x14ac:dyDescent="0.2">
      <c r="A1889" s="30" t="s">
        <v>6016</v>
      </c>
      <c r="B1889" s="54" t="s">
        <v>72</v>
      </c>
      <c r="C1889" s="54" t="str">
        <f t="shared" si="55"/>
        <v>Standard Motors</v>
      </c>
      <c r="D1889" s="54" t="str">
        <f t="shared" si="56"/>
        <v>HR</v>
      </c>
      <c r="F1889" t="s">
        <v>8396</v>
      </c>
      <c r="G1889" t="s">
        <v>1697</v>
      </c>
      <c r="H1889" t="s">
        <v>72</v>
      </c>
      <c r="I1889" t="s">
        <v>8612</v>
      </c>
      <c r="K1889" t="s">
        <v>8199</v>
      </c>
      <c r="L1889">
        <v>1680</v>
      </c>
      <c r="N1889" s="48">
        <v>1</v>
      </c>
      <c r="P1889" t="s">
        <v>8613</v>
      </c>
    </row>
    <row r="1890" spans="1:18" x14ac:dyDescent="0.2">
      <c r="A1890" s="30" t="s">
        <v>1695</v>
      </c>
      <c r="B1890" s="54" t="s">
        <v>72</v>
      </c>
      <c r="C1890" s="54" t="str">
        <f t="shared" si="55"/>
        <v>Standard Motors</v>
      </c>
      <c r="D1890" s="54" t="str">
        <f t="shared" si="56"/>
        <v>HR</v>
      </c>
      <c r="F1890" t="s">
        <v>8396</v>
      </c>
      <c r="G1890" t="s">
        <v>5555</v>
      </c>
      <c r="H1890" t="s">
        <v>72</v>
      </c>
      <c r="I1890" t="s">
        <v>8612</v>
      </c>
      <c r="K1890" t="s">
        <v>8199</v>
      </c>
      <c r="L1890">
        <v>1680</v>
      </c>
      <c r="N1890" s="48">
        <v>1</v>
      </c>
      <c r="P1890" t="s">
        <v>8613</v>
      </c>
    </row>
    <row r="1891" spans="1:18" x14ac:dyDescent="0.2">
      <c r="A1891" s="30" t="s">
        <v>6017</v>
      </c>
      <c r="B1891" s="54" t="s">
        <v>72</v>
      </c>
      <c r="C1891" s="54" t="str">
        <f t="shared" si="55"/>
        <v>Standard Motors</v>
      </c>
      <c r="D1891" s="54" t="str">
        <f t="shared" si="56"/>
        <v>HR</v>
      </c>
      <c r="F1891" t="s">
        <v>8396</v>
      </c>
      <c r="G1891" t="s">
        <v>1513</v>
      </c>
      <c r="H1891" t="s">
        <v>72</v>
      </c>
      <c r="I1891" t="s">
        <v>8612</v>
      </c>
      <c r="K1891" t="s">
        <v>8199</v>
      </c>
      <c r="L1891">
        <v>1680</v>
      </c>
      <c r="N1891" s="48">
        <v>1</v>
      </c>
      <c r="P1891" t="s">
        <v>8613</v>
      </c>
    </row>
    <row r="1892" spans="1:18" x14ac:dyDescent="0.2">
      <c r="A1892" s="30" t="s">
        <v>2139</v>
      </c>
      <c r="B1892" s="54" t="s">
        <v>72</v>
      </c>
      <c r="C1892" s="54" t="str">
        <f t="shared" si="55"/>
        <v>Standard Motors</v>
      </c>
      <c r="D1892" s="54" t="str">
        <f t="shared" si="56"/>
        <v>HR</v>
      </c>
      <c r="F1892" t="s">
        <v>8396</v>
      </c>
      <c r="G1892" t="s">
        <v>8549</v>
      </c>
      <c r="H1892" t="s">
        <v>72</v>
      </c>
      <c r="I1892" t="s">
        <v>8612</v>
      </c>
      <c r="K1892" t="s">
        <v>8199</v>
      </c>
      <c r="L1892">
        <v>1680</v>
      </c>
      <c r="N1892" s="48">
        <v>1</v>
      </c>
      <c r="P1892" t="s">
        <v>8613</v>
      </c>
    </row>
    <row r="1893" spans="1:18" x14ac:dyDescent="0.2">
      <c r="A1893" s="30" t="s">
        <v>1728</v>
      </c>
      <c r="B1893" s="54" t="s">
        <v>72</v>
      </c>
      <c r="C1893" s="54" t="str">
        <f t="shared" si="55"/>
        <v>Standard Motors</v>
      </c>
      <c r="D1893" s="54" t="str">
        <f t="shared" si="56"/>
        <v>HR</v>
      </c>
      <c r="F1893" t="s">
        <v>8396</v>
      </c>
      <c r="G1893" t="s">
        <v>2701</v>
      </c>
      <c r="H1893" t="s">
        <v>72</v>
      </c>
      <c r="I1893" t="s">
        <v>8612</v>
      </c>
      <c r="K1893" t="s">
        <v>8199</v>
      </c>
      <c r="L1893">
        <v>1680</v>
      </c>
      <c r="N1893" s="48">
        <v>1</v>
      </c>
      <c r="P1893" t="s">
        <v>8613</v>
      </c>
      <c r="R1893" t="s">
        <v>6065</v>
      </c>
    </row>
    <row r="1894" spans="1:18" x14ac:dyDescent="0.2">
      <c r="A1894" s="30" t="s">
        <v>1620</v>
      </c>
      <c r="B1894" s="54" t="s">
        <v>72</v>
      </c>
      <c r="C1894" s="54" t="str">
        <f t="shared" si="55"/>
        <v>Standard Motors</v>
      </c>
      <c r="D1894" s="54" t="str">
        <f t="shared" si="56"/>
        <v>HR</v>
      </c>
      <c r="F1894" t="s">
        <v>8396</v>
      </c>
      <c r="G1894" t="s">
        <v>2051</v>
      </c>
      <c r="H1894" t="s">
        <v>72</v>
      </c>
      <c r="I1894" t="s">
        <v>8612</v>
      </c>
      <c r="K1894" t="s">
        <v>8199</v>
      </c>
      <c r="L1894">
        <v>1680</v>
      </c>
      <c r="N1894" s="48">
        <v>1</v>
      </c>
      <c r="P1894" t="s">
        <v>8613</v>
      </c>
    </row>
    <row r="1895" spans="1:18" x14ac:dyDescent="0.2">
      <c r="A1895" s="30" t="s">
        <v>6405</v>
      </c>
      <c r="B1895" s="54" t="s">
        <v>72</v>
      </c>
      <c r="C1895" s="54" t="str">
        <f t="shared" si="55"/>
        <v>Standard Motors</v>
      </c>
      <c r="D1895" s="54" t="str">
        <f t="shared" si="56"/>
        <v>HR</v>
      </c>
      <c r="F1895" t="s">
        <v>8396</v>
      </c>
      <c r="G1895" t="s">
        <v>6263</v>
      </c>
      <c r="H1895" t="s">
        <v>72</v>
      </c>
      <c r="I1895" t="s">
        <v>8612</v>
      </c>
      <c r="K1895" t="s">
        <v>8199</v>
      </c>
      <c r="L1895">
        <v>1680</v>
      </c>
      <c r="N1895" s="48">
        <v>1</v>
      </c>
      <c r="P1895" t="s">
        <v>8613</v>
      </c>
    </row>
    <row r="1896" spans="1:18" x14ac:dyDescent="0.2">
      <c r="A1896" s="30" t="s">
        <v>5337</v>
      </c>
      <c r="B1896" s="54" t="s">
        <v>72</v>
      </c>
      <c r="C1896" s="54" t="str">
        <f t="shared" si="55"/>
        <v>Standard Motors</v>
      </c>
      <c r="D1896" s="54" t="str">
        <f t="shared" si="56"/>
        <v>HR</v>
      </c>
      <c r="F1896" t="s">
        <v>8396</v>
      </c>
      <c r="G1896" t="s">
        <v>5381</v>
      </c>
      <c r="H1896" t="s">
        <v>72</v>
      </c>
      <c r="I1896" t="s">
        <v>8612</v>
      </c>
      <c r="K1896" t="s">
        <v>8199</v>
      </c>
      <c r="L1896">
        <v>1680</v>
      </c>
      <c r="N1896" s="48">
        <v>1</v>
      </c>
      <c r="P1896" t="s">
        <v>8613</v>
      </c>
    </row>
    <row r="1897" spans="1:18" x14ac:dyDescent="0.2">
      <c r="A1897" s="30" t="s">
        <v>1397</v>
      </c>
      <c r="B1897" s="54" t="s">
        <v>72</v>
      </c>
      <c r="C1897" s="54" t="str">
        <f t="shared" si="55"/>
        <v>Standard Motors</v>
      </c>
      <c r="D1897" s="54" t="str">
        <f t="shared" si="56"/>
        <v>HR</v>
      </c>
      <c r="F1897" t="s">
        <v>8396</v>
      </c>
      <c r="G1897" t="s">
        <v>2852</v>
      </c>
      <c r="H1897" t="s">
        <v>72</v>
      </c>
      <c r="I1897" t="s">
        <v>8612</v>
      </c>
      <c r="K1897" t="s">
        <v>8199</v>
      </c>
      <c r="L1897">
        <v>1680</v>
      </c>
      <c r="N1897" s="48">
        <v>1</v>
      </c>
      <c r="P1897" t="s">
        <v>8613</v>
      </c>
    </row>
    <row r="1898" spans="1:18" x14ac:dyDescent="0.2">
      <c r="A1898" s="30" t="s">
        <v>6018</v>
      </c>
      <c r="B1898" s="54" t="s">
        <v>72</v>
      </c>
      <c r="C1898" s="54" t="str">
        <f t="shared" si="55"/>
        <v>Standard Motors</v>
      </c>
      <c r="D1898" s="54" t="str">
        <f t="shared" si="56"/>
        <v>HR</v>
      </c>
      <c r="F1898" t="s">
        <v>8396</v>
      </c>
      <c r="G1898" t="s">
        <v>5526</v>
      </c>
      <c r="H1898" t="s">
        <v>72</v>
      </c>
      <c r="I1898" t="s">
        <v>8612</v>
      </c>
      <c r="K1898" t="s">
        <v>8199</v>
      </c>
      <c r="L1898">
        <v>1680</v>
      </c>
      <c r="N1898" s="48">
        <v>1</v>
      </c>
      <c r="P1898" t="s">
        <v>8613</v>
      </c>
    </row>
    <row r="1899" spans="1:18" x14ac:dyDescent="0.2">
      <c r="A1899" s="30" t="s">
        <v>1935</v>
      </c>
      <c r="B1899" s="54" t="s">
        <v>72</v>
      </c>
      <c r="C1899" s="54" t="str">
        <f t="shared" si="55"/>
        <v>Standard Motors</v>
      </c>
      <c r="D1899" s="54" t="str">
        <f t="shared" si="56"/>
        <v>HR</v>
      </c>
      <c r="F1899" t="s">
        <v>8396</v>
      </c>
      <c r="G1899" t="s">
        <v>5330</v>
      </c>
      <c r="H1899" t="s">
        <v>72</v>
      </c>
      <c r="I1899" t="s">
        <v>8612</v>
      </c>
      <c r="K1899" t="s">
        <v>8199</v>
      </c>
      <c r="L1899">
        <v>1680</v>
      </c>
      <c r="N1899" s="48">
        <v>1</v>
      </c>
      <c r="P1899" t="s">
        <v>8613</v>
      </c>
    </row>
    <row r="1900" spans="1:18" x14ac:dyDescent="0.2">
      <c r="A1900" s="30" t="s">
        <v>5161</v>
      </c>
      <c r="B1900" s="54" t="s">
        <v>72</v>
      </c>
      <c r="C1900" s="54" t="str">
        <f t="shared" si="55"/>
        <v>Standard Motors</v>
      </c>
      <c r="D1900" s="54" t="str">
        <f t="shared" si="56"/>
        <v>HR</v>
      </c>
      <c r="F1900" t="s">
        <v>8396</v>
      </c>
      <c r="G1900" t="s">
        <v>1302</v>
      </c>
      <c r="H1900" t="s">
        <v>72</v>
      </c>
      <c r="I1900" t="s">
        <v>8612</v>
      </c>
      <c r="K1900" t="s">
        <v>8199</v>
      </c>
      <c r="L1900">
        <v>1680</v>
      </c>
      <c r="N1900" s="48">
        <v>1</v>
      </c>
      <c r="P1900" t="s">
        <v>8613</v>
      </c>
    </row>
    <row r="1901" spans="1:18" x14ac:dyDescent="0.2">
      <c r="A1901" s="30" t="s">
        <v>5996</v>
      </c>
      <c r="B1901" s="54" t="s">
        <v>72</v>
      </c>
      <c r="C1901" s="54" t="str">
        <f t="shared" si="55"/>
        <v>Standard Motors</v>
      </c>
      <c r="D1901" s="54" t="str">
        <f t="shared" si="56"/>
        <v>HR</v>
      </c>
      <c r="F1901" t="s">
        <v>8396</v>
      </c>
      <c r="G1901" t="s">
        <v>1314</v>
      </c>
      <c r="H1901" t="s">
        <v>72</v>
      </c>
      <c r="I1901" t="s">
        <v>8612</v>
      </c>
      <c r="K1901" t="s">
        <v>8199</v>
      </c>
      <c r="L1901">
        <v>1680</v>
      </c>
      <c r="N1901" s="48">
        <v>1</v>
      </c>
      <c r="P1901" t="s">
        <v>8613</v>
      </c>
    </row>
    <row r="1902" spans="1:18" x14ac:dyDescent="0.2">
      <c r="A1902" s="30" t="s">
        <v>1687</v>
      </c>
      <c r="B1902" s="54" t="s">
        <v>72</v>
      </c>
      <c r="C1902" s="54" t="str">
        <f t="shared" si="55"/>
        <v>Standard Motors</v>
      </c>
      <c r="D1902" s="54" t="str">
        <f t="shared" si="56"/>
        <v>HR</v>
      </c>
      <c r="F1902" t="s">
        <v>8396</v>
      </c>
      <c r="G1902" t="s">
        <v>5999</v>
      </c>
      <c r="H1902" t="s">
        <v>72</v>
      </c>
      <c r="I1902" t="s">
        <v>8612</v>
      </c>
      <c r="K1902" t="s">
        <v>8199</v>
      </c>
      <c r="L1902">
        <v>1680</v>
      </c>
      <c r="N1902" s="48">
        <v>1</v>
      </c>
      <c r="P1902" t="s">
        <v>8613</v>
      </c>
    </row>
    <row r="1903" spans="1:18" x14ac:dyDescent="0.2">
      <c r="A1903" s="30" t="s">
        <v>1292</v>
      </c>
      <c r="B1903" s="54" t="s">
        <v>72</v>
      </c>
      <c r="C1903" s="54" t="str">
        <f t="shared" si="55"/>
        <v>Standard Motors</v>
      </c>
      <c r="D1903" s="54" t="str">
        <f t="shared" si="56"/>
        <v>HR</v>
      </c>
      <c r="F1903" t="s">
        <v>8396</v>
      </c>
      <c r="G1903" t="s">
        <v>2707</v>
      </c>
      <c r="H1903" t="s">
        <v>72</v>
      </c>
      <c r="I1903" t="s">
        <v>8612</v>
      </c>
      <c r="K1903" t="s">
        <v>8199</v>
      </c>
      <c r="L1903">
        <v>1680</v>
      </c>
      <c r="N1903" s="48">
        <v>1</v>
      </c>
      <c r="P1903" t="s">
        <v>8613</v>
      </c>
      <c r="R1903" t="s">
        <v>6066</v>
      </c>
    </row>
    <row r="1904" spans="1:18" x14ac:dyDescent="0.2">
      <c r="A1904" s="30" t="s">
        <v>2138</v>
      </c>
      <c r="B1904" s="54" t="s">
        <v>72</v>
      </c>
      <c r="C1904" s="54" t="str">
        <f t="shared" si="55"/>
        <v>Standard Motors</v>
      </c>
      <c r="D1904" s="54" t="str">
        <f t="shared" si="56"/>
        <v>HR</v>
      </c>
      <c r="F1904" t="s">
        <v>8396</v>
      </c>
      <c r="G1904" t="s">
        <v>2320</v>
      </c>
      <c r="H1904" t="s">
        <v>72</v>
      </c>
      <c r="I1904" t="s">
        <v>8612</v>
      </c>
      <c r="K1904" t="s">
        <v>8199</v>
      </c>
      <c r="L1904">
        <v>1680</v>
      </c>
      <c r="N1904" s="48">
        <v>1</v>
      </c>
      <c r="P1904" t="s">
        <v>8613</v>
      </c>
      <c r="R1904" t="s">
        <v>6067</v>
      </c>
    </row>
    <row r="1905" spans="1:18" x14ac:dyDescent="0.2">
      <c r="A1905" s="30" t="s">
        <v>6019</v>
      </c>
      <c r="B1905" s="54" t="s">
        <v>72</v>
      </c>
      <c r="C1905" s="54" t="str">
        <f t="shared" si="55"/>
        <v>Standard Motors</v>
      </c>
      <c r="D1905" s="54" t="str">
        <f t="shared" si="56"/>
        <v>HR</v>
      </c>
      <c r="F1905" t="s">
        <v>8396</v>
      </c>
      <c r="G1905" t="s">
        <v>5127</v>
      </c>
      <c r="H1905" t="s">
        <v>72</v>
      </c>
      <c r="I1905" t="s">
        <v>8612</v>
      </c>
      <c r="K1905" t="s">
        <v>8199</v>
      </c>
      <c r="L1905">
        <v>1680</v>
      </c>
      <c r="N1905" s="48">
        <v>1</v>
      </c>
      <c r="P1905" t="s">
        <v>8613</v>
      </c>
    </row>
    <row r="1906" spans="1:18" x14ac:dyDescent="0.2">
      <c r="A1906" s="30" t="s">
        <v>1398</v>
      </c>
      <c r="B1906" s="54" t="s">
        <v>72</v>
      </c>
      <c r="C1906" s="54" t="str">
        <f t="shared" si="55"/>
        <v>Standard Motors</v>
      </c>
      <c r="D1906" s="54" t="str">
        <f t="shared" si="56"/>
        <v>HR</v>
      </c>
      <c r="F1906" t="s">
        <v>8396</v>
      </c>
      <c r="G1906" t="s">
        <v>1810</v>
      </c>
      <c r="H1906" t="s">
        <v>72</v>
      </c>
      <c r="I1906" t="s">
        <v>8612</v>
      </c>
      <c r="K1906" t="s">
        <v>8199</v>
      </c>
      <c r="L1906">
        <v>1680</v>
      </c>
      <c r="N1906" s="48">
        <v>1</v>
      </c>
      <c r="P1906" t="s">
        <v>8613</v>
      </c>
      <c r="R1906" t="s">
        <v>6068</v>
      </c>
    </row>
    <row r="1907" spans="1:18" x14ac:dyDescent="0.2">
      <c r="A1907" s="30" t="s">
        <v>6020</v>
      </c>
      <c r="B1907" s="54" t="s">
        <v>72</v>
      </c>
      <c r="C1907" s="54" t="str">
        <f t="shared" si="55"/>
        <v>Standard Motors</v>
      </c>
      <c r="D1907" s="54" t="str">
        <f t="shared" si="56"/>
        <v>HR</v>
      </c>
      <c r="F1907" t="s">
        <v>8396</v>
      </c>
      <c r="G1907" t="s">
        <v>1642</v>
      </c>
      <c r="H1907" t="s">
        <v>72</v>
      </c>
      <c r="I1907" t="s">
        <v>8612</v>
      </c>
      <c r="K1907" t="s">
        <v>8199</v>
      </c>
      <c r="L1907">
        <v>1680</v>
      </c>
      <c r="N1907" s="48">
        <v>1</v>
      </c>
      <c r="P1907" t="s">
        <v>8613</v>
      </c>
    </row>
    <row r="1908" spans="1:18" x14ac:dyDescent="0.2">
      <c r="A1908" s="30" t="s">
        <v>2112</v>
      </c>
      <c r="B1908" s="54" t="s">
        <v>72</v>
      </c>
      <c r="C1908" s="54" t="str">
        <f t="shared" si="55"/>
        <v>Standard Motors</v>
      </c>
      <c r="D1908" s="54" t="str">
        <f t="shared" si="56"/>
        <v>HR</v>
      </c>
      <c r="F1908" t="s">
        <v>8396</v>
      </c>
      <c r="G1908" t="s">
        <v>5124</v>
      </c>
      <c r="H1908" t="s">
        <v>72</v>
      </c>
      <c r="I1908" t="s">
        <v>8612</v>
      </c>
      <c r="K1908" t="s">
        <v>8199</v>
      </c>
      <c r="L1908">
        <v>1680</v>
      </c>
      <c r="N1908" s="48">
        <v>1</v>
      </c>
      <c r="P1908" t="s">
        <v>8613</v>
      </c>
    </row>
    <row r="1909" spans="1:18" x14ac:dyDescent="0.2">
      <c r="A1909" s="30" t="s">
        <v>5610</v>
      </c>
      <c r="B1909" s="54" t="s">
        <v>72</v>
      </c>
      <c r="C1909" s="54" t="str">
        <f t="shared" si="55"/>
        <v>Standard Motors</v>
      </c>
      <c r="D1909" s="54" t="str">
        <f t="shared" si="56"/>
        <v>HR</v>
      </c>
      <c r="F1909" t="s">
        <v>8396</v>
      </c>
      <c r="G1909" t="s">
        <v>2708</v>
      </c>
      <c r="H1909" t="s">
        <v>72</v>
      </c>
      <c r="I1909" t="s">
        <v>8612</v>
      </c>
      <c r="K1909" t="s">
        <v>8199</v>
      </c>
      <c r="L1909">
        <v>1680</v>
      </c>
      <c r="N1909" s="48">
        <v>1</v>
      </c>
      <c r="P1909" t="s">
        <v>8613</v>
      </c>
      <c r="R1909" t="s">
        <v>6069</v>
      </c>
    </row>
    <row r="1910" spans="1:18" x14ac:dyDescent="0.2">
      <c r="A1910" s="30" t="s">
        <v>1341</v>
      </c>
      <c r="B1910" s="54" t="s">
        <v>72</v>
      </c>
      <c r="C1910" s="54" t="str">
        <f t="shared" si="55"/>
        <v>Standard Motors</v>
      </c>
      <c r="D1910" s="54" t="str">
        <f t="shared" si="56"/>
        <v>HR</v>
      </c>
      <c r="F1910" t="s">
        <v>8396</v>
      </c>
      <c r="G1910" t="s">
        <v>6003</v>
      </c>
      <c r="H1910" t="s">
        <v>72</v>
      </c>
      <c r="I1910" t="s">
        <v>8612</v>
      </c>
      <c r="K1910" t="s">
        <v>8199</v>
      </c>
      <c r="L1910">
        <v>1680</v>
      </c>
      <c r="N1910" s="48">
        <v>1</v>
      </c>
      <c r="P1910" t="s">
        <v>8613</v>
      </c>
    </row>
    <row r="1911" spans="1:18" x14ac:dyDescent="0.2">
      <c r="A1911" s="30" t="s">
        <v>2901</v>
      </c>
      <c r="B1911" s="54" t="s">
        <v>72</v>
      </c>
      <c r="C1911" s="54" t="str">
        <f t="shared" si="55"/>
        <v>Standard Motors</v>
      </c>
      <c r="D1911" s="54" t="str">
        <f t="shared" si="56"/>
        <v>HR</v>
      </c>
      <c r="F1911" t="s">
        <v>8396</v>
      </c>
      <c r="G1911" t="s">
        <v>6435</v>
      </c>
      <c r="H1911" t="s">
        <v>72</v>
      </c>
      <c r="I1911" t="s">
        <v>8612</v>
      </c>
      <c r="K1911" t="s">
        <v>8199</v>
      </c>
      <c r="L1911">
        <v>1680</v>
      </c>
      <c r="N1911" s="48">
        <v>1</v>
      </c>
      <c r="P1911" t="s">
        <v>8613</v>
      </c>
      <c r="R1911" t="s">
        <v>6070</v>
      </c>
    </row>
    <row r="1912" spans="1:18" x14ac:dyDescent="0.2">
      <c r="A1912" s="30" t="s">
        <v>5189</v>
      </c>
      <c r="B1912" s="54" t="s">
        <v>72</v>
      </c>
      <c r="C1912" s="54" t="str">
        <f t="shared" si="55"/>
        <v>Standard Motors</v>
      </c>
      <c r="D1912" s="54" t="str">
        <f t="shared" si="56"/>
        <v>HR</v>
      </c>
      <c r="F1912" t="s">
        <v>8396</v>
      </c>
      <c r="G1912" t="s">
        <v>4152</v>
      </c>
      <c r="H1912" t="s">
        <v>72</v>
      </c>
      <c r="I1912" t="s">
        <v>8612</v>
      </c>
      <c r="K1912" t="s">
        <v>8199</v>
      </c>
      <c r="L1912">
        <v>1680</v>
      </c>
      <c r="N1912" s="48">
        <v>1</v>
      </c>
      <c r="P1912" t="s">
        <v>8613</v>
      </c>
      <c r="R1912" t="s">
        <v>6071</v>
      </c>
    </row>
    <row r="1913" spans="1:18" x14ac:dyDescent="0.2">
      <c r="A1913" s="30" t="s">
        <v>1975</v>
      </c>
      <c r="B1913" s="54" t="s">
        <v>72</v>
      </c>
      <c r="C1913" s="54" t="str">
        <f t="shared" si="55"/>
        <v>Standard Motors</v>
      </c>
      <c r="D1913" s="54" t="str">
        <f t="shared" si="56"/>
        <v>HR</v>
      </c>
      <c r="F1913" t="s">
        <v>8396</v>
      </c>
      <c r="G1913" t="s">
        <v>1495</v>
      </c>
      <c r="H1913" t="s">
        <v>72</v>
      </c>
      <c r="I1913" t="s">
        <v>8612</v>
      </c>
      <c r="K1913" t="s">
        <v>8199</v>
      </c>
      <c r="L1913">
        <v>1680</v>
      </c>
      <c r="N1913" s="48">
        <v>1</v>
      </c>
      <c r="P1913" t="s">
        <v>8613</v>
      </c>
    </row>
    <row r="1914" spans="1:18" x14ac:dyDescent="0.2">
      <c r="A1914" s="30" t="s">
        <v>2107</v>
      </c>
      <c r="B1914" s="54" t="s">
        <v>72</v>
      </c>
      <c r="C1914" s="54" t="str">
        <f t="shared" si="55"/>
        <v>Standard Motors</v>
      </c>
      <c r="D1914" s="54" t="str">
        <f t="shared" si="56"/>
        <v>HR</v>
      </c>
      <c r="F1914" t="s">
        <v>8396</v>
      </c>
      <c r="G1914" t="s">
        <v>2961</v>
      </c>
      <c r="H1914" t="s">
        <v>72</v>
      </c>
      <c r="I1914" t="s">
        <v>8612</v>
      </c>
      <c r="K1914" t="s">
        <v>8199</v>
      </c>
      <c r="L1914">
        <v>1680</v>
      </c>
      <c r="N1914" s="48">
        <v>1</v>
      </c>
      <c r="P1914" t="s">
        <v>8613</v>
      </c>
    </row>
    <row r="1915" spans="1:18" x14ac:dyDescent="0.2">
      <c r="A1915" s="30" t="s">
        <v>7232</v>
      </c>
      <c r="B1915" s="54" t="s">
        <v>142</v>
      </c>
      <c r="C1915" s="54" t="str">
        <f t="shared" si="55"/>
        <v>Hatfield</v>
      </c>
      <c r="D1915" s="54" t="str">
        <f t="shared" si="56"/>
        <v>HX</v>
      </c>
      <c r="F1915" t="s">
        <v>8396</v>
      </c>
      <c r="G1915" t="s">
        <v>6007</v>
      </c>
      <c r="H1915" t="s">
        <v>72</v>
      </c>
      <c r="I1915" t="s">
        <v>8612</v>
      </c>
      <c r="K1915" t="s">
        <v>8199</v>
      </c>
      <c r="L1915">
        <v>1680</v>
      </c>
      <c r="N1915" s="48">
        <v>1</v>
      </c>
      <c r="P1915" t="s">
        <v>8613</v>
      </c>
    </row>
    <row r="1916" spans="1:18" x14ac:dyDescent="0.2">
      <c r="A1916" s="30" t="s">
        <v>7287</v>
      </c>
      <c r="B1916" s="54" t="s">
        <v>72</v>
      </c>
      <c r="C1916" s="54" t="str">
        <f t="shared" si="55"/>
        <v>Hatfield</v>
      </c>
      <c r="D1916" s="54" t="str">
        <f t="shared" si="56"/>
        <v>HX</v>
      </c>
      <c r="F1916" t="s">
        <v>8396</v>
      </c>
      <c r="G1916" t="s">
        <v>5486</v>
      </c>
      <c r="H1916" t="s">
        <v>72</v>
      </c>
      <c r="I1916" t="s">
        <v>8612</v>
      </c>
      <c r="K1916" t="s">
        <v>8199</v>
      </c>
      <c r="L1916">
        <v>1680</v>
      </c>
      <c r="N1916" s="48">
        <v>1</v>
      </c>
      <c r="P1916" t="s">
        <v>8613</v>
      </c>
    </row>
    <row r="1917" spans="1:18" x14ac:dyDescent="0.2">
      <c r="A1917" s="30" t="s">
        <v>3462</v>
      </c>
      <c r="B1917" s="54" t="s">
        <v>72</v>
      </c>
      <c r="C1917" s="54" t="str">
        <f t="shared" si="55"/>
        <v>Hatfield</v>
      </c>
      <c r="D1917" s="54" t="str">
        <f t="shared" si="56"/>
        <v>HX</v>
      </c>
      <c r="F1917" t="s">
        <v>8396</v>
      </c>
      <c r="G1917" t="s">
        <v>5551</v>
      </c>
      <c r="H1917" t="s">
        <v>72</v>
      </c>
      <c r="I1917" t="s">
        <v>8612</v>
      </c>
      <c r="K1917" t="s">
        <v>8199</v>
      </c>
      <c r="L1917">
        <v>1680</v>
      </c>
      <c r="N1917" s="48">
        <v>1</v>
      </c>
      <c r="P1917" t="s">
        <v>8613</v>
      </c>
    </row>
    <row r="1918" spans="1:18" x14ac:dyDescent="0.2">
      <c r="A1918" s="30" t="s">
        <v>7231</v>
      </c>
      <c r="B1918" s="54" t="s">
        <v>72</v>
      </c>
      <c r="C1918" s="54" t="str">
        <f t="shared" si="55"/>
        <v>Hatfield</v>
      </c>
      <c r="D1918" s="54" t="str">
        <f t="shared" si="56"/>
        <v>HX</v>
      </c>
      <c r="F1918" t="s">
        <v>8396</v>
      </c>
      <c r="G1918" t="s">
        <v>6635</v>
      </c>
      <c r="H1918" t="s">
        <v>72</v>
      </c>
      <c r="I1918" t="s">
        <v>8612</v>
      </c>
      <c r="K1918" t="s">
        <v>8199</v>
      </c>
      <c r="L1918">
        <v>1680</v>
      </c>
      <c r="N1918" s="48">
        <v>1</v>
      </c>
      <c r="P1918" t="s">
        <v>8613</v>
      </c>
    </row>
    <row r="1919" spans="1:18" x14ac:dyDescent="0.2">
      <c r="A1919" s="30" t="s">
        <v>5801</v>
      </c>
      <c r="B1919" s="54" t="s">
        <v>72</v>
      </c>
      <c r="C1919" s="54" t="str">
        <f t="shared" si="55"/>
        <v>Hatfield</v>
      </c>
      <c r="D1919" s="54" t="str">
        <f t="shared" si="56"/>
        <v>HX</v>
      </c>
      <c r="F1919" t="s">
        <v>8396</v>
      </c>
      <c r="G1919" t="s">
        <v>1556</v>
      </c>
      <c r="H1919" t="s">
        <v>72</v>
      </c>
      <c r="I1919" t="s">
        <v>8612</v>
      </c>
      <c r="K1919" t="s">
        <v>8199</v>
      </c>
      <c r="L1919">
        <v>1680</v>
      </c>
      <c r="N1919" s="48">
        <v>1</v>
      </c>
      <c r="P1919" t="s">
        <v>8613</v>
      </c>
    </row>
    <row r="1920" spans="1:18" x14ac:dyDescent="0.2">
      <c r="A1920" s="30" t="s">
        <v>7846</v>
      </c>
      <c r="B1920" s="54" t="s">
        <v>72</v>
      </c>
      <c r="C1920" s="54" t="str">
        <f t="shared" si="55"/>
        <v>Hatfield</v>
      </c>
      <c r="D1920" s="54" t="str">
        <f t="shared" si="56"/>
        <v>HX</v>
      </c>
      <c r="F1920" t="s">
        <v>8396</v>
      </c>
      <c r="G1920" t="s">
        <v>5825</v>
      </c>
      <c r="H1920" t="s">
        <v>72</v>
      </c>
      <c r="I1920" t="s">
        <v>8612</v>
      </c>
      <c r="K1920" t="s">
        <v>8199</v>
      </c>
      <c r="L1920">
        <v>1680</v>
      </c>
      <c r="N1920" s="48">
        <v>1</v>
      </c>
      <c r="P1920" t="s">
        <v>8613</v>
      </c>
    </row>
    <row r="1921" spans="1:18" x14ac:dyDescent="0.2">
      <c r="A1921" s="50" t="s">
        <v>7176</v>
      </c>
      <c r="B1921" s="54" t="s">
        <v>72</v>
      </c>
      <c r="C1921" s="54" t="str">
        <f t="shared" si="55"/>
        <v>Hatfield</v>
      </c>
      <c r="D1921" s="54" t="str">
        <f t="shared" si="56"/>
        <v>HX</v>
      </c>
      <c r="F1921" t="s">
        <v>8396</v>
      </c>
      <c r="G1921" t="s">
        <v>1673</v>
      </c>
      <c r="H1921" t="s">
        <v>72</v>
      </c>
      <c r="I1921" t="s">
        <v>8612</v>
      </c>
      <c r="K1921" t="s">
        <v>8199</v>
      </c>
      <c r="L1921">
        <v>1680</v>
      </c>
      <c r="N1921" s="48">
        <v>1</v>
      </c>
      <c r="P1921" t="s">
        <v>8613</v>
      </c>
    </row>
    <row r="1922" spans="1:18" x14ac:dyDescent="0.2">
      <c r="A1922" s="30" t="s">
        <v>3415</v>
      </c>
      <c r="B1922" s="54" t="s">
        <v>72</v>
      </c>
      <c r="C1922" s="54" t="str">
        <f t="shared" si="55"/>
        <v>Hatfield</v>
      </c>
      <c r="D1922" s="54" t="str">
        <f t="shared" si="56"/>
        <v>HX</v>
      </c>
      <c r="F1922" t="s">
        <v>8396</v>
      </c>
      <c r="G1922" t="s">
        <v>5056</v>
      </c>
      <c r="H1922" t="s">
        <v>72</v>
      </c>
      <c r="I1922" t="s">
        <v>8612</v>
      </c>
      <c r="K1922" t="s">
        <v>8199</v>
      </c>
      <c r="L1922">
        <v>1680</v>
      </c>
      <c r="N1922" s="48">
        <v>1</v>
      </c>
      <c r="P1922" t="s">
        <v>8613</v>
      </c>
    </row>
    <row r="1923" spans="1:18" x14ac:dyDescent="0.2">
      <c r="A1923" s="30" t="s">
        <v>7173</v>
      </c>
      <c r="B1923" s="54" t="s">
        <v>72</v>
      </c>
      <c r="C1923" s="54" t="str">
        <f t="shared" ref="C1923:C1986" si="57">VLOOKUP(A1923,Andy,5,FALSE)</f>
        <v>Hatfield</v>
      </c>
      <c r="D1923" s="54" t="str">
        <f t="shared" si="56"/>
        <v>HX</v>
      </c>
      <c r="F1923" t="s">
        <v>8396</v>
      </c>
      <c r="G1923" t="s">
        <v>2321</v>
      </c>
      <c r="H1923" t="s">
        <v>72</v>
      </c>
      <c r="I1923" t="s">
        <v>8612</v>
      </c>
      <c r="K1923" t="s">
        <v>8199</v>
      </c>
      <c r="L1923">
        <v>1680</v>
      </c>
      <c r="N1923" s="48">
        <v>1</v>
      </c>
      <c r="P1923" t="s">
        <v>8613</v>
      </c>
      <c r="R1923" t="s">
        <v>6072</v>
      </c>
    </row>
    <row r="1924" spans="1:18" x14ac:dyDescent="0.2">
      <c r="A1924" s="30" t="s">
        <v>4802</v>
      </c>
      <c r="B1924" s="54" t="s">
        <v>72</v>
      </c>
      <c r="C1924" s="54" t="str">
        <f t="shared" si="57"/>
        <v>Hatfield</v>
      </c>
      <c r="D1924" s="54" t="str">
        <f t="shared" si="56"/>
        <v>HX</v>
      </c>
      <c r="F1924" t="s">
        <v>8396</v>
      </c>
      <c r="G1924" t="s">
        <v>5190</v>
      </c>
      <c r="H1924" t="s">
        <v>72</v>
      </c>
      <c r="I1924" t="s">
        <v>8612</v>
      </c>
      <c r="K1924" t="s">
        <v>8199</v>
      </c>
      <c r="L1924">
        <v>1680</v>
      </c>
      <c r="N1924" s="48">
        <v>1</v>
      </c>
      <c r="P1924" t="s">
        <v>8613</v>
      </c>
    </row>
    <row r="1925" spans="1:18" x14ac:dyDescent="0.2">
      <c r="A1925" s="30" t="s">
        <v>3440</v>
      </c>
      <c r="B1925" s="54" t="s">
        <v>72</v>
      </c>
      <c r="C1925" s="54" t="str">
        <f t="shared" si="57"/>
        <v>Hatfield</v>
      </c>
      <c r="D1925" s="54" t="str">
        <f t="shared" si="56"/>
        <v>HX</v>
      </c>
      <c r="F1925" t="s">
        <v>8396</v>
      </c>
      <c r="G1925" t="s">
        <v>2322</v>
      </c>
      <c r="H1925" t="s">
        <v>72</v>
      </c>
      <c r="I1925" t="s">
        <v>8612</v>
      </c>
      <c r="K1925" t="s">
        <v>8199</v>
      </c>
      <c r="L1925">
        <v>1680</v>
      </c>
      <c r="N1925" s="48">
        <v>1</v>
      </c>
      <c r="P1925" t="s">
        <v>8613</v>
      </c>
      <c r="R1925" t="s">
        <v>6073</v>
      </c>
    </row>
    <row r="1926" spans="1:18" x14ac:dyDescent="0.2">
      <c r="A1926" s="30" t="s">
        <v>1555</v>
      </c>
      <c r="B1926" s="54" t="s">
        <v>72</v>
      </c>
      <c r="C1926" s="54" t="str">
        <f t="shared" si="57"/>
        <v>Hatfield</v>
      </c>
      <c r="D1926" s="54" t="str">
        <f t="shared" si="56"/>
        <v>HX</v>
      </c>
      <c r="F1926" t="s">
        <v>8396</v>
      </c>
      <c r="G1926" t="s">
        <v>1719</v>
      </c>
      <c r="H1926" t="s">
        <v>72</v>
      </c>
      <c r="I1926" t="s">
        <v>8612</v>
      </c>
      <c r="K1926" t="s">
        <v>8199</v>
      </c>
      <c r="L1926">
        <v>1680</v>
      </c>
      <c r="N1926" s="48">
        <v>1</v>
      </c>
      <c r="P1926" t="s">
        <v>8613</v>
      </c>
      <c r="R1926" t="s">
        <v>1736</v>
      </c>
    </row>
    <row r="1927" spans="1:18" x14ac:dyDescent="0.2">
      <c r="A1927" s="30" t="s">
        <v>5845</v>
      </c>
      <c r="B1927" s="54" t="s">
        <v>72</v>
      </c>
      <c r="C1927" s="54" t="str">
        <f t="shared" si="57"/>
        <v>Hatfield</v>
      </c>
      <c r="D1927" s="54" t="str">
        <f t="shared" si="56"/>
        <v>HX</v>
      </c>
      <c r="F1927" t="s">
        <v>8396</v>
      </c>
      <c r="G1927" t="s">
        <v>2709</v>
      </c>
      <c r="H1927" t="s">
        <v>72</v>
      </c>
      <c r="I1927" t="s">
        <v>8612</v>
      </c>
      <c r="K1927" t="s">
        <v>8199</v>
      </c>
      <c r="L1927">
        <v>1680</v>
      </c>
      <c r="N1927" s="48">
        <v>1</v>
      </c>
      <c r="P1927" t="s">
        <v>8613</v>
      </c>
      <c r="R1927" t="s">
        <v>1737</v>
      </c>
    </row>
    <row r="1928" spans="1:18" x14ac:dyDescent="0.2">
      <c r="A1928" s="30" t="s">
        <v>2133</v>
      </c>
      <c r="B1928" s="54" t="s">
        <v>72</v>
      </c>
      <c r="C1928" s="54" t="str">
        <f t="shared" si="57"/>
        <v>Hatfield</v>
      </c>
      <c r="D1928" s="54" t="str">
        <f t="shared" si="56"/>
        <v>HX</v>
      </c>
      <c r="F1928" t="s">
        <v>8396</v>
      </c>
      <c r="G1928" t="s">
        <v>2710</v>
      </c>
      <c r="H1928" t="s">
        <v>72</v>
      </c>
      <c r="I1928" t="s">
        <v>8612</v>
      </c>
      <c r="K1928" t="s">
        <v>8199</v>
      </c>
      <c r="L1928">
        <v>1680</v>
      </c>
      <c r="N1928" s="48">
        <v>1</v>
      </c>
      <c r="P1928" t="s">
        <v>8613</v>
      </c>
      <c r="R1928" t="s">
        <v>1738</v>
      </c>
    </row>
    <row r="1929" spans="1:18" x14ac:dyDescent="0.2">
      <c r="A1929" s="30" t="s">
        <v>1162</v>
      </c>
      <c r="B1929" s="54" t="s">
        <v>72</v>
      </c>
      <c r="C1929" s="54" t="str">
        <f t="shared" si="57"/>
        <v>Hatfield</v>
      </c>
      <c r="D1929" s="54" t="str">
        <f t="shared" si="56"/>
        <v>HX</v>
      </c>
      <c r="F1929" t="s">
        <v>8396</v>
      </c>
      <c r="G1929" t="s">
        <v>2711</v>
      </c>
      <c r="H1929" t="s">
        <v>72</v>
      </c>
      <c r="I1929" t="s">
        <v>8612</v>
      </c>
      <c r="K1929" t="s">
        <v>8199</v>
      </c>
      <c r="L1929">
        <v>1680</v>
      </c>
      <c r="N1929" s="48">
        <v>1</v>
      </c>
      <c r="P1929" t="s">
        <v>8613</v>
      </c>
      <c r="R1929" t="s">
        <v>1739</v>
      </c>
    </row>
    <row r="1930" spans="1:18" x14ac:dyDescent="0.2">
      <c r="A1930" s="30" t="s">
        <v>3171</v>
      </c>
      <c r="B1930" s="54" t="s">
        <v>72</v>
      </c>
      <c r="C1930" s="54" t="str">
        <f t="shared" si="57"/>
        <v>Hatfield</v>
      </c>
      <c r="D1930" s="54" t="str">
        <f t="shared" si="56"/>
        <v>HX</v>
      </c>
      <c r="F1930" t="s">
        <v>8396</v>
      </c>
      <c r="G1930" t="s">
        <v>4153</v>
      </c>
      <c r="H1930" t="s">
        <v>72</v>
      </c>
      <c r="I1930" t="s">
        <v>8612</v>
      </c>
      <c r="K1930" t="s">
        <v>8199</v>
      </c>
      <c r="L1930">
        <v>1680</v>
      </c>
      <c r="N1930" s="48">
        <v>1</v>
      </c>
      <c r="P1930" t="s">
        <v>8613</v>
      </c>
      <c r="R1930" t="s">
        <v>1740</v>
      </c>
    </row>
    <row r="1931" spans="1:18" x14ac:dyDescent="0.2">
      <c r="A1931" s="30" t="s">
        <v>7243</v>
      </c>
      <c r="B1931" s="54" t="s">
        <v>72</v>
      </c>
      <c r="C1931" s="54" t="str">
        <f t="shared" si="57"/>
        <v>Hatfield</v>
      </c>
      <c r="D1931" s="54" t="str">
        <f t="shared" si="56"/>
        <v>HX</v>
      </c>
      <c r="F1931" t="s">
        <v>8396</v>
      </c>
      <c r="G1931" t="s">
        <v>839</v>
      </c>
      <c r="H1931" t="s">
        <v>72</v>
      </c>
      <c r="I1931" t="s">
        <v>8612</v>
      </c>
      <c r="K1931" t="s">
        <v>8199</v>
      </c>
      <c r="L1931">
        <v>1680</v>
      </c>
      <c r="N1931" s="48">
        <v>1</v>
      </c>
      <c r="P1931" t="s">
        <v>8613</v>
      </c>
      <c r="R1931" t="s">
        <v>1741</v>
      </c>
    </row>
    <row r="1932" spans="1:18" x14ac:dyDescent="0.2">
      <c r="A1932" s="30" t="s">
        <v>2839</v>
      </c>
      <c r="B1932" s="54" t="s">
        <v>72</v>
      </c>
      <c r="C1932" s="54" t="str">
        <f t="shared" si="57"/>
        <v>Hatfield</v>
      </c>
      <c r="D1932" s="54" t="str">
        <f t="shared" si="56"/>
        <v>HX</v>
      </c>
      <c r="F1932" t="s">
        <v>8396</v>
      </c>
      <c r="G1932" t="s">
        <v>1836</v>
      </c>
      <c r="H1932" t="s">
        <v>72</v>
      </c>
      <c r="I1932" t="s">
        <v>8612</v>
      </c>
      <c r="K1932" t="s">
        <v>8199</v>
      </c>
      <c r="L1932">
        <v>1680</v>
      </c>
      <c r="N1932" s="48">
        <v>1</v>
      </c>
      <c r="P1932" t="s">
        <v>8613</v>
      </c>
      <c r="R1932" t="s">
        <v>1742</v>
      </c>
    </row>
    <row r="1933" spans="1:18" x14ac:dyDescent="0.2">
      <c r="A1933" s="30" t="s">
        <v>7194</v>
      </c>
      <c r="B1933" s="54" t="s">
        <v>72</v>
      </c>
      <c r="C1933" s="54" t="str">
        <f t="shared" si="57"/>
        <v>Hatfield</v>
      </c>
      <c r="D1933" s="54" t="str">
        <f t="shared" si="56"/>
        <v>HX</v>
      </c>
      <c r="F1933" t="s">
        <v>8396</v>
      </c>
      <c r="G1933" t="s">
        <v>2323</v>
      </c>
      <c r="H1933" t="s">
        <v>72</v>
      </c>
      <c r="I1933" t="s">
        <v>8612</v>
      </c>
      <c r="K1933" t="s">
        <v>8199</v>
      </c>
      <c r="L1933">
        <v>1680</v>
      </c>
      <c r="N1933" s="48">
        <v>1</v>
      </c>
      <c r="P1933" t="s">
        <v>8613</v>
      </c>
      <c r="R1933" t="s">
        <v>1743</v>
      </c>
    </row>
    <row r="1934" spans="1:18" x14ac:dyDescent="0.2">
      <c r="A1934" s="30" t="s">
        <v>4939</v>
      </c>
      <c r="B1934" s="54" t="s">
        <v>72</v>
      </c>
      <c r="C1934" s="54" t="str">
        <f t="shared" si="57"/>
        <v>Hatfield</v>
      </c>
      <c r="D1934" s="54" t="str">
        <f t="shared" si="56"/>
        <v>HX</v>
      </c>
      <c r="F1934" t="s">
        <v>8396</v>
      </c>
      <c r="G1934" t="s">
        <v>2712</v>
      </c>
      <c r="H1934" t="s">
        <v>72</v>
      </c>
      <c r="I1934" t="s">
        <v>8612</v>
      </c>
      <c r="K1934" t="s">
        <v>8199</v>
      </c>
      <c r="L1934">
        <v>1680</v>
      </c>
      <c r="N1934" s="48">
        <v>1</v>
      </c>
      <c r="P1934" t="s">
        <v>8613</v>
      </c>
      <c r="R1934" t="s">
        <v>1744</v>
      </c>
    </row>
    <row r="1935" spans="1:18" x14ac:dyDescent="0.2">
      <c r="A1935" s="30" t="s">
        <v>6231</v>
      </c>
      <c r="B1935" s="54" t="s">
        <v>72</v>
      </c>
      <c r="C1935" s="54" t="str">
        <f t="shared" si="57"/>
        <v>Hatfield</v>
      </c>
      <c r="D1935" s="54" t="str">
        <f t="shared" si="56"/>
        <v>HX</v>
      </c>
      <c r="F1935" t="s">
        <v>8396</v>
      </c>
      <c r="G1935" t="s">
        <v>2324</v>
      </c>
      <c r="H1935" t="s">
        <v>72</v>
      </c>
      <c r="I1935" t="s">
        <v>8612</v>
      </c>
      <c r="K1935" t="s">
        <v>8199</v>
      </c>
      <c r="L1935">
        <v>1680</v>
      </c>
      <c r="N1935" s="48">
        <v>1</v>
      </c>
      <c r="P1935" t="s">
        <v>8613</v>
      </c>
      <c r="R1935" t="s">
        <v>6075</v>
      </c>
    </row>
    <row r="1936" spans="1:18" x14ac:dyDescent="0.2">
      <c r="A1936" s="30" t="s">
        <v>3444</v>
      </c>
      <c r="B1936" s="54" t="s">
        <v>72</v>
      </c>
      <c r="C1936" s="54" t="str">
        <f t="shared" si="57"/>
        <v>Hatfield</v>
      </c>
      <c r="D1936" s="54" t="str">
        <f t="shared" si="56"/>
        <v>HX</v>
      </c>
      <c r="F1936" t="s">
        <v>8396</v>
      </c>
      <c r="G1936" t="s">
        <v>5335</v>
      </c>
      <c r="H1936" t="s">
        <v>72</v>
      </c>
      <c r="I1936" t="s">
        <v>8612</v>
      </c>
      <c r="K1936" t="s">
        <v>8199</v>
      </c>
      <c r="L1936">
        <v>1680</v>
      </c>
      <c r="N1936" s="48">
        <v>1</v>
      </c>
      <c r="P1936" t="s">
        <v>8613</v>
      </c>
    </row>
    <row r="1937" spans="1:18" x14ac:dyDescent="0.2">
      <c r="A1937" s="30" t="s">
        <v>1841</v>
      </c>
      <c r="B1937" s="54" t="s">
        <v>72</v>
      </c>
      <c r="C1937" s="54" t="str">
        <f t="shared" si="57"/>
        <v>Hatfield</v>
      </c>
      <c r="D1937" s="54" t="str">
        <f t="shared" si="56"/>
        <v>HX</v>
      </c>
      <c r="F1937" t="s">
        <v>8396</v>
      </c>
      <c r="G1937" t="s">
        <v>2713</v>
      </c>
      <c r="H1937" t="s">
        <v>72</v>
      </c>
      <c r="I1937" t="s">
        <v>8612</v>
      </c>
      <c r="K1937" t="s">
        <v>8199</v>
      </c>
      <c r="L1937">
        <v>1680</v>
      </c>
      <c r="N1937" s="48">
        <v>1</v>
      </c>
      <c r="P1937" t="s">
        <v>8613</v>
      </c>
      <c r="R1937" t="s">
        <v>6076</v>
      </c>
    </row>
    <row r="1938" spans="1:18" x14ac:dyDescent="0.2">
      <c r="A1938" s="30" t="s">
        <v>3438</v>
      </c>
      <c r="B1938" s="54" t="s">
        <v>72</v>
      </c>
      <c r="C1938" s="54" t="str">
        <f t="shared" si="57"/>
        <v>Hatfield</v>
      </c>
      <c r="D1938" s="54" t="str">
        <f t="shared" si="56"/>
        <v>HX</v>
      </c>
      <c r="F1938" t="s">
        <v>8396</v>
      </c>
      <c r="G1938" t="s">
        <v>1918</v>
      </c>
      <c r="H1938" t="s">
        <v>72</v>
      </c>
      <c r="I1938" t="s">
        <v>8612</v>
      </c>
      <c r="K1938" t="s">
        <v>8199</v>
      </c>
      <c r="L1938">
        <v>1680</v>
      </c>
      <c r="N1938" s="48">
        <v>1</v>
      </c>
      <c r="P1938" t="s">
        <v>8613</v>
      </c>
    </row>
    <row r="1939" spans="1:18" x14ac:dyDescent="0.2">
      <c r="A1939" s="30" t="s">
        <v>7197</v>
      </c>
      <c r="B1939" s="54" t="s">
        <v>72</v>
      </c>
      <c r="C1939" s="54" t="str">
        <f t="shared" si="57"/>
        <v>Hatfield</v>
      </c>
      <c r="D1939" s="54" t="str">
        <f t="shared" si="56"/>
        <v>HX</v>
      </c>
      <c r="F1939" t="s">
        <v>8396</v>
      </c>
      <c r="G1939" t="s">
        <v>5460</v>
      </c>
      <c r="H1939" t="s">
        <v>72</v>
      </c>
      <c r="I1939" t="s">
        <v>8612</v>
      </c>
      <c r="K1939" t="s">
        <v>8199</v>
      </c>
      <c r="L1939">
        <v>1680</v>
      </c>
      <c r="N1939" s="48">
        <v>1</v>
      </c>
      <c r="P1939" t="s">
        <v>8613</v>
      </c>
    </row>
    <row r="1940" spans="1:18" x14ac:dyDescent="0.2">
      <c r="A1940" s="30" t="s">
        <v>5387</v>
      </c>
      <c r="B1940" s="54" t="s">
        <v>72</v>
      </c>
      <c r="C1940" s="54" t="str">
        <f t="shared" si="57"/>
        <v>Hatfield</v>
      </c>
      <c r="D1940" s="54" t="str">
        <f t="shared" si="56"/>
        <v>HX</v>
      </c>
      <c r="F1940" t="s">
        <v>8396</v>
      </c>
      <c r="G1940" t="s">
        <v>6180</v>
      </c>
      <c r="H1940" t="s">
        <v>72</v>
      </c>
      <c r="I1940" t="s">
        <v>8612</v>
      </c>
      <c r="K1940" t="s">
        <v>8199</v>
      </c>
      <c r="L1940">
        <v>1680</v>
      </c>
      <c r="N1940" s="48">
        <v>1</v>
      </c>
      <c r="P1940" t="s">
        <v>8613</v>
      </c>
    </row>
    <row r="1941" spans="1:18" x14ac:dyDescent="0.2">
      <c r="A1941" s="30" t="s">
        <v>3888</v>
      </c>
      <c r="B1941" s="54" t="s">
        <v>72</v>
      </c>
      <c r="C1941" s="54" t="str">
        <f t="shared" si="57"/>
        <v>Hatfield</v>
      </c>
      <c r="D1941" s="54" t="str">
        <f t="shared" si="56"/>
        <v>HX</v>
      </c>
      <c r="F1941" t="s">
        <v>8396</v>
      </c>
      <c r="G1941" t="s">
        <v>2325</v>
      </c>
      <c r="H1941" t="s">
        <v>72</v>
      </c>
      <c r="I1941" t="s">
        <v>8612</v>
      </c>
      <c r="K1941" t="s">
        <v>8199</v>
      </c>
      <c r="L1941">
        <v>1680</v>
      </c>
      <c r="N1941" s="48">
        <v>1</v>
      </c>
      <c r="P1941" t="s">
        <v>8613</v>
      </c>
      <c r="R1941" t="s">
        <v>6077</v>
      </c>
    </row>
    <row r="1942" spans="1:18" x14ac:dyDescent="0.2">
      <c r="A1942" s="30" t="s">
        <v>7219</v>
      </c>
      <c r="B1942" s="54" t="s">
        <v>72</v>
      </c>
      <c r="C1942" s="54" t="str">
        <f t="shared" si="57"/>
        <v>Hatfield</v>
      </c>
      <c r="D1942" s="54" t="str">
        <f t="shared" si="56"/>
        <v>HX</v>
      </c>
      <c r="F1942" t="s">
        <v>8396</v>
      </c>
      <c r="G1942" t="s">
        <v>6164</v>
      </c>
      <c r="H1942" t="s">
        <v>72</v>
      </c>
      <c r="I1942" t="s">
        <v>8612</v>
      </c>
      <c r="K1942" t="s">
        <v>8199</v>
      </c>
      <c r="L1942">
        <v>1680</v>
      </c>
      <c r="N1942" s="48">
        <v>1</v>
      </c>
      <c r="P1942" t="s">
        <v>8613</v>
      </c>
    </row>
    <row r="1943" spans="1:18" x14ac:dyDescent="0.2">
      <c r="A1943" s="30" t="s">
        <v>7270</v>
      </c>
      <c r="B1943" s="54" t="s">
        <v>72</v>
      </c>
      <c r="C1943" s="54" t="str">
        <f t="shared" si="57"/>
        <v>Hatfield</v>
      </c>
      <c r="D1943" s="54" t="str">
        <f t="shared" si="56"/>
        <v>HX</v>
      </c>
      <c r="F1943" t="s">
        <v>8396</v>
      </c>
      <c r="G1943" t="s">
        <v>1610</v>
      </c>
      <c r="H1943" t="s">
        <v>72</v>
      </c>
      <c r="I1943" t="s">
        <v>8612</v>
      </c>
      <c r="K1943" t="s">
        <v>8199</v>
      </c>
      <c r="L1943">
        <v>1680</v>
      </c>
      <c r="N1943" s="48">
        <v>1</v>
      </c>
      <c r="P1943" t="s">
        <v>8613</v>
      </c>
    </row>
    <row r="1944" spans="1:18" x14ac:dyDescent="0.2">
      <c r="A1944" s="30" t="s">
        <v>3165</v>
      </c>
      <c r="B1944" s="54" t="s">
        <v>72</v>
      </c>
      <c r="C1944" s="54" t="str">
        <f t="shared" si="57"/>
        <v>Hatfield</v>
      </c>
      <c r="D1944" s="54" t="str">
        <f t="shared" ref="D1944:D2007" si="58">LEFT(A1944,2)</f>
        <v>HX</v>
      </c>
      <c r="F1944" t="s">
        <v>8396</v>
      </c>
      <c r="G1944" t="s">
        <v>6013</v>
      </c>
      <c r="H1944" t="s">
        <v>72</v>
      </c>
      <c r="I1944" t="s">
        <v>8612</v>
      </c>
      <c r="K1944" t="s">
        <v>8199</v>
      </c>
      <c r="L1944">
        <v>1680</v>
      </c>
      <c r="N1944" s="48">
        <v>1</v>
      </c>
      <c r="P1944" t="s">
        <v>8613</v>
      </c>
    </row>
    <row r="1945" spans="1:18" x14ac:dyDescent="0.2">
      <c r="A1945" s="30" t="s">
        <v>4661</v>
      </c>
      <c r="B1945" s="54" t="s">
        <v>72</v>
      </c>
      <c r="C1945" s="54" t="str">
        <f t="shared" si="57"/>
        <v>Hatfield</v>
      </c>
      <c r="D1945" s="54" t="str">
        <f t="shared" si="58"/>
        <v>HX</v>
      </c>
      <c r="F1945" t="s">
        <v>8396</v>
      </c>
      <c r="G1945" t="s">
        <v>5117</v>
      </c>
      <c r="H1945" t="s">
        <v>72</v>
      </c>
      <c r="I1945" t="s">
        <v>8612</v>
      </c>
      <c r="K1945" t="s">
        <v>8199</v>
      </c>
      <c r="L1945">
        <v>1680</v>
      </c>
      <c r="N1945" s="48">
        <v>1</v>
      </c>
      <c r="P1945" t="s">
        <v>8613</v>
      </c>
    </row>
    <row r="1946" spans="1:18" x14ac:dyDescent="0.2">
      <c r="A1946" s="30" t="s">
        <v>6595</v>
      </c>
      <c r="B1946" s="54" t="s">
        <v>72</v>
      </c>
      <c r="C1946" s="54" t="str">
        <f t="shared" si="57"/>
        <v>Hatfield</v>
      </c>
      <c r="D1946" s="54" t="str">
        <f t="shared" si="58"/>
        <v>HX</v>
      </c>
      <c r="F1946" t="s">
        <v>8396</v>
      </c>
      <c r="G1946" t="s">
        <v>1938</v>
      </c>
      <c r="H1946" t="s">
        <v>72</v>
      </c>
      <c r="I1946" t="s">
        <v>8612</v>
      </c>
      <c r="K1946" t="s">
        <v>8199</v>
      </c>
      <c r="L1946">
        <v>1680</v>
      </c>
      <c r="N1946" s="48">
        <v>1</v>
      </c>
      <c r="P1946" t="s">
        <v>8613</v>
      </c>
    </row>
    <row r="1947" spans="1:18" x14ac:dyDescent="0.2">
      <c r="A1947" s="30" t="s">
        <v>7221</v>
      </c>
      <c r="B1947" s="54" t="s">
        <v>72</v>
      </c>
      <c r="C1947" s="54" t="str">
        <f t="shared" si="57"/>
        <v>Hatfield</v>
      </c>
      <c r="D1947" s="54" t="str">
        <f t="shared" si="58"/>
        <v>HX</v>
      </c>
      <c r="F1947" t="s">
        <v>8396</v>
      </c>
      <c r="G1947" t="s">
        <v>5281</v>
      </c>
      <c r="H1947" t="s">
        <v>72</v>
      </c>
      <c r="I1947" t="s">
        <v>8612</v>
      </c>
      <c r="K1947" t="s">
        <v>8199</v>
      </c>
      <c r="L1947">
        <v>1680</v>
      </c>
      <c r="N1947" s="48">
        <v>1</v>
      </c>
      <c r="P1947" t="s">
        <v>8613</v>
      </c>
    </row>
    <row r="1948" spans="1:18" x14ac:dyDescent="0.2">
      <c r="A1948" s="30" t="s">
        <v>3849</v>
      </c>
      <c r="B1948" s="54" t="s">
        <v>72</v>
      </c>
      <c r="C1948" s="54" t="str">
        <f t="shared" si="57"/>
        <v>Hatfield</v>
      </c>
      <c r="D1948" s="54" t="str">
        <f t="shared" si="58"/>
        <v>HX</v>
      </c>
      <c r="F1948" t="s">
        <v>8396</v>
      </c>
      <c r="G1948" t="s">
        <v>5097</v>
      </c>
      <c r="H1948" t="s">
        <v>72</v>
      </c>
      <c r="I1948" t="s">
        <v>8612</v>
      </c>
      <c r="K1948" t="s">
        <v>8199</v>
      </c>
      <c r="L1948">
        <v>1680</v>
      </c>
      <c r="N1948" s="48">
        <v>1</v>
      </c>
      <c r="P1948" t="s">
        <v>8613</v>
      </c>
    </row>
    <row r="1949" spans="1:18" x14ac:dyDescent="0.2">
      <c r="A1949" s="30" t="s">
        <v>7207</v>
      </c>
      <c r="B1949" s="54" t="s">
        <v>72</v>
      </c>
      <c r="C1949" s="54" t="str">
        <f t="shared" si="57"/>
        <v>Hatfield</v>
      </c>
      <c r="D1949" s="54" t="str">
        <f t="shared" si="58"/>
        <v>HX</v>
      </c>
      <c r="F1949" t="s">
        <v>8396</v>
      </c>
      <c r="G1949" t="s">
        <v>1303</v>
      </c>
      <c r="H1949" t="s">
        <v>72</v>
      </c>
      <c r="I1949" t="s">
        <v>8612</v>
      </c>
      <c r="K1949" t="s">
        <v>8199</v>
      </c>
      <c r="L1949">
        <v>1680</v>
      </c>
      <c r="N1949" s="48">
        <v>1</v>
      </c>
      <c r="P1949" t="s">
        <v>8613</v>
      </c>
    </row>
    <row r="1950" spans="1:18" x14ac:dyDescent="0.2">
      <c r="A1950" s="30" t="s">
        <v>7208</v>
      </c>
      <c r="B1950" s="54" t="s">
        <v>72</v>
      </c>
      <c r="C1950" s="54" t="str">
        <f t="shared" si="57"/>
        <v>Hatfield</v>
      </c>
      <c r="D1950" s="54" t="str">
        <f t="shared" si="58"/>
        <v>HX</v>
      </c>
      <c r="F1950" t="s">
        <v>8396</v>
      </c>
      <c r="G1950" t="s">
        <v>5191</v>
      </c>
      <c r="H1950" t="s">
        <v>72</v>
      </c>
      <c r="I1950" t="s">
        <v>8612</v>
      </c>
      <c r="K1950" t="s">
        <v>8199</v>
      </c>
      <c r="L1950">
        <v>1680</v>
      </c>
      <c r="N1950" s="48">
        <v>1</v>
      </c>
      <c r="P1950" t="s">
        <v>8613</v>
      </c>
    </row>
    <row r="1951" spans="1:18" x14ac:dyDescent="0.2">
      <c r="A1951" s="30" t="s">
        <v>4887</v>
      </c>
      <c r="B1951" s="54" t="s">
        <v>72</v>
      </c>
      <c r="C1951" s="54" t="str">
        <f t="shared" si="57"/>
        <v>Hatfield</v>
      </c>
      <c r="D1951" s="54" t="str">
        <f t="shared" si="58"/>
        <v>HX</v>
      </c>
      <c r="F1951" t="s">
        <v>8396</v>
      </c>
      <c r="G1951" t="s">
        <v>1477</v>
      </c>
      <c r="H1951" t="s">
        <v>72</v>
      </c>
      <c r="I1951" t="s">
        <v>8612</v>
      </c>
      <c r="K1951" t="s">
        <v>8199</v>
      </c>
      <c r="L1951">
        <v>1680</v>
      </c>
      <c r="N1951" s="48">
        <v>1</v>
      </c>
      <c r="P1951" t="s">
        <v>8613</v>
      </c>
    </row>
    <row r="1952" spans="1:18" x14ac:dyDescent="0.2">
      <c r="A1952" s="30" t="s">
        <v>7249</v>
      </c>
      <c r="B1952" s="54" t="s">
        <v>72</v>
      </c>
      <c r="C1952" s="54" t="str">
        <f t="shared" si="57"/>
        <v>Hatfield</v>
      </c>
      <c r="D1952" s="54" t="str">
        <f t="shared" si="58"/>
        <v>HX</v>
      </c>
      <c r="F1952" t="s">
        <v>8396</v>
      </c>
      <c r="G1952" t="s">
        <v>2106</v>
      </c>
      <c r="H1952" t="s">
        <v>72</v>
      </c>
      <c r="I1952" t="s">
        <v>8612</v>
      </c>
      <c r="K1952" t="s">
        <v>8199</v>
      </c>
      <c r="L1952">
        <v>1680</v>
      </c>
      <c r="N1952" s="48">
        <v>1</v>
      </c>
      <c r="P1952" t="s">
        <v>8613</v>
      </c>
    </row>
    <row r="1953" spans="1:16" x14ac:dyDescent="0.2">
      <c r="A1953" s="30" t="s">
        <v>7512</v>
      </c>
      <c r="B1953" s="54" t="s">
        <v>72</v>
      </c>
      <c r="C1953" s="54" t="str">
        <f t="shared" si="57"/>
        <v>Hatfield</v>
      </c>
      <c r="D1953" s="54" t="str">
        <f t="shared" si="58"/>
        <v>HX</v>
      </c>
      <c r="F1953" t="s">
        <v>8396</v>
      </c>
      <c r="G1953" t="s">
        <v>6367</v>
      </c>
      <c r="H1953" t="s">
        <v>72</v>
      </c>
      <c r="I1953" t="s">
        <v>8612</v>
      </c>
      <c r="K1953" t="s">
        <v>8199</v>
      </c>
      <c r="L1953">
        <v>1680</v>
      </c>
      <c r="N1953" s="48">
        <v>1</v>
      </c>
      <c r="P1953" t="s">
        <v>8613</v>
      </c>
    </row>
    <row r="1954" spans="1:16" x14ac:dyDescent="0.2">
      <c r="A1954" s="30" t="s">
        <v>7857</v>
      </c>
      <c r="B1954" s="54" t="s">
        <v>72</v>
      </c>
      <c r="C1954" s="54" t="str">
        <f t="shared" si="57"/>
        <v>Hatfield</v>
      </c>
      <c r="D1954" s="54" t="str">
        <f t="shared" si="58"/>
        <v>HX</v>
      </c>
      <c r="F1954" t="s">
        <v>8396</v>
      </c>
      <c r="G1954" t="s">
        <v>6014</v>
      </c>
      <c r="H1954" t="s">
        <v>72</v>
      </c>
      <c r="I1954" t="s">
        <v>8612</v>
      </c>
      <c r="K1954" t="s">
        <v>8199</v>
      </c>
      <c r="L1954">
        <v>1680</v>
      </c>
      <c r="N1954" s="48">
        <v>1</v>
      </c>
      <c r="P1954" t="s">
        <v>8613</v>
      </c>
    </row>
    <row r="1955" spans="1:16" x14ac:dyDescent="0.2">
      <c r="A1955" s="30" t="s">
        <v>3833</v>
      </c>
      <c r="B1955" s="54" t="s">
        <v>72</v>
      </c>
      <c r="C1955" s="54" t="str">
        <f t="shared" si="57"/>
        <v>Hatfield</v>
      </c>
      <c r="D1955" s="54" t="str">
        <f t="shared" si="58"/>
        <v>HX</v>
      </c>
      <c r="F1955" t="s">
        <v>8396</v>
      </c>
      <c r="G1955" t="s">
        <v>8490</v>
      </c>
      <c r="H1955" t="s">
        <v>72</v>
      </c>
      <c r="I1955" t="s">
        <v>8612</v>
      </c>
      <c r="K1955" t="s">
        <v>8199</v>
      </c>
      <c r="L1955">
        <v>1680</v>
      </c>
      <c r="N1955" s="48">
        <v>1</v>
      </c>
      <c r="P1955" t="s">
        <v>8613</v>
      </c>
    </row>
    <row r="1956" spans="1:16" x14ac:dyDescent="0.2">
      <c r="A1956" s="30" t="s">
        <v>2802</v>
      </c>
      <c r="B1956" s="54" t="s">
        <v>72</v>
      </c>
      <c r="C1956" s="54" t="str">
        <f t="shared" si="57"/>
        <v>Hatfield</v>
      </c>
      <c r="D1956" s="54" t="str">
        <f t="shared" si="58"/>
        <v>HX</v>
      </c>
      <c r="F1956" t="s">
        <v>8396</v>
      </c>
      <c r="G1956" t="s">
        <v>8455</v>
      </c>
      <c r="H1956" t="s">
        <v>72</v>
      </c>
      <c r="I1956" t="s">
        <v>8612</v>
      </c>
      <c r="K1956" t="s">
        <v>8199</v>
      </c>
      <c r="L1956">
        <v>1680</v>
      </c>
      <c r="N1956" s="48">
        <v>1</v>
      </c>
      <c r="P1956" t="s">
        <v>8613</v>
      </c>
    </row>
    <row r="1957" spans="1:16" x14ac:dyDescent="0.2">
      <c r="A1957" s="30" t="s">
        <v>3417</v>
      </c>
      <c r="B1957" s="54" t="s">
        <v>72</v>
      </c>
      <c r="C1957" s="54" t="str">
        <f t="shared" si="57"/>
        <v>Hatfield</v>
      </c>
      <c r="D1957" s="54" t="str">
        <f t="shared" si="58"/>
        <v>HX</v>
      </c>
      <c r="F1957" t="s">
        <v>8396</v>
      </c>
      <c r="G1957" t="s">
        <v>1702</v>
      </c>
      <c r="H1957" t="s">
        <v>72</v>
      </c>
      <c r="I1957" t="s">
        <v>8612</v>
      </c>
      <c r="K1957" t="s">
        <v>8199</v>
      </c>
      <c r="L1957">
        <v>1680</v>
      </c>
      <c r="N1957" s="48">
        <v>1</v>
      </c>
      <c r="P1957" t="s">
        <v>8613</v>
      </c>
    </row>
    <row r="1958" spans="1:16" x14ac:dyDescent="0.2">
      <c r="A1958" s="30" t="s">
        <v>4670</v>
      </c>
      <c r="B1958" s="54" t="s">
        <v>72</v>
      </c>
      <c r="C1958" s="54" t="str">
        <f t="shared" si="57"/>
        <v>Hatfield</v>
      </c>
      <c r="D1958" s="54" t="str">
        <f t="shared" si="58"/>
        <v>HX</v>
      </c>
      <c r="F1958" t="s">
        <v>8396</v>
      </c>
      <c r="G1958" t="s">
        <v>5157</v>
      </c>
      <c r="H1958" t="s">
        <v>72</v>
      </c>
      <c r="I1958" t="s">
        <v>8612</v>
      </c>
      <c r="K1958" t="s">
        <v>8199</v>
      </c>
      <c r="L1958">
        <v>1680</v>
      </c>
      <c r="N1958" s="48">
        <v>1</v>
      </c>
      <c r="P1958" t="s">
        <v>8613</v>
      </c>
    </row>
    <row r="1959" spans="1:16" x14ac:dyDescent="0.2">
      <c r="A1959" s="30" t="s">
        <v>7475</v>
      </c>
      <c r="B1959" s="54" t="s">
        <v>72</v>
      </c>
      <c r="C1959" s="54" t="str">
        <f t="shared" si="57"/>
        <v>Hatfield</v>
      </c>
      <c r="D1959" s="54" t="str">
        <f t="shared" si="58"/>
        <v>HX</v>
      </c>
      <c r="F1959" t="s">
        <v>8396</v>
      </c>
      <c r="G1959" t="s">
        <v>1983</v>
      </c>
      <c r="H1959" t="s">
        <v>72</v>
      </c>
      <c r="I1959" t="s">
        <v>8612</v>
      </c>
      <c r="K1959" t="s">
        <v>8199</v>
      </c>
      <c r="L1959">
        <v>1680</v>
      </c>
      <c r="N1959" s="48">
        <v>1</v>
      </c>
      <c r="P1959" t="s">
        <v>8613</v>
      </c>
    </row>
    <row r="1960" spans="1:16" x14ac:dyDescent="0.2">
      <c r="A1960" s="30" t="s">
        <v>6315</v>
      </c>
      <c r="B1960" s="54" t="s">
        <v>72</v>
      </c>
      <c r="C1960" s="54" t="str">
        <f t="shared" si="57"/>
        <v>Hatfield</v>
      </c>
      <c r="D1960" s="54" t="str">
        <f t="shared" si="58"/>
        <v>HX</v>
      </c>
      <c r="F1960" t="s">
        <v>8396</v>
      </c>
      <c r="G1960" t="s">
        <v>1386</v>
      </c>
      <c r="H1960" t="s">
        <v>72</v>
      </c>
      <c r="I1960" t="s">
        <v>8612</v>
      </c>
      <c r="K1960" t="s">
        <v>8199</v>
      </c>
      <c r="L1960">
        <v>1680</v>
      </c>
      <c r="N1960" s="48">
        <v>1</v>
      </c>
      <c r="P1960" t="s">
        <v>8613</v>
      </c>
    </row>
    <row r="1961" spans="1:16" x14ac:dyDescent="0.2">
      <c r="A1961" s="30" t="s">
        <v>3256</v>
      </c>
      <c r="B1961" s="54" t="s">
        <v>72</v>
      </c>
      <c r="C1961" s="54" t="str">
        <f t="shared" si="57"/>
        <v>Hatfield</v>
      </c>
      <c r="D1961" s="54" t="str">
        <f t="shared" si="58"/>
        <v>HX</v>
      </c>
      <c r="F1961" t="s">
        <v>8396</v>
      </c>
      <c r="G1961" t="s">
        <v>1544</v>
      </c>
      <c r="H1961" t="s">
        <v>72</v>
      </c>
      <c r="I1961" t="s">
        <v>8612</v>
      </c>
      <c r="K1961" t="s">
        <v>8199</v>
      </c>
      <c r="L1961">
        <v>1680</v>
      </c>
      <c r="N1961" s="48">
        <v>1</v>
      </c>
      <c r="P1961" t="s">
        <v>8613</v>
      </c>
    </row>
    <row r="1962" spans="1:16" x14ac:dyDescent="0.2">
      <c r="A1962" s="30" t="s">
        <v>4874</v>
      </c>
      <c r="B1962" s="54" t="s">
        <v>72</v>
      </c>
      <c r="C1962" s="54" t="str">
        <f t="shared" si="57"/>
        <v>Hatfield</v>
      </c>
      <c r="D1962" s="54" t="str">
        <f t="shared" si="58"/>
        <v>HX</v>
      </c>
      <c r="F1962" t="s">
        <v>8396</v>
      </c>
      <c r="G1962" t="s">
        <v>6271</v>
      </c>
      <c r="H1962" t="s">
        <v>72</v>
      </c>
      <c r="I1962" t="s">
        <v>8612</v>
      </c>
      <c r="K1962" t="s">
        <v>8199</v>
      </c>
      <c r="L1962">
        <v>1680</v>
      </c>
      <c r="N1962" s="48">
        <v>1</v>
      </c>
      <c r="P1962" t="s">
        <v>8613</v>
      </c>
    </row>
    <row r="1963" spans="1:16" x14ac:dyDescent="0.2">
      <c r="A1963" s="30" t="s">
        <v>3364</v>
      </c>
      <c r="B1963" s="54" t="s">
        <v>72</v>
      </c>
      <c r="C1963" s="54" t="str">
        <f t="shared" si="57"/>
        <v>Hatfield</v>
      </c>
      <c r="D1963" s="54" t="str">
        <f t="shared" si="58"/>
        <v>HX</v>
      </c>
      <c r="F1963" t="s">
        <v>8396</v>
      </c>
      <c r="G1963" t="s">
        <v>1387</v>
      </c>
      <c r="H1963" t="s">
        <v>72</v>
      </c>
      <c r="I1963" t="s">
        <v>8612</v>
      </c>
      <c r="K1963" t="s">
        <v>8199</v>
      </c>
      <c r="L1963">
        <v>1680</v>
      </c>
      <c r="N1963" s="48">
        <v>1</v>
      </c>
      <c r="P1963" t="s">
        <v>8613</v>
      </c>
    </row>
    <row r="1964" spans="1:16" x14ac:dyDescent="0.2">
      <c r="A1964" s="30" t="s">
        <v>3232</v>
      </c>
      <c r="B1964" s="54" t="s">
        <v>72</v>
      </c>
      <c r="C1964" s="54" t="str">
        <f t="shared" si="57"/>
        <v>Hatfield</v>
      </c>
      <c r="D1964" s="54" t="str">
        <f t="shared" si="58"/>
        <v>HX</v>
      </c>
      <c r="F1964" t="s">
        <v>8396</v>
      </c>
      <c r="G1964" t="s">
        <v>2177</v>
      </c>
      <c r="H1964" t="s">
        <v>72</v>
      </c>
      <c r="I1964" t="s">
        <v>8612</v>
      </c>
      <c r="K1964" t="s">
        <v>8199</v>
      </c>
      <c r="L1964">
        <v>1680</v>
      </c>
      <c r="N1964" s="48">
        <v>1</v>
      </c>
      <c r="P1964" t="s">
        <v>8613</v>
      </c>
    </row>
    <row r="1965" spans="1:16" x14ac:dyDescent="0.2">
      <c r="A1965" s="30" t="s">
        <v>3465</v>
      </c>
      <c r="B1965" s="54" t="s">
        <v>72</v>
      </c>
      <c r="C1965" s="54" t="str">
        <f t="shared" si="57"/>
        <v>Hatfield</v>
      </c>
      <c r="D1965" s="54" t="str">
        <f t="shared" si="58"/>
        <v>HX</v>
      </c>
      <c r="F1965" t="s">
        <v>8396</v>
      </c>
      <c r="G1965" t="s">
        <v>5156</v>
      </c>
      <c r="H1965" t="s">
        <v>72</v>
      </c>
      <c r="I1965" t="s">
        <v>8612</v>
      </c>
      <c r="K1965" t="s">
        <v>8199</v>
      </c>
      <c r="L1965">
        <v>1680</v>
      </c>
      <c r="N1965" s="48">
        <v>1</v>
      </c>
      <c r="P1965" t="s">
        <v>8613</v>
      </c>
    </row>
    <row r="1966" spans="1:16" x14ac:dyDescent="0.2">
      <c r="A1966" s="30" t="s">
        <v>8033</v>
      </c>
      <c r="B1966" s="54" t="s">
        <v>72</v>
      </c>
      <c r="C1966" s="54" t="str">
        <f t="shared" si="57"/>
        <v>Hatfield</v>
      </c>
      <c r="D1966" s="54" t="str">
        <f t="shared" si="58"/>
        <v>HX</v>
      </c>
      <c r="F1966" t="s">
        <v>8396</v>
      </c>
      <c r="G1966" t="s">
        <v>6438</v>
      </c>
      <c r="H1966" t="s">
        <v>72</v>
      </c>
      <c r="I1966" t="s">
        <v>8612</v>
      </c>
      <c r="K1966" t="s">
        <v>8199</v>
      </c>
      <c r="L1966">
        <v>1680</v>
      </c>
      <c r="N1966" s="48">
        <v>1</v>
      </c>
      <c r="P1966" t="s">
        <v>8613</v>
      </c>
    </row>
    <row r="1967" spans="1:16" x14ac:dyDescent="0.2">
      <c r="A1967" s="30" t="s">
        <v>2041</v>
      </c>
      <c r="B1967" s="54" t="s">
        <v>72</v>
      </c>
      <c r="C1967" s="54" t="str">
        <f t="shared" si="57"/>
        <v>Hatfield</v>
      </c>
      <c r="D1967" s="54" t="str">
        <f t="shared" si="58"/>
        <v>HX</v>
      </c>
      <c r="F1967" t="s">
        <v>8396</v>
      </c>
      <c r="G1967" t="s">
        <v>6332</v>
      </c>
      <c r="H1967" t="s">
        <v>72</v>
      </c>
      <c r="I1967" t="s">
        <v>8612</v>
      </c>
      <c r="K1967" t="s">
        <v>8199</v>
      </c>
      <c r="L1967">
        <v>1680</v>
      </c>
      <c r="N1967" s="48">
        <v>1</v>
      </c>
      <c r="P1967" t="s">
        <v>8613</v>
      </c>
    </row>
    <row r="1968" spans="1:16" x14ac:dyDescent="0.2">
      <c r="A1968" s="30" t="s">
        <v>2566</v>
      </c>
      <c r="B1968" s="54" t="s">
        <v>72</v>
      </c>
      <c r="C1968" s="54" t="str">
        <f t="shared" si="57"/>
        <v>Hatfield</v>
      </c>
      <c r="D1968" s="54" t="str">
        <f t="shared" si="58"/>
        <v>HX</v>
      </c>
      <c r="F1968" t="s">
        <v>8396</v>
      </c>
      <c r="G1968" t="s">
        <v>5371</v>
      </c>
      <c r="H1968" t="s">
        <v>72</v>
      </c>
      <c r="I1968" t="s">
        <v>8612</v>
      </c>
      <c r="K1968" t="s">
        <v>8199</v>
      </c>
      <c r="L1968">
        <v>1680</v>
      </c>
      <c r="N1968" s="48">
        <v>1</v>
      </c>
      <c r="P1968" t="s">
        <v>8613</v>
      </c>
    </row>
    <row r="1969" spans="1:16" x14ac:dyDescent="0.2">
      <c r="A1969" s="30" t="s">
        <v>3201</v>
      </c>
      <c r="B1969" s="54" t="s">
        <v>72</v>
      </c>
      <c r="C1969" s="54" t="str">
        <f t="shared" si="57"/>
        <v>Hatfield</v>
      </c>
      <c r="D1969" s="54" t="str">
        <f t="shared" si="58"/>
        <v>HX</v>
      </c>
      <c r="F1969" t="s">
        <v>8396</v>
      </c>
      <c r="G1969" t="s">
        <v>2048</v>
      </c>
      <c r="H1969" t="s">
        <v>72</v>
      </c>
      <c r="I1969" t="s">
        <v>8612</v>
      </c>
      <c r="K1969" t="s">
        <v>8199</v>
      </c>
      <c r="L1969">
        <v>1680</v>
      </c>
      <c r="N1969" s="48">
        <v>1</v>
      </c>
      <c r="P1969" t="s">
        <v>8613</v>
      </c>
    </row>
    <row r="1970" spans="1:16" x14ac:dyDescent="0.2">
      <c r="A1970" s="30" t="s">
        <v>4520</v>
      </c>
      <c r="B1970" s="54" t="s">
        <v>72</v>
      </c>
      <c r="C1970" s="54" t="str">
        <f t="shared" si="57"/>
        <v>Hatfield</v>
      </c>
      <c r="D1970" s="54" t="str">
        <f t="shared" si="58"/>
        <v>HX</v>
      </c>
      <c r="F1970" t="s">
        <v>8396</v>
      </c>
      <c r="G1970" t="s">
        <v>5197</v>
      </c>
      <c r="H1970" t="s">
        <v>72</v>
      </c>
      <c r="I1970" t="s">
        <v>8612</v>
      </c>
      <c r="K1970" t="s">
        <v>8199</v>
      </c>
      <c r="L1970">
        <v>1680</v>
      </c>
      <c r="N1970" s="48">
        <v>1</v>
      </c>
      <c r="P1970" t="s">
        <v>8613</v>
      </c>
    </row>
    <row r="1971" spans="1:16" x14ac:dyDescent="0.2">
      <c r="A1971" s="30" t="s">
        <v>7206</v>
      </c>
      <c r="B1971" s="54" t="s">
        <v>72</v>
      </c>
      <c r="C1971" s="54" t="str">
        <f t="shared" si="57"/>
        <v>Hatfield</v>
      </c>
      <c r="D1971" s="54" t="str">
        <f t="shared" si="58"/>
        <v>HX</v>
      </c>
      <c r="F1971" t="s">
        <v>8396</v>
      </c>
      <c r="G1971" t="s">
        <v>8565</v>
      </c>
      <c r="H1971" t="s">
        <v>72</v>
      </c>
      <c r="I1971" t="s">
        <v>8612</v>
      </c>
      <c r="K1971" t="s">
        <v>8199</v>
      </c>
      <c r="L1971">
        <v>1680</v>
      </c>
      <c r="N1971" s="48">
        <v>1</v>
      </c>
      <c r="P1971" t="s">
        <v>8613</v>
      </c>
    </row>
    <row r="1972" spans="1:16" x14ac:dyDescent="0.2">
      <c r="A1972" s="30" t="s">
        <v>5154</v>
      </c>
      <c r="B1972" s="54" t="s">
        <v>72</v>
      </c>
      <c r="C1972" s="54" t="str">
        <f t="shared" si="57"/>
        <v>Hatfield</v>
      </c>
      <c r="D1972" s="54" t="str">
        <f t="shared" si="58"/>
        <v>HX</v>
      </c>
      <c r="F1972" t="s">
        <v>8396</v>
      </c>
      <c r="G1972" t="s">
        <v>6000</v>
      </c>
      <c r="H1972" t="s">
        <v>72</v>
      </c>
      <c r="I1972" t="s">
        <v>8612</v>
      </c>
      <c r="K1972" t="s">
        <v>8199</v>
      </c>
      <c r="L1972">
        <v>1680</v>
      </c>
      <c r="N1972" s="48">
        <v>1</v>
      </c>
      <c r="P1972" t="s">
        <v>8613</v>
      </c>
    </row>
    <row r="1973" spans="1:16" x14ac:dyDescent="0.2">
      <c r="A1973" s="30" t="s">
        <v>4947</v>
      </c>
      <c r="B1973" s="54" t="s">
        <v>72</v>
      </c>
      <c r="C1973" s="54" t="str">
        <f t="shared" si="57"/>
        <v>Hatfield</v>
      </c>
      <c r="D1973" s="54" t="str">
        <f t="shared" si="58"/>
        <v>HX</v>
      </c>
      <c r="F1973" t="s">
        <v>8396</v>
      </c>
      <c r="G1973" t="s">
        <v>5065</v>
      </c>
      <c r="H1973" t="s">
        <v>72</v>
      </c>
      <c r="I1973" t="s">
        <v>8612</v>
      </c>
      <c r="K1973" t="s">
        <v>8199</v>
      </c>
      <c r="L1973">
        <v>1680</v>
      </c>
      <c r="N1973" s="48">
        <v>1</v>
      </c>
      <c r="P1973" t="s">
        <v>8613</v>
      </c>
    </row>
    <row r="1974" spans="1:16" x14ac:dyDescent="0.2">
      <c r="A1974" s="30" t="s">
        <v>5985</v>
      </c>
      <c r="B1974" s="54" t="s">
        <v>72</v>
      </c>
      <c r="C1974" s="54" t="str">
        <f t="shared" si="57"/>
        <v>Hatfield</v>
      </c>
      <c r="D1974" s="54" t="str">
        <f t="shared" si="58"/>
        <v>HX</v>
      </c>
      <c r="F1974" t="s">
        <v>8396</v>
      </c>
      <c r="G1974" t="s">
        <v>6059</v>
      </c>
      <c r="H1974" t="s">
        <v>72</v>
      </c>
      <c r="I1974" t="s">
        <v>8612</v>
      </c>
      <c r="K1974" t="s">
        <v>8199</v>
      </c>
      <c r="L1974">
        <v>1680</v>
      </c>
      <c r="N1974" s="48">
        <v>1</v>
      </c>
      <c r="P1974" t="s">
        <v>8613</v>
      </c>
    </row>
    <row r="1975" spans="1:16" x14ac:dyDescent="0.2">
      <c r="A1975" s="30" t="s">
        <v>4524</v>
      </c>
      <c r="B1975" s="54" t="s">
        <v>72</v>
      </c>
      <c r="C1975" s="54" t="str">
        <f t="shared" si="57"/>
        <v>Hatfield</v>
      </c>
      <c r="D1975" s="54" t="str">
        <f t="shared" si="58"/>
        <v>HX</v>
      </c>
      <c r="F1975" t="s">
        <v>8396</v>
      </c>
      <c r="G1975" t="s">
        <v>5057</v>
      </c>
      <c r="H1975" t="s">
        <v>72</v>
      </c>
      <c r="I1975" t="s">
        <v>8612</v>
      </c>
      <c r="K1975" t="s">
        <v>8199</v>
      </c>
      <c r="L1975">
        <v>1680</v>
      </c>
      <c r="N1975" s="48">
        <v>1</v>
      </c>
      <c r="P1975" t="s">
        <v>8613</v>
      </c>
    </row>
    <row r="1976" spans="1:16" x14ac:dyDescent="0.2">
      <c r="A1976" s="30" t="s">
        <v>3176</v>
      </c>
      <c r="B1976" s="54" t="s">
        <v>87</v>
      </c>
      <c r="C1976" s="54" t="str">
        <f t="shared" si="57"/>
        <v>Hatfield</v>
      </c>
      <c r="D1976" s="54" t="str">
        <f t="shared" si="58"/>
        <v>HX</v>
      </c>
      <c r="F1976" t="s">
        <v>8396</v>
      </c>
      <c r="G1976" t="s">
        <v>5513</v>
      </c>
      <c r="H1976" t="s">
        <v>72</v>
      </c>
      <c r="I1976" t="s">
        <v>8612</v>
      </c>
      <c r="K1976" t="s">
        <v>8199</v>
      </c>
      <c r="L1976">
        <v>1680</v>
      </c>
      <c r="N1976" s="48">
        <v>1</v>
      </c>
      <c r="P1976" t="s">
        <v>8613</v>
      </c>
    </row>
    <row r="1977" spans="1:16" x14ac:dyDescent="0.2">
      <c r="A1977" s="30" t="s">
        <v>7991</v>
      </c>
      <c r="B1977" s="54" t="s">
        <v>87</v>
      </c>
      <c r="C1977" s="54" t="str">
        <f t="shared" si="57"/>
        <v>Hatfield</v>
      </c>
      <c r="D1977" s="54" t="str">
        <f t="shared" si="58"/>
        <v>HX</v>
      </c>
      <c r="F1977" t="s">
        <v>8396</v>
      </c>
      <c r="G1977" t="s">
        <v>5329</v>
      </c>
      <c r="H1977" t="s">
        <v>72</v>
      </c>
      <c r="I1977" t="s">
        <v>8612</v>
      </c>
      <c r="K1977" t="s">
        <v>8199</v>
      </c>
      <c r="L1977">
        <v>1680</v>
      </c>
      <c r="N1977" s="48">
        <v>1</v>
      </c>
      <c r="P1977" t="s">
        <v>8613</v>
      </c>
    </row>
    <row r="1978" spans="1:16" x14ac:dyDescent="0.2">
      <c r="A1978" s="30" t="s">
        <v>6348</v>
      </c>
      <c r="B1978" s="54" t="s">
        <v>87</v>
      </c>
      <c r="C1978" s="54" t="str">
        <f t="shared" si="57"/>
        <v>Hatfield</v>
      </c>
      <c r="D1978" s="54" t="str">
        <f t="shared" si="58"/>
        <v>HX</v>
      </c>
      <c r="F1978" t="s">
        <v>8396</v>
      </c>
      <c r="G1978" t="s">
        <v>5336</v>
      </c>
      <c r="H1978" t="s">
        <v>72</v>
      </c>
      <c r="I1978" t="s">
        <v>8612</v>
      </c>
      <c r="K1978" t="s">
        <v>8199</v>
      </c>
      <c r="L1978">
        <v>1680</v>
      </c>
      <c r="N1978" s="48">
        <v>1</v>
      </c>
      <c r="P1978" t="s">
        <v>8613</v>
      </c>
    </row>
    <row r="1979" spans="1:16" x14ac:dyDescent="0.2">
      <c r="A1979" s="30" t="s">
        <v>1731</v>
      </c>
      <c r="B1979" s="54" t="s">
        <v>72</v>
      </c>
      <c r="C1979" s="54" t="str">
        <f t="shared" si="57"/>
        <v>Hatfield</v>
      </c>
      <c r="D1979" s="54" t="str">
        <f t="shared" si="58"/>
        <v>HX</v>
      </c>
      <c r="F1979" t="s">
        <v>8396</v>
      </c>
      <c r="G1979" t="s">
        <v>1872</v>
      </c>
      <c r="H1979" t="s">
        <v>72</v>
      </c>
      <c r="I1979" t="s">
        <v>8612</v>
      </c>
      <c r="K1979" t="s">
        <v>8199</v>
      </c>
      <c r="L1979">
        <v>1680</v>
      </c>
      <c r="N1979" s="48">
        <v>1</v>
      </c>
      <c r="P1979" t="s">
        <v>8613</v>
      </c>
    </row>
    <row r="1980" spans="1:16" x14ac:dyDescent="0.2">
      <c r="A1980" s="51" t="s">
        <v>3213</v>
      </c>
      <c r="B1980" s="54" t="s">
        <v>72</v>
      </c>
      <c r="C1980" s="54" t="str">
        <f t="shared" si="57"/>
        <v>Hatfield</v>
      </c>
      <c r="D1980" s="54" t="str">
        <f t="shared" si="58"/>
        <v>HX</v>
      </c>
      <c r="F1980" t="s">
        <v>8396</v>
      </c>
      <c r="G1980" t="s">
        <v>1529</v>
      </c>
      <c r="H1980" t="s">
        <v>72</v>
      </c>
      <c r="I1980" t="s">
        <v>8612</v>
      </c>
      <c r="K1980" t="s">
        <v>8199</v>
      </c>
      <c r="L1980">
        <v>1680</v>
      </c>
      <c r="N1980" s="48">
        <v>1</v>
      </c>
      <c r="P1980" t="s">
        <v>8613</v>
      </c>
    </row>
    <row r="1981" spans="1:16" x14ac:dyDescent="0.2">
      <c r="A1981" s="30" t="s">
        <v>6429</v>
      </c>
      <c r="B1981" s="54" t="s">
        <v>72</v>
      </c>
      <c r="C1981" s="54" t="str">
        <f t="shared" si="57"/>
        <v>Hatfield</v>
      </c>
      <c r="D1981" s="54" t="str">
        <f t="shared" si="58"/>
        <v>HX</v>
      </c>
      <c r="F1981" t="s">
        <v>8396</v>
      </c>
      <c r="G1981" t="s">
        <v>2071</v>
      </c>
      <c r="H1981" t="s">
        <v>72</v>
      </c>
      <c r="I1981" t="s">
        <v>8612</v>
      </c>
      <c r="K1981" t="s">
        <v>8199</v>
      </c>
      <c r="L1981">
        <v>1680</v>
      </c>
      <c r="N1981" s="48">
        <v>1</v>
      </c>
      <c r="P1981" t="s">
        <v>8613</v>
      </c>
    </row>
    <row r="1982" spans="1:16" x14ac:dyDescent="0.2">
      <c r="A1982" s="30" t="s">
        <v>3324</v>
      </c>
      <c r="B1982" s="54" t="s">
        <v>72</v>
      </c>
      <c r="C1982" s="54" t="str">
        <f t="shared" si="57"/>
        <v>Hatfield</v>
      </c>
      <c r="D1982" s="54" t="str">
        <f t="shared" si="58"/>
        <v>HX</v>
      </c>
      <c r="F1982" t="s">
        <v>8396</v>
      </c>
      <c r="G1982" t="s">
        <v>1272</v>
      </c>
      <c r="H1982" t="s">
        <v>72</v>
      </c>
      <c r="I1982" t="s">
        <v>8612</v>
      </c>
      <c r="K1982" t="s">
        <v>8199</v>
      </c>
      <c r="L1982">
        <v>1680</v>
      </c>
      <c r="N1982" s="48">
        <v>1</v>
      </c>
      <c r="P1982" t="s">
        <v>8613</v>
      </c>
    </row>
    <row r="1983" spans="1:16" x14ac:dyDescent="0.2">
      <c r="A1983" s="30" t="s">
        <v>7900</v>
      </c>
      <c r="B1983" s="54" t="s">
        <v>72</v>
      </c>
      <c r="C1983" s="54" t="str">
        <f t="shared" si="57"/>
        <v>Hatfield</v>
      </c>
      <c r="D1983" s="54" t="str">
        <f t="shared" si="58"/>
        <v>HX</v>
      </c>
      <c r="F1983" t="s">
        <v>8396</v>
      </c>
      <c r="G1983" t="s">
        <v>2111</v>
      </c>
      <c r="H1983" t="s">
        <v>72</v>
      </c>
      <c r="I1983" t="s">
        <v>8612</v>
      </c>
      <c r="K1983" t="s">
        <v>8199</v>
      </c>
      <c r="L1983">
        <v>1680</v>
      </c>
      <c r="N1983" s="48">
        <v>1</v>
      </c>
      <c r="P1983" t="s">
        <v>8613</v>
      </c>
    </row>
    <row r="1984" spans="1:16" x14ac:dyDescent="0.2">
      <c r="A1984" s="30" t="s">
        <v>3397</v>
      </c>
      <c r="B1984" s="54" t="s">
        <v>72</v>
      </c>
      <c r="C1984" s="54" t="str">
        <f t="shared" si="57"/>
        <v>Hatfield</v>
      </c>
      <c r="D1984" s="54" t="str">
        <f t="shared" si="58"/>
        <v>HX</v>
      </c>
      <c r="F1984" t="s">
        <v>8396</v>
      </c>
      <c r="G1984" t="s">
        <v>5374</v>
      </c>
      <c r="H1984" t="s">
        <v>72</v>
      </c>
      <c r="I1984" t="s">
        <v>8612</v>
      </c>
      <c r="K1984" t="s">
        <v>8199</v>
      </c>
      <c r="L1984">
        <v>1680</v>
      </c>
      <c r="N1984" s="48">
        <v>1</v>
      </c>
      <c r="P1984" t="s">
        <v>8613</v>
      </c>
    </row>
    <row r="1985" spans="1:18" x14ac:dyDescent="0.2">
      <c r="A1985" s="30" t="s">
        <v>5592</v>
      </c>
      <c r="B1985" s="54" t="s">
        <v>72</v>
      </c>
      <c r="C1985" s="54" t="str">
        <f t="shared" si="57"/>
        <v>Hatfield</v>
      </c>
      <c r="D1985" s="54" t="str">
        <f t="shared" si="58"/>
        <v>HX</v>
      </c>
      <c r="F1985" t="s">
        <v>8396</v>
      </c>
      <c r="G1985" t="s">
        <v>1586</v>
      </c>
      <c r="H1985" t="s">
        <v>72</v>
      </c>
      <c r="I1985" t="s">
        <v>8612</v>
      </c>
      <c r="K1985" t="s">
        <v>8199</v>
      </c>
      <c r="L1985">
        <v>1680</v>
      </c>
      <c r="N1985" s="48">
        <v>1</v>
      </c>
      <c r="P1985" t="s">
        <v>8613</v>
      </c>
    </row>
    <row r="1986" spans="1:18" x14ac:dyDescent="0.2">
      <c r="A1986" s="30" t="s">
        <v>7266</v>
      </c>
      <c r="B1986" s="54" t="s">
        <v>72</v>
      </c>
      <c r="C1986" s="54" t="str">
        <f t="shared" si="57"/>
        <v>Hatfield</v>
      </c>
      <c r="D1986" s="54" t="str">
        <f t="shared" si="58"/>
        <v>HX</v>
      </c>
      <c r="F1986" t="s">
        <v>8396</v>
      </c>
      <c r="G1986" t="s">
        <v>1532</v>
      </c>
      <c r="H1986" t="s">
        <v>72</v>
      </c>
      <c r="I1986" t="s">
        <v>8612</v>
      </c>
      <c r="K1986" t="s">
        <v>8199</v>
      </c>
      <c r="L1986">
        <v>1680</v>
      </c>
      <c r="N1986" s="48">
        <v>1</v>
      </c>
      <c r="P1986" t="s">
        <v>8613</v>
      </c>
    </row>
    <row r="1987" spans="1:18" x14ac:dyDescent="0.2">
      <c r="A1987" s="30" t="s">
        <v>4612</v>
      </c>
      <c r="B1987" s="54" t="s">
        <v>72</v>
      </c>
      <c r="C1987" s="54" t="str">
        <f t="shared" ref="C1987:C2050" si="59">VLOOKUP(A1987,Andy,5,FALSE)</f>
        <v>Hatfield</v>
      </c>
      <c r="D1987" s="54" t="str">
        <f t="shared" si="58"/>
        <v>HX</v>
      </c>
      <c r="F1987" t="s">
        <v>8396</v>
      </c>
      <c r="G1987" t="s">
        <v>1598</v>
      </c>
      <c r="H1987" t="s">
        <v>72</v>
      </c>
      <c r="I1987" t="s">
        <v>8612</v>
      </c>
      <c r="K1987" t="s">
        <v>8199</v>
      </c>
      <c r="L1987">
        <v>1680</v>
      </c>
      <c r="N1987" s="48">
        <v>1</v>
      </c>
      <c r="P1987" t="s">
        <v>8613</v>
      </c>
    </row>
    <row r="1988" spans="1:18" x14ac:dyDescent="0.2">
      <c r="A1988" s="30" t="s">
        <v>2401</v>
      </c>
      <c r="B1988" s="54" t="s">
        <v>72</v>
      </c>
      <c r="C1988" s="54" t="str">
        <f t="shared" si="59"/>
        <v>Hatfield</v>
      </c>
      <c r="D1988" s="54" t="str">
        <f t="shared" si="58"/>
        <v>HX</v>
      </c>
      <c r="F1988" t="s">
        <v>8396</v>
      </c>
      <c r="G1988" t="s">
        <v>5994</v>
      </c>
      <c r="H1988" t="s">
        <v>72</v>
      </c>
      <c r="I1988" t="s">
        <v>8612</v>
      </c>
      <c r="K1988" t="s">
        <v>8199</v>
      </c>
      <c r="L1988">
        <v>1680</v>
      </c>
      <c r="N1988" s="48">
        <v>1</v>
      </c>
      <c r="P1988" t="s">
        <v>8613</v>
      </c>
    </row>
    <row r="1989" spans="1:18" x14ac:dyDescent="0.2">
      <c r="A1989" s="30" t="s">
        <v>3208</v>
      </c>
      <c r="B1989" s="54" t="s">
        <v>72</v>
      </c>
      <c r="C1989" s="54" t="str">
        <f t="shared" si="59"/>
        <v>Hatfield</v>
      </c>
      <c r="D1989" s="54" t="str">
        <f t="shared" si="58"/>
        <v>HX</v>
      </c>
      <c r="F1989" t="s">
        <v>8396</v>
      </c>
      <c r="G1989" t="s">
        <v>1698</v>
      </c>
      <c r="H1989" t="s">
        <v>72</v>
      </c>
      <c r="I1989" t="s">
        <v>8612</v>
      </c>
      <c r="K1989" t="s">
        <v>8199</v>
      </c>
      <c r="L1989">
        <v>1680</v>
      </c>
      <c r="N1989" s="48">
        <v>1</v>
      </c>
      <c r="P1989" t="s">
        <v>8613</v>
      </c>
    </row>
    <row r="1990" spans="1:18" x14ac:dyDescent="0.2">
      <c r="A1990" s="30" t="s">
        <v>3337</v>
      </c>
      <c r="B1990" s="54" t="s">
        <v>72</v>
      </c>
      <c r="C1990" s="54" t="str">
        <f t="shared" si="59"/>
        <v>Hatfield</v>
      </c>
      <c r="D1990" s="54" t="str">
        <f t="shared" si="58"/>
        <v>HX</v>
      </c>
      <c r="F1990" t="s">
        <v>8396</v>
      </c>
      <c r="G1990" t="s">
        <v>2326</v>
      </c>
      <c r="H1990" t="s">
        <v>72</v>
      </c>
      <c r="I1990" t="s">
        <v>8612</v>
      </c>
      <c r="K1990" t="s">
        <v>8199</v>
      </c>
      <c r="L1990">
        <v>1680</v>
      </c>
      <c r="N1990" s="48">
        <v>1</v>
      </c>
      <c r="P1990" t="s">
        <v>8613</v>
      </c>
      <c r="R1990" t="s">
        <v>6078</v>
      </c>
    </row>
    <row r="1991" spans="1:18" x14ac:dyDescent="0.2">
      <c r="A1991" s="30" t="s">
        <v>4551</v>
      </c>
      <c r="B1991" s="54" t="s">
        <v>72</v>
      </c>
      <c r="C1991" s="54" t="str">
        <f t="shared" si="59"/>
        <v>Hatfield</v>
      </c>
      <c r="D1991" s="54" t="str">
        <f t="shared" si="58"/>
        <v>HX</v>
      </c>
      <c r="F1991" t="s">
        <v>8396</v>
      </c>
      <c r="G1991" t="s">
        <v>5375</v>
      </c>
      <c r="H1991" t="s">
        <v>72</v>
      </c>
      <c r="I1991" t="s">
        <v>8612</v>
      </c>
      <c r="K1991" t="s">
        <v>8199</v>
      </c>
      <c r="L1991">
        <v>1680</v>
      </c>
      <c r="N1991" s="48">
        <v>1</v>
      </c>
      <c r="P1991" t="s">
        <v>8613</v>
      </c>
    </row>
    <row r="1992" spans="1:18" x14ac:dyDescent="0.2">
      <c r="A1992" s="30" t="s">
        <v>3714</v>
      </c>
      <c r="B1992" s="54" t="s">
        <v>72</v>
      </c>
      <c r="C1992" s="54" t="str">
        <f t="shared" si="59"/>
        <v>Hatfield</v>
      </c>
      <c r="D1992" s="54" t="str">
        <f t="shared" si="58"/>
        <v>HX</v>
      </c>
      <c r="F1992" t="s">
        <v>8396</v>
      </c>
      <c r="G1992" t="s">
        <v>2445</v>
      </c>
      <c r="H1992" t="s">
        <v>72</v>
      </c>
      <c r="I1992" t="s">
        <v>8612</v>
      </c>
      <c r="K1992" t="s">
        <v>8199</v>
      </c>
      <c r="L1992">
        <v>1680</v>
      </c>
      <c r="N1992" s="48">
        <v>1</v>
      </c>
      <c r="P1992" t="s">
        <v>8613</v>
      </c>
    </row>
    <row r="1993" spans="1:18" x14ac:dyDescent="0.2">
      <c r="A1993" s="30" t="s">
        <v>3851</v>
      </c>
      <c r="B1993" s="54" t="s">
        <v>72</v>
      </c>
      <c r="C1993" s="54" t="str">
        <f t="shared" si="59"/>
        <v>Hatfield</v>
      </c>
      <c r="D1993" s="54" t="str">
        <f t="shared" si="58"/>
        <v>HX</v>
      </c>
      <c r="F1993" t="s">
        <v>8396</v>
      </c>
      <c r="G1993" t="s">
        <v>5376</v>
      </c>
      <c r="H1993" t="s">
        <v>72</v>
      </c>
      <c r="I1993" t="s">
        <v>8612</v>
      </c>
      <c r="K1993" t="s">
        <v>8199</v>
      </c>
      <c r="L1993">
        <v>1680</v>
      </c>
      <c r="N1993" s="48">
        <v>1</v>
      </c>
      <c r="P1993" t="s">
        <v>8613</v>
      </c>
    </row>
    <row r="1994" spans="1:18" x14ac:dyDescent="0.2">
      <c r="A1994" s="30" t="s">
        <v>1266</v>
      </c>
      <c r="B1994" s="54" t="s">
        <v>72</v>
      </c>
      <c r="C1994" s="54" t="str">
        <f t="shared" si="59"/>
        <v>Hatfield</v>
      </c>
      <c r="D1994" s="54" t="str">
        <f t="shared" si="58"/>
        <v>HX</v>
      </c>
      <c r="F1994" t="s">
        <v>8396</v>
      </c>
      <c r="G1994" t="s">
        <v>5433</v>
      </c>
      <c r="H1994" t="s">
        <v>72</v>
      </c>
      <c r="I1994" t="s">
        <v>8612</v>
      </c>
      <c r="K1994" t="s">
        <v>8199</v>
      </c>
      <c r="L1994">
        <v>1680</v>
      </c>
      <c r="N1994" s="48">
        <v>1</v>
      </c>
      <c r="P1994" t="s">
        <v>8613</v>
      </c>
    </row>
    <row r="1995" spans="1:18" x14ac:dyDescent="0.2">
      <c r="A1995" s="30" t="s">
        <v>7680</v>
      </c>
      <c r="B1995" s="54" t="s">
        <v>72</v>
      </c>
      <c r="C1995" s="54" t="str">
        <f t="shared" si="59"/>
        <v>Hatfield</v>
      </c>
      <c r="D1995" s="54" t="str">
        <f t="shared" si="58"/>
        <v>HX</v>
      </c>
      <c r="F1995" t="s">
        <v>8396</v>
      </c>
      <c r="G1995" t="s">
        <v>2069</v>
      </c>
      <c r="H1995" t="s">
        <v>72</v>
      </c>
      <c r="I1995" t="s">
        <v>8612</v>
      </c>
      <c r="K1995" t="s">
        <v>8199</v>
      </c>
      <c r="L1995">
        <v>1680</v>
      </c>
      <c r="N1995" s="48">
        <v>1</v>
      </c>
      <c r="P1995" t="s">
        <v>8613</v>
      </c>
    </row>
    <row r="1996" spans="1:18" x14ac:dyDescent="0.2">
      <c r="A1996" s="30" t="s">
        <v>3369</v>
      </c>
      <c r="B1996" s="54" t="s">
        <v>72</v>
      </c>
      <c r="C1996" s="54" t="str">
        <f t="shared" si="59"/>
        <v>Hatfield</v>
      </c>
      <c r="D1996" s="54" t="str">
        <f t="shared" si="58"/>
        <v>HX</v>
      </c>
      <c r="F1996" t="s">
        <v>8396</v>
      </c>
      <c r="G1996" t="s">
        <v>5144</v>
      </c>
      <c r="H1996" t="s">
        <v>72</v>
      </c>
      <c r="I1996" t="s">
        <v>8612</v>
      </c>
      <c r="K1996" t="s">
        <v>8199</v>
      </c>
      <c r="L1996">
        <v>1680</v>
      </c>
      <c r="N1996" s="48">
        <v>1</v>
      </c>
      <c r="P1996" t="s">
        <v>8613</v>
      </c>
    </row>
    <row r="1997" spans="1:18" x14ac:dyDescent="0.2">
      <c r="A1997" s="30" t="s">
        <v>7264</v>
      </c>
      <c r="B1997" s="54" t="s">
        <v>72</v>
      </c>
      <c r="C1997" s="54" t="str">
        <f t="shared" si="59"/>
        <v>Hatfield</v>
      </c>
      <c r="D1997" s="54" t="str">
        <f t="shared" si="58"/>
        <v>HX</v>
      </c>
      <c r="F1997" t="s">
        <v>8396</v>
      </c>
      <c r="G1997" t="s">
        <v>2110</v>
      </c>
      <c r="H1997" t="s">
        <v>72</v>
      </c>
      <c r="I1997" t="s">
        <v>8612</v>
      </c>
      <c r="K1997" t="s">
        <v>8199</v>
      </c>
      <c r="L1997">
        <v>1680</v>
      </c>
      <c r="N1997" s="48">
        <v>1</v>
      </c>
      <c r="P1997" t="s">
        <v>8613</v>
      </c>
    </row>
    <row r="1998" spans="1:18" x14ac:dyDescent="0.2">
      <c r="A1998" s="30" t="s">
        <v>7265</v>
      </c>
      <c r="B1998" s="54" t="s">
        <v>72</v>
      </c>
      <c r="C1998" s="54" t="str">
        <f t="shared" si="59"/>
        <v>Hatfield</v>
      </c>
      <c r="D1998" s="54" t="str">
        <f t="shared" si="58"/>
        <v>HX</v>
      </c>
      <c r="F1998" t="s">
        <v>8396</v>
      </c>
      <c r="G1998" t="s">
        <v>5622</v>
      </c>
      <c r="H1998" t="s">
        <v>72</v>
      </c>
      <c r="I1998" t="s">
        <v>8612</v>
      </c>
      <c r="K1998" t="s">
        <v>8199</v>
      </c>
      <c r="L1998">
        <v>1680</v>
      </c>
      <c r="N1998" s="48">
        <v>1</v>
      </c>
      <c r="P1998" t="s">
        <v>8613</v>
      </c>
    </row>
    <row r="1999" spans="1:18" x14ac:dyDescent="0.2">
      <c r="A1999" s="30" t="s">
        <v>7476</v>
      </c>
      <c r="B1999" s="54" t="s">
        <v>72</v>
      </c>
      <c r="C1999" s="54" t="str">
        <f t="shared" si="59"/>
        <v>Hatfield</v>
      </c>
      <c r="D1999" s="54" t="str">
        <f t="shared" si="58"/>
        <v>HX</v>
      </c>
      <c r="F1999" t="s">
        <v>8396</v>
      </c>
      <c r="G1999" t="s">
        <v>5434</v>
      </c>
      <c r="H1999" t="s">
        <v>72</v>
      </c>
      <c r="I1999" t="s">
        <v>8612</v>
      </c>
      <c r="K1999" t="s">
        <v>8199</v>
      </c>
      <c r="L1999">
        <v>1680</v>
      </c>
      <c r="N1999" s="48">
        <v>1</v>
      </c>
      <c r="P1999" t="s">
        <v>8613</v>
      </c>
    </row>
    <row r="2000" spans="1:18" x14ac:dyDescent="0.2">
      <c r="A2000" s="30" t="s">
        <v>2105</v>
      </c>
      <c r="B2000" s="54" t="s">
        <v>72</v>
      </c>
      <c r="C2000" s="54" t="str">
        <f t="shared" si="59"/>
        <v>Hatfield</v>
      </c>
      <c r="D2000" s="54" t="str">
        <f t="shared" si="58"/>
        <v>HX</v>
      </c>
      <c r="F2000" t="s">
        <v>8396</v>
      </c>
      <c r="G2000" t="s">
        <v>1727</v>
      </c>
      <c r="H2000" t="s">
        <v>72</v>
      </c>
      <c r="I2000" t="s">
        <v>8612</v>
      </c>
      <c r="K2000" t="s">
        <v>8199</v>
      </c>
      <c r="L2000">
        <v>1680</v>
      </c>
      <c r="N2000" s="48">
        <v>1</v>
      </c>
      <c r="P2000" t="s">
        <v>8613</v>
      </c>
    </row>
    <row r="2001" spans="1:16" x14ac:dyDescent="0.2">
      <c r="A2001" s="30" t="s">
        <v>4704</v>
      </c>
      <c r="B2001" s="54" t="s">
        <v>72</v>
      </c>
      <c r="C2001" s="54" t="str">
        <f t="shared" si="59"/>
        <v>Hatfield</v>
      </c>
      <c r="D2001" s="54" t="str">
        <f t="shared" si="58"/>
        <v>HX</v>
      </c>
      <c r="F2001" t="s">
        <v>8396</v>
      </c>
      <c r="G2001" t="s">
        <v>5377</v>
      </c>
      <c r="H2001" t="s">
        <v>72</v>
      </c>
      <c r="I2001" t="s">
        <v>8612</v>
      </c>
      <c r="K2001" t="s">
        <v>8199</v>
      </c>
      <c r="L2001">
        <v>1680</v>
      </c>
      <c r="N2001" s="48">
        <v>1</v>
      </c>
      <c r="P2001" t="s">
        <v>8613</v>
      </c>
    </row>
    <row r="2002" spans="1:16" x14ac:dyDescent="0.2">
      <c r="A2002" s="30" t="s">
        <v>4706</v>
      </c>
      <c r="B2002" s="54" t="s">
        <v>72</v>
      </c>
      <c r="C2002" s="54" t="str">
        <f t="shared" si="59"/>
        <v>Hatfield</v>
      </c>
      <c r="D2002" s="54" t="str">
        <f t="shared" si="58"/>
        <v>HX</v>
      </c>
      <c r="F2002" t="s">
        <v>8396</v>
      </c>
      <c r="G2002" t="s">
        <v>5260</v>
      </c>
      <c r="H2002" t="s">
        <v>72</v>
      </c>
      <c r="I2002" t="s">
        <v>8612</v>
      </c>
      <c r="K2002" t="s">
        <v>8199</v>
      </c>
      <c r="L2002">
        <v>1680</v>
      </c>
      <c r="N2002" s="48">
        <v>1</v>
      </c>
      <c r="P2002" t="s">
        <v>8613</v>
      </c>
    </row>
    <row r="2003" spans="1:16" x14ac:dyDescent="0.2">
      <c r="A2003" s="30" t="s">
        <v>5273</v>
      </c>
      <c r="B2003" s="54" t="s">
        <v>72</v>
      </c>
      <c r="C2003" s="54" t="str">
        <f t="shared" si="59"/>
        <v>Hatfield</v>
      </c>
      <c r="D2003" s="54" t="str">
        <f t="shared" si="58"/>
        <v>HX</v>
      </c>
      <c r="F2003" t="s">
        <v>8396</v>
      </c>
      <c r="G2003" t="s">
        <v>5993</v>
      </c>
      <c r="H2003" t="s">
        <v>72</v>
      </c>
      <c r="I2003" t="s">
        <v>8612</v>
      </c>
      <c r="K2003" t="s">
        <v>8199</v>
      </c>
      <c r="L2003">
        <v>1680</v>
      </c>
      <c r="N2003" s="48">
        <v>1</v>
      </c>
      <c r="P2003" t="s">
        <v>8613</v>
      </c>
    </row>
    <row r="2004" spans="1:16" x14ac:dyDescent="0.2">
      <c r="A2004" s="30" t="s">
        <v>1672</v>
      </c>
      <c r="B2004" s="54" t="s">
        <v>72</v>
      </c>
      <c r="C2004" s="54" t="str">
        <f t="shared" si="59"/>
        <v>Hatfield</v>
      </c>
      <c r="D2004" s="54" t="str">
        <f t="shared" si="58"/>
        <v>HX</v>
      </c>
      <c r="F2004" t="s">
        <v>8396</v>
      </c>
      <c r="G2004" t="s">
        <v>2182</v>
      </c>
      <c r="H2004" t="s">
        <v>72</v>
      </c>
      <c r="I2004" t="s">
        <v>8612</v>
      </c>
      <c r="K2004" t="s">
        <v>8199</v>
      </c>
      <c r="L2004">
        <v>1680</v>
      </c>
      <c r="N2004" s="48">
        <v>1</v>
      </c>
      <c r="P2004" t="s">
        <v>8613</v>
      </c>
    </row>
    <row r="2005" spans="1:16" x14ac:dyDescent="0.2">
      <c r="A2005" s="30" t="s">
        <v>4944</v>
      </c>
      <c r="B2005" s="54" t="s">
        <v>72</v>
      </c>
      <c r="C2005" s="54" t="str">
        <f t="shared" si="59"/>
        <v>Hatfield</v>
      </c>
      <c r="D2005" s="54" t="str">
        <f t="shared" si="58"/>
        <v>HX</v>
      </c>
      <c r="F2005" t="s">
        <v>8396</v>
      </c>
      <c r="G2005" t="s">
        <v>6412</v>
      </c>
      <c r="H2005" t="s">
        <v>72</v>
      </c>
      <c r="I2005" t="s">
        <v>8612</v>
      </c>
      <c r="K2005" t="s">
        <v>8199</v>
      </c>
      <c r="L2005">
        <v>1680</v>
      </c>
      <c r="N2005" s="48">
        <v>1</v>
      </c>
      <c r="P2005" t="s">
        <v>8613</v>
      </c>
    </row>
    <row r="2006" spans="1:16" x14ac:dyDescent="0.2">
      <c r="A2006" s="30" t="s">
        <v>3303</v>
      </c>
      <c r="B2006" s="54" t="s">
        <v>72</v>
      </c>
      <c r="C2006" s="54" t="str">
        <f t="shared" si="59"/>
        <v>Hatfield</v>
      </c>
      <c r="D2006" s="54" t="str">
        <f t="shared" si="58"/>
        <v>HX</v>
      </c>
      <c r="F2006" t="s">
        <v>8396</v>
      </c>
      <c r="G2006" t="s">
        <v>6060</v>
      </c>
      <c r="H2006" t="s">
        <v>72</v>
      </c>
      <c r="I2006" t="s">
        <v>8612</v>
      </c>
      <c r="K2006" t="s">
        <v>8199</v>
      </c>
      <c r="L2006">
        <v>1680</v>
      </c>
      <c r="N2006" s="48">
        <v>1</v>
      </c>
      <c r="P2006" t="s">
        <v>8613</v>
      </c>
    </row>
    <row r="2007" spans="1:16" x14ac:dyDescent="0.2">
      <c r="A2007" s="30" t="s">
        <v>971</v>
      </c>
      <c r="B2007" s="54" t="s">
        <v>72</v>
      </c>
      <c r="C2007" s="54" t="str">
        <f t="shared" si="59"/>
        <v>Hatfield</v>
      </c>
      <c r="D2007" s="54" t="str">
        <f t="shared" si="58"/>
        <v>HX</v>
      </c>
      <c r="F2007" t="s">
        <v>8396</v>
      </c>
      <c r="G2007" t="s">
        <v>6015</v>
      </c>
      <c r="H2007" t="s">
        <v>72</v>
      </c>
      <c r="I2007" t="s">
        <v>8612</v>
      </c>
      <c r="K2007" t="s">
        <v>8199</v>
      </c>
      <c r="L2007">
        <v>1680</v>
      </c>
      <c r="N2007" s="48">
        <v>1</v>
      </c>
      <c r="P2007" t="s">
        <v>8613</v>
      </c>
    </row>
    <row r="2008" spans="1:16" x14ac:dyDescent="0.2">
      <c r="A2008" s="30" t="s">
        <v>7279</v>
      </c>
      <c r="B2008" s="54" t="s">
        <v>72</v>
      </c>
      <c r="C2008" s="54" t="str">
        <f t="shared" si="59"/>
        <v>Hatfield</v>
      </c>
      <c r="D2008" s="54" t="str">
        <f t="shared" ref="D2008:D2071" si="60">LEFT(A2008,2)</f>
        <v>HX</v>
      </c>
      <c r="F2008" t="s">
        <v>8396</v>
      </c>
      <c r="G2008" t="s">
        <v>6210</v>
      </c>
      <c r="H2008" t="s">
        <v>72</v>
      </c>
      <c r="I2008" t="s">
        <v>8612</v>
      </c>
      <c r="K2008" t="s">
        <v>8199</v>
      </c>
      <c r="L2008">
        <v>1680</v>
      </c>
      <c r="N2008" s="48">
        <v>1</v>
      </c>
      <c r="P2008" t="s">
        <v>8613</v>
      </c>
    </row>
    <row r="2009" spans="1:16" x14ac:dyDescent="0.2">
      <c r="A2009" s="30" t="s">
        <v>3390</v>
      </c>
      <c r="B2009" s="54" t="s">
        <v>72</v>
      </c>
      <c r="C2009" s="54" t="str">
        <f t="shared" si="59"/>
        <v>Hatfield</v>
      </c>
      <c r="D2009" s="54" t="str">
        <f t="shared" si="60"/>
        <v>HX</v>
      </c>
      <c r="F2009" t="s">
        <v>8396</v>
      </c>
      <c r="G2009" t="s">
        <v>1236</v>
      </c>
      <c r="H2009" t="s">
        <v>72</v>
      </c>
      <c r="I2009" t="s">
        <v>8612</v>
      </c>
      <c r="K2009" t="s">
        <v>8199</v>
      </c>
      <c r="L2009">
        <v>1680</v>
      </c>
      <c r="N2009" s="48">
        <v>1</v>
      </c>
      <c r="P2009" t="s">
        <v>8613</v>
      </c>
    </row>
    <row r="2010" spans="1:16" x14ac:dyDescent="0.2">
      <c r="A2010" s="30" t="s">
        <v>3459</v>
      </c>
      <c r="B2010" s="54" t="s">
        <v>72</v>
      </c>
      <c r="C2010" s="54" t="str">
        <f t="shared" si="59"/>
        <v>Hatfield</v>
      </c>
      <c r="D2010" s="54" t="str">
        <f t="shared" si="60"/>
        <v>HX</v>
      </c>
      <c r="F2010" t="s">
        <v>8396</v>
      </c>
      <c r="G2010" t="s">
        <v>5378</v>
      </c>
      <c r="H2010" t="s">
        <v>72</v>
      </c>
      <c r="I2010" t="s">
        <v>8612</v>
      </c>
      <c r="K2010" t="s">
        <v>8199</v>
      </c>
      <c r="L2010">
        <v>1680</v>
      </c>
      <c r="N2010" s="48">
        <v>1</v>
      </c>
      <c r="P2010" t="s">
        <v>8613</v>
      </c>
    </row>
    <row r="2011" spans="1:16" x14ac:dyDescent="0.2">
      <c r="A2011" s="30" t="s">
        <v>3338</v>
      </c>
      <c r="B2011" s="54" t="s">
        <v>72</v>
      </c>
      <c r="C2011" s="54" t="str">
        <f t="shared" si="59"/>
        <v>Hatfield</v>
      </c>
      <c r="D2011" s="54" t="str">
        <f t="shared" si="60"/>
        <v>HX</v>
      </c>
      <c r="F2011" t="s">
        <v>8396</v>
      </c>
      <c r="G2011" t="s">
        <v>1526</v>
      </c>
      <c r="H2011" t="s">
        <v>72</v>
      </c>
      <c r="I2011" t="s">
        <v>8612</v>
      </c>
      <c r="K2011" t="s">
        <v>8199</v>
      </c>
      <c r="L2011">
        <v>1680</v>
      </c>
      <c r="N2011" s="48">
        <v>1</v>
      </c>
      <c r="P2011" t="s">
        <v>8613</v>
      </c>
    </row>
    <row r="2012" spans="1:16" x14ac:dyDescent="0.2">
      <c r="A2012" s="30" t="s">
        <v>4837</v>
      </c>
      <c r="B2012" s="54" t="s">
        <v>72</v>
      </c>
      <c r="C2012" s="54" t="str">
        <f t="shared" si="59"/>
        <v>Hatfield</v>
      </c>
      <c r="D2012" s="54" t="str">
        <f t="shared" si="60"/>
        <v>HX</v>
      </c>
      <c r="F2012" t="s">
        <v>8396</v>
      </c>
      <c r="G2012" t="s">
        <v>5379</v>
      </c>
      <c r="H2012" t="s">
        <v>72</v>
      </c>
      <c r="I2012" t="s">
        <v>8612</v>
      </c>
      <c r="K2012" t="s">
        <v>8199</v>
      </c>
      <c r="L2012">
        <v>1680</v>
      </c>
      <c r="N2012" s="48">
        <v>1</v>
      </c>
      <c r="P2012" t="s">
        <v>8613</v>
      </c>
    </row>
    <row r="2013" spans="1:16" x14ac:dyDescent="0.2">
      <c r="A2013" s="30" t="s">
        <v>8695</v>
      </c>
      <c r="B2013" s="54" t="s">
        <v>72</v>
      </c>
      <c r="C2013" s="54" t="str">
        <f t="shared" si="59"/>
        <v>Hatfield</v>
      </c>
      <c r="D2013" s="54" t="str">
        <f t="shared" si="60"/>
        <v>HX</v>
      </c>
      <c r="F2013" t="s">
        <v>8396</v>
      </c>
      <c r="G2013" t="s">
        <v>2175</v>
      </c>
      <c r="H2013" t="s">
        <v>72</v>
      </c>
      <c r="I2013" t="s">
        <v>8612</v>
      </c>
      <c r="K2013" t="s">
        <v>8199</v>
      </c>
      <c r="L2013">
        <v>1680</v>
      </c>
      <c r="N2013" s="48">
        <v>1</v>
      </c>
      <c r="P2013" t="s">
        <v>8613</v>
      </c>
    </row>
    <row r="2014" spans="1:16" x14ac:dyDescent="0.2">
      <c r="A2014" s="30" t="s">
        <v>3287</v>
      </c>
      <c r="B2014" s="54" t="s">
        <v>72</v>
      </c>
      <c r="C2014" s="54" t="str">
        <f t="shared" si="59"/>
        <v>Hatfield</v>
      </c>
      <c r="D2014" s="54" t="str">
        <f t="shared" si="60"/>
        <v>HX</v>
      </c>
      <c r="F2014" t="s">
        <v>8396</v>
      </c>
      <c r="G2014" t="s">
        <v>5435</v>
      </c>
      <c r="H2014" t="s">
        <v>72</v>
      </c>
      <c r="I2014" t="s">
        <v>8612</v>
      </c>
      <c r="K2014" t="s">
        <v>8199</v>
      </c>
      <c r="L2014">
        <v>1680</v>
      </c>
      <c r="N2014" s="48">
        <v>1</v>
      </c>
      <c r="P2014" t="s">
        <v>8613</v>
      </c>
    </row>
    <row r="2015" spans="1:16" x14ac:dyDescent="0.2">
      <c r="A2015" s="30" t="s">
        <v>3249</v>
      </c>
      <c r="B2015" s="54" t="s">
        <v>72</v>
      </c>
      <c r="C2015" s="54" t="str">
        <f t="shared" si="59"/>
        <v>Hatfield</v>
      </c>
      <c r="D2015" s="54" t="str">
        <f t="shared" si="60"/>
        <v>HX</v>
      </c>
      <c r="F2015" t="s">
        <v>8396</v>
      </c>
      <c r="G2015" t="s">
        <v>6016</v>
      </c>
      <c r="H2015" t="s">
        <v>72</v>
      </c>
      <c r="I2015" t="s">
        <v>8612</v>
      </c>
      <c r="K2015" t="s">
        <v>8199</v>
      </c>
      <c r="L2015">
        <v>1680</v>
      </c>
      <c r="N2015" s="48">
        <v>1</v>
      </c>
      <c r="P2015" t="s">
        <v>8613</v>
      </c>
    </row>
    <row r="2016" spans="1:16" x14ac:dyDescent="0.2">
      <c r="A2016" s="30" t="s">
        <v>3166</v>
      </c>
      <c r="B2016" s="54" t="s">
        <v>72</v>
      </c>
      <c r="C2016" s="54" t="str">
        <f t="shared" si="59"/>
        <v>Hatfield</v>
      </c>
      <c r="D2016" s="54" t="str">
        <f t="shared" si="60"/>
        <v>HX</v>
      </c>
      <c r="F2016" t="s">
        <v>8396</v>
      </c>
      <c r="G2016" t="s">
        <v>1695</v>
      </c>
      <c r="H2016" t="s">
        <v>72</v>
      </c>
      <c r="I2016" t="s">
        <v>8612</v>
      </c>
      <c r="K2016" t="s">
        <v>8199</v>
      </c>
      <c r="L2016">
        <v>1680</v>
      </c>
      <c r="N2016" s="48">
        <v>1</v>
      </c>
      <c r="P2016" t="s">
        <v>8613</v>
      </c>
    </row>
    <row r="2017" spans="1:16" x14ac:dyDescent="0.2">
      <c r="A2017" s="30" t="s">
        <v>3215</v>
      </c>
      <c r="B2017" s="54" t="s">
        <v>72</v>
      </c>
      <c r="C2017" s="54" t="str">
        <f t="shared" si="59"/>
        <v>Hatfield</v>
      </c>
      <c r="D2017" s="54" t="str">
        <f t="shared" si="60"/>
        <v>HX</v>
      </c>
      <c r="F2017" t="s">
        <v>8396</v>
      </c>
      <c r="G2017" t="s">
        <v>6017</v>
      </c>
      <c r="H2017" t="s">
        <v>72</v>
      </c>
      <c r="I2017" t="s">
        <v>8612</v>
      </c>
      <c r="K2017" t="s">
        <v>8199</v>
      </c>
      <c r="L2017">
        <v>1680</v>
      </c>
      <c r="N2017" s="48">
        <v>1</v>
      </c>
      <c r="P2017" t="s">
        <v>8613</v>
      </c>
    </row>
    <row r="2018" spans="1:16" x14ac:dyDescent="0.2">
      <c r="A2018" s="30" t="s">
        <v>3315</v>
      </c>
      <c r="B2018" s="54" t="s">
        <v>72</v>
      </c>
      <c r="C2018" s="54" t="str">
        <f t="shared" si="59"/>
        <v>Hatfield</v>
      </c>
      <c r="D2018" s="54" t="str">
        <f t="shared" si="60"/>
        <v>HX</v>
      </c>
      <c r="F2018" t="s">
        <v>8396</v>
      </c>
      <c r="G2018" t="s">
        <v>2139</v>
      </c>
      <c r="H2018" t="s">
        <v>72</v>
      </c>
      <c r="I2018" t="s">
        <v>8612</v>
      </c>
      <c r="K2018" t="s">
        <v>8199</v>
      </c>
      <c r="L2018">
        <v>1680</v>
      </c>
      <c r="N2018" s="48">
        <v>1</v>
      </c>
      <c r="P2018" t="s">
        <v>8613</v>
      </c>
    </row>
    <row r="2019" spans="1:16" x14ac:dyDescent="0.2">
      <c r="A2019" s="30" t="s">
        <v>3252</v>
      </c>
      <c r="B2019" s="54" t="s">
        <v>72</v>
      </c>
      <c r="C2019" s="54" t="str">
        <f t="shared" si="59"/>
        <v>Hatfield</v>
      </c>
      <c r="D2019" s="54" t="str">
        <f t="shared" si="60"/>
        <v>HX</v>
      </c>
      <c r="F2019" t="s">
        <v>8396</v>
      </c>
      <c r="G2019" t="s">
        <v>1728</v>
      </c>
      <c r="H2019" t="s">
        <v>72</v>
      </c>
      <c r="I2019" t="s">
        <v>8612</v>
      </c>
      <c r="K2019" t="s">
        <v>8199</v>
      </c>
      <c r="L2019">
        <v>1680</v>
      </c>
      <c r="N2019" s="48">
        <v>1</v>
      </c>
      <c r="P2019" t="s">
        <v>8613</v>
      </c>
    </row>
    <row r="2020" spans="1:16" x14ac:dyDescent="0.2">
      <c r="A2020" s="30" t="s">
        <v>3316</v>
      </c>
      <c r="B2020" s="54" t="s">
        <v>72</v>
      </c>
      <c r="C2020" s="54" t="str">
        <f t="shared" si="59"/>
        <v>Hatfield</v>
      </c>
      <c r="D2020" s="54" t="str">
        <f t="shared" si="60"/>
        <v>HX</v>
      </c>
      <c r="F2020" t="s">
        <v>8396</v>
      </c>
      <c r="G2020" t="s">
        <v>1620</v>
      </c>
      <c r="H2020" t="s">
        <v>72</v>
      </c>
      <c r="I2020" t="s">
        <v>8612</v>
      </c>
      <c r="K2020" t="s">
        <v>8199</v>
      </c>
      <c r="L2020">
        <v>1680</v>
      </c>
      <c r="N2020" s="48">
        <v>1</v>
      </c>
      <c r="P2020" t="s">
        <v>8613</v>
      </c>
    </row>
    <row r="2021" spans="1:16" x14ac:dyDescent="0.2">
      <c r="A2021" s="30" t="s">
        <v>6288</v>
      </c>
      <c r="B2021" s="54" t="s">
        <v>72</v>
      </c>
      <c r="C2021" s="54" t="str">
        <f t="shared" si="59"/>
        <v>Hatfield</v>
      </c>
      <c r="D2021" s="54" t="str">
        <f t="shared" si="60"/>
        <v>HX</v>
      </c>
      <c r="F2021" t="s">
        <v>8396</v>
      </c>
      <c r="G2021" t="s">
        <v>6405</v>
      </c>
      <c r="H2021" t="s">
        <v>72</v>
      </c>
      <c r="I2021" t="s">
        <v>8612</v>
      </c>
      <c r="K2021" t="s">
        <v>8199</v>
      </c>
      <c r="L2021">
        <v>1680</v>
      </c>
      <c r="N2021" s="48">
        <v>1</v>
      </c>
      <c r="P2021" t="s">
        <v>8613</v>
      </c>
    </row>
    <row r="2022" spans="1:16" x14ac:dyDescent="0.2">
      <c r="A2022" s="30" t="s">
        <v>3226</v>
      </c>
      <c r="B2022" s="54" t="s">
        <v>72</v>
      </c>
      <c r="C2022" s="54" t="str">
        <f t="shared" si="59"/>
        <v>Hatfield</v>
      </c>
      <c r="D2022" s="54" t="str">
        <f t="shared" si="60"/>
        <v>HX</v>
      </c>
      <c r="F2022" t="s">
        <v>8396</v>
      </c>
      <c r="G2022" t="s">
        <v>5337</v>
      </c>
      <c r="H2022" t="s">
        <v>72</v>
      </c>
      <c r="I2022" t="s">
        <v>8612</v>
      </c>
      <c r="K2022" t="s">
        <v>8199</v>
      </c>
      <c r="L2022">
        <v>1680</v>
      </c>
      <c r="N2022" s="48">
        <v>1</v>
      </c>
      <c r="P2022" t="s">
        <v>8613</v>
      </c>
    </row>
    <row r="2023" spans="1:16" x14ac:dyDescent="0.2">
      <c r="A2023" s="30" t="s">
        <v>300</v>
      </c>
      <c r="B2023" s="54" t="s">
        <v>72</v>
      </c>
      <c r="C2023" s="54" t="str">
        <f t="shared" si="59"/>
        <v>Hatfield</v>
      </c>
      <c r="D2023" s="54" t="str">
        <f t="shared" si="60"/>
        <v>HX</v>
      </c>
      <c r="F2023" t="s">
        <v>8396</v>
      </c>
      <c r="G2023" t="s">
        <v>1397</v>
      </c>
      <c r="H2023" t="s">
        <v>72</v>
      </c>
      <c r="I2023" t="s">
        <v>8612</v>
      </c>
      <c r="K2023" t="s">
        <v>8199</v>
      </c>
      <c r="L2023">
        <v>1680</v>
      </c>
      <c r="N2023" s="48">
        <v>1</v>
      </c>
      <c r="P2023" t="s">
        <v>8613</v>
      </c>
    </row>
    <row r="2024" spans="1:16" x14ac:dyDescent="0.2">
      <c r="A2024" s="30" t="s">
        <v>3317</v>
      </c>
      <c r="B2024" s="54" t="s">
        <v>72</v>
      </c>
      <c r="C2024" s="54" t="str">
        <f t="shared" si="59"/>
        <v>Hatfield</v>
      </c>
      <c r="D2024" s="54" t="str">
        <f t="shared" si="60"/>
        <v>HX</v>
      </c>
      <c r="F2024" t="s">
        <v>8396</v>
      </c>
      <c r="G2024" t="s">
        <v>6018</v>
      </c>
      <c r="H2024" t="s">
        <v>72</v>
      </c>
      <c r="I2024" t="s">
        <v>8612</v>
      </c>
      <c r="K2024" t="s">
        <v>8199</v>
      </c>
      <c r="L2024">
        <v>1680</v>
      </c>
      <c r="N2024" s="48">
        <v>1</v>
      </c>
      <c r="P2024" t="s">
        <v>8613</v>
      </c>
    </row>
    <row r="2025" spans="1:16" x14ac:dyDescent="0.2">
      <c r="A2025" s="30" t="s">
        <v>5442</v>
      </c>
      <c r="B2025" s="54" t="s">
        <v>72</v>
      </c>
      <c r="C2025" s="54" t="str">
        <f t="shared" si="59"/>
        <v>Hatfield</v>
      </c>
      <c r="D2025" s="54" t="str">
        <f t="shared" si="60"/>
        <v>HX</v>
      </c>
      <c r="F2025" t="s">
        <v>8396</v>
      </c>
      <c r="G2025" t="s">
        <v>1935</v>
      </c>
      <c r="H2025" t="s">
        <v>72</v>
      </c>
      <c r="I2025" t="s">
        <v>8612</v>
      </c>
      <c r="K2025" t="s">
        <v>8199</v>
      </c>
      <c r="L2025">
        <v>1680</v>
      </c>
      <c r="N2025" s="48">
        <v>1</v>
      </c>
      <c r="P2025" t="s">
        <v>8613</v>
      </c>
    </row>
    <row r="2026" spans="1:16" x14ac:dyDescent="0.2">
      <c r="A2026" s="30" t="s">
        <v>3236</v>
      </c>
      <c r="B2026" s="54" t="s">
        <v>72</v>
      </c>
      <c r="C2026" s="54" t="str">
        <f t="shared" si="59"/>
        <v>Hatfield</v>
      </c>
      <c r="D2026" s="54" t="str">
        <f t="shared" si="60"/>
        <v>HX</v>
      </c>
      <c r="F2026" t="s">
        <v>8396</v>
      </c>
      <c r="G2026" t="s">
        <v>5161</v>
      </c>
      <c r="H2026" t="s">
        <v>72</v>
      </c>
      <c r="I2026" t="s">
        <v>8612</v>
      </c>
      <c r="K2026" t="s">
        <v>8199</v>
      </c>
      <c r="L2026">
        <v>1680</v>
      </c>
      <c r="N2026" s="48">
        <v>1</v>
      </c>
      <c r="P2026" t="s">
        <v>8613</v>
      </c>
    </row>
    <row r="2027" spans="1:16" x14ac:dyDescent="0.2">
      <c r="A2027" s="30" t="s">
        <v>5587</v>
      </c>
      <c r="B2027" s="54" t="s">
        <v>72</v>
      </c>
      <c r="C2027" s="54" t="str">
        <f t="shared" si="59"/>
        <v>Hatfield</v>
      </c>
      <c r="D2027" s="54" t="str">
        <f t="shared" si="60"/>
        <v>HX</v>
      </c>
      <c r="F2027" t="s">
        <v>8396</v>
      </c>
      <c r="G2027" t="s">
        <v>5996</v>
      </c>
      <c r="H2027" t="s">
        <v>72</v>
      </c>
      <c r="I2027" t="s">
        <v>8612</v>
      </c>
      <c r="K2027" t="s">
        <v>8199</v>
      </c>
      <c r="L2027">
        <v>1680</v>
      </c>
      <c r="N2027" s="48">
        <v>1</v>
      </c>
      <c r="P2027" t="s">
        <v>8613</v>
      </c>
    </row>
    <row r="2028" spans="1:16" x14ac:dyDescent="0.2">
      <c r="A2028" s="30" t="s">
        <v>3379</v>
      </c>
      <c r="B2028" s="54" t="s">
        <v>72</v>
      </c>
      <c r="C2028" s="54" t="str">
        <f t="shared" si="59"/>
        <v>Hatfield</v>
      </c>
      <c r="D2028" s="54" t="str">
        <f t="shared" si="60"/>
        <v>HX</v>
      </c>
      <c r="F2028" t="s">
        <v>8396</v>
      </c>
      <c r="G2028" t="s">
        <v>1687</v>
      </c>
      <c r="H2028" t="s">
        <v>72</v>
      </c>
      <c r="I2028" t="s">
        <v>8612</v>
      </c>
      <c r="K2028" t="s">
        <v>8199</v>
      </c>
      <c r="L2028">
        <v>1680</v>
      </c>
      <c r="N2028" s="48">
        <v>1</v>
      </c>
      <c r="P2028" t="s">
        <v>8613</v>
      </c>
    </row>
    <row r="2029" spans="1:16" x14ac:dyDescent="0.2">
      <c r="A2029" s="30" t="s">
        <v>6167</v>
      </c>
      <c r="B2029" s="54" t="s">
        <v>72</v>
      </c>
      <c r="C2029" s="54" t="str">
        <f t="shared" si="59"/>
        <v>Hatfield</v>
      </c>
      <c r="D2029" s="54" t="str">
        <f t="shared" si="60"/>
        <v>HX</v>
      </c>
      <c r="F2029" t="s">
        <v>8396</v>
      </c>
      <c r="G2029" t="s">
        <v>1292</v>
      </c>
      <c r="H2029" t="s">
        <v>72</v>
      </c>
      <c r="I2029" t="s">
        <v>8612</v>
      </c>
      <c r="K2029" t="s">
        <v>8199</v>
      </c>
      <c r="L2029">
        <v>1680</v>
      </c>
      <c r="N2029" s="48">
        <v>1</v>
      </c>
      <c r="P2029" t="s">
        <v>8613</v>
      </c>
    </row>
    <row r="2030" spans="1:16" x14ac:dyDescent="0.2">
      <c r="A2030" s="30" t="s">
        <v>2036</v>
      </c>
      <c r="B2030" s="54" t="s">
        <v>72</v>
      </c>
      <c r="C2030" s="54" t="str">
        <f t="shared" si="59"/>
        <v>Hatfield</v>
      </c>
      <c r="D2030" s="54" t="str">
        <f t="shared" si="60"/>
        <v>HX</v>
      </c>
      <c r="F2030" t="s">
        <v>8396</v>
      </c>
      <c r="G2030" t="s">
        <v>2138</v>
      </c>
      <c r="H2030" t="s">
        <v>72</v>
      </c>
      <c r="I2030" t="s">
        <v>8612</v>
      </c>
      <c r="K2030" t="s">
        <v>8199</v>
      </c>
      <c r="L2030">
        <v>1680</v>
      </c>
      <c r="N2030" s="48">
        <v>1</v>
      </c>
      <c r="P2030" t="s">
        <v>8613</v>
      </c>
    </row>
    <row r="2031" spans="1:16" x14ac:dyDescent="0.2">
      <c r="A2031" s="30" t="s">
        <v>5185</v>
      </c>
      <c r="B2031" s="54" t="s">
        <v>72</v>
      </c>
      <c r="C2031" s="54" t="str">
        <f t="shared" si="59"/>
        <v>Hatfield</v>
      </c>
      <c r="D2031" s="54" t="str">
        <f t="shared" si="60"/>
        <v>HX</v>
      </c>
      <c r="F2031" t="s">
        <v>8396</v>
      </c>
      <c r="G2031" t="s">
        <v>6019</v>
      </c>
      <c r="H2031" t="s">
        <v>72</v>
      </c>
      <c r="I2031" t="s">
        <v>8612</v>
      </c>
      <c r="K2031" t="s">
        <v>8199</v>
      </c>
      <c r="L2031">
        <v>1680</v>
      </c>
      <c r="N2031" s="48">
        <v>1</v>
      </c>
      <c r="P2031" t="s">
        <v>8613</v>
      </c>
    </row>
    <row r="2032" spans="1:16" x14ac:dyDescent="0.2">
      <c r="A2032" s="30" t="s">
        <v>7956</v>
      </c>
      <c r="B2032" s="54" t="s">
        <v>72</v>
      </c>
      <c r="C2032" s="54" t="str">
        <f t="shared" si="59"/>
        <v>Hatfield</v>
      </c>
      <c r="D2032" s="54" t="str">
        <f t="shared" si="60"/>
        <v>HX</v>
      </c>
      <c r="F2032" t="s">
        <v>8396</v>
      </c>
      <c r="G2032" t="s">
        <v>1398</v>
      </c>
      <c r="H2032" t="s">
        <v>72</v>
      </c>
      <c r="I2032" t="s">
        <v>8612</v>
      </c>
      <c r="K2032" t="s">
        <v>8199</v>
      </c>
      <c r="L2032">
        <v>1680</v>
      </c>
      <c r="N2032" s="48">
        <v>1</v>
      </c>
      <c r="P2032" t="s">
        <v>8613</v>
      </c>
    </row>
    <row r="2033" spans="1:18" x14ac:dyDescent="0.2">
      <c r="A2033" s="30" t="s">
        <v>1030</v>
      </c>
      <c r="B2033" s="54" t="s">
        <v>72</v>
      </c>
      <c r="C2033" s="54" t="str">
        <f t="shared" si="59"/>
        <v>Hatfield</v>
      </c>
      <c r="D2033" s="54" t="str">
        <f t="shared" si="60"/>
        <v>HX</v>
      </c>
      <c r="F2033" t="s">
        <v>8396</v>
      </c>
      <c r="G2033" t="s">
        <v>6020</v>
      </c>
      <c r="H2033" t="s">
        <v>72</v>
      </c>
      <c r="I2033" t="s">
        <v>8612</v>
      </c>
      <c r="K2033" t="s">
        <v>8199</v>
      </c>
      <c r="L2033">
        <v>1680</v>
      </c>
      <c r="N2033" s="48">
        <v>1</v>
      </c>
      <c r="P2033" t="s">
        <v>8613</v>
      </c>
    </row>
    <row r="2034" spans="1:18" x14ac:dyDescent="0.2">
      <c r="A2034" s="30" t="s">
        <v>2101</v>
      </c>
      <c r="B2034" s="54" t="s">
        <v>72</v>
      </c>
      <c r="C2034" s="54" t="str">
        <f t="shared" si="59"/>
        <v>Hatfield</v>
      </c>
      <c r="D2034" s="54" t="str">
        <f t="shared" si="60"/>
        <v>HX</v>
      </c>
      <c r="F2034" t="s">
        <v>8396</v>
      </c>
      <c r="G2034" t="s">
        <v>2112</v>
      </c>
      <c r="H2034" t="s">
        <v>72</v>
      </c>
      <c r="I2034" t="s">
        <v>8612</v>
      </c>
      <c r="K2034" t="s">
        <v>8199</v>
      </c>
      <c r="L2034">
        <v>1680</v>
      </c>
      <c r="N2034" s="48">
        <v>1</v>
      </c>
      <c r="P2034" t="s">
        <v>8613</v>
      </c>
    </row>
    <row r="2035" spans="1:18" x14ac:dyDescent="0.2">
      <c r="A2035" s="30" t="s">
        <v>3237</v>
      </c>
      <c r="B2035" s="54" t="s">
        <v>72</v>
      </c>
      <c r="C2035" s="54" t="str">
        <f t="shared" si="59"/>
        <v>Hatfield</v>
      </c>
      <c r="D2035" s="54" t="str">
        <f t="shared" si="60"/>
        <v>HX</v>
      </c>
      <c r="F2035" t="s">
        <v>8396</v>
      </c>
      <c r="G2035" t="s">
        <v>5610</v>
      </c>
      <c r="H2035" t="s">
        <v>72</v>
      </c>
      <c r="I2035" t="s">
        <v>8612</v>
      </c>
      <c r="K2035" t="s">
        <v>8199</v>
      </c>
      <c r="L2035">
        <v>1680</v>
      </c>
      <c r="N2035" s="48">
        <v>1</v>
      </c>
      <c r="P2035" t="s">
        <v>8613</v>
      </c>
    </row>
    <row r="2036" spans="1:18" x14ac:dyDescent="0.2">
      <c r="A2036" s="30" t="s">
        <v>8028</v>
      </c>
      <c r="B2036" s="54" t="s">
        <v>72</v>
      </c>
      <c r="C2036" s="54" t="str">
        <f t="shared" si="59"/>
        <v>Hatfield</v>
      </c>
      <c r="D2036" s="54" t="str">
        <f t="shared" si="60"/>
        <v>HX</v>
      </c>
      <c r="F2036" t="s">
        <v>8396</v>
      </c>
      <c r="G2036" t="s">
        <v>1341</v>
      </c>
      <c r="H2036" t="s">
        <v>72</v>
      </c>
      <c r="I2036" t="s">
        <v>8612</v>
      </c>
      <c r="K2036" t="s">
        <v>8199</v>
      </c>
      <c r="L2036">
        <v>1680</v>
      </c>
      <c r="N2036" s="48">
        <v>1</v>
      </c>
      <c r="P2036" t="s">
        <v>8613</v>
      </c>
    </row>
    <row r="2037" spans="1:18" x14ac:dyDescent="0.2">
      <c r="A2037" s="30" t="s">
        <v>2837</v>
      </c>
      <c r="B2037" s="54" t="s">
        <v>72</v>
      </c>
      <c r="C2037" s="54" t="str">
        <f t="shared" si="59"/>
        <v>Hatfield</v>
      </c>
      <c r="D2037" s="54" t="str">
        <f t="shared" si="60"/>
        <v>HX</v>
      </c>
      <c r="F2037" t="s">
        <v>8396</v>
      </c>
      <c r="G2037" t="s">
        <v>2901</v>
      </c>
      <c r="H2037" t="s">
        <v>72</v>
      </c>
      <c r="I2037" t="s">
        <v>8612</v>
      </c>
      <c r="K2037" t="s">
        <v>8199</v>
      </c>
      <c r="L2037">
        <v>1680</v>
      </c>
      <c r="N2037" s="48">
        <v>1</v>
      </c>
      <c r="P2037" t="s">
        <v>8613</v>
      </c>
    </row>
    <row r="2038" spans="1:18" x14ac:dyDescent="0.2">
      <c r="A2038" s="30" t="s">
        <v>3206</v>
      </c>
      <c r="B2038" s="54" t="s">
        <v>72</v>
      </c>
      <c r="C2038" s="54" t="str">
        <f t="shared" si="59"/>
        <v>Hatfield</v>
      </c>
      <c r="D2038" s="54" t="str">
        <f t="shared" si="60"/>
        <v>HX</v>
      </c>
      <c r="F2038" t="s">
        <v>8396</v>
      </c>
      <c r="G2038" t="s">
        <v>5189</v>
      </c>
      <c r="H2038" t="s">
        <v>72</v>
      </c>
      <c r="I2038" t="s">
        <v>8612</v>
      </c>
      <c r="K2038" t="s">
        <v>8199</v>
      </c>
      <c r="L2038">
        <v>1680</v>
      </c>
      <c r="N2038" s="48">
        <v>1</v>
      </c>
      <c r="P2038" t="s">
        <v>8613</v>
      </c>
    </row>
    <row r="2039" spans="1:18" x14ac:dyDescent="0.2">
      <c r="A2039" s="30" t="s">
        <v>4100</v>
      </c>
      <c r="B2039" s="54" t="s">
        <v>72</v>
      </c>
      <c r="C2039" s="54" t="str">
        <f t="shared" si="59"/>
        <v>Hatfield</v>
      </c>
      <c r="D2039" s="54" t="str">
        <f t="shared" si="60"/>
        <v>HX</v>
      </c>
      <c r="F2039" t="s">
        <v>8396</v>
      </c>
      <c r="G2039" t="s">
        <v>1975</v>
      </c>
      <c r="H2039" t="s">
        <v>72</v>
      </c>
      <c r="I2039" t="s">
        <v>8612</v>
      </c>
      <c r="K2039" t="s">
        <v>8199</v>
      </c>
      <c r="L2039">
        <v>1680</v>
      </c>
      <c r="N2039" s="48">
        <v>1</v>
      </c>
      <c r="P2039" t="s">
        <v>8613</v>
      </c>
    </row>
    <row r="2040" spans="1:18" x14ac:dyDescent="0.2">
      <c r="A2040" s="30" t="s">
        <v>7720</v>
      </c>
      <c r="B2040" s="54" t="s">
        <v>72</v>
      </c>
      <c r="C2040" s="54" t="str">
        <f t="shared" si="59"/>
        <v>Hatfield</v>
      </c>
      <c r="D2040" s="54" t="str">
        <f t="shared" si="60"/>
        <v>HX</v>
      </c>
      <c r="F2040" t="s">
        <v>8396</v>
      </c>
      <c r="G2040" t="s">
        <v>2107</v>
      </c>
      <c r="H2040" t="s">
        <v>72</v>
      </c>
      <c r="I2040" t="s">
        <v>8612</v>
      </c>
      <c r="K2040" t="s">
        <v>8199</v>
      </c>
      <c r="L2040">
        <v>1680</v>
      </c>
      <c r="N2040" s="48">
        <v>1</v>
      </c>
      <c r="P2040" t="s">
        <v>8613</v>
      </c>
    </row>
    <row r="2041" spans="1:18" x14ac:dyDescent="0.2">
      <c r="A2041" s="30" t="s">
        <v>5599</v>
      </c>
      <c r="B2041" s="54" t="s">
        <v>72</v>
      </c>
      <c r="C2041" s="54" t="str">
        <f t="shared" si="59"/>
        <v>Hatfield</v>
      </c>
      <c r="D2041" s="54" t="str">
        <f t="shared" si="60"/>
        <v>HX</v>
      </c>
      <c r="F2041" t="s">
        <v>8396</v>
      </c>
      <c r="G2041" t="s">
        <v>7232</v>
      </c>
      <c r="H2041" t="s">
        <v>72</v>
      </c>
      <c r="I2041" t="s">
        <v>6079</v>
      </c>
      <c r="K2041" t="s">
        <v>8195</v>
      </c>
      <c r="L2041" t="s">
        <v>8398</v>
      </c>
      <c r="N2041" s="48">
        <v>1</v>
      </c>
      <c r="P2041" t="s">
        <v>6080</v>
      </c>
    </row>
    <row r="2042" spans="1:18" x14ac:dyDescent="0.2">
      <c r="A2042" s="30" t="s">
        <v>7845</v>
      </c>
      <c r="B2042" s="54" t="s">
        <v>72</v>
      </c>
      <c r="C2042" s="54" t="str">
        <f t="shared" si="59"/>
        <v>Hatfield</v>
      </c>
      <c r="D2042" s="54" t="str">
        <f t="shared" si="60"/>
        <v>HX</v>
      </c>
      <c r="F2042" t="s">
        <v>8396</v>
      </c>
      <c r="G2042" t="s">
        <v>7287</v>
      </c>
      <c r="H2042" t="s">
        <v>72</v>
      </c>
      <c r="I2042" t="s">
        <v>6079</v>
      </c>
      <c r="K2042" t="s">
        <v>8195</v>
      </c>
      <c r="L2042" t="s">
        <v>8398</v>
      </c>
      <c r="N2042" s="48">
        <v>1</v>
      </c>
      <c r="P2042" t="s">
        <v>6080</v>
      </c>
    </row>
    <row r="2043" spans="1:18" x14ac:dyDescent="0.2">
      <c r="A2043" s="30" t="s">
        <v>3220</v>
      </c>
      <c r="B2043" s="54" t="s">
        <v>72</v>
      </c>
      <c r="C2043" s="54" t="str">
        <f t="shared" si="59"/>
        <v>Hatfield</v>
      </c>
      <c r="D2043" s="54" t="str">
        <f t="shared" si="60"/>
        <v>HX</v>
      </c>
      <c r="F2043" t="s">
        <v>8396</v>
      </c>
      <c r="G2043" t="s">
        <v>3462</v>
      </c>
      <c r="H2043" t="s">
        <v>72</v>
      </c>
      <c r="I2043" t="s">
        <v>6079</v>
      </c>
      <c r="K2043" t="s">
        <v>8195</v>
      </c>
      <c r="L2043" t="s">
        <v>8398</v>
      </c>
      <c r="N2043" s="48">
        <v>1</v>
      </c>
      <c r="P2043" t="s">
        <v>6080</v>
      </c>
    </row>
    <row r="2044" spans="1:18" x14ac:dyDescent="0.2">
      <c r="A2044" s="30" t="s">
        <v>7960</v>
      </c>
      <c r="B2044" s="54" t="s">
        <v>72</v>
      </c>
      <c r="C2044" s="54" t="str">
        <f t="shared" si="59"/>
        <v>Hatfield</v>
      </c>
      <c r="D2044" s="54" t="str">
        <f t="shared" si="60"/>
        <v>HX</v>
      </c>
      <c r="F2044" t="s">
        <v>8396</v>
      </c>
      <c r="G2044" t="s">
        <v>7231</v>
      </c>
      <c r="H2044" t="s">
        <v>72</v>
      </c>
      <c r="I2044" t="s">
        <v>6079</v>
      </c>
      <c r="K2044" t="s">
        <v>8195</v>
      </c>
      <c r="L2044" t="s">
        <v>8398</v>
      </c>
      <c r="N2044" s="48">
        <v>1</v>
      </c>
      <c r="P2044" t="s">
        <v>6080</v>
      </c>
    </row>
    <row r="2045" spans="1:18" x14ac:dyDescent="0.2">
      <c r="A2045" s="30" t="s">
        <v>840</v>
      </c>
      <c r="B2045" s="54" t="s">
        <v>8471</v>
      </c>
      <c r="C2045" s="54" t="str">
        <f t="shared" si="59"/>
        <v>Toronto, Canada (de Havilland Canada)</v>
      </c>
      <c r="D2045" s="54" t="str">
        <f t="shared" si="60"/>
        <v>KA</v>
      </c>
      <c r="F2045" t="s">
        <v>8396</v>
      </c>
      <c r="G2045" t="s">
        <v>5801</v>
      </c>
      <c r="H2045" t="s">
        <v>72</v>
      </c>
      <c r="I2045" t="s">
        <v>6079</v>
      </c>
      <c r="K2045" t="s">
        <v>8195</v>
      </c>
      <c r="L2045" t="s">
        <v>8398</v>
      </c>
      <c r="N2045" s="48">
        <v>1</v>
      </c>
      <c r="P2045" t="s">
        <v>6080</v>
      </c>
    </row>
    <row r="2046" spans="1:18" x14ac:dyDescent="0.2">
      <c r="A2046" s="30" t="s">
        <v>8470</v>
      </c>
      <c r="B2046" s="54" t="s">
        <v>8471</v>
      </c>
      <c r="C2046" s="54" t="str">
        <f t="shared" si="59"/>
        <v>Toronto, Canada (de Havilland Canada)</v>
      </c>
      <c r="D2046" s="54" t="str">
        <f t="shared" si="60"/>
        <v>KA</v>
      </c>
      <c r="F2046" t="s">
        <v>8396</v>
      </c>
      <c r="G2046" t="s">
        <v>7846</v>
      </c>
      <c r="H2046" t="s">
        <v>72</v>
      </c>
      <c r="I2046" t="s">
        <v>6079</v>
      </c>
      <c r="K2046" t="s">
        <v>8195</v>
      </c>
      <c r="L2046" t="s">
        <v>8398</v>
      </c>
      <c r="N2046" s="48">
        <v>1</v>
      </c>
      <c r="P2046" t="s">
        <v>6080</v>
      </c>
    </row>
    <row r="2047" spans="1:18" x14ac:dyDescent="0.2">
      <c r="A2047" s="30" t="s">
        <v>841</v>
      </c>
      <c r="B2047" s="54" t="s">
        <v>8471</v>
      </c>
      <c r="C2047" s="54" t="str">
        <f t="shared" si="59"/>
        <v>Toronto, Canada (de Havilland Canada)</v>
      </c>
      <c r="D2047" s="54" t="str">
        <f t="shared" si="60"/>
        <v>KA</v>
      </c>
      <c r="F2047" t="s">
        <v>8396</v>
      </c>
      <c r="G2047" t="s">
        <v>7176</v>
      </c>
      <c r="H2047" t="s">
        <v>72</v>
      </c>
      <c r="I2047" t="s">
        <v>6079</v>
      </c>
      <c r="K2047" t="s">
        <v>8195</v>
      </c>
      <c r="L2047" t="s">
        <v>8398</v>
      </c>
      <c r="N2047" s="48">
        <v>1</v>
      </c>
      <c r="P2047" t="s">
        <v>6080</v>
      </c>
    </row>
    <row r="2048" spans="1:18" x14ac:dyDescent="0.2">
      <c r="A2048" s="30" t="s">
        <v>6573</v>
      </c>
      <c r="B2048" s="54" t="s">
        <v>1680</v>
      </c>
      <c r="C2048" s="54" t="str">
        <f t="shared" si="59"/>
        <v>Toronto, Canada (de Havilland Canada)</v>
      </c>
      <c r="D2048" s="54" t="str">
        <f t="shared" si="60"/>
        <v>KA</v>
      </c>
      <c r="F2048" t="s">
        <v>8396</v>
      </c>
      <c r="G2048" t="s">
        <v>3415</v>
      </c>
      <c r="H2048" t="s">
        <v>72</v>
      </c>
      <c r="I2048" t="s">
        <v>6079</v>
      </c>
      <c r="K2048" t="s">
        <v>8195</v>
      </c>
      <c r="L2048" t="s">
        <v>8398</v>
      </c>
      <c r="N2048" s="48">
        <v>1</v>
      </c>
      <c r="P2048" t="s">
        <v>6080</v>
      </c>
      <c r="R2048" t="s">
        <v>6081</v>
      </c>
    </row>
    <row r="2049" spans="1:16" x14ac:dyDescent="0.2">
      <c r="A2049" s="30" t="s">
        <v>2732</v>
      </c>
      <c r="B2049" s="54" t="s">
        <v>1680</v>
      </c>
      <c r="C2049" s="54" t="str">
        <f t="shared" si="59"/>
        <v>Toronto, Canada (de Havilland Canada)</v>
      </c>
      <c r="D2049" s="54" t="str">
        <f t="shared" si="60"/>
        <v>KA</v>
      </c>
      <c r="F2049" t="s">
        <v>8396</v>
      </c>
      <c r="G2049" t="s">
        <v>7173</v>
      </c>
      <c r="H2049" t="s">
        <v>72</v>
      </c>
      <c r="I2049" t="s">
        <v>6079</v>
      </c>
      <c r="K2049" t="s">
        <v>8195</v>
      </c>
      <c r="L2049" t="s">
        <v>8398</v>
      </c>
      <c r="N2049" s="48">
        <v>1</v>
      </c>
      <c r="P2049" t="s">
        <v>6080</v>
      </c>
    </row>
    <row r="2050" spans="1:16" x14ac:dyDescent="0.2">
      <c r="A2050" s="30" t="s">
        <v>2951</v>
      </c>
      <c r="B2050" s="54" t="s">
        <v>1680</v>
      </c>
      <c r="C2050" s="54" t="str">
        <f t="shared" si="59"/>
        <v>Toronto, Canada (de Havilland Canada)</v>
      </c>
      <c r="D2050" s="54" t="str">
        <f t="shared" si="60"/>
        <v>KA</v>
      </c>
      <c r="F2050" t="s">
        <v>8396</v>
      </c>
      <c r="G2050" t="s">
        <v>4802</v>
      </c>
      <c r="H2050" t="s">
        <v>72</v>
      </c>
      <c r="I2050" t="s">
        <v>6079</v>
      </c>
      <c r="K2050" t="s">
        <v>8195</v>
      </c>
      <c r="L2050" t="s">
        <v>8398</v>
      </c>
      <c r="N2050" s="48">
        <v>1</v>
      </c>
      <c r="P2050" t="s">
        <v>6080</v>
      </c>
    </row>
    <row r="2051" spans="1:16" x14ac:dyDescent="0.2">
      <c r="A2051" s="30" t="s">
        <v>842</v>
      </c>
      <c r="B2051" s="54" t="s">
        <v>1680</v>
      </c>
      <c r="C2051" s="54" t="str">
        <f t="shared" ref="C2051:C2114" si="61">VLOOKUP(A2051,Andy,5,FALSE)</f>
        <v>Toronto, Canada (de Havilland Canada)</v>
      </c>
      <c r="D2051" s="54" t="str">
        <f t="shared" si="60"/>
        <v>KA</v>
      </c>
      <c r="F2051" t="s">
        <v>8396</v>
      </c>
      <c r="G2051" t="s">
        <v>3440</v>
      </c>
      <c r="H2051" t="s">
        <v>72</v>
      </c>
      <c r="I2051" t="s">
        <v>6079</v>
      </c>
      <c r="K2051" t="s">
        <v>8195</v>
      </c>
      <c r="L2051" t="s">
        <v>8398</v>
      </c>
      <c r="N2051" s="48">
        <v>1</v>
      </c>
      <c r="P2051" t="s">
        <v>6080</v>
      </c>
    </row>
    <row r="2052" spans="1:16" x14ac:dyDescent="0.2">
      <c r="A2052" s="30" t="s">
        <v>2952</v>
      </c>
      <c r="B2052" s="54" t="s">
        <v>1680</v>
      </c>
      <c r="C2052" s="54" t="str">
        <f t="shared" si="61"/>
        <v>Toronto, Canada (de Havilland Canada)</v>
      </c>
      <c r="D2052" s="54" t="str">
        <f t="shared" si="60"/>
        <v>KA</v>
      </c>
      <c r="F2052" t="s">
        <v>8396</v>
      </c>
      <c r="G2052" t="s">
        <v>1555</v>
      </c>
      <c r="H2052" t="s">
        <v>72</v>
      </c>
      <c r="I2052" t="s">
        <v>6079</v>
      </c>
      <c r="K2052" t="s">
        <v>8195</v>
      </c>
      <c r="L2052" t="s">
        <v>8398</v>
      </c>
      <c r="N2052" s="48">
        <v>1</v>
      </c>
      <c r="P2052" t="s">
        <v>6080</v>
      </c>
    </row>
    <row r="2053" spans="1:16" x14ac:dyDescent="0.2">
      <c r="A2053" s="30" t="s">
        <v>2947</v>
      </c>
      <c r="B2053" s="54" t="s">
        <v>1680</v>
      </c>
      <c r="C2053" s="54" t="str">
        <f t="shared" si="61"/>
        <v>Toronto, Canada (de Havilland Canada)</v>
      </c>
      <c r="D2053" s="54" t="str">
        <f t="shared" si="60"/>
        <v>KA</v>
      </c>
      <c r="F2053" t="s">
        <v>8396</v>
      </c>
      <c r="G2053" t="s">
        <v>5845</v>
      </c>
      <c r="H2053" t="s">
        <v>72</v>
      </c>
      <c r="I2053" t="s">
        <v>6079</v>
      </c>
      <c r="K2053" t="s">
        <v>8195</v>
      </c>
      <c r="L2053" t="s">
        <v>8398</v>
      </c>
      <c r="N2053" s="48">
        <v>1</v>
      </c>
      <c r="P2053" t="s">
        <v>6080</v>
      </c>
    </row>
    <row r="2054" spans="1:16" x14ac:dyDescent="0.2">
      <c r="A2054" s="30" t="s">
        <v>6394</v>
      </c>
      <c r="B2054" s="54" t="s">
        <v>1680</v>
      </c>
      <c r="C2054" s="54" t="str">
        <f t="shared" si="61"/>
        <v>Toronto, Canada (de Havilland Canada)</v>
      </c>
      <c r="D2054" s="54" t="str">
        <f t="shared" si="60"/>
        <v>KA</v>
      </c>
      <c r="F2054" t="s">
        <v>8396</v>
      </c>
      <c r="G2054" t="s">
        <v>2133</v>
      </c>
      <c r="H2054" t="s">
        <v>72</v>
      </c>
      <c r="I2054" t="s">
        <v>6079</v>
      </c>
      <c r="K2054" t="s">
        <v>8195</v>
      </c>
      <c r="L2054" t="s">
        <v>8398</v>
      </c>
      <c r="N2054" s="48">
        <v>1</v>
      </c>
      <c r="P2054" t="s">
        <v>6080</v>
      </c>
    </row>
    <row r="2055" spans="1:16" x14ac:dyDescent="0.2">
      <c r="A2055" s="30" t="s">
        <v>6571</v>
      </c>
      <c r="B2055" s="54" t="s">
        <v>1680</v>
      </c>
      <c r="C2055" s="54" t="str">
        <f t="shared" si="61"/>
        <v>Toronto, Canada (de Havilland Canada)</v>
      </c>
      <c r="D2055" s="54" t="str">
        <f t="shared" si="60"/>
        <v>KA</v>
      </c>
      <c r="F2055" t="s">
        <v>8396</v>
      </c>
      <c r="G2055" t="s">
        <v>1162</v>
      </c>
      <c r="H2055" t="s">
        <v>72</v>
      </c>
      <c r="I2055" t="s">
        <v>6079</v>
      </c>
      <c r="K2055" t="s">
        <v>8195</v>
      </c>
      <c r="L2055" t="s">
        <v>8398</v>
      </c>
      <c r="N2055" s="48">
        <v>1</v>
      </c>
      <c r="P2055" t="s">
        <v>6080</v>
      </c>
    </row>
    <row r="2056" spans="1:16" x14ac:dyDescent="0.2">
      <c r="A2056" s="30" t="s">
        <v>6205</v>
      </c>
      <c r="B2056" s="54" t="s">
        <v>1680</v>
      </c>
      <c r="C2056" s="54" t="str">
        <f t="shared" si="61"/>
        <v>Toronto, Canada (de Havilland Canada)</v>
      </c>
      <c r="D2056" s="54" t="str">
        <f t="shared" si="60"/>
        <v>KA</v>
      </c>
      <c r="F2056" t="s">
        <v>8396</v>
      </c>
      <c r="G2056" t="s">
        <v>3171</v>
      </c>
      <c r="H2056" t="s">
        <v>72</v>
      </c>
      <c r="I2056" t="s">
        <v>6079</v>
      </c>
      <c r="K2056" t="s">
        <v>8195</v>
      </c>
      <c r="L2056" t="s">
        <v>8398</v>
      </c>
      <c r="N2056" s="48">
        <v>1</v>
      </c>
      <c r="P2056" t="s">
        <v>6080</v>
      </c>
    </row>
    <row r="2057" spans="1:16" x14ac:dyDescent="0.2">
      <c r="A2057" s="30" t="s">
        <v>6557</v>
      </c>
      <c r="B2057" s="54" t="s">
        <v>1680</v>
      </c>
      <c r="C2057" s="54" t="str">
        <f t="shared" si="61"/>
        <v>Toronto, Canada (de Havilland Canada)</v>
      </c>
      <c r="D2057" s="54" t="str">
        <f t="shared" si="60"/>
        <v>KA</v>
      </c>
      <c r="F2057" t="s">
        <v>8396</v>
      </c>
      <c r="G2057" t="s">
        <v>7243</v>
      </c>
      <c r="H2057" t="s">
        <v>72</v>
      </c>
      <c r="I2057" t="s">
        <v>6079</v>
      </c>
      <c r="K2057" t="s">
        <v>8195</v>
      </c>
      <c r="L2057" t="s">
        <v>8398</v>
      </c>
      <c r="N2057" s="48">
        <v>1</v>
      </c>
      <c r="P2057" t="s">
        <v>6080</v>
      </c>
    </row>
    <row r="2058" spans="1:16" x14ac:dyDescent="0.2">
      <c r="A2058" s="30" t="s">
        <v>6558</v>
      </c>
      <c r="B2058" s="54" t="s">
        <v>1680</v>
      </c>
      <c r="C2058" s="54" t="str">
        <f t="shared" si="61"/>
        <v>Toronto, Canada (de Havilland Canada)</v>
      </c>
      <c r="D2058" s="54" t="str">
        <f t="shared" si="60"/>
        <v>KA</v>
      </c>
      <c r="F2058" t="s">
        <v>8396</v>
      </c>
      <c r="G2058" t="s">
        <v>2839</v>
      </c>
      <c r="H2058" t="s">
        <v>72</v>
      </c>
      <c r="I2058" t="s">
        <v>6079</v>
      </c>
      <c r="K2058" t="s">
        <v>8195</v>
      </c>
      <c r="L2058" t="s">
        <v>8398</v>
      </c>
      <c r="N2058" s="48">
        <v>1</v>
      </c>
      <c r="P2058" t="s">
        <v>6080</v>
      </c>
    </row>
    <row r="2059" spans="1:16" x14ac:dyDescent="0.2">
      <c r="A2059" s="30" t="s">
        <v>8177</v>
      </c>
      <c r="B2059" s="54" t="s">
        <v>1680</v>
      </c>
      <c r="C2059" s="54" t="str">
        <f t="shared" si="61"/>
        <v>Toronto, Canada (de Havilland Canada)</v>
      </c>
      <c r="D2059" s="54" t="str">
        <f t="shared" si="60"/>
        <v>KA</v>
      </c>
      <c r="F2059" t="s">
        <v>8396</v>
      </c>
      <c r="G2059" t="s">
        <v>7194</v>
      </c>
      <c r="H2059" t="s">
        <v>72</v>
      </c>
      <c r="I2059" t="s">
        <v>6079</v>
      </c>
      <c r="K2059" t="s">
        <v>8195</v>
      </c>
      <c r="L2059" t="s">
        <v>8398</v>
      </c>
      <c r="N2059" s="48">
        <v>1</v>
      </c>
      <c r="P2059" t="s">
        <v>6080</v>
      </c>
    </row>
    <row r="2060" spans="1:16" x14ac:dyDescent="0.2">
      <c r="A2060" s="30" t="s">
        <v>6785</v>
      </c>
      <c r="B2060" s="54" t="s">
        <v>1680</v>
      </c>
      <c r="C2060" s="54" t="str">
        <f t="shared" si="61"/>
        <v>Toronto, Canada (de Havilland Canada)</v>
      </c>
      <c r="D2060" s="54" t="str">
        <f t="shared" si="60"/>
        <v>KA</v>
      </c>
      <c r="F2060" t="s">
        <v>8396</v>
      </c>
      <c r="G2060" t="s">
        <v>4939</v>
      </c>
      <c r="H2060" t="s">
        <v>72</v>
      </c>
      <c r="I2060" t="s">
        <v>6079</v>
      </c>
      <c r="K2060" t="s">
        <v>8195</v>
      </c>
      <c r="L2060" t="s">
        <v>8398</v>
      </c>
      <c r="N2060" s="48">
        <v>1</v>
      </c>
      <c r="P2060" t="s">
        <v>6080</v>
      </c>
    </row>
    <row r="2061" spans="1:16" x14ac:dyDescent="0.2">
      <c r="A2061" s="30" t="s">
        <v>6578</v>
      </c>
      <c r="B2061" s="54" t="s">
        <v>1680</v>
      </c>
      <c r="C2061" s="54" t="str">
        <f t="shared" si="61"/>
        <v>Toronto, Canada (de Havilland Canada)</v>
      </c>
      <c r="D2061" s="54" t="str">
        <f t="shared" si="60"/>
        <v>KA</v>
      </c>
      <c r="F2061" t="s">
        <v>8396</v>
      </c>
      <c r="G2061" t="s">
        <v>6231</v>
      </c>
      <c r="H2061" t="s">
        <v>72</v>
      </c>
      <c r="I2061" t="s">
        <v>6079</v>
      </c>
      <c r="K2061" t="s">
        <v>8195</v>
      </c>
      <c r="L2061" t="s">
        <v>8398</v>
      </c>
      <c r="N2061" s="48">
        <v>1</v>
      </c>
      <c r="P2061" t="s">
        <v>6080</v>
      </c>
    </row>
    <row r="2062" spans="1:16" x14ac:dyDescent="0.2">
      <c r="A2062" s="30" t="s">
        <v>3054</v>
      </c>
      <c r="B2062" s="54" t="s">
        <v>2130</v>
      </c>
      <c r="C2062" s="54" t="str">
        <f t="shared" si="61"/>
        <v>Toronto, Canada (de Havilland Canada)</v>
      </c>
      <c r="D2062" s="54" t="str">
        <f t="shared" si="60"/>
        <v>KA</v>
      </c>
      <c r="F2062" t="s">
        <v>8396</v>
      </c>
      <c r="G2062" t="s">
        <v>3444</v>
      </c>
      <c r="H2062" t="s">
        <v>72</v>
      </c>
      <c r="I2062" t="s">
        <v>6079</v>
      </c>
      <c r="K2062" t="s">
        <v>8195</v>
      </c>
      <c r="L2062" t="s">
        <v>8398</v>
      </c>
      <c r="N2062" s="48">
        <v>1</v>
      </c>
      <c r="P2062" t="s">
        <v>6080</v>
      </c>
    </row>
    <row r="2063" spans="1:16" x14ac:dyDescent="0.2">
      <c r="A2063" s="30" t="s">
        <v>6559</v>
      </c>
      <c r="B2063" s="54" t="s">
        <v>1680</v>
      </c>
      <c r="C2063" s="54" t="str">
        <f t="shared" si="61"/>
        <v>Toronto, Canada (de Havilland Canada)</v>
      </c>
      <c r="D2063" s="54" t="str">
        <f t="shared" si="60"/>
        <v>KA</v>
      </c>
      <c r="F2063" t="s">
        <v>8396</v>
      </c>
      <c r="G2063" t="s">
        <v>1841</v>
      </c>
      <c r="H2063" t="s">
        <v>72</v>
      </c>
      <c r="I2063" t="s">
        <v>6079</v>
      </c>
      <c r="K2063" t="s">
        <v>8195</v>
      </c>
      <c r="L2063" t="s">
        <v>8398</v>
      </c>
      <c r="N2063" s="48">
        <v>1</v>
      </c>
      <c r="P2063" t="s">
        <v>6080</v>
      </c>
    </row>
    <row r="2064" spans="1:16" x14ac:dyDescent="0.2">
      <c r="A2064" s="30" t="s">
        <v>8720</v>
      </c>
      <c r="B2064" s="54" t="s">
        <v>1680</v>
      </c>
      <c r="C2064" s="54" t="str">
        <f t="shared" si="61"/>
        <v>Toronto, Canada (de Havilland Canada)</v>
      </c>
      <c r="D2064" s="54" t="str">
        <f t="shared" si="60"/>
        <v>KA</v>
      </c>
      <c r="F2064" t="s">
        <v>8396</v>
      </c>
      <c r="G2064" t="s">
        <v>3438</v>
      </c>
      <c r="H2064" t="s">
        <v>72</v>
      </c>
      <c r="I2064" t="s">
        <v>6079</v>
      </c>
      <c r="K2064" t="s">
        <v>8195</v>
      </c>
      <c r="L2064" t="s">
        <v>8398</v>
      </c>
      <c r="N2064" s="48">
        <v>1</v>
      </c>
      <c r="P2064" t="s">
        <v>6080</v>
      </c>
    </row>
    <row r="2065" spans="1:18" x14ac:dyDescent="0.2">
      <c r="A2065" s="30" t="s">
        <v>3090</v>
      </c>
      <c r="B2065" s="54" t="s">
        <v>2130</v>
      </c>
      <c r="C2065" s="54" t="str">
        <f t="shared" si="61"/>
        <v>Toronto, Canada (de Havilland Canada)</v>
      </c>
      <c r="D2065" s="54" t="str">
        <f t="shared" si="60"/>
        <v>KA</v>
      </c>
      <c r="F2065" t="s">
        <v>8396</v>
      </c>
      <c r="G2065" t="s">
        <v>7197</v>
      </c>
      <c r="H2065" t="s">
        <v>72</v>
      </c>
      <c r="I2065" t="s">
        <v>6079</v>
      </c>
      <c r="K2065" t="s">
        <v>8195</v>
      </c>
      <c r="L2065" t="s">
        <v>8398</v>
      </c>
      <c r="N2065" s="48">
        <v>1</v>
      </c>
      <c r="P2065" t="s">
        <v>6080</v>
      </c>
    </row>
    <row r="2066" spans="1:18" x14ac:dyDescent="0.2">
      <c r="A2066" s="30" t="s">
        <v>3060</v>
      </c>
      <c r="B2066" s="54" t="s">
        <v>2130</v>
      </c>
      <c r="C2066" s="54" t="str">
        <f t="shared" si="61"/>
        <v>Toronto, Canada (de Havilland Canada)</v>
      </c>
      <c r="D2066" s="54" t="str">
        <f t="shared" si="60"/>
        <v>KA</v>
      </c>
      <c r="F2066" t="s">
        <v>8396</v>
      </c>
      <c r="G2066" t="s">
        <v>5387</v>
      </c>
      <c r="H2066" t="s">
        <v>72</v>
      </c>
      <c r="I2066" t="s">
        <v>6079</v>
      </c>
      <c r="K2066" t="s">
        <v>8195</v>
      </c>
      <c r="L2066" t="s">
        <v>8398</v>
      </c>
      <c r="N2066" s="48">
        <v>1</v>
      </c>
      <c r="P2066" t="s">
        <v>6080</v>
      </c>
    </row>
    <row r="2067" spans="1:18" x14ac:dyDescent="0.2">
      <c r="A2067" s="30" t="s">
        <v>3070</v>
      </c>
      <c r="B2067" s="54" t="s">
        <v>2130</v>
      </c>
      <c r="C2067" s="54" t="str">
        <f t="shared" si="61"/>
        <v>Toronto, Canada (de Havilland Canada)</v>
      </c>
      <c r="D2067" s="54" t="str">
        <f t="shared" si="60"/>
        <v>KA</v>
      </c>
      <c r="F2067" t="s">
        <v>8396</v>
      </c>
      <c r="G2067" t="s">
        <v>3888</v>
      </c>
      <c r="H2067" t="s">
        <v>72</v>
      </c>
      <c r="I2067" t="s">
        <v>6079</v>
      </c>
      <c r="K2067" t="s">
        <v>8195</v>
      </c>
      <c r="L2067" t="s">
        <v>8398</v>
      </c>
      <c r="N2067" s="48">
        <v>1</v>
      </c>
      <c r="P2067" t="s">
        <v>6080</v>
      </c>
    </row>
    <row r="2068" spans="1:18" x14ac:dyDescent="0.2">
      <c r="A2068" s="30" t="s">
        <v>843</v>
      </c>
      <c r="B2068" s="54" t="s">
        <v>1680</v>
      </c>
      <c r="C2068" s="54" t="str">
        <f t="shared" si="61"/>
        <v>Toronto, Canada (de Havilland Canada)</v>
      </c>
      <c r="D2068" s="54" t="str">
        <f t="shared" si="60"/>
        <v>KA</v>
      </c>
      <c r="F2068" t="s">
        <v>8396</v>
      </c>
      <c r="G2068" t="s">
        <v>7219</v>
      </c>
      <c r="H2068" t="s">
        <v>72</v>
      </c>
      <c r="I2068" t="s">
        <v>6079</v>
      </c>
      <c r="K2068" t="s">
        <v>8195</v>
      </c>
      <c r="L2068" t="s">
        <v>8398</v>
      </c>
      <c r="N2068" s="48">
        <v>1</v>
      </c>
      <c r="P2068" t="s">
        <v>6080</v>
      </c>
    </row>
    <row r="2069" spans="1:18" x14ac:dyDescent="0.2">
      <c r="A2069" s="30" t="s">
        <v>6560</v>
      </c>
      <c r="B2069" s="54" t="s">
        <v>1680</v>
      </c>
      <c r="C2069" s="54" t="str">
        <f t="shared" si="61"/>
        <v>Toronto, Canada (de Havilland Canada)</v>
      </c>
      <c r="D2069" s="54" t="str">
        <f t="shared" si="60"/>
        <v>KA</v>
      </c>
      <c r="F2069" t="s">
        <v>8396</v>
      </c>
      <c r="G2069" t="s">
        <v>7270</v>
      </c>
      <c r="H2069" t="s">
        <v>72</v>
      </c>
      <c r="I2069" t="s">
        <v>6079</v>
      </c>
      <c r="K2069" t="s">
        <v>8195</v>
      </c>
      <c r="L2069" t="s">
        <v>8398</v>
      </c>
      <c r="N2069" s="48">
        <v>1</v>
      </c>
      <c r="P2069" t="s">
        <v>6080</v>
      </c>
    </row>
    <row r="2070" spans="1:18" x14ac:dyDescent="0.2">
      <c r="A2070" s="30" t="s">
        <v>6561</v>
      </c>
      <c r="B2070" s="54" t="s">
        <v>1680</v>
      </c>
      <c r="C2070" s="54" t="str">
        <f t="shared" si="61"/>
        <v>Toronto, Canada (de Havilland Canada)</v>
      </c>
      <c r="D2070" s="54" t="str">
        <f t="shared" si="60"/>
        <v>KA</v>
      </c>
      <c r="F2070" t="s">
        <v>8396</v>
      </c>
      <c r="G2070" t="s">
        <v>3165</v>
      </c>
      <c r="H2070" t="s">
        <v>72</v>
      </c>
      <c r="I2070" t="s">
        <v>6079</v>
      </c>
      <c r="K2070" t="s">
        <v>8195</v>
      </c>
      <c r="L2070" t="s">
        <v>8398</v>
      </c>
      <c r="N2070" s="48">
        <v>1</v>
      </c>
      <c r="P2070" t="s">
        <v>6080</v>
      </c>
    </row>
    <row r="2071" spans="1:18" x14ac:dyDescent="0.2">
      <c r="A2071" s="30" t="s">
        <v>6562</v>
      </c>
      <c r="B2071" s="54" t="s">
        <v>1680</v>
      </c>
      <c r="C2071" s="54" t="str">
        <f t="shared" si="61"/>
        <v>Toronto, Canada (de Havilland Canada)</v>
      </c>
      <c r="D2071" s="54" t="str">
        <f t="shared" si="60"/>
        <v>KA</v>
      </c>
      <c r="F2071" t="s">
        <v>8396</v>
      </c>
      <c r="G2071" t="s">
        <v>4661</v>
      </c>
      <c r="H2071" t="s">
        <v>72</v>
      </c>
      <c r="I2071" t="s">
        <v>6079</v>
      </c>
      <c r="K2071" t="s">
        <v>8195</v>
      </c>
      <c r="L2071" t="s">
        <v>8398</v>
      </c>
      <c r="N2071" s="48">
        <v>1</v>
      </c>
      <c r="P2071" t="s">
        <v>6080</v>
      </c>
    </row>
    <row r="2072" spans="1:18" x14ac:dyDescent="0.2">
      <c r="A2072" s="30" t="s">
        <v>6563</v>
      </c>
      <c r="B2072" s="54" t="s">
        <v>1680</v>
      </c>
      <c r="C2072" s="54" t="str">
        <f t="shared" si="61"/>
        <v>Toronto, Canada (de Havilland Canada)</v>
      </c>
      <c r="D2072" s="54" t="str">
        <f t="shared" ref="D2072:D2135" si="62">LEFT(A2072,2)</f>
        <v>KA</v>
      </c>
      <c r="F2072" t="s">
        <v>8396</v>
      </c>
      <c r="G2072" t="s">
        <v>6595</v>
      </c>
      <c r="H2072" t="s">
        <v>72</v>
      </c>
      <c r="I2072" t="s">
        <v>6079</v>
      </c>
      <c r="K2072" t="s">
        <v>8195</v>
      </c>
      <c r="L2072" t="s">
        <v>8398</v>
      </c>
      <c r="N2072" s="48">
        <v>1</v>
      </c>
      <c r="P2072" t="s">
        <v>6080</v>
      </c>
    </row>
    <row r="2073" spans="1:18" x14ac:dyDescent="0.2">
      <c r="A2073" s="30" t="s">
        <v>6564</v>
      </c>
      <c r="B2073" s="54" t="s">
        <v>1680</v>
      </c>
      <c r="C2073" s="54" t="str">
        <f t="shared" si="61"/>
        <v>Toronto, Canada (de Havilland Canada)</v>
      </c>
      <c r="D2073" s="54" t="str">
        <f t="shared" si="62"/>
        <v>KA</v>
      </c>
      <c r="F2073" t="s">
        <v>8396</v>
      </c>
      <c r="G2073" t="s">
        <v>7221</v>
      </c>
      <c r="H2073" t="s">
        <v>72</v>
      </c>
      <c r="I2073" t="s">
        <v>6079</v>
      </c>
      <c r="K2073" t="s">
        <v>8195</v>
      </c>
      <c r="L2073" t="s">
        <v>8398</v>
      </c>
      <c r="N2073" s="48">
        <v>1</v>
      </c>
      <c r="P2073" t="s">
        <v>6080</v>
      </c>
    </row>
    <row r="2074" spans="1:18" x14ac:dyDescent="0.2">
      <c r="A2074" s="30" t="s">
        <v>6565</v>
      </c>
      <c r="B2074" s="54" t="s">
        <v>1680</v>
      </c>
      <c r="C2074" s="54" t="str">
        <f t="shared" si="61"/>
        <v>Toronto, Canada (de Havilland Canada)</v>
      </c>
      <c r="D2074" s="54" t="str">
        <f t="shared" si="62"/>
        <v>KA</v>
      </c>
      <c r="F2074" t="s">
        <v>8396</v>
      </c>
      <c r="G2074" t="s">
        <v>3849</v>
      </c>
      <c r="H2074" t="s">
        <v>72</v>
      </c>
      <c r="I2074" t="s">
        <v>6079</v>
      </c>
      <c r="K2074" t="s">
        <v>8195</v>
      </c>
      <c r="L2074" t="s">
        <v>8398</v>
      </c>
      <c r="N2074" s="48">
        <v>1</v>
      </c>
      <c r="P2074" t="s">
        <v>6080</v>
      </c>
    </row>
    <row r="2075" spans="1:18" x14ac:dyDescent="0.2">
      <c r="A2075" s="30" t="s">
        <v>6566</v>
      </c>
      <c r="B2075" s="54" t="s">
        <v>1680</v>
      </c>
      <c r="C2075" s="54" t="str">
        <f t="shared" si="61"/>
        <v>Toronto, Canada (de Havilland Canada)</v>
      </c>
      <c r="D2075" s="54" t="str">
        <f t="shared" si="62"/>
        <v>KA</v>
      </c>
      <c r="F2075" t="s">
        <v>8396</v>
      </c>
      <c r="G2075" t="s">
        <v>7207</v>
      </c>
      <c r="H2075" t="s">
        <v>72</v>
      </c>
      <c r="I2075" t="s">
        <v>6079</v>
      </c>
      <c r="K2075" t="s">
        <v>8195</v>
      </c>
      <c r="L2075" t="s">
        <v>8398</v>
      </c>
      <c r="N2075" s="48">
        <v>1</v>
      </c>
      <c r="R2075" t="s">
        <v>6082</v>
      </c>
    </row>
    <row r="2076" spans="1:18" x14ac:dyDescent="0.2">
      <c r="A2076" s="30" t="s">
        <v>6567</v>
      </c>
      <c r="B2076" s="54" t="s">
        <v>1680</v>
      </c>
      <c r="C2076" s="54" t="str">
        <f t="shared" si="61"/>
        <v>Toronto, Canada (de Havilland Canada)</v>
      </c>
      <c r="D2076" s="54" t="str">
        <f t="shared" si="62"/>
        <v>KA</v>
      </c>
      <c r="F2076" t="s">
        <v>8396</v>
      </c>
      <c r="G2076" t="s">
        <v>7208</v>
      </c>
      <c r="H2076" t="s">
        <v>72</v>
      </c>
      <c r="I2076" t="s">
        <v>6079</v>
      </c>
      <c r="K2076" t="s">
        <v>8195</v>
      </c>
      <c r="L2076" t="s">
        <v>8398</v>
      </c>
      <c r="N2076" s="48">
        <v>1</v>
      </c>
      <c r="R2076" t="s">
        <v>6082</v>
      </c>
    </row>
    <row r="2077" spans="1:18" x14ac:dyDescent="0.2">
      <c r="A2077" s="30" t="s">
        <v>6568</v>
      </c>
      <c r="B2077" s="54" t="s">
        <v>1680</v>
      </c>
      <c r="C2077" s="54" t="str">
        <f t="shared" si="61"/>
        <v>Toronto, Canada (de Havilland Canada)</v>
      </c>
      <c r="D2077" s="54" t="str">
        <f t="shared" si="62"/>
        <v>KA</v>
      </c>
      <c r="F2077" t="s">
        <v>8396</v>
      </c>
      <c r="G2077" t="s">
        <v>4887</v>
      </c>
      <c r="H2077" t="s">
        <v>72</v>
      </c>
      <c r="I2077" t="s">
        <v>6079</v>
      </c>
      <c r="K2077" t="s">
        <v>8195</v>
      </c>
      <c r="L2077" t="s">
        <v>8398</v>
      </c>
      <c r="N2077" s="48">
        <v>1</v>
      </c>
      <c r="P2077" t="s">
        <v>6080</v>
      </c>
    </row>
    <row r="2078" spans="1:18" x14ac:dyDescent="0.2">
      <c r="A2078" s="30" t="s">
        <v>6569</v>
      </c>
      <c r="B2078" s="54" t="s">
        <v>1680</v>
      </c>
      <c r="C2078" s="54" t="str">
        <f t="shared" si="61"/>
        <v>Toronto, Canada (de Havilland Canada)</v>
      </c>
      <c r="D2078" s="54" t="str">
        <f t="shared" si="62"/>
        <v>KA</v>
      </c>
      <c r="F2078" t="s">
        <v>8396</v>
      </c>
      <c r="G2078" t="s">
        <v>7249</v>
      </c>
      <c r="H2078" t="s">
        <v>72</v>
      </c>
      <c r="I2078" t="s">
        <v>6079</v>
      </c>
      <c r="K2078" t="s">
        <v>8195</v>
      </c>
      <c r="L2078" t="s">
        <v>8398</v>
      </c>
      <c r="N2078" s="48">
        <v>1</v>
      </c>
      <c r="P2078" t="s">
        <v>6080</v>
      </c>
    </row>
    <row r="2079" spans="1:18" x14ac:dyDescent="0.2">
      <c r="A2079" s="30" t="s">
        <v>5828</v>
      </c>
      <c r="B2079" s="54" t="s">
        <v>1680</v>
      </c>
      <c r="C2079" s="54" t="str">
        <f t="shared" si="61"/>
        <v>Toronto, Canada (de Havilland Canada)</v>
      </c>
      <c r="D2079" s="54" t="str">
        <f t="shared" si="62"/>
        <v>KA</v>
      </c>
      <c r="F2079" t="s">
        <v>8396</v>
      </c>
      <c r="G2079" t="s">
        <v>7512</v>
      </c>
      <c r="H2079" t="s">
        <v>72</v>
      </c>
      <c r="I2079" t="s">
        <v>6079</v>
      </c>
      <c r="K2079" t="s">
        <v>8195</v>
      </c>
      <c r="L2079" t="s">
        <v>8398</v>
      </c>
      <c r="N2079" s="48">
        <v>1</v>
      </c>
      <c r="P2079" t="s">
        <v>6080</v>
      </c>
    </row>
    <row r="2080" spans="1:18" x14ac:dyDescent="0.2">
      <c r="A2080" s="30" t="s">
        <v>5829</v>
      </c>
      <c r="B2080" s="54" t="s">
        <v>1680</v>
      </c>
      <c r="C2080" s="54" t="str">
        <f t="shared" si="61"/>
        <v>Toronto, Canada (de Havilland Canada)</v>
      </c>
      <c r="D2080" s="54" t="str">
        <f t="shared" si="62"/>
        <v>KA</v>
      </c>
      <c r="F2080" t="s">
        <v>8396</v>
      </c>
      <c r="G2080" t="s">
        <v>7857</v>
      </c>
      <c r="H2080" t="s">
        <v>72</v>
      </c>
      <c r="I2080" t="s">
        <v>6079</v>
      </c>
      <c r="K2080" t="s">
        <v>8195</v>
      </c>
      <c r="L2080" t="s">
        <v>8398</v>
      </c>
      <c r="N2080" s="48">
        <v>1</v>
      </c>
      <c r="P2080" t="s">
        <v>6080</v>
      </c>
    </row>
    <row r="2081" spans="1:16" x14ac:dyDescent="0.2">
      <c r="A2081" s="30" t="s">
        <v>5830</v>
      </c>
      <c r="B2081" s="54" t="s">
        <v>1680</v>
      </c>
      <c r="C2081" s="54" t="str">
        <f t="shared" si="61"/>
        <v>Toronto, Canada (de Havilland Canada)</v>
      </c>
      <c r="D2081" s="54" t="str">
        <f t="shared" si="62"/>
        <v>KA</v>
      </c>
      <c r="F2081" t="s">
        <v>8396</v>
      </c>
      <c r="G2081" t="s">
        <v>3833</v>
      </c>
      <c r="H2081" t="s">
        <v>72</v>
      </c>
      <c r="I2081" t="s">
        <v>6079</v>
      </c>
      <c r="K2081" t="s">
        <v>8195</v>
      </c>
      <c r="L2081" t="s">
        <v>8398</v>
      </c>
      <c r="N2081" s="48">
        <v>1</v>
      </c>
      <c r="P2081" t="s">
        <v>6080</v>
      </c>
    </row>
    <row r="2082" spans="1:16" x14ac:dyDescent="0.2">
      <c r="A2082" s="30" t="s">
        <v>3071</v>
      </c>
      <c r="B2082" s="54" t="s">
        <v>2130</v>
      </c>
      <c r="C2082" s="54" t="str">
        <f t="shared" si="61"/>
        <v>Toronto, Canada (de Havilland Canada)</v>
      </c>
      <c r="D2082" s="54" t="str">
        <f t="shared" si="62"/>
        <v>KA</v>
      </c>
      <c r="F2082" t="s">
        <v>8396</v>
      </c>
      <c r="G2082" t="s">
        <v>2802</v>
      </c>
      <c r="H2082" t="s">
        <v>72</v>
      </c>
      <c r="I2082" t="s">
        <v>6079</v>
      </c>
      <c r="K2082" t="s">
        <v>8195</v>
      </c>
      <c r="L2082" t="s">
        <v>8398</v>
      </c>
      <c r="N2082" s="48">
        <v>1</v>
      </c>
      <c r="P2082" t="s">
        <v>6080</v>
      </c>
    </row>
    <row r="2083" spans="1:16" x14ac:dyDescent="0.2">
      <c r="A2083" s="30" t="s">
        <v>5297</v>
      </c>
      <c r="B2083" s="54" t="s">
        <v>2130</v>
      </c>
      <c r="C2083" s="54" t="str">
        <f t="shared" si="61"/>
        <v>Toronto, Canada (de Havilland Canada)</v>
      </c>
      <c r="D2083" s="54" t="str">
        <f t="shared" si="62"/>
        <v>KA</v>
      </c>
      <c r="F2083" t="s">
        <v>8396</v>
      </c>
      <c r="G2083" t="s">
        <v>3417</v>
      </c>
      <c r="H2083" t="s">
        <v>72</v>
      </c>
      <c r="I2083" t="s">
        <v>6079</v>
      </c>
      <c r="K2083" t="s">
        <v>8195</v>
      </c>
      <c r="L2083" t="s">
        <v>8398</v>
      </c>
      <c r="N2083" s="48">
        <v>1</v>
      </c>
      <c r="P2083" t="s">
        <v>6080</v>
      </c>
    </row>
    <row r="2084" spans="1:16" x14ac:dyDescent="0.2">
      <c r="A2084" s="30" t="s">
        <v>6788</v>
      </c>
      <c r="B2084" s="54" t="s">
        <v>2130</v>
      </c>
      <c r="C2084" s="54" t="str">
        <f t="shared" si="61"/>
        <v>Toronto, Canada (de Havilland Canada)</v>
      </c>
      <c r="D2084" s="54" t="str">
        <f t="shared" si="62"/>
        <v>KA</v>
      </c>
      <c r="F2084" t="s">
        <v>8396</v>
      </c>
      <c r="G2084" t="s">
        <v>4670</v>
      </c>
      <c r="H2084" t="s">
        <v>72</v>
      </c>
      <c r="I2084" t="s">
        <v>6079</v>
      </c>
      <c r="K2084" t="s">
        <v>8195</v>
      </c>
      <c r="L2084" t="s">
        <v>8398</v>
      </c>
      <c r="N2084" s="48">
        <v>1</v>
      </c>
      <c r="P2084" t="s">
        <v>6080</v>
      </c>
    </row>
    <row r="2085" spans="1:16" x14ac:dyDescent="0.2">
      <c r="A2085" s="30" t="s">
        <v>5831</v>
      </c>
      <c r="B2085" s="54" t="s">
        <v>1680</v>
      </c>
      <c r="C2085" s="54" t="str">
        <f t="shared" si="61"/>
        <v>Toronto, Canada (de Havilland Canada)</v>
      </c>
      <c r="D2085" s="54" t="str">
        <f t="shared" si="62"/>
        <v>KA</v>
      </c>
      <c r="F2085" t="s">
        <v>8396</v>
      </c>
      <c r="G2085" t="s">
        <v>7475</v>
      </c>
      <c r="H2085" t="s">
        <v>72</v>
      </c>
      <c r="I2085" t="s">
        <v>6079</v>
      </c>
      <c r="K2085" t="s">
        <v>8195</v>
      </c>
      <c r="L2085" t="s">
        <v>8398</v>
      </c>
      <c r="N2085" s="48">
        <v>1</v>
      </c>
      <c r="P2085" t="s">
        <v>6080</v>
      </c>
    </row>
    <row r="2086" spans="1:16" x14ac:dyDescent="0.2">
      <c r="A2086" s="30" t="s">
        <v>2129</v>
      </c>
      <c r="B2086" s="54" t="s">
        <v>2130</v>
      </c>
      <c r="C2086" s="54" t="str">
        <f t="shared" si="61"/>
        <v>Toronto, Canada (de Havilland Canada)</v>
      </c>
      <c r="D2086" s="54" t="str">
        <f t="shared" si="62"/>
        <v>KA</v>
      </c>
      <c r="F2086" t="s">
        <v>8396</v>
      </c>
      <c r="G2086" t="s">
        <v>6315</v>
      </c>
      <c r="H2086" t="s">
        <v>72</v>
      </c>
      <c r="I2086" t="s">
        <v>6079</v>
      </c>
      <c r="K2086" t="s">
        <v>8195</v>
      </c>
      <c r="L2086" t="s">
        <v>8398</v>
      </c>
      <c r="N2086" s="48">
        <v>1</v>
      </c>
      <c r="P2086" t="s">
        <v>6080</v>
      </c>
    </row>
    <row r="2087" spans="1:16" x14ac:dyDescent="0.2">
      <c r="A2087" s="30" t="s">
        <v>3717</v>
      </c>
      <c r="B2087" s="54" t="s">
        <v>1680</v>
      </c>
      <c r="C2087" s="54" t="str">
        <f t="shared" si="61"/>
        <v>Toronto, Canada (de Havilland Canada)</v>
      </c>
      <c r="D2087" s="54" t="str">
        <f t="shared" si="62"/>
        <v>KA</v>
      </c>
      <c r="F2087" t="s">
        <v>8396</v>
      </c>
      <c r="G2087" t="s">
        <v>3256</v>
      </c>
      <c r="H2087" t="s">
        <v>72</v>
      </c>
      <c r="I2087" t="s">
        <v>6079</v>
      </c>
      <c r="K2087" t="s">
        <v>8195</v>
      </c>
      <c r="L2087" t="s">
        <v>8398</v>
      </c>
      <c r="N2087" s="48">
        <v>1</v>
      </c>
      <c r="P2087" t="s">
        <v>6080</v>
      </c>
    </row>
    <row r="2088" spans="1:16" x14ac:dyDescent="0.2">
      <c r="A2088" s="30" t="s">
        <v>6570</v>
      </c>
      <c r="B2088" s="54" t="s">
        <v>1680</v>
      </c>
      <c r="C2088" s="54" t="str">
        <f t="shared" si="61"/>
        <v>Toronto, Canada (de Havilland Canada)</v>
      </c>
      <c r="D2088" s="54" t="str">
        <f t="shared" si="62"/>
        <v>KA</v>
      </c>
      <c r="F2088" t="s">
        <v>8396</v>
      </c>
      <c r="G2088" t="s">
        <v>4874</v>
      </c>
      <c r="H2088" t="s">
        <v>72</v>
      </c>
      <c r="I2088" t="s">
        <v>6079</v>
      </c>
      <c r="K2088" t="s">
        <v>8195</v>
      </c>
      <c r="L2088" t="s">
        <v>8398</v>
      </c>
      <c r="N2088" s="48">
        <v>1</v>
      </c>
      <c r="P2088" t="s">
        <v>6080</v>
      </c>
    </row>
    <row r="2089" spans="1:16" x14ac:dyDescent="0.2">
      <c r="A2089" s="30" t="s">
        <v>3056</v>
      </c>
      <c r="B2089" s="54" t="s">
        <v>1680</v>
      </c>
      <c r="C2089" s="54" t="str">
        <f t="shared" si="61"/>
        <v>Toronto, Canada (de Havilland Canada)</v>
      </c>
      <c r="D2089" s="54" t="str">
        <f t="shared" si="62"/>
        <v>KA</v>
      </c>
      <c r="F2089" t="s">
        <v>8396</v>
      </c>
      <c r="G2089" t="s">
        <v>3364</v>
      </c>
      <c r="H2089" t="s">
        <v>72</v>
      </c>
      <c r="I2089" t="s">
        <v>6079</v>
      </c>
      <c r="K2089" t="s">
        <v>8195</v>
      </c>
      <c r="L2089" t="s">
        <v>8398</v>
      </c>
      <c r="N2089" s="48">
        <v>1</v>
      </c>
      <c r="P2089" t="s">
        <v>6080</v>
      </c>
    </row>
    <row r="2090" spans="1:16" x14ac:dyDescent="0.2">
      <c r="A2090" s="30" t="s">
        <v>3061</v>
      </c>
      <c r="B2090" s="54" t="s">
        <v>1680</v>
      </c>
      <c r="C2090" s="54" t="str">
        <f t="shared" si="61"/>
        <v>Toronto, Canada (de Havilland Canada)</v>
      </c>
      <c r="D2090" s="54" t="str">
        <f t="shared" si="62"/>
        <v>KA</v>
      </c>
      <c r="F2090" t="s">
        <v>8396</v>
      </c>
      <c r="G2090" t="s">
        <v>3232</v>
      </c>
      <c r="H2090" t="s">
        <v>72</v>
      </c>
      <c r="I2090" t="s">
        <v>6079</v>
      </c>
      <c r="K2090" t="s">
        <v>8195</v>
      </c>
      <c r="L2090" t="s">
        <v>8398</v>
      </c>
      <c r="N2090" s="48">
        <v>1</v>
      </c>
      <c r="P2090" t="s">
        <v>6080</v>
      </c>
    </row>
    <row r="2091" spans="1:16" x14ac:dyDescent="0.2">
      <c r="A2091" s="30" t="s">
        <v>3791</v>
      </c>
      <c r="B2091" s="54" t="s">
        <v>1680</v>
      </c>
      <c r="C2091" s="54" t="str">
        <f t="shared" si="61"/>
        <v>Toronto, Canada (de Havilland Canada)</v>
      </c>
      <c r="D2091" s="54" t="str">
        <f t="shared" si="62"/>
        <v>KA</v>
      </c>
      <c r="F2091" t="s">
        <v>8396</v>
      </c>
      <c r="G2091" t="s">
        <v>3465</v>
      </c>
      <c r="H2091" t="s">
        <v>72</v>
      </c>
      <c r="I2091" t="s">
        <v>6079</v>
      </c>
      <c r="K2091" t="s">
        <v>8195</v>
      </c>
      <c r="L2091" t="s">
        <v>8398</v>
      </c>
      <c r="N2091" s="48">
        <v>1</v>
      </c>
      <c r="P2091" t="s">
        <v>6080</v>
      </c>
    </row>
    <row r="2092" spans="1:16" x14ac:dyDescent="0.2">
      <c r="A2092" s="30" t="s">
        <v>3062</v>
      </c>
      <c r="B2092" s="54" t="s">
        <v>1680</v>
      </c>
      <c r="C2092" s="54" t="str">
        <f t="shared" si="61"/>
        <v>Toronto, Canada (de Havilland Canada)</v>
      </c>
      <c r="D2092" s="54" t="str">
        <f t="shared" si="62"/>
        <v>KA</v>
      </c>
      <c r="F2092" t="s">
        <v>8396</v>
      </c>
      <c r="G2092" t="s">
        <v>8033</v>
      </c>
      <c r="H2092" t="s">
        <v>72</v>
      </c>
      <c r="I2092" t="s">
        <v>6079</v>
      </c>
      <c r="K2092" t="s">
        <v>8195</v>
      </c>
      <c r="L2092" t="s">
        <v>8398</v>
      </c>
      <c r="N2092" s="48">
        <v>1</v>
      </c>
      <c r="P2092" t="s">
        <v>6080</v>
      </c>
    </row>
    <row r="2093" spans="1:16" x14ac:dyDescent="0.2">
      <c r="A2093" s="30" t="s">
        <v>3063</v>
      </c>
      <c r="B2093" s="54" t="s">
        <v>1680</v>
      </c>
      <c r="C2093" s="54" t="str">
        <f t="shared" si="61"/>
        <v>Toronto, Canada (de Havilland Canada)</v>
      </c>
      <c r="D2093" s="54" t="str">
        <f t="shared" si="62"/>
        <v>KA</v>
      </c>
      <c r="F2093" t="s">
        <v>8396</v>
      </c>
      <c r="G2093" t="s">
        <v>2041</v>
      </c>
      <c r="H2093" t="s">
        <v>72</v>
      </c>
      <c r="I2093" t="s">
        <v>6079</v>
      </c>
      <c r="K2093" t="s">
        <v>8195</v>
      </c>
      <c r="L2093" t="s">
        <v>8398</v>
      </c>
      <c r="N2093" s="48">
        <v>1</v>
      </c>
      <c r="P2093" t="s">
        <v>6080</v>
      </c>
    </row>
    <row r="2094" spans="1:16" x14ac:dyDescent="0.2">
      <c r="A2094" s="30" t="s">
        <v>3072</v>
      </c>
      <c r="B2094" s="54" t="s">
        <v>2130</v>
      </c>
      <c r="C2094" s="54" t="str">
        <f t="shared" si="61"/>
        <v>Toronto, Canada (de Havilland Canada)</v>
      </c>
      <c r="D2094" s="54" t="str">
        <f t="shared" si="62"/>
        <v>KA</v>
      </c>
      <c r="F2094" t="s">
        <v>8396</v>
      </c>
      <c r="G2094" t="s">
        <v>2566</v>
      </c>
      <c r="H2094" t="s">
        <v>72</v>
      </c>
      <c r="I2094" t="s">
        <v>6079</v>
      </c>
      <c r="K2094" t="s">
        <v>8195</v>
      </c>
      <c r="L2094" t="s">
        <v>8398</v>
      </c>
      <c r="N2094" s="48">
        <v>1</v>
      </c>
      <c r="P2094" t="s">
        <v>6080</v>
      </c>
    </row>
    <row r="2095" spans="1:16" x14ac:dyDescent="0.2">
      <c r="A2095" s="30" t="s">
        <v>3073</v>
      </c>
      <c r="B2095" s="54" t="s">
        <v>2130</v>
      </c>
      <c r="C2095" s="54" t="str">
        <f t="shared" si="61"/>
        <v>Toronto, Canada (de Havilland Canada)</v>
      </c>
      <c r="D2095" s="54" t="str">
        <f t="shared" si="62"/>
        <v>KA</v>
      </c>
      <c r="F2095" t="s">
        <v>8396</v>
      </c>
      <c r="G2095" t="s">
        <v>3201</v>
      </c>
      <c r="H2095" t="s">
        <v>72</v>
      </c>
      <c r="I2095" t="s">
        <v>6079</v>
      </c>
      <c r="K2095" t="s">
        <v>8195</v>
      </c>
      <c r="L2095" t="s">
        <v>8398</v>
      </c>
      <c r="N2095" s="48">
        <v>1</v>
      </c>
      <c r="P2095" t="s">
        <v>6080</v>
      </c>
    </row>
    <row r="2096" spans="1:16" x14ac:dyDescent="0.2">
      <c r="A2096" s="30" t="s">
        <v>5832</v>
      </c>
      <c r="B2096" s="54" t="s">
        <v>1680</v>
      </c>
      <c r="C2096" s="54" t="str">
        <f t="shared" si="61"/>
        <v>Toronto, Canada (de Havilland Canada)</v>
      </c>
      <c r="D2096" s="54" t="str">
        <f t="shared" si="62"/>
        <v>KA</v>
      </c>
      <c r="F2096" t="s">
        <v>8396</v>
      </c>
      <c r="G2096" t="s">
        <v>4520</v>
      </c>
      <c r="H2096" t="s">
        <v>72</v>
      </c>
      <c r="I2096" t="s">
        <v>6079</v>
      </c>
      <c r="K2096" t="s">
        <v>8195</v>
      </c>
      <c r="L2096" t="s">
        <v>8398</v>
      </c>
      <c r="N2096" s="48">
        <v>1</v>
      </c>
      <c r="P2096" t="s">
        <v>6080</v>
      </c>
    </row>
    <row r="2097" spans="1:18" x14ac:dyDescent="0.2">
      <c r="A2097" s="30" t="s">
        <v>5833</v>
      </c>
      <c r="B2097" s="54" t="s">
        <v>1680</v>
      </c>
      <c r="C2097" s="54" t="str">
        <f t="shared" si="61"/>
        <v>Toronto, Canada (de Havilland Canada)</v>
      </c>
      <c r="D2097" s="54" t="str">
        <f t="shared" si="62"/>
        <v>KA</v>
      </c>
      <c r="F2097" t="s">
        <v>8396</v>
      </c>
      <c r="G2097" t="s">
        <v>7206</v>
      </c>
      <c r="H2097" t="s">
        <v>72</v>
      </c>
      <c r="I2097" t="s">
        <v>6079</v>
      </c>
      <c r="K2097" t="s">
        <v>8195</v>
      </c>
      <c r="L2097" t="s">
        <v>8398</v>
      </c>
      <c r="N2097" s="48">
        <v>1</v>
      </c>
      <c r="P2097" t="s">
        <v>6080</v>
      </c>
    </row>
    <row r="2098" spans="1:18" x14ac:dyDescent="0.2">
      <c r="A2098" s="30" t="s">
        <v>1679</v>
      </c>
      <c r="B2098" s="54" t="s">
        <v>1680</v>
      </c>
      <c r="C2098" s="54" t="str">
        <f t="shared" si="61"/>
        <v>Toronto, Canada (de Havilland Canada)</v>
      </c>
      <c r="D2098" s="54" t="str">
        <f t="shared" si="62"/>
        <v>KA</v>
      </c>
      <c r="F2098" t="s">
        <v>8396</v>
      </c>
      <c r="G2098" t="s">
        <v>5154</v>
      </c>
      <c r="H2098" t="s">
        <v>72</v>
      </c>
      <c r="I2098" t="s">
        <v>6079</v>
      </c>
      <c r="K2098" t="s">
        <v>8195</v>
      </c>
      <c r="L2098" t="s">
        <v>8398</v>
      </c>
      <c r="N2098" s="48">
        <v>1</v>
      </c>
      <c r="P2098" t="s">
        <v>6080</v>
      </c>
    </row>
    <row r="2099" spans="1:18" x14ac:dyDescent="0.2">
      <c r="A2099" s="30" t="s">
        <v>5834</v>
      </c>
      <c r="B2099" s="54" t="s">
        <v>1680</v>
      </c>
      <c r="C2099" s="54" t="str">
        <f t="shared" si="61"/>
        <v>Toronto, Canada (de Havilland Canada)</v>
      </c>
      <c r="D2099" s="54" t="str">
        <f t="shared" si="62"/>
        <v>KA</v>
      </c>
      <c r="F2099" t="s">
        <v>8396</v>
      </c>
      <c r="G2099" t="s">
        <v>4947</v>
      </c>
      <c r="H2099" t="s">
        <v>72</v>
      </c>
      <c r="I2099" t="s">
        <v>6079</v>
      </c>
      <c r="K2099" t="s">
        <v>8195</v>
      </c>
      <c r="L2099" t="s">
        <v>8398</v>
      </c>
      <c r="N2099" s="48">
        <v>1</v>
      </c>
      <c r="P2099" t="s">
        <v>6080</v>
      </c>
    </row>
    <row r="2100" spans="1:18" x14ac:dyDescent="0.2">
      <c r="A2100" s="30" t="s">
        <v>6554</v>
      </c>
      <c r="B2100" s="54" t="s">
        <v>1680</v>
      </c>
      <c r="C2100" s="54" t="str">
        <f t="shared" si="61"/>
        <v>Toronto, Canada (de Havilland Canada)</v>
      </c>
      <c r="D2100" s="54" t="str">
        <f t="shared" si="62"/>
        <v>KA</v>
      </c>
      <c r="F2100" t="s">
        <v>8396</v>
      </c>
      <c r="G2100" t="s">
        <v>5985</v>
      </c>
      <c r="H2100" t="s">
        <v>72</v>
      </c>
      <c r="I2100" t="s">
        <v>6079</v>
      </c>
      <c r="K2100" t="s">
        <v>8195</v>
      </c>
      <c r="L2100" t="s">
        <v>8398</v>
      </c>
      <c r="N2100" s="48">
        <v>1</v>
      </c>
      <c r="P2100" t="s">
        <v>6080</v>
      </c>
    </row>
    <row r="2101" spans="1:18" x14ac:dyDescent="0.2">
      <c r="A2101" s="30" t="s">
        <v>6537</v>
      </c>
      <c r="B2101" s="54" t="s">
        <v>1680</v>
      </c>
      <c r="C2101" s="54" t="str">
        <f t="shared" si="61"/>
        <v>Toronto, Canada (de Havilland Canada)</v>
      </c>
      <c r="D2101" s="54" t="str">
        <f t="shared" si="62"/>
        <v>KA</v>
      </c>
      <c r="F2101" t="s">
        <v>8396</v>
      </c>
      <c r="G2101" t="s">
        <v>4524</v>
      </c>
      <c r="H2101" t="s">
        <v>72</v>
      </c>
      <c r="I2101" t="s">
        <v>6079</v>
      </c>
      <c r="K2101" t="s">
        <v>8195</v>
      </c>
      <c r="L2101" t="s">
        <v>8398</v>
      </c>
      <c r="N2101" s="48">
        <v>1</v>
      </c>
      <c r="P2101" t="s">
        <v>6080</v>
      </c>
    </row>
    <row r="2102" spans="1:18" x14ac:dyDescent="0.2">
      <c r="A2102" s="30" t="s">
        <v>3064</v>
      </c>
      <c r="B2102" s="54" t="s">
        <v>1680</v>
      </c>
      <c r="C2102" s="54" t="str">
        <f t="shared" si="61"/>
        <v>Toronto, Canada (de Havilland Canada)</v>
      </c>
      <c r="D2102" s="54" t="str">
        <f t="shared" si="62"/>
        <v>KA</v>
      </c>
      <c r="F2102" t="s">
        <v>8396</v>
      </c>
      <c r="G2102" t="s">
        <v>3176</v>
      </c>
      <c r="H2102" t="s">
        <v>87</v>
      </c>
      <c r="I2102" t="s">
        <v>6083</v>
      </c>
      <c r="K2102" t="s">
        <v>8195</v>
      </c>
      <c r="L2102" t="s">
        <v>8398</v>
      </c>
      <c r="N2102" s="48">
        <v>1</v>
      </c>
      <c r="R2102" t="s">
        <v>6084</v>
      </c>
    </row>
    <row r="2103" spans="1:18" x14ac:dyDescent="0.2">
      <c r="A2103" s="30" t="s">
        <v>8719</v>
      </c>
      <c r="B2103" s="54" t="s">
        <v>2130</v>
      </c>
      <c r="C2103" s="54" t="str">
        <f t="shared" si="61"/>
        <v>Toronto, Canada (de Havilland Canada)</v>
      </c>
      <c r="D2103" s="54" t="str">
        <f t="shared" si="62"/>
        <v>KA</v>
      </c>
      <c r="F2103" t="s">
        <v>8396</v>
      </c>
      <c r="G2103" t="s">
        <v>7991</v>
      </c>
      <c r="H2103" t="s">
        <v>87</v>
      </c>
      <c r="I2103" t="s">
        <v>6083</v>
      </c>
      <c r="K2103" t="s">
        <v>8195</v>
      </c>
      <c r="L2103" t="s">
        <v>8398</v>
      </c>
      <c r="N2103" s="48">
        <v>1</v>
      </c>
      <c r="R2103" t="s">
        <v>6085</v>
      </c>
    </row>
    <row r="2104" spans="1:18" x14ac:dyDescent="0.2">
      <c r="A2104" s="30" t="s">
        <v>3718</v>
      </c>
      <c r="B2104" s="54" t="s">
        <v>1680</v>
      </c>
      <c r="C2104" s="54" t="str">
        <f t="shared" si="61"/>
        <v>Toronto, Canada (de Havilland Canada)</v>
      </c>
      <c r="D2104" s="54" t="str">
        <f t="shared" si="62"/>
        <v>KA</v>
      </c>
      <c r="F2104" t="s">
        <v>8396</v>
      </c>
      <c r="G2104" t="s">
        <v>6348</v>
      </c>
      <c r="H2104" t="s">
        <v>87</v>
      </c>
      <c r="I2104" t="s">
        <v>6083</v>
      </c>
      <c r="K2104" t="s">
        <v>8195</v>
      </c>
      <c r="L2104" t="s">
        <v>8398</v>
      </c>
      <c r="N2104" s="48">
        <v>1</v>
      </c>
      <c r="R2104" t="s">
        <v>6085</v>
      </c>
    </row>
    <row r="2105" spans="1:18" x14ac:dyDescent="0.2">
      <c r="A2105" s="30" t="s">
        <v>2668</v>
      </c>
      <c r="B2105" s="54" t="s">
        <v>1680</v>
      </c>
      <c r="C2105" s="54" t="str">
        <f t="shared" si="61"/>
        <v>Toronto, Canada (de Havilland Canada)</v>
      </c>
      <c r="D2105" s="54" t="str">
        <f t="shared" si="62"/>
        <v>KA</v>
      </c>
      <c r="F2105" t="s">
        <v>8396</v>
      </c>
      <c r="G2105" t="s">
        <v>1731</v>
      </c>
      <c r="H2105" t="s">
        <v>72</v>
      </c>
      <c r="I2105" t="s">
        <v>6079</v>
      </c>
      <c r="K2105" t="s">
        <v>8195</v>
      </c>
      <c r="L2105" t="s">
        <v>8398</v>
      </c>
      <c r="N2105" s="48">
        <v>1</v>
      </c>
      <c r="P2105" t="s">
        <v>6080</v>
      </c>
    </row>
    <row r="2106" spans="1:18" x14ac:dyDescent="0.2">
      <c r="A2106" s="30" t="s">
        <v>2628</v>
      </c>
      <c r="B2106" s="54" t="s">
        <v>1680</v>
      </c>
      <c r="C2106" s="54" t="str">
        <f t="shared" si="61"/>
        <v>Toronto, Canada (de Havilland Canada)</v>
      </c>
      <c r="D2106" s="54" t="str">
        <f t="shared" si="62"/>
        <v>KA</v>
      </c>
      <c r="F2106" t="s">
        <v>8396</v>
      </c>
      <c r="G2106" t="s">
        <v>3213</v>
      </c>
      <c r="H2106" t="s">
        <v>72</v>
      </c>
      <c r="I2106" t="s">
        <v>6079</v>
      </c>
      <c r="K2106" t="s">
        <v>8195</v>
      </c>
      <c r="L2106" t="s">
        <v>8398</v>
      </c>
      <c r="N2106" s="48">
        <v>1</v>
      </c>
      <c r="P2106" t="s">
        <v>6080</v>
      </c>
    </row>
    <row r="2107" spans="1:18" x14ac:dyDescent="0.2">
      <c r="A2107" s="30" t="s">
        <v>5957</v>
      </c>
      <c r="B2107" s="54" t="s">
        <v>1680</v>
      </c>
      <c r="C2107" s="54" t="str">
        <f t="shared" si="61"/>
        <v>Toronto, Canada (de Havilland Canada)</v>
      </c>
      <c r="D2107" s="54" t="str">
        <f t="shared" si="62"/>
        <v>KA</v>
      </c>
      <c r="F2107" t="s">
        <v>8396</v>
      </c>
      <c r="G2107" t="s">
        <v>6429</v>
      </c>
      <c r="H2107" t="s">
        <v>72</v>
      </c>
      <c r="I2107" t="s">
        <v>6079</v>
      </c>
      <c r="K2107" t="s">
        <v>8195</v>
      </c>
      <c r="L2107" t="s">
        <v>8398</v>
      </c>
      <c r="N2107" s="48">
        <v>1</v>
      </c>
      <c r="P2107" t="s">
        <v>6080</v>
      </c>
    </row>
    <row r="2108" spans="1:18" x14ac:dyDescent="0.2">
      <c r="A2108" s="30" t="s">
        <v>6606</v>
      </c>
      <c r="B2108" s="54" t="s">
        <v>1680</v>
      </c>
      <c r="C2108" s="54" t="str">
        <f t="shared" si="61"/>
        <v>Toronto, Canada (de Havilland Canada)</v>
      </c>
      <c r="D2108" s="54" t="str">
        <f t="shared" si="62"/>
        <v>KA</v>
      </c>
      <c r="F2108" t="s">
        <v>8396</v>
      </c>
      <c r="G2108" t="s">
        <v>3324</v>
      </c>
      <c r="H2108" t="s">
        <v>72</v>
      </c>
      <c r="I2108" t="s">
        <v>6079</v>
      </c>
      <c r="K2108" t="s">
        <v>8195</v>
      </c>
      <c r="L2108" t="s">
        <v>8398</v>
      </c>
      <c r="N2108" s="48">
        <v>1</v>
      </c>
      <c r="P2108" t="s">
        <v>6080</v>
      </c>
    </row>
    <row r="2109" spans="1:18" x14ac:dyDescent="0.2">
      <c r="A2109" s="30" t="s">
        <v>5958</v>
      </c>
      <c r="B2109" s="54" t="s">
        <v>1680</v>
      </c>
      <c r="C2109" s="54" t="str">
        <f t="shared" si="61"/>
        <v>Toronto, Canada (de Havilland Canada)</v>
      </c>
      <c r="D2109" s="54" t="str">
        <f t="shared" si="62"/>
        <v>KA</v>
      </c>
      <c r="F2109" t="s">
        <v>8396</v>
      </c>
      <c r="G2109" t="s">
        <v>7900</v>
      </c>
      <c r="H2109" t="s">
        <v>72</v>
      </c>
      <c r="I2109" t="s">
        <v>6079</v>
      </c>
      <c r="K2109" t="s">
        <v>8195</v>
      </c>
      <c r="L2109" t="s">
        <v>8398</v>
      </c>
      <c r="N2109" s="48">
        <v>1</v>
      </c>
      <c r="P2109" t="s">
        <v>6080</v>
      </c>
    </row>
    <row r="2110" spans="1:18" x14ac:dyDescent="0.2">
      <c r="A2110" s="30" t="s">
        <v>5835</v>
      </c>
      <c r="B2110" s="54" t="s">
        <v>1680</v>
      </c>
      <c r="C2110" s="54" t="str">
        <f t="shared" si="61"/>
        <v>Toronto, Canada (de Havilland Canada)</v>
      </c>
      <c r="D2110" s="54" t="str">
        <f t="shared" si="62"/>
        <v>KA</v>
      </c>
      <c r="F2110" t="s">
        <v>8396</v>
      </c>
      <c r="G2110" t="s">
        <v>3397</v>
      </c>
      <c r="H2110" t="s">
        <v>72</v>
      </c>
      <c r="I2110" t="s">
        <v>6079</v>
      </c>
      <c r="K2110" t="s">
        <v>8195</v>
      </c>
      <c r="L2110" t="s">
        <v>8398</v>
      </c>
      <c r="N2110" s="48">
        <v>1</v>
      </c>
      <c r="P2110" t="s">
        <v>6080</v>
      </c>
    </row>
    <row r="2111" spans="1:18" x14ac:dyDescent="0.2">
      <c r="A2111" s="30" t="s">
        <v>6538</v>
      </c>
      <c r="B2111" s="54" t="s">
        <v>2130</v>
      </c>
      <c r="C2111" s="54" t="str">
        <f t="shared" si="61"/>
        <v>Toronto, Canada (de Havilland Canada)</v>
      </c>
      <c r="D2111" s="54" t="str">
        <f t="shared" si="62"/>
        <v>KA</v>
      </c>
      <c r="F2111" t="s">
        <v>8396</v>
      </c>
      <c r="G2111" t="s">
        <v>5592</v>
      </c>
      <c r="H2111" t="s">
        <v>72</v>
      </c>
      <c r="I2111" t="s">
        <v>6079</v>
      </c>
      <c r="K2111" t="s">
        <v>8195</v>
      </c>
      <c r="L2111" t="s">
        <v>8398</v>
      </c>
      <c r="N2111" s="48">
        <v>1</v>
      </c>
      <c r="P2111" t="s">
        <v>6080</v>
      </c>
    </row>
    <row r="2112" spans="1:18" x14ac:dyDescent="0.2">
      <c r="A2112" s="30" t="s">
        <v>6539</v>
      </c>
      <c r="B2112" s="54" t="s">
        <v>2130</v>
      </c>
      <c r="C2112" s="54" t="str">
        <f t="shared" si="61"/>
        <v>Toronto, Canada (de Havilland Canada)</v>
      </c>
      <c r="D2112" s="54" t="str">
        <f t="shared" si="62"/>
        <v>KA</v>
      </c>
      <c r="F2112" t="s">
        <v>8396</v>
      </c>
      <c r="G2112" t="s">
        <v>7266</v>
      </c>
      <c r="H2112" t="s">
        <v>72</v>
      </c>
      <c r="I2112" t="s">
        <v>6079</v>
      </c>
      <c r="K2112" t="s">
        <v>8195</v>
      </c>
      <c r="L2112" t="s">
        <v>8398</v>
      </c>
      <c r="N2112" s="48">
        <v>1</v>
      </c>
      <c r="P2112" t="s">
        <v>6080</v>
      </c>
    </row>
    <row r="2113" spans="1:18" x14ac:dyDescent="0.2">
      <c r="A2113" s="30" t="s">
        <v>2038</v>
      </c>
      <c r="B2113" s="54" t="s">
        <v>1680</v>
      </c>
      <c r="C2113" s="54" t="str">
        <f t="shared" si="61"/>
        <v>Toronto, Canada (de Havilland Canada)</v>
      </c>
      <c r="D2113" s="54" t="str">
        <f t="shared" si="62"/>
        <v>KA</v>
      </c>
      <c r="F2113" t="s">
        <v>8396</v>
      </c>
      <c r="G2113" t="s">
        <v>4612</v>
      </c>
      <c r="H2113" t="s">
        <v>72</v>
      </c>
      <c r="I2113" t="s">
        <v>6079</v>
      </c>
      <c r="K2113" t="s">
        <v>8195</v>
      </c>
      <c r="L2113" t="s">
        <v>8398</v>
      </c>
      <c r="N2113" s="48">
        <v>1</v>
      </c>
      <c r="P2113" t="s">
        <v>6080</v>
      </c>
    </row>
    <row r="2114" spans="1:18" x14ac:dyDescent="0.2">
      <c r="A2114" s="30" t="s">
        <v>2694</v>
      </c>
      <c r="B2114" s="54" t="s">
        <v>1680</v>
      </c>
      <c r="C2114" s="54" t="str">
        <f t="shared" si="61"/>
        <v>Toronto, Canada (de Havilland Canada)</v>
      </c>
      <c r="D2114" s="54" t="str">
        <f t="shared" si="62"/>
        <v>KA</v>
      </c>
      <c r="F2114" t="s">
        <v>8396</v>
      </c>
      <c r="G2114" t="s">
        <v>2401</v>
      </c>
      <c r="H2114" t="s">
        <v>72</v>
      </c>
      <c r="I2114" t="s">
        <v>6079</v>
      </c>
      <c r="K2114" t="s">
        <v>8195</v>
      </c>
      <c r="L2114" t="s">
        <v>8398</v>
      </c>
      <c r="N2114" s="48">
        <v>1</v>
      </c>
      <c r="P2114" t="s">
        <v>6080</v>
      </c>
    </row>
    <row r="2115" spans="1:18" x14ac:dyDescent="0.2">
      <c r="A2115" s="30" t="s">
        <v>6607</v>
      </c>
      <c r="B2115" s="54" t="s">
        <v>1680</v>
      </c>
      <c r="C2115" s="54" t="str">
        <f t="shared" ref="C2115:C2178" si="63">VLOOKUP(A2115,Andy,5,FALSE)</f>
        <v>Toronto, Canada (de Havilland Canada)</v>
      </c>
      <c r="D2115" s="54" t="str">
        <f t="shared" si="62"/>
        <v>KA</v>
      </c>
      <c r="F2115" t="s">
        <v>8396</v>
      </c>
      <c r="G2115" t="s">
        <v>3208</v>
      </c>
      <c r="H2115" t="s">
        <v>72</v>
      </c>
      <c r="I2115" t="s">
        <v>6079</v>
      </c>
      <c r="K2115" t="s">
        <v>8195</v>
      </c>
      <c r="L2115" t="s">
        <v>8398</v>
      </c>
      <c r="N2115" s="48">
        <v>1</v>
      </c>
      <c r="P2115" t="s">
        <v>6080</v>
      </c>
    </row>
    <row r="2116" spans="1:18" x14ac:dyDescent="0.2">
      <c r="A2116" s="30" t="s">
        <v>5836</v>
      </c>
      <c r="B2116" s="54" t="s">
        <v>1680</v>
      </c>
      <c r="C2116" s="54" t="str">
        <f t="shared" si="63"/>
        <v>Toronto, Canada (de Havilland Canada)</v>
      </c>
      <c r="D2116" s="54" t="str">
        <f t="shared" si="62"/>
        <v>KA</v>
      </c>
      <c r="F2116" t="s">
        <v>8396</v>
      </c>
      <c r="G2116" t="s">
        <v>3337</v>
      </c>
      <c r="H2116" t="s">
        <v>72</v>
      </c>
      <c r="I2116" t="s">
        <v>6079</v>
      </c>
      <c r="K2116" t="s">
        <v>8195</v>
      </c>
      <c r="L2116" t="s">
        <v>8398</v>
      </c>
      <c r="N2116" s="48">
        <v>1</v>
      </c>
      <c r="P2116" t="s">
        <v>6080</v>
      </c>
    </row>
    <row r="2117" spans="1:18" x14ac:dyDescent="0.2">
      <c r="A2117" s="30" t="s">
        <v>7300</v>
      </c>
      <c r="B2117" s="54" t="s">
        <v>2130</v>
      </c>
      <c r="C2117" s="54" t="str">
        <f t="shared" si="63"/>
        <v>Toronto, Canada (de Havilland Canada)</v>
      </c>
      <c r="D2117" s="54" t="str">
        <f t="shared" si="62"/>
        <v>KA</v>
      </c>
      <c r="F2117" t="s">
        <v>8396</v>
      </c>
      <c r="G2117" t="s">
        <v>4551</v>
      </c>
      <c r="H2117" t="s">
        <v>72</v>
      </c>
      <c r="I2117" t="s">
        <v>6079</v>
      </c>
      <c r="K2117" t="s">
        <v>8195</v>
      </c>
      <c r="L2117" t="s">
        <v>8398</v>
      </c>
      <c r="N2117" s="48">
        <v>1</v>
      </c>
      <c r="P2117" t="s">
        <v>6080</v>
      </c>
    </row>
    <row r="2118" spans="1:18" x14ac:dyDescent="0.2">
      <c r="A2118" s="30" t="s">
        <v>6540</v>
      </c>
      <c r="B2118" s="54" t="s">
        <v>2130</v>
      </c>
      <c r="C2118" s="54" t="str">
        <f t="shared" si="63"/>
        <v>Toronto, Canada (de Havilland Canada)</v>
      </c>
      <c r="D2118" s="54" t="str">
        <f t="shared" si="62"/>
        <v>KA</v>
      </c>
      <c r="F2118" t="s">
        <v>8396</v>
      </c>
      <c r="G2118" t="s">
        <v>3714</v>
      </c>
      <c r="H2118" t="s">
        <v>72</v>
      </c>
      <c r="I2118" t="s">
        <v>6079</v>
      </c>
      <c r="K2118" t="s">
        <v>8195</v>
      </c>
      <c r="L2118" t="s">
        <v>8398</v>
      </c>
      <c r="N2118" s="48">
        <v>1</v>
      </c>
      <c r="P2118" t="s">
        <v>6080</v>
      </c>
      <c r="R2118" t="s">
        <v>6086</v>
      </c>
    </row>
    <row r="2119" spans="1:18" x14ac:dyDescent="0.2">
      <c r="A2119" s="30" t="s">
        <v>6541</v>
      </c>
      <c r="B2119" s="54" t="s">
        <v>2130</v>
      </c>
      <c r="C2119" s="54" t="str">
        <f t="shared" si="63"/>
        <v>Toronto, Canada (de Havilland Canada)</v>
      </c>
      <c r="D2119" s="54" t="str">
        <f t="shared" si="62"/>
        <v>KA</v>
      </c>
      <c r="F2119" t="s">
        <v>8396</v>
      </c>
      <c r="G2119" t="s">
        <v>3851</v>
      </c>
      <c r="H2119" t="s">
        <v>72</v>
      </c>
      <c r="I2119" t="s">
        <v>6079</v>
      </c>
      <c r="K2119" t="s">
        <v>8195</v>
      </c>
      <c r="L2119" t="s">
        <v>8398</v>
      </c>
      <c r="N2119" s="48">
        <v>1</v>
      </c>
      <c r="P2119" t="s">
        <v>6080</v>
      </c>
    </row>
    <row r="2120" spans="1:18" x14ac:dyDescent="0.2">
      <c r="A2120" s="30" t="s">
        <v>2683</v>
      </c>
      <c r="B2120" s="54" t="s">
        <v>1680</v>
      </c>
      <c r="C2120" s="54" t="str">
        <f t="shared" si="63"/>
        <v>Toronto, Canada (de Havilland Canada)</v>
      </c>
      <c r="D2120" s="54" t="str">
        <f t="shared" si="62"/>
        <v>KA</v>
      </c>
      <c r="F2120" t="s">
        <v>8396</v>
      </c>
      <c r="G2120" t="s">
        <v>1266</v>
      </c>
      <c r="H2120" t="s">
        <v>72</v>
      </c>
      <c r="I2120" t="s">
        <v>6079</v>
      </c>
      <c r="K2120" t="s">
        <v>8195</v>
      </c>
      <c r="L2120" t="s">
        <v>8398</v>
      </c>
      <c r="N2120" s="48">
        <v>1</v>
      </c>
      <c r="P2120" t="s">
        <v>6080</v>
      </c>
    </row>
    <row r="2121" spans="1:18" x14ac:dyDescent="0.2">
      <c r="A2121" s="30" t="s">
        <v>844</v>
      </c>
      <c r="B2121" s="54" t="s">
        <v>1680</v>
      </c>
      <c r="C2121" s="54" t="str">
        <f t="shared" si="63"/>
        <v>Toronto, Canada (de Havilland Canada)</v>
      </c>
      <c r="D2121" s="54" t="str">
        <f t="shared" si="62"/>
        <v>KA</v>
      </c>
      <c r="F2121" t="s">
        <v>8396</v>
      </c>
      <c r="G2121" t="s">
        <v>7680</v>
      </c>
      <c r="H2121" t="s">
        <v>72</v>
      </c>
      <c r="I2121" t="s">
        <v>6079</v>
      </c>
      <c r="K2121" t="s">
        <v>8195</v>
      </c>
      <c r="L2121" t="s">
        <v>8398</v>
      </c>
      <c r="N2121" s="48">
        <v>1</v>
      </c>
      <c r="P2121" t="s">
        <v>6080</v>
      </c>
    </row>
    <row r="2122" spans="1:18" x14ac:dyDescent="0.2">
      <c r="A2122" s="30" t="s">
        <v>3792</v>
      </c>
      <c r="B2122" s="54" t="s">
        <v>1680</v>
      </c>
      <c r="C2122" s="54" t="str">
        <f t="shared" si="63"/>
        <v>Toronto, Canada (de Havilland Canada)</v>
      </c>
      <c r="D2122" s="54" t="str">
        <f t="shared" si="62"/>
        <v>KA</v>
      </c>
      <c r="F2122" t="s">
        <v>8396</v>
      </c>
      <c r="G2122" t="s">
        <v>3369</v>
      </c>
      <c r="H2122" t="s">
        <v>72</v>
      </c>
      <c r="I2122" t="s">
        <v>6079</v>
      </c>
      <c r="K2122" t="s">
        <v>8195</v>
      </c>
      <c r="L2122" t="s">
        <v>8398</v>
      </c>
      <c r="N2122" s="48">
        <v>1</v>
      </c>
      <c r="P2122" t="s">
        <v>6080</v>
      </c>
    </row>
    <row r="2123" spans="1:18" x14ac:dyDescent="0.2">
      <c r="A2123" s="30" t="s">
        <v>5846</v>
      </c>
      <c r="B2123" s="54" t="s">
        <v>1680</v>
      </c>
      <c r="C2123" s="54" t="str">
        <f t="shared" si="63"/>
        <v>Toronto, Canada (de Havilland Canada)</v>
      </c>
      <c r="D2123" s="54" t="str">
        <f t="shared" si="62"/>
        <v>KA</v>
      </c>
      <c r="F2123" t="s">
        <v>8396</v>
      </c>
      <c r="G2123" t="s">
        <v>7264</v>
      </c>
      <c r="H2123" t="s">
        <v>72</v>
      </c>
      <c r="I2123" t="s">
        <v>6079</v>
      </c>
      <c r="K2123" t="s">
        <v>8195</v>
      </c>
      <c r="L2123" t="s">
        <v>8398</v>
      </c>
      <c r="N2123" s="48">
        <v>1</v>
      </c>
      <c r="P2123" t="s">
        <v>6080</v>
      </c>
    </row>
    <row r="2124" spans="1:18" x14ac:dyDescent="0.2">
      <c r="A2124" s="30" t="s">
        <v>6608</v>
      </c>
      <c r="B2124" s="54" t="s">
        <v>1680</v>
      </c>
      <c r="C2124" s="54" t="str">
        <f t="shared" si="63"/>
        <v>Toronto, Canada (de Havilland Canada)</v>
      </c>
      <c r="D2124" s="54" t="str">
        <f t="shared" si="62"/>
        <v>KA</v>
      </c>
      <c r="F2124" t="s">
        <v>8396</v>
      </c>
      <c r="G2124" t="s">
        <v>7265</v>
      </c>
      <c r="H2124" t="s">
        <v>72</v>
      </c>
      <c r="I2124" t="s">
        <v>6079</v>
      </c>
      <c r="K2124" t="s">
        <v>8195</v>
      </c>
      <c r="L2124" t="s">
        <v>8398</v>
      </c>
      <c r="N2124" s="48">
        <v>1</v>
      </c>
      <c r="P2124" t="s">
        <v>6080</v>
      </c>
    </row>
    <row r="2125" spans="1:18" x14ac:dyDescent="0.2">
      <c r="A2125" s="30" t="s">
        <v>3763</v>
      </c>
      <c r="B2125" s="54" t="s">
        <v>1680</v>
      </c>
      <c r="C2125" s="54" t="str">
        <f t="shared" si="63"/>
        <v>Toronto, Canada (de Havilland Canada)</v>
      </c>
      <c r="D2125" s="54" t="str">
        <f t="shared" si="62"/>
        <v>KA</v>
      </c>
      <c r="F2125" t="s">
        <v>8396</v>
      </c>
      <c r="G2125" t="s">
        <v>7476</v>
      </c>
      <c r="H2125" t="s">
        <v>72</v>
      </c>
      <c r="I2125" t="s">
        <v>6079</v>
      </c>
      <c r="K2125" t="s">
        <v>8195</v>
      </c>
      <c r="L2125" t="s">
        <v>8398</v>
      </c>
      <c r="N2125" s="48">
        <v>1</v>
      </c>
      <c r="P2125" t="s">
        <v>6080</v>
      </c>
    </row>
    <row r="2126" spans="1:18" x14ac:dyDescent="0.2">
      <c r="A2126" s="30" t="s">
        <v>5174</v>
      </c>
      <c r="B2126" s="54" t="s">
        <v>1680</v>
      </c>
      <c r="C2126" s="54" t="str">
        <f t="shared" si="63"/>
        <v>Toronto, Canada (de Havilland Canada)</v>
      </c>
      <c r="D2126" s="54" t="str">
        <f t="shared" si="62"/>
        <v>KA</v>
      </c>
      <c r="F2126" t="s">
        <v>8396</v>
      </c>
      <c r="G2126" t="s">
        <v>2105</v>
      </c>
      <c r="H2126" t="s">
        <v>72</v>
      </c>
      <c r="I2126" t="s">
        <v>6079</v>
      </c>
      <c r="K2126" t="s">
        <v>8195</v>
      </c>
      <c r="L2126" t="s">
        <v>8398</v>
      </c>
      <c r="N2126" s="48">
        <v>1</v>
      </c>
      <c r="P2126" t="s">
        <v>6080</v>
      </c>
    </row>
    <row r="2127" spans="1:18" x14ac:dyDescent="0.2">
      <c r="A2127" s="30" t="s">
        <v>3793</v>
      </c>
      <c r="B2127" s="54" t="s">
        <v>1680</v>
      </c>
      <c r="C2127" s="54" t="str">
        <f t="shared" si="63"/>
        <v>Toronto, Canada (de Havilland Canada)</v>
      </c>
      <c r="D2127" s="54" t="str">
        <f t="shared" si="62"/>
        <v>KA</v>
      </c>
      <c r="F2127" t="s">
        <v>8396</v>
      </c>
      <c r="G2127" t="s">
        <v>4704</v>
      </c>
      <c r="H2127" t="s">
        <v>72</v>
      </c>
      <c r="I2127" t="s">
        <v>6079</v>
      </c>
      <c r="K2127" t="s">
        <v>8195</v>
      </c>
      <c r="L2127" t="s">
        <v>8398</v>
      </c>
      <c r="N2127" s="48">
        <v>1</v>
      </c>
      <c r="P2127" t="s">
        <v>6080</v>
      </c>
    </row>
    <row r="2128" spans="1:18" x14ac:dyDescent="0.2">
      <c r="A2128" s="30" t="s">
        <v>3794</v>
      </c>
      <c r="B2128" s="54" t="s">
        <v>1680</v>
      </c>
      <c r="C2128" s="54" t="str">
        <f t="shared" si="63"/>
        <v>Toronto, Canada (de Havilland Canada)</v>
      </c>
      <c r="D2128" s="54" t="str">
        <f t="shared" si="62"/>
        <v>KA</v>
      </c>
      <c r="F2128" t="s">
        <v>8396</v>
      </c>
      <c r="G2128" t="s">
        <v>4706</v>
      </c>
      <c r="H2128" t="s">
        <v>72</v>
      </c>
      <c r="I2128" t="s">
        <v>6079</v>
      </c>
      <c r="K2128" t="s">
        <v>8195</v>
      </c>
      <c r="L2128" t="s">
        <v>8398</v>
      </c>
      <c r="N2128" s="48">
        <v>1</v>
      </c>
      <c r="P2128" t="s">
        <v>6080</v>
      </c>
    </row>
    <row r="2129" spans="1:16" x14ac:dyDescent="0.2">
      <c r="A2129" s="30" t="s">
        <v>6609</v>
      </c>
      <c r="B2129" s="54" t="s">
        <v>1680</v>
      </c>
      <c r="C2129" s="54" t="str">
        <f t="shared" si="63"/>
        <v>Toronto, Canada (de Havilland Canada)</v>
      </c>
      <c r="D2129" s="54" t="str">
        <f t="shared" si="62"/>
        <v>KA</v>
      </c>
      <c r="F2129" t="s">
        <v>8396</v>
      </c>
      <c r="G2129" t="s">
        <v>5273</v>
      </c>
      <c r="H2129" t="s">
        <v>72</v>
      </c>
      <c r="I2129" t="s">
        <v>6079</v>
      </c>
      <c r="K2129" t="s">
        <v>8195</v>
      </c>
      <c r="L2129" t="s">
        <v>8398</v>
      </c>
      <c r="N2129" s="48">
        <v>1</v>
      </c>
      <c r="P2129" t="s">
        <v>6080</v>
      </c>
    </row>
    <row r="2130" spans="1:16" x14ac:dyDescent="0.2">
      <c r="A2130" s="30" t="s">
        <v>3795</v>
      </c>
      <c r="B2130" s="54" t="s">
        <v>1680</v>
      </c>
      <c r="C2130" s="54" t="str">
        <f t="shared" si="63"/>
        <v>Toronto, Canada (de Havilland Canada)</v>
      </c>
      <c r="D2130" s="54" t="str">
        <f t="shared" si="62"/>
        <v>KA</v>
      </c>
      <c r="F2130" t="s">
        <v>8396</v>
      </c>
      <c r="G2130" t="s">
        <v>1672</v>
      </c>
      <c r="H2130" t="s">
        <v>72</v>
      </c>
      <c r="I2130" t="s">
        <v>6079</v>
      </c>
      <c r="K2130" t="s">
        <v>8195</v>
      </c>
      <c r="L2130" t="s">
        <v>8398</v>
      </c>
      <c r="N2130" s="48">
        <v>1</v>
      </c>
      <c r="P2130" t="s">
        <v>6080</v>
      </c>
    </row>
    <row r="2131" spans="1:16" x14ac:dyDescent="0.2">
      <c r="A2131" s="30" t="s">
        <v>6610</v>
      </c>
      <c r="B2131" s="54" t="s">
        <v>1680</v>
      </c>
      <c r="C2131" s="54" t="str">
        <f t="shared" si="63"/>
        <v>Toronto, Canada (de Havilland Canada)</v>
      </c>
      <c r="D2131" s="54" t="str">
        <f t="shared" si="62"/>
        <v>KA</v>
      </c>
      <c r="F2131" t="s">
        <v>8396</v>
      </c>
      <c r="G2131" t="s">
        <v>4944</v>
      </c>
      <c r="H2131" t="s">
        <v>72</v>
      </c>
      <c r="I2131" t="s">
        <v>6079</v>
      </c>
      <c r="K2131" t="s">
        <v>8195</v>
      </c>
      <c r="L2131" t="s">
        <v>8398</v>
      </c>
      <c r="N2131" s="48">
        <v>1</v>
      </c>
      <c r="P2131" t="s">
        <v>6080</v>
      </c>
    </row>
    <row r="2132" spans="1:16" x14ac:dyDescent="0.2">
      <c r="A2132" s="30" t="s">
        <v>3764</v>
      </c>
      <c r="B2132" s="54" t="s">
        <v>1680</v>
      </c>
      <c r="C2132" s="54" t="str">
        <f t="shared" si="63"/>
        <v>Toronto, Canada (de Havilland Canada)</v>
      </c>
      <c r="D2132" s="54" t="str">
        <f t="shared" si="62"/>
        <v>KA</v>
      </c>
      <c r="F2132" t="s">
        <v>8396</v>
      </c>
      <c r="G2132" t="s">
        <v>3303</v>
      </c>
      <c r="H2132" t="s">
        <v>72</v>
      </c>
      <c r="I2132" t="s">
        <v>6079</v>
      </c>
      <c r="K2132" t="s">
        <v>8195</v>
      </c>
      <c r="L2132" t="s">
        <v>8398</v>
      </c>
      <c r="N2132" s="48">
        <v>1</v>
      </c>
      <c r="P2132" t="s">
        <v>6080</v>
      </c>
    </row>
    <row r="2133" spans="1:16" x14ac:dyDescent="0.2">
      <c r="A2133" s="30" t="s">
        <v>6599</v>
      </c>
      <c r="B2133" s="54" t="s">
        <v>1680</v>
      </c>
      <c r="C2133" s="54" t="str">
        <f t="shared" si="63"/>
        <v>Toronto, Canada (de Havilland Canada)</v>
      </c>
      <c r="D2133" s="54" t="str">
        <f t="shared" si="62"/>
        <v>KA</v>
      </c>
      <c r="F2133" t="s">
        <v>8396</v>
      </c>
      <c r="G2133" t="s">
        <v>971</v>
      </c>
      <c r="H2133" t="s">
        <v>72</v>
      </c>
      <c r="I2133" t="s">
        <v>6079</v>
      </c>
      <c r="K2133" t="s">
        <v>8195</v>
      </c>
      <c r="L2133" t="s">
        <v>8398</v>
      </c>
      <c r="N2133" s="48">
        <v>1</v>
      </c>
      <c r="P2133" t="s">
        <v>6080</v>
      </c>
    </row>
    <row r="2134" spans="1:16" x14ac:dyDescent="0.2">
      <c r="A2134" s="30" t="s">
        <v>5668</v>
      </c>
      <c r="B2134" s="54" t="s">
        <v>1680</v>
      </c>
      <c r="C2134" s="54" t="str">
        <f t="shared" si="63"/>
        <v>Toronto, Canada (de Havilland Canada)</v>
      </c>
      <c r="D2134" s="54" t="str">
        <f t="shared" si="62"/>
        <v>KA</v>
      </c>
      <c r="F2134" t="s">
        <v>8396</v>
      </c>
      <c r="G2134" t="s">
        <v>7279</v>
      </c>
      <c r="H2134" t="s">
        <v>72</v>
      </c>
      <c r="I2134" t="s">
        <v>6079</v>
      </c>
      <c r="K2134" t="s">
        <v>8195</v>
      </c>
      <c r="L2134" t="s">
        <v>8398</v>
      </c>
      <c r="N2134" s="48">
        <v>1</v>
      </c>
      <c r="P2134" t="s">
        <v>6080</v>
      </c>
    </row>
    <row r="2135" spans="1:16" x14ac:dyDescent="0.2">
      <c r="A2135" s="30" t="s">
        <v>5837</v>
      </c>
      <c r="B2135" s="54" t="s">
        <v>1680</v>
      </c>
      <c r="C2135" s="54" t="str">
        <f t="shared" si="63"/>
        <v>Toronto, Canada (de Havilland Canada)</v>
      </c>
      <c r="D2135" s="54" t="str">
        <f t="shared" si="62"/>
        <v>KA</v>
      </c>
      <c r="F2135" t="s">
        <v>8396</v>
      </c>
      <c r="G2135" t="s">
        <v>3390</v>
      </c>
      <c r="H2135" t="s">
        <v>72</v>
      </c>
      <c r="I2135" t="s">
        <v>6079</v>
      </c>
      <c r="K2135" t="s">
        <v>8195</v>
      </c>
      <c r="L2135" t="s">
        <v>8398</v>
      </c>
      <c r="N2135" s="48">
        <v>1</v>
      </c>
      <c r="P2135" t="s">
        <v>6080</v>
      </c>
    </row>
    <row r="2136" spans="1:16" x14ac:dyDescent="0.2">
      <c r="A2136" s="30" t="s">
        <v>5648</v>
      </c>
      <c r="B2136" s="54" t="s">
        <v>1680</v>
      </c>
      <c r="C2136" s="54" t="str">
        <f t="shared" si="63"/>
        <v>Toronto, Canada (de Havilland Canada)</v>
      </c>
      <c r="D2136" s="54" t="str">
        <f t="shared" ref="D2136:D2199" si="64">LEFT(A2136,2)</f>
        <v>KA</v>
      </c>
      <c r="F2136" t="s">
        <v>8396</v>
      </c>
      <c r="G2136" t="s">
        <v>3459</v>
      </c>
      <c r="H2136" t="s">
        <v>72</v>
      </c>
      <c r="I2136" t="s">
        <v>6079</v>
      </c>
      <c r="K2136" t="s">
        <v>8195</v>
      </c>
      <c r="L2136" t="s">
        <v>8398</v>
      </c>
      <c r="N2136" s="48">
        <v>1</v>
      </c>
      <c r="P2136" t="s">
        <v>6080</v>
      </c>
    </row>
    <row r="2137" spans="1:16" x14ac:dyDescent="0.2">
      <c r="A2137" s="30" t="s">
        <v>3765</v>
      </c>
      <c r="B2137" s="54" t="s">
        <v>1680</v>
      </c>
      <c r="C2137" s="54" t="str">
        <f t="shared" si="63"/>
        <v>Toronto, Canada (de Havilland Canada)</v>
      </c>
      <c r="D2137" s="54" t="str">
        <f t="shared" si="64"/>
        <v>KA</v>
      </c>
      <c r="F2137" t="s">
        <v>8396</v>
      </c>
      <c r="G2137" t="s">
        <v>3338</v>
      </c>
      <c r="H2137" t="s">
        <v>72</v>
      </c>
      <c r="I2137" t="s">
        <v>6079</v>
      </c>
      <c r="K2137" t="s">
        <v>8195</v>
      </c>
      <c r="L2137" t="s">
        <v>8398</v>
      </c>
      <c r="N2137" s="48">
        <v>1</v>
      </c>
      <c r="P2137" t="s">
        <v>6080</v>
      </c>
    </row>
    <row r="2138" spans="1:16" x14ac:dyDescent="0.2">
      <c r="A2138" s="30" t="s">
        <v>6600</v>
      </c>
      <c r="B2138" s="54" t="s">
        <v>1680</v>
      </c>
      <c r="C2138" s="54" t="str">
        <f t="shared" si="63"/>
        <v>Toronto, Canada (de Havilland Canada)</v>
      </c>
      <c r="D2138" s="54" t="str">
        <f t="shared" si="64"/>
        <v>KA</v>
      </c>
      <c r="F2138" t="s">
        <v>8396</v>
      </c>
      <c r="G2138" t="s">
        <v>4837</v>
      </c>
      <c r="H2138" t="s">
        <v>72</v>
      </c>
      <c r="I2138" t="s">
        <v>6079</v>
      </c>
      <c r="K2138" t="s">
        <v>8195</v>
      </c>
      <c r="L2138" t="s">
        <v>8398</v>
      </c>
      <c r="N2138" s="48">
        <v>1</v>
      </c>
      <c r="P2138" t="s">
        <v>6080</v>
      </c>
    </row>
    <row r="2139" spans="1:16" x14ac:dyDescent="0.2">
      <c r="A2139" s="30" t="s">
        <v>6611</v>
      </c>
      <c r="B2139" s="54" t="s">
        <v>1680</v>
      </c>
      <c r="C2139" s="54" t="str">
        <f t="shared" si="63"/>
        <v>Toronto, Canada (de Havilland Canada)</v>
      </c>
      <c r="D2139" s="54" t="str">
        <f t="shared" si="64"/>
        <v>KA</v>
      </c>
      <c r="F2139" t="s">
        <v>8396</v>
      </c>
      <c r="G2139" t="s">
        <v>8695</v>
      </c>
      <c r="H2139" t="s">
        <v>72</v>
      </c>
      <c r="I2139" t="s">
        <v>6079</v>
      </c>
      <c r="K2139" t="s">
        <v>8195</v>
      </c>
      <c r="L2139" t="s">
        <v>8398</v>
      </c>
      <c r="N2139" s="48">
        <v>1</v>
      </c>
      <c r="P2139" t="s">
        <v>6080</v>
      </c>
    </row>
    <row r="2140" spans="1:16" x14ac:dyDescent="0.2">
      <c r="A2140" s="30" t="s">
        <v>6612</v>
      </c>
      <c r="B2140" s="54" t="s">
        <v>1680</v>
      </c>
      <c r="C2140" s="54" t="str">
        <f t="shared" si="63"/>
        <v>Toronto, Canada (de Havilland Canada)</v>
      </c>
      <c r="D2140" s="54" t="str">
        <f t="shared" si="64"/>
        <v>KA</v>
      </c>
      <c r="F2140" t="s">
        <v>8396</v>
      </c>
      <c r="G2140" t="s">
        <v>3287</v>
      </c>
      <c r="H2140" t="s">
        <v>72</v>
      </c>
      <c r="I2140" t="s">
        <v>6079</v>
      </c>
      <c r="K2140" t="s">
        <v>8195</v>
      </c>
      <c r="L2140" t="s">
        <v>8398</v>
      </c>
      <c r="N2140" s="48">
        <v>1</v>
      </c>
      <c r="P2140" t="s">
        <v>6080</v>
      </c>
    </row>
    <row r="2141" spans="1:16" x14ac:dyDescent="0.2">
      <c r="A2141" s="30" t="s">
        <v>3766</v>
      </c>
      <c r="B2141" s="54" t="s">
        <v>1680</v>
      </c>
      <c r="C2141" s="54" t="str">
        <f t="shared" si="63"/>
        <v>Toronto, Canada (de Havilland Canada)</v>
      </c>
      <c r="D2141" s="54" t="str">
        <f t="shared" si="64"/>
        <v>KA</v>
      </c>
      <c r="F2141" t="s">
        <v>8396</v>
      </c>
      <c r="G2141" t="s">
        <v>3249</v>
      </c>
      <c r="H2141" t="s">
        <v>72</v>
      </c>
      <c r="I2141" t="s">
        <v>6079</v>
      </c>
      <c r="K2141" t="s">
        <v>8195</v>
      </c>
      <c r="L2141" t="s">
        <v>8398</v>
      </c>
      <c r="N2141" s="48">
        <v>1</v>
      </c>
      <c r="P2141" t="s">
        <v>6080</v>
      </c>
    </row>
    <row r="2142" spans="1:16" x14ac:dyDescent="0.2">
      <c r="A2142" s="30" t="s">
        <v>6207</v>
      </c>
      <c r="B2142" s="54" t="s">
        <v>1680</v>
      </c>
      <c r="C2142" s="54" t="str">
        <f t="shared" si="63"/>
        <v>Toronto, Canada (de Havilland Canada)</v>
      </c>
      <c r="D2142" s="54" t="str">
        <f t="shared" si="64"/>
        <v>KA</v>
      </c>
      <c r="F2142" t="s">
        <v>8396</v>
      </c>
      <c r="G2142" t="s">
        <v>3166</v>
      </c>
      <c r="H2142" t="s">
        <v>72</v>
      </c>
      <c r="I2142" t="s">
        <v>6079</v>
      </c>
      <c r="K2142" t="s">
        <v>8195</v>
      </c>
      <c r="L2142" t="s">
        <v>8398</v>
      </c>
      <c r="N2142" s="48">
        <v>1</v>
      </c>
      <c r="P2142" t="s">
        <v>6080</v>
      </c>
    </row>
    <row r="2143" spans="1:16" x14ac:dyDescent="0.2">
      <c r="A2143" s="30" t="s">
        <v>5843</v>
      </c>
      <c r="B2143" s="54" t="s">
        <v>1680</v>
      </c>
      <c r="C2143" s="54" t="str">
        <f t="shared" si="63"/>
        <v>Toronto, Canada (de Havilland Canada)</v>
      </c>
      <c r="D2143" s="54" t="str">
        <f t="shared" si="64"/>
        <v>KA</v>
      </c>
      <c r="F2143" t="s">
        <v>8396</v>
      </c>
      <c r="G2143" t="s">
        <v>3215</v>
      </c>
      <c r="H2143" t="s">
        <v>72</v>
      </c>
      <c r="I2143" t="s">
        <v>6079</v>
      </c>
      <c r="K2143" t="s">
        <v>8195</v>
      </c>
      <c r="L2143" t="s">
        <v>8398</v>
      </c>
      <c r="N2143" s="48">
        <v>1</v>
      </c>
      <c r="P2143" t="s">
        <v>6080</v>
      </c>
    </row>
    <row r="2144" spans="1:16" x14ac:dyDescent="0.2">
      <c r="A2144" s="30" t="s">
        <v>3074</v>
      </c>
      <c r="B2144" s="54" t="s">
        <v>1680</v>
      </c>
      <c r="C2144" s="54" t="str">
        <f t="shared" si="63"/>
        <v>Toronto, Canada (de Havilland Canada)</v>
      </c>
      <c r="D2144" s="54" t="str">
        <f t="shared" si="64"/>
        <v>KA</v>
      </c>
      <c r="F2144" t="s">
        <v>8396</v>
      </c>
      <c r="G2144" t="s">
        <v>3315</v>
      </c>
      <c r="H2144" t="s">
        <v>72</v>
      </c>
      <c r="I2144" t="s">
        <v>6079</v>
      </c>
      <c r="K2144" t="s">
        <v>8195</v>
      </c>
      <c r="L2144" t="s">
        <v>8398</v>
      </c>
      <c r="N2144" s="48">
        <v>1</v>
      </c>
      <c r="P2144" t="s">
        <v>6080</v>
      </c>
    </row>
    <row r="2145" spans="1:16" x14ac:dyDescent="0.2">
      <c r="A2145" s="30" t="s">
        <v>2682</v>
      </c>
      <c r="B2145" s="54" t="s">
        <v>1680</v>
      </c>
      <c r="C2145" s="54" t="str">
        <f t="shared" si="63"/>
        <v>Toronto, Canada (de Havilland Canada)</v>
      </c>
      <c r="D2145" s="54" t="str">
        <f t="shared" si="64"/>
        <v>KA</v>
      </c>
      <c r="F2145" t="s">
        <v>8396</v>
      </c>
      <c r="G2145" t="s">
        <v>3252</v>
      </c>
      <c r="H2145" t="s">
        <v>72</v>
      </c>
      <c r="I2145" t="s">
        <v>6079</v>
      </c>
      <c r="K2145" t="s">
        <v>8195</v>
      </c>
      <c r="L2145" t="s">
        <v>8398</v>
      </c>
      <c r="N2145" s="48">
        <v>1</v>
      </c>
      <c r="P2145" t="s">
        <v>6080</v>
      </c>
    </row>
    <row r="2146" spans="1:16" x14ac:dyDescent="0.2">
      <c r="A2146" s="30" t="s">
        <v>3924</v>
      </c>
      <c r="B2146" s="54" t="s">
        <v>1680</v>
      </c>
      <c r="C2146" s="54" t="str">
        <f t="shared" si="63"/>
        <v>Toronto, Canada (de Havilland Canada)</v>
      </c>
      <c r="D2146" s="54" t="str">
        <f t="shared" si="64"/>
        <v>KA</v>
      </c>
      <c r="F2146" t="s">
        <v>8396</v>
      </c>
      <c r="G2146" t="s">
        <v>3316</v>
      </c>
      <c r="H2146" t="s">
        <v>72</v>
      </c>
      <c r="I2146" t="s">
        <v>6079</v>
      </c>
      <c r="K2146" t="s">
        <v>8195</v>
      </c>
      <c r="L2146" t="s">
        <v>8398</v>
      </c>
      <c r="N2146" s="48">
        <v>1</v>
      </c>
      <c r="P2146" t="s">
        <v>6080</v>
      </c>
    </row>
    <row r="2147" spans="1:16" x14ac:dyDescent="0.2">
      <c r="A2147" s="30" t="s">
        <v>700</v>
      </c>
      <c r="B2147" s="54" t="s">
        <v>2130</v>
      </c>
      <c r="C2147" s="54" t="str">
        <f t="shared" si="63"/>
        <v>Toronto, Canada (de Havilland Canada)</v>
      </c>
      <c r="D2147" s="54" t="str">
        <f t="shared" si="64"/>
        <v>KA</v>
      </c>
      <c r="F2147" t="s">
        <v>8396</v>
      </c>
      <c r="G2147" t="s">
        <v>6288</v>
      </c>
      <c r="H2147" t="s">
        <v>72</v>
      </c>
      <c r="I2147" t="s">
        <v>6079</v>
      </c>
      <c r="K2147" t="s">
        <v>8195</v>
      </c>
      <c r="L2147" t="s">
        <v>8398</v>
      </c>
      <c r="N2147" s="48">
        <v>1</v>
      </c>
      <c r="P2147" t="s">
        <v>6080</v>
      </c>
    </row>
    <row r="2148" spans="1:16" x14ac:dyDescent="0.2">
      <c r="A2148" s="30" t="s">
        <v>6542</v>
      </c>
      <c r="B2148" s="54" t="s">
        <v>2130</v>
      </c>
      <c r="C2148" s="54" t="str">
        <f t="shared" si="63"/>
        <v>Toronto, Canada (de Havilland Canada)</v>
      </c>
      <c r="D2148" s="54" t="str">
        <f t="shared" si="64"/>
        <v>KA</v>
      </c>
      <c r="F2148" t="s">
        <v>8396</v>
      </c>
      <c r="G2148" t="s">
        <v>3226</v>
      </c>
      <c r="H2148" t="s">
        <v>72</v>
      </c>
      <c r="I2148" t="s">
        <v>6079</v>
      </c>
      <c r="K2148" t="s">
        <v>8195</v>
      </c>
      <c r="L2148" t="s">
        <v>8398</v>
      </c>
      <c r="N2148" s="48">
        <v>1</v>
      </c>
      <c r="P2148" t="s">
        <v>6080</v>
      </c>
    </row>
    <row r="2149" spans="1:16" x14ac:dyDescent="0.2">
      <c r="A2149" s="30" t="s">
        <v>6543</v>
      </c>
      <c r="B2149" s="54" t="s">
        <v>1680</v>
      </c>
      <c r="C2149" s="54" t="str">
        <f t="shared" si="63"/>
        <v>Toronto, Canada (de Havilland Canada)</v>
      </c>
      <c r="D2149" s="54" t="str">
        <f t="shared" si="64"/>
        <v>KA</v>
      </c>
      <c r="F2149" t="s">
        <v>8396</v>
      </c>
      <c r="G2149" t="s">
        <v>300</v>
      </c>
      <c r="H2149" t="s">
        <v>72</v>
      </c>
      <c r="I2149" t="s">
        <v>6079</v>
      </c>
      <c r="K2149" t="s">
        <v>8195</v>
      </c>
      <c r="L2149" t="s">
        <v>8398</v>
      </c>
      <c r="N2149" s="48">
        <v>1</v>
      </c>
      <c r="P2149" t="s">
        <v>6080</v>
      </c>
    </row>
    <row r="2150" spans="1:16" x14ac:dyDescent="0.2">
      <c r="A2150" s="30" t="s">
        <v>6544</v>
      </c>
      <c r="B2150" s="54" t="s">
        <v>1680</v>
      </c>
      <c r="C2150" s="54" t="str">
        <f t="shared" si="63"/>
        <v>Toronto, Canada (de Havilland Canada)</v>
      </c>
      <c r="D2150" s="54" t="str">
        <f t="shared" si="64"/>
        <v>KA</v>
      </c>
      <c r="F2150" t="s">
        <v>8396</v>
      </c>
      <c r="G2150" t="s">
        <v>3317</v>
      </c>
      <c r="H2150" t="s">
        <v>72</v>
      </c>
      <c r="I2150" t="s">
        <v>6079</v>
      </c>
      <c r="K2150" t="s">
        <v>8195</v>
      </c>
      <c r="L2150" t="s">
        <v>8398</v>
      </c>
      <c r="N2150" s="48">
        <v>1</v>
      </c>
      <c r="P2150" t="s">
        <v>6080</v>
      </c>
    </row>
    <row r="2151" spans="1:16" x14ac:dyDescent="0.2">
      <c r="A2151" s="30" t="s">
        <v>7292</v>
      </c>
      <c r="B2151" s="54" t="s">
        <v>2130</v>
      </c>
      <c r="C2151" s="54" t="str">
        <f t="shared" si="63"/>
        <v>Toronto, Canada (de Havilland Canada)</v>
      </c>
      <c r="D2151" s="54" t="str">
        <f t="shared" si="64"/>
        <v>KA</v>
      </c>
      <c r="F2151" t="s">
        <v>8396</v>
      </c>
      <c r="G2151" t="s">
        <v>5442</v>
      </c>
      <c r="H2151" t="s">
        <v>72</v>
      </c>
      <c r="I2151" t="s">
        <v>6079</v>
      </c>
      <c r="K2151" t="s">
        <v>8195</v>
      </c>
      <c r="L2151" t="s">
        <v>8398</v>
      </c>
      <c r="N2151" s="48">
        <v>1</v>
      </c>
      <c r="P2151" t="s">
        <v>6080</v>
      </c>
    </row>
    <row r="2152" spans="1:16" x14ac:dyDescent="0.2">
      <c r="A2152" s="30" t="s">
        <v>6545</v>
      </c>
      <c r="B2152" s="54" t="s">
        <v>2130</v>
      </c>
      <c r="C2152" s="54" t="str">
        <f t="shared" si="63"/>
        <v>Toronto, Canada (de Havilland Canada)</v>
      </c>
      <c r="D2152" s="54" t="str">
        <f t="shared" si="64"/>
        <v>KA</v>
      </c>
      <c r="F2152" t="s">
        <v>8396</v>
      </c>
      <c r="G2152" t="s">
        <v>3236</v>
      </c>
      <c r="H2152" t="s">
        <v>72</v>
      </c>
      <c r="I2152" t="s">
        <v>6079</v>
      </c>
      <c r="K2152" t="s">
        <v>8195</v>
      </c>
      <c r="L2152" t="s">
        <v>8398</v>
      </c>
      <c r="N2152" s="48">
        <v>1</v>
      </c>
      <c r="P2152" t="s">
        <v>6080</v>
      </c>
    </row>
    <row r="2153" spans="1:16" x14ac:dyDescent="0.2">
      <c r="A2153" s="30" t="s">
        <v>6546</v>
      </c>
      <c r="B2153" s="54" t="s">
        <v>1680</v>
      </c>
      <c r="C2153" s="54" t="str">
        <f t="shared" si="63"/>
        <v>Toronto, Canada (de Havilland Canada)</v>
      </c>
      <c r="D2153" s="54" t="str">
        <f t="shared" si="64"/>
        <v>KA</v>
      </c>
      <c r="F2153" t="s">
        <v>8396</v>
      </c>
      <c r="G2153" t="s">
        <v>5587</v>
      </c>
      <c r="H2153" t="s">
        <v>72</v>
      </c>
      <c r="I2153" t="s">
        <v>6079</v>
      </c>
      <c r="K2153" t="s">
        <v>8195</v>
      </c>
      <c r="L2153" t="s">
        <v>8398</v>
      </c>
      <c r="N2153" s="48">
        <v>1</v>
      </c>
      <c r="P2153" t="s">
        <v>6080</v>
      </c>
    </row>
    <row r="2154" spans="1:16" x14ac:dyDescent="0.2">
      <c r="A2154" s="30" t="s">
        <v>3075</v>
      </c>
      <c r="B2154" s="54" t="s">
        <v>1680</v>
      </c>
      <c r="C2154" s="54" t="str">
        <f t="shared" si="63"/>
        <v>Toronto, Canada (de Havilland Canada)</v>
      </c>
      <c r="D2154" s="54" t="str">
        <f t="shared" si="64"/>
        <v>KA</v>
      </c>
      <c r="F2154" t="s">
        <v>8396</v>
      </c>
      <c r="G2154" t="s">
        <v>3379</v>
      </c>
      <c r="H2154" t="s">
        <v>72</v>
      </c>
      <c r="I2154" t="s">
        <v>6079</v>
      </c>
      <c r="K2154" t="s">
        <v>8195</v>
      </c>
      <c r="L2154" t="s">
        <v>8398</v>
      </c>
      <c r="N2154" s="48">
        <v>1</v>
      </c>
      <c r="P2154" t="s">
        <v>6080</v>
      </c>
    </row>
    <row r="2155" spans="1:16" x14ac:dyDescent="0.2">
      <c r="A2155" s="30" t="s">
        <v>3796</v>
      </c>
      <c r="B2155" s="54" t="s">
        <v>1680</v>
      </c>
      <c r="C2155" s="54" t="str">
        <f t="shared" si="63"/>
        <v>Toronto, Canada (de Havilland Canada)</v>
      </c>
      <c r="D2155" s="54" t="str">
        <f t="shared" si="64"/>
        <v>KA</v>
      </c>
      <c r="F2155" t="s">
        <v>8396</v>
      </c>
      <c r="G2155" t="s">
        <v>6167</v>
      </c>
      <c r="H2155" t="s">
        <v>72</v>
      </c>
      <c r="I2155" t="s">
        <v>6079</v>
      </c>
      <c r="K2155" t="s">
        <v>8195</v>
      </c>
      <c r="L2155" t="s">
        <v>8398</v>
      </c>
      <c r="N2155" s="48">
        <v>1</v>
      </c>
      <c r="P2155" t="s">
        <v>6080</v>
      </c>
    </row>
    <row r="2156" spans="1:16" x14ac:dyDescent="0.2">
      <c r="A2156" s="30" t="s">
        <v>6613</v>
      </c>
      <c r="B2156" s="54" t="s">
        <v>1680</v>
      </c>
      <c r="C2156" s="54" t="str">
        <f t="shared" si="63"/>
        <v>Toronto, Canada (de Havilland Canada)</v>
      </c>
      <c r="D2156" s="54" t="str">
        <f t="shared" si="64"/>
        <v>KA</v>
      </c>
      <c r="F2156" t="s">
        <v>8396</v>
      </c>
      <c r="G2156" t="s">
        <v>2036</v>
      </c>
      <c r="H2156" t="s">
        <v>72</v>
      </c>
      <c r="I2156" t="s">
        <v>6079</v>
      </c>
      <c r="K2156" t="s">
        <v>8195</v>
      </c>
      <c r="L2156" t="s">
        <v>8398</v>
      </c>
      <c r="N2156" s="48">
        <v>1</v>
      </c>
      <c r="P2156" t="s">
        <v>6080</v>
      </c>
    </row>
    <row r="2157" spans="1:16" x14ac:dyDescent="0.2">
      <c r="A2157" s="30" t="s">
        <v>3076</v>
      </c>
      <c r="B2157" s="54" t="s">
        <v>1680</v>
      </c>
      <c r="C2157" s="54" t="str">
        <f t="shared" si="63"/>
        <v>Toronto, Canada (de Havilland Canada)</v>
      </c>
      <c r="D2157" s="54" t="str">
        <f t="shared" si="64"/>
        <v>KA</v>
      </c>
      <c r="F2157" t="s">
        <v>8396</v>
      </c>
      <c r="G2157" t="s">
        <v>5185</v>
      </c>
      <c r="H2157" t="s">
        <v>72</v>
      </c>
      <c r="I2157" t="s">
        <v>6079</v>
      </c>
      <c r="K2157" t="s">
        <v>8195</v>
      </c>
      <c r="L2157" t="s">
        <v>8398</v>
      </c>
      <c r="N2157" s="48">
        <v>1</v>
      </c>
      <c r="P2157" t="s">
        <v>6080</v>
      </c>
    </row>
    <row r="2158" spans="1:16" x14ac:dyDescent="0.2">
      <c r="A2158" s="30" t="s">
        <v>3797</v>
      </c>
      <c r="B2158" s="54" t="s">
        <v>1680</v>
      </c>
      <c r="C2158" s="54" t="str">
        <f t="shared" si="63"/>
        <v>Toronto, Canada (de Havilland Canada)</v>
      </c>
      <c r="D2158" s="54" t="str">
        <f t="shared" si="64"/>
        <v>KA</v>
      </c>
      <c r="F2158" t="s">
        <v>8396</v>
      </c>
      <c r="G2158" t="s">
        <v>7956</v>
      </c>
      <c r="H2158" t="s">
        <v>72</v>
      </c>
      <c r="I2158" t="s">
        <v>6079</v>
      </c>
      <c r="K2158" t="s">
        <v>8195</v>
      </c>
      <c r="L2158" t="s">
        <v>8398</v>
      </c>
      <c r="N2158" s="48">
        <v>1</v>
      </c>
      <c r="P2158" t="s">
        <v>6080</v>
      </c>
    </row>
    <row r="2159" spans="1:16" x14ac:dyDescent="0.2">
      <c r="A2159" s="30" t="s">
        <v>5838</v>
      </c>
      <c r="B2159" s="54" t="s">
        <v>1680</v>
      </c>
      <c r="C2159" s="54" t="str">
        <f t="shared" si="63"/>
        <v>Toronto, Canada (de Havilland Canada)</v>
      </c>
      <c r="D2159" s="54" t="str">
        <f t="shared" si="64"/>
        <v>KA</v>
      </c>
      <c r="F2159" t="s">
        <v>8396</v>
      </c>
      <c r="G2159" t="s">
        <v>1030</v>
      </c>
      <c r="H2159" t="s">
        <v>72</v>
      </c>
      <c r="I2159" t="s">
        <v>6079</v>
      </c>
      <c r="K2159" t="s">
        <v>8195</v>
      </c>
      <c r="L2159" t="s">
        <v>8398</v>
      </c>
      <c r="N2159" s="48">
        <v>1</v>
      </c>
      <c r="P2159" t="s">
        <v>6080</v>
      </c>
    </row>
    <row r="2160" spans="1:16" x14ac:dyDescent="0.2">
      <c r="A2160" s="30" t="s">
        <v>5803</v>
      </c>
      <c r="B2160" s="54" t="s">
        <v>1680</v>
      </c>
      <c r="C2160" s="54" t="str">
        <f t="shared" si="63"/>
        <v>Toronto, Canada (de Havilland Canada)</v>
      </c>
      <c r="D2160" s="54" t="str">
        <f t="shared" si="64"/>
        <v>KA</v>
      </c>
      <c r="F2160" t="s">
        <v>8396</v>
      </c>
      <c r="G2160" t="s">
        <v>2101</v>
      </c>
      <c r="H2160" t="s">
        <v>72</v>
      </c>
      <c r="I2160" t="s">
        <v>6079</v>
      </c>
      <c r="K2160" t="s">
        <v>8195</v>
      </c>
      <c r="L2160" t="s">
        <v>8398</v>
      </c>
      <c r="N2160" s="48">
        <v>1</v>
      </c>
      <c r="P2160" t="s">
        <v>6080</v>
      </c>
    </row>
    <row r="2161" spans="1:18" x14ac:dyDescent="0.2">
      <c r="A2161" s="30" t="s">
        <v>6601</v>
      </c>
      <c r="B2161" s="54" t="s">
        <v>1680</v>
      </c>
      <c r="C2161" s="54" t="str">
        <f t="shared" si="63"/>
        <v>Toronto, Canada (de Havilland Canada)</v>
      </c>
      <c r="D2161" s="54" t="str">
        <f t="shared" si="64"/>
        <v>KA</v>
      </c>
      <c r="F2161" t="s">
        <v>8396</v>
      </c>
      <c r="G2161" t="s">
        <v>3237</v>
      </c>
      <c r="H2161" t="s">
        <v>72</v>
      </c>
      <c r="I2161" t="s">
        <v>6079</v>
      </c>
      <c r="K2161" t="s">
        <v>8195</v>
      </c>
      <c r="L2161" t="s">
        <v>8398</v>
      </c>
      <c r="N2161" s="48">
        <v>1</v>
      </c>
      <c r="P2161" t="s">
        <v>6080</v>
      </c>
    </row>
    <row r="2162" spans="1:18" x14ac:dyDescent="0.2">
      <c r="A2162" s="30" t="s">
        <v>5804</v>
      </c>
      <c r="B2162" s="54" t="s">
        <v>1680</v>
      </c>
      <c r="C2162" s="54" t="str">
        <f t="shared" si="63"/>
        <v>Toronto, Canada (de Havilland Canada)</v>
      </c>
      <c r="D2162" s="54" t="str">
        <f t="shared" si="64"/>
        <v>KA</v>
      </c>
      <c r="F2162" t="s">
        <v>8396</v>
      </c>
      <c r="G2162" t="s">
        <v>8028</v>
      </c>
      <c r="H2162" t="s">
        <v>72</v>
      </c>
      <c r="I2162" t="s">
        <v>6079</v>
      </c>
      <c r="K2162" t="s">
        <v>8195</v>
      </c>
      <c r="L2162" t="s">
        <v>8398</v>
      </c>
      <c r="N2162" s="48">
        <v>1</v>
      </c>
      <c r="P2162" t="s">
        <v>6080</v>
      </c>
    </row>
    <row r="2163" spans="1:18" x14ac:dyDescent="0.2">
      <c r="A2163" s="30" t="s">
        <v>3798</v>
      </c>
      <c r="B2163" s="54" t="s">
        <v>1680</v>
      </c>
      <c r="C2163" s="54" t="str">
        <f t="shared" si="63"/>
        <v>Toronto, Canada (de Havilland Canada)</v>
      </c>
      <c r="D2163" s="54" t="str">
        <f t="shared" si="64"/>
        <v>KA</v>
      </c>
      <c r="F2163" t="s">
        <v>8396</v>
      </c>
      <c r="G2163" t="s">
        <v>2837</v>
      </c>
      <c r="H2163" t="s">
        <v>72</v>
      </c>
      <c r="I2163" t="s">
        <v>6079</v>
      </c>
      <c r="K2163" t="s">
        <v>8195</v>
      </c>
      <c r="L2163" t="s">
        <v>8398</v>
      </c>
      <c r="N2163" s="48">
        <v>1</v>
      </c>
      <c r="P2163" t="s">
        <v>6080</v>
      </c>
    </row>
    <row r="2164" spans="1:18" x14ac:dyDescent="0.2">
      <c r="A2164" s="30" t="s">
        <v>6547</v>
      </c>
      <c r="B2164" s="54" t="s">
        <v>1680</v>
      </c>
      <c r="C2164" s="54" t="str">
        <f t="shared" si="63"/>
        <v>Toronto, Canada (de Havilland Canada)</v>
      </c>
      <c r="D2164" s="54" t="str">
        <f t="shared" si="64"/>
        <v>KA</v>
      </c>
      <c r="F2164" t="s">
        <v>8396</v>
      </c>
      <c r="G2164" t="s">
        <v>3206</v>
      </c>
      <c r="H2164" t="s">
        <v>72</v>
      </c>
      <c r="I2164" t="s">
        <v>6079</v>
      </c>
      <c r="K2164" t="s">
        <v>8195</v>
      </c>
      <c r="L2164" t="s">
        <v>8398</v>
      </c>
      <c r="N2164" s="48">
        <v>1</v>
      </c>
      <c r="P2164" t="s">
        <v>6080</v>
      </c>
    </row>
    <row r="2165" spans="1:18" x14ac:dyDescent="0.2">
      <c r="A2165" s="30" t="s">
        <v>6548</v>
      </c>
      <c r="B2165" s="54" t="s">
        <v>1680</v>
      </c>
      <c r="C2165" s="54" t="str">
        <f t="shared" si="63"/>
        <v>Toronto, Canada (de Havilland Canada)</v>
      </c>
      <c r="D2165" s="54" t="str">
        <f t="shared" si="64"/>
        <v>KA</v>
      </c>
      <c r="F2165" t="s">
        <v>8396</v>
      </c>
      <c r="G2165" t="s">
        <v>4100</v>
      </c>
      <c r="H2165" t="s">
        <v>72</v>
      </c>
      <c r="I2165" t="s">
        <v>6079</v>
      </c>
      <c r="K2165" t="s">
        <v>8195</v>
      </c>
      <c r="L2165" t="s">
        <v>8398</v>
      </c>
      <c r="N2165" s="48">
        <v>1</v>
      </c>
      <c r="P2165" t="s">
        <v>6080</v>
      </c>
    </row>
    <row r="2166" spans="1:18" x14ac:dyDescent="0.2">
      <c r="A2166" s="30" t="s">
        <v>6549</v>
      </c>
      <c r="B2166" s="54" t="s">
        <v>2130</v>
      </c>
      <c r="C2166" s="54" t="str">
        <f t="shared" si="63"/>
        <v>Toronto, Canada (de Havilland Canada)</v>
      </c>
      <c r="D2166" s="54" t="str">
        <f t="shared" si="64"/>
        <v>KA</v>
      </c>
      <c r="F2166" t="s">
        <v>8396</v>
      </c>
      <c r="G2166" t="s">
        <v>7720</v>
      </c>
      <c r="H2166" t="s">
        <v>72</v>
      </c>
      <c r="I2166" t="s">
        <v>6079</v>
      </c>
      <c r="K2166" t="s">
        <v>8195</v>
      </c>
      <c r="L2166" t="s">
        <v>8398</v>
      </c>
      <c r="N2166" s="48">
        <v>1</v>
      </c>
      <c r="P2166" t="s">
        <v>6080</v>
      </c>
    </row>
    <row r="2167" spans="1:18" x14ac:dyDescent="0.2">
      <c r="A2167" s="30" t="s">
        <v>2263</v>
      </c>
      <c r="B2167" s="54" t="s">
        <v>1680</v>
      </c>
      <c r="C2167" s="54" t="str">
        <f t="shared" si="63"/>
        <v>Toronto, Canada (de Havilland Canada)</v>
      </c>
      <c r="D2167" s="54" t="str">
        <f t="shared" si="64"/>
        <v>KA</v>
      </c>
      <c r="F2167" t="s">
        <v>8396</v>
      </c>
      <c r="G2167" t="s">
        <v>5599</v>
      </c>
      <c r="H2167" t="s">
        <v>72</v>
      </c>
      <c r="I2167" t="s">
        <v>6079</v>
      </c>
      <c r="K2167" t="s">
        <v>8195</v>
      </c>
      <c r="L2167" t="s">
        <v>8398</v>
      </c>
      <c r="N2167" s="48">
        <v>1</v>
      </c>
      <c r="P2167" t="s">
        <v>6080</v>
      </c>
    </row>
    <row r="2168" spans="1:18" x14ac:dyDescent="0.2">
      <c r="A2168" s="30" t="s">
        <v>6614</v>
      </c>
      <c r="B2168" s="54" t="s">
        <v>1680</v>
      </c>
      <c r="C2168" s="54" t="str">
        <f t="shared" si="63"/>
        <v>Toronto, Canada (de Havilland Canada)</v>
      </c>
      <c r="D2168" s="54" t="str">
        <f t="shared" si="64"/>
        <v>KA</v>
      </c>
      <c r="F2168" t="s">
        <v>8396</v>
      </c>
      <c r="G2168" t="s">
        <v>7845</v>
      </c>
      <c r="H2168" t="s">
        <v>72</v>
      </c>
      <c r="I2168" t="s">
        <v>6079</v>
      </c>
      <c r="K2168" t="s">
        <v>8195</v>
      </c>
      <c r="L2168" t="s">
        <v>8398</v>
      </c>
      <c r="N2168" s="48">
        <v>1</v>
      </c>
      <c r="P2168" t="s">
        <v>6080</v>
      </c>
    </row>
    <row r="2169" spans="1:18" x14ac:dyDescent="0.2">
      <c r="A2169" s="30" t="s">
        <v>3799</v>
      </c>
      <c r="B2169" s="54" t="s">
        <v>1680</v>
      </c>
      <c r="C2169" s="54" t="str">
        <f t="shared" si="63"/>
        <v>Toronto, Canada (de Havilland Canada)</v>
      </c>
      <c r="D2169" s="54" t="str">
        <f t="shared" si="64"/>
        <v>KA</v>
      </c>
      <c r="F2169" t="s">
        <v>8396</v>
      </c>
      <c r="G2169" t="s">
        <v>3220</v>
      </c>
      <c r="H2169" t="s">
        <v>72</v>
      </c>
      <c r="I2169" t="s">
        <v>6079</v>
      </c>
      <c r="K2169" t="s">
        <v>8195</v>
      </c>
      <c r="L2169" t="s">
        <v>8398</v>
      </c>
      <c r="N2169" s="48">
        <v>1</v>
      </c>
      <c r="P2169" t="s">
        <v>6080</v>
      </c>
    </row>
    <row r="2170" spans="1:18" x14ac:dyDescent="0.2">
      <c r="A2170" s="30" t="s">
        <v>3767</v>
      </c>
      <c r="B2170" s="54" t="s">
        <v>1680</v>
      </c>
      <c r="C2170" s="54" t="str">
        <f t="shared" si="63"/>
        <v>Toronto, Canada (de Havilland Canada)</v>
      </c>
      <c r="D2170" s="54" t="str">
        <f t="shared" si="64"/>
        <v>KA</v>
      </c>
      <c r="F2170" t="s">
        <v>8396</v>
      </c>
      <c r="G2170" t="s">
        <v>7960</v>
      </c>
      <c r="H2170" t="s">
        <v>72</v>
      </c>
      <c r="I2170" t="s">
        <v>6079</v>
      </c>
      <c r="K2170" t="s">
        <v>8195</v>
      </c>
      <c r="L2170" t="s">
        <v>8398</v>
      </c>
      <c r="N2170" s="48">
        <v>1</v>
      </c>
      <c r="P2170" t="s">
        <v>6080</v>
      </c>
    </row>
    <row r="2171" spans="1:18" x14ac:dyDescent="0.2">
      <c r="A2171" s="30" t="s">
        <v>6602</v>
      </c>
      <c r="B2171" s="54" t="s">
        <v>1680</v>
      </c>
      <c r="C2171" s="54" t="str">
        <f t="shared" si="63"/>
        <v>Toronto, Canada (de Havilland Canada)</v>
      </c>
      <c r="D2171" s="54" t="str">
        <f t="shared" si="64"/>
        <v>KA</v>
      </c>
      <c r="F2171" t="s">
        <v>6087</v>
      </c>
      <c r="G2171" t="s">
        <v>840</v>
      </c>
      <c r="H2171" t="s">
        <v>99</v>
      </c>
      <c r="K2171" t="s">
        <v>8200</v>
      </c>
      <c r="N2171" s="48" t="s">
        <v>8214</v>
      </c>
      <c r="R2171" t="s">
        <v>6088</v>
      </c>
    </row>
    <row r="2172" spans="1:18" x14ac:dyDescent="0.2">
      <c r="A2172" s="30" t="s">
        <v>5805</v>
      </c>
      <c r="B2172" s="54" t="s">
        <v>1680</v>
      </c>
      <c r="C2172" s="54" t="str">
        <f t="shared" si="63"/>
        <v>Toronto, Canada (de Havilland Canada)</v>
      </c>
      <c r="D2172" s="54" t="str">
        <f t="shared" si="64"/>
        <v>KA</v>
      </c>
      <c r="F2172" t="s">
        <v>6087</v>
      </c>
      <c r="G2172" t="s">
        <v>8470</v>
      </c>
      <c r="H2172" t="s">
        <v>99</v>
      </c>
      <c r="K2172" t="s">
        <v>8200</v>
      </c>
      <c r="N2172" s="48" t="s">
        <v>8214</v>
      </c>
    </row>
    <row r="2173" spans="1:18" x14ac:dyDescent="0.2">
      <c r="A2173" s="30" t="s">
        <v>3768</v>
      </c>
      <c r="B2173" s="54" t="s">
        <v>1680</v>
      </c>
      <c r="C2173" s="54" t="str">
        <f t="shared" si="63"/>
        <v>Toronto, Canada (de Havilland Canada)</v>
      </c>
      <c r="D2173" s="54" t="str">
        <f t="shared" si="64"/>
        <v>KA</v>
      </c>
      <c r="F2173" t="s">
        <v>6087</v>
      </c>
      <c r="G2173" t="s">
        <v>841</v>
      </c>
      <c r="H2173" t="s">
        <v>99</v>
      </c>
      <c r="K2173" t="s">
        <v>8200</v>
      </c>
      <c r="N2173" s="48" t="s">
        <v>8214</v>
      </c>
    </row>
    <row r="2174" spans="1:18" x14ac:dyDescent="0.2">
      <c r="A2174" s="30" t="s">
        <v>6615</v>
      </c>
      <c r="B2174" s="54" t="s">
        <v>1680</v>
      </c>
      <c r="C2174" s="54" t="str">
        <f t="shared" si="63"/>
        <v>Toronto, Canada (de Havilland Canada)</v>
      </c>
      <c r="D2174" s="54" t="str">
        <f t="shared" si="64"/>
        <v>KA</v>
      </c>
      <c r="F2174" t="s">
        <v>6087</v>
      </c>
      <c r="G2174" t="s">
        <v>6573</v>
      </c>
      <c r="H2174" t="s">
        <v>100</v>
      </c>
      <c r="K2174" t="s">
        <v>8200</v>
      </c>
      <c r="N2174" s="48" t="s">
        <v>8214</v>
      </c>
    </row>
    <row r="2175" spans="1:18" x14ac:dyDescent="0.2">
      <c r="A2175" s="30" t="s">
        <v>3800</v>
      </c>
      <c r="B2175" s="54" t="s">
        <v>1680</v>
      </c>
      <c r="C2175" s="54" t="str">
        <f t="shared" si="63"/>
        <v>Toronto, Canada (de Havilland Canada)</v>
      </c>
      <c r="D2175" s="54" t="str">
        <f t="shared" si="64"/>
        <v>KA</v>
      </c>
      <c r="F2175" t="s">
        <v>6087</v>
      </c>
      <c r="G2175" t="s">
        <v>2732</v>
      </c>
      <c r="H2175" t="s">
        <v>100</v>
      </c>
      <c r="K2175" t="s">
        <v>8200</v>
      </c>
      <c r="N2175" s="48" t="s">
        <v>8214</v>
      </c>
    </row>
    <row r="2176" spans="1:18" x14ac:dyDescent="0.2">
      <c r="A2176" s="30" t="s">
        <v>6550</v>
      </c>
      <c r="B2176" s="54" t="s">
        <v>1680</v>
      </c>
      <c r="C2176" s="54" t="str">
        <f t="shared" si="63"/>
        <v>Toronto, Canada (de Havilland Canada)</v>
      </c>
      <c r="D2176" s="54" t="str">
        <f t="shared" si="64"/>
        <v>KA</v>
      </c>
      <c r="F2176" t="s">
        <v>6087</v>
      </c>
      <c r="G2176" t="s">
        <v>2951</v>
      </c>
      <c r="H2176" t="s">
        <v>100</v>
      </c>
      <c r="K2176" t="s">
        <v>8200</v>
      </c>
      <c r="N2176" s="48" t="s">
        <v>8214</v>
      </c>
    </row>
    <row r="2177" spans="1:14" x14ac:dyDescent="0.2">
      <c r="A2177" s="30" t="s">
        <v>6551</v>
      </c>
      <c r="B2177" s="54" t="s">
        <v>2130</v>
      </c>
      <c r="C2177" s="54" t="str">
        <f t="shared" si="63"/>
        <v>Toronto, Canada (de Havilland Canada)</v>
      </c>
      <c r="D2177" s="54" t="str">
        <f t="shared" si="64"/>
        <v>KA</v>
      </c>
      <c r="F2177" t="s">
        <v>6087</v>
      </c>
      <c r="G2177" t="s">
        <v>842</v>
      </c>
      <c r="H2177" t="s">
        <v>100</v>
      </c>
      <c r="K2177" t="s">
        <v>8200</v>
      </c>
      <c r="N2177" s="48" t="s">
        <v>8214</v>
      </c>
    </row>
    <row r="2178" spans="1:14" x14ac:dyDescent="0.2">
      <c r="A2178" s="30" t="s">
        <v>845</v>
      </c>
      <c r="B2178" s="54" t="s">
        <v>2130</v>
      </c>
      <c r="C2178" s="54" t="str">
        <f t="shared" si="63"/>
        <v>Toronto, Canada (de Havilland Canada)</v>
      </c>
      <c r="D2178" s="54" t="str">
        <f t="shared" si="64"/>
        <v>KA</v>
      </c>
      <c r="F2178" t="s">
        <v>6087</v>
      </c>
      <c r="G2178" t="s">
        <v>2952</v>
      </c>
      <c r="H2178" t="s">
        <v>100</v>
      </c>
      <c r="K2178" t="s">
        <v>8200</v>
      </c>
      <c r="N2178" s="48" t="s">
        <v>8214</v>
      </c>
    </row>
    <row r="2179" spans="1:14" x14ac:dyDescent="0.2">
      <c r="A2179" s="30" t="s">
        <v>846</v>
      </c>
      <c r="B2179" s="54" t="s">
        <v>2130</v>
      </c>
      <c r="C2179" s="54" t="str">
        <f t="shared" ref="C2179:C2242" si="65">VLOOKUP(A2179,Andy,5,FALSE)</f>
        <v>Toronto, Canada (de Havilland Canada)</v>
      </c>
      <c r="D2179" s="54" t="str">
        <f t="shared" si="64"/>
        <v>KA</v>
      </c>
      <c r="F2179" t="s">
        <v>6087</v>
      </c>
      <c r="G2179" t="s">
        <v>2947</v>
      </c>
      <c r="H2179" t="s">
        <v>100</v>
      </c>
      <c r="K2179" t="s">
        <v>8200</v>
      </c>
      <c r="N2179" s="48" t="s">
        <v>8214</v>
      </c>
    </row>
    <row r="2180" spans="1:14" x14ac:dyDescent="0.2">
      <c r="A2180" s="30" t="s">
        <v>847</v>
      </c>
      <c r="B2180" s="54" t="s">
        <v>1680</v>
      </c>
      <c r="C2180" s="54" t="str">
        <f t="shared" si="65"/>
        <v>Toronto, Canada (de Havilland Canada)</v>
      </c>
      <c r="D2180" s="54" t="str">
        <f t="shared" si="64"/>
        <v>KA</v>
      </c>
      <c r="F2180" t="s">
        <v>6087</v>
      </c>
      <c r="G2180" t="s">
        <v>6394</v>
      </c>
      <c r="H2180" t="s">
        <v>100</v>
      </c>
      <c r="K2180" t="s">
        <v>8200</v>
      </c>
      <c r="N2180" s="48" t="s">
        <v>8214</v>
      </c>
    </row>
    <row r="2181" spans="1:14" x14ac:dyDescent="0.2">
      <c r="A2181" s="30" t="s">
        <v>3077</v>
      </c>
      <c r="B2181" s="54" t="s">
        <v>1680</v>
      </c>
      <c r="C2181" s="54" t="str">
        <f t="shared" si="65"/>
        <v>Toronto, Canada (de Havilland Canada)</v>
      </c>
      <c r="D2181" s="54" t="str">
        <f t="shared" si="64"/>
        <v>KA</v>
      </c>
      <c r="F2181" t="s">
        <v>6087</v>
      </c>
      <c r="G2181" t="s">
        <v>6571</v>
      </c>
      <c r="H2181" t="s">
        <v>100</v>
      </c>
      <c r="K2181" t="s">
        <v>8200</v>
      </c>
      <c r="N2181" s="48" t="s">
        <v>8214</v>
      </c>
    </row>
    <row r="2182" spans="1:14" x14ac:dyDescent="0.2">
      <c r="A2182" s="30" t="s">
        <v>6235</v>
      </c>
      <c r="B2182" s="54" t="s">
        <v>1680</v>
      </c>
      <c r="C2182" s="54" t="str">
        <f t="shared" si="65"/>
        <v>Toronto, Canada (de Havilland Canada)</v>
      </c>
      <c r="D2182" s="54" t="str">
        <f t="shared" si="64"/>
        <v>KA</v>
      </c>
      <c r="F2182" t="s">
        <v>6087</v>
      </c>
      <c r="G2182" t="s">
        <v>6205</v>
      </c>
      <c r="H2182" t="s">
        <v>100</v>
      </c>
      <c r="K2182" t="s">
        <v>8200</v>
      </c>
      <c r="N2182" s="48" t="s">
        <v>8214</v>
      </c>
    </row>
    <row r="2183" spans="1:14" x14ac:dyDescent="0.2">
      <c r="A2183" s="30" t="s">
        <v>6616</v>
      </c>
      <c r="B2183" s="54" t="s">
        <v>1680</v>
      </c>
      <c r="C2183" s="54" t="str">
        <f t="shared" si="65"/>
        <v>Toronto, Canada (de Havilland Canada)</v>
      </c>
      <c r="D2183" s="54" t="str">
        <f t="shared" si="64"/>
        <v>KA</v>
      </c>
      <c r="F2183" t="s">
        <v>6087</v>
      </c>
      <c r="G2183" t="s">
        <v>6557</v>
      </c>
      <c r="H2183" t="s">
        <v>100</v>
      </c>
      <c r="K2183" t="s">
        <v>8200</v>
      </c>
      <c r="N2183" s="48" t="s">
        <v>8214</v>
      </c>
    </row>
    <row r="2184" spans="1:14" x14ac:dyDescent="0.2">
      <c r="A2184" s="30" t="s">
        <v>3801</v>
      </c>
      <c r="B2184" s="54" t="s">
        <v>1680</v>
      </c>
      <c r="C2184" s="54" t="str">
        <f t="shared" si="65"/>
        <v>Toronto, Canada (de Havilland Canada)</v>
      </c>
      <c r="D2184" s="54" t="str">
        <f t="shared" si="64"/>
        <v>KA</v>
      </c>
      <c r="F2184" t="s">
        <v>6087</v>
      </c>
      <c r="G2184" t="s">
        <v>6558</v>
      </c>
      <c r="H2184" t="s">
        <v>100</v>
      </c>
      <c r="K2184" t="s">
        <v>8200</v>
      </c>
      <c r="N2184" s="48" t="s">
        <v>8214</v>
      </c>
    </row>
    <row r="2185" spans="1:14" x14ac:dyDescent="0.2">
      <c r="A2185" s="30" t="s">
        <v>3802</v>
      </c>
      <c r="B2185" s="54" t="s">
        <v>1680</v>
      </c>
      <c r="C2185" s="54" t="str">
        <f t="shared" si="65"/>
        <v>Toronto, Canada (de Havilland Canada)</v>
      </c>
      <c r="D2185" s="54" t="str">
        <f t="shared" si="64"/>
        <v>KA</v>
      </c>
      <c r="F2185" t="s">
        <v>6087</v>
      </c>
      <c r="G2185" t="s">
        <v>8177</v>
      </c>
      <c r="H2185" t="s">
        <v>100</v>
      </c>
      <c r="K2185" t="s">
        <v>8200</v>
      </c>
      <c r="N2185" s="48" t="s">
        <v>8214</v>
      </c>
    </row>
    <row r="2186" spans="1:14" x14ac:dyDescent="0.2">
      <c r="A2186" s="30" t="s">
        <v>3803</v>
      </c>
      <c r="B2186" s="54" t="s">
        <v>1680</v>
      </c>
      <c r="C2186" s="54" t="str">
        <f t="shared" si="65"/>
        <v>Toronto, Canada (de Havilland Canada)</v>
      </c>
      <c r="D2186" s="54" t="str">
        <f t="shared" si="64"/>
        <v>KA</v>
      </c>
      <c r="F2186" t="s">
        <v>6087</v>
      </c>
      <c r="G2186" t="s">
        <v>6785</v>
      </c>
      <c r="H2186" t="s">
        <v>100</v>
      </c>
      <c r="K2186" t="s">
        <v>8200</v>
      </c>
      <c r="N2186" s="48" t="s">
        <v>8214</v>
      </c>
    </row>
    <row r="2187" spans="1:14" x14ac:dyDescent="0.2">
      <c r="A2187" s="30" t="s">
        <v>848</v>
      </c>
      <c r="B2187" s="54" t="s">
        <v>2130</v>
      </c>
      <c r="C2187" s="54" t="str">
        <f t="shared" si="65"/>
        <v>Toronto, Canada (de Havilland Canada)</v>
      </c>
      <c r="D2187" s="54" t="str">
        <f t="shared" si="64"/>
        <v>KA</v>
      </c>
      <c r="F2187" t="s">
        <v>6087</v>
      </c>
      <c r="G2187" t="s">
        <v>6578</v>
      </c>
      <c r="H2187" t="s">
        <v>100</v>
      </c>
      <c r="K2187" t="s">
        <v>8200</v>
      </c>
      <c r="N2187" s="48" t="s">
        <v>8214</v>
      </c>
    </row>
    <row r="2188" spans="1:14" x14ac:dyDescent="0.2">
      <c r="A2188" s="30" t="s">
        <v>849</v>
      </c>
      <c r="B2188" s="54" t="s">
        <v>2130</v>
      </c>
      <c r="C2188" s="54" t="str">
        <f t="shared" si="65"/>
        <v>Toronto, Canada (de Havilland Canada)</v>
      </c>
      <c r="D2188" s="54" t="str">
        <f t="shared" si="64"/>
        <v>KA</v>
      </c>
      <c r="F2188" t="s">
        <v>6087</v>
      </c>
      <c r="G2188" t="s">
        <v>3054</v>
      </c>
      <c r="H2188" t="s">
        <v>103</v>
      </c>
      <c r="K2188" t="s">
        <v>8200</v>
      </c>
      <c r="N2188" s="48" t="s">
        <v>8214</v>
      </c>
    </row>
    <row r="2189" spans="1:14" x14ac:dyDescent="0.2">
      <c r="A2189" s="30" t="s">
        <v>850</v>
      </c>
      <c r="B2189" s="54" t="s">
        <v>1680</v>
      </c>
      <c r="C2189" s="54" t="str">
        <f t="shared" si="65"/>
        <v>Toronto, Canada (de Havilland Canada)</v>
      </c>
      <c r="D2189" s="54" t="str">
        <f t="shared" si="64"/>
        <v>KA</v>
      </c>
      <c r="F2189" t="s">
        <v>6087</v>
      </c>
      <c r="G2189" t="s">
        <v>6559</v>
      </c>
      <c r="H2189" t="s">
        <v>100</v>
      </c>
      <c r="K2189" t="s">
        <v>8200</v>
      </c>
      <c r="N2189" s="48" t="s">
        <v>8214</v>
      </c>
    </row>
    <row r="2190" spans="1:14" x14ac:dyDescent="0.2">
      <c r="A2190" s="30" t="s">
        <v>3769</v>
      </c>
      <c r="B2190" s="54" t="s">
        <v>1680</v>
      </c>
      <c r="C2190" s="54" t="str">
        <f t="shared" si="65"/>
        <v>Toronto, Canada (de Havilland Canada)</v>
      </c>
      <c r="D2190" s="54" t="str">
        <f t="shared" si="64"/>
        <v>KA</v>
      </c>
      <c r="F2190" t="s">
        <v>6087</v>
      </c>
      <c r="G2190" t="s">
        <v>8720</v>
      </c>
      <c r="H2190" t="s">
        <v>100</v>
      </c>
      <c r="K2190" t="s">
        <v>8200</v>
      </c>
      <c r="N2190" s="48" t="s">
        <v>8214</v>
      </c>
    </row>
    <row r="2191" spans="1:14" x14ac:dyDescent="0.2">
      <c r="A2191" s="30" t="s">
        <v>3804</v>
      </c>
      <c r="B2191" s="54" t="s">
        <v>1680</v>
      </c>
      <c r="C2191" s="54" t="str">
        <f t="shared" si="65"/>
        <v>Toronto, Canada (de Havilland Canada)</v>
      </c>
      <c r="D2191" s="54" t="str">
        <f t="shared" si="64"/>
        <v>KA</v>
      </c>
      <c r="F2191" t="s">
        <v>6087</v>
      </c>
      <c r="G2191" t="s">
        <v>3090</v>
      </c>
      <c r="H2191" t="s">
        <v>103</v>
      </c>
      <c r="K2191" t="s">
        <v>8200</v>
      </c>
      <c r="N2191" s="48" t="s">
        <v>8214</v>
      </c>
    </row>
    <row r="2192" spans="1:14" x14ac:dyDescent="0.2">
      <c r="A2192" s="30" t="s">
        <v>3770</v>
      </c>
      <c r="B2192" s="54" t="s">
        <v>1680</v>
      </c>
      <c r="C2192" s="54" t="str">
        <f t="shared" si="65"/>
        <v>Toronto, Canada (de Havilland Canada)</v>
      </c>
      <c r="D2192" s="54" t="str">
        <f t="shared" si="64"/>
        <v>KA</v>
      </c>
      <c r="F2192" t="s">
        <v>6087</v>
      </c>
      <c r="G2192" t="s">
        <v>3060</v>
      </c>
      <c r="H2192" t="s">
        <v>103</v>
      </c>
      <c r="K2192" t="s">
        <v>8200</v>
      </c>
      <c r="N2192" s="48" t="s">
        <v>8214</v>
      </c>
    </row>
    <row r="2193" spans="1:14" x14ac:dyDescent="0.2">
      <c r="A2193" s="30" t="s">
        <v>5183</v>
      </c>
      <c r="B2193" s="54" t="s">
        <v>1680</v>
      </c>
      <c r="C2193" s="54" t="str">
        <f t="shared" si="65"/>
        <v>Toronto, Canada (de Havilland Canada)</v>
      </c>
      <c r="D2193" s="54" t="str">
        <f t="shared" si="64"/>
        <v>KA</v>
      </c>
      <c r="F2193" t="s">
        <v>6087</v>
      </c>
      <c r="G2193" t="s">
        <v>3070</v>
      </c>
      <c r="H2193" t="s">
        <v>103</v>
      </c>
      <c r="K2193" t="s">
        <v>8200</v>
      </c>
      <c r="N2193" s="48" t="s">
        <v>8214</v>
      </c>
    </row>
    <row r="2194" spans="1:14" x14ac:dyDescent="0.2">
      <c r="A2194" s="30" t="s">
        <v>6617</v>
      </c>
      <c r="B2194" s="54" t="s">
        <v>1680</v>
      </c>
      <c r="C2194" s="54" t="str">
        <f t="shared" si="65"/>
        <v>Toronto, Canada (de Havilland Canada)</v>
      </c>
      <c r="D2194" s="54" t="str">
        <f t="shared" si="64"/>
        <v>KA</v>
      </c>
      <c r="F2194" t="s">
        <v>6087</v>
      </c>
      <c r="G2194" t="s">
        <v>843</v>
      </c>
      <c r="H2194" t="s">
        <v>100</v>
      </c>
      <c r="K2194" t="s">
        <v>8200</v>
      </c>
      <c r="N2194" s="48" t="s">
        <v>8214</v>
      </c>
    </row>
    <row r="2195" spans="1:14" x14ac:dyDescent="0.2">
      <c r="A2195" s="30" t="s">
        <v>6618</v>
      </c>
      <c r="B2195" s="54" t="s">
        <v>1680</v>
      </c>
      <c r="C2195" s="54" t="str">
        <f t="shared" si="65"/>
        <v>Toronto, Canada (de Havilland Canada)</v>
      </c>
      <c r="D2195" s="54" t="str">
        <f t="shared" si="64"/>
        <v>KA</v>
      </c>
      <c r="F2195" t="s">
        <v>6087</v>
      </c>
      <c r="G2195" t="s">
        <v>6560</v>
      </c>
      <c r="H2195" t="s">
        <v>100</v>
      </c>
      <c r="K2195" t="s">
        <v>8200</v>
      </c>
      <c r="N2195" s="48" t="s">
        <v>8214</v>
      </c>
    </row>
    <row r="2196" spans="1:14" x14ac:dyDescent="0.2">
      <c r="A2196" s="30" t="s">
        <v>3771</v>
      </c>
      <c r="B2196" s="54" t="s">
        <v>1680</v>
      </c>
      <c r="C2196" s="54" t="str">
        <f t="shared" si="65"/>
        <v>Toronto, Canada (de Havilland Canada)</v>
      </c>
      <c r="D2196" s="54" t="str">
        <f t="shared" si="64"/>
        <v>KA</v>
      </c>
      <c r="F2196" t="s">
        <v>6087</v>
      </c>
      <c r="G2196" t="s">
        <v>6561</v>
      </c>
      <c r="H2196" t="s">
        <v>100</v>
      </c>
      <c r="K2196" t="s">
        <v>8200</v>
      </c>
      <c r="N2196" s="48" t="s">
        <v>8214</v>
      </c>
    </row>
    <row r="2197" spans="1:14" x14ac:dyDescent="0.2">
      <c r="A2197" s="30" t="s">
        <v>851</v>
      </c>
      <c r="B2197" s="54" t="s">
        <v>1680</v>
      </c>
      <c r="C2197" s="54" t="str">
        <f t="shared" si="65"/>
        <v>Toronto, Canada (de Havilland Canada)</v>
      </c>
      <c r="D2197" s="54" t="str">
        <f t="shared" si="64"/>
        <v>KA</v>
      </c>
      <c r="F2197" t="s">
        <v>6087</v>
      </c>
      <c r="G2197" t="s">
        <v>6562</v>
      </c>
      <c r="H2197" t="s">
        <v>100</v>
      </c>
      <c r="K2197" t="s">
        <v>8200</v>
      </c>
      <c r="N2197" s="48" t="s">
        <v>8214</v>
      </c>
    </row>
    <row r="2198" spans="1:14" x14ac:dyDescent="0.2">
      <c r="A2198" s="30" t="s">
        <v>6603</v>
      </c>
      <c r="B2198" s="54" t="s">
        <v>1680</v>
      </c>
      <c r="C2198" s="54" t="str">
        <f t="shared" si="65"/>
        <v>Toronto, Canada (de Havilland Canada)</v>
      </c>
      <c r="D2198" s="54" t="str">
        <f t="shared" si="64"/>
        <v>KA</v>
      </c>
      <c r="F2198" t="s">
        <v>6087</v>
      </c>
      <c r="G2198" t="s">
        <v>6563</v>
      </c>
      <c r="H2198" t="s">
        <v>100</v>
      </c>
      <c r="K2198" t="s">
        <v>8200</v>
      </c>
      <c r="N2198" s="48" t="s">
        <v>8214</v>
      </c>
    </row>
    <row r="2199" spans="1:14" x14ac:dyDescent="0.2">
      <c r="A2199" s="30" t="s">
        <v>3805</v>
      </c>
      <c r="B2199" s="54" t="s">
        <v>1680</v>
      </c>
      <c r="C2199" s="54" t="str">
        <f t="shared" si="65"/>
        <v>Toronto, Canada (de Havilland Canada)</v>
      </c>
      <c r="D2199" s="54" t="str">
        <f t="shared" si="64"/>
        <v>KA</v>
      </c>
      <c r="F2199" t="s">
        <v>6087</v>
      </c>
      <c r="G2199" t="s">
        <v>6564</v>
      </c>
      <c r="H2199" t="s">
        <v>100</v>
      </c>
      <c r="K2199" t="s">
        <v>8200</v>
      </c>
      <c r="N2199" s="48" t="s">
        <v>8214</v>
      </c>
    </row>
    <row r="2200" spans="1:14" x14ac:dyDescent="0.2">
      <c r="A2200" s="30" t="s">
        <v>3772</v>
      </c>
      <c r="B2200" s="54" t="s">
        <v>1680</v>
      </c>
      <c r="C2200" s="54" t="str">
        <f t="shared" si="65"/>
        <v>Toronto, Canada (de Havilland Canada)</v>
      </c>
      <c r="D2200" s="54" t="str">
        <f t="shared" ref="D2200:D2263" si="66">LEFT(A2200,2)</f>
        <v>KA</v>
      </c>
      <c r="F2200" t="s">
        <v>6087</v>
      </c>
      <c r="G2200" t="s">
        <v>6565</v>
      </c>
      <c r="H2200" t="s">
        <v>100</v>
      </c>
      <c r="K2200" t="s">
        <v>8200</v>
      </c>
      <c r="N2200" s="48" t="s">
        <v>8214</v>
      </c>
    </row>
    <row r="2201" spans="1:14" x14ac:dyDescent="0.2">
      <c r="A2201" s="30" t="s">
        <v>5806</v>
      </c>
      <c r="B2201" s="54" t="s">
        <v>1680</v>
      </c>
      <c r="C2201" s="54" t="str">
        <f t="shared" si="65"/>
        <v>Toronto, Canada (de Havilland Canada)</v>
      </c>
      <c r="D2201" s="54" t="str">
        <f t="shared" si="66"/>
        <v>KA</v>
      </c>
      <c r="F2201" t="s">
        <v>6087</v>
      </c>
      <c r="G2201" t="s">
        <v>6566</v>
      </c>
      <c r="H2201" t="s">
        <v>100</v>
      </c>
      <c r="K2201" t="s">
        <v>8200</v>
      </c>
      <c r="N2201" s="48" t="s">
        <v>8214</v>
      </c>
    </row>
    <row r="2202" spans="1:14" x14ac:dyDescent="0.2">
      <c r="A2202" s="30" t="s">
        <v>5102</v>
      </c>
      <c r="B2202" s="54" t="s">
        <v>1680</v>
      </c>
      <c r="C2202" s="54" t="str">
        <f t="shared" si="65"/>
        <v>Toronto, Canada (de Havilland Canada)</v>
      </c>
      <c r="D2202" s="54" t="str">
        <f t="shared" si="66"/>
        <v>KA</v>
      </c>
      <c r="F2202" t="s">
        <v>6087</v>
      </c>
      <c r="G2202" t="s">
        <v>6567</v>
      </c>
      <c r="H2202" t="s">
        <v>100</v>
      </c>
      <c r="K2202" t="s">
        <v>8200</v>
      </c>
      <c r="N2202" s="48" t="s">
        <v>8214</v>
      </c>
    </row>
    <row r="2203" spans="1:14" x14ac:dyDescent="0.2">
      <c r="A2203" s="30" t="s">
        <v>5839</v>
      </c>
      <c r="B2203" s="54" t="s">
        <v>1680</v>
      </c>
      <c r="C2203" s="54" t="str">
        <f t="shared" si="65"/>
        <v>Toronto, Canada (de Havilland Canada)</v>
      </c>
      <c r="D2203" s="54" t="str">
        <f t="shared" si="66"/>
        <v>KA</v>
      </c>
      <c r="F2203" t="s">
        <v>6087</v>
      </c>
      <c r="G2203" t="s">
        <v>6568</v>
      </c>
      <c r="H2203" t="s">
        <v>100</v>
      </c>
      <c r="K2203" t="s">
        <v>8200</v>
      </c>
      <c r="N2203" s="48" t="s">
        <v>8214</v>
      </c>
    </row>
    <row r="2204" spans="1:14" x14ac:dyDescent="0.2">
      <c r="A2204" s="30" t="s">
        <v>5840</v>
      </c>
      <c r="B2204" s="54" t="s">
        <v>1680</v>
      </c>
      <c r="C2204" s="54" t="str">
        <f t="shared" si="65"/>
        <v>Toronto, Canada (de Havilland Canada)</v>
      </c>
      <c r="D2204" s="54" t="str">
        <f t="shared" si="66"/>
        <v>KA</v>
      </c>
      <c r="F2204" t="s">
        <v>6087</v>
      </c>
      <c r="G2204" t="s">
        <v>6569</v>
      </c>
      <c r="H2204" t="s">
        <v>100</v>
      </c>
      <c r="K2204" t="s">
        <v>8200</v>
      </c>
      <c r="N2204" s="48" t="s">
        <v>8214</v>
      </c>
    </row>
    <row r="2205" spans="1:14" x14ac:dyDescent="0.2">
      <c r="A2205" s="30" t="s">
        <v>6273</v>
      </c>
      <c r="B2205" s="54" t="s">
        <v>1680</v>
      </c>
      <c r="C2205" s="54" t="str">
        <f t="shared" si="65"/>
        <v>Toronto, Canada (de Havilland Canada)</v>
      </c>
      <c r="D2205" s="54" t="str">
        <f t="shared" si="66"/>
        <v>KA</v>
      </c>
      <c r="F2205" t="s">
        <v>6087</v>
      </c>
      <c r="G2205" t="s">
        <v>5828</v>
      </c>
      <c r="H2205" t="s">
        <v>100</v>
      </c>
      <c r="K2205" t="s">
        <v>8200</v>
      </c>
      <c r="N2205" s="48" t="s">
        <v>8214</v>
      </c>
    </row>
    <row r="2206" spans="1:14" x14ac:dyDescent="0.2">
      <c r="A2206" s="30" t="s">
        <v>3773</v>
      </c>
      <c r="B2206" s="54" t="s">
        <v>1680</v>
      </c>
      <c r="C2206" s="54" t="str">
        <f t="shared" si="65"/>
        <v>Toronto, Canada (de Havilland Canada)</v>
      </c>
      <c r="D2206" s="54" t="str">
        <f t="shared" si="66"/>
        <v>KA</v>
      </c>
      <c r="F2206" t="s">
        <v>6087</v>
      </c>
      <c r="G2206" t="s">
        <v>5829</v>
      </c>
      <c r="H2206" t="s">
        <v>100</v>
      </c>
      <c r="K2206" t="s">
        <v>8200</v>
      </c>
      <c r="N2206" s="48" t="s">
        <v>8214</v>
      </c>
    </row>
    <row r="2207" spans="1:14" x14ac:dyDescent="0.2">
      <c r="A2207" s="30" t="s">
        <v>5807</v>
      </c>
      <c r="B2207" s="54" t="s">
        <v>1680</v>
      </c>
      <c r="C2207" s="54" t="str">
        <f t="shared" si="65"/>
        <v>Toronto, Canada (de Havilland Canada)</v>
      </c>
      <c r="D2207" s="54" t="str">
        <f t="shared" si="66"/>
        <v>KA</v>
      </c>
      <c r="F2207" t="s">
        <v>6087</v>
      </c>
      <c r="G2207" t="s">
        <v>5830</v>
      </c>
      <c r="H2207" t="s">
        <v>100</v>
      </c>
      <c r="K2207" t="s">
        <v>8200</v>
      </c>
      <c r="N2207" s="48" t="s">
        <v>8214</v>
      </c>
    </row>
    <row r="2208" spans="1:14" x14ac:dyDescent="0.2">
      <c r="A2208" s="30" t="s">
        <v>2684</v>
      </c>
      <c r="B2208" s="54" t="s">
        <v>1680</v>
      </c>
      <c r="C2208" s="54" t="str">
        <f t="shared" si="65"/>
        <v>Toronto, Canada (de Havilland Canada)</v>
      </c>
      <c r="D2208" s="54" t="str">
        <f t="shared" si="66"/>
        <v>KA</v>
      </c>
      <c r="F2208" t="s">
        <v>6087</v>
      </c>
      <c r="G2208" t="s">
        <v>3071</v>
      </c>
      <c r="H2208" t="s">
        <v>103</v>
      </c>
      <c r="K2208" t="s">
        <v>8200</v>
      </c>
      <c r="N2208" s="48" t="s">
        <v>8214</v>
      </c>
    </row>
    <row r="2209" spans="1:18" x14ac:dyDescent="0.2">
      <c r="A2209" s="30" t="s">
        <v>5808</v>
      </c>
      <c r="B2209" s="54" t="s">
        <v>1680</v>
      </c>
      <c r="C2209" s="54" t="str">
        <f t="shared" si="65"/>
        <v>Toronto, Canada (de Havilland Canada)</v>
      </c>
      <c r="D2209" s="54" t="str">
        <f t="shared" si="66"/>
        <v>KA</v>
      </c>
      <c r="F2209" t="s">
        <v>6087</v>
      </c>
      <c r="G2209" t="s">
        <v>5297</v>
      </c>
      <c r="H2209" t="s">
        <v>103</v>
      </c>
      <c r="K2209" t="s">
        <v>8200</v>
      </c>
      <c r="N2209" s="48" t="s">
        <v>8214</v>
      </c>
    </row>
    <row r="2210" spans="1:18" x14ac:dyDescent="0.2">
      <c r="A2210" s="30" t="s">
        <v>8449</v>
      </c>
      <c r="B2210" s="54" t="s">
        <v>1680</v>
      </c>
      <c r="C2210" s="54" t="str">
        <f t="shared" si="65"/>
        <v>Toronto, Canada (de Havilland Canada)</v>
      </c>
      <c r="D2210" s="54" t="str">
        <f t="shared" si="66"/>
        <v>KA</v>
      </c>
      <c r="F2210" t="s">
        <v>6087</v>
      </c>
      <c r="G2210" t="s">
        <v>6788</v>
      </c>
      <c r="H2210" t="s">
        <v>103</v>
      </c>
      <c r="K2210" t="s">
        <v>8200</v>
      </c>
      <c r="N2210" s="48" t="s">
        <v>8214</v>
      </c>
    </row>
    <row r="2211" spans="1:18" x14ac:dyDescent="0.2">
      <c r="A2211" s="30" t="s">
        <v>5841</v>
      </c>
      <c r="B2211" s="54" t="s">
        <v>1680</v>
      </c>
      <c r="C2211" s="54" t="str">
        <f t="shared" si="65"/>
        <v>Toronto, Canada (de Havilland Canada)</v>
      </c>
      <c r="D2211" s="54" t="str">
        <f t="shared" si="66"/>
        <v>KA</v>
      </c>
      <c r="F2211" t="s">
        <v>6087</v>
      </c>
      <c r="G2211" t="s">
        <v>5831</v>
      </c>
      <c r="H2211" t="s">
        <v>100</v>
      </c>
      <c r="K2211" t="s">
        <v>8200</v>
      </c>
      <c r="N2211" s="48" t="s">
        <v>8214</v>
      </c>
    </row>
    <row r="2212" spans="1:18" x14ac:dyDescent="0.2">
      <c r="A2212" s="30" t="s">
        <v>3774</v>
      </c>
      <c r="B2212" s="54" t="s">
        <v>1680</v>
      </c>
      <c r="C2212" s="54" t="str">
        <f t="shared" si="65"/>
        <v>Toronto, Canada (de Havilland Canada)</v>
      </c>
      <c r="D2212" s="54" t="str">
        <f t="shared" si="66"/>
        <v>KA</v>
      </c>
      <c r="F2212" t="s">
        <v>6087</v>
      </c>
      <c r="G2212" t="s">
        <v>2129</v>
      </c>
      <c r="H2212" t="s">
        <v>103</v>
      </c>
      <c r="K2212" t="s">
        <v>8200</v>
      </c>
      <c r="N2212" s="48" t="s">
        <v>8214</v>
      </c>
    </row>
    <row r="2213" spans="1:18" x14ac:dyDescent="0.2">
      <c r="A2213" s="30" t="s">
        <v>3806</v>
      </c>
      <c r="B2213" s="54" t="s">
        <v>1680</v>
      </c>
      <c r="C2213" s="54" t="str">
        <f t="shared" si="65"/>
        <v>Toronto, Canada (de Havilland Canada)</v>
      </c>
      <c r="D2213" s="54" t="str">
        <f t="shared" si="66"/>
        <v>KA</v>
      </c>
      <c r="F2213" t="s">
        <v>6087</v>
      </c>
      <c r="G2213" t="s">
        <v>3717</v>
      </c>
      <c r="H2213" t="s">
        <v>100</v>
      </c>
      <c r="K2213" t="s">
        <v>8200</v>
      </c>
      <c r="N2213" s="48" t="s">
        <v>8214</v>
      </c>
    </row>
    <row r="2214" spans="1:18" x14ac:dyDescent="0.2">
      <c r="A2214" s="30" t="s">
        <v>3807</v>
      </c>
      <c r="B2214" s="54" t="s">
        <v>1680</v>
      </c>
      <c r="C2214" s="54" t="str">
        <f t="shared" si="65"/>
        <v>Toronto, Canada (de Havilland Canada)</v>
      </c>
      <c r="D2214" s="54" t="str">
        <f t="shared" si="66"/>
        <v>KA</v>
      </c>
      <c r="F2214" t="s">
        <v>6087</v>
      </c>
      <c r="G2214" t="s">
        <v>6570</v>
      </c>
      <c r="H2214" t="s">
        <v>100</v>
      </c>
      <c r="K2214" t="s">
        <v>8200</v>
      </c>
      <c r="N2214" s="48" t="s">
        <v>8214</v>
      </c>
    </row>
    <row r="2215" spans="1:18" x14ac:dyDescent="0.2">
      <c r="A2215" s="30" t="s">
        <v>6619</v>
      </c>
      <c r="B2215" s="54" t="s">
        <v>1680</v>
      </c>
      <c r="C2215" s="54" t="str">
        <f t="shared" si="65"/>
        <v>Toronto, Canada (de Havilland Canada)</v>
      </c>
      <c r="D2215" s="54" t="str">
        <f t="shared" si="66"/>
        <v>KA</v>
      </c>
      <c r="F2215" t="s">
        <v>6087</v>
      </c>
      <c r="G2215" t="s">
        <v>3056</v>
      </c>
      <c r="H2215" t="s">
        <v>100</v>
      </c>
      <c r="K2215" t="s">
        <v>8200</v>
      </c>
      <c r="N2215" s="48" t="s">
        <v>8214</v>
      </c>
    </row>
    <row r="2216" spans="1:18" x14ac:dyDescent="0.2">
      <c r="A2216" s="30" t="s">
        <v>3078</v>
      </c>
      <c r="B2216" s="54" t="s">
        <v>1680</v>
      </c>
      <c r="C2216" s="54" t="str">
        <f t="shared" si="65"/>
        <v>Toronto, Canada (de Havilland Canada)</v>
      </c>
      <c r="D2216" s="54" t="str">
        <f t="shared" si="66"/>
        <v>KA</v>
      </c>
      <c r="F2216" t="s">
        <v>6087</v>
      </c>
      <c r="G2216" t="s">
        <v>3061</v>
      </c>
      <c r="H2216" t="s">
        <v>100</v>
      </c>
      <c r="K2216" t="s">
        <v>8200</v>
      </c>
      <c r="N2216" s="48" t="s">
        <v>8214</v>
      </c>
    </row>
    <row r="2217" spans="1:18" x14ac:dyDescent="0.2">
      <c r="A2217" s="30" t="s">
        <v>6620</v>
      </c>
      <c r="B2217" s="54" t="s">
        <v>1680</v>
      </c>
      <c r="C2217" s="54" t="str">
        <f t="shared" si="65"/>
        <v>Toronto, Canada (de Havilland Canada)</v>
      </c>
      <c r="D2217" s="54" t="str">
        <f t="shared" si="66"/>
        <v>KA</v>
      </c>
      <c r="F2217" t="s">
        <v>6087</v>
      </c>
      <c r="G2217" t="s">
        <v>3791</v>
      </c>
      <c r="H2217" t="s">
        <v>100</v>
      </c>
      <c r="K2217" t="s">
        <v>8200</v>
      </c>
      <c r="N2217" s="48" t="s">
        <v>8214</v>
      </c>
    </row>
    <row r="2218" spans="1:18" x14ac:dyDescent="0.2">
      <c r="A2218" s="30" t="s">
        <v>2565</v>
      </c>
      <c r="B2218" s="54" t="s">
        <v>1680</v>
      </c>
      <c r="C2218" s="54" t="str">
        <f t="shared" si="65"/>
        <v>Toronto, Canada (de Havilland Canada)</v>
      </c>
      <c r="D2218" s="54" t="str">
        <f t="shared" si="66"/>
        <v>KA</v>
      </c>
      <c r="F2218" t="s">
        <v>6087</v>
      </c>
      <c r="G2218" t="s">
        <v>3062</v>
      </c>
      <c r="H2218" t="s">
        <v>100</v>
      </c>
      <c r="K2218" t="s">
        <v>8200</v>
      </c>
      <c r="N2218" s="48" t="s">
        <v>8214</v>
      </c>
    </row>
    <row r="2219" spans="1:18" x14ac:dyDescent="0.2">
      <c r="A2219" s="30" t="s">
        <v>6621</v>
      </c>
      <c r="B2219" s="54" t="s">
        <v>1680</v>
      </c>
      <c r="C2219" s="54" t="str">
        <f t="shared" si="65"/>
        <v>Toronto, Canada (de Havilland Canada)</v>
      </c>
      <c r="D2219" s="54" t="str">
        <f t="shared" si="66"/>
        <v>KA</v>
      </c>
      <c r="F2219" t="s">
        <v>6087</v>
      </c>
      <c r="G2219" t="s">
        <v>3063</v>
      </c>
      <c r="H2219" t="s">
        <v>100</v>
      </c>
      <c r="K2219" t="s">
        <v>8200</v>
      </c>
      <c r="N2219" s="48" t="s">
        <v>8214</v>
      </c>
    </row>
    <row r="2220" spans="1:18" x14ac:dyDescent="0.2">
      <c r="A2220" s="30" t="s">
        <v>6622</v>
      </c>
      <c r="B2220" s="54" t="s">
        <v>1680</v>
      </c>
      <c r="C2220" s="54" t="str">
        <f t="shared" si="65"/>
        <v>Toronto, Canada (de Havilland Canada)</v>
      </c>
      <c r="D2220" s="54" t="str">
        <f t="shared" si="66"/>
        <v>KA</v>
      </c>
      <c r="F2220" t="s">
        <v>6087</v>
      </c>
      <c r="G2220" t="s">
        <v>3072</v>
      </c>
      <c r="H2220" t="s">
        <v>103</v>
      </c>
      <c r="K2220" t="s">
        <v>8200</v>
      </c>
      <c r="N2220" s="48" t="s">
        <v>8214</v>
      </c>
    </row>
    <row r="2221" spans="1:18" x14ac:dyDescent="0.2">
      <c r="A2221" s="30" t="s">
        <v>6623</v>
      </c>
      <c r="B2221" s="54" t="s">
        <v>1680</v>
      </c>
      <c r="C2221" s="54" t="str">
        <f t="shared" si="65"/>
        <v>Toronto, Canada (de Havilland Canada)</v>
      </c>
      <c r="D2221" s="54" t="str">
        <f t="shared" si="66"/>
        <v>KA</v>
      </c>
      <c r="F2221" t="s">
        <v>6087</v>
      </c>
      <c r="G2221" t="s">
        <v>3073</v>
      </c>
      <c r="H2221" t="s">
        <v>103</v>
      </c>
      <c r="K2221" t="s">
        <v>8200</v>
      </c>
      <c r="N2221" s="48" t="s">
        <v>8214</v>
      </c>
    </row>
    <row r="2222" spans="1:18" x14ac:dyDescent="0.2">
      <c r="A2222" s="30" t="s">
        <v>5809</v>
      </c>
      <c r="B2222" s="54" t="s">
        <v>1680</v>
      </c>
      <c r="C2222" s="54" t="str">
        <f t="shared" si="65"/>
        <v>Toronto, Canada (de Havilland Canada)</v>
      </c>
      <c r="D2222" s="54" t="str">
        <f t="shared" si="66"/>
        <v>KA</v>
      </c>
      <c r="F2222" t="s">
        <v>6087</v>
      </c>
      <c r="G2222" t="s">
        <v>5832</v>
      </c>
      <c r="H2222" t="s">
        <v>100</v>
      </c>
      <c r="K2222" t="s">
        <v>8200</v>
      </c>
      <c r="N2222" s="48" t="s">
        <v>8214</v>
      </c>
    </row>
    <row r="2223" spans="1:18" x14ac:dyDescent="0.2">
      <c r="A2223" s="30" t="s">
        <v>3079</v>
      </c>
      <c r="B2223" s="54" t="s">
        <v>1680</v>
      </c>
      <c r="C2223" s="54" t="str">
        <f t="shared" si="65"/>
        <v>Toronto, Canada (de Havilland Canada)</v>
      </c>
      <c r="D2223" s="54" t="str">
        <f t="shared" si="66"/>
        <v>KA</v>
      </c>
      <c r="F2223" t="s">
        <v>6087</v>
      </c>
      <c r="G2223" t="s">
        <v>5833</v>
      </c>
      <c r="H2223" t="s">
        <v>100</v>
      </c>
      <c r="K2223" t="s">
        <v>8200</v>
      </c>
      <c r="N2223" s="48" t="s">
        <v>8214</v>
      </c>
    </row>
    <row r="2224" spans="1:18" x14ac:dyDescent="0.2">
      <c r="A2224" s="30" t="s">
        <v>3775</v>
      </c>
      <c r="B2224" s="54" t="s">
        <v>1680</v>
      </c>
      <c r="C2224" s="54" t="str">
        <f t="shared" si="65"/>
        <v>Toronto, Canada (de Havilland Canada)</v>
      </c>
      <c r="D2224" s="54" t="str">
        <f t="shared" si="66"/>
        <v>KA</v>
      </c>
      <c r="F2224" t="s">
        <v>6087</v>
      </c>
      <c r="G2224" t="s">
        <v>1679</v>
      </c>
      <c r="H2224" t="s">
        <v>100</v>
      </c>
      <c r="K2224" t="s">
        <v>8200</v>
      </c>
      <c r="N2224" s="48">
        <v>1</v>
      </c>
      <c r="R2224" t="s">
        <v>6089</v>
      </c>
    </row>
    <row r="2225" spans="1:14" x14ac:dyDescent="0.2">
      <c r="A2225" s="30" t="s">
        <v>8721</v>
      </c>
      <c r="B2225" s="54" t="s">
        <v>2130</v>
      </c>
      <c r="C2225" s="54" t="str">
        <f t="shared" si="65"/>
        <v>Toronto, Canada (de Havilland Canada)</v>
      </c>
      <c r="D2225" s="54" t="str">
        <f t="shared" si="66"/>
        <v>KA</v>
      </c>
      <c r="F2225" t="s">
        <v>6087</v>
      </c>
      <c r="G2225" t="s">
        <v>5834</v>
      </c>
      <c r="H2225" t="s">
        <v>100</v>
      </c>
      <c r="K2225" t="s">
        <v>8200</v>
      </c>
      <c r="N2225" s="48" t="s">
        <v>8214</v>
      </c>
    </row>
    <row r="2226" spans="1:14" x14ac:dyDescent="0.2">
      <c r="A2226" s="30" t="s">
        <v>852</v>
      </c>
      <c r="B2226" s="54" t="s">
        <v>2130</v>
      </c>
      <c r="C2226" s="54" t="str">
        <f t="shared" si="65"/>
        <v>Toronto, Canada (de Havilland Canada)</v>
      </c>
      <c r="D2226" s="54" t="str">
        <f t="shared" si="66"/>
        <v>KA</v>
      </c>
      <c r="F2226" t="s">
        <v>6087</v>
      </c>
      <c r="G2226" t="s">
        <v>6554</v>
      </c>
      <c r="H2226" t="s">
        <v>100</v>
      </c>
      <c r="K2226" t="s">
        <v>8200</v>
      </c>
      <c r="N2226" s="48" t="s">
        <v>8214</v>
      </c>
    </row>
    <row r="2227" spans="1:14" x14ac:dyDescent="0.2">
      <c r="A2227" s="30" t="s">
        <v>2667</v>
      </c>
      <c r="B2227" s="54" t="s">
        <v>1680</v>
      </c>
      <c r="C2227" s="54" t="str">
        <f t="shared" si="65"/>
        <v>Toronto, Canada (de Havilland Canada)</v>
      </c>
      <c r="D2227" s="54" t="str">
        <f t="shared" si="66"/>
        <v>KA</v>
      </c>
      <c r="F2227" t="s">
        <v>6087</v>
      </c>
      <c r="G2227" t="s">
        <v>6537</v>
      </c>
      <c r="H2227" t="s">
        <v>100</v>
      </c>
      <c r="K2227" t="s">
        <v>8200</v>
      </c>
      <c r="N2227" s="48" t="s">
        <v>8214</v>
      </c>
    </row>
    <row r="2228" spans="1:14" x14ac:dyDescent="0.2">
      <c r="A2228" s="30" t="s">
        <v>3808</v>
      </c>
      <c r="B2228" s="54" t="s">
        <v>1680</v>
      </c>
      <c r="C2228" s="54" t="str">
        <f t="shared" si="65"/>
        <v>Toronto, Canada (de Havilland Canada)</v>
      </c>
      <c r="D2228" s="54" t="str">
        <f t="shared" si="66"/>
        <v>KA</v>
      </c>
      <c r="F2228" t="s">
        <v>6087</v>
      </c>
      <c r="G2228" t="s">
        <v>3064</v>
      </c>
      <c r="H2228" t="s">
        <v>100</v>
      </c>
      <c r="K2228" t="s">
        <v>8200</v>
      </c>
      <c r="N2228" s="48" t="s">
        <v>8214</v>
      </c>
    </row>
    <row r="2229" spans="1:14" x14ac:dyDescent="0.2">
      <c r="A2229" s="30" t="s">
        <v>5810</v>
      </c>
      <c r="B2229" s="54" t="s">
        <v>1680</v>
      </c>
      <c r="C2229" s="54" t="str">
        <f t="shared" si="65"/>
        <v>Toronto, Canada (de Havilland Canada)</v>
      </c>
      <c r="D2229" s="54" t="str">
        <f t="shared" si="66"/>
        <v>KA</v>
      </c>
      <c r="F2229" t="s">
        <v>6087</v>
      </c>
      <c r="G2229" t="s">
        <v>8719</v>
      </c>
      <c r="H2229" t="s">
        <v>103</v>
      </c>
      <c r="K2229" t="s">
        <v>8200</v>
      </c>
      <c r="N2229" s="48" t="s">
        <v>8214</v>
      </c>
    </row>
    <row r="2230" spans="1:14" x14ac:dyDescent="0.2">
      <c r="A2230" s="30" t="s">
        <v>3776</v>
      </c>
      <c r="B2230" s="54" t="s">
        <v>1680</v>
      </c>
      <c r="C2230" s="54" t="str">
        <f t="shared" si="65"/>
        <v>Toronto, Canada (de Havilland Canada)</v>
      </c>
      <c r="D2230" s="54" t="str">
        <f t="shared" si="66"/>
        <v>KA</v>
      </c>
      <c r="F2230" t="s">
        <v>6087</v>
      </c>
      <c r="G2230" t="s">
        <v>3718</v>
      </c>
      <c r="H2230" t="s">
        <v>100</v>
      </c>
      <c r="K2230" t="s">
        <v>8200</v>
      </c>
      <c r="N2230" s="48" t="s">
        <v>8214</v>
      </c>
    </row>
    <row r="2231" spans="1:14" x14ac:dyDescent="0.2">
      <c r="A2231" s="30" t="s">
        <v>5811</v>
      </c>
      <c r="B2231" s="54" t="s">
        <v>1680</v>
      </c>
      <c r="C2231" s="54" t="str">
        <f t="shared" si="65"/>
        <v>Toronto, Canada (de Havilland Canada)</v>
      </c>
      <c r="D2231" s="54" t="str">
        <f t="shared" si="66"/>
        <v>KA</v>
      </c>
      <c r="F2231" t="s">
        <v>6087</v>
      </c>
      <c r="G2231" t="s">
        <v>2668</v>
      </c>
      <c r="H2231" t="s">
        <v>100</v>
      </c>
      <c r="K2231" t="s">
        <v>8200</v>
      </c>
      <c r="N2231" s="48" t="s">
        <v>8214</v>
      </c>
    </row>
    <row r="2232" spans="1:14" x14ac:dyDescent="0.2">
      <c r="A2232" s="30" t="s">
        <v>853</v>
      </c>
      <c r="B2232" s="54" t="s">
        <v>1680</v>
      </c>
      <c r="C2232" s="54" t="str">
        <f t="shared" si="65"/>
        <v>Toronto, Canada (de Havilland Canada)</v>
      </c>
      <c r="D2232" s="54" t="str">
        <f t="shared" si="66"/>
        <v>KA</v>
      </c>
      <c r="F2232" t="s">
        <v>6087</v>
      </c>
      <c r="G2232" t="s">
        <v>2628</v>
      </c>
      <c r="H2232" t="s">
        <v>100</v>
      </c>
      <c r="K2232" t="s">
        <v>8200</v>
      </c>
      <c r="N2232" s="48" t="s">
        <v>8214</v>
      </c>
    </row>
    <row r="2233" spans="1:14" x14ac:dyDescent="0.2">
      <c r="A2233" s="30" t="s">
        <v>6624</v>
      </c>
      <c r="B2233" s="54" t="s">
        <v>1680</v>
      </c>
      <c r="C2233" s="54" t="str">
        <f t="shared" si="65"/>
        <v>Toronto, Canada (de Havilland Canada)</v>
      </c>
      <c r="D2233" s="54" t="str">
        <f t="shared" si="66"/>
        <v>KA</v>
      </c>
      <c r="F2233" t="s">
        <v>6087</v>
      </c>
      <c r="G2233" t="s">
        <v>5957</v>
      </c>
      <c r="H2233" t="s">
        <v>100</v>
      </c>
      <c r="K2233" t="s">
        <v>8200</v>
      </c>
      <c r="N2233" s="48" t="s">
        <v>8214</v>
      </c>
    </row>
    <row r="2234" spans="1:14" x14ac:dyDescent="0.2">
      <c r="A2234" s="30" t="s">
        <v>8543</v>
      </c>
      <c r="B2234" s="54" t="s">
        <v>2130</v>
      </c>
      <c r="C2234" s="54" t="str">
        <f t="shared" si="65"/>
        <v>Toronto, Canada (de Havilland Canada)</v>
      </c>
      <c r="D2234" s="54" t="str">
        <f t="shared" si="66"/>
        <v>KA</v>
      </c>
      <c r="F2234" t="s">
        <v>6087</v>
      </c>
      <c r="G2234" t="s">
        <v>6606</v>
      </c>
      <c r="H2234" t="s">
        <v>100</v>
      </c>
      <c r="K2234" t="s">
        <v>8200</v>
      </c>
      <c r="N2234" s="48" t="s">
        <v>8214</v>
      </c>
    </row>
    <row r="2235" spans="1:14" x14ac:dyDescent="0.2">
      <c r="A2235" s="30" t="s">
        <v>6625</v>
      </c>
      <c r="B2235" s="54" t="s">
        <v>1680</v>
      </c>
      <c r="C2235" s="54" t="str">
        <f t="shared" si="65"/>
        <v>Toronto, Canada (de Havilland Canada)</v>
      </c>
      <c r="D2235" s="54" t="str">
        <f t="shared" si="66"/>
        <v>KA</v>
      </c>
      <c r="F2235" t="s">
        <v>6087</v>
      </c>
      <c r="G2235" t="s">
        <v>5958</v>
      </c>
      <c r="H2235" t="s">
        <v>100</v>
      </c>
      <c r="K2235" t="s">
        <v>8200</v>
      </c>
      <c r="N2235" s="48" t="s">
        <v>8214</v>
      </c>
    </row>
    <row r="2236" spans="1:14" x14ac:dyDescent="0.2">
      <c r="A2236" s="30" t="s">
        <v>3809</v>
      </c>
      <c r="B2236" s="54" t="s">
        <v>1680</v>
      </c>
      <c r="C2236" s="54" t="str">
        <f t="shared" si="65"/>
        <v>Toronto, Canada (de Havilland Canada)</v>
      </c>
      <c r="D2236" s="54" t="str">
        <f t="shared" si="66"/>
        <v>KA</v>
      </c>
      <c r="F2236" t="s">
        <v>6087</v>
      </c>
      <c r="G2236" t="s">
        <v>5835</v>
      </c>
      <c r="H2236" t="s">
        <v>100</v>
      </c>
      <c r="K2236" t="s">
        <v>8200</v>
      </c>
      <c r="N2236" s="48" t="s">
        <v>8214</v>
      </c>
    </row>
    <row r="2237" spans="1:14" x14ac:dyDescent="0.2">
      <c r="A2237" s="30" t="s">
        <v>6626</v>
      </c>
      <c r="B2237" s="54" t="s">
        <v>1680</v>
      </c>
      <c r="C2237" s="54" t="str">
        <f t="shared" si="65"/>
        <v>Toronto, Canada (de Havilland Canada)</v>
      </c>
      <c r="D2237" s="54" t="str">
        <f t="shared" si="66"/>
        <v>KA</v>
      </c>
      <c r="F2237" t="s">
        <v>6087</v>
      </c>
      <c r="G2237" t="s">
        <v>6538</v>
      </c>
      <c r="H2237" t="s">
        <v>103</v>
      </c>
      <c r="K2237" t="s">
        <v>8200</v>
      </c>
      <c r="N2237" s="48" t="s">
        <v>8214</v>
      </c>
    </row>
    <row r="2238" spans="1:14" x14ac:dyDescent="0.2">
      <c r="A2238" s="30" t="s">
        <v>2623</v>
      </c>
      <c r="B2238" s="54" t="s">
        <v>1680</v>
      </c>
      <c r="C2238" s="54" t="str">
        <f t="shared" si="65"/>
        <v>Toronto, Canada (de Havilland Canada)</v>
      </c>
      <c r="D2238" s="54" t="str">
        <f t="shared" si="66"/>
        <v>KA</v>
      </c>
      <c r="F2238" t="s">
        <v>6087</v>
      </c>
      <c r="G2238" t="s">
        <v>6539</v>
      </c>
      <c r="H2238" t="s">
        <v>103</v>
      </c>
      <c r="K2238" t="s">
        <v>8200</v>
      </c>
      <c r="N2238" s="48" t="s">
        <v>8214</v>
      </c>
    </row>
    <row r="2239" spans="1:14" x14ac:dyDescent="0.2">
      <c r="A2239" s="30" t="s">
        <v>3777</v>
      </c>
      <c r="B2239" s="54" t="s">
        <v>1680</v>
      </c>
      <c r="C2239" s="54" t="str">
        <f t="shared" si="65"/>
        <v>Toronto, Canada (de Havilland Canada)</v>
      </c>
      <c r="D2239" s="54" t="str">
        <f t="shared" si="66"/>
        <v>KA</v>
      </c>
      <c r="F2239" t="s">
        <v>6087</v>
      </c>
      <c r="G2239" t="s">
        <v>2038</v>
      </c>
      <c r="H2239" t="s">
        <v>100</v>
      </c>
      <c r="K2239" t="s">
        <v>8200</v>
      </c>
      <c r="N2239" s="48" t="s">
        <v>8214</v>
      </c>
    </row>
    <row r="2240" spans="1:14" x14ac:dyDescent="0.2">
      <c r="A2240" s="30" t="s">
        <v>3778</v>
      </c>
      <c r="B2240" s="54" t="s">
        <v>1680</v>
      </c>
      <c r="C2240" s="54" t="str">
        <f t="shared" si="65"/>
        <v>Toronto, Canada (de Havilland Canada)</v>
      </c>
      <c r="D2240" s="54" t="str">
        <f t="shared" si="66"/>
        <v>KA</v>
      </c>
      <c r="F2240" t="s">
        <v>6087</v>
      </c>
      <c r="G2240" t="s">
        <v>2694</v>
      </c>
      <c r="H2240" t="s">
        <v>100</v>
      </c>
      <c r="K2240" t="s">
        <v>8200</v>
      </c>
      <c r="N2240" s="48" t="s">
        <v>8214</v>
      </c>
    </row>
    <row r="2241" spans="1:14" x14ac:dyDescent="0.2">
      <c r="A2241" s="30" t="s">
        <v>854</v>
      </c>
      <c r="B2241" s="54" t="s">
        <v>2130</v>
      </c>
      <c r="C2241" s="54" t="str">
        <f t="shared" si="65"/>
        <v>Toronto, Canada (de Havilland Canada)</v>
      </c>
      <c r="D2241" s="54" t="str">
        <f t="shared" si="66"/>
        <v>KA</v>
      </c>
      <c r="F2241" t="s">
        <v>6087</v>
      </c>
      <c r="G2241" t="s">
        <v>6607</v>
      </c>
      <c r="H2241" t="s">
        <v>100</v>
      </c>
      <c r="K2241" t="s">
        <v>8200</v>
      </c>
      <c r="N2241" s="48" t="s">
        <v>8214</v>
      </c>
    </row>
    <row r="2242" spans="1:14" x14ac:dyDescent="0.2">
      <c r="A2242" s="30" t="s">
        <v>855</v>
      </c>
      <c r="B2242" s="54" t="s">
        <v>2130</v>
      </c>
      <c r="C2242" s="54" t="str">
        <f t="shared" si="65"/>
        <v>Toronto, Canada (de Havilland Canada)</v>
      </c>
      <c r="D2242" s="54" t="str">
        <f t="shared" si="66"/>
        <v>KA</v>
      </c>
      <c r="F2242" t="s">
        <v>6087</v>
      </c>
      <c r="G2242" t="s">
        <v>5836</v>
      </c>
      <c r="H2242" t="s">
        <v>100</v>
      </c>
      <c r="K2242" t="s">
        <v>8200</v>
      </c>
      <c r="N2242" s="48" t="s">
        <v>8214</v>
      </c>
    </row>
    <row r="2243" spans="1:14" x14ac:dyDescent="0.2">
      <c r="A2243" s="30" t="s">
        <v>856</v>
      </c>
      <c r="B2243" s="54" t="s">
        <v>2130</v>
      </c>
      <c r="C2243" s="54" t="str">
        <f t="shared" ref="C2243:C2306" si="67">VLOOKUP(A2243,Andy,5,FALSE)</f>
        <v>Toronto, Canada (de Havilland Canada)</v>
      </c>
      <c r="D2243" s="54" t="str">
        <f t="shared" si="66"/>
        <v>KA</v>
      </c>
      <c r="F2243" t="s">
        <v>6087</v>
      </c>
      <c r="G2243" t="s">
        <v>7300</v>
      </c>
      <c r="H2243" t="s">
        <v>103</v>
      </c>
      <c r="K2243" t="s">
        <v>8200</v>
      </c>
      <c r="N2243" s="48" t="s">
        <v>8214</v>
      </c>
    </row>
    <row r="2244" spans="1:14" x14ac:dyDescent="0.2">
      <c r="A2244" s="30" t="s">
        <v>857</v>
      </c>
      <c r="B2244" s="54" t="s">
        <v>2130</v>
      </c>
      <c r="C2244" s="54" t="str">
        <f t="shared" si="67"/>
        <v>Toronto, Canada (de Havilland Canada)</v>
      </c>
      <c r="D2244" s="54" t="str">
        <f t="shared" si="66"/>
        <v>KA</v>
      </c>
      <c r="F2244" t="s">
        <v>6087</v>
      </c>
      <c r="G2244" t="s">
        <v>6540</v>
      </c>
      <c r="H2244" t="s">
        <v>103</v>
      </c>
      <c r="K2244" t="s">
        <v>8200</v>
      </c>
      <c r="N2244" s="48" t="s">
        <v>8214</v>
      </c>
    </row>
    <row r="2245" spans="1:14" x14ac:dyDescent="0.2">
      <c r="A2245" s="30" t="s">
        <v>3065</v>
      </c>
      <c r="B2245" s="54" t="s">
        <v>2130</v>
      </c>
      <c r="C2245" s="54" t="str">
        <f t="shared" si="67"/>
        <v>Toronto, Canada (de Havilland Canada)</v>
      </c>
      <c r="D2245" s="54" t="str">
        <f t="shared" si="66"/>
        <v>KA</v>
      </c>
      <c r="F2245" t="s">
        <v>6087</v>
      </c>
      <c r="G2245" t="s">
        <v>6541</v>
      </c>
      <c r="H2245" t="s">
        <v>103</v>
      </c>
      <c r="K2245" t="s">
        <v>8200</v>
      </c>
      <c r="N2245" s="48" t="s">
        <v>8214</v>
      </c>
    </row>
    <row r="2246" spans="1:14" x14ac:dyDescent="0.2">
      <c r="A2246" s="30" t="s">
        <v>858</v>
      </c>
      <c r="B2246" s="54" t="s">
        <v>1680</v>
      </c>
      <c r="C2246" s="54" t="str">
        <f t="shared" si="67"/>
        <v>Toronto, Canada (de Havilland Canada)</v>
      </c>
      <c r="D2246" s="54" t="str">
        <f t="shared" si="66"/>
        <v>KA</v>
      </c>
      <c r="F2246" t="s">
        <v>6087</v>
      </c>
      <c r="G2246" t="s">
        <v>2683</v>
      </c>
      <c r="H2246" t="s">
        <v>100</v>
      </c>
      <c r="K2246" t="s">
        <v>8200</v>
      </c>
      <c r="N2246" s="48" t="s">
        <v>8214</v>
      </c>
    </row>
    <row r="2247" spans="1:14" x14ac:dyDescent="0.2">
      <c r="A2247" s="30" t="s">
        <v>859</v>
      </c>
      <c r="B2247" s="54" t="s">
        <v>1680</v>
      </c>
      <c r="C2247" s="54" t="str">
        <f t="shared" si="67"/>
        <v>Toronto, Canada (de Havilland Canada)</v>
      </c>
      <c r="D2247" s="54" t="str">
        <f t="shared" si="66"/>
        <v>KA</v>
      </c>
      <c r="F2247" t="s">
        <v>6087</v>
      </c>
      <c r="G2247" t="s">
        <v>844</v>
      </c>
      <c r="H2247" t="s">
        <v>100</v>
      </c>
      <c r="K2247" t="s">
        <v>8200</v>
      </c>
      <c r="N2247" s="48" t="s">
        <v>8214</v>
      </c>
    </row>
    <row r="2248" spans="1:14" x14ac:dyDescent="0.2">
      <c r="A2248" s="30" t="s">
        <v>5847</v>
      </c>
      <c r="B2248" s="54" t="s">
        <v>1680</v>
      </c>
      <c r="C2248" s="54" t="str">
        <f t="shared" si="67"/>
        <v>Toronto, Canada (de Havilland Canada)</v>
      </c>
      <c r="D2248" s="54" t="str">
        <f t="shared" si="66"/>
        <v>KA</v>
      </c>
      <c r="F2248" t="s">
        <v>6087</v>
      </c>
      <c r="G2248" t="s">
        <v>3792</v>
      </c>
      <c r="H2248" t="s">
        <v>100</v>
      </c>
      <c r="K2248" t="s">
        <v>8200</v>
      </c>
      <c r="N2248" s="48" t="s">
        <v>8214</v>
      </c>
    </row>
    <row r="2249" spans="1:14" x14ac:dyDescent="0.2">
      <c r="A2249" s="30" t="s">
        <v>6627</v>
      </c>
      <c r="B2249" s="54" t="s">
        <v>1680</v>
      </c>
      <c r="C2249" s="54" t="str">
        <f t="shared" si="67"/>
        <v>Toronto, Canada (de Havilland Canada)</v>
      </c>
      <c r="D2249" s="54" t="str">
        <f t="shared" si="66"/>
        <v>KA</v>
      </c>
      <c r="F2249" t="s">
        <v>6087</v>
      </c>
      <c r="G2249" t="s">
        <v>5846</v>
      </c>
      <c r="H2249" t="s">
        <v>100</v>
      </c>
      <c r="K2249" t="s">
        <v>8200</v>
      </c>
      <c r="N2249" s="48" t="s">
        <v>8214</v>
      </c>
    </row>
    <row r="2250" spans="1:14" x14ac:dyDescent="0.2">
      <c r="A2250" s="30" t="s">
        <v>5698</v>
      </c>
      <c r="B2250" s="54" t="s">
        <v>1680</v>
      </c>
      <c r="C2250" s="54" t="str">
        <f t="shared" si="67"/>
        <v>Toronto, Canada (de Havilland Canada)</v>
      </c>
      <c r="D2250" s="54" t="str">
        <f t="shared" si="66"/>
        <v>KA</v>
      </c>
      <c r="F2250" t="s">
        <v>6087</v>
      </c>
      <c r="G2250" t="s">
        <v>6608</v>
      </c>
      <c r="H2250" t="s">
        <v>100</v>
      </c>
      <c r="K2250" t="s">
        <v>8200</v>
      </c>
      <c r="N2250" s="48" t="s">
        <v>8214</v>
      </c>
    </row>
    <row r="2251" spans="1:14" x14ac:dyDescent="0.2">
      <c r="A2251" s="30" t="s">
        <v>3779</v>
      </c>
      <c r="B2251" s="54" t="s">
        <v>1680</v>
      </c>
      <c r="C2251" s="54" t="str">
        <f t="shared" si="67"/>
        <v>Toronto, Canada (de Havilland Canada)</v>
      </c>
      <c r="D2251" s="54" t="str">
        <f t="shared" si="66"/>
        <v>KA</v>
      </c>
      <c r="F2251" t="s">
        <v>6087</v>
      </c>
      <c r="G2251" t="s">
        <v>3763</v>
      </c>
      <c r="H2251" t="s">
        <v>100</v>
      </c>
      <c r="K2251" t="s">
        <v>8200</v>
      </c>
      <c r="N2251" s="48" t="s">
        <v>8214</v>
      </c>
    </row>
    <row r="2252" spans="1:14" x14ac:dyDescent="0.2">
      <c r="A2252" s="30" t="s">
        <v>2629</v>
      </c>
      <c r="B2252" s="54" t="s">
        <v>1680</v>
      </c>
      <c r="C2252" s="54" t="str">
        <f t="shared" si="67"/>
        <v>Toronto, Canada (de Havilland Canada)</v>
      </c>
      <c r="D2252" s="54" t="str">
        <f t="shared" si="66"/>
        <v>KA</v>
      </c>
      <c r="F2252" t="s">
        <v>6087</v>
      </c>
      <c r="G2252" t="s">
        <v>5174</v>
      </c>
      <c r="H2252" t="s">
        <v>100</v>
      </c>
      <c r="K2252" t="s">
        <v>8200</v>
      </c>
      <c r="N2252" s="48" t="s">
        <v>8214</v>
      </c>
    </row>
    <row r="2253" spans="1:14" x14ac:dyDescent="0.2">
      <c r="A2253" s="30" t="s">
        <v>2691</v>
      </c>
      <c r="B2253" s="54" t="s">
        <v>1680</v>
      </c>
      <c r="C2253" s="54" t="str">
        <f t="shared" si="67"/>
        <v>Toronto, Canada (de Havilland Canada)</v>
      </c>
      <c r="D2253" s="54" t="str">
        <f t="shared" si="66"/>
        <v>KA</v>
      </c>
      <c r="F2253" t="s">
        <v>6087</v>
      </c>
      <c r="G2253" t="s">
        <v>3793</v>
      </c>
      <c r="H2253" t="s">
        <v>100</v>
      </c>
      <c r="K2253" t="s">
        <v>8200</v>
      </c>
      <c r="N2253" s="48" t="s">
        <v>8214</v>
      </c>
    </row>
    <row r="2254" spans="1:14" x14ac:dyDescent="0.2">
      <c r="A2254" s="30" t="s">
        <v>5812</v>
      </c>
      <c r="B2254" s="54" t="s">
        <v>1680</v>
      </c>
      <c r="C2254" s="54" t="str">
        <f t="shared" si="67"/>
        <v>Toronto, Canada (de Havilland Canada)</v>
      </c>
      <c r="D2254" s="54" t="str">
        <f t="shared" si="66"/>
        <v>KA</v>
      </c>
      <c r="F2254" t="s">
        <v>6087</v>
      </c>
      <c r="G2254" t="s">
        <v>3794</v>
      </c>
      <c r="H2254" t="s">
        <v>100</v>
      </c>
      <c r="K2254" t="s">
        <v>8200</v>
      </c>
      <c r="N2254" s="48" t="s">
        <v>8214</v>
      </c>
    </row>
    <row r="2255" spans="1:14" x14ac:dyDescent="0.2">
      <c r="A2255" s="30" t="s">
        <v>860</v>
      </c>
      <c r="B2255" s="54" t="s">
        <v>1680</v>
      </c>
      <c r="C2255" s="54" t="str">
        <f t="shared" si="67"/>
        <v>Toronto, Canada (de Havilland Canada)</v>
      </c>
      <c r="D2255" s="54" t="str">
        <f t="shared" si="66"/>
        <v>KA</v>
      </c>
      <c r="F2255" t="s">
        <v>6087</v>
      </c>
      <c r="G2255" t="s">
        <v>6609</v>
      </c>
      <c r="H2255" t="s">
        <v>100</v>
      </c>
      <c r="K2255" t="s">
        <v>8200</v>
      </c>
      <c r="N2255" s="48" t="s">
        <v>8214</v>
      </c>
    </row>
    <row r="2256" spans="1:14" x14ac:dyDescent="0.2">
      <c r="A2256" s="30" t="s">
        <v>3080</v>
      </c>
      <c r="B2256" s="54" t="s">
        <v>2130</v>
      </c>
      <c r="C2256" s="54" t="str">
        <f t="shared" si="67"/>
        <v>Toronto, Canada (de Havilland Canada)</v>
      </c>
      <c r="D2256" s="54" t="str">
        <f t="shared" si="66"/>
        <v>KA</v>
      </c>
      <c r="F2256" t="s">
        <v>6087</v>
      </c>
      <c r="G2256" t="s">
        <v>3795</v>
      </c>
      <c r="H2256" t="s">
        <v>100</v>
      </c>
      <c r="K2256" t="s">
        <v>8200</v>
      </c>
      <c r="N2256" s="48" t="s">
        <v>8214</v>
      </c>
    </row>
    <row r="2257" spans="1:18" x14ac:dyDescent="0.2">
      <c r="A2257" s="30" t="s">
        <v>861</v>
      </c>
      <c r="B2257" s="54" t="s">
        <v>2130</v>
      </c>
      <c r="C2257" s="54" t="str">
        <f t="shared" si="67"/>
        <v>Toronto, Canada (de Havilland Canada)</v>
      </c>
      <c r="D2257" s="54" t="str">
        <f t="shared" si="66"/>
        <v>KA</v>
      </c>
      <c r="F2257" t="s">
        <v>6087</v>
      </c>
      <c r="G2257" t="s">
        <v>6610</v>
      </c>
      <c r="H2257" t="s">
        <v>100</v>
      </c>
      <c r="K2257" t="s">
        <v>8200</v>
      </c>
      <c r="N2257" s="48" t="s">
        <v>8214</v>
      </c>
    </row>
    <row r="2258" spans="1:18" x14ac:dyDescent="0.2">
      <c r="A2258" s="30" t="s">
        <v>862</v>
      </c>
      <c r="B2258" s="54" t="s">
        <v>2130</v>
      </c>
      <c r="C2258" s="54" t="str">
        <f t="shared" si="67"/>
        <v>Toronto, Canada (de Havilland Canada)</v>
      </c>
      <c r="D2258" s="54" t="str">
        <f t="shared" si="66"/>
        <v>KA</v>
      </c>
      <c r="F2258" t="s">
        <v>6087</v>
      </c>
      <c r="G2258" t="s">
        <v>3764</v>
      </c>
      <c r="H2258" t="s">
        <v>100</v>
      </c>
      <c r="K2258" t="s">
        <v>8200</v>
      </c>
      <c r="N2258" s="48" t="s">
        <v>8214</v>
      </c>
    </row>
    <row r="2259" spans="1:18" x14ac:dyDescent="0.2">
      <c r="A2259" s="30" t="s">
        <v>6628</v>
      </c>
      <c r="B2259" s="54" t="s">
        <v>1680</v>
      </c>
      <c r="C2259" s="54" t="str">
        <f t="shared" si="67"/>
        <v>Toronto, Canada (de Havilland Canada)</v>
      </c>
      <c r="D2259" s="54" t="str">
        <f t="shared" si="66"/>
        <v>KA</v>
      </c>
      <c r="F2259" t="s">
        <v>6087</v>
      </c>
      <c r="G2259" t="s">
        <v>6599</v>
      </c>
      <c r="H2259" t="s">
        <v>100</v>
      </c>
      <c r="K2259" t="s">
        <v>8200</v>
      </c>
      <c r="N2259" s="48" t="s">
        <v>8214</v>
      </c>
    </row>
    <row r="2260" spans="1:18" x14ac:dyDescent="0.2">
      <c r="A2260" s="30" t="s">
        <v>6339</v>
      </c>
      <c r="B2260" s="54" t="s">
        <v>1680</v>
      </c>
      <c r="C2260" s="54" t="str">
        <f t="shared" si="67"/>
        <v>Toronto, Canada (de Havilland Canada)</v>
      </c>
      <c r="D2260" s="54" t="str">
        <f t="shared" si="66"/>
        <v>KA</v>
      </c>
      <c r="F2260" t="s">
        <v>6087</v>
      </c>
      <c r="G2260" t="s">
        <v>5668</v>
      </c>
      <c r="H2260" t="s">
        <v>100</v>
      </c>
      <c r="K2260" t="s">
        <v>8200</v>
      </c>
      <c r="N2260" s="48" t="s">
        <v>8214</v>
      </c>
    </row>
    <row r="2261" spans="1:18" x14ac:dyDescent="0.2">
      <c r="A2261" s="30" t="s">
        <v>6329</v>
      </c>
      <c r="B2261" s="54" t="s">
        <v>1680</v>
      </c>
      <c r="C2261" s="54" t="str">
        <f t="shared" si="67"/>
        <v>Toronto, Canada (de Havilland Canada)</v>
      </c>
      <c r="D2261" s="54" t="str">
        <f t="shared" si="66"/>
        <v>KA</v>
      </c>
      <c r="F2261" t="s">
        <v>6087</v>
      </c>
      <c r="G2261" t="s">
        <v>5837</v>
      </c>
      <c r="H2261" t="s">
        <v>100</v>
      </c>
      <c r="K2261" t="s">
        <v>8200</v>
      </c>
      <c r="N2261" s="48" t="s">
        <v>8214</v>
      </c>
    </row>
    <row r="2262" spans="1:18" x14ac:dyDescent="0.2">
      <c r="A2262" s="30" t="s">
        <v>6604</v>
      </c>
      <c r="B2262" s="54" t="s">
        <v>1680</v>
      </c>
      <c r="C2262" s="54" t="str">
        <f t="shared" si="67"/>
        <v>Toronto, Canada (de Havilland Canada)</v>
      </c>
      <c r="D2262" s="54" t="str">
        <f t="shared" si="66"/>
        <v>KA</v>
      </c>
      <c r="F2262" t="s">
        <v>6087</v>
      </c>
      <c r="G2262" t="s">
        <v>5648</v>
      </c>
      <c r="H2262" t="s">
        <v>100</v>
      </c>
      <c r="K2262" t="s">
        <v>8200</v>
      </c>
      <c r="N2262" s="48" t="s">
        <v>8214</v>
      </c>
    </row>
    <row r="2263" spans="1:18" x14ac:dyDescent="0.2">
      <c r="A2263" s="30" t="s">
        <v>3081</v>
      </c>
      <c r="B2263" s="54" t="s">
        <v>1680</v>
      </c>
      <c r="C2263" s="54" t="str">
        <f t="shared" si="67"/>
        <v>Toronto, Canada (de Havilland Canada)</v>
      </c>
      <c r="D2263" s="54" t="str">
        <f t="shared" si="66"/>
        <v>KA</v>
      </c>
      <c r="F2263" t="s">
        <v>6087</v>
      </c>
      <c r="G2263" t="s">
        <v>3765</v>
      </c>
      <c r="H2263" t="s">
        <v>100</v>
      </c>
      <c r="K2263" t="s">
        <v>8200</v>
      </c>
      <c r="N2263" s="48" t="s">
        <v>8214</v>
      </c>
    </row>
    <row r="2264" spans="1:18" x14ac:dyDescent="0.2">
      <c r="A2264" s="30" t="s">
        <v>6629</v>
      </c>
      <c r="B2264" s="54" t="s">
        <v>1680</v>
      </c>
      <c r="C2264" s="54" t="str">
        <f t="shared" si="67"/>
        <v>Toronto, Canada (de Havilland Canada)</v>
      </c>
      <c r="D2264" s="54" t="str">
        <f t="shared" ref="D2264:D2327" si="68">LEFT(A2264,2)</f>
        <v>KA</v>
      </c>
      <c r="F2264" t="s">
        <v>6087</v>
      </c>
      <c r="G2264" t="s">
        <v>6600</v>
      </c>
      <c r="H2264" t="s">
        <v>100</v>
      </c>
      <c r="K2264" t="s">
        <v>8200</v>
      </c>
      <c r="N2264" s="48" t="s">
        <v>8214</v>
      </c>
    </row>
    <row r="2265" spans="1:18" x14ac:dyDescent="0.2">
      <c r="A2265" s="30" t="s">
        <v>3780</v>
      </c>
      <c r="B2265" s="54" t="s">
        <v>1680</v>
      </c>
      <c r="C2265" s="54" t="str">
        <f t="shared" si="67"/>
        <v>Toronto, Canada (de Havilland Canada)</v>
      </c>
      <c r="D2265" s="54" t="str">
        <f t="shared" si="68"/>
        <v>KA</v>
      </c>
      <c r="F2265" t="s">
        <v>6087</v>
      </c>
      <c r="G2265" t="s">
        <v>6611</v>
      </c>
      <c r="H2265" t="s">
        <v>100</v>
      </c>
      <c r="K2265" t="s">
        <v>8200</v>
      </c>
      <c r="N2265" s="48" t="s">
        <v>8214</v>
      </c>
    </row>
    <row r="2266" spans="1:18" x14ac:dyDescent="0.2">
      <c r="A2266" s="30" t="s">
        <v>6598</v>
      </c>
      <c r="B2266" s="54" t="s">
        <v>1680</v>
      </c>
      <c r="C2266" s="54" t="str">
        <f t="shared" si="67"/>
        <v>Toronto, Canada (de Havilland Canada)</v>
      </c>
      <c r="D2266" s="54" t="str">
        <f t="shared" si="68"/>
        <v>KA</v>
      </c>
      <c r="F2266" t="s">
        <v>6087</v>
      </c>
      <c r="G2266" t="s">
        <v>6612</v>
      </c>
      <c r="H2266" t="s">
        <v>100</v>
      </c>
      <c r="K2266" t="s">
        <v>8200</v>
      </c>
      <c r="N2266" s="48" t="s">
        <v>8214</v>
      </c>
    </row>
    <row r="2267" spans="1:18" x14ac:dyDescent="0.2">
      <c r="A2267" s="30" t="s">
        <v>6630</v>
      </c>
      <c r="B2267" s="54" t="s">
        <v>1680</v>
      </c>
      <c r="C2267" s="54" t="str">
        <f t="shared" si="67"/>
        <v>Toronto, Canada (de Havilland Canada)</v>
      </c>
      <c r="D2267" s="54" t="str">
        <f t="shared" si="68"/>
        <v>KA</v>
      </c>
      <c r="F2267" t="s">
        <v>6087</v>
      </c>
      <c r="G2267" t="s">
        <v>3766</v>
      </c>
      <c r="H2267" t="s">
        <v>100</v>
      </c>
      <c r="K2267" t="s">
        <v>8200</v>
      </c>
      <c r="N2267" s="48" t="s">
        <v>8214</v>
      </c>
    </row>
    <row r="2268" spans="1:18" x14ac:dyDescent="0.2">
      <c r="A2268" s="30" t="s">
        <v>5813</v>
      </c>
      <c r="B2268" s="54" t="s">
        <v>1680</v>
      </c>
      <c r="C2268" s="54" t="str">
        <f t="shared" si="67"/>
        <v>Toronto, Canada (de Havilland Canada)</v>
      </c>
      <c r="D2268" s="54" t="str">
        <f t="shared" si="68"/>
        <v>KA</v>
      </c>
      <c r="F2268" t="s">
        <v>6087</v>
      </c>
      <c r="G2268" t="s">
        <v>6207</v>
      </c>
      <c r="H2268" t="s">
        <v>100</v>
      </c>
      <c r="K2268" t="s">
        <v>8200</v>
      </c>
      <c r="N2268" s="48" t="s">
        <v>8214</v>
      </c>
      <c r="R2268" t="s">
        <v>6089</v>
      </c>
    </row>
    <row r="2269" spans="1:18" x14ac:dyDescent="0.2">
      <c r="A2269" s="30" t="s">
        <v>2692</v>
      </c>
      <c r="B2269" s="54" t="s">
        <v>1680</v>
      </c>
      <c r="C2269" s="54" t="str">
        <f t="shared" si="67"/>
        <v>Toronto, Canada (de Havilland Canada)</v>
      </c>
      <c r="D2269" s="54" t="str">
        <f t="shared" si="68"/>
        <v>KA</v>
      </c>
      <c r="F2269" t="s">
        <v>6087</v>
      </c>
      <c r="G2269" t="s">
        <v>5843</v>
      </c>
      <c r="H2269" t="s">
        <v>100</v>
      </c>
      <c r="K2269" t="s">
        <v>8200</v>
      </c>
      <c r="N2269" s="48" t="s">
        <v>8214</v>
      </c>
    </row>
    <row r="2270" spans="1:18" x14ac:dyDescent="0.2">
      <c r="A2270" s="30" t="s">
        <v>2829</v>
      </c>
      <c r="B2270" s="54" t="s">
        <v>1680</v>
      </c>
      <c r="C2270" s="54" t="str">
        <f t="shared" si="67"/>
        <v>Toronto, Canada (de Havilland Canada)</v>
      </c>
      <c r="D2270" s="54" t="str">
        <f t="shared" si="68"/>
        <v>KA</v>
      </c>
      <c r="F2270" t="s">
        <v>6087</v>
      </c>
      <c r="G2270" t="s">
        <v>3074</v>
      </c>
      <c r="H2270" t="s">
        <v>100</v>
      </c>
      <c r="K2270" t="s">
        <v>8200</v>
      </c>
      <c r="N2270" s="48" t="s">
        <v>8214</v>
      </c>
    </row>
    <row r="2271" spans="1:18" x14ac:dyDescent="0.2">
      <c r="A2271" s="30" t="s">
        <v>3781</v>
      </c>
      <c r="B2271" s="54" t="s">
        <v>1680</v>
      </c>
      <c r="C2271" s="54" t="str">
        <f t="shared" si="67"/>
        <v>Toronto, Canada (de Havilland Canada)</v>
      </c>
      <c r="D2271" s="54" t="str">
        <f t="shared" si="68"/>
        <v>KA</v>
      </c>
      <c r="F2271" t="s">
        <v>6087</v>
      </c>
      <c r="G2271" t="s">
        <v>2682</v>
      </c>
      <c r="H2271" t="s">
        <v>100</v>
      </c>
      <c r="K2271" t="s">
        <v>8200</v>
      </c>
      <c r="N2271" s="48" t="s">
        <v>8214</v>
      </c>
    </row>
    <row r="2272" spans="1:18" x14ac:dyDescent="0.2">
      <c r="A2272" s="30" t="s">
        <v>863</v>
      </c>
      <c r="B2272" s="54" t="s">
        <v>1680</v>
      </c>
      <c r="C2272" s="54" t="str">
        <f t="shared" si="67"/>
        <v>Toronto, Canada (de Havilland Canada)</v>
      </c>
      <c r="D2272" s="54" t="str">
        <f t="shared" si="68"/>
        <v>KA</v>
      </c>
      <c r="F2272" t="s">
        <v>6087</v>
      </c>
      <c r="G2272" t="s">
        <v>3924</v>
      </c>
      <c r="H2272" t="s">
        <v>100</v>
      </c>
      <c r="K2272" t="s">
        <v>8200</v>
      </c>
      <c r="N2272" s="48" t="s">
        <v>8214</v>
      </c>
    </row>
    <row r="2273" spans="1:14" x14ac:dyDescent="0.2">
      <c r="A2273" s="30" t="s">
        <v>5842</v>
      </c>
      <c r="B2273" s="54" t="s">
        <v>1680</v>
      </c>
      <c r="C2273" s="54" t="str">
        <f t="shared" si="67"/>
        <v>Toronto, Canada (de Havilland Canada)</v>
      </c>
      <c r="D2273" s="54" t="str">
        <f t="shared" si="68"/>
        <v>KA</v>
      </c>
      <c r="F2273" t="s">
        <v>6087</v>
      </c>
      <c r="G2273" t="s">
        <v>700</v>
      </c>
      <c r="H2273" t="s">
        <v>103</v>
      </c>
      <c r="K2273" t="s">
        <v>8200</v>
      </c>
      <c r="N2273" s="48" t="s">
        <v>8214</v>
      </c>
    </row>
    <row r="2274" spans="1:14" x14ac:dyDescent="0.2">
      <c r="A2274" s="30" t="s">
        <v>6631</v>
      </c>
      <c r="B2274" s="54" t="s">
        <v>1680</v>
      </c>
      <c r="C2274" s="54" t="str">
        <f t="shared" si="67"/>
        <v>Toronto, Canada (de Havilland Canada)</v>
      </c>
      <c r="D2274" s="54" t="str">
        <f t="shared" si="68"/>
        <v>KA</v>
      </c>
      <c r="F2274" t="s">
        <v>6087</v>
      </c>
      <c r="G2274" t="s">
        <v>6542</v>
      </c>
      <c r="H2274" t="s">
        <v>103</v>
      </c>
      <c r="K2274" t="s">
        <v>8200</v>
      </c>
      <c r="N2274" s="48" t="s">
        <v>8214</v>
      </c>
    </row>
    <row r="2275" spans="1:14" x14ac:dyDescent="0.2">
      <c r="A2275" s="30" t="s">
        <v>3782</v>
      </c>
      <c r="B2275" s="54" t="s">
        <v>1680</v>
      </c>
      <c r="C2275" s="54" t="str">
        <f t="shared" si="67"/>
        <v>Toronto, Canada (de Havilland Canada)</v>
      </c>
      <c r="D2275" s="54" t="str">
        <f t="shared" si="68"/>
        <v>KA</v>
      </c>
      <c r="F2275" t="s">
        <v>6087</v>
      </c>
      <c r="G2275" t="s">
        <v>6543</v>
      </c>
      <c r="H2275" t="s">
        <v>100</v>
      </c>
      <c r="K2275" t="s">
        <v>8200</v>
      </c>
      <c r="N2275" s="48" t="s">
        <v>8214</v>
      </c>
    </row>
    <row r="2276" spans="1:14" x14ac:dyDescent="0.2">
      <c r="A2276" s="30" t="s">
        <v>864</v>
      </c>
      <c r="B2276" s="54" t="s">
        <v>1680</v>
      </c>
      <c r="C2276" s="54" t="str">
        <f t="shared" si="67"/>
        <v>Toronto, Canada (de Havilland Canada)</v>
      </c>
      <c r="D2276" s="54" t="str">
        <f t="shared" si="68"/>
        <v>KA</v>
      </c>
      <c r="F2276" t="s">
        <v>6087</v>
      </c>
      <c r="G2276" t="s">
        <v>6544</v>
      </c>
      <c r="H2276" t="s">
        <v>100</v>
      </c>
      <c r="K2276" t="s">
        <v>8200</v>
      </c>
      <c r="N2276" s="48" t="s">
        <v>8214</v>
      </c>
    </row>
    <row r="2277" spans="1:14" x14ac:dyDescent="0.2">
      <c r="A2277" s="30" t="s">
        <v>2693</v>
      </c>
      <c r="B2277" s="54" t="s">
        <v>1680</v>
      </c>
      <c r="C2277" s="54" t="str">
        <f t="shared" si="67"/>
        <v>Toronto, Canada (de Havilland Canada)</v>
      </c>
      <c r="D2277" s="54" t="str">
        <f t="shared" si="68"/>
        <v>KA</v>
      </c>
      <c r="F2277" t="s">
        <v>6087</v>
      </c>
      <c r="G2277" t="s">
        <v>7292</v>
      </c>
      <c r="H2277" t="s">
        <v>103</v>
      </c>
      <c r="K2277" t="s">
        <v>8200</v>
      </c>
      <c r="N2277" s="48" t="s">
        <v>8214</v>
      </c>
    </row>
    <row r="2278" spans="1:14" x14ac:dyDescent="0.2">
      <c r="A2278" s="30" t="s">
        <v>6632</v>
      </c>
      <c r="B2278" s="54" t="s">
        <v>1680</v>
      </c>
      <c r="C2278" s="54" t="str">
        <f t="shared" si="67"/>
        <v>Toronto, Canada (de Havilland Canada)</v>
      </c>
      <c r="D2278" s="54" t="str">
        <f t="shared" si="68"/>
        <v>KA</v>
      </c>
      <c r="F2278" t="s">
        <v>6087</v>
      </c>
      <c r="G2278" t="s">
        <v>6545</v>
      </c>
      <c r="H2278" t="s">
        <v>103</v>
      </c>
      <c r="K2278" t="s">
        <v>8200</v>
      </c>
      <c r="N2278" s="48" t="s">
        <v>8214</v>
      </c>
    </row>
    <row r="2279" spans="1:14" x14ac:dyDescent="0.2">
      <c r="A2279" s="30" t="s">
        <v>3082</v>
      </c>
      <c r="B2279" s="54" t="s">
        <v>1680</v>
      </c>
      <c r="C2279" s="54" t="str">
        <f t="shared" si="67"/>
        <v>Toronto, Canada (de Havilland Canada)</v>
      </c>
      <c r="D2279" s="54" t="str">
        <f t="shared" si="68"/>
        <v>KA</v>
      </c>
      <c r="F2279" t="s">
        <v>6087</v>
      </c>
      <c r="G2279" t="s">
        <v>6546</v>
      </c>
      <c r="H2279" t="s">
        <v>100</v>
      </c>
      <c r="K2279" t="s">
        <v>8200</v>
      </c>
      <c r="N2279" s="48" t="s">
        <v>8214</v>
      </c>
    </row>
    <row r="2280" spans="1:14" x14ac:dyDescent="0.2">
      <c r="A2280" s="30" t="s">
        <v>865</v>
      </c>
      <c r="B2280" s="54" t="s">
        <v>1680</v>
      </c>
      <c r="C2280" s="54" t="str">
        <f t="shared" si="67"/>
        <v>Toronto, Canada (de Havilland Canada)</v>
      </c>
      <c r="D2280" s="54" t="str">
        <f t="shared" si="68"/>
        <v>KA</v>
      </c>
      <c r="F2280" t="s">
        <v>6087</v>
      </c>
      <c r="G2280" t="s">
        <v>3075</v>
      </c>
      <c r="H2280" t="s">
        <v>100</v>
      </c>
      <c r="K2280" t="s">
        <v>8200</v>
      </c>
      <c r="N2280" s="48" t="s">
        <v>8214</v>
      </c>
    </row>
    <row r="2281" spans="1:14" x14ac:dyDescent="0.2">
      <c r="A2281" s="30" t="s">
        <v>5814</v>
      </c>
      <c r="B2281" s="54" t="s">
        <v>1680</v>
      </c>
      <c r="C2281" s="54" t="str">
        <f t="shared" si="67"/>
        <v>Toronto, Canada (de Havilland Canada)</v>
      </c>
      <c r="D2281" s="54" t="str">
        <f t="shared" si="68"/>
        <v>KA</v>
      </c>
      <c r="F2281" t="s">
        <v>6087</v>
      </c>
      <c r="G2281" t="s">
        <v>3796</v>
      </c>
      <c r="H2281" t="s">
        <v>100</v>
      </c>
      <c r="K2281" t="s">
        <v>8200</v>
      </c>
      <c r="N2281" s="48" t="s">
        <v>8214</v>
      </c>
    </row>
    <row r="2282" spans="1:14" x14ac:dyDescent="0.2">
      <c r="A2282" s="30" t="s">
        <v>2685</v>
      </c>
      <c r="B2282" s="54" t="s">
        <v>1680</v>
      </c>
      <c r="C2282" s="54" t="str">
        <f t="shared" si="67"/>
        <v>Toronto, Canada (de Havilland Canada)</v>
      </c>
      <c r="D2282" s="54" t="str">
        <f t="shared" si="68"/>
        <v>KA</v>
      </c>
      <c r="F2282" t="s">
        <v>6087</v>
      </c>
      <c r="G2282" t="s">
        <v>6613</v>
      </c>
      <c r="H2282" t="s">
        <v>100</v>
      </c>
      <c r="K2282" t="s">
        <v>8200</v>
      </c>
      <c r="N2282" s="48" t="s">
        <v>8214</v>
      </c>
    </row>
    <row r="2283" spans="1:14" x14ac:dyDescent="0.2">
      <c r="A2283" s="30" t="s">
        <v>3083</v>
      </c>
      <c r="B2283" s="54" t="s">
        <v>1680</v>
      </c>
      <c r="C2283" s="54" t="str">
        <f t="shared" si="67"/>
        <v>Toronto, Canada (de Havilland Canada)</v>
      </c>
      <c r="D2283" s="54" t="str">
        <f t="shared" si="68"/>
        <v>KA</v>
      </c>
      <c r="F2283" t="s">
        <v>6087</v>
      </c>
      <c r="G2283" t="s">
        <v>3076</v>
      </c>
      <c r="H2283" t="s">
        <v>100</v>
      </c>
      <c r="K2283" t="s">
        <v>8200</v>
      </c>
      <c r="N2283" s="48" t="s">
        <v>8214</v>
      </c>
    </row>
    <row r="2284" spans="1:14" x14ac:dyDescent="0.2">
      <c r="A2284" s="30" t="s">
        <v>866</v>
      </c>
      <c r="B2284" s="54" t="s">
        <v>1680</v>
      </c>
      <c r="C2284" s="54" t="str">
        <f t="shared" si="67"/>
        <v>Toronto, Canada (de Havilland Canada)</v>
      </c>
      <c r="D2284" s="54" t="str">
        <f t="shared" si="68"/>
        <v>KA</v>
      </c>
      <c r="F2284" t="s">
        <v>6087</v>
      </c>
      <c r="G2284" t="s">
        <v>3797</v>
      </c>
      <c r="H2284" t="s">
        <v>100</v>
      </c>
      <c r="K2284" t="s">
        <v>8200</v>
      </c>
      <c r="N2284" s="48" t="s">
        <v>8214</v>
      </c>
    </row>
    <row r="2285" spans="1:14" x14ac:dyDescent="0.2">
      <c r="A2285" s="30" t="s">
        <v>5213</v>
      </c>
      <c r="B2285" s="54" t="s">
        <v>1680</v>
      </c>
      <c r="C2285" s="54" t="str">
        <f t="shared" si="67"/>
        <v>Toronto, Canada (de Havilland Canada)</v>
      </c>
      <c r="D2285" s="54" t="str">
        <f t="shared" si="68"/>
        <v>KA</v>
      </c>
      <c r="F2285" t="s">
        <v>6087</v>
      </c>
      <c r="G2285" t="s">
        <v>5838</v>
      </c>
      <c r="H2285" t="s">
        <v>100</v>
      </c>
      <c r="K2285" t="s">
        <v>8200</v>
      </c>
      <c r="N2285" s="48" t="s">
        <v>8214</v>
      </c>
    </row>
    <row r="2286" spans="1:14" x14ac:dyDescent="0.2">
      <c r="A2286" s="30" t="s">
        <v>5815</v>
      </c>
      <c r="B2286" s="54" t="s">
        <v>1680</v>
      </c>
      <c r="C2286" s="54" t="str">
        <f t="shared" si="67"/>
        <v>Toronto, Canada (de Havilland Canada)</v>
      </c>
      <c r="D2286" s="54" t="str">
        <f t="shared" si="68"/>
        <v>KA</v>
      </c>
      <c r="F2286" t="s">
        <v>6087</v>
      </c>
      <c r="G2286" t="s">
        <v>5803</v>
      </c>
      <c r="H2286" t="s">
        <v>100</v>
      </c>
      <c r="K2286" t="s">
        <v>8200</v>
      </c>
      <c r="N2286" s="48" t="s">
        <v>8214</v>
      </c>
    </row>
    <row r="2287" spans="1:14" x14ac:dyDescent="0.2">
      <c r="A2287" s="30" t="s">
        <v>5816</v>
      </c>
      <c r="B2287" s="54" t="s">
        <v>1680</v>
      </c>
      <c r="C2287" s="54" t="str">
        <f t="shared" si="67"/>
        <v>Toronto, Canada (de Havilland Canada)</v>
      </c>
      <c r="D2287" s="54" t="str">
        <f t="shared" si="68"/>
        <v>KA</v>
      </c>
      <c r="F2287" t="s">
        <v>6087</v>
      </c>
      <c r="G2287" t="s">
        <v>6601</v>
      </c>
      <c r="H2287" t="s">
        <v>100</v>
      </c>
      <c r="K2287" t="s">
        <v>8200</v>
      </c>
      <c r="N2287" s="48" t="s">
        <v>8214</v>
      </c>
    </row>
    <row r="2288" spans="1:14" x14ac:dyDescent="0.2">
      <c r="A2288" s="30" t="s">
        <v>3084</v>
      </c>
      <c r="B2288" s="54" t="s">
        <v>1680</v>
      </c>
      <c r="C2288" s="54" t="str">
        <f t="shared" si="67"/>
        <v>Toronto, Canada (de Havilland Canada)</v>
      </c>
      <c r="D2288" s="54" t="str">
        <f t="shared" si="68"/>
        <v>KA</v>
      </c>
      <c r="F2288" t="s">
        <v>6087</v>
      </c>
      <c r="G2288" t="s">
        <v>5804</v>
      </c>
      <c r="H2288" t="s">
        <v>100</v>
      </c>
      <c r="K2288" t="s">
        <v>8200</v>
      </c>
      <c r="N2288" s="48" t="s">
        <v>8214</v>
      </c>
    </row>
    <row r="2289" spans="1:14" x14ac:dyDescent="0.2">
      <c r="A2289" s="30" t="s">
        <v>8723</v>
      </c>
      <c r="B2289" s="54" t="s">
        <v>1680</v>
      </c>
      <c r="C2289" s="54" t="str">
        <f t="shared" si="67"/>
        <v>Toronto, Canada (de Havilland Canada)</v>
      </c>
      <c r="D2289" s="54" t="str">
        <f t="shared" si="68"/>
        <v>KA</v>
      </c>
      <c r="F2289" t="s">
        <v>6087</v>
      </c>
      <c r="G2289" t="s">
        <v>3798</v>
      </c>
      <c r="H2289" t="s">
        <v>100</v>
      </c>
      <c r="K2289" t="s">
        <v>8200</v>
      </c>
      <c r="N2289" s="48" t="s">
        <v>8214</v>
      </c>
    </row>
    <row r="2290" spans="1:14" x14ac:dyDescent="0.2">
      <c r="A2290" s="30" t="s">
        <v>3085</v>
      </c>
      <c r="B2290" s="54" t="s">
        <v>1680</v>
      </c>
      <c r="C2290" s="54" t="str">
        <f t="shared" si="67"/>
        <v>Toronto, Canada (de Havilland Canada)</v>
      </c>
      <c r="D2290" s="54" t="str">
        <f t="shared" si="68"/>
        <v>KA</v>
      </c>
      <c r="F2290" t="s">
        <v>6087</v>
      </c>
      <c r="G2290" t="s">
        <v>6547</v>
      </c>
      <c r="H2290" t="s">
        <v>100</v>
      </c>
      <c r="K2290" t="s">
        <v>8200</v>
      </c>
      <c r="N2290" s="48" t="s">
        <v>8214</v>
      </c>
    </row>
    <row r="2291" spans="1:14" x14ac:dyDescent="0.2">
      <c r="A2291" s="30" t="s">
        <v>867</v>
      </c>
      <c r="B2291" s="54" t="s">
        <v>1680</v>
      </c>
      <c r="C2291" s="54" t="str">
        <f t="shared" si="67"/>
        <v>Toronto, Canada (de Havilland Canada)</v>
      </c>
      <c r="D2291" s="54" t="str">
        <f t="shared" si="68"/>
        <v>KA</v>
      </c>
      <c r="F2291" t="s">
        <v>6087</v>
      </c>
      <c r="G2291" t="s">
        <v>6548</v>
      </c>
      <c r="H2291" t="s">
        <v>100</v>
      </c>
      <c r="K2291" t="s">
        <v>8200</v>
      </c>
      <c r="N2291" s="48" t="s">
        <v>8214</v>
      </c>
    </row>
    <row r="2292" spans="1:14" x14ac:dyDescent="0.2">
      <c r="A2292" s="30" t="s">
        <v>868</v>
      </c>
      <c r="B2292" s="54" t="s">
        <v>1680</v>
      </c>
      <c r="C2292" s="54" t="str">
        <f t="shared" si="67"/>
        <v>Toronto, Canada (de Havilland Canada)</v>
      </c>
      <c r="D2292" s="54" t="str">
        <f t="shared" si="68"/>
        <v>KA</v>
      </c>
      <c r="F2292" t="s">
        <v>6087</v>
      </c>
      <c r="G2292" t="s">
        <v>6549</v>
      </c>
      <c r="H2292" t="s">
        <v>103</v>
      </c>
      <c r="K2292" t="s">
        <v>8200</v>
      </c>
      <c r="N2292" s="48" t="s">
        <v>8214</v>
      </c>
    </row>
    <row r="2293" spans="1:14" x14ac:dyDescent="0.2">
      <c r="A2293" s="30" t="s">
        <v>5959</v>
      </c>
      <c r="B2293" s="54" t="s">
        <v>1680</v>
      </c>
      <c r="C2293" s="54" t="str">
        <f t="shared" si="67"/>
        <v>Toronto, Canada (de Havilland Canada)</v>
      </c>
      <c r="D2293" s="54" t="str">
        <f t="shared" si="68"/>
        <v>KA</v>
      </c>
      <c r="F2293" t="s">
        <v>6087</v>
      </c>
      <c r="G2293" t="s">
        <v>2263</v>
      </c>
      <c r="H2293" t="s">
        <v>100</v>
      </c>
      <c r="K2293" t="s">
        <v>8200</v>
      </c>
      <c r="N2293" s="48" t="s">
        <v>8214</v>
      </c>
    </row>
    <row r="2294" spans="1:14" x14ac:dyDescent="0.2">
      <c r="A2294" s="30" t="s">
        <v>869</v>
      </c>
      <c r="B2294" s="54" t="s">
        <v>1680</v>
      </c>
      <c r="C2294" s="54" t="str">
        <f t="shared" si="67"/>
        <v>Toronto, Canada (de Havilland Canada)</v>
      </c>
      <c r="D2294" s="54" t="str">
        <f t="shared" si="68"/>
        <v>KA</v>
      </c>
      <c r="F2294" t="s">
        <v>6087</v>
      </c>
      <c r="G2294" t="s">
        <v>6614</v>
      </c>
      <c r="H2294" t="s">
        <v>100</v>
      </c>
      <c r="K2294" t="s">
        <v>8200</v>
      </c>
      <c r="N2294" s="48" t="s">
        <v>8214</v>
      </c>
    </row>
    <row r="2295" spans="1:14" x14ac:dyDescent="0.2">
      <c r="A2295" s="30" t="s">
        <v>5817</v>
      </c>
      <c r="B2295" s="54" t="s">
        <v>1680</v>
      </c>
      <c r="C2295" s="54" t="str">
        <f t="shared" si="67"/>
        <v>Toronto, Canada (de Havilland Canada)</v>
      </c>
      <c r="D2295" s="54" t="str">
        <f t="shared" si="68"/>
        <v>KA</v>
      </c>
      <c r="F2295" t="s">
        <v>6087</v>
      </c>
      <c r="G2295" t="s">
        <v>3799</v>
      </c>
      <c r="H2295" t="s">
        <v>100</v>
      </c>
      <c r="K2295" t="s">
        <v>8200</v>
      </c>
      <c r="N2295" s="48" t="s">
        <v>8214</v>
      </c>
    </row>
    <row r="2296" spans="1:14" x14ac:dyDescent="0.2">
      <c r="A2296" s="30" t="s">
        <v>870</v>
      </c>
      <c r="B2296" s="54" t="s">
        <v>1680</v>
      </c>
      <c r="C2296" s="54" t="str">
        <f t="shared" si="67"/>
        <v>Toronto, Canada (de Havilland Canada)</v>
      </c>
      <c r="D2296" s="54" t="str">
        <f t="shared" si="68"/>
        <v>KA</v>
      </c>
      <c r="F2296" t="s">
        <v>6087</v>
      </c>
      <c r="G2296" t="s">
        <v>3767</v>
      </c>
      <c r="H2296" t="s">
        <v>100</v>
      </c>
      <c r="K2296" t="s">
        <v>8200</v>
      </c>
      <c r="N2296" s="48" t="s">
        <v>8214</v>
      </c>
    </row>
    <row r="2297" spans="1:14" x14ac:dyDescent="0.2">
      <c r="A2297" s="30" t="s">
        <v>5848</v>
      </c>
      <c r="B2297" s="54" t="s">
        <v>1680</v>
      </c>
      <c r="C2297" s="54" t="str">
        <f t="shared" si="67"/>
        <v>Toronto, Canada (de Havilland Canada)</v>
      </c>
      <c r="D2297" s="54" t="str">
        <f t="shared" si="68"/>
        <v>KA</v>
      </c>
      <c r="F2297" t="s">
        <v>6087</v>
      </c>
      <c r="G2297" t="s">
        <v>6602</v>
      </c>
      <c r="H2297" t="s">
        <v>100</v>
      </c>
      <c r="K2297" t="s">
        <v>8200</v>
      </c>
      <c r="N2297" s="48" t="s">
        <v>8214</v>
      </c>
    </row>
    <row r="2298" spans="1:14" x14ac:dyDescent="0.2">
      <c r="A2298" s="30" t="s">
        <v>5849</v>
      </c>
      <c r="B2298" s="54" t="s">
        <v>1680</v>
      </c>
      <c r="C2298" s="54" t="str">
        <f t="shared" si="67"/>
        <v>Toronto, Canada (de Havilland Canada)</v>
      </c>
      <c r="D2298" s="54" t="str">
        <f t="shared" si="68"/>
        <v>KA</v>
      </c>
      <c r="F2298" t="s">
        <v>6087</v>
      </c>
      <c r="G2298" t="s">
        <v>5805</v>
      </c>
      <c r="H2298" t="s">
        <v>100</v>
      </c>
      <c r="K2298" t="s">
        <v>8200</v>
      </c>
      <c r="N2298" s="48" t="s">
        <v>8214</v>
      </c>
    </row>
    <row r="2299" spans="1:14" x14ac:dyDescent="0.2">
      <c r="A2299" s="30" t="s">
        <v>6633</v>
      </c>
      <c r="B2299" s="54" t="s">
        <v>1680</v>
      </c>
      <c r="C2299" s="54" t="str">
        <f t="shared" si="67"/>
        <v>Toronto, Canada (de Havilland Canada)</v>
      </c>
      <c r="D2299" s="54" t="str">
        <f t="shared" si="68"/>
        <v>KA</v>
      </c>
      <c r="F2299" t="s">
        <v>6087</v>
      </c>
      <c r="G2299" t="s">
        <v>3768</v>
      </c>
      <c r="H2299" t="s">
        <v>100</v>
      </c>
      <c r="K2299" t="s">
        <v>8200</v>
      </c>
      <c r="N2299" s="48" t="s">
        <v>8214</v>
      </c>
    </row>
    <row r="2300" spans="1:14" x14ac:dyDescent="0.2">
      <c r="A2300" s="30" t="s">
        <v>2625</v>
      </c>
      <c r="B2300" s="54" t="s">
        <v>1680</v>
      </c>
      <c r="C2300" s="54" t="str">
        <f t="shared" si="67"/>
        <v>Toronto, Canada (de Havilland Canada)</v>
      </c>
      <c r="D2300" s="54" t="str">
        <f t="shared" si="68"/>
        <v>KA</v>
      </c>
      <c r="F2300" t="s">
        <v>6087</v>
      </c>
      <c r="G2300" t="s">
        <v>6615</v>
      </c>
      <c r="H2300" t="s">
        <v>100</v>
      </c>
      <c r="K2300" t="s">
        <v>8200</v>
      </c>
      <c r="N2300" s="48" t="s">
        <v>8214</v>
      </c>
    </row>
    <row r="2301" spans="1:14" x14ac:dyDescent="0.2">
      <c r="A2301" s="30" t="s">
        <v>3783</v>
      </c>
      <c r="B2301" s="54" t="s">
        <v>1680</v>
      </c>
      <c r="C2301" s="54" t="str">
        <f t="shared" si="67"/>
        <v>Toronto, Canada (de Havilland Canada)</v>
      </c>
      <c r="D2301" s="54" t="str">
        <f t="shared" si="68"/>
        <v>KA</v>
      </c>
      <c r="F2301" t="s">
        <v>6087</v>
      </c>
      <c r="G2301" t="s">
        <v>3800</v>
      </c>
      <c r="H2301" t="s">
        <v>100</v>
      </c>
      <c r="K2301" t="s">
        <v>8200</v>
      </c>
      <c r="N2301" s="48" t="s">
        <v>8214</v>
      </c>
    </row>
    <row r="2302" spans="1:14" x14ac:dyDescent="0.2">
      <c r="A2302" s="30" t="s">
        <v>6634</v>
      </c>
      <c r="B2302" s="54" t="s">
        <v>1680</v>
      </c>
      <c r="C2302" s="54" t="str">
        <f t="shared" si="67"/>
        <v>Toronto, Canada (de Havilland Canada)</v>
      </c>
      <c r="D2302" s="54" t="str">
        <f t="shared" si="68"/>
        <v>KA</v>
      </c>
      <c r="F2302" t="s">
        <v>6087</v>
      </c>
      <c r="G2302" t="s">
        <v>6550</v>
      </c>
      <c r="H2302" t="s">
        <v>100</v>
      </c>
      <c r="K2302" t="s">
        <v>8200</v>
      </c>
      <c r="N2302" s="48" t="s">
        <v>8214</v>
      </c>
    </row>
    <row r="2303" spans="1:14" x14ac:dyDescent="0.2">
      <c r="A2303" s="30" t="s">
        <v>3086</v>
      </c>
      <c r="B2303" s="54" t="s">
        <v>1680</v>
      </c>
      <c r="C2303" s="54" t="str">
        <f t="shared" si="67"/>
        <v>Toronto, Canada (de Havilland Canada)</v>
      </c>
      <c r="D2303" s="54" t="str">
        <f t="shared" si="68"/>
        <v>KA</v>
      </c>
      <c r="F2303" t="s">
        <v>6087</v>
      </c>
      <c r="G2303" t="s">
        <v>6551</v>
      </c>
      <c r="H2303" t="s">
        <v>103</v>
      </c>
      <c r="K2303" t="s">
        <v>8200</v>
      </c>
      <c r="N2303" s="48" t="s">
        <v>8214</v>
      </c>
    </row>
    <row r="2304" spans="1:14" x14ac:dyDescent="0.2">
      <c r="A2304" s="30" t="s">
        <v>3810</v>
      </c>
      <c r="B2304" s="54" t="s">
        <v>1680</v>
      </c>
      <c r="C2304" s="54" t="str">
        <f t="shared" si="67"/>
        <v>Toronto, Canada (de Havilland Canada)</v>
      </c>
      <c r="D2304" s="54" t="str">
        <f t="shared" si="68"/>
        <v>KA</v>
      </c>
      <c r="F2304" t="s">
        <v>6087</v>
      </c>
      <c r="G2304" t="s">
        <v>845</v>
      </c>
      <c r="H2304" t="s">
        <v>103</v>
      </c>
      <c r="K2304" t="s">
        <v>8200</v>
      </c>
      <c r="N2304" s="48" t="s">
        <v>8214</v>
      </c>
    </row>
    <row r="2305" spans="1:18" x14ac:dyDescent="0.2">
      <c r="A2305" s="30" t="s">
        <v>6605</v>
      </c>
      <c r="B2305" s="54" t="s">
        <v>1680</v>
      </c>
      <c r="C2305" s="54" t="str">
        <f t="shared" si="67"/>
        <v>Toronto, Canada (de Havilland Canada)</v>
      </c>
      <c r="D2305" s="54" t="str">
        <f t="shared" si="68"/>
        <v>KA</v>
      </c>
      <c r="F2305" t="s">
        <v>6087</v>
      </c>
      <c r="G2305" t="s">
        <v>846</v>
      </c>
      <c r="H2305" t="s">
        <v>103</v>
      </c>
      <c r="K2305" t="s">
        <v>8200</v>
      </c>
      <c r="N2305" s="48" t="s">
        <v>8214</v>
      </c>
    </row>
    <row r="2306" spans="1:18" x14ac:dyDescent="0.2">
      <c r="A2306" s="30" t="s">
        <v>5850</v>
      </c>
      <c r="B2306" s="54" t="s">
        <v>1680</v>
      </c>
      <c r="C2306" s="54" t="str">
        <f t="shared" si="67"/>
        <v>Toronto, Canada (de Havilland Canada)</v>
      </c>
      <c r="D2306" s="54" t="str">
        <f t="shared" si="68"/>
        <v>KA</v>
      </c>
      <c r="F2306" t="s">
        <v>6087</v>
      </c>
      <c r="G2306" t="s">
        <v>847</v>
      </c>
      <c r="H2306" t="s">
        <v>100</v>
      </c>
      <c r="K2306" t="s">
        <v>8200</v>
      </c>
      <c r="N2306" s="48" t="s">
        <v>8214</v>
      </c>
    </row>
    <row r="2307" spans="1:18" x14ac:dyDescent="0.2">
      <c r="A2307" s="30" t="s">
        <v>3784</v>
      </c>
      <c r="B2307" s="54" t="s">
        <v>1680</v>
      </c>
      <c r="C2307" s="54" t="str">
        <f t="shared" ref="C2307:C2370" si="69">VLOOKUP(A2307,Andy,5,FALSE)</f>
        <v>Toronto, Canada (de Havilland Canada)</v>
      </c>
      <c r="D2307" s="54" t="str">
        <f t="shared" si="68"/>
        <v>KA</v>
      </c>
      <c r="F2307" t="s">
        <v>6087</v>
      </c>
      <c r="G2307" t="s">
        <v>3077</v>
      </c>
      <c r="H2307" t="s">
        <v>100</v>
      </c>
      <c r="K2307" t="s">
        <v>8200</v>
      </c>
      <c r="N2307" s="48" t="s">
        <v>8214</v>
      </c>
    </row>
    <row r="2308" spans="1:18" x14ac:dyDescent="0.2">
      <c r="A2308" s="30" t="s">
        <v>5851</v>
      </c>
      <c r="B2308" s="54" t="s">
        <v>1680</v>
      </c>
      <c r="C2308" s="54" t="str">
        <f t="shared" si="69"/>
        <v>Toronto, Canada (de Havilland Canada)</v>
      </c>
      <c r="D2308" s="54" t="str">
        <f t="shared" si="68"/>
        <v>KA</v>
      </c>
      <c r="F2308" t="s">
        <v>6087</v>
      </c>
      <c r="G2308" t="s">
        <v>6235</v>
      </c>
      <c r="H2308" t="s">
        <v>100</v>
      </c>
      <c r="K2308" t="s">
        <v>8200</v>
      </c>
      <c r="N2308" s="48" t="s">
        <v>8214</v>
      </c>
      <c r="R2308" t="s">
        <v>6089</v>
      </c>
    </row>
    <row r="2309" spans="1:18" x14ac:dyDescent="0.2">
      <c r="A2309" s="30" t="s">
        <v>3087</v>
      </c>
      <c r="B2309" s="54" t="s">
        <v>1680</v>
      </c>
      <c r="C2309" s="54" t="str">
        <f t="shared" si="69"/>
        <v>Toronto, Canada (de Havilland Canada)</v>
      </c>
      <c r="D2309" s="54" t="str">
        <f t="shared" si="68"/>
        <v>KA</v>
      </c>
      <c r="F2309" t="s">
        <v>6087</v>
      </c>
      <c r="G2309" t="s">
        <v>6616</v>
      </c>
      <c r="H2309" t="s">
        <v>100</v>
      </c>
      <c r="K2309" t="s">
        <v>8200</v>
      </c>
      <c r="N2309" s="48" t="s">
        <v>8214</v>
      </c>
    </row>
    <row r="2310" spans="1:18" x14ac:dyDescent="0.2">
      <c r="A2310" s="30" t="s">
        <v>3088</v>
      </c>
      <c r="B2310" s="54" t="s">
        <v>1680</v>
      </c>
      <c r="C2310" s="54" t="str">
        <f t="shared" si="69"/>
        <v>Toronto, Canada (de Havilland Canada)</v>
      </c>
      <c r="D2310" s="54" t="str">
        <f t="shared" si="68"/>
        <v>KA</v>
      </c>
      <c r="F2310" t="s">
        <v>6087</v>
      </c>
      <c r="G2310" t="s">
        <v>3801</v>
      </c>
      <c r="H2310" t="s">
        <v>100</v>
      </c>
      <c r="K2310" t="s">
        <v>8200</v>
      </c>
      <c r="N2310" s="48" t="s">
        <v>8214</v>
      </c>
    </row>
    <row r="2311" spans="1:18" x14ac:dyDescent="0.2">
      <c r="A2311" s="30" t="s">
        <v>6636</v>
      </c>
      <c r="B2311" s="54" t="s">
        <v>1680</v>
      </c>
      <c r="C2311" s="54" t="str">
        <f t="shared" si="69"/>
        <v>Toronto, Canada (de Havilland Canada)</v>
      </c>
      <c r="D2311" s="54" t="str">
        <f t="shared" si="68"/>
        <v>KA</v>
      </c>
      <c r="F2311" t="s">
        <v>6087</v>
      </c>
      <c r="G2311" t="s">
        <v>3802</v>
      </c>
      <c r="H2311" t="s">
        <v>100</v>
      </c>
      <c r="K2311" t="s">
        <v>8200</v>
      </c>
      <c r="N2311" s="48" t="s">
        <v>8214</v>
      </c>
    </row>
    <row r="2312" spans="1:18" x14ac:dyDescent="0.2">
      <c r="A2312" s="30" t="s">
        <v>2695</v>
      </c>
      <c r="B2312" s="54" t="s">
        <v>1680</v>
      </c>
      <c r="C2312" s="54" t="str">
        <f t="shared" si="69"/>
        <v>Toronto, Canada (de Havilland Canada)</v>
      </c>
      <c r="D2312" s="54" t="str">
        <f t="shared" si="68"/>
        <v>KA</v>
      </c>
      <c r="F2312" t="s">
        <v>6087</v>
      </c>
      <c r="G2312" t="s">
        <v>3803</v>
      </c>
      <c r="H2312" t="s">
        <v>100</v>
      </c>
      <c r="K2312" t="s">
        <v>8200</v>
      </c>
      <c r="N2312" s="48" t="s">
        <v>8214</v>
      </c>
    </row>
    <row r="2313" spans="1:18" x14ac:dyDescent="0.2">
      <c r="A2313" s="30" t="s">
        <v>3811</v>
      </c>
      <c r="B2313" s="54" t="s">
        <v>1680</v>
      </c>
      <c r="C2313" s="54" t="str">
        <f t="shared" si="69"/>
        <v>Toronto, Canada (de Havilland Canada)</v>
      </c>
      <c r="D2313" s="54" t="str">
        <f t="shared" si="68"/>
        <v>KA</v>
      </c>
      <c r="F2313" t="s">
        <v>6087</v>
      </c>
      <c r="G2313" t="s">
        <v>848</v>
      </c>
      <c r="H2313" t="s">
        <v>103</v>
      </c>
      <c r="K2313" t="s">
        <v>8200</v>
      </c>
      <c r="N2313" s="48" t="s">
        <v>8214</v>
      </c>
    </row>
    <row r="2314" spans="1:18" x14ac:dyDescent="0.2">
      <c r="A2314" s="30" t="s">
        <v>5670</v>
      </c>
      <c r="B2314" s="54" t="s">
        <v>1680</v>
      </c>
      <c r="C2314" s="54" t="str">
        <f t="shared" si="69"/>
        <v>Toronto, Canada (de Havilland Canada)</v>
      </c>
      <c r="D2314" s="54" t="str">
        <f t="shared" si="68"/>
        <v>KA</v>
      </c>
      <c r="F2314" t="s">
        <v>6087</v>
      </c>
      <c r="G2314" t="s">
        <v>849</v>
      </c>
      <c r="H2314" t="s">
        <v>103</v>
      </c>
      <c r="K2314" t="s">
        <v>8200</v>
      </c>
      <c r="N2314" s="48" t="s">
        <v>8214</v>
      </c>
    </row>
    <row r="2315" spans="1:18" x14ac:dyDescent="0.2">
      <c r="A2315" s="30" t="s">
        <v>871</v>
      </c>
      <c r="B2315" s="54" t="s">
        <v>1680</v>
      </c>
      <c r="C2315" s="54" t="str">
        <f t="shared" si="69"/>
        <v>Toronto, Canada (de Havilland Canada)</v>
      </c>
      <c r="D2315" s="54" t="str">
        <f t="shared" si="68"/>
        <v>KA</v>
      </c>
      <c r="F2315" t="s">
        <v>6087</v>
      </c>
      <c r="G2315" t="s">
        <v>850</v>
      </c>
      <c r="H2315" t="s">
        <v>100</v>
      </c>
      <c r="K2315" t="s">
        <v>8200</v>
      </c>
      <c r="N2315" s="48" t="s">
        <v>8214</v>
      </c>
    </row>
    <row r="2316" spans="1:18" x14ac:dyDescent="0.2">
      <c r="A2316" s="30" t="s">
        <v>872</v>
      </c>
      <c r="B2316" s="54" t="s">
        <v>1680</v>
      </c>
      <c r="C2316" s="54" t="str">
        <f t="shared" si="69"/>
        <v>Toronto, Canada (de Havilland Canada)</v>
      </c>
      <c r="D2316" s="54" t="str">
        <f t="shared" si="68"/>
        <v>KA</v>
      </c>
      <c r="F2316" t="s">
        <v>6087</v>
      </c>
      <c r="G2316" t="s">
        <v>3769</v>
      </c>
      <c r="H2316" t="s">
        <v>100</v>
      </c>
      <c r="K2316" t="s">
        <v>8200</v>
      </c>
      <c r="N2316" s="48" t="s">
        <v>8214</v>
      </c>
    </row>
    <row r="2317" spans="1:18" x14ac:dyDescent="0.2">
      <c r="A2317" s="30" t="s">
        <v>2626</v>
      </c>
      <c r="B2317" s="54" t="s">
        <v>1680</v>
      </c>
      <c r="C2317" s="54" t="str">
        <f t="shared" si="69"/>
        <v>Toronto, Canada (de Havilland Canada)</v>
      </c>
      <c r="D2317" s="54" t="str">
        <f t="shared" si="68"/>
        <v>KA</v>
      </c>
      <c r="F2317" t="s">
        <v>6087</v>
      </c>
      <c r="G2317" t="s">
        <v>3804</v>
      </c>
      <c r="H2317" t="s">
        <v>100</v>
      </c>
      <c r="K2317" t="s">
        <v>8200</v>
      </c>
      <c r="N2317" s="48" t="s">
        <v>8214</v>
      </c>
    </row>
    <row r="2318" spans="1:18" x14ac:dyDescent="0.2">
      <c r="A2318" s="30" t="s">
        <v>3785</v>
      </c>
      <c r="B2318" s="54" t="s">
        <v>1680</v>
      </c>
      <c r="C2318" s="54" t="str">
        <f t="shared" si="69"/>
        <v>Toronto, Canada (de Havilland Canada)</v>
      </c>
      <c r="D2318" s="54" t="str">
        <f t="shared" si="68"/>
        <v>KA</v>
      </c>
      <c r="F2318" t="s">
        <v>6087</v>
      </c>
      <c r="G2318" t="s">
        <v>3770</v>
      </c>
      <c r="H2318" t="s">
        <v>100</v>
      </c>
      <c r="K2318" t="s">
        <v>8200</v>
      </c>
      <c r="N2318" s="48" t="s">
        <v>8214</v>
      </c>
    </row>
    <row r="2319" spans="1:18" x14ac:dyDescent="0.2">
      <c r="A2319" s="30" t="s">
        <v>873</v>
      </c>
      <c r="B2319" s="54" t="s">
        <v>1680</v>
      </c>
      <c r="C2319" s="54" t="str">
        <f t="shared" si="69"/>
        <v>Toronto, Canada (de Havilland Canada)</v>
      </c>
      <c r="D2319" s="54" t="str">
        <f t="shared" si="68"/>
        <v>KA</v>
      </c>
      <c r="F2319" t="s">
        <v>6087</v>
      </c>
      <c r="G2319" t="s">
        <v>5183</v>
      </c>
      <c r="H2319" t="s">
        <v>100</v>
      </c>
      <c r="K2319" t="s">
        <v>8200</v>
      </c>
      <c r="N2319" s="48" t="s">
        <v>8214</v>
      </c>
    </row>
    <row r="2320" spans="1:18" x14ac:dyDescent="0.2">
      <c r="A2320" s="30" t="s">
        <v>874</v>
      </c>
      <c r="B2320" s="54" t="s">
        <v>1680</v>
      </c>
      <c r="C2320" s="54" t="str">
        <f t="shared" si="69"/>
        <v>Toronto, Canada (de Havilland Canada)</v>
      </c>
      <c r="D2320" s="54" t="str">
        <f t="shared" si="68"/>
        <v>KA</v>
      </c>
      <c r="F2320" t="s">
        <v>6087</v>
      </c>
      <c r="G2320" t="s">
        <v>6617</v>
      </c>
      <c r="H2320" t="s">
        <v>100</v>
      </c>
      <c r="K2320" t="s">
        <v>8200</v>
      </c>
      <c r="N2320" s="48" t="s">
        <v>8214</v>
      </c>
    </row>
    <row r="2321" spans="1:18" x14ac:dyDescent="0.2">
      <c r="A2321" s="30" t="s">
        <v>5962</v>
      </c>
      <c r="B2321" s="54" t="s">
        <v>1680</v>
      </c>
      <c r="C2321" s="54" t="str">
        <f t="shared" si="69"/>
        <v>Toronto, Canada (de Havilland Canada)</v>
      </c>
      <c r="D2321" s="54" t="str">
        <f t="shared" si="68"/>
        <v>KA</v>
      </c>
      <c r="F2321" t="s">
        <v>6087</v>
      </c>
      <c r="G2321" t="s">
        <v>6618</v>
      </c>
      <c r="H2321" t="s">
        <v>100</v>
      </c>
      <c r="K2321" t="s">
        <v>8200</v>
      </c>
      <c r="N2321" s="48" t="s">
        <v>8214</v>
      </c>
    </row>
    <row r="2322" spans="1:18" x14ac:dyDescent="0.2">
      <c r="A2322" s="30" t="s">
        <v>875</v>
      </c>
      <c r="B2322" s="54" t="s">
        <v>1680</v>
      </c>
      <c r="C2322" s="54" t="str">
        <f t="shared" si="69"/>
        <v>Toronto, Canada (de Havilland Canada)</v>
      </c>
      <c r="D2322" s="54" t="str">
        <f t="shared" si="68"/>
        <v>KA</v>
      </c>
      <c r="F2322" t="s">
        <v>6087</v>
      </c>
      <c r="G2322" t="s">
        <v>3771</v>
      </c>
      <c r="H2322" t="s">
        <v>100</v>
      </c>
      <c r="K2322" t="s">
        <v>8200</v>
      </c>
      <c r="N2322" s="48" t="s">
        <v>8214</v>
      </c>
    </row>
    <row r="2323" spans="1:18" x14ac:dyDescent="0.2">
      <c r="A2323" s="30" t="s">
        <v>876</v>
      </c>
      <c r="B2323" s="54" t="s">
        <v>1680</v>
      </c>
      <c r="C2323" s="54" t="str">
        <f t="shared" si="69"/>
        <v>Toronto, Canada (de Havilland Canada)</v>
      </c>
      <c r="D2323" s="54" t="str">
        <f t="shared" si="68"/>
        <v>KA</v>
      </c>
      <c r="F2323" t="s">
        <v>6087</v>
      </c>
      <c r="G2323" t="s">
        <v>851</v>
      </c>
      <c r="H2323" t="s">
        <v>100</v>
      </c>
      <c r="K2323" t="s">
        <v>8200</v>
      </c>
      <c r="N2323" s="48" t="s">
        <v>8214</v>
      </c>
    </row>
    <row r="2324" spans="1:18" x14ac:dyDescent="0.2">
      <c r="A2324" s="30" t="s">
        <v>877</v>
      </c>
      <c r="B2324" s="54" t="s">
        <v>1680</v>
      </c>
      <c r="C2324" s="54" t="str">
        <f t="shared" si="69"/>
        <v>Toronto, Canada (de Havilland Canada)</v>
      </c>
      <c r="D2324" s="54" t="str">
        <f t="shared" si="68"/>
        <v>KA</v>
      </c>
      <c r="F2324" t="s">
        <v>6087</v>
      </c>
      <c r="G2324" t="s">
        <v>6603</v>
      </c>
      <c r="H2324" t="s">
        <v>100</v>
      </c>
      <c r="K2324" t="s">
        <v>8200</v>
      </c>
      <c r="N2324" s="48" t="s">
        <v>8214</v>
      </c>
    </row>
    <row r="2325" spans="1:18" x14ac:dyDescent="0.2">
      <c r="A2325" s="30" t="s">
        <v>878</v>
      </c>
      <c r="B2325" s="54" t="s">
        <v>1680</v>
      </c>
      <c r="C2325" s="54" t="str">
        <f t="shared" si="69"/>
        <v>Toronto, Canada (de Havilland Canada)</v>
      </c>
      <c r="D2325" s="54" t="str">
        <f t="shared" si="68"/>
        <v>KA</v>
      </c>
      <c r="F2325" t="s">
        <v>6087</v>
      </c>
      <c r="G2325" t="s">
        <v>3805</v>
      </c>
      <c r="H2325" t="s">
        <v>100</v>
      </c>
      <c r="K2325" t="s">
        <v>8200</v>
      </c>
      <c r="N2325" s="48" t="s">
        <v>8214</v>
      </c>
    </row>
    <row r="2326" spans="1:18" x14ac:dyDescent="0.2">
      <c r="A2326" s="30" t="s">
        <v>879</v>
      </c>
      <c r="B2326" s="54" t="s">
        <v>1680</v>
      </c>
      <c r="C2326" s="54" t="str">
        <f t="shared" si="69"/>
        <v>Toronto, Canada (de Havilland Canada)</v>
      </c>
      <c r="D2326" s="54" t="str">
        <f t="shared" si="68"/>
        <v>KA</v>
      </c>
      <c r="F2326" t="s">
        <v>6087</v>
      </c>
      <c r="G2326" t="s">
        <v>3772</v>
      </c>
      <c r="H2326" t="s">
        <v>100</v>
      </c>
      <c r="K2326" t="s">
        <v>8200</v>
      </c>
      <c r="N2326" s="48" t="s">
        <v>8214</v>
      </c>
    </row>
    <row r="2327" spans="1:18" x14ac:dyDescent="0.2">
      <c r="A2327" s="30" t="s">
        <v>880</v>
      </c>
      <c r="B2327" s="54" t="s">
        <v>1680</v>
      </c>
      <c r="C2327" s="54" t="str">
        <f t="shared" si="69"/>
        <v>Toronto, Canada (de Havilland Canada)</v>
      </c>
      <c r="D2327" s="54" t="str">
        <f t="shared" si="68"/>
        <v>KA</v>
      </c>
      <c r="F2327" t="s">
        <v>6087</v>
      </c>
      <c r="G2327" t="s">
        <v>5806</v>
      </c>
      <c r="H2327" t="s">
        <v>100</v>
      </c>
      <c r="K2327" t="s">
        <v>8200</v>
      </c>
      <c r="N2327" s="48" t="s">
        <v>8214</v>
      </c>
    </row>
    <row r="2328" spans="1:18" x14ac:dyDescent="0.2">
      <c r="A2328" s="30" t="s">
        <v>881</v>
      </c>
      <c r="B2328" s="54" t="s">
        <v>1680</v>
      </c>
      <c r="C2328" s="54" t="str">
        <f t="shared" si="69"/>
        <v>Toronto, Canada (de Havilland Canada)</v>
      </c>
      <c r="D2328" s="54" t="str">
        <f t="shared" ref="D2328:D2391" si="70">LEFT(A2328,2)</f>
        <v>KA</v>
      </c>
      <c r="F2328" t="s">
        <v>6087</v>
      </c>
      <c r="G2328" t="s">
        <v>5102</v>
      </c>
      <c r="H2328" t="s">
        <v>100</v>
      </c>
      <c r="K2328" t="s">
        <v>8200</v>
      </c>
      <c r="N2328" s="48" t="s">
        <v>8214</v>
      </c>
    </row>
    <row r="2329" spans="1:18" x14ac:dyDescent="0.2">
      <c r="A2329" s="30" t="s">
        <v>882</v>
      </c>
      <c r="B2329" s="54" t="s">
        <v>1680</v>
      </c>
      <c r="C2329" s="54" t="str">
        <f t="shared" si="69"/>
        <v>Toronto, Canada (de Havilland Canada)</v>
      </c>
      <c r="D2329" s="54" t="str">
        <f t="shared" si="70"/>
        <v>KA</v>
      </c>
      <c r="F2329" t="s">
        <v>6087</v>
      </c>
      <c r="G2329" t="s">
        <v>5839</v>
      </c>
      <c r="H2329" t="s">
        <v>100</v>
      </c>
      <c r="K2329" t="s">
        <v>8200</v>
      </c>
      <c r="N2329" s="48" t="s">
        <v>8214</v>
      </c>
    </row>
    <row r="2330" spans="1:18" x14ac:dyDescent="0.2">
      <c r="A2330" s="30" t="s">
        <v>883</v>
      </c>
      <c r="B2330" s="54" t="s">
        <v>1680</v>
      </c>
      <c r="C2330" s="54" t="str">
        <f t="shared" si="69"/>
        <v>Toronto, Canada (de Havilland Canada)</v>
      </c>
      <c r="D2330" s="54" t="str">
        <f t="shared" si="70"/>
        <v>KA</v>
      </c>
      <c r="F2330" t="s">
        <v>6087</v>
      </c>
      <c r="G2330" t="s">
        <v>5840</v>
      </c>
      <c r="H2330" t="s">
        <v>100</v>
      </c>
      <c r="K2330" t="s">
        <v>8200</v>
      </c>
      <c r="N2330" s="48" t="s">
        <v>8214</v>
      </c>
      <c r="R2330" t="s">
        <v>6089</v>
      </c>
    </row>
    <row r="2331" spans="1:18" x14ac:dyDescent="0.2">
      <c r="A2331" s="30" t="s">
        <v>884</v>
      </c>
      <c r="B2331" s="54" t="s">
        <v>1680</v>
      </c>
      <c r="C2331" s="54" t="str">
        <f t="shared" si="69"/>
        <v>Toronto, Canada (de Havilland Canada)</v>
      </c>
      <c r="D2331" s="54" t="str">
        <f t="shared" si="70"/>
        <v>KA</v>
      </c>
      <c r="F2331" t="s">
        <v>6087</v>
      </c>
      <c r="G2331" t="s">
        <v>6273</v>
      </c>
      <c r="H2331" t="s">
        <v>100</v>
      </c>
      <c r="K2331" t="s">
        <v>8200</v>
      </c>
      <c r="N2331" s="48" t="s">
        <v>8214</v>
      </c>
      <c r="R2331" t="s">
        <v>6089</v>
      </c>
    </row>
    <row r="2332" spans="1:18" x14ac:dyDescent="0.2">
      <c r="A2332" s="30" t="s">
        <v>5818</v>
      </c>
      <c r="B2332" s="54" t="s">
        <v>1680</v>
      </c>
      <c r="C2332" s="54" t="str">
        <f t="shared" si="69"/>
        <v>Toronto, Canada (de Havilland Canada)</v>
      </c>
      <c r="D2332" s="54" t="str">
        <f t="shared" si="70"/>
        <v>KA</v>
      </c>
      <c r="F2332" t="s">
        <v>6087</v>
      </c>
      <c r="G2332" t="s">
        <v>3773</v>
      </c>
      <c r="H2332" t="s">
        <v>100</v>
      </c>
      <c r="K2332" t="s">
        <v>8200</v>
      </c>
      <c r="N2332" s="48" t="s">
        <v>8214</v>
      </c>
    </row>
    <row r="2333" spans="1:18" x14ac:dyDescent="0.2">
      <c r="A2333" s="30" t="s">
        <v>885</v>
      </c>
      <c r="B2333" s="54" t="s">
        <v>1680</v>
      </c>
      <c r="C2333" s="54" t="str">
        <f t="shared" si="69"/>
        <v>Toronto, Canada (de Havilland Canada)</v>
      </c>
      <c r="D2333" s="54" t="str">
        <f t="shared" si="70"/>
        <v>KA</v>
      </c>
      <c r="F2333" t="s">
        <v>6087</v>
      </c>
      <c r="G2333" t="s">
        <v>5807</v>
      </c>
      <c r="H2333" t="s">
        <v>100</v>
      </c>
      <c r="K2333" t="s">
        <v>8200</v>
      </c>
      <c r="N2333" s="48" t="s">
        <v>8214</v>
      </c>
    </row>
    <row r="2334" spans="1:18" x14ac:dyDescent="0.2">
      <c r="A2334" s="30" t="s">
        <v>886</v>
      </c>
      <c r="B2334" s="54" t="s">
        <v>1680</v>
      </c>
      <c r="C2334" s="54" t="str">
        <f t="shared" si="69"/>
        <v>Toronto, Canada (de Havilland Canada)</v>
      </c>
      <c r="D2334" s="54" t="str">
        <f t="shared" si="70"/>
        <v>KA</v>
      </c>
      <c r="F2334" t="s">
        <v>6087</v>
      </c>
      <c r="G2334" t="s">
        <v>2684</v>
      </c>
      <c r="H2334" t="s">
        <v>100</v>
      </c>
      <c r="K2334" t="s">
        <v>8200</v>
      </c>
      <c r="N2334" s="48" t="s">
        <v>8214</v>
      </c>
    </row>
    <row r="2335" spans="1:18" x14ac:dyDescent="0.2">
      <c r="A2335" s="30" t="s">
        <v>887</v>
      </c>
      <c r="B2335" s="54" t="s">
        <v>1680</v>
      </c>
      <c r="C2335" s="54" t="str">
        <f t="shared" si="69"/>
        <v>Toronto, Canada (de Havilland Canada)</v>
      </c>
      <c r="D2335" s="54" t="str">
        <f t="shared" si="70"/>
        <v>KA</v>
      </c>
      <c r="F2335" t="s">
        <v>6087</v>
      </c>
      <c r="G2335" t="s">
        <v>5808</v>
      </c>
      <c r="H2335" t="s">
        <v>100</v>
      </c>
      <c r="K2335" t="s">
        <v>8200</v>
      </c>
      <c r="N2335" s="48" t="s">
        <v>8214</v>
      </c>
    </row>
    <row r="2336" spans="1:18" x14ac:dyDescent="0.2">
      <c r="A2336" s="30" t="s">
        <v>888</v>
      </c>
      <c r="B2336" s="54" t="s">
        <v>1680</v>
      </c>
      <c r="C2336" s="54" t="str">
        <f t="shared" si="69"/>
        <v>Toronto, Canada (de Havilland Canada)</v>
      </c>
      <c r="D2336" s="54" t="str">
        <f t="shared" si="70"/>
        <v>KA</v>
      </c>
      <c r="F2336" t="s">
        <v>6087</v>
      </c>
      <c r="G2336" t="s">
        <v>8449</v>
      </c>
      <c r="H2336" t="s">
        <v>100</v>
      </c>
      <c r="K2336" t="s">
        <v>8200</v>
      </c>
      <c r="N2336" s="48" t="s">
        <v>8214</v>
      </c>
    </row>
    <row r="2337" spans="1:14" x14ac:dyDescent="0.2">
      <c r="A2337" s="30" t="s">
        <v>889</v>
      </c>
      <c r="B2337" s="54" t="s">
        <v>1680</v>
      </c>
      <c r="C2337" s="54" t="str">
        <f t="shared" si="69"/>
        <v>Toronto, Canada (de Havilland Canada)</v>
      </c>
      <c r="D2337" s="54" t="str">
        <f t="shared" si="70"/>
        <v>KA</v>
      </c>
      <c r="F2337" t="s">
        <v>6087</v>
      </c>
      <c r="G2337" t="s">
        <v>5841</v>
      </c>
      <c r="H2337" t="s">
        <v>100</v>
      </c>
      <c r="K2337" t="s">
        <v>8200</v>
      </c>
      <c r="N2337" s="48" t="s">
        <v>8214</v>
      </c>
    </row>
    <row r="2338" spans="1:14" x14ac:dyDescent="0.2">
      <c r="A2338" s="30" t="s">
        <v>890</v>
      </c>
      <c r="B2338" s="54" t="s">
        <v>1680</v>
      </c>
      <c r="C2338" s="54" t="str">
        <f t="shared" si="69"/>
        <v>Toronto, Canada (de Havilland Canada)</v>
      </c>
      <c r="D2338" s="54" t="str">
        <f t="shared" si="70"/>
        <v>KA</v>
      </c>
      <c r="F2338" t="s">
        <v>6087</v>
      </c>
      <c r="G2338" t="s">
        <v>3774</v>
      </c>
      <c r="H2338" t="s">
        <v>100</v>
      </c>
      <c r="K2338" t="s">
        <v>8200</v>
      </c>
      <c r="N2338" s="48" t="s">
        <v>8214</v>
      </c>
    </row>
    <row r="2339" spans="1:14" x14ac:dyDescent="0.2">
      <c r="A2339" s="30" t="s">
        <v>891</v>
      </c>
      <c r="B2339" s="54" t="s">
        <v>1680</v>
      </c>
      <c r="C2339" s="54" t="str">
        <f t="shared" si="69"/>
        <v>Toronto, Canada (de Havilland Canada)</v>
      </c>
      <c r="D2339" s="54" t="str">
        <f t="shared" si="70"/>
        <v>KA</v>
      </c>
      <c r="F2339" t="s">
        <v>6087</v>
      </c>
      <c r="G2339" t="s">
        <v>3806</v>
      </c>
      <c r="H2339" t="s">
        <v>100</v>
      </c>
      <c r="K2339" t="s">
        <v>8200</v>
      </c>
      <c r="N2339" s="48" t="s">
        <v>8214</v>
      </c>
    </row>
    <row r="2340" spans="1:14" x14ac:dyDescent="0.2">
      <c r="A2340" s="30" t="s">
        <v>892</v>
      </c>
      <c r="B2340" s="54" t="s">
        <v>1680</v>
      </c>
      <c r="C2340" s="54" t="str">
        <f t="shared" si="69"/>
        <v>Toronto, Canada (de Havilland Canada)</v>
      </c>
      <c r="D2340" s="54" t="str">
        <f t="shared" si="70"/>
        <v>KA</v>
      </c>
      <c r="F2340" t="s">
        <v>6087</v>
      </c>
      <c r="G2340" t="s">
        <v>3807</v>
      </c>
      <c r="H2340" t="s">
        <v>100</v>
      </c>
      <c r="K2340" t="s">
        <v>8200</v>
      </c>
      <c r="N2340" s="48" t="s">
        <v>8214</v>
      </c>
    </row>
    <row r="2341" spans="1:14" x14ac:dyDescent="0.2">
      <c r="A2341" s="30" t="s">
        <v>893</v>
      </c>
      <c r="B2341" s="54" t="s">
        <v>1680</v>
      </c>
      <c r="C2341" s="54" t="str">
        <f t="shared" si="69"/>
        <v>Toronto, Canada (de Havilland Canada)</v>
      </c>
      <c r="D2341" s="54" t="str">
        <f t="shared" si="70"/>
        <v>KA</v>
      </c>
      <c r="F2341" t="s">
        <v>6087</v>
      </c>
      <c r="G2341" t="s">
        <v>6619</v>
      </c>
      <c r="H2341" t="s">
        <v>100</v>
      </c>
      <c r="K2341" t="s">
        <v>8200</v>
      </c>
      <c r="N2341" s="48" t="s">
        <v>8214</v>
      </c>
    </row>
    <row r="2342" spans="1:14" x14ac:dyDescent="0.2">
      <c r="A2342" s="30" t="s">
        <v>894</v>
      </c>
      <c r="B2342" s="54" t="s">
        <v>1680</v>
      </c>
      <c r="C2342" s="54" t="str">
        <f t="shared" si="69"/>
        <v>Toronto, Canada (de Havilland Canada)</v>
      </c>
      <c r="D2342" s="54" t="str">
        <f t="shared" si="70"/>
        <v>KA</v>
      </c>
      <c r="F2342" t="s">
        <v>6087</v>
      </c>
      <c r="G2342" t="s">
        <v>3078</v>
      </c>
      <c r="H2342" t="s">
        <v>100</v>
      </c>
      <c r="K2342" t="s">
        <v>8200</v>
      </c>
      <c r="N2342" s="48" t="s">
        <v>8214</v>
      </c>
    </row>
    <row r="2343" spans="1:14" x14ac:dyDescent="0.2">
      <c r="A2343" s="30" t="s">
        <v>895</v>
      </c>
      <c r="B2343" s="54" t="s">
        <v>1680</v>
      </c>
      <c r="C2343" s="54" t="str">
        <f t="shared" si="69"/>
        <v>Toronto, Canada (de Havilland Canada)</v>
      </c>
      <c r="D2343" s="54" t="str">
        <f t="shared" si="70"/>
        <v>KA</v>
      </c>
      <c r="F2343" t="s">
        <v>6087</v>
      </c>
      <c r="G2343" t="s">
        <v>6620</v>
      </c>
      <c r="H2343" t="s">
        <v>100</v>
      </c>
      <c r="K2343" t="s">
        <v>8200</v>
      </c>
      <c r="N2343" s="48" t="s">
        <v>8214</v>
      </c>
    </row>
    <row r="2344" spans="1:14" x14ac:dyDescent="0.2">
      <c r="A2344" s="30" t="s">
        <v>896</v>
      </c>
      <c r="B2344" s="54" t="s">
        <v>1680</v>
      </c>
      <c r="C2344" s="54" t="str">
        <f t="shared" si="69"/>
        <v>Toronto, Canada (de Havilland Canada)</v>
      </c>
      <c r="D2344" s="54" t="str">
        <f t="shared" si="70"/>
        <v>KA</v>
      </c>
      <c r="F2344" t="s">
        <v>6087</v>
      </c>
      <c r="G2344" t="s">
        <v>2565</v>
      </c>
      <c r="H2344" t="s">
        <v>100</v>
      </c>
      <c r="K2344" t="s">
        <v>8200</v>
      </c>
      <c r="N2344" s="48" t="s">
        <v>8214</v>
      </c>
    </row>
    <row r="2345" spans="1:14" x14ac:dyDescent="0.2">
      <c r="A2345" s="30" t="s">
        <v>897</v>
      </c>
      <c r="B2345" s="54" t="s">
        <v>1680</v>
      </c>
      <c r="C2345" s="54" t="str">
        <f t="shared" si="69"/>
        <v>Toronto, Canada (de Havilland Canada)</v>
      </c>
      <c r="D2345" s="54" t="str">
        <f t="shared" si="70"/>
        <v>KA</v>
      </c>
      <c r="F2345" t="s">
        <v>6087</v>
      </c>
      <c r="G2345" t="s">
        <v>6621</v>
      </c>
      <c r="H2345" t="s">
        <v>100</v>
      </c>
      <c r="K2345" t="s">
        <v>8200</v>
      </c>
      <c r="N2345" s="48" t="s">
        <v>8214</v>
      </c>
    </row>
    <row r="2346" spans="1:14" x14ac:dyDescent="0.2">
      <c r="A2346" s="30" t="s">
        <v>898</v>
      </c>
      <c r="B2346" s="54" t="s">
        <v>1680</v>
      </c>
      <c r="C2346" s="54" t="str">
        <f t="shared" si="69"/>
        <v>Toronto, Canada (de Havilland Canada)</v>
      </c>
      <c r="D2346" s="54" t="str">
        <f t="shared" si="70"/>
        <v>KA</v>
      </c>
      <c r="F2346" t="s">
        <v>6087</v>
      </c>
      <c r="G2346" t="s">
        <v>6622</v>
      </c>
      <c r="H2346" t="s">
        <v>100</v>
      </c>
      <c r="K2346" t="s">
        <v>8200</v>
      </c>
      <c r="N2346" s="48" t="s">
        <v>8214</v>
      </c>
    </row>
    <row r="2347" spans="1:14" x14ac:dyDescent="0.2">
      <c r="A2347" s="30" t="s">
        <v>772</v>
      </c>
      <c r="B2347" s="54" t="s">
        <v>1680</v>
      </c>
      <c r="C2347" s="54" t="str">
        <f t="shared" si="69"/>
        <v>Toronto, Canada (de Havilland Canada)</v>
      </c>
      <c r="D2347" s="54" t="str">
        <f t="shared" si="70"/>
        <v>KA</v>
      </c>
      <c r="F2347" t="s">
        <v>6087</v>
      </c>
      <c r="G2347" t="s">
        <v>6623</v>
      </c>
      <c r="H2347" t="s">
        <v>100</v>
      </c>
      <c r="K2347" t="s">
        <v>8200</v>
      </c>
      <c r="N2347" s="48" t="s">
        <v>8214</v>
      </c>
    </row>
    <row r="2348" spans="1:14" x14ac:dyDescent="0.2">
      <c r="A2348" s="30" t="s">
        <v>899</v>
      </c>
      <c r="B2348" s="54" t="s">
        <v>1680</v>
      </c>
      <c r="C2348" s="54" t="str">
        <f t="shared" si="69"/>
        <v>Toronto, Canada (de Havilland Canada)</v>
      </c>
      <c r="D2348" s="54" t="str">
        <f t="shared" si="70"/>
        <v>KA</v>
      </c>
      <c r="F2348" t="s">
        <v>6087</v>
      </c>
      <c r="G2348" t="s">
        <v>5809</v>
      </c>
      <c r="H2348" t="s">
        <v>100</v>
      </c>
      <c r="K2348" t="s">
        <v>8200</v>
      </c>
      <c r="N2348" s="48" t="s">
        <v>8214</v>
      </c>
    </row>
    <row r="2349" spans="1:14" x14ac:dyDescent="0.2">
      <c r="A2349" s="30" t="s">
        <v>900</v>
      </c>
      <c r="B2349" s="54" t="s">
        <v>1680</v>
      </c>
      <c r="C2349" s="54" t="str">
        <f t="shared" si="69"/>
        <v>Toronto, Canada (de Havilland Canada)</v>
      </c>
      <c r="D2349" s="54" t="str">
        <f t="shared" si="70"/>
        <v>KA</v>
      </c>
      <c r="F2349" t="s">
        <v>6087</v>
      </c>
      <c r="G2349" t="s">
        <v>3079</v>
      </c>
      <c r="H2349" t="s">
        <v>100</v>
      </c>
      <c r="K2349" t="s">
        <v>8200</v>
      </c>
      <c r="N2349" s="48" t="s">
        <v>8214</v>
      </c>
    </row>
    <row r="2350" spans="1:14" x14ac:dyDescent="0.2">
      <c r="A2350" s="30" t="s">
        <v>5265</v>
      </c>
      <c r="B2350" s="54" t="s">
        <v>1680</v>
      </c>
      <c r="C2350" s="54" t="str">
        <f t="shared" si="69"/>
        <v>Toronto, Canada (de Havilland Canada)</v>
      </c>
      <c r="D2350" s="54" t="str">
        <f t="shared" si="70"/>
        <v>KA</v>
      </c>
      <c r="F2350" t="s">
        <v>6087</v>
      </c>
      <c r="G2350" t="s">
        <v>3775</v>
      </c>
      <c r="H2350" t="s">
        <v>100</v>
      </c>
      <c r="K2350" t="s">
        <v>8200</v>
      </c>
      <c r="N2350" s="48" t="s">
        <v>8214</v>
      </c>
    </row>
    <row r="2351" spans="1:14" x14ac:dyDescent="0.2">
      <c r="A2351" s="30" t="s">
        <v>901</v>
      </c>
      <c r="B2351" s="54" t="s">
        <v>1680</v>
      </c>
      <c r="C2351" s="54" t="str">
        <f t="shared" si="69"/>
        <v>Toronto, Canada (de Havilland Canada)</v>
      </c>
      <c r="D2351" s="54" t="str">
        <f t="shared" si="70"/>
        <v>KA</v>
      </c>
      <c r="F2351" t="s">
        <v>6087</v>
      </c>
      <c r="G2351" t="s">
        <v>8721</v>
      </c>
      <c r="H2351" t="s">
        <v>103</v>
      </c>
      <c r="K2351" t="s">
        <v>8200</v>
      </c>
      <c r="N2351" s="48" t="s">
        <v>8214</v>
      </c>
    </row>
    <row r="2352" spans="1:14" x14ac:dyDescent="0.2">
      <c r="A2352" s="30" t="s">
        <v>902</v>
      </c>
      <c r="B2352" s="54" t="s">
        <v>1680</v>
      </c>
      <c r="C2352" s="54" t="str">
        <f t="shared" si="69"/>
        <v>Toronto, Canada (de Havilland Canada)</v>
      </c>
      <c r="D2352" s="54" t="str">
        <f t="shared" si="70"/>
        <v>KA</v>
      </c>
      <c r="F2352" t="s">
        <v>6087</v>
      </c>
      <c r="G2352" t="s">
        <v>852</v>
      </c>
      <c r="H2352" t="s">
        <v>103</v>
      </c>
      <c r="K2352" t="s">
        <v>8200</v>
      </c>
      <c r="N2352" s="48" t="s">
        <v>8214</v>
      </c>
    </row>
    <row r="2353" spans="1:14" x14ac:dyDescent="0.2">
      <c r="A2353" s="30" t="s">
        <v>903</v>
      </c>
      <c r="B2353" s="54" t="s">
        <v>1680</v>
      </c>
      <c r="C2353" s="54" t="str">
        <f t="shared" si="69"/>
        <v>Toronto, Canada (de Havilland Canada)</v>
      </c>
      <c r="D2353" s="54" t="str">
        <f t="shared" si="70"/>
        <v>KA</v>
      </c>
      <c r="F2353" t="s">
        <v>6087</v>
      </c>
      <c r="G2353" t="s">
        <v>2667</v>
      </c>
      <c r="H2353" t="s">
        <v>100</v>
      </c>
      <c r="K2353" t="s">
        <v>8200</v>
      </c>
      <c r="N2353" s="48" t="s">
        <v>8214</v>
      </c>
    </row>
    <row r="2354" spans="1:14" x14ac:dyDescent="0.2">
      <c r="A2354" s="30" t="s">
        <v>904</v>
      </c>
      <c r="B2354" s="54" t="s">
        <v>1680</v>
      </c>
      <c r="C2354" s="54" t="str">
        <f t="shared" si="69"/>
        <v>Toronto, Canada (de Havilland Canada)</v>
      </c>
      <c r="D2354" s="54" t="str">
        <f t="shared" si="70"/>
        <v>KA</v>
      </c>
      <c r="F2354" t="s">
        <v>6087</v>
      </c>
      <c r="G2354" t="s">
        <v>3808</v>
      </c>
      <c r="H2354" t="s">
        <v>100</v>
      </c>
      <c r="K2354" t="s">
        <v>8200</v>
      </c>
      <c r="N2354" s="48" t="s">
        <v>8214</v>
      </c>
    </row>
    <row r="2355" spans="1:14" x14ac:dyDescent="0.2">
      <c r="A2355" s="30" t="s">
        <v>5819</v>
      </c>
      <c r="B2355" s="54" t="s">
        <v>1680</v>
      </c>
      <c r="C2355" s="54" t="str">
        <f t="shared" si="69"/>
        <v>Toronto, Canada (de Havilland Canada)</v>
      </c>
      <c r="D2355" s="54" t="str">
        <f t="shared" si="70"/>
        <v>KA</v>
      </c>
      <c r="F2355" t="s">
        <v>6087</v>
      </c>
      <c r="G2355" t="s">
        <v>5810</v>
      </c>
      <c r="H2355" t="s">
        <v>100</v>
      </c>
      <c r="K2355" t="s">
        <v>8200</v>
      </c>
      <c r="N2355" s="48" t="s">
        <v>8214</v>
      </c>
    </row>
    <row r="2356" spans="1:14" x14ac:dyDescent="0.2">
      <c r="A2356" s="30" t="s">
        <v>5820</v>
      </c>
      <c r="B2356" s="54" t="s">
        <v>1680</v>
      </c>
      <c r="C2356" s="54" t="str">
        <f t="shared" si="69"/>
        <v>Toronto, Canada (de Havilland Canada)</v>
      </c>
      <c r="D2356" s="54" t="str">
        <f t="shared" si="70"/>
        <v>KA</v>
      </c>
      <c r="F2356" t="s">
        <v>6087</v>
      </c>
      <c r="G2356" t="s">
        <v>3776</v>
      </c>
      <c r="H2356" t="s">
        <v>100</v>
      </c>
      <c r="K2356" t="s">
        <v>8200</v>
      </c>
      <c r="N2356" s="48" t="s">
        <v>8214</v>
      </c>
    </row>
    <row r="2357" spans="1:14" x14ac:dyDescent="0.2">
      <c r="A2357" s="30" t="s">
        <v>5821</v>
      </c>
      <c r="B2357" s="54" t="s">
        <v>1680</v>
      </c>
      <c r="C2357" s="54" t="str">
        <f t="shared" si="69"/>
        <v>Toronto, Canada (de Havilland Canada)</v>
      </c>
      <c r="D2357" s="54" t="str">
        <f t="shared" si="70"/>
        <v>KA</v>
      </c>
      <c r="F2357" t="s">
        <v>6087</v>
      </c>
      <c r="G2357" t="s">
        <v>5811</v>
      </c>
      <c r="H2357" t="s">
        <v>100</v>
      </c>
      <c r="K2357" t="s">
        <v>8200</v>
      </c>
      <c r="N2357" s="48" t="s">
        <v>8214</v>
      </c>
    </row>
    <row r="2358" spans="1:14" x14ac:dyDescent="0.2">
      <c r="A2358" s="30" t="s">
        <v>905</v>
      </c>
      <c r="B2358" s="54" t="s">
        <v>1680</v>
      </c>
      <c r="C2358" s="54" t="str">
        <f t="shared" si="69"/>
        <v>Toronto, Canada (de Havilland Canada)</v>
      </c>
      <c r="D2358" s="54" t="str">
        <f t="shared" si="70"/>
        <v>KA</v>
      </c>
      <c r="F2358" t="s">
        <v>6087</v>
      </c>
      <c r="G2358" t="s">
        <v>6090</v>
      </c>
      <c r="H2358" t="s">
        <v>100</v>
      </c>
      <c r="K2358" t="s">
        <v>8200</v>
      </c>
      <c r="N2358" s="48" t="s">
        <v>8214</v>
      </c>
    </row>
    <row r="2359" spans="1:14" x14ac:dyDescent="0.2">
      <c r="A2359" s="30" t="s">
        <v>5852</v>
      </c>
      <c r="B2359" s="54" t="s">
        <v>1680</v>
      </c>
      <c r="C2359" s="54" t="str">
        <f t="shared" si="69"/>
        <v>Toronto, Canada (de Havilland Canada)</v>
      </c>
      <c r="D2359" s="54" t="str">
        <f t="shared" si="70"/>
        <v>KA</v>
      </c>
      <c r="F2359" t="s">
        <v>6087</v>
      </c>
      <c r="G2359" t="s">
        <v>853</v>
      </c>
      <c r="H2359" t="s">
        <v>100</v>
      </c>
      <c r="K2359" t="s">
        <v>8200</v>
      </c>
      <c r="N2359" s="48" t="s">
        <v>8214</v>
      </c>
    </row>
    <row r="2360" spans="1:14" x14ac:dyDescent="0.2">
      <c r="A2360" s="30" t="s">
        <v>2696</v>
      </c>
      <c r="B2360" s="54" t="s">
        <v>1680</v>
      </c>
      <c r="C2360" s="54" t="str">
        <f t="shared" si="69"/>
        <v>Toronto, Canada (de Havilland Canada)</v>
      </c>
      <c r="D2360" s="54" t="str">
        <f t="shared" si="70"/>
        <v>KA</v>
      </c>
      <c r="F2360" t="s">
        <v>6087</v>
      </c>
      <c r="G2360" t="s">
        <v>6624</v>
      </c>
      <c r="H2360" t="s">
        <v>100</v>
      </c>
      <c r="K2360" t="s">
        <v>8200</v>
      </c>
      <c r="N2360" s="48" t="s">
        <v>8214</v>
      </c>
    </row>
    <row r="2361" spans="1:14" x14ac:dyDescent="0.2">
      <c r="A2361" s="30" t="s">
        <v>906</v>
      </c>
      <c r="B2361" s="54" t="s">
        <v>1680</v>
      </c>
      <c r="C2361" s="54" t="str">
        <f t="shared" si="69"/>
        <v>Toronto, Canada (de Havilland Canada)</v>
      </c>
      <c r="D2361" s="54" t="str">
        <f t="shared" si="70"/>
        <v>KA</v>
      </c>
      <c r="F2361" t="s">
        <v>6087</v>
      </c>
      <c r="G2361" t="s">
        <v>8543</v>
      </c>
      <c r="H2361" t="s">
        <v>103</v>
      </c>
      <c r="K2361" t="s">
        <v>8200</v>
      </c>
      <c r="N2361" s="48" t="s">
        <v>8214</v>
      </c>
    </row>
    <row r="2362" spans="1:14" x14ac:dyDescent="0.2">
      <c r="A2362" s="30" t="s">
        <v>907</v>
      </c>
      <c r="B2362" s="54" t="s">
        <v>1680</v>
      </c>
      <c r="C2362" s="54" t="str">
        <f t="shared" si="69"/>
        <v>Toronto, Canada (de Havilland Canada)</v>
      </c>
      <c r="D2362" s="54" t="str">
        <f t="shared" si="70"/>
        <v>KA</v>
      </c>
      <c r="F2362" t="s">
        <v>6087</v>
      </c>
      <c r="G2362" t="s">
        <v>6625</v>
      </c>
      <c r="H2362" t="s">
        <v>100</v>
      </c>
      <c r="K2362" t="s">
        <v>8200</v>
      </c>
      <c r="N2362" s="48" t="s">
        <v>8214</v>
      </c>
    </row>
    <row r="2363" spans="1:14" x14ac:dyDescent="0.2">
      <c r="A2363" s="30" t="s">
        <v>908</v>
      </c>
      <c r="B2363" s="54" t="s">
        <v>1680</v>
      </c>
      <c r="C2363" s="54" t="str">
        <f t="shared" si="69"/>
        <v>Toronto, Canada (de Havilland Canada)</v>
      </c>
      <c r="D2363" s="54" t="str">
        <f t="shared" si="70"/>
        <v>KA</v>
      </c>
      <c r="F2363" t="s">
        <v>6087</v>
      </c>
      <c r="G2363" t="s">
        <v>3809</v>
      </c>
      <c r="H2363" t="s">
        <v>100</v>
      </c>
      <c r="K2363" t="s">
        <v>8200</v>
      </c>
      <c r="N2363" s="48" t="s">
        <v>8214</v>
      </c>
    </row>
    <row r="2364" spans="1:14" x14ac:dyDescent="0.2">
      <c r="A2364" s="30" t="s">
        <v>909</v>
      </c>
      <c r="B2364" s="54" t="s">
        <v>1680</v>
      </c>
      <c r="C2364" s="54" t="str">
        <f t="shared" si="69"/>
        <v>Toronto, Canada (de Havilland Canada)</v>
      </c>
      <c r="D2364" s="54" t="str">
        <f t="shared" si="70"/>
        <v>KA</v>
      </c>
      <c r="F2364" t="s">
        <v>6087</v>
      </c>
      <c r="G2364" t="s">
        <v>6626</v>
      </c>
      <c r="H2364" t="s">
        <v>100</v>
      </c>
      <c r="K2364" t="s">
        <v>8200</v>
      </c>
      <c r="N2364" s="48" t="s">
        <v>8214</v>
      </c>
    </row>
    <row r="2365" spans="1:14" x14ac:dyDescent="0.2">
      <c r="A2365" s="30" t="s">
        <v>910</v>
      </c>
      <c r="B2365" s="54" t="s">
        <v>1680</v>
      </c>
      <c r="C2365" s="54" t="str">
        <f t="shared" si="69"/>
        <v>Toronto, Canada (de Havilland Canada)</v>
      </c>
      <c r="D2365" s="54" t="str">
        <f t="shared" si="70"/>
        <v>KA</v>
      </c>
      <c r="F2365" t="s">
        <v>6087</v>
      </c>
      <c r="G2365" t="s">
        <v>2623</v>
      </c>
      <c r="H2365" t="s">
        <v>100</v>
      </c>
      <c r="K2365" t="s">
        <v>8200</v>
      </c>
      <c r="N2365" s="48" t="s">
        <v>8214</v>
      </c>
    </row>
    <row r="2366" spans="1:14" x14ac:dyDescent="0.2">
      <c r="A2366" s="30" t="s">
        <v>911</v>
      </c>
      <c r="B2366" s="54" t="s">
        <v>1680</v>
      </c>
      <c r="C2366" s="54" t="str">
        <f t="shared" si="69"/>
        <v>Toronto, Canada (de Havilland Canada)</v>
      </c>
      <c r="D2366" s="54" t="str">
        <f t="shared" si="70"/>
        <v>KA</v>
      </c>
      <c r="F2366" t="s">
        <v>6087</v>
      </c>
      <c r="G2366" t="s">
        <v>3777</v>
      </c>
      <c r="H2366" t="s">
        <v>100</v>
      </c>
      <c r="K2366" t="s">
        <v>8200</v>
      </c>
      <c r="N2366" s="48" t="s">
        <v>8214</v>
      </c>
    </row>
    <row r="2367" spans="1:14" x14ac:dyDescent="0.2">
      <c r="A2367" s="30" t="s">
        <v>912</v>
      </c>
      <c r="B2367" s="54" t="s">
        <v>1680</v>
      </c>
      <c r="C2367" s="54" t="str">
        <f t="shared" si="69"/>
        <v>Toronto, Canada (de Havilland Canada)</v>
      </c>
      <c r="D2367" s="54" t="str">
        <f t="shared" si="70"/>
        <v>KA</v>
      </c>
      <c r="F2367" t="s">
        <v>6087</v>
      </c>
      <c r="G2367" t="s">
        <v>3778</v>
      </c>
      <c r="H2367" t="s">
        <v>100</v>
      </c>
      <c r="K2367" t="s">
        <v>8200</v>
      </c>
      <c r="N2367" s="48" t="s">
        <v>8214</v>
      </c>
    </row>
    <row r="2368" spans="1:14" x14ac:dyDescent="0.2">
      <c r="A2368" s="30" t="s">
        <v>913</v>
      </c>
      <c r="B2368" s="54" t="s">
        <v>1680</v>
      </c>
      <c r="C2368" s="54" t="str">
        <f t="shared" si="69"/>
        <v>Toronto, Canada (de Havilland Canada)</v>
      </c>
      <c r="D2368" s="54" t="str">
        <f t="shared" si="70"/>
        <v>KA</v>
      </c>
      <c r="F2368" t="s">
        <v>6087</v>
      </c>
      <c r="G2368" t="s">
        <v>854</v>
      </c>
      <c r="H2368" t="s">
        <v>103</v>
      </c>
      <c r="K2368" t="s">
        <v>8200</v>
      </c>
      <c r="N2368" s="48" t="s">
        <v>8214</v>
      </c>
    </row>
    <row r="2369" spans="1:14" x14ac:dyDescent="0.2">
      <c r="A2369" s="30" t="s">
        <v>914</v>
      </c>
      <c r="B2369" s="54" t="s">
        <v>1680</v>
      </c>
      <c r="C2369" s="54" t="str">
        <f t="shared" si="69"/>
        <v>Toronto, Canada (de Havilland Canada)</v>
      </c>
      <c r="D2369" s="54" t="str">
        <f t="shared" si="70"/>
        <v>KA</v>
      </c>
      <c r="F2369" t="s">
        <v>6087</v>
      </c>
      <c r="G2369" t="s">
        <v>855</v>
      </c>
      <c r="H2369" t="s">
        <v>103</v>
      </c>
      <c r="K2369" t="s">
        <v>8200</v>
      </c>
      <c r="N2369" s="48" t="s">
        <v>8214</v>
      </c>
    </row>
    <row r="2370" spans="1:14" x14ac:dyDescent="0.2">
      <c r="A2370" s="30" t="s">
        <v>915</v>
      </c>
      <c r="B2370" s="54" t="s">
        <v>1680</v>
      </c>
      <c r="C2370" s="54" t="str">
        <f t="shared" si="69"/>
        <v>Toronto, Canada (de Havilland Canada)</v>
      </c>
      <c r="D2370" s="54" t="str">
        <f t="shared" si="70"/>
        <v>KA</v>
      </c>
      <c r="F2370" t="s">
        <v>6087</v>
      </c>
      <c r="G2370" t="s">
        <v>856</v>
      </c>
      <c r="H2370" t="s">
        <v>103</v>
      </c>
      <c r="K2370" t="s">
        <v>8200</v>
      </c>
      <c r="N2370" s="48" t="s">
        <v>8214</v>
      </c>
    </row>
    <row r="2371" spans="1:14" x14ac:dyDescent="0.2">
      <c r="A2371" s="30" t="s">
        <v>916</v>
      </c>
      <c r="B2371" s="54" t="s">
        <v>1680</v>
      </c>
      <c r="C2371" s="54" t="str">
        <f t="shared" ref="C2371:C2393" si="71">VLOOKUP(A2371,Andy,5,FALSE)</f>
        <v>Toronto, Canada (de Havilland Canada)</v>
      </c>
      <c r="D2371" s="54" t="str">
        <f t="shared" si="70"/>
        <v>KA</v>
      </c>
      <c r="F2371" t="s">
        <v>6087</v>
      </c>
      <c r="G2371" t="s">
        <v>857</v>
      </c>
      <c r="H2371" t="s">
        <v>100</v>
      </c>
      <c r="K2371" t="s">
        <v>8200</v>
      </c>
      <c r="N2371" s="48" t="s">
        <v>8214</v>
      </c>
    </row>
    <row r="2372" spans="1:14" x14ac:dyDescent="0.2">
      <c r="A2372" s="30" t="s">
        <v>917</v>
      </c>
      <c r="B2372" s="54" t="s">
        <v>1680</v>
      </c>
      <c r="C2372" s="54" t="str">
        <f t="shared" si="71"/>
        <v>Toronto, Canada (de Havilland Canada)</v>
      </c>
      <c r="D2372" s="54" t="str">
        <f t="shared" si="70"/>
        <v>KA</v>
      </c>
      <c r="F2372" t="s">
        <v>6087</v>
      </c>
      <c r="G2372" t="s">
        <v>3065</v>
      </c>
      <c r="H2372" t="s">
        <v>100</v>
      </c>
      <c r="K2372" t="s">
        <v>8200</v>
      </c>
      <c r="N2372" s="48" t="s">
        <v>8214</v>
      </c>
    </row>
    <row r="2373" spans="1:14" x14ac:dyDescent="0.2">
      <c r="A2373" s="30" t="s">
        <v>918</v>
      </c>
      <c r="B2373" s="54" t="s">
        <v>1680</v>
      </c>
      <c r="C2373" s="54" t="str">
        <f t="shared" si="71"/>
        <v>Toronto, Canada (de Havilland Canada)</v>
      </c>
      <c r="D2373" s="54" t="str">
        <f t="shared" si="70"/>
        <v>KA</v>
      </c>
      <c r="F2373" t="s">
        <v>6087</v>
      </c>
      <c r="G2373" t="s">
        <v>858</v>
      </c>
      <c r="H2373" t="s">
        <v>100</v>
      </c>
      <c r="K2373" t="s">
        <v>8200</v>
      </c>
      <c r="N2373" s="48" t="s">
        <v>8214</v>
      </c>
    </row>
    <row r="2374" spans="1:14" x14ac:dyDescent="0.2">
      <c r="A2374" s="30" t="s">
        <v>919</v>
      </c>
      <c r="B2374" s="54" t="s">
        <v>1680</v>
      </c>
      <c r="C2374" s="54" t="str">
        <f t="shared" si="71"/>
        <v>Toronto, Canada (de Havilland Canada)</v>
      </c>
      <c r="D2374" s="54" t="str">
        <f t="shared" si="70"/>
        <v>KA</v>
      </c>
      <c r="F2374" t="s">
        <v>6087</v>
      </c>
      <c r="G2374" t="s">
        <v>859</v>
      </c>
      <c r="H2374" t="s">
        <v>100</v>
      </c>
      <c r="K2374" t="s">
        <v>8200</v>
      </c>
      <c r="N2374" s="48" t="s">
        <v>8214</v>
      </c>
    </row>
    <row r="2375" spans="1:14" x14ac:dyDescent="0.2">
      <c r="A2375" s="30" t="s">
        <v>920</v>
      </c>
      <c r="B2375" s="54" t="s">
        <v>1680</v>
      </c>
      <c r="C2375" s="54" t="str">
        <f t="shared" si="71"/>
        <v>Toronto, Canada (de Havilland Canada)</v>
      </c>
      <c r="D2375" s="54" t="str">
        <f t="shared" si="70"/>
        <v>KA</v>
      </c>
      <c r="F2375" t="s">
        <v>6087</v>
      </c>
      <c r="G2375" t="s">
        <v>5847</v>
      </c>
      <c r="H2375" t="s">
        <v>100</v>
      </c>
      <c r="K2375" t="s">
        <v>8200</v>
      </c>
      <c r="N2375" s="48" t="s">
        <v>8214</v>
      </c>
    </row>
    <row r="2376" spans="1:14" x14ac:dyDescent="0.2">
      <c r="A2376" s="30" t="s">
        <v>921</v>
      </c>
      <c r="B2376" s="54" t="s">
        <v>1680</v>
      </c>
      <c r="C2376" s="54" t="str">
        <f t="shared" si="71"/>
        <v>Toronto, Canada (de Havilland Canada)</v>
      </c>
      <c r="D2376" s="54" t="str">
        <f t="shared" si="70"/>
        <v>KA</v>
      </c>
      <c r="F2376" t="s">
        <v>6087</v>
      </c>
      <c r="G2376" t="s">
        <v>6627</v>
      </c>
      <c r="H2376" t="s">
        <v>100</v>
      </c>
      <c r="K2376" t="s">
        <v>8200</v>
      </c>
      <c r="N2376" s="48" t="s">
        <v>8214</v>
      </c>
    </row>
    <row r="2377" spans="1:14" x14ac:dyDescent="0.2">
      <c r="A2377" s="30" t="s">
        <v>922</v>
      </c>
      <c r="B2377" s="54" t="s">
        <v>1680</v>
      </c>
      <c r="C2377" s="54" t="str">
        <f t="shared" si="71"/>
        <v>Toronto, Canada (de Havilland Canada)</v>
      </c>
      <c r="D2377" s="54" t="str">
        <f t="shared" si="70"/>
        <v>KA</v>
      </c>
      <c r="F2377" t="s">
        <v>6087</v>
      </c>
      <c r="G2377" t="s">
        <v>5698</v>
      </c>
      <c r="H2377" t="s">
        <v>100</v>
      </c>
      <c r="K2377" t="s">
        <v>8200</v>
      </c>
      <c r="N2377" s="48" t="s">
        <v>8214</v>
      </c>
    </row>
    <row r="2378" spans="1:14" x14ac:dyDescent="0.2">
      <c r="A2378" s="30" t="s">
        <v>923</v>
      </c>
      <c r="B2378" s="54" t="s">
        <v>1680</v>
      </c>
      <c r="C2378" s="54" t="str">
        <f t="shared" si="71"/>
        <v>Toronto, Canada (de Havilland Canada)</v>
      </c>
      <c r="D2378" s="54" t="str">
        <f t="shared" si="70"/>
        <v>KA</v>
      </c>
      <c r="F2378" t="s">
        <v>6087</v>
      </c>
      <c r="G2378" t="s">
        <v>3779</v>
      </c>
      <c r="H2378" t="s">
        <v>100</v>
      </c>
      <c r="K2378" t="s">
        <v>8200</v>
      </c>
      <c r="N2378" s="48" t="s">
        <v>8214</v>
      </c>
    </row>
    <row r="2379" spans="1:14" x14ac:dyDescent="0.2">
      <c r="A2379" s="30" t="s">
        <v>924</v>
      </c>
      <c r="B2379" s="54" t="s">
        <v>1680</v>
      </c>
      <c r="C2379" s="54" t="str">
        <f t="shared" si="71"/>
        <v>Toronto, Canada (de Havilland Canada)</v>
      </c>
      <c r="D2379" s="54" t="str">
        <f t="shared" si="70"/>
        <v>KA</v>
      </c>
      <c r="F2379" t="s">
        <v>6087</v>
      </c>
      <c r="G2379" t="s">
        <v>2629</v>
      </c>
      <c r="H2379" t="s">
        <v>100</v>
      </c>
      <c r="K2379" t="s">
        <v>8200</v>
      </c>
      <c r="N2379" s="48" t="s">
        <v>8214</v>
      </c>
    </row>
    <row r="2380" spans="1:14" x14ac:dyDescent="0.2">
      <c r="A2380" s="30" t="s">
        <v>925</v>
      </c>
      <c r="B2380" s="54" t="s">
        <v>1680</v>
      </c>
      <c r="C2380" s="54" t="str">
        <f t="shared" si="71"/>
        <v>Toronto, Canada (de Havilland Canada)</v>
      </c>
      <c r="D2380" s="54" t="str">
        <f t="shared" si="70"/>
        <v>KA</v>
      </c>
      <c r="F2380" t="s">
        <v>6087</v>
      </c>
      <c r="G2380" t="s">
        <v>2691</v>
      </c>
      <c r="H2380" t="s">
        <v>100</v>
      </c>
      <c r="K2380" t="s">
        <v>8200</v>
      </c>
      <c r="N2380" s="48" t="s">
        <v>8214</v>
      </c>
    </row>
    <row r="2381" spans="1:14" x14ac:dyDescent="0.2">
      <c r="A2381" s="30" t="s">
        <v>926</v>
      </c>
      <c r="B2381" s="54" t="s">
        <v>1680</v>
      </c>
      <c r="C2381" s="54" t="str">
        <f t="shared" si="71"/>
        <v>Toronto, Canada (de Havilland Canada)</v>
      </c>
      <c r="D2381" s="54" t="str">
        <f t="shared" si="70"/>
        <v>KA</v>
      </c>
      <c r="F2381" t="s">
        <v>6087</v>
      </c>
      <c r="G2381" t="s">
        <v>5812</v>
      </c>
      <c r="H2381" t="s">
        <v>100</v>
      </c>
      <c r="K2381" t="s">
        <v>8200</v>
      </c>
      <c r="N2381" s="48" t="s">
        <v>8214</v>
      </c>
    </row>
    <row r="2382" spans="1:14" x14ac:dyDescent="0.2">
      <c r="A2382" s="30" t="s">
        <v>927</v>
      </c>
      <c r="B2382" s="54" t="s">
        <v>1680</v>
      </c>
      <c r="C2382" s="54" t="str">
        <f t="shared" si="71"/>
        <v>Toronto, Canada (de Havilland Canada)</v>
      </c>
      <c r="D2382" s="54" t="str">
        <f t="shared" si="70"/>
        <v>KA</v>
      </c>
      <c r="F2382" t="s">
        <v>6087</v>
      </c>
      <c r="G2382" t="s">
        <v>860</v>
      </c>
      <c r="H2382" t="s">
        <v>100</v>
      </c>
      <c r="K2382" t="s">
        <v>8200</v>
      </c>
      <c r="N2382" s="48" t="s">
        <v>8214</v>
      </c>
    </row>
    <row r="2383" spans="1:14" x14ac:dyDescent="0.2">
      <c r="A2383" s="30" t="s">
        <v>928</v>
      </c>
      <c r="B2383" s="54" t="s">
        <v>1680</v>
      </c>
      <c r="C2383" s="54" t="str">
        <f t="shared" si="71"/>
        <v>Toronto, Canada (de Havilland Canada)</v>
      </c>
      <c r="D2383" s="54" t="str">
        <f t="shared" si="70"/>
        <v>KA</v>
      </c>
      <c r="F2383" t="s">
        <v>6087</v>
      </c>
      <c r="G2383" t="s">
        <v>3080</v>
      </c>
      <c r="H2383" t="s">
        <v>103</v>
      </c>
      <c r="K2383" t="s">
        <v>8200</v>
      </c>
      <c r="N2383" s="48" t="s">
        <v>8214</v>
      </c>
    </row>
    <row r="2384" spans="1:14" x14ac:dyDescent="0.2">
      <c r="A2384" s="30" t="s">
        <v>929</v>
      </c>
      <c r="B2384" s="54" t="s">
        <v>1680</v>
      </c>
      <c r="C2384" s="54" t="str">
        <f t="shared" si="71"/>
        <v>Toronto, Canada (de Havilland Canada)</v>
      </c>
      <c r="D2384" s="54" t="str">
        <f t="shared" si="70"/>
        <v>KA</v>
      </c>
      <c r="F2384" t="s">
        <v>6087</v>
      </c>
      <c r="G2384" t="s">
        <v>861</v>
      </c>
      <c r="H2384" t="s">
        <v>103</v>
      </c>
      <c r="K2384" t="s">
        <v>8200</v>
      </c>
      <c r="N2384" s="48" t="s">
        <v>8214</v>
      </c>
    </row>
    <row r="2385" spans="1:18" x14ac:dyDescent="0.2">
      <c r="A2385" s="30" t="s">
        <v>930</v>
      </c>
      <c r="B2385" s="54" t="s">
        <v>1680</v>
      </c>
      <c r="C2385" s="54" t="str">
        <f t="shared" si="71"/>
        <v>Toronto, Canada (de Havilland Canada)</v>
      </c>
      <c r="D2385" s="54" t="str">
        <f t="shared" si="70"/>
        <v>KA</v>
      </c>
      <c r="F2385" t="s">
        <v>6087</v>
      </c>
      <c r="G2385" t="s">
        <v>862</v>
      </c>
      <c r="H2385" t="s">
        <v>103</v>
      </c>
      <c r="K2385" t="s">
        <v>8200</v>
      </c>
      <c r="N2385" s="48" t="s">
        <v>8214</v>
      </c>
    </row>
    <row r="2386" spans="1:18" x14ac:dyDescent="0.2">
      <c r="A2386" s="30" t="s">
        <v>931</v>
      </c>
      <c r="B2386" s="54" t="s">
        <v>1680</v>
      </c>
      <c r="C2386" s="54" t="str">
        <f t="shared" si="71"/>
        <v>Toronto, Canada (de Havilland Canada)</v>
      </c>
      <c r="D2386" s="54" t="str">
        <f t="shared" si="70"/>
        <v>KA</v>
      </c>
      <c r="F2386" t="s">
        <v>6087</v>
      </c>
      <c r="G2386" t="s">
        <v>6628</v>
      </c>
      <c r="H2386" t="s">
        <v>100</v>
      </c>
      <c r="K2386" t="s">
        <v>8200</v>
      </c>
      <c r="N2386" s="48" t="s">
        <v>8214</v>
      </c>
    </row>
    <row r="2387" spans="1:18" x14ac:dyDescent="0.2">
      <c r="A2387" s="30" t="s">
        <v>932</v>
      </c>
      <c r="B2387" s="54" t="s">
        <v>1680</v>
      </c>
      <c r="C2387" s="54" t="str">
        <f t="shared" si="71"/>
        <v>Toronto, Canada (de Havilland Canada)</v>
      </c>
      <c r="D2387" s="54" t="str">
        <f t="shared" si="70"/>
        <v>KA</v>
      </c>
      <c r="F2387" t="s">
        <v>6087</v>
      </c>
      <c r="G2387" t="s">
        <v>6339</v>
      </c>
      <c r="H2387" t="s">
        <v>100</v>
      </c>
      <c r="K2387" t="s">
        <v>8200</v>
      </c>
      <c r="N2387" s="48" t="s">
        <v>8214</v>
      </c>
      <c r="R2387" t="s">
        <v>6089</v>
      </c>
    </row>
    <row r="2388" spans="1:18" x14ac:dyDescent="0.2">
      <c r="A2388" s="30" t="s">
        <v>933</v>
      </c>
      <c r="B2388" s="54" t="s">
        <v>1680</v>
      </c>
      <c r="C2388" s="54" t="str">
        <f t="shared" si="71"/>
        <v>Toronto, Canada (de Havilland Canada)</v>
      </c>
      <c r="D2388" s="54" t="str">
        <f t="shared" si="70"/>
        <v>KA</v>
      </c>
      <c r="F2388" t="s">
        <v>6087</v>
      </c>
      <c r="G2388" t="s">
        <v>6329</v>
      </c>
      <c r="H2388" t="s">
        <v>100</v>
      </c>
      <c r="K2388" t="s">
        <v>8200</v>
      </c>
      <c r="N2388" s="48" t="s">
        <v>8214</v>
      </c>
      <c r="R2388" t="s">
        <v>6089</v>
      </c>
    </row>
    <row r="2389" spans="1:18" x14ac:dyDescent="0.2">
      <c r="A2389" s="30" t="s">
        <v>934</v>
      </c>
      <c r="B2389" s="54" t="s">
        <v>1680</v>
      </c>
      <c r="C2389" s="54" t="str">
        <f t="shared" si="71"/>
        <v>Toronto, Canada (de Havilland Canada)</v>
      </c>
      <c r="D2389" s="54" t="str">
        <f t="shared" si="70"/>
        <v>KA</v>
      </c>
      <c r="F2389" t="s">
        <v>6087</v>
      </c>
      <c r="G2389" t="s">
        <v>6604</v>
      </c>
      <c r="H2389" t="s">
        <v>100</v>
      </c>
      <c r="K2389" t="s">
        <v>8200</v>
      </c>
      <c r="N2389" s="48" t="s">
        <v>8214</v>
      </c>
    </row>
    <row r="2390" spans="1:18" x14ac:dyDescent="0.2">
      <c r="A2390" s="30" t="s">
        <v>935</v>
      </c>
      <c r="B2390" s="54" t="s">
        <v>1680</v>
      </c>
      <c r="C2390" s="54" t="str">
        <f t="shared" si="71"/>
        <v>Toronto, Canada (de Havilland Canada)</v>
      </c>
      <c r="D2390" s="54" t="str">
        <f t="shared" si="70"/>
        <v>KA</v>
      </c>
      <c r="F2390" t="s">
        <v>6087</v>
      </c>
      <c r="G2390" t="s">
        <v>3081</v>
      </c>
      <c r="H2390" t="s">
        <v>100</v>
      </c>
      <c r="K2390" t="s">
        <v>8200</v>
      </c>
      <c r="N2390" s="48" t="s">
        <v>8214</v>
      </c>
    </row>
    <row r="2391" spans="1:18" x14ac:dyDescent="0.2">
      <c r="A2391" s="30" t="s">
        <v>936</v>
      </c>
      <c r="B2391" s="54" t="s">
        <v>1680</v>
      </c>
      <c r="C2391" s="54" t="str">
        <f t="shared" si="71"/>
        <v>Toronto, Canada (de Havilland Canada)</v>
      </c>
      <c r="D2391" s="54" t="str">
        <f t="shared" si="70"/>
        <v>KA</v>
      </c>
      <c r="F2391" t="s">
        <v>6087</v>
      </c>
      <c r="G2391" t="s">
        <v>6629</v>
      </c>
      <c r="H2391" t="s">
        <v>100</v>
      </c>
      <c r="K2391" t="s">
        <v>8200</v>
      </c>
      <c r="N2391" s="48" t="s">
        <v>8214</v>
      </c>
    </row>
    <row r="2392" spans="1:18" x14ac:dyDescent="0.2">
      <c r="A2392" s="30" t="s">
        <v>937</v>
      </c>
      <c r="B2392" s="54" t="s">
        <v>1680</v>
      </c>
      <c r="C2392" s="54" t="str">
        <f t="shared" si="71"/>
        <v>Toronto, Canada (de Havilland Canada)</v>
      </c>
      <c r="D2392" s="54" t="str">
        <f t="shared" ref="D2392:D2455" si="72">LEFT(A2392,2)</f>
        <v>KA</v>
      </c>
      <c r="F2392" t="s">
        <v>6087</v>
      </c>
      <c r="G2392" t="s">
        <v>3780</v>
      </c>
      <c r="H2392" t="s">
        <v>100</v>
      </c>
      <c r="K2392" t="s">
        <v>8200</v>
      </c>
      <c r="N2392" s="48" t="s">
        <v>8214</v>
      </c>
    </row>
    <row r="2393" spans="1:18" x14ac:dyDescent="0.2">
      <c r="A2393" s="30" t="s">
        <v>938</v>
      </c>
      <c r="B2393" s="54" t="s">
        <v>1680</v>
      </c>
      <c r="C2393" s="54" t="str">
        <f t="shared" si="71"/>
        <v>Toronto, Canada (de Havilland Canada)</v>
      </c>
      <c r="D2393" s="54" t="str">
        <f t="shared" si="72"/>
        <v>KA</v>
      </c>
      <c r="F2393" t="s">
        <v>6087</v>
      </c>
      <c r="G2393" t="s">
        <v>6598</v>
      </c>
      <c r="H2393" t="s">
        <v>100</v>
      </c>
      <c r="K2393" t="s">
        <v>8200</v>
      </c>
      <c r="N2393" s="48" t="s">
        <v>8214</v>
      </c>
    </row>
    <row r="2394" spans="1:18" x14ac:dyDescent="0.2">
      <c r="A2394" s="30" t="s">
        <v>939</v>
      </c>
      <c r="B2394" s="54" t="s">
        <v>1680</v>
      </c>
      <c r="C2394" s="54" t="s">
        <v>8200</v>
      </c>
      <c r="D2394" s="54" t="str">
        <f t="shared" si="72"/>
        <v>KA</v>
      </c>
      <c r="E2394" t="s">
        <v>11991</v>
      </c>
      <c r="F2394" t="s">
        <v>6087</v>
      </c>
      <c r="G2394" t="s">
        <v>6630</v>
      </c>
      <c r="H2394" t="s">
        <v>100</v>
      </c>
      <c r="K2394" t="s">
        <v>8200</v>
      </c>
      <c r="N2394" s="48" t="s">
        <v>8214</v>
      </c>
    </row>
    <row r="2395" spans="1:18" x14ac:dyDescent="0.2">
      <c r="A2395" s="30" t="s">
        <v>940</v>
      </c>
      <c r="B2395" s="54" t="s">
        <v>1680</v>
      </c>
      <c r="C2395" s="54" t="s">
        <v>8200</v>
      </c>
      <c r="D2395" s="54" t="str">
        <f t="shared" si="72"/>
        <v>KA</v>
      </c>
      <c r="E2395" t="s">
        <v>11991</v>
      </c>
      <c r="F2395" t="s">
        <v>6087</v>
      </c>
      <c r="G2395" t="s">
        <v>5813</v>
      </c>
      <c r="H2395" t="s">
        <v>100</v>
      </c>
      <c r="K2395" t="s">
        <v>8200</v>
      </c>
      <c r="N2395" s="48" t="s">
        <v>8214</v>
      </c>
    </row>
    <row r="2396" spans="1:18" x14ac:dyDescent="0.2">
      <c r="A2396" s="30" t="s">
        <v>941</v>
      </c>
      <c r="B2396" s="54" t="s">
        <v>1680</v>
      </c>
      <c r="C2396" s="54" t="s">
        <v>8200</v>
      </c>
      <c r="D2396" s="54" t="str">
        <f t="shared" si="72"/>
        <v>KA</v>
      </c>
      <c r="E2396" t="s">
        <v>11991</v>
      </c>
      <c r="F2396" t="s">
        <v>6087</v>
      </c>
      <c r="G2396" t="s">
        <v>2692</v>
      </c>
      <c r="H2396" t="s">
        <v>100</v>
      </c>
      <c r="K2396" t="s">
        <v>8200</v>
      </c>
      <c r="N2396" s="48" t="s">
        <v>8214</v>
      </c>
    </row>
    <row r="2397" spans="1:18" x14ac:dyDescent="0.2">
      <c r="A2397" s="30" t="s">
        <v>942</v>
      </c>
      <c r="B2397" s="54" t="s">
        <v>1680</v>
      </c>
      <c r="C2397" s="54" t="s">
        <v>8200</v>
      </c>
      <c r="D2397" s="54" t="str">
        <f t="shared" si="72"/>
        <v>KA</v>
      </c>
      <c r="E2397" t="s">
        <v>11991</v>
      </c>
      <c r="F2397" t="s">
        <v>6087</v>
      </c>
      <c r="G2397" t="s">
        <v>2829</v>
      </c>
      <c r="H2397" t="s">
        <v>100</v>
      </c>
      <c r="K2397" t="s">
        <v>8200</v>
      </c>
      <c r="N2397" s="48" t="s">
        <v>8214</v>
      </c>
    </row>
    <row r="2398" spans="1:18" x14ac:dyDescent="0.2">
      <c r="A2398" s="30" t="s">
        <v>943</v>
      </c>
      <c r="B2398" s="54" t="s">
        <v>1680</v>
      </c>
      <c r="C2398" s="54" t="s">
        <v>8200</v>
      </c>
      <c r="D2398" s="54" t="str">
        <f t="shared" si="72"/>
        <v>KA</v>
      </c>
      <c r="E2398" t="s">
        <v>11991</v>
      </c>
      <c r="F2398" t="s">
        <v>6087</v>
      </c>
      <c r="G2398" t="s">
        <v>3781</v>
      </c>
      <c r="H2398" t="s">
        <v>100</v>
      </c>
      <c r="K2398" t="s">
        <v>8200</v>
      </c>
      <c r="N2398" s="48" t="s">
        <v>8214</v>
      </c>
    </row>
    <row r="2399" spans="1:18" x14ac:dyDescent="0.2">
      <c r="A2399" s="30" t="s">
        <v>944</v>
      </c>
      <c r="B2399" s="54" t="s">
        <v>1680</v>
      </c>
      <c r="C2399" s="54" t="s">
        <v>8200</v>
      </c>
      <c r="D2399" s="54" t="str">
        <f t="shared" si="72"/>
        <v>KA</v>
      </c>
      <c r="E2399" t="s">
        <v>11991</v>
      </c>
      <c r="F2399" t="s">
        <v>6087</v>
      </c>
      <c r="G2399" t="s">
        <v>863</v>
      </c>
      <c r="H2399" t="s">
        <v>100</v>
      </c>
      <c r="K2399" t="s">
        <v>8200</v>
      </c>
      <c r="N2399" s="48" t="s">
        <v>8214</v>
      </c>
    </row>
    <row r="2400" spans="1:18" x14ac:dyDescent="0.2">
      <c r="A2400" s="30" t="s">
        <v>945</v>
      </c>
      <c r="B2400" s="54" t="s">
        <v>1680</v>
      </c>
      <c r="C2400" s="54" t="s">
        <v>8200</v>
      </c>
      <c r="D2400" s="54" t="str">
        <f t="shared" si="72"/>
        <v>KA</v>
      </c>
      <c r="E2400" t="s">
        <v>11991</v>
      </c>
      <c r="F2400" t="s">
        <v>6087</v>
      </c>
      <c r="G2400" t="s">
        <v>5842</v>
      </c>
      <c r="H2400" t="s">
        <v>100</v>
      </c>
      <c r="K2400" t="s">
        <v>8200</v>
      </c>
      <c r="N2400" s="48" t="s">
        <v>8214</v>
      </c>
    </row>
    <row r="2401" spans="1:14" x14ac:dyDescent="0.2">
      <c r="A2401" s="30" t="s">
        <v>946</v>
      </c>
      <c r="B2401" s="54" t="s">
        <v>1680</v>
      </c>
      <c r="C2401" s="54" t="s">
        <v>8200</v>
      </c>
      <c r="D2401" s="54" t="str">
        <f t="shared" si="72"/>
        <v>KA</v>
      </c>
      <c r="E2401" t="s">
        <v>11991</v>
      </c>
      <c r="F2401" t="s">
        <v>6087</v>
      </c>
      <c r="G2401" t="s">
        <v>6631</v>
      </c>
      <c r="H2401" t="s">
        <v>100</v>
      </c>
      <c r="K2401" t="s">
        <v>8200</v>
      </c>
      <c r="N2401" s="48" t="s">
        <v>8214</v>
      </c>
    </row>
    <row r="2402" spans="1:14" x14ac:dyDescent="0.2">
      <c r="A2402" s="30" t="s">
        <v>947</v>
      </c>
      <c r="B2402" s="54" t="s">
        <v>1680</v>
      </c>
      <c r="C2402" s="54" t="s">
        <v>8200</v>
      </c>
      <c r="D2402" s="54" t="str">
        <f t="shared" si="72"/>
        <v>KA</v>
      </c>
      <c r="E2402" t="s">
        <v>11991</v>
      </c>
      <c r="F2402" t="s">
        <v>6087</v>
      </c>
      <c r="G2402" t="s">
        <v>3782</v>
      </c>
      <c r="H2402" t="s">
        <v>100</v>
      </c>
      <c r="K2402" t="s">
        <v>8200</v>
      </c>
      <c r="N2402" s="48" t="s">
        <v>8214</v>
      </c>
    </row>
    <row r="2403" spans="1:14" x14ac:dyDescent="0.2">
      <c r="A2403" s="30" t="s">
        <v>948</v>
      </c>
      <c r="B2403" s="54" t="s">
        <v>1680</v>
      </c>
      <c r="C2403" s="54" t="s">
        <v>8200</v>
      </c>
      <c r="D2403" s="54" t="str">
        <f t="shared" si="72"/>
        <v>KA</v>
      </c>
      <c r="E2403" t="s">
        <v>11991</v>
      </c>
      <c r="F2403" t="s">
        <v>6087</v>
      </c>
      <c r="G2403" t="s">
        <v>864</v>
      </c>
      <c r="H2403" t="s">
        <v>100</v>
      </c>
      <c r="K2403" t="s">
        <v>8200</v>
      </c>
      <c r="N2403" s="48" t="s">
        <v>8214</v>
      </c>
    </row>
    <row r="2404" spans="1:14" x14ac:dyDescent="0.2">
      <c r="A2404" s="30" t="s">
        <v>949</v>
      </c>
      <c r="B2404" s="54" t="s">
        <v>1680</v>
      </c>
      <c r="C2404" s="54" t="s">
        <v>8200</v>
      </c>
      <c r="D2404" s="54" t="str">
        <f t="shared" si="72"/>
        <v>KA</v>
      </c>
      <c r="E2404" t="s">
        <v>11991</v>
      </c>
      <c r="F2404" t="s">
        <v>6087</v>
      </c>
      <c r="G2404" t="s">
        <v>2693</v>
      </c>
      <c r="H2404" t="s">
        <v>100</v>
      </c>
      <c r="K2404" t="s">
        <v>8200</v>
      </c>
      <c r="N2404" s="48" t="s">
        <v>8214</v>
      </c>
    </row>
    <row r="2405" spans="1:14" x14ac:dyDescent="0.2">
      <c r="A2405" s="30" t="s">
        <v>950</v>
      </c>
      <c r="B2405" s="54" t="s">
        <v>1680</v>
      </c>
      <c r="C2405" s="54" t="s">
        <v>8200</v>
      </c>
      <c r="D2405" s="54" t="str">
        <f t="shared" si="72"/>
        <v>KA</v>
      </c>
      <c r="E2405" t="s">
        <v>11991</v>
      </c>
      <c r="F2405" t="s">
        <v>6087</v>
      </c>
      <c r="G2405" t="s">
        <v>6632</v>
      </c>
      <c r="H2405" t="s">
        <v>100</v>
      </c>
      <c r="K2405" t="s">
        <v>8200</v>
      </c>
      <c r="N2405" s="48" t="s">
        <v>8214</v>
      </c>
    </row>
    <row r="2406" spans="1:14" x14ac:dyDescent="0.2">
      <c r="A2406" s="30" t="s">
        <v>951</v>
      </c>
      <c r="B2406" s="54" t="s">
        <v>1680</v>
      </c>
      <c r="C2406" s="54" t="s">
        <v>8200</v>
      </c>
      <c r="D2406" s="54" t="str">
        <f t="shared" si="72"/>
        <v>KA</v>
      </c>
      <c r="E2406" t="s">
        <v>11991</v>
      </c>
      <c r="F2406" t="s">
        <v>6087</v>
      </c>
      <c r="G2406" t="s">
        <v>3082</v>
      </c>
      <c r="H2406" t="s">
        <v>100</v>
      </c>
      <c r="K2406" t="s">
        <v>8200</v>
      </c>
      <c r="N2406" s="48" t="s">
        <v>8214</v>
      </c>
    </row>
    <row r="2407" spans="1:14" x14ac:dyDescent="0.2">
      <c r="A2407" s="30" t="s">
        <v>952</v>
      </c>
      <c r="B2407" s="54" t="s">
        <v>1680</v>
      </c>
      <c r="C2407" s="54" t="s">
        <v>8200</v>
      </c>
      <c r="D2407" s="54" t="str">
        <f t="shared" si="72"/>
        <v>KA</v>
      </c>
      <c r="E2407" t="s">
        <v>11991</v>
      </c>
      <c r="F2407" t="s">
        <v>6087</v>
      </c>
      <c r="G2407" t="s">
        <v>865</v>
      </c>
      <c r="H2407" t="s">
        <v>100</v>
      </c>
      <c r="K2407" t="s">
        <v>8200</v>
      </c>
      <c r="N2407" s="48" t="s">
        <v>8214</v>
      </c>
    </row>
    <row r="2408" spans="1:14" x14ac:dyDescent="0.2">
      <c r="A2408" s="30" t="s">
        <v>953</v>
      </c>
      <c r="B2408" s="54" t="s">
        <v>1680</v>
      </c>
      <c r="C2408" s="54" t="s">
        <v>8200</v>
      </c>
      <c r="D2408" s="54" t="str">
        <f t="shared" si="72"/>
        <v>KA</v>
      </c>
      <c r="E2408" t="s">
        <v>11991</v>
      </c>
      <c r="F2408" t="s">
        <v>6087</v>
      </c>
      <c r="G2408" t="s">
        <v>5814</v>
      </c>
      <c r="H2408" t="s">
        <v>100</v>
      </c>
      <c r="K2408" t="s">
        <v>8200</v>
      </c>
      <c r="N2408" s="48" t="s">
        <v>8214</v>
      </c>
    </row>
    <row r="2409" spans="1:14" x14ac:dyDescent="0.2">
      <c r="A2409" s="30" t="s">
        <v>954</v>
      </c>
      <c r="B2409" s="54" t="s">
        <v>1680</v>
      </c>
      <c r="C2409" s="54" t="s">
        <v>8200</v>
      </c>
      <c r="D2409" s="54" t="str">
        <f t="shared" si="72"/>
        <v>KA</v>
      </c>
      <c r="E2409" t="s">
        <v>11991</v>
      </c>
      <c r="F2409" t="s">
        <v>6087</v>
      </c>
      <c r="G2409" t="s">
        <v>2685</v>
      </c>
      <c r="H2409" t="s">
        <v>100</v>
      </c>
      <c r="K2409" t="s">
        <v>8200</v>
      </c>
      <c r="N2409" s="48" t="s">
        <v>8214</v>
      </c>
    </row>
    <row r="2410" spans="1:14" x14ac:dyDescent="0.2">
      <c r="A2410" s="30" t="s">
        <v>7816</v>
      </c>
      <c r="B2410" s="54" t="s">
        <v>1680</v>
      </c>
      <c r="C2410" s="54" t="s">
        <v>8200</v>
      </c>
      <c r="D2410" s="54" t="str">
        <f t="shared" si="72"/>
        <v>KA</v>
      </c>
      <c r="E2410" t="s">
        <v>11991</v>
      </c>
      <c r="F2410" t="s">
        <v>6087</v>
      </c>
      <c r="G2410" t="s">
        <v>3083</v>
      </c>
      <c r="H2410" t="s">
        <v>100</v>
      </c>
      <c r="K2410" t="s">
        <v>8200</v>
      </c>
      <c r="N2410" s="48" t="s">
        <v>8214</v>
      </c>
    </row>
    <row r="2411" spans="1:14" x14ac:dyDescent="0.2">
      <c r="A2411" s="30" t="s">
        <v>7817</v>
      </c>
      <c r="B2411" s="54" t="s">
        <v>1680</v>
      </c>
      <c r="C2411" s="54" t="s">
        <v>8200</v>
      </c>
      <c r="D2411" s="54" t="str">
        <f t="shared" si="72"/>
        <v>KA</v>
      </c>
      <c r="E2411" t="s">
        <v>11991</v>
      </c>
      <c r="F2411" t="s">
        <v>6087</v>
      </c>
      <c r="G2411" t="s">
        <v>866</v>
      </c>
      <c r="H2411" t="s">
        <v>100</v>
      </c>
      <c r="K2411" t="s">
        <v>8200</v>
      </c>
      <c r="N2411" s="48" t="s">
        <v>8214</v>
      </c>
    </row>
    <row r="2412" spans="1:14" x14ac:dyDescent="0.2">
      <c r="A2412" s="30" t="s">
        <v>7818</v>
      </c>
      <c r="B2412" s="54" t="s">
        <v>1680</v>
      </c>
      <c r="C2412" s="54" t="s">
        <v>8200</v>
      </c>
      <c r="D2412" s="54" t="str">
        <f t="shared" si="72"/>
        <v>KA</v>
      </c>
      <c r="E2412" t="s">
        <v>11991</v>
      </c>
      <c r="F2412" t="s">
        <v>6087</v>
      </c>
      <c r="G2412" t="s">
        <v>5213</v>
      </c>
      <c r="H2412" t="s">
        <v>100</v>
      </c>
      <c r="K2412" t="s">
        <v>8200</v>
      </c>
      <c r="N2412" s="48" t="s">
        <v>8214</v>
      </c>
    </row>
    <row r="2413" spans="1:14" x14ac:dyDescent="0.2">
      <c r="A2413" s="30" t="s">
        <v>7819</v>
      </c>
      <c r="B2413" s="54" t="s">
        <v>1680</v>
      </c>
      <c r="C2413" s="54" t="s">
        <v>8200</v>
      </c>
      <c r="D2413" s="54" t="str">
        <f t="shared" si="72"/>
        <v>KA</v>
      </c>
      <c r="E2413" t="s">
        <v>11991</v>
      </c>
      <c r="F2413" t="s">
        <v>6087</v>
      </c>
      <c r="G2413" t="s">
        <v>5815</v>
      </c>
      <c r="H2413" t="s">
        <v>100</v>
      </c>
      <c r="K2413" t="s">
        <v>8200</v>
      </c>
      <c r="N2413" s="48" t="s">
        <v>8214</v>
      </c>
    </row>
    <row r="2414" spans="1:14" x14ac:dyDescent="0.2">
      <c r="A2414" s="30" t="s">
        <v>7820</v>
      </c>
      <c r="B2414" s="54" t="s">
        <v>1680</v>
      </c>
      <c r="C2414" s="54" t="s">
        <v>8200</v>
      </c>
      <c r="D2414" s="54" t="str">
        <f t="shared" si="72"/>
        <v>KA</v>
      </c>
      <c r="E2414" t="s">
        <v>11991</v>
      </c>
      <c r="F2414" t="s">
        <v>6087</v>
      </c>
      <c r="G2414" t="s">
        <v>5816</v>
      </c>
      <c r="H2414" t="s">
        <v>100</v>
      </c>
      <c r="K2414" t="s">
        <v>8200</v>
      </c>
      <c r="N2414" s="48" t="s">
        <v>8214</v>
      </c>
    </row>
    <row r="2415" spans="1:14" x14ac:dyDescent="0.2">
      <c r="A2415" s="30" t="s">
        <v>7821</v>
      </c>
      <c r="B2415" s="54" t="s">
        <v>1680</v>
      </c>
      <c r="C2415" s="54" t="s">
        <v>8200</v>
      </c>
      <c r="D2415" s="54" t="str">
        <f t="shared" si="72"/>
        <v>KA</v>
      </c>
      <c r="E2415" t="s">
        <v>11991</v>
      </c>
      <c r="F2415" t="s">
        <v>6087</v>
      </c>
      <c r="G2415" t="s">
        <v>3084</v>
      </c>
      <c r="H2415" t="s">
        <v>100</v>
      </c>
      <c r="K2415" t="s">
        <v>8200</v>
      </c>
      <c r="N2415" s="48" t="s">
        <v>8214</v>
      </c>
    </row>
    <row r="2416" spans="1:14" x14ac:dyDescent="0.2">
      <c r="A2416" s="30" t="s">
        <v>7822</v>
      </c>
      <c r="B2416" s="54" t="s">
        <v>1680</v>
      </c>
      <c r="C2416" s="54" t="s">
        <v>8200</v>
      </c>
      <c r="D2416" s="54" t="str">
        <f t="shared" si="72"/>
        <v>KA</v>
      </c>
      <c r="E2416" t="s">
        <v>11991</v>
      </c>
      <c r="F2416" t="s">
        <v>6087</v>
      </c>
      <c r="G2416" t="s">
        <v>8723</v>
      </c>
      <c r="H2416" t="s">
        <v>100</v>
      </c>
      <c r="K2416" t="s">
        <v>8200</v>
      </c>
      <c r="N2416" s="48" t="s">
        <v>8214</v>
      </c>
    </row>
    <row r="2417" spans="1:14" x14ac:dyDescent="0.2">
      <c r="A2417" s="30" t="s">
        <v>7823</v>
      </c>
      <c r="B2417" s="54" t="s">
        <v>1680</v>
      </c>
      <c r="C2417" s="54" t="s">
        <v>8200</v>
      </c>
      <c r="D2417" s="54" t="str">
        <f t="shared" si="72"/>
        <v>KA</v>
      </c>
      <c r="E2417" t="s">
        <v>11991</v>
      </c>
      <c r="F2417" t="s">
        <v>6087</v>
      </c>
      <c r="G2417" t="s">
        <v>3085</v>
      </c>
      <c r="H2417" t="s">
        <v>100</v>
      </c>
      <c r="K2417" t="s">
        <v>8200</v>
      </c>
      <c r="N2417" s="48" t="s">
        <v>8214</v>
      </c>
    </row>
    <row r="2418" spans="1:14" x14ac:dyDescent="0.2">
      <c r="A2418" s="30" t="s">
        <v>7824</v>
      </c>
      <c r="B2418" s="54" t="s">
        <v>1680</v>
      </c>
      <c r="C2418" s="54" t="s">
        <v>8200</v>
      </c>
      <c r="D2418" s="54" t="str">
        <f t="shared" si="72"/>
        <v>KA</v>
      </c>
      <c r="E2418" t="s">
        <v>11991</v>
      </c>
      <c r="F2418" t="s">
        <v>6087</v>
      </c>
      <c r="G2418" t="s">
        <v>867</v>
      </c>
      <c r="H2418" t="s">
        <v>100</v>
      </c>
      <c r="K2418" t="s">
        <v>8200</v>
      </c>
      <c r="N2418" s="48" t="s">
        <v>8214</v>
      </c>
    </row>
    <row r="2419" spans="1:14" x14ac:dyDescent="0.2">
      <c r="A2419" s="30" t="s">
        <v>7825</v>
      </c>
      <c r="B2419" s="54" t="s">
        <v>1680</v>
      </c>
      <c r="C2419" s="54" t="s">
        <v>8200</v>
      </c>
      <c r="D2419" s="54" t="str">
        <f t="shared" si="72"/>
        <v>KA</v>
      </c>
      <c r="E2419" t="s">
        <v>11991</v>
      </c>
      <c r="F2419" t="s">
        <v>6087</v>
      </c>
      <c r="G2419" t="s">
        <v>868</v>
      </c>
      <c r="H2419" t="s">
        <v>100</v>
      </c>
      <c r="K2419" t="s">
        <v>8200</v>
      </c>
      <c r="N2419" s="48" t="s">
        <v>8214</v>
      </c>
    </row>
    <row r="2420" spans="1:14" x14ac:dyDescent="0.2">
      <c r="A2420" s="30" t="s">
        <v>7826</v>
      </c>
      <c r="B2420" s="54" t="s">
        <v>1680</v>
      </c>
      <c r="C2420" s="54" t="s">
        <v>8200</v>
      </c>
      <c r="D2420" s="54" t="str">
        <f t="shared" si="72"/>
        <v>KA</v>
      </c>
      <c r="E2420" t="s">
        <v>11991</v>
      </c>
      <c r="F2420" t="s">
        <v>6087</v>
      </c>
      <c r="G2420" t="s">
        <v>5959</v>
      </c>
      <c r="H2420" t="s">
        <v>100</v>
      </c>
      <c r="K2420" t="s">
        <v>8200</v>
      </c>
      <c r="N2420" s="48" t="s">
        <v>8214</v>
      </c>
    </row>
    <row r="2421" spans="1:14" x14ac:dyDescent="0.2">
      <c r="A2421" s="30" t="s">
        <v>7827</v>
      </c>
      <c r="B2421" s="54" t="s">
        <v>1680</v>
      </c>
      <c r="C2421" s="54" t="s">
        <v>8200</v>
      </c>
      <c r="D2421" s="54" t="str">
        <f t="shared" si="72"/>
        <v>KA</v>
      </c>
      <c r="E2421" t="s">
        <v>11991</v>
      </c>
      <c r="F2421" t="s">
        <v>6087</v>
      </c>
      <c r="G2421" t="s">
        <v>869</v>
      </c>
      <c r="H2421" t="s">
        <v>100</v>
      </c>
      <c r="K2421" t="s">
        <v>8200</v>
      </c>
      <c r="N2421" s="48" t="s">
        <v>8214</v>
      </c>
    </row>
    <row r="2422" spans="1:14" x14ac:dyDescent="0.2">
      <c r="A2422" s="30" t="s">
        <v>7828</v>
      </c>
      <c r="B2422" s="54" t="s">
        <v>1680</v>
      </c>
      <c r="C2422" s="54" t="s">
        <v>8200</v>
      </c>
      <c r="D2422" s="54" t="str">
        <f t="shared" si="72"/>
        <v>KA</v>
      </c>
      <c r="E2422" t="s">
        <v>11991</v>
      </c>
      <c r="F2422" t="s">
        <v>6087</v>
      </c>
      <c r="G2422" t="s">
        <v>5817</v>
      </c>
      <c r="H2422" t="s">
        <v>100</v>
      </c>
      <c r="K2422" t="s">
        <v>8200</v>
      </c>
      <c r="N2422" s="48" t="s">
        <v>8214</v>
      </c>
    </row>
    <row r="2423" spans="1:14" x14ac:dyDescent="0.2">
      <c r="A2423" s="30" t="s">
        <v>7829</v>
      </c>
      <c r="B2423" s="54" t="s">
        <v>1680</v>
      </c>
      <c r="C2423" s="54" t="s">
        <v>8200</v>
      </c>
      <c r="D2423" s="54" t="str">
        <f t="shared" si="72"/>
        <v>KA</v>
      </c>
      <c r="E2423" t="s">
        <v>11991</v>
      </c>
      <c r="F2423" t="s">
        <v>6087</v>
      </c>
      <c r="G2423" t="s">
        <v>870</v>
      </c>
      <c r="H2423" t="s">
        <v>100</v>
      </c>
      <c r="K2423" t="s">
        <v>8200</v>
      </c>
      <c r="N2423" s="48" t="s">
        <v>8214</v>
      </c>
    </row>
    <row r="2424" spans="1:14" x14ac:dyDescent="0.2">
      <c r="A2424" s="30" t="s">
        <v>7830</v>
      </c>
      <c r="B2424" s="54" t="s">
        <v>1680</v>
      </c>
      <c r="C2424" s="54" t="s">
        <v>8200</v>
      </c>
      <c r="D2424" s="54" t="str">
        <f t="shared" si="72"/>
        <v>KA</v>
      </c>
      <c r="E2424" t="s">
        <v>11991</v>
      </c>
      <c r="F2424" t="s">
        <v>6087</v>
      </c>
      <c r="G2424" t="s">
        <v>5848</v>
      </c>
      <c r="H2424" t="s">
        <v>100</v>
      </c>
      <c r="K2424" t="s">
        <v>8200</v>
      </c>
      <c r="N2424" s="48" t="s">
        <v>8214</v>
      </c>
    </row>
    <row r="2425" spans="1:14" x14ac:dyDescent="0.2">
      <c r="A2425" s="30" t="s">
        <v>7831</v>
      </c>
      <c r="B2425" s="54" t="s">
        <v>1680</v>
      </c>
      <c r="C2425" s="54" t="s">
        <v>8200</v>
      </c>
      <c r="D2425" s="54" t="str">
        <f t="shared" si="72"/>
        <v>KA</v>
      </c>
      <c r="E2425" t="s">
        <v>11991</v>
      </c>
      <c r="F2425" t="s">
        <v>6087</v>
      </c>
      <c r="G2425" t="s">
        <v>5849</v>
      </c>
      <c r="H2425" t="s">
        <v>100</v>
      </c>
      <c r="K2425" t="s">
        <v>8200</v>
      </c>
      <c r="N2425" s="48" t="s">
        <v>8214</v>
      </c>
    </row>
    <row r="2426" spans="1:14" x14ac:dyDescent="0.2">
      <c r="A2426" s="30" t="s">
        <v>7832</v>
      </c>
      <c r="B2426" s="54" t="s">
        <v>1680</v>
      </c>
      <c r="C2426" s="54" t="s">
        <v>8200</v>
      </c>
      <c r="D2426" s="54" t="str">
        <f t="shared" si="72"/>
        <v>KA</v>
      </c>
      <c r="E2426" t="s">
        <v>11991</v>
      </c>
      <c r="F2426" t="s">
        <v>6087</v>
      </c>
      <c r="G2426" t="s">
        <v>6633</v>
      </c>
      <c r="H2426" t="s">
        <v>100</v>
      </c>
      <c r="K2426" t="s">
        <v>8200</v>
      </c>
      <c r="N2426" s="48" t="s">
        <v>8214</v>
      </c>
    </row>
    <row r="2427" spans="1:14" x14ac:dyDescent="0.2">
      <c r="A2427" s="30" t="s">
        <v>7833</v>
      </c>
      <c r="B2427" s="54" t="s">
        <v>1680</v>
      </c>
      <c r="C2427" s="54" t="s">
        <v>8200</v>
      </c>
      <c r="D2427" s="54" t="str">
        <f t="shared" si="72"/>
        <v>KA</v>
      </c>
      <c r="E2427" t="s">
        <v>11991</v>
      </c>
      <c r="F2427" t="s">
        <v>6087</v>
      </c>
      <c r="G2427" t="s">
        <v>2625</v>
      </c>
      <c r="H2427" t="s">
        <v>100</v>
      </c>
      <c r="K2427" t="s">
        <v>8200</v>
      </c>
      <c r="N2427" s="48" t="s">
        <v>8214</v>
      </c>
    </row>
    <row r="2428" spans="1:14" x14ac:dyDescent="0.2">
      <c r="A2428" s="30" t="s">
        <v>7834</v>
      </c>
      <c r="B2428" s="54" t="s">
        <v>1680</v>
      </c>
      <c r="C2428" s="54" t="s">
        <v>8200</v>
      </c>
      <c r="D2428" s="54" t="str">
        <f t="shared" si="72"/>
        <v>KA</v>
      </c>
      <c r="E2428" t="s">
        <v>11991</v>
      </c>
      <c r="F2428" t="s">
        <v>6087</v>
      </c>
      <c r="G2428" t="s">
        <v>3783</v>
      </c>
      <c r="H2428" t="s">
        <v>100</v>
      </c>
      <c r="K2428" t="s">
        <v>8200</v>
      </c>
      <c r="N2428" s="48" t="s">
        <v>8214</v>
      </c>
    </row>
    <row r="2429" spans="1:14" x14ac:dyDescent="0.2">
      <c r="A2429" s="30" t="s">
        <v>7835</v>
      </c>
      <c r="B2429" s="54" t="s">
        <v>1680</v>
      </c>
      <c r="C2429" s="54" t="s">
        <v>8200</v>
      </c>
      <c r="D2429" s="54" t="str">
        <f t="shared" si="72"/>
        <v>KA</v>
      </c>
      <c r="E2429" t="s">
        <v>11991</v>
      </c>
      <c r="F2429" t="s">
        <v>6087</v>
      </c>
      <c r="G2429" t="s">
        <v>6634</v>
      </c>
      <c r="H2429" t="s">
        <v>100</v>
      </c>
      <c r="K2429" t="s">
        <v>8200</v>
      </c>
      <c r="N2429" s="48" t="s">
        <v>8214</v>
      </c>
    </row>
    <row r="2430" spans="1:14" x14ac:dyDescent="0.2">
      <c r="A2430" s="30" t="s">
        <v>7836</v>
      </c>
      <c r="B2430" s="54" t="s">
        <v>1680</v>
      </c>
      <c r="C2430" s="54" t="s">
        <v>8200</v>
      </c>
      <c r="D2430" s="54" t="str">
        <f t="shared" si="72"/>
        <v>KA</v>
      </c>
      <c r="E2430" t="s">
        <v>11991</v>
      </c>
      <c r="F2430" t="s">
        <v>6087</v>
      </c>
      <c r="G2430" t="s">
        <v>3086</v>
      </c>
      <c r="H2430" t="s">
        <v>100</v>
      </c>
      <c r="K2430" t="s">
        <v>8200</v>
      </c>
      <c r="N2430" s="48" t="s">
        <v>8214</v>
      </c>
    </row>
    <row r="2431" spans="1:14" x14ac:dyDescent="0.2">
      <c r="A2431" s="30" t="s">
        <v>7837</v>
      </c>
      <c r="B2431" s="54" t="s">
        <v>1680</v>
      </c>
      <c r="C2431" s="54" t="s">
        <v>8200</v>
      </c>
      <c r="D2431" s="54" t="str">
        <f t="shared" si="72"/>
        <v>KA</v>
      </c>
      <c r="E2431" t="s">
        <v>11991</v>
      </c>
      <c r="F2431" t="s">
        <v>6087</v>
      </c>
      <c r="G2431" t="s">
        <v>3810</v>
      </c>
      <c r="H2431" t="s">
        <v>100</v>
      </c>
      <c r="K2431" t="s">
        <v>8200</v>
      </c>
      <c r="N2431" s="48" t="s">
        <v>8214</v>
      </c>
    </row>
    <row r="2432" spans="1:14" x14ac:dyDescent="0.2">
      <c r="A2432" s="30" t="s">
        <v>7838</v>
      </c>
      <c r="B2432" s="54" t="s">
        <v>1680</v>
      </c>
      <c r="C2432" s="54" t="s">
        <v>8200</v>
      </c>
      <c r="D2432" s="54" t="str">
        <f t="shared" si="72"/>
        <v>KA</v>
      </c>
      <c r="E2432" t="s">
        <v>11991</v>
      </c>
      <c r="F2432" t="s">
        <v>6087</v>
      </c>
      <c r="G2432" t="s">
        <v>6605</v>
      </c>
      <c r="H2432" t="s">
        <v>100</v>
      </c>
      <c r="K2432" t="s">
        <v>8200</v>
      </c>
      <c r="N2432" s="48" t="s">
        <v>8214</v>
      </c>
    </row>
    <row r="2433" spans="1:14" x14ac:dyDescent="0.2">
      <c r="A2433" s="30" t="s">
        <v>7839</v>
      </c>
      <c r="B2433" s="54" t="s">
        <v>1680</v>
      </c>
      <c r="C2433" s="54" t="s">
        <v>8200</v>
      </c>
      <c r="D2433" s="54" t="str">
        <f t="shared" si="72"/>
        <v>KA</v>
      </c>
      <c r="E2433" t="s">
        <v>11991</v>
      </c>
      <c r="F2433" t="s">
        <v>6087</v>
      </c>
      <c r="G2433" t="s">
        <v>5850</v>
      </c>
      <c r="H2433" t="s">
        <v>100</v>
      </c>
      <c r="K2433" t="s">
        <v>8200</v>
      </c>
      <c r="N2433" s="48" t="s">
        <v>8214</v>
      </c>
    </row>
    <row r="2434" spans="1:14" x14ac:dyDescent="0.2">
      <c r="A2434" s="30" t="s">
        <v>7840</v>
      </c>
      <c r="B2434" s="54" t="s">
        <v>1680</v>
      </c>
      <c r="C2434" s="54" t="s">
        <v>8200</v>
      </c>
      <c r="D2434" s="54" t="str">
        <f t="shared" si="72"/>
        <v>KA</v>
      </c>
      <c r="E2434" t="s">
        <v>11991</v>
      </c>
      <c r="F2434" t="s">
        <v>6087</v>
      </c>
      <c r="G2434" t="s">
        <v>3784</v>
      </c>
      <c r="H2434" t="s">
        <v>100</v>
      </c>
      <c r="K2434" t="s">
        <v>8200</v>
      </c>
      <c r="N2434" s="48" t="s">
        <v>8214</v>
      </c>
    </row>
    <row r="2435" spans="1:14" x14ac:dyDescent="0.2">
      <c r="A2435" s="30" t="s">
        <v>7841</v>
      </c>
      <c r="B2435" s="54" t="s">
        <v>1680</v>
      </c>
      <c r="C2435" s="54" t="s">
        <v>8200</v>
      </c>
      <c r="D2435" s="54" t="str">
        <f t="shared" si="72"/>
        <v>KA</v>
      </c>
      <c r="E2435" t="s">
        <v>11991</v>
      </c>
      <c r="F2435" t="s">
        <v>6087</v>
      </c>
      <c r="G2435" t="s">
        <v>5851</v>
      </c>
      <c r="H2435" t="s">
        <v>100</v>
      </c>
      <c r="K2435" t="s">
        <v>8200</v>
      </c>
      <c r="N2435" s="48" t="s">
        <v>8214</v>
      </c>
    </row>
    <row r="2436" spans="1:14" x14ac:dyDescent="0.2">
      <c r="A2436" s="30" t="s">
        <v>7842</v>
      </c>
      <c r="B2436" s="54" t="s">
        <v>1680</v>
      </c>
      <c r="C2436" s="54" t="s">
        <v>8200</v>
      </c>
      <c r="D2436" s="54" t="str">
        <f t="shared" si="72"/>
        <v>KA</v>
      </c>
      <c r="E2436" t="s">
        <v>11991</v>
      </c>
      <c r="F2436" t="s">
        <v>6087</v>
      </c>
      <c r="G2436" t="s">
        <v>3087</v>
      </c>
      <c r="H2436" t="s">
        <v>100</v>
      </c>
      <c r="K2436" t="s">
        <v>8200</v>
      </c>
      <c r="N2436" s="48" t="s">
        <v>8214</v>
      </c>
    </row>
    <row r="2437" spans="1:14" x14ac:dyDescent="0.2">
      <c r="A2437" s="30" t="s">
        <v>7843</v>
      </c>
      <c r="B2437" s="54" t="s">
        <v>1680</v>
      </c>
      <c r="C2437" s="54" t="s">
        <v>8200</v>
      </c>
      <c r="D2437" s="54" t="str">
        <f t="shared" si="72"/>
        <v>KA</v>
      </c>
      <c r="E2437" t="s">
        <v>11991</v>
      </c>
      <c r="F2437" t="s">
        <v>6087</v>
      </c>
      <c r="G2437" t="s">
        <v>3088</v>
      </c>
      <c r="H2437" t="s">
        <v>100</v>
      </c>
      <c r="K2437" t="s">
        <v>8200</v>
      </c>
      <c r="N2437" s="48" t="s">
        <v>8214</v>
      </c>
    </row>
    <row r="2438" spans="1:14" x14ac:dyDescent="0.2">
      <c r="A2438" s="30" t="s">
        <v>7844</v>
      </c>
      <c r="B2438" s="54" t="s">
        <v>1680</v>
      </c>
      <c r="C2438" s="54" t="s">
        <v>8200</v>
      </c>
      <c r="D2438" s="54" t="str">
        <f t="shared" si="72"/>
        <v>KA</v>
      </c>
      <c r="E2438" t="s">
        <v>11991</v>
      </c>
      <c r="F2438" t="s">
        <v>6087</v>
      </c>
      <c r="G2438" t="s">
        <v>6636</v>
      </c>
      <c r="H2438" t="s">
        <v>100</v>
      </c>
      <c r="K2438" t="s">
        <v>8200</v>
      </c>
      <c r="N2438" s="48" t="s">
        <v>8214</v>
      </c>
    </row>
    <row r="2439" spans="1:14" x14ac:dyDescent="0.2">
      <c r="A2439" s="30" t="s">
        <v>9210</v>
      </c>
      <c r="B2439" s="54" t="s">
        <v>1680</v>
      </c>
      <c r="C2439" s="54" t="s">
        <v>8200</v>
      </c>
      <c r="D2439" s="54" t="str">
        <f t="shared" si="72"/>
        <v>KA</v>
      </c>
      <c r="E2439" t="s">
        <v>11991</v>
      </c>
      <c r="F2439" t="s">
        <v>6087</v>
      </c>
      <c r="G2439" t="s">
        <v>2695</v>
      </c>
      <c r="H2439" t="s">
        <v>100</v>
      </c>
      <c r="K2439" t="s">
        <v>8200</v>
      </c>
      <c r="N2439" s="48" t="s">
        <v>8214</v>
      </c>
    </row>
    <row r="2440" spans="1:14" x14ac:dyDescent="0.2">
      <c r="A2440" s="30" t="s">
        <v>9211</v>
      </c>
      <c r="B2440" s="54" t="s">
        <v>1680</v>
      </c>
      <c r="C2440" s="54" t="s">
        <v>8200</v>
      </c>
      <c r="D2440" s="54" t="str">
        <f t="shared" si="72"/>
        <v>KA</v>
      </c>
      <c r="E2440" t="s">
        <v>11991</v>
      </c>
      <c r="F2440" t="s">
        <v>6087</v>
      </c>
      <c r="G2440" t="s">
        <v>3811</v>
      </c>
      <c r="H2440" t="s">
        <v>100</v>
      </c>
      <c r="K2440" t="s">
        <v>8200</v>
      </c>
      <c r="N2440" s="48" t="s">
        <v>8214</v>
      </c>
    </row>
    <row r="2441" spans="1:14" x14ac:dyDescent="0.2">
      <c r="A2441" s="30" t="s">
        <v>9212</v>
      </c>
      <c r="B2441" s="54" t="s">
        <v>1680</v>
      </c>
      <c r="C2441" s="54" t="s">
        <v>8200</v>
      </c>
      <c r="D2441" s="54" t="str">
        <f t="shared" si="72"/>
        <v>KA</v>
      </c>
      <c r="E2441" t="s">
        <v>11991</v>
      </c>
      <c r="F2441" t="s">
        <v>6087</v>
      </c>
      <c r="G2441" t="s">
        <v>5670</v>
      </c>
      <c r="H2441" t="s">
        <v>100</v>
      </c>
      <c r="K2441" t="s">
        <v>8200</v>
      </c>
      <c r="N2441" s="48" t="s">
        <v>8214</v>
      </c>
    </row>
    <row r="2442" spans="1:14" x14ac:dyDescent="0.2">
      <c r="A2442" s="30" t="s">
        <v>9213</v>
      </c>
      <c r="B2442" s="54" t="s">
        <v>1680</v>
      </c>
      <c r="C2442" s="54" t="s">
        <v>8200</v>
      </c>
      <c r="D2442" s="54" t="str">
        <f t="shared" si="72"/>
        <v>KA</v>
      </c>
      <c r="E2442" t="s">
        <v>11991</v>
      </c>
      <c r="F2442" t="s">
        <v>6087</v>
      </c>
      <c r="G2442" t="s">
        <v>871</v>
      </c>
      <c r="H2442" t="s">
        <v>100</v>
      </c>
      <c r="K2442" t="s">
        <v>8200</v>
      </c>
      <c r="N2442" s="48" t="s">
        <v>8214</v>
      </c>
    </row>
    <row r="2443" spans="1:14" x14ac:dyDescent="0.2">
      <c r="A2443" s="30" t="s">
        <v>9214</v>
      </c>
      <c r="B2443" s="54" t="s">
        <v>1680</v>
      </c>
      <c r="C2443" s="54" t="s">
        <v>8200</v>
      </c>
      <c r="D2443" s="54" t="str">
        <f t="shared" si="72"/>
        <v>KA</v>
      </c>
      <c r="E2443" t="s">
        <v>11991</v>
      </c>
      <c r="F2443" t="s">
        <v>6087</v>
      </c>
      <c r="G2443" t="s">
        <v>872</v>
      </c>
      <c r="H2443" t="s">
        <v>100</v>
      </c>
      <c r="K2443" t="s">
        <v>8200</v>
      </c>
      <c r="N2443" s="48" t="s">
        <v>8214</v>
      </c>
    </row>
    <row r="2444" spans="1:14" x14ac:dyDescent="0.2">
      <c r="A2444" s="30" t="s">
        <v>9215</v>
      </c>
      <c r="B2444" s="54" t="s">
        <v>1680</v>
      </c>
      <c r="C2444" s="54" t="s">
        <v>8200</v>
      </c>
      <c r="D2444" s="54" t="str">
        <f t="shared" si="72"/>
        <v>KA</v>
      </c>
      <c r="E2444" t="s">
        <v>11991</v>
      </c>
      <c r="F2444" t="s">
        <v>6087</v>
      </c>
      <c r="G2444" t="s">
        <v>2626</v>
      </c>
      <c r="H2444" t="s">
        <v>100</v>
      </c>
      <c r="K2444" t="s">
        <v>8200</v>
      </c>
      <c r="N2444" s="48" t="s">
        <v>8214</v>
      </c>
    </row>
    <row r="2445" spans="1:14" x14ac:dyDescent="0.2">
      <c r="A2445" s="30" t="s">
        <v>9216</v>
      </c>
      <c r="B2445" s="54" t="s">
        <v>1680</v>
      </c>
      <c r="C2445" s="54" t="s">
        <v>8200</v>
      </c>
      <c r="D2445" s="54" t="str">
        <f t="shared" si="72"/>
        <v>KA</v>
      </c>
      <c r="E2445" t="s">
        <v>11991</v>
      </c>
      <c r="F2445" t="s">
        <v>6087</v>
      </c>
      <c r="G2445" t="s">
        <v>3785</v>
      </c>
      <c r="H2445" t="s">
        <v>100</v>
      </c>
      <c r="K2445" t="s">
        <v>8200</v>
      </c>
      <c r="N2445" s="48" t="s">
        <v>8214</v>
      </c>
    </row>
    <row r="2446" spans="1:14" x14ac:dyDescent="0.2">
      <c r="A2446" s="30" t="s">
        <v>9217</v>
      </c>
      <c r="B2446" s="54" t="s">
        <v>1680</v>
      </c>
      <c r="C2446" s="54" t="s">
        <v>8200</v>
      </c>
      <c r="D2446" s="54" t="str">
        <f t="shared" si="72"/>
        <v>KA</v>
      </c>
      <c r="E2446" t="s">
        <v>11991</v>
      </c>
      <c r="F2446" t="s">
        <v>6087</v>
      </c>
      <c r="G2446" t="s">
        <v>873</v>
      </c>
      <c r="H2446" t="s">
        <v>100</v>
      </c>
      <c r="K2446" t="s">
        <v>8200</v>
      </c>
      <c r="N2446" s="48" t="s">
        <v>8214</v>
      </c>
    </row>
    <row r="2447" spans="1:14" x14ac:dyDescent="0.2">
      <c r="A2447" s="30" t="s">
        <v>9218</v>
      </c>
      <c r="B2447" s="54" t="s">
        <v>1680</v>
      </c>
      <c r="C2447" s="54" t="s">
        <v>8200</v>
      </c>
      <c r="D2447" s="54" t="str">
        <f t="shared" si="72"/>
        <v>KA</v>
      </c>
      <c r="E2447" t="s">
        <v>11991</v>
      </c>
      <c r="F2447" t="s">
        <v>6087</v>
      </c>
      <c r="G2447" t="s">
        <v>874</v>
      </c>
      <c r="H2447" t="s">
        <v>100</v>
      </c>
      <c r="K2447" t="s">
        <v>8200</v>
      </c>
      <c r="N2447" s="48" t="s">
        <v>8214</v>
      </c>
    </row>
    <row r="2448" spans="1:14" x14ac:dyDescent="0.2">
      <c r="A2448" s="30" t="s">
        <v>9219</v>
      </c>
      <c r="B2448" s="54" t="s">
        <v>1680</v>
      </c>
      <c r="C2448" s="54" t="s">
        <v>8200</v>
      </c>
      <c r="D2448" s="54" t="str">
        <f t="shared" si="72"/>
        <v>KA</v>
      </c>
      <c r="E2448" t="s">
        <v>11991</v>
      </c>
      <c r="F2448" t="s">
        <v>6087</v>
      </c>
      <c r="G2448" t="s">
        <v>6091</v>
      </c>
      <c r="H2448" t="s">
        <v>100</v>
      </c>
      <c r="K2448" t="s">
        <v>8200</v>
      </c>
      <c r="N2448" s="48" t="s">
        <v>8214</v>
      </c>
    </row>
    <row r="2449" spans="1:14" x14ac:dyDescent="0.2">
      <c r="A2449" s="30" t="s">
        <v>9220</v>
      </c>
      <c r="B2449" s="54" t="s">
        <v>1680</v>
      </c>
      <c r="C2449" s="54" t="s">
        <v>8200</v>
      </c>
      <c r="D2449" s="54" t="str">
        <f t="shared" si="72"/>
        <v>KA</v>
      </c>
      <c r="E2449" t="s">
        <v>11991</v>
      </c>
      <c r="F2449" t="s">
        <v>6087</v>
      </c>
      <c r="G2449" t="s">
        <v>5962</v>
      </c>
      <c r="H2449" t="s">
        <v>100</v>
      </c>
      <c r="K2449" t="s">
        <v>8200</v>
      </c>
      <c r="N2449" s="48" t="s">
        <v>8214</v>
      </c>
    </row>
    <row r="2450" spans="1:14" x14ac:dyDescent="0.2">
      <c r="A2450" s="30" t="s">
        <v>9221</v>
      </c>
      <c r="B2450" s="54" t="s">
        <v>1680</v>
      </c>
      <c r="C2450" s="54" t="s">
        <v>8200</v>
      </c>
      <c r="D2450" s="54" t="str">
        <f t="shared" si="72"/>
        <v>KA</v>
      </c>
      <c r="E2450" t="s">
        <v>11991</v>
      </c>
      <c r="F2450" t="s">
        <v>6087</v>
      </c>
      <c r="G2450" t="s">
        <v>875</v>
      </c>
      <c r="H2450" t="s">
        <v>100</v>
      </c>
      <c r="K2450" t="s">
        <v>8200</v>
      </c>
      <c r="N2450" s="48" t="s">
        <v>8214</v>
      </c>
    </row>
    <row r="2451" spans="1:14" x14ac:dyDescent="0.2">
      <c r="A2451" s="30" t="s">
        <v>9222</v>
      </c>
      <c r="B2451" s="54" t="s">
        <v>1680</v>
      </c>
      <c r="C2451" s="54" t="s">
        <v>8200</v>
      </c>
      <c r="D2451" s="54" t="str">
        <f t="shared" si="72"/>
        <v>KA</v>
      </c>
      <c r="E2451" t="s">
        <v>11991</v>
      </c>
      <c r="F2451" t="s">
        <v>6087</v>
      </c>
      <c r="G2451" t="s">
        <v>876</v>
      </c>
      <c r="H2451" t="s">
        <v>100</v>
      </c>
      <c r="K2451" t="s">
        <v>8200</v>
      </c>
      <c r="N2451" s="48" t="s">
        <v>8214</v>
      </c>
    </row>
    <row r="2452" spans="1:14" x14ac:dyDescent="0.2">
      <c r="A2452" s="30" t="s">
        <v>9223</v>
      </c>
      <c r="B2452" s="54" t="s">
        <v>1680</v>
      </c>
      <c r="C2452" s="54" t="s">
        <v>8200</v>
      </c>
      <c r="D2452" s="54" t="str">
        <f t="shared" si="72"/>
        <v>KA</v>
      </c>
      <c r="E2452" t="s">
        <v>11991</v>
      </c>
      <c r="F2452" t="s">
        <v>6087</v>
      </c>
      <c r="G2452" t="s">
        <v>877</v>
      </c>
      <c r="H2452" t="s">
        <v>100</v>
      </c>
      <c r="K2452" t="s">
        <v>8200</v>
      </c>
      <c r="N2452" s="48" t="s">
        <v>8214</v>
      </c>
    </row>
    <row r="2453" spans="1:14" x14ac:dyDescent="0.2">
      <c r="A2453" s="30" t="s">
        <v>9224</v>
      </c>
      <c r="B2453" s="54" t="s">
        <v>1680</v>
      </c>
      <c r="C2453" s="54" t="s">
        <v>8200</v>
      </c>
      <c r="D2453" s="54" t="str">
        <f t="shared" si="72"/>
        <v>KA</v>
      </c>
      <c r="E2453" t="s">
        <v>11991</v>
      </c>
      <c r="F2453" t="s">
        <v>6087</v>
      </c>
      <c r="G2453" t="s">
        <v>878</v>
      </c>
      <c r="H2453" t="s">
        <v>100</v>
      </c>
      <c r="K2453" t="s">
        <v>8200</v>
      </c>
      <c r="N2453" s="48" t="s">
        <v>8214</v>
      </c>
    </row>
    <row r="2454" spans="1:14" x14ac:dyDescent="0.2">
      <c r="A2454" s="30" t="s">
        <v>9225</v>
      </c>
      <c r="B2454" s="54" t="s">
        <v>1680</v>
      </c>
      <c r="C2454" s="54" t="s">
        <v>8200</v>
      </c>
      <c r="D2454" s="54" t="str">
        <f t="shared" si="72"/>
        <v>KA</v>
      </c>
      <c r="E2454" t="s">
        <v>11991</v>
      </c>
      <c r="F2454" t="s">
        <v>6087</v>
      </c>
      <c r="G2454" t="s">
        <v>879</v>
      </c>
      <c r="H2454" t="s">
        <v>100</v>
      </c>
      <c r="K2454" t="s">
        <v>8200</v>
      </c>
      <c r="N2454" s="48" t="s">
        <v>8214</v>
      </c>
    </row>
    <row r="2455" spans="1:14" x14ac:dyDescent="0.2">
      <c r="A2455" s="30" t="s">
        <v>9226</v>
      </c>
      <c r="B2455" s="54" t="s">
        <v>1680</v>
      </c>
      <c r="C2455" s="54" t="s">
        <v>8200</v>
      </c>
      <c r="D2455" s="54" t="str">
        <f t="shared" si="72"/>
        <v>KA</v>
      </c>
      <c r="E2455" t="s">
        <v>11991</v>
      </c>
      <c r="F2455" t="s">
        <v>6087</v>
      </c>
      <c r="G2455" t="s">
        <v>880</v>
      </c>
      <c r="H2455" t="s">
        <v>100</v>
      </c>
      <c r="K2455" t="s">
        <v>8200</v>
      </c>
      <c r="N2455" s="48" t="s">
        <v>8214</v>
      </c>
    </row>
    <row r="2456" spans="1:14" x14ac:dyDescent="0.2">
      <c r="A2456" s="30" t="s">
        <v>9227</v>
      </c>
      <c r="B2456" s="54" t="s">
        <v>1680</v>
      </c>
      <c r="C2456" s="54" t="s">
        <v>8200</v>
      </c>
      <c r="D2456" s="54" t="str">
        <f t="shared" ref="D2456:D2519" si="73">LEFT(A2456,2)</f>
        <v>KA</v>
      </c>
      <c r="E2456" t="s">
        <v>11991</v>
      </c>
      <c r="F2456" t="s">
        <v>6087</v>
      </c>
      <c r="G2456" t="s">
        <v>881</v>
      </c>
      <c r="H2456" t="s">
        <v>100</v>
      </c>
      <c r="K2456" t="s">
        <v>8200</v>
      </c>
      <c r="N2456" s="48" t="s">
        <v>8214</v>
      </c>
    </row>
    <row r="2457" spans="1:14" x14ac:dyDescent="0.2">
      <c r="A2457" s="30" t="s">
        <v>9228</v>
      </c>
      <c r="B2457" s="54" t="s">
        <v>1680</v>
      </c>
      <c r="C2457" s="54" t="s">
        <v>8200</v>
      </c>
      <c r="D2457" s="54" t="str">
        <f t="shared" si="73"/>
        <v>KA</v>
      </c>
      <c r="E2457" t="s">
        <v>11991</v>
      </c>
      <c r="F2457" t="s">
        <v>6087</v>
      </c>
      <c r="G2457" t="s">
        <v>882</v>
      </c>
      <c r="H2457" t="s">
        <v>100</v>
      </c>
      <c r="K2457" t="s">
        <v>8200</v>
      </c>
      <c r="N2457" s="48" t="s">
        <v>8214</v>
      </c>
    </row>
    <row r="2458" spans="1:14" x14ac:dyDescent="0.2">
      <c r="A2458" s="30" t="s">
        <v>9229</v>
      </c>
      <c r="B2458" s="54" t="s">
        <v>1680</v>
      </c>
      <c r="C2458" s="54" t="s">
        <v>8200</v>
      </c>
      <c r="D2458" s="54" t="str">
        <f t="shared" si="73"/>
        <v>KA</v>
      </c>
      <c r="E2458" t="s">
        <v>11991</v>
      </c>
      <c r="F2458" t="s">
        <v>6087</v>
      </c>
      <c r="G2458" t="s">
        <v>883</v>
      </c>
      <c r="H2458" t="s">
        <v>100</v>
      </c>
      <c r="K2458" t="s">
        <v>8200</v>
      </c>
      <c r="N2458" s="48" t="s">
        <v>8214</v>
      </c>
    </row>
    <row r="2459" spans="1:14" x14ac:dyDescent="0.2">
      <c r="A2459" s="30" t="s">
        <v>9230</v>
      </c>
      <c r="B2459" s="54" t="s">
        <v>1680</v>
      </c>
      <c r="C2459" s="54" t="s">
        <v>8200</v>
      </c>
      <c r="D2459" s="54" t="str">
        <f t="shared" si="73"/>
        <v>KA</v>
      </c>
      <c r="E2459" t="s">
        <v>11991</v>
      </c>
      <c r="F2459" t="s">
        <v>6087</v>
      </c>
      <c r="G2459" t="s">
        <v>884</v>
      </c>
      <c r="H2459" t="s">
        <v>100</v>
      </c>
      <c r="K2459" t="s">
        <v>8200</v>
      </c>
      <c r="N2459" s="48" t="s">
        <v>8214</v>
      </c>
    </row>
    <row r="2460" spans="1:14" x14ac:dyDescent="0.2">
      <c r="A2460" s="30" t="s">
        <v>9231</v>
      </c>
      <c r="B2460" s="54" t="s">
        <v>1680</v>
      </c>
      <c r="C2460" s="54" t="s">
        <v>8200</v>
      </c>
      <c r="D2460" s="54" t="str">
        <f t="shared" si="73"/>
        <v>KA</v>
      </c>
      <c r="E2460" t="s">
        <v>11991</v>
      </c>
      <c r="F2460" t="s">
        <v>6087</v>
      </c>
      <c r="G2460" t="s">
        <v>5818</v>
      </c>
      <c r="H2460" t="s">
        <v>100</v>
      </c>
      <c r="K2460" t="s">
        <v>8200</v>
      </c>
      <c r="N2460" s="48" t="s">
        <v>8214</v>
      </c>
    </row>
    <row r="2461" spans="1:14" x14ac:dyDescent="0.2">
      <c r="A2461" s="30" t="s">
        <v>9232</v>
      </c>
      <c r="B2461" s="54" t="s">
        <v>1680</v>
      </c>
      <c r="C2461" s="54" t="s">
        <v>8200</v>
      </c>
      <c r="D2461" s="54" t="str">
        <f t="shared" si="73"/>
        <v>KA</v>
      </c>
      <c r="E2461" t="s">
        <v>11991</v>
      </c>
      <c r="F2461" t="s">
        <v>6087</v>
      </c>
      <c r="G2461" t="s">
        <v>885</v>
      </c>
      <c r="H2461" t="s">
        <v>100</v>
      </c>
      <c r="K2461" t="s">
        <v>8200</v>
      </c>
      <c r="N2461" s="48" t="s">
        <v>8214</v>
      </c>
    </row>
    <row r="2462" spans="1:14" x14ac:dyDescent="0.2">
      <c r="A2462" s="30" t="s">
        <v>9233</v>
      </c>
      <c r="B2462" s="54" t="s">
        <v>1680</v>
      </c>
      <c r="C2462" s="54" t="s">
        <v>8200</v>
      </c>
      <c r="D2462" s="54" t="str">
        <f t="shared" si="73"/>
        <v>KA</v>
      </c>
      <c r="E2462" t="s">
        <v>11991</v>
      </c>
      <c r="F2462" t="s">
        <v>6087</v>
      </c>
      <c r="G2462" t="s">
        <v>886</v>
      </c>
      <c r="H2462" t="s">
        <v>100</v>
      </c>
      <c r="K2462" t="s">
        <v>8200</v>
      </c>
      <c r="N2462" s="48" t="s">
        <v>8214</v>
      </c>
    </row>
    <row r="2463" spans="1:14" x14ac:dyDescent="0.2">
      <c r="A2463" s="30" t="s">
        <v>9234</v>
      </c>
      <c r="B2463" s="54" t="s">
        <v>1680</v>
      </c>
      <c r="C2463" s="54" t="s">
        <v>8200</v>
      </c>
      <c r="D2463" s="54" t="str">
        <f t="shared" si="73"/>
        <v>KA</v>
      </c>
      <c r="E2463" t="s">
        <v>11991</v>
      </c>
      <c r="F2463" t="s">
        <v>6087</v>
      </c>
      <c r="G2463" t="s">
        <v>887</v>
      </c>
      <c r="H2463" t="s">
        <v>100</v>
      </c>
      <c r="K2463" t="s">
        <v>8200</v>
      </c>
      <c r="N2463" s="48" t="s">
        <v>8214</v>
      </c>
    </row>
    <row r="2464" spans="1:14" x14ac:dyDescent="0.2">
      <c r="A2464" s="30" t="s">
        <v>9235</v>
      </c>
      <c r="B2464" s="54" t="s">
        <v>1680</v>
      </c>
      <c r="C2464" s="54" t="s">
        <v>8200</v>
      </c>
      <c r="D2464" s="54" t="str">
        <f t="shared" si="73"/>
        <v>KA</v>
      </c>
      <c r="E2464" t="s">
        <v>11991</v>
      </c>
      <c r="F2464" t="s">
        <v>6087</v>
      </c>
      <c r="G2464" t="s">
        <v>888</v>
      </c>
      <c r="H2464" t="s">
        <v>100</v>
      </c>
      <c r="K2464" t="s">
        <v>8200</v>
      </c>
      <c r="N2464" s="48" t="s">
        <v>8214</v>
      </c>
    </row>
    <row r="2465" spans="1:14" x14ac:dyDescent="0.2">
      <c r="A2465" s="30" t="s">
        <v>9236</v>
      </c>
      <c r="B2465" s="54" t="s">
        <v>1680</v>
      </c>
      <c r="C2465" s="54" t="s">
        <v>8200</v>
      </c>
      <c r="D2465" s="54" t="str">
        <f t="shared" si="73"/>
        <v>KA</v>
      </c>
      <c r="E2465" t="s">
        <v>11991</v>
      </c>
      <c r="F2465" t="s">
        <v>6087</v>
      </c>
      <c r="G2465" t="s">
        <v>889</v>
      </c>
      <c r="H2465" t="s">
        <v>100</v>
      </c>
      <c r="K2465" t="s">
        <v>8200</v>
      </c>
      <c r="N2465" s="48" t="s">
        <v>8214</v>
      </c>
    </row>
    <row r="2466" spans="1:14" x14ac:dyDescent="0.2">
      <c r="A2466" s="30" t="s">
        <v>9237</v>
      </c>
      <c r="B2466" s="54" t="s">
        <v>1680</v>
      </c>
      <c r="C2466" s="54" t="s">
        <v>8200</v>
      </c>
      <c r="D2466" s="54" t="str">
        <f t="shared" si="73"/>
        <v>KA</v>
      </c>
      <c r="E2466" t="s">
        <v>11991</v>
      </c>
      <c r="F2466" t="s">
        <v>6087</v>
      </c>
      <c r="G2466" t="s">
        <v>890</v>
      </c>
      <c r="H2466" t="s">
        <v>100</v>
      </c>
      <c r="K2466" t="s">
        <v>8200</v>
      </c>
      <c r="N2466" s="48" t="s">
        <v>8214</v>
      </c>
    </row>
    <row r="2467" spans="1:14" x14ac:dyDescent="0.2">
      <c r="A2467" s="30" t="s">
        <v>9238</v>
      </c>
      <c r="B2467" s="54" t="s">
        <v>1680</v>
      </c>
      <c r="C2467" s="54" t="s">
        <v>8200</v>
      </c>
      <c r="D2467" s="54" t="str">
        <f t="shared" si="73"/>
        <v>KA</v>
      </c>
      <c r="E2467" t="s">
        <v>11991</v>
      </c>
      <c r="F2467" t="s">
        <v>6087</v>
      </c>
      <c r="G2467" t="s">
        <v>891</v>
      </c>
      <c r="H2467" t="s">
        <v>100</v>
      </c>
      <c r="K2467" t="s">
        <v>8200</v>
      </c>
      <c r="N2467" s="48" t="s">
        <v>8214</v>
      </c>
    </row>
    <row r="2468" spans="1:14" x14ac:dyDescent="0.2">
      <c r="A2468" s="30" t="s">
        <v>9239</v>
      </c>
      <c r="B2468" s="54" t="s">
        <v>1680</v>
      </c>
      <c r="C2468" s="54" t="s">
        <v>8200</v>
      </c>
      <c r="D2468" s="54" t="str">
        <f t="shared" si="73"/>
        <v>KA</v>
      </c>
      <c r="E2468" t="s">
        <v>11991</v>
      </c>
      <c r="F2468" t="s">
        <v>6087</v>
      </c>
      <c r="G2468" t="s">
        <v>892</v>
      </c>
      <c r="H2468" t="s">
        <v>100</v>
      </c>
      <c r="K2468" t="s">
        <v>8200</v>
      </c>
      <c r="N2468" s="48" t="s">
        <v>8214</v>
      </c>
    </row>
    <row r="2469" spans="1:14" x14ac:dyDescent="0.2">
      <c r="A2469" s="30" t="s">
        <v>9240</v>
      </c>
      <c r="B2469" s="54" t="s">
        <v>1680</v>
      </c>
      <c r="C2469" s="54" t="s">
        <v>8200</v>
      </c>
      <c r="D2469" s="54" t="str">
        <f t="shared" si="73"/>
        <v>KA</v>
      </c>
      <c r="E2469" t="s">
        <v>11991</v>
      </c>
      <c r="F2469" t="s">
        <v>6087</v>
      </c>
      <c r="G2469" t="s">
        <v>893</v>
      </c>
      <c r="H2469" t="s">
        <v>100</v>
      </c>
      <c r="K2469" t="s">
        <v>8200</v>
      </c>
      <c r="N2469" s="48" t="s">
        <v>8214</v>
      </c>
    </row>
    <row r="2470" spans="1:14" x14ac:dyDescent="0.2">
      <c r="A2470" s="30" t="s">
        <v>9241</v>
      </c>
      <c r="B2470" s="54" t="s">
        <v>1680</v>
      </c>
      <c r="C2470" s="54" t="s">
        <v>8200</v>
      </c>
      <c r="D2470" s="54" t="str">
        <f t="shared" si="73"/>
        <v>KA</v>
      </c>
      <c r="E2470" t="s">
        <v>11991</v>
      </c>
      <c r="F2470" t="s">
        <v>6087</v>
      </c>
      <c r="G2470" t="s">
        <v>894</v>
      </c>
      <c r="H2470" t="s">
        <v>100</v>
      </c>
      <c r="K2470" t="s">
        <v>8200</v>
      </c>
      <c r="N2470" s="48" t="s">
        <v>8214</v>
      </c>
    </row>
    <row r="2471" spans="1:14" x14ac:dyDescent="0.2">
      <c r="A2471" s="30" t="s">
        <v>9242</v>
      </c>
      <c r="B2471" s="54" t="s">
        <v>1680</v>
      </c>
      <c r="C2471" s="54" t="s">
        <v>8200</v>
      </c>
      <c r="D2471" s="54" t="str">
        <f t="shared" si="73"/>
        <v>KA</v>
      </c>
      <c r="E2471" t="s">
        <v>11991</v>
      </c>
      <c r="F2471" t="s">
        <v>6087</v>
      </c>
      <c r="G2471" t="s">
        <v>895</v>
      </c>
      <c r="H2471" t="s">
        <v>100</v>
      </c>
      <c r="K2471" t="s">
        <v>8200</v>
      </c>
      <c r="N2471" s="48" t="s">
        <v>8214</v>
      </c>
    </row>
    <row r="2472" spans="1:14" x14ac:dyDescent="0.2">
      <c r="A2472" s="30" t="s">
        <v>9243</v>
      </c>
      <c r="B2472" s="54" t="s">
        <v>1680</v>
      </c>
      <c r="C2472" s="54" t="s">
        <v>8200</v>
      </c>
      <c r="D2472" s="54" t="str">
        <f t="shared" si="73"/>
        <v>KA</v>
      </c>
      <c r="E2472" t="s">
        <v>11991</v>
      </c>
      <c r="F2472" t="s">
        <v>6087</v>
      </c>
      <c r="G2472" t="s">
        <v>896</v>
      </c>
      <c r="H2472" t="s">
        <v>100</v>
      </c>
      <c r="K2472" t="s">
        <v>8200</v>
      </c>
      <c r="N2472" s="48" t="s">
        <v>8214</v>
      </c>
    </row>
    <row r="2473" spans="1:14" x14ac:dyDescent="0.2">
      <c r="A2473" s="30" t="s">
        <v>9244</v>
      </c>
      <c r="B2473" s="54" t="s">
        <v>1680</v>
      </c>
      <c r="C2473" s="54" t="s">
        <v>8200</v>
      </c>
      <c r="D2473" s="54" t="str">
        <f t="shared" si="73"/>
        <v>KA</v>
      </c>
      <c r="E2473" t="s">
        <v>11991</v>
      </c>
      <c r="F2473" t="s">
        <v>6087</v>
      </c>
      <c r="G2473" t="s">
        <v>897</v>
      </c>
      <c r="H2473" t="s">
        <v>100</v>
      </c>
      <c r="K2473" t="s">
        <v>8200</v>
      </c>
      <c r="N2473" s="48" t="s">
        <v>8214</v>
      </c>
    </row>
    <row r="2474" spans="1:14" x14ac:dyDescent="0.2">
      <c r="A2474" s="30" t="s">
        <v>9245</v>
      </c>
      <c r="B2474" s="54" t="s">
        <v>1680</v>
      </c>
      <c r="C2474" s="54" t="s">
        <v>8200</v>
      </c>
      <c r="D2474" s="54" t="str">
        <f t="shared" si="73"/>
        <v>KA</v>
      </c>
      <c r="E2474" t="s">
        <v>11991</v>
      </c>
      <c r="F2474" t="s">
        <v>6087</v>
      </c>
      <c r="G2474" t="s">
        <v>898</v>
      </c>
      <c r="H2474" t="s">
        <v>100</v>
      </c>
      <c r="K2474" t="s">
        <v>8200</v>
      </c>
      <c r="N2474" s="48" t="s">
        <v>8214</v>
      </c>
    </row>
    <row r="2475" spans="1:14" x14ac:dyDescent="0.2">
      <c r="A2475" s="30" t="s">
        <v>9246</v>
      </c>
      <c r="B2475" s="54" t="s">
        <v>1680</v>
      </c>
      <c r="C2475" s="54" t="s">
        <v>8200</v>
      </c>
      <c r="D2475" s="54" t="str">
        <f t="shared" si="73"/>
        <v>KA</v>
      </c>
      <c r="E2475" t="s">
        <v>11991</v>
      </c>
      <c r="F2475" t="s">
        <v>6087</v>
      </c>
      <c r="G2475" t="s">
        <v>772</v>
      </c>
      <c r="H2475" t="s">
        <v>100</v>
      </c>
      <c r="K2475" t="s">
        <v>8200</v>
      </c>
      <c r="N2475" s="48" t="s">
        <v>8214</v>
      </c>
    </row>
    <row r="2476" spans="1:14" x14ac:dyDescent="0.2">
      <c r="A2476" s="30" t="s">
        <v>9247</v>
      </c>
      <c r="B2476" s="54" t="s">
        <v>1680</v>
      </c>
      <c r="C2476" s="54" t="s">
        <v>8200</v>
      </c>
      <c r="D2476" s="54" t="str">
        <f t="shared" si="73"/>
        <v>KA</v>
      </c>
      <c r="E2476" t="s">
        <v>11991</v>
      </c>
      <c r="F2476" t="s">
        <v>6087</v>
      </c>
      <c r="G2476" t="s">
        <v>899</v>
      </c>
      <c r="H2476" t="s">
        <v>100</v>
      </c>
      <c r="K2476" t="s">
        <v>8200</v>
      </c>
      <c r="N2476" s="48" t="s">
        <v>8214</v>
      </c>
    </row>
    <row r="2477" spans="1:14" x14ac:dyDescent="0.2">
      <c r="A2477" s="30" t="s">
        <v>9248</v>
      </c>
      <c r="B2477" s="54" t="s">
        <v>1680</v>
      </c>
      <c r="C2477" s="54" t="s">
        <v>8200</v>
      </c>
      <c r="D2477" s="54" t="str">
        <f t="shared" si="73"/>
        <v>KA</v>
      </c>
      <c r="E2477" t="s">
        <v>11991</v>
      </c>
      <c r="F2477" t="s">
        <v>6087</v>
      </c>
      <c r="G2477" t="s">
        <v>900</v>
      </c>
      <c r="H2477" t="s">
        <v>100</v>
      </c>
      <c r="K2477" t="s">
        <v>8200</v>
      </c>
      <c r="N2477" s="48" t="s">
        <v>8214</v>
      </c>
    </row>
    <row r="2478" spans="1:14" x14ac:dyDescent="0.2">
      <c r="A2478" s="30" t="s">
        <v>9249</v>
      </c>
      <c r="B2478" s="54" t="s">
        <v>1680</v>
      </c>
      <c r="C2478" s="54" t="s">
        <v>8200</v>
      </c>
      <c r="D2478" s="54" t="str">
        <f t="shared" si="73"/>
        <v>KA</v>
      </c>
      <c r="E2478" t="s">
        <v>11991</v>
      </c>
      <c r="F2478" t="s">
        <v>6087</v>
      </c>
      <c r="G2478" t="s">
        <v>5265</v>
      </c>
      <c r="H2478" t="s">
        <v>100</v>
      </c>
      <c r="K2478" t="s">
        <v>8200</v>
      </c>
      <c r="N2478" s="48" t="s">
        <v>8214</v>
      </c>
    </row>
    <row r="2479" spans="1:14" x14ac:dyDescent="0.2">
      <c r="A2479" s="30" t="s">
        <v>9250</v>
      </c>
      <c r="B2479" s="54" t="s">
        <v>1680</v>
      </c>
      <c r="C2479" s="54" t="s">
        <v>8200</v>
      </c>
      <c r="D2479" s="54" t="str">
        <f t="shared" si="73"/>
        <v>KA</v>
      </c>
      <c r="E2479" t="s">
        <v>11991</v>
      </c>
      <c r="F2479" t="s">
        <v>6087</v>
      </c>
      <c r="G2479" t="s">
        <v>901</v>
      </c>
      <c r="H2479" t="s">
        <v>100</v>
      </c>
      <c r="K2479" t="s">
        <v>8200</v>
      </c>
      <c r="N2479" s="48" t="s">
        <v>8214</v>
      </c>
    </row>
    <row r="2480" spans="1:14" x14ac:dyDescent="0.2">
      <c r="A2480" s="30" t="s">
        <v>9251</v>
      </c>
      <c r="B2480" s="54" t="s">
        <v>1680</v>
      </c>
      <c r="C2480" s="54" t="s">
        <v>8200</v>
      </c>
      <c r="D2480" s="54" t="str">
        <f t="shared" si="73"/>
        <v>KA</v>
      </c>
      <c r="E2480" t="s">
        <v>11991</v>
      </c>
      <c r="F2480" t="s">
        <v>6087</v>
      </c>
      <c r="G2480" t="s">
        <v>902</v>
      </c>
      <c r="H2480" t="s">
        <v>100</v>
      </c>
      <c r="K2480" t="s">
        <v>8200</v>
      </c>
      <c r="N2480" s="48" t="s">
        <v>8214</v>
      </c>
    </row>
    <row r="2481" spans="1:14" x14ac:dyDescent="0.2">
      <c r="A2481" s="30" t="s">
        <v>9252</v>
      </c>
      <c r="B2481" s="54" t="s">
        <v>1680</v>
      </c>
      <c r="C2481" s="54" t="s">
        <v>8200</v>
      </c>
      <c r="D2481" s="54" t="str">
        <f t="shared" si="73"/>
        <v>KA</v>
      </c>
      <c r="E2481" t="s">
        <v>11991</v>
      </c>
      <c r="F2481" t="s">
        <v>6087</v>
      </c>
      <c r="G2481" t="s">
        <v>903</v>
      </c>
      <c r="H2481" t="s">
        <v>100</v>
      </c>
      <c r="K2481" t="s">
        <v>8200</v>
      </c>
      <c r="N2481" s="48" t="s">
        <v>8214</v>
      </c>
    </row>
    <row r="2482" spans="1:14" x14ac:dyDescent="0.2">
      <c r="A2482" s="30" t="s">
        <v>8042</v>
      </c>
      <c r="B2482" s="54" t="s">
        <v>1680</v>
      </c>
      <c r="C2482" s="54" t="s">
        <v>8200</v>
      </c>
      <c r="D2482" s="54" t="str">
        <f t="shared" si="73"/>
        <v>KA</v>
      </c>
      <c r="E2482" t="s">
        <v>11991</v>
      </c>
      <c r="F2482" t="s">
        <v>6087</v>
      </c>
      <c r="G2482" t="s">
        <v>904</v>
      </c>
      <c r="H2482" t="s">
        <v>100</v>
      </c>
      <c r="K2482" t="s">
        <v>8200</v>
      </c>
      <c r="N2482" s="48" t="s">
        <v>8214</v>
      </c>
    </row>
    <row r="2483" spans="1:14" x14ac:dyDescent="0.2">
      <c r="A2483" s="30" t="s">
        <v>8043</v>
      </c>
      <c r="B2483" s="54" t="s">
        <v>6319</v>
      </c>
      <c r="C2483" s="54" t="str">
        <f t="shared" ref="C2483:C2546" si="74">VLOOKUP(A2483,Andy,5,FALSE)</f>
        <v>Toronto, Canada (de Havilland Canada)</v>
      </c>
      <c r="D2483" s="54" t="str">
        <f t="shared" si="73"/>
        <v>KA</v>
      </c>
      <c r="F2483" t="s">
        <v>6087</v>
      </c>
      <c r="G2483" t="s">
        <v>5819</v>
      </c>
      <c r="H2483" t="s">
        <v>100</v>
      </c>
      <c r="K2483" t="s">
        <v>8200</v>
      </c>
      <c r="N2483" s="48" t="s">
        <v>8214</v>
      </c>
    </row>
    <row r="2484" spans="1:14" x14ac:dyDescent="0.2">
      <c r="A2484" s="30" t="s">
        <v>8044</v>
      </c>
      <c r="B2484" s="54" t="s">
        <v>6319</v>
      </c>
      <c r="C2484" s="54" t="str">
        <f t="shared" si="74"/>
        <v>Toronto, Canada (de Havilland Canada)</v>
      </c>
      <c r="D2484" s="54" t="str">
        <f t="shared" si="73"/>
        <v>KA</v>
      </c>
      <c r="F2484" t="s">
        <v>6087</v>
      </c>
      <c r="G2484" t="s">
        <v>5820</v>
      </c>
      <c r="H2484" t="s">
        <v>100</v>
      </c>
      <c r="K2484" t="s">
        <v>8200</v>
      </c>
      <c r="N2484" s="48" t="s">
        <v>8214</v>
      </c>
    </row>
    <row r="2485" spans="1:14" x14ac:dyDescent="0.2">
      <c r="A2485" s="30" t="s">
        <v>8045</v>
      </c>
      <c r="B2485" s="54" t="s">
        <v>6319</v>
      </c>
      <c r="C2485" s="54" t="str">
        <f t="shared" si="74"/>
        <v>Toronto, Canada (de Havilland Canada)</v>
      </c>
      <c r="D2485" s="54" t="str">
        <f t="shared" si="73"/>
        <v>KA</v>
      </c>
      <c r="F2485" t="s">
        <v>6087</v>
      </c>
      <c r="G2485" t="s">
        <v>5821</v>
      </c>
      <c r="H2485" t="s">
        <v>100</v>
      </c>
      <c r="K2485" t="s">
        <v>8200</v>
      </c>
      <c r="N2485" s="48" t="s">
        <v>8214</v>
      </c>
    </row>
    <row r="2486" spans="1:14" x14ac:dyDescent="0.2">
      <c r="A2486" s="30" t="s">
        <v>8046</v>
      </c>
      <c r="B2486" s="54" t="s">
        <v>6319</v>
      </c>
      <c r="C2486" s="54" t="str">
        <f t="shared" si="74"/>
        <v>Toronto, Canada (de Havilland Canada)</v>
      </c>
      <c r="D2486" s="54" t="str">
        <f t="shared" si="73"/>
        <v>KA</v>
      </c>
      <c r="F2486" t="s">
        <v>6087</v>
      </c>
      <c r="G2486" t="s">
        <v>905</v>
      </c>
      <c r="H2486" t="s">
        <v>100</v>
      </c>
      <c r="K2486" t="s">
        <v>8200</v>
      </c>
      <c r="N2486" s="48" t="s">
        <v>8214</v>
      </c>
    </row>
    <row r="2487" spans="1:14" x14ac:dyDescent="0.2">
      <c r="A2487" s="30" t="s">
        <v>8047</v>
      </c>
      <c r="B2487" s="54" t="s">
        <v>820</v>
      </c>
      <c r="C2487" s="54" t="str">
        <f t="shared" si="74"/>
        <v>Toronto, Canada (de Havilland Canada)</v>
      </c>
      <c r="D2487" s="54" t="str">
        <f t="shared" si="73"/>
        <v>KA</v>
      </c>
      <c r="F2487" t="s">
        <v>6087</v>
      </c>
      <c r="G2487" t="s">
        <v>5852</v>
      </c>
      <c r="H2487" t="s">
        <v>100</v>
      </c>
      <c r="K2487" t="s">
        <v>8200</v>
      </c>
      <c r="N2487" s="48" t="s">
        <v>8214</v>
      </c>
    </row>
    <row r="2488" spans="1:14" x14ac:dyDescent="0.2">
      <c r="A2488" s="30" t="s">
        <v>8048</v>
      </c>
      <c r="B2488" s="54" t="s">
        <v>820</v>
      </c>
      <c r="C2488" s="54" t="str">
        <f t="shared" si="74"/>
        <v>Toronto, Canada (de Havilland Canada)</v>
      </c>
      <c r="D2488" s="54" t="str">
        <f t="shared" si="73"/>
        <v>KA</v>
      </c>
      <c r="F2488" t="s">
        <v>6087</v>
      </c>
      <c r="G2488" t="s">
        <v>2696</v>
      </c>
      <c r="H2488" t="s">
        <v>100</v>
      </c>
      <c r="K2488" t="s">
        <v>8200</v>
      </c>
      <c r="N2488" s="48" t="s">
        <v>8214</v>
      </c>
    </row>
    <row r="2489" spans="1:14" x14ac:dyDescent="0.2">
      <c r="A2489" s="30" t="s">
        <v>8049</v>
      </c>
      <c r="B2489" s="54" t="s">
        <v>820</v>
      </c>
      <c r="C2489" s="54" t="str">
        <f t="shared" si="74"/>
        <v>Toronto, Canada (de Havilland Canada)</v>
      </c>
      <c r="D2489" s="54" t="str">
        <f t="shared" si="73"/>
        <v>KA</v>
      </c>
      <c r="F2489" t="s">
        <v>6087</v>
      </c>
      <c r="G2489" t="s">
        <v>906</v>
      </c>
      <c r="H2489" t="s">
        <v>100</v>
      </c>
      <c r="K2489" t="s">
        <v>8200</v>
      </c>
      <c r="N2489" s="48" t="s">
        <v>8214</v>
      </c>
    </row>
    <row r="2490" spans="1:14" x14ac:dyDescent="0.2">
      <c r="A2490" s="30" t="s">
        <v>8050</v>
      </c>
      <c r="B2490" s="54" t="s">
        <v>820</v>
      </c>
      <c r="C2490" s="54" t="str">
        <f t="shared" si="74"/>
        <v>Toronto, Canada (de Havilland Canada)</v>
      </c>
      <c r="D2490" s="54" t="str">
        <f t="shared" si="73"/>
        <v>KA</v>
      </c>
      <c r="F2490" t="s">
        <v>6087</v>
      </c>
      <c r="G2490" t="s">
        <v>907</v>
      </c>
      <c r="H2490" t="s">
        <v>100</v>
      </c>
      <c r="K2490" t="s">
        <v>8200</v>
      </c>
      <c r="N2490" s="48" t="s">
        <v>8214</v>
      </c>
    </row>
    <row r="2491" spans="1:14" x14ac:dyDescent="0.2">
      <c r="A2491" s="30" t="s">
        <v>8051</v>
      </c>
      <c r="B2491" s="54" t="s">
        <v>820</v>
      </c>
      <c r="C2491" s="54" t="str">
        <f t="shared" si="74"/>
        <v>Toronto, Canada (de Havilland Canada)</v>
      </c>
      <c r="D2491" s="54" t="str">
        <f t="shared" si="73"/>
        <v>KA</v>
      </c>
      <c r="F2491" t="s">
        <v>6087</v>
      </c>
      <c r="G2491" t="s">
        <v>908</v>
      </c>
      <c r="H2491" t="s">
        <v>100</v>
      </c>
      <c r="K2491" t="s">
        <v>8200</v>
      </c>
      <c r="N2491" s="48" t="s">
        <v>8214</v>
      </c>
    </row>
    <row r="2492" spans="1:14" x14ac:dyDescent="0.2">
      <c r="A2492" s="30" t="s">
        <v>8052</v>
      </c>
      <c r="B2492" s="54" t="s">
        <v>820</v>
      </c>
      <c r="C2492" s="54" t="str">
        <f t="shared" si="74"/>
        <v>Toronto, Canada (de Havilland Canada)</v>
      </c>
      <c r="D2492" s="54" t="str">
        <f t="shared" si="73"/>
        <v>KA</v>
      </c>
      <c r="F2492" t="s">
        <v>6087</v>
      </c>
      <c r="G2492" t="s">
        <v>909</v>
      </c>
      <c r="H2492" t="s">
        <v>100</v>
      </c>
      <c r="K2492" t="s">
        <v>8200</v>
      </c>
      <c r="N2492" s="48" t="s">
        <v>8214</v>
      </c>
    </row>
    <row r="2493" spans="1:14" x14ac:dyDescent="0.2">
      <c r="A2493" s="30" t="s">
        <v>8053</v>
      </c>
      <c r="B2493" s="54" t="s">
        <v>820</v>
      </c>
      <c r="C2493" s="54" t="str">
        <f t="shared" si="74"/>
        <v>Toronto, Canada (de Havilland Canada)</v>
      </c>
      <c r="D2493" s="54" t="str">
        <f t="shared" si="73"/>
        <v>KA</v>
      </c>
      <c r="F2493" t="s">
        <v>6087</v>
      </c>
      <c r="G2493" t="s">
        <v>910</v>
      </c>
      <c r="H2493" t="s">
        <v>100</v>
      </c>
      <c r="K2493" t="s">
        <v>8200</v>
      </c>
      <c r="N2493" s="48" t="s">
        <v>8214</v>
      </c>
    </row>
    <row r="2494" spans="1:14" x14ac:dyDescent="0.2">
      <c r="A2494" s="30" t="s">
        <v>8054</v>
      </c>
      <c r="B2494" s="54" t="s">
        <v>820</v>
      </c>
      <c r="C2494" s="54" t="str">
        <f t="shared" si="74"/>
        <v>Toronto, Canada (de Havilland Canada)</v>
      </c>
      <c r="D2494" s="54" t="str">
        <f t="shared" si="73"/>
        <v>KA</v>
      </c>
      <c r="F2494" t="s">
        <v>6087</v>
      </c>
      <c r="G2494" t="s">
        <v>911</v>
      </c>
      <c r="H2494" t="s">
        <v>100</v>
      </c>
      <c r="K2494" t="s">
        <v>8200</v>
      </c>
      <c r="N2494" s="48" t="s">
        <v>8214</v>
      </c>
    </row>
    <row r="2495" spans="1:14" x14ac:dyDescent="0.2">
      <c r="A2495" s="30" t="s">
        <v>8055</v>
      </c>
      <c r="B2495" s="54" t="s">
        <v>820</v>
      </c>
      <c r="C2495" s="54" t="str">
        <f t="shared" si="74"/>
        <v>Toronto, Canada (de Havilland Canada)</v>
      </c>
      <c r="D2495" s="54" t="str">
        <f t="shared" si="73"/>
        <v>KA</v>
      </c>
      <c r="F2495" t="s">
        <v>6087</v>
      </c>
      <c r="G2495" t="s">
        <v>912</v>
      </c>
      <c r="H2495" t="s">
        <v>100</v>
      </c>
      <c r="K2495" t="s">
        <v>8200</v>
      </c>
      <c r="N2495" s="48" t="s">
        <v>8214</v>
      </c>
    </row>
    <row r="2496" spans="1:14" x14ac:dyDescent="0.2">
      <c r="A2496" s="30" t="s">
        <v>8056</v>
      </c>
      <c r="B2496" s="54" t="s">
        <v>820</v>
      </c>
      <c r="C2496" s="54" t="str">
        <f t="shared" si="74"/>
        <v>Toronto, Canada (de Havilland Canada)</v>
      </c>
      <c r="D2496" s="54" t="str">
        <f t="shared" si="73"/>
        <v>KA</v>
      </c>
      <c r="F2496" t="s">
        <v>6087</v>
      </c>
      <c r="G2496" t="s">
        <v>913</v>
      </c>
      <c r="H2496" t="s">
        <v>100</v>
      </c>
      <c r="K2496" t="s">
        <v>8200</v>
      </c>
      <c r="N2496" s="48" t="s">
        <v>8214</v>
      </c>
    </row>
    <row r="2497" spans="1:14" x14ac:dyDescent="0.2">
      <c r="A2497" s="30" t="s">
        <v>8057</v>
      </c>
      <c r="B2497" s="54" t="s">
        <v>820</v>
      </c>
      <c r="C2497" s="54" t="str">
        <f t="shared" si="74"/>
        <v>Toronto, Canada (de Havilland Canada)</v>
      </c>
      <c r="D2497" s="54" t="str">
        <f t="shared" si="73"/>
        <v>KA</v>
      </c>
      <c r="F2497" t="s">
        <v>6087</v>
      </c>
      <c r="G2497" t="s">
        <v>914</v>
      </c>
      <c r="H2497" t="s">
        <v>100</v>
      </c>
      <c r="K2497" t="s">
        <v>8200</v>
      </c>
      <c r="N2497" s="48" t="s">
        <v>8214</v>
      </c>
    </row>
    <row r="2498" spans="1:14" x14ac:dyDescent="0.2">
      <c r="A2498" s="30" t="s">
        <v>8058</v>
      </c>
      <c r="B2498" s="54" t="s">
        <v>820</v>
      </c>
      <c r="C2498" s="54" t="str">
        <f t="shared" si="74"/>
        <v>Toronto, Canada (de Havilland Canada)</v>
      </c>
      <c r="D2498" s="54" t="str">
        <f t="shared" si="73"/>
        <v>KA</v>
      </c>
      <c r="F2498" t="s">
        <v>6087</v>
      </c>
      <c r="G2498" t="s">
        <v>915</v>
      </c>
      <c r="H2498" t="s">
        <v>100</v>
      </c>
      <c r="K2498" t="s">
        <v>8200</v>
      </c>
      <c r="N2498" s="48" t="s">
        <v>8214</v>
      </c>
    </row>
    <row r="2499" spans="1:14" x14ac:dyDescent="0.2">
      <c r="A2499" s="30" t="s">
        <v>8059</v>
      </c>
      <c r="B2499" s="54" t="s">
        <v>820</v>
      </c>
      <c r="C2499" s="54" t="str">
        <f t="shared" si="74"/>
        <v>Toronto, Canada (de Havilland Canada)</v>
      </c>
      <c r="D2499" s="54" t="str">
        <f t="shared" si="73"/>
        <v>KA</v>
      </c>
      <c r="F2499" t="s">
        <v>6087</v>
      </c>
      <c r="G2499" t="s">
        <v>916</v>
      </c>
      <c r="H2499" t="s">
        <v>100</v>
      </c>
      <c r="K2499" t="s">
        <v>8200</v>
      </c>
      <c r="N2499" s="48" t="s">
        <v>8214</v>
      </c>
    </row>
    <row r="2500" spans="1:14" x14ac:dyDescent="0.2">
      <c r="A2500" s="30" t="s">
        <v>819</v>
      </c>
      <c r="B2500" s="54" t="s">
        <v>820</v>
      </c>
      <c r="C2500" s="54" t="str">
        <f t="shared" si="74"/>
        <v>Toronto, Canada (de Havilland Canada)</v>
      </c>
      <c r="D2500" s="54" t="str">
        <f t="shared" si="73"/>
        <v>KA</v>
      </c>
      <c r="F2500" t="s">
        <v>6087</v>
      </c>
      <c r="G2500" t="s">
        <v>917</v>
      </c>
      <c r="H2500" t="s">
        <v>100</v>
      </c>
      <c r="K2500" t="s">
        <v>8200</v>
      </c>
      <c r="N2500" s="48" t="s">
        <v>8214</v>
      </c>
    </row>
    <row r="2501" spans="1:14" x14ac:dyDescent="0.2">
      <c r="A2501" s="30" t="s">
        <v>821</v>
      </c>
      <c r="B2501" s="54" t="s">
        <v>820</v>
      </c>
      <c r="C2501" s="54" t="str">
        <f t="shared" si="74"/>
        <v>Toronto, Canada (de Havilland Canada)</v>
      </c>
      <c r="D2501" s="54" t="str">
        <f t="shared" si="73"/>
        <v>KA</v>
      </c>
      <c r="F2501" t="s">
        <v>6087</v>
      </c>
      <c r="G2501" t="s">
        <v>918</v>
      </c>
      <c r="H2501" t="s">
        <v>100</v>
      </c>
      <c r="K2501" t="s">
        <v>8200</v>
      </c>
      <c r="N2501" s="48" t="s">
        <v>8214</v>
      </c>
    </row>
    <row r="2502" spans="1:14" x14ac:dyDescent="0.2">
      <c r="A2502" s="30" t="s">
        <v>822</v>
      </c>
      <c r="B2502" s="54" t="s">
        <v>820</v>
      </c>
      <c r="C2502" s="54" t="str">
        <f t="shared" si="74"/>
        <v>Toronto, Canada (de Havilland Canada)</v>
      </c>
      <c r="D2502" s="54" t="str">
        <f t="shared" si="73"/>
        <v>KA</v>
      </c>
      <c r="F2502" t="s">
        <v>6087</v>
      </c>
      <c r="G2502" t="s">
        <v>919</v>
      </c>
      <c r="H2502" t="s">
        <v>100</v>
      </c>
      <c r="K2502" t="s">
        <v>8200</v>
      </c>
      <c r="N2502" s="48" t="s">
        <v>8214</v>
      </c>
    </row>
    <row r="2503" spans="1:14" x14ac:dyDescent="0.2">
      <c r="A2503" s="30" t="s">
        <v>823</v>
      </c>
      <c r="B2503" s="54" t="s">
        <v>820</v>
      </c>
      <c r="C2503" s="54" t="str">
        <f t="shared" si="74"/>
        <v>Toronto, Canada (de Havilland Canada)</v>
      </c>
      <c r="D2503" s="54" t="str">
        <f t="shared" si="73"/>
        <v>KA</v>
      </c>
      <c r="F2503" t="s">
        <v>6087</v>
      </c>
      <c r="G2503" t="s">
        <v>920</v>
      </c>
      <c r="H2503" t="s">
        <v>100</v>
      </c>
      <c r="K2503" t="s">
        <v>8200</v>
      </c>
      <c r="N2503" s="48" t="s">
        <v>8214</v>
      </c>
    </row>
    <row r="2504" spans="1:14" x14ac:dyDescent="0.2">
      <c r="A2504" s="30" t="s">
        <v>824</v>
      </c>
      <c r="B2504" s="54" t="s">
        <v>820</v>
      </c>
      <c r="C2504" s="54" t="str">
        <f t="shared" si="74"/>
        <v>Toronto, Canada (de Havilland Canada)</v>
      </c>
      <c r="D2504" s="54" t="str">
        <f t="shared" si="73"/>
        <v>KA</v>
      </c>
      <c r="F2504" t="s">
        <v>6087</v>
      </c>
      <c r="G2504" t="s">
        <v>921</v>
      </c>
      <c r="H2504" t="s">
        <v>100</v>
      </c>
      <c r="K2504" t="s">
        <v>8200</v>
      </c>
      <c r="N2504" s="48" t="s">
        <v>8214</v>
      </c>
    </row>
    <row r="2505" spans="1:14" x14ac:dyDescent="0.2">
      <c r="A2505" s="30" t="s">
        <v>825</v>
      </c>
      <c r="B2505" s="54" t="s">
        <v>820</v>
      </c>
      <c r="C2505" s="54" t="str">
        <f t="shared" si="74"/>
        <v>Toronto, Canada (de Havilland Canada)</v>
      </c>
      <c r="D2505" s="54" t="str">
        <f t="shared" si="73"/>
        <v>KA</v>
      </c>
      <c r="F2505" t="s">
        <v>6087</v>
      </c>
      <c r="G2505" t="s">
        <v>922</v>
      </c>
      <c r="H2505" t="s">
        <v>100</v>
      </c>
      <c r="K2505" t="s">
        <v>8200</v>
      </c>
      <c r="N2505" s="48" t="s">
        <v>8214</v>
      </c>
    </row>
    <row r="2506" spans="1:14" x14ac:dyDescent="0.2">
      <c r="A2506" s="30" t="s">
        <v>6318</v>
      </c>
      <c r="B2506" s="54" t="s">
        <v>6319</v>
      </c>
      <c r="C2506" s="54" t="str">
        <f t="shared" si="74"/>
        <v>Toronto, Canada (de Havilland Canada)</v>
      </c>
      <c r="D2506" s="54" t="str">
        <f t="shared" si="73"/>
        <v>KA</v>
      </c>
      <c r="F2506" t="s">
        <v>6087</v>
      </c>
      <c r="G2506" t="s">
        <v>923</v>
      </c>
      <c r="H2506" t="s">
        <v>100</v>
      </c>
      <c r="K2506" t="s">
        <v>8200</v>
      </c>
      <c r="N2506" s="48" t="s">
        <v>8214</v>
      </c>
    </row>
    <row r="2507" spans="1:14" x14ac:dyDescent="0.2">
      <c r="A2507" s="30" t="s">
        <v>6321</v>
      </c>
      <c r="B2507" s="54" t="s">
        <v>6319</v>
      </c>
      <c r="C2507" s="54" t="str">
        <f t="shared" si="74"/>
        <v>Toronto, Canada (de Havilland Canada)</v>
      </c>
      <c r="D2507" s="54" t="str">
        <f t="shared" si="73"/>
        <v>KA</v>
      </c>
      <c r="F2507" t="s">
        <v>6087</v>
      </c>
      <c r="G2507" t="s">
        <v>924</v>
      </c>
      <c r="H2507" t="s">
        <v>100</v>
      </c>
      <c r="K2507" t="s">
        <v>8200</v>
      </c>
      <c r="N2507" s="48" t="s">
        <v>8214</v>
      </c>
    </row>
    <row r="2508" spans="1:14" x14ac:dyDescent="0.2">
      <c r="A2508" s="30" t="s">
        <v>6476</v>
      </c>
      <c r="B2508" s="54" t="s">
        <v>1606</v>
      </c>
      <c r="C2508" s="54" t="str">
        <f t="shared" si="74"/>
        <v>Toronto, Canada (de Havilland Canada)</v>
      </c>
      <c r="D2508" s="54" t="str">
        <f t="shared" si="73"/>
        <v>KA</v>
      </c>
      <c r="F2508" t="s">
        <v>6087</v>
      </c>
      <c r="G2508" t="s">
        <v>925</v>
      </c>
      <c r="H2508" t="s">
        <v>100</v>
      </c>
      <c r="K2508" t="s">
        <v>8200</v>
      </c>
      <c r="N2508" s="48" t="s">
        <v>8214</v>
      </c>
    </row>
    <row r="2509" spans="1:14" x14ac:dyDescent="0.2">
      <c r="A2509" s="30" t="s">
        <v>1906</v>
      </c>
      <c r="B2509" s="54" t="s">
        <v>1606</v>
      </c>
      <c r="C2509" s="54" t="str">
        <f t="shared" si="74"/>
        <v>Toronto, Canada (de Havilland Canada)</v>
      </c>
      <c r="D2509" s="54" t="str">
        <f t="shared" si="73"/>
        <v>KA</v>
      </c>
      <c r="F2509" t="s">
        <v>6087</v>
      </c>
      <c r="G2509" t="s">
        <v>926</v>
      </c>
      <c r="H2509" t="s">
        <v>100</v>
      </c>
      <c r="K2509" t="s">
        <v>8200</v>
      </c>
      <c r="N2509" s="48" t="s">
        <v>8214</v>
      </c>
    </row>
    <row r="2510" spans="1:14" x14ac:dyDescent="0.2">
      <c r="A2510" s="30" t="s">
        <v>6530</v>
      </c>
      <c r="B2510" s="54" t="s">
        <v>1606</v>
      </c>
      <c r="C2510" s="54" t="str">
        <f t="shared" si="74"/>
        <v>Toronto, Canada (de Havilland Canada)</v>
      </c>
      <c r="D2510" s="54" t="str">
        <f t="shared" si="73"/>
        <v>KA</v>
      </c>
      <c r="F2510" t="s">
        <v>6087</v>
      </c>
      <c r="G2510" t="s">
        <v>927</v>
      </c>
      <c r="H2510" t="s">
        <v>100</v>
      </c>
      <c r="K2510" t="s">
        <v>8200</v>
      </c>
      <c r="N2510" s="48" t="s">
        <v>8214</v>
      </c>
    </row>
    <row r="2511" spans="1:14" x14ac:dyDescent="0.2">
      <c r="A2511" s="30" t="s">
        <v>6475</v>
      </c>
      <c r="B2511" s="54" t="s">
        <v>1606</v>
      </c>
      <c r="C2511" s="54" t="str">
        <f t="shared" si="74"/>
        <v>Toronto, Canada (de Havilland Canada)</v>
      </c>
      <c r="D2511" s="54" t="str">
        <f t="shared" si="73"/>
        <v>KA</v>
      </c>
      <c r="F2511" t="s">
        <v>6087</v>
      </c>
      <c r="G2511" t="s">
        <v>928</v>
      </c>
      <c r="H2511" t="s">
        <v>100</v>
      </c>
      <c r="K2511" t="s">
        <v>8200</v>
      </c>
      <c r="N2511" s="48" t="s">
        <v>8214</v>
      </c>
    </row>
    <row r="2512" spans="1:14" x14ac:dyDescent="0.2">
      <c r="A2512" s="30" t="s">
        <v>6531</v>
      </c>
      <c r="B2512" s="54" t="s">
        <v>1606</v>
      </c>
      <c r="C2512" s="54" t="str">
        <f t="shared" si="74"/>
        <v>Toronto, Canada (de Havilland Canada)</v>
      </c>
      <c r="D2512" s="54" t="str">
        <f t="shared" si="73"/>
        <v>KA</v>
      </c>
      <c r="F2512" t="s">
        <v>6087</v>
      </c>
      <c r="G2512" t="s">
        <v>929</v>
      </c>
      <c r="H2512" t="s">
        <v>100</v>
      </c>
      <c r="K2512" t="s">
        <v>8200</v>
      </c>
      <c r="N2512" s="48" t="s">
        <v>8214</v>
      </c>
    </row>
    <row r="2513" spans="1:14" x14ac:dyDescent="0.2">
      <c r="A2513" s="30" t="s">
        <v>6209</v>
      </c>
      <c r="B2513" s="54" t="s">
        <v>1606</v>
      </c>
      <c r="C2513" s="54" t="str">
        <f t="shared" si="74"/>
        <v>Toronto, Canada (de Havilland Canada)</v>
      </c>
      <c r="D2513" s="54" t="str">
        <f t="shared" si="73"/>
        <v>KA</v>
      </c>
      <c r="F2513" t="s">
        <v>6087</v>
      </c>
      <c r="G2513" t="s">
        <v>930</v>
      </c>
      <c r="H2513" t="s">
        <v>100</v>
      </c>
      <c r="K2513" t="s">
        <v>8200</v>
      </c>
      <c r="N2513" s="48" t="s">
        <v>8214</v>
      </c>
    </row>
    <row r="2514" spans="1:14" x14ac:dyDescent="0.2">
      <c r="A2514" s="30" t="s">
        <v>8060</v>
      </c>
      <c r="B2514" s="54" t="s">
        <v>1606</v>
      </c>
      <c r="C2514" s="54" t="str">
        <f t="shared" si="74"/>
        <v>Toronto, Canada (de Havilland Canada)</v>
      </c>
      <c r="D2514" s="54" t="str">
        <f t="shared" si="73"/>
        <v>KA</v>
      </c>
      <c r="F2514" t="s">
        <v>6087</v>
      </c>
      <c r="G2514" t="s">
        <v>931</v>
      </c>
      <c r="H2514" t="s">
        <v>100</v>
      </c>
      <c r="K2514" t="s">
        <v>8200</v>
      </c>
      <c r="N2514" s="48" t="s">
        <v>8214</v>
      </c>
    </row>
    <row r="2515" spans="1:14" x14ac:dyDescent="0.2">
      <c r="A2515" s="30" t="s">
        <v>8709</v>
      </c>
      <c r="B2515" s="54" t="s">
        <v>1606</v>
      </c>
      <c r="C2515" s="54" t="str">
        <f t="shared" si="74"/>
        <v>Toronto, Canada (de Havilland Canada)</v>
      </c>
      <c r="D2515" s="54" t="str">
        <f t="shared" si="73"/>
        <v>KA</v>
      </c>
      <c r="F2515" t="s">
        <v>6087</v>
      </c>
      <c r="G2515" t="s">
        <v>932</v>
      </c>
      <c r="H2515" t="s">
        <v>100</v>
      </c>
      <c r="K2515" t="s">
        <v>8200</v>
      </c>
      <c r="N2515" s="48" t="s">
        <v>8214</v>
      </c>
    </row>
    <row r="2516" spans="1:14" x14ac:dyDescent="0.2">
      <c r="A2516" s="30" t="s">
        <v>8724</v>
      </c>
      <c r="B2516" s="54" t="s">
        <v>1606</v>
      </c>
      <c r="C2516" s="54" t="str">
        <f t="shared" si="74"/>
        <v>Toronto, Canada (de Havilland Canada)</v>
      </c>
      <c r="D2516" s="54" t="str">
        <f t="shared" si="73"/>
        <v>KA</v>
      </c>
      <c r="F2516" t="s">
        <v>6087</v>
      </c>
      <c r="G2516" t="s">
        <v>933</v>
      </c>
      <c r="H2516" t="s">
        <v>100</v>
      </c>
      <c r="K2516" t="s">
        <v>8200</v>
      </c>
      <c r="N2516" s="48" t="s">
        <v>8214</v>
      </c>
    </row>
    <row r="2517" spans="1:14" x14ac:dyDescent="0.2">
      <c r="A2517" s="30" t="s">
        <v>8710</v>
      </c>
      <c r="B2517" s="54" t="s">
        <v>1606</v>
      </c>
      <c r="C2517" s="54" t="str">
        <f t="shared" si="74"/>
        <v>Toronto, Canada (de Havilland Canada)</v>
      </c>
      <c r="D2517" s="54" t="str">
        <f t="shared" si="73"/>
        <v>KA</v>
      </c>
      <c r="F2517" t="s">
        <v>6087</v>
      </c>
      <c r="G2517" t="s">
        <v>934</v>
      </c>
      <c r="H2517" t="s">
        <v>100</v>
      </c>
      <c r="K2517" t="s">
        <v>8200</v>
      </c>
      <c r="N2517" s="48" t="s">
        <v>8214</v>
      </c>
    </row>
    <row r="2518" spans="1:14" x14ac:dyDescent="0.2">
      <c r="A2518" s="30" t="s">
        <v>4139</v>
      </c>
      <c r="B2518" s="54" t="s">
        <v>1606</v>
      </c>
      <c r="C2518" s="54" t="str">
        <f t="shared" si="74"/>
        <v>Toronto, Canada (de Havilland Canada)</v>
      </c>
      <c r="D2518" s="54" t="str">
        <f t="shared" si="73"/>
        <v>KA</v>
      </c>
      <c r="F2518" t="s">
        <v>6087</v>
      </c>
      <c r="G2518" t="s">
        <v>935</v>
      </c>
      <c r="H2518" t="s">
        <v>100</v>
      </c>
      <c r="K2518" t="s">
        <v>8200</v>
      </c>
      <c r="N2518" s="48" t="s">
        <v>8214</v>
      </c>
    </row>
    <row r="2519" spans="1:14" x14ac:dyDescent="0.2">
      <c r="A2519" s="30" t="s">
        <v>5210</v>
      </c>
      <c r="B2519" s="54" t="s">
        <v>1606</v>
      </c>
      <c r="C2519" s="54" t="str">
        <f t="shared" si="74"/>
        <v>Toronto, Canada (de Havilland Canada)</v>
      </c>
      <c r="D2519" s="54" t="str">
        <f t="shared" si="73"/>
        <v>KA</v>
      </c>
      <c r="F2519" t="s">
        <v>6087</v>
      </c>
      <c r="G2519" t="s">
        <v>936</v>
      </c>
      <c r="H2519" t="s">
        <v>100</v>
      </c>
      <c r="K2519" t="s">
        <v>8200</v>
      </c>
      <c r="N2519" s="48" t="s">
        <v>8214</v>
      </c>
    </row>
    <row r="2520" spans="1:14" x14ac:dyDescent="0.2">
      <c r="A2520" s="30" t="s">
        <v>8061</v>
      </c>
      <c r="B2520" s="54" t="s">
        <v>1606</v>
      </c>
      <c r="C2520" s="54" t="str">
        <f t="shared" si="74"/>
        <v>Toronto, Canada (de Havilland Canada)</v>
      </c>
      <c r="D2520" s="54" t="str">
        <f t="shared" ref="D2520:D2583" si="75">LEFT(A2520,2)</f>
        <v>KA</v>
      </c>
      <c r="F2520" t="s">
        <v>6087</v>
      </c>
      <c r="G2520" t="s">
        <v>937</v>
      </c>
      <c r="H2520" t="s">
        <v>100</v>
      </c>
      <c r="K2520" t="s">
        <v>8200</v>
      </c>
      <c r="N2520" s="48" t="s">
        <v>8214</v>
      </c>
    </row>
    <row r="2521" spans="1:14" x14ac:dyDescent="0.2">
      <c r="A2521" s="30" t="s">
        <v>6223</v>
      </c>
      <c r="B2521" s="54" t="s">
        <v>1606</v>
      </c>
      <c r="C2521" s="54" t="str">
        <f t="shared" si="74"/>
        <v>Toronto, Canada (de Havilland Canada)</v>
      </c>
      <c r="D2521" s="54" t="str">
        <f t="shared" si="75"/>
        <v>KA</v>
      </c>
      <c r="F2521" t="s">
        <v>6087</v>
      </c>
      <c r="G2521" t="s">
        <v>938</v>
      </c>
      <c r="H2521" t="s">
        <v>100</v>
      </c>
      <c r="K2521" t="s">
        <v>8200</v>
      </c>
      <c r="N2521" s="48" t="s">
        <v>8214</v>
      </c>
    </row>
    <row r="2522" spans="1:14" x14ac:dyDescent="0.2">
      <c r="A2522" s="30" t="s">
        <v>6691</v>
      </c>
      <c r="B2522" s="54" t="s">
        <v>1606</v>
      </c>
      <c r="C2522" s="54" t="str">
        <f t="shared" si="74"/>
        <v>Toronto, Canada (de Havilland Canada)</v>
      </c>
      <c r="D2522" s="54" t="str">
        <f t="shared" si="75"/>
        <v>KA</v>
      </c>
      <c r="F2522" t="s">
        <v>6087</v>
      </c>
      <c r="G2522" t="s">
        <v>8043</v>
      </c>
      <c r="H2522" t="s">
        <v>101</v>
      </c>
      <c r="K2522" t="s">
        <v>8200</v>
      </c>
      <c r="N2522" s="48" t="s">
        <v>8214</v>
      </c>
    </row>
    <row r="2523" spans="1:14" x14ac:dyDescent="0.2">
      <c r="A2523" s="30" t="s">
        <v>6229</v>
      </c>
      <c r="B2523" s="54" t="s">
        <v>1606</v>
      </c>
      <c r="C2523" s="54" t="str">
        <f t="shared" si="74"/>
        <v>Toronto, Canada (de Havilland Canada)</v>
      </c>
      <c r="D2523" s="54" t="str">
        <f t="shared" si="75"/>
        <v>KA</v>
      </c>
      <c r="F2523" t="s">
        <v>6087</v>
      </c>
      <c r="G2523" t="s">
        <v>8044</v>
      </c>
      <c r="H2523" t="s">
        <v>101</v>
      </c>
      <c r="K2523" t="s">
        <v>8200</v>
      </c>
      <c r="N2523" s="48" t="s">
        <v>8214</v>
      </c>
    </row>
    <row r="2524" spans="1:14" x14ac:dyDescent="0.2">
      <c r="A2524" s="30" t="s">
        <v>8725</v>
      </c>
      <c r="B2524" s="54" t="s">
        <v>1606</v>
      </c>
      <c r="C2524" s="54" t="str">
        <f t="shared" si="74"/>
        <v>Toronto, Canada (de Havilland Canada)</v>
      </c>
      <c r="D2524" s="54" t="str">
        <f t="shared" si="75"/>
        <v>KA</v>
      </c>
      <c r="F2524" t="s">
        <v>6087</v>
      </c>
      <c r="G2524" t="s">
        <v>8045</v>
      </c>
      <c r="H2524" t="s">
        <v>101</v>
      </c>
      <c r="K2524" t="s">
        <v>8200</v>
      </c>
      <c r="N2524" s="48" t="s">
        <v>8214</v>
      </c>
    </row>
    <row r="2525" spans="1:14" x14ac:dyDescent="0.2">
      <c r="A2525" s="30" t="s">
        <v>8726</v>
      </c>
      <c r="B2525" s="54" t="s">
        <v>1606</v>
      </c>
      <c r="C2525" s="54" t="str">
        <f t="shared" si="74"/>
        <v>Toronto, Canada (de Havilland Canada)</v>
      </c>
      <c r="D2525" s="54" t="str">
        <f t="shared" si="75"/>
        <v>KA</v>
      </c>
      <c r="F2525" t="s">
        <v>6087</v>
      </c>
      <c r="G2525" t="s">
        <v>8046</v>
      </c>
      <c r="H2525" t="s">
        <v>101</v>
      </c>
      <c r="K2525" t="s">
        <v>8200</v>
      </c>
      <c r="N2525" s="48" t="s">
        <v>8214</v>
      </c>
    </row>
    <row r="2526" spans="1:14" x14ac:dyDescent="0.2">
      <c r="A2526" s="30" t="s">
        <v>4147</v>
      </c>
      <c r="B2526" s="54" t="s">
        <v>1606</v>
      </c>
      <c r="C2526" s="54" t="str">
        <f t="shared" si="74"/>
        <v>Toronto, Canada (de Havilland Canada)</v>
      </c>
      <c r="D2526" s="54" t="str">
        <f t="shared" si="75"/>
        <v>KA</v>
      </c>
      <c r="F2526" t="s">
        <v>6087</v>
      </c>
      <c r="G2526" t="s">
        <v>8047</v>
      </c>
      <c r="H2526" t="s">
        <v>102</v>
      </c>
      <c r="K2526" t="s">
        <v>8200</v>
      </c>
      <c r="N2526" s="48" t="s">
        <v>8214</v>
      </c>
    </row>
    <row r="2527" spans="1:14" x14ac:dyDescent="0.2">
      <c r="A2527" s="30" t="s">
        <v>8773</v>
      </c>
      <c r="B2527" s="54" t="s">
        <v>1606</v>
      </c>
      <c r="C2527" s="54" t="str">
        <f t="shared" si="74"/>
        <v>Toronto, Canada (de Havilland Canada)</v>
      </c>
      <c r="D2527" s="54" t="str">
        <f t="shared" si="75"/>
        <v>KA</v>
      </c>
      <c r="F2527" t="s">
        <v>6087</v>
      </c>
      <c r="G2527" t="s">
        <v>8048</v>
      </c>
      <c r="H2527" t="s">
        <v>102</v>
      </c>
      <c r="K2527" t="s">
        <v>8200</v>
      </c>
      <c r="N2527" s="48" t="s">
        <v>8214</v>
      </c>
    </row>
    <row r="2528" spans="1:14" x14ac:dyDescent="0.2">
      <c r="A2528" s="30" t="s">
        <v>6228</v>
      </c>
      <c r="B2528" s="54" t="s">
        <v>1606</v>
      </c>
      <c r="C2528" s="54" t="str">
        <f t="shared" si="74"/>
        <v>Toronto, Canada (de Havilland Canada)</v>
      </c>
      <c r="D2528" s="54" t="str">
        <f t="shared" si="75"/>
        <v>KA</v>
      </c>
      <c r="F2528" t="s">
        <v>6087</v>
      </c>
      <c r="G2528" t="s">
        <v>8049</v>
      </c>
      <c r="H2528" t="s">
        <v>102</v>
      </c>
      <c r="K2528" t="s">
        <v>8200</v>
      </c>
      <c r="N2528" s="48" t="s">
        <v>8214</v>
      </c>
    </row>
    <row r="2529" spans="1:14" x14ac:dyDescent="0.2">
      <c r="A2529" s="30" t="s">
        <v>4148</v>
      </c>
      <c r="B2529" s="54" t="s">
        <v>1606</v>
      </c>
      <c r="C2529" s="54" t="str">
        <f t="shared" si="74"/>
        <v>Toronto, Canada (de Havilland Canada)</v>
      </c>
      <c r="D2529" s="54" t="str">
        <f t="shared" si="75"/>
        <v>KA</v>
      </c>
      <c r="F2529" t="s">
        <v>6087</v>
      </c>
      <c r="G2529" t="s">
        <v>8050</v>
      </c>
      <c r="H2529" t="s">
        <v>102</v>
      </c>
      <c r="K2529" t="s">
        <v>8200</v>
      </c>
      <c r="N2529" s="48" t="s">
        <v>8214</v>
      </c>
    </row>
    <row r="2530" spans="1:14" x14ac:dyDescent="0.2">
      <c r="A2530" s="30" t="s">
        <v>6701</v>
      </c>
      <c r="B2530" s="54" t="s">
        <v>1606</v>
      </c>
      <c r="C2530" s="54" t="str">
        <f t="shared" si="74"/>
        <v>Toronto, Canada (de Havilland Canada)</v>
      </c>
      <c r="D2530" s="54" t="str">
        <f t="shared" si="75"/>
        <v>KA</v>
      </c>
      <c r="F2530" t="s">
        <v>6087</v>
      </c>
      <c r="G2530" t="s">
        <v>8051</v>
      </c>
      <c r="H2530" t="s">
        <v>102</v>
      </c>
      <c r="K2530" t="s">
        <v>8200</v>
      </c>
      <c r="N2530" s="48" t="s">
        <v>8214</v>
      </c>
    </row>
    <row r="2531" spans="1:14" x14ac:dyDescent="0.2">
      <c r="A2531" s="30" t="s">
        <v>6255</v>
      </c>
      <c r="B2531" s="54" t="s">
        <v>1606</v>
      </c>
      <c r="C2531" s="54" t="str">
        <f t="shared" si="74"/>
        <v>Toronto, Canada (de Havilland Canada)</v>
      </c>
      <c r="D2531" s="54" t="str">
        <f t="shared" si="75"/>
        <v>KA</v>
      </c>
      <c r="F2531" t="s">
        <v>6087</v>
      </c>
      <c r="G2531" t="s">
        <v>8052</v>
      </c>
      <c r="H2531" t="s">
        <v>102</v>
      </c>
      <c r="K2531" t="s">
        <v>8200</v>
      </c>
      <c r="N2531" s="48" t="s">
        <v>8214</v>
      </c>
    </row>
    <row r="2532" spans="1:14" x14ac:dyDescent="0.2">
      <c r="A2532" s="30" t="s">
        <v>6295</v>
      </c>
      <c r="B2532" s="54" t="s">
        <v>1606</v>
      </c>
      <c r="C2532" s="54" t="str">
        <f t="shared" si="74"/>
        <v>Toronto, Canada (de Havilland Canada)</v>
      </c>
      <c r="D2532" s="54" t="str">
        <f t="shared" si="75"/>
        <v>KA</v>
      </c>
      <c r="F2532" t="s">
        <v>6087</v>
      </c>
      <c r="G2532" t="s">
        <v>8053</v>
      </c>
      <c r="H2532" t="s">
        <v>102</v>
      </c>
      <c r="K2532" t="s">
        <v>8200</v>
      </c>
      <c r="N2532" s="48" t="s">
        <v>8214</v>
      </c>
    </row>
    <row r="2533" spans="1:14" x14ac:dyDescent="0.2">
      <c r="A2533" s="30" t="s">
        <v>6712</v>
      </c>
      <c r="B2533" s="54" t="s">
        <v>1606</v>
      </c>
      <c r="C2533" s="54" t="str">
        <f t="shared" si="74"/>
        <v>Toronto, Canada (de Havilland Canada)</v>
      </c>
      <c r="D2533" s="54" t="str">
        <f t="shared" si="75"/>
        <v>KA</v>
      </c>
      <c r="F2533" t="s">
        <v>6087</v>
      </c>
      <c r="G2533" t="s">
        <v>8054</v>
      </c>
      <c r="H2533" t="s">
        <v>102</v>
      </c>
      <c r="K2533" t="s">
        <v>8200</v>
      </c>
      <c r="N2533" s="48" t="s">
        <v>8214</v>
      </c>
    </row>
    <row r="2534" spans="1:14" x14ac:dyDescent="0.2">
      <c r="A2534" s="30" t="s">
        <v>6284</v>
      </c>
      <c r="B2534" s="54" t="s">
        <v>1606</v>
      </c>
      <c r="C2534" s="54" t="str">
        <f t="shared" si="74"/>
        <v>Toronto, Canada (de Havilland Canada)</v>
      </c>
      <c r="D2534" s="54" t="str">
        <f t="shared" si="75"/>
        <v>KA</v>
      </c>
      <c r="F2534" t="s">
        <v>6087</v>
      </c>
      <c r="G2534" t="s">
        <v>8055</v>
      </c>
      <c r="H2534" t="s">
        <v>102</v>
      </c>
      <c r="K2534" t="s">
        <v>8200</v>
      </c>
      <c r="N2534" s="48" t="s">
        <v>8214</v>
      </c>
    </row>
    <row r="2535" spans="1:14" x14ac:dyDescent="0.2">
      <c r="A2535" s="30" t="s">
        <v>8774</v>
      </c>
      <c r="B2535" s="54" t="s">
        <v>1606</v>
      </c>
      <c r="C2535" s="54" t="str">
        <f t="shared" si="74"/>
        <v>Toronto, Canada (de Havilland Canada)</v>
      </c>
      <c r="D2535" s="54" t="str">
        <f t="shared" si="75"/>
        <v>KA</v>
      </c>
      <c r="F2535" t="s">
        <v>6087</v>
      </c>
      <c r="G2535" t="s">
        <v>8056</v>
      </c>
      <c r="H2535" t="s">
        <v>102</v>
      </c>
      <c r="K2535" t="s">
        <v>8200</v>
      </c>
      <c r="N2535" s="48" t="s">
        <v>8214</v>
      </c>
    </row>
    <row r="2536" spans="1:14" x14ac:dyDescent="0.2">
      <c r="A2536" s="30" t="s">
        <v>3881</v>
      </c>
      <c r="B2536" s="54" t="s">
        <v>1606</v>
      </c>
      <c r="C2536" s="54" t="str">
        <f t="shared" si="74"/>
        <v>Toronto, Canada (de Havilland Canada)</v>
      </c>
      <c r="D2536" s="54" t="str">
        <f t="shared" si="75"/>
        <v>KA</v>
      </c>
      <c r="F2536" t="s">
        <v>6087</v>
      </c>
      <c r="G2536" t="s">
        <v>8057</v>
      </c>
      <c r="H2536" t="s">
        <v>102</v>
      </c>
      <c r="K2536" t="s">
        <v>8200</v>
      </c>
      <c r="N2536" s="48" t="s">
        <v>8214</v>
      </c>
    </row>
    <row r="2537" spans="1:14" x14ac:dyDescent="0.2">
      <c r="A2537" s="30" t="s">
        <v>4140</v>
      </c>
      <c r="B2537" s="54" t="s">
        <v>1606</v>
      </c>
      <c r="C2537" s="54" t="str">
        <f t="shared" si="74"/>
        <v>Toronto, Canada (de Havilland Canada)</v>
      </c>
      <c r="D2537" s="54" t="str">
        <f t="shared" si="75"/>
        <v>KA</v>
      </c>
      <c r="F2537" t="s">
        <v>6087</v>
      </c>
      <c r="G2537" t="s">
        <v>8058</v>
      </c>
      <c r="H2537" t="s">
        <v>102</v>
      </c>
      <c r="K2537" t="s">
        <v>8200</v>
      </c>
      <c r="N2537" s="48" t="s">
        <v>8214</v>
      </c>
    </row>
    <row r="2538" spans="1:14" x14ac:dyDescent="0.2">
      <c r="A2538" s="30" t="s">
        <v>6267</v>
      </c>
      <c r="B2538" s="54" t="s">
        <v>1606</v>
      </c>
      <c r="C2538" s="54" t="str">
        <f t="shared" si="74"/>
        <v>Toronto, Canada (de Havilland Canada)</v>
      </c>
      <c r="D2538" s="54" t="str">
        <f t="shared" si="75"/>
        <v>KA</v>
      </c>
      <c r="F2538" t="s">
        <v>6087</v>
      </c>
      <c r="G2538" t="s">
        <v>8059</v>
      </c>
      <c r="H2538" t="s">
        <v>102</v>
      </c>
      <c r="K2538" t="s">
        <v>8200</v>
      </c>
      <c r="N2538" s="48" t="s">
        <v>8214</v>
      </c>
    </row>
    <row r="2539" spans="1:14" x14ac:dyDescent="0.2">
      <c r="A2539" s="30" t="s">
        <v>6268</v>
      </c>
      <c r="B2539" s="54" t="s">
        <v>1606</v>
      </c>
      <c r="C2539" s="54" t="str">
        <f t="shared" si="74"/>
        <v>Toronto, Canada (de Havilland Canada)</v>
      </c>
      <c r="D2539" s="54" t="str">
        <f t="shared" si="75"/>
        <v>KA</v>
      </c>
      <c r="F2539" t="s">
        <v>6087</v>
      </c>
      <c r="G2539" t="s">
        <v>819</v>
      </c>
      <c r="H2539" t="s">
        <v>102</v>
      </c>
      <c r="K2539" t="s">
        <v>8200</v>
      </c>
      <c r="N2539" s="48" t="s">
        <v>8214</v>
      </c>
    </row>
    <row r="2540" spans="1:14" x14ac:dyDescent="0.2">
      <c r="A2540" s="30" t="s">
        <v>6266</v>
      </c>
      <c r="B2540" s="54" t="s">
        <v>1606</v>
      </c>
      <c r="C2540" s="54" t="str">
        <f t="shared" si="74"/>
        <v>Toronto, Canada (de Havilland Canada)</v>
      </c>
      <c r="D2540" s="54" t="str">
        <f t="shared" si="75"/>
        <v>KA</v>
      </c>
      <c r="F2540" t="s">
        <v>6087</v>
      </c>
      <c r="G2540" t="s">
        <v>821</v>
      </c>
      <c r="H2540" t="s">
        <v>102</v>
      </c>
      <c r="K2540" t="s">
        <v>8200</v>
      </c>
      <c r="N2540" s="48" t="s">
        <v>8214</v>
      </c>
    </row>
    <row r="2541" spans="1:14" x14ac:dyDescent="0.2">
      <c r="A2541" s="30" t="s">
        <v>8727</v>
      </c>
      <c r="B2541" s="54" t="s">
        <v>1606</v>
      </c>
      <c r="C2541" s="54" t="str">
        <f t="shared" si="74"/>
        <v>Toronto, Canada (de Havilland Canada)</v>
      </c>
      <c r="D2541" s="54" t="str">
        <f t="shared" si="75"/>
        <v>KA</v>
      </c>
      <c r="F2541" t="s">
        <v>6087</v>
      </c>
      <c r="G2541" t="s">
        <v>822</v>
      </c>
      <c r="H2541" t="s">
        <v>102</v>
      </c>
      <c r="K2541" t="s">
        <v>8200</v>
      </c>
      <c r="N2541" s="48" t="s">
        <v>8214</v>
      </c>
    </row>
    <row r="2542" spans="1:14" x14ac:dyDescent="0.2">
      <c r="A2542" s="30" t="s">
        <v>6265</v>
      </c>
      <c r="B2542" s="54" t="s">
        <v>1606</v>
      </c>
      <c r="C2542" s="54" t="str">
        <f t="shared" si="74"/>
        <v>Toronto, Canada (de Havilland Canada)</v>
      </c>
      <c r="D2542" s="54" t="str">
        <f t="shared" si="75"/>
        <v>KA</v>
      </c>
      <c r="F2542" t="s">
        <v>6087</v>
      </c>
      <c r="G2542" t="s">
        <v>823</v>
      </c>
      <c r="H2542" t="s">
        <v>102</v>
      </c>
      <c r="K2542" t="s">
        <v>8200</v>
      </c>
      <c r="N2542" s="48" t="s">
        <v>8214</v>
      </c>
    </row>
    <row r="2543" spans="1:14" x14ac:dyDescent="0.2">
      <c r="A2543" s="30" t="s">
        <v>6301</v>
      </c>
      <c r="B2543" s="54" t="s">
        <v>1606</v>
      </c>
      <c r="C2543" s="54" t="str">
        <f t="shared" si="74"/>
        <v>Toronto, Canada (de Havilland Canada)</v>
      </c>
      <c r="D2543" s="54" t="str">
        <f t="shared" si="75"/>
        <v>KA</v>
      </c>
      <c r="F2543" t="s">
        <v>6087</v>
      </c>
      <c r="G2543" t="s">
        <v>824</v>
      </c>
      <c r="H2543" t="s">
        <v>102</v>
      </c>
      <c r="K2543" t="s">
        <v>8200</v>
      </c>
      <c r="N2543" s="48" t="s">
        <v>8214</v>
      </c>
    </row>
    <row r="2544" spans="1:14" x14ac:dyDescent="0.2">
      <c r="A2544" s="30" t="s">
        <v>6388</v>
      </c>
      <c r="B2544" s="54" t="s">
        <v>1606</v>
      </c>
      <c r="C2544" s="54" t="str">
        <f t="shared" si="74"/>
        <v>Toronto, Canada (de Havilland Canada)</v>
      </c>
      <c r="D2544" s="54" t="str">
        <f t="shared" si="75"/>
        <v>KA</v>
      </c>
      <c r="F2544" t="s">
        <v>6087</v>
      </c>
      <c r="G2544" t="s">
        <v>825</v>
      </c>
      <c r="H2544" t="s">
        <v>102</v>
      </c>
      <c r="K2544" t="s">
        <v>8200</v>
      </c>
      <c r="N2544" s="48" t="s">
        <v>8214</v>
      </c>
    </row>
    <row r="2545" spans="1:14" x14ac:dyDescent="0.2">
      <c r="A2545" s="30" t="s">
        <v>6513</v>
      </c>
      <c r="B2545" s="54" t="s">
        <v>1606</v>
      </c>
      <c r="C2545" s="54" t="str">
        <f t="shared" si="74"/>
        <v>Toronto, Canada (de Havilland Canada)</v>
      </c>
      <c r="D2545" s="54" t="str">
        <f t="shared" si="75"/>
        <v>KA</v>
      </c>
      <c r="F2545" t="s">
        <v>6087</v>
      </c>
      <c r="G2545" t="s">
        <v>6318</v>
      </c>
      <c r="H2545" t="s">
        <v>101</v>
      </c>
      <c r="K2545" t="s">
        <v>8200</v>
      </c>
      <c r="N2545" s="48" t="s">
        <v>8214</v>
      </c>
    </row>
    <row r="2546" spans="1:14" x14ac:dyDescent="0.2">
      <c r="A2546" s="30" t="s">
        <v>1605</v>
      </c>
      <c r="B2546" s="54" t="s">
        <v>1606</v>
      </c>
      <c r="C2546" s="54" t="str">
        <f t="shared" si="74"/>
        <v>Toronto, Canada (de Havilland Canada)</v>
      </c>
      <c r="D2546" s="54" t="str">
        <f t="shared" si="75"/>
        <v>KA</v>
      </c>
      <c r="F2546" t="s">
        <v>6087</v>
      </c>
      <c r="G2546" t="s">
        <v>6321</v>
      </c>
      <c r="H2546" t="s">
        <v>101</v>
      </c>
      <c r="K2546" t="s">
        <v>8200</v>
      </c>
      <c r="N2546" s="48" t="s">
        <v>8214</v>
      </c>
    </row>
    <row r="2547" spans="1:14" x14ac:dyDescent="0.2">
      <c r="A2547" s="30" t="s">
        <v>6377</v>
      </c>
      <c r="B2547" s="54" t="s">
        <v>1606</v>
      </c>
      <c r="C2547" s="54" t="str">
        <f t="shared" ref="C2547:C2610" si="76">VLOOKUP(A2547,Andy,5,FALSE)</f>
        <v>Toronto, Canada (de Havilland Canada)</v>
      </c>
      <c r="D2547" s="54" t="str">
        <f t="shared" si="75"/>
        <v>KA</v>
      </c>
      <c r="F2547" t="s">
        <v>6087</v>
      </c>
      <c r="G2547" t="s">
        <v>6092</v>
      </c>
      <c r="H2547" t="s">
        <v>102</v>
      </c>
      <c r="K2547" t="s">
        <v>8200</v>
      </c>
      <c r="N2547" s="48" t="s">
        <v>8214</v>
      </c>
    </row>
    <row r="2548" spans="1:14" x14ac:dyDescent="0.2">
      <c r="A2548" s="30" t="s">
        <v>1611</v>
      </c>
      <c r="B2548" s="54" t="s">
        <v>1606</v>
      </c>
      <c r="C2548" s="54" t="str">
        <f t="shared" si="76"/>
        <v>Toronto, Canada (de Havilland Canada)</v>
      </c>
      <c r="D2548" s="54" t="str">
        <f t="shared" si="75"/>
        <v>KA</v>
      </c>
      <c r="F2548" t="s">
        <v>6087</v>
      </c>
      <c r="G2548" t="s">
        <v>6093</v>
      </c>
      <c r="H2548" t="s">
        <v>102</v>
      </c>
      <c r="K2548" t="s">
        <v>8200</v>
      </c>
      <c r="N2548" s="48" t="s">
        <v>8214</v>
      </c>
    </row>
    <row r="2549" spans="1:14" x14ac:dyDescent="0.2">
      <c r="A2549" s="30" t="s">
        <v>6748</v>
      </c>
      <c r="B2549" s="54" t="s">
        <v>1606</v>
      </c>
      <c r="C2549" s="54" t="str">
        <f t="shared" si="76"/>
        <v>Toronto, Canada (de Havilland Canada)</v>
      </c>
      <c r="D2549" s="54" t="str">
        <f t="shared" si="75"/>
        <v>KA</v>
      </c>
      <c r="F2549" t="s">
        <v>6087</v>
      </c>
      <c r="G2549" t="s">
        <v>6094</v>
      </c>
      <c r="H2549" t="s">
        <v>102</v>
      </c>
      <c r="K2549" t="s">
        <v>8200</v>
      </c>
      <c r="N2549" s="48" t="s">
        <v>8214</v>
      </c>
    </row>
    <row r="2550" spans="1:14" x14ac:dyDescent="0.2">
      <c r="A2550" s="30" t="s">
        <v>8775</v>
      </c>
      <c r="B2550" s="54" t="s">
        <v>1606</v>
      </c>
      <c r="C2550" s="54" t="str">
        <f t="shared" si="76"/>
        <v>Toronto, Canada (de Havilland Canada)</v>
      </c>
      <c r="D2550" s="54" t="str">
        <f t="shared" si="75"/>
        <v>KA</v>
      </c>
      <c r="F2550" t="s">
        <v>6087</v>
      </c>
      <c r="G2550" t="s">
        <v>6095</v>
      </c>
      <c r="H2550" t="s">
        <v>102</v>
      </c>
      <c r="K2550" t="s">
        <v>8200</v>
      </c>
      <c r="N2550" s="48" t="s">
        <v>8214</v>
      </c>
    </row>
    <row r="2551" spans="1:14" x14ac:dyDescent="0.2">
      <c r="A2551" s="30" t="s">
        <v>6361</v>
      </c>
      <c r="B2551" s="54" t="s">
        <v>1606</v>
      </c>
      <c r="C2551" s="54" t="str">
        <f t="shared" si="76"/>
        <v>Toronto, Canada (de Havilland Canada)</v>
      </c>
      <c r="D2551" s="54" t="str">
        <f t="shared" si="75"/>
        <v>KA</v>
      </c>
      <c r="F2551" t="s">
        <v>6087</v>
      </c>
      <c r="G2551" t="s">
        <v>6096</v>
      </c>
      <c r="H2551" t="s">
        <v>102</v>
      </c>
      <c r="K2551" t="s">
        <v>8200</v>
      </c>
      <c r="N2551" s="48" t="s">
        <v>8214</v>
      </c>
    </row>
    <row r="2552" spans="1:14" x14ac:dyDescent="0.2">
      <c r="A2552" s="30" t="s">
        <v>6775</v>
      </c>
      <c r="B2552" s="54" t="s">
        <v>1606</v>
      </c>
      <c r="C2552" s="54" t="str">
        <f t="shared" si="76"/>
        <v>Toronto, Canada (de Havilland Canada)</v>
      </c>
      <c r="D2552" s="54" t="str">
        <f t="shared" si="75"/>
        <v>KA</v>
      </c>
      <c r="F2552" t="s">
        <v>6087</v>
      </c>
      <c r="G2552" t="s">
        <v>6097</v>
      </c>
      <c r="H2552" t="s">
        <v>102</v>
      </c>
      <c r="K2552" t="s">
        <v>8200</v>
      </c>
      <c r="N2552" s="48" t="s">
        <v>8214</v>
      </c>
    </row>
    <row r="2553" spans="1:14" x14ac:dyDescent="0.2">
      <c r="A2553" s="30" t="s">
        <v>8776</v>
      </c>
      <c r="B2553" s="54" t="s">
        <v>1606</v>
      </c>
      <c r="C2553" s="54" t="str">
        <f t="shared" si="76"/>
        <v>Toronto, Canada (de Havilland Canada)</v>
      </c>
      <c r="D2553" s="54" t="str">
        <f t="shared" si="75"/>
        <v>KA</v>
      </c>
      <c r="F2553" t="s">
        <v>6087</v>
      </c>
      <c r="G2553" t="s">
        <v>6098</v>
      </c>
      <c r="H2553" t="s">
        <v>102</v>
      </c>
      <c r="K2553" t="s">
        <v>8200</v>
      </c>
      <c r="N2553" s="48" t="s">
        <v>8214</v>
      </c>
    </row>
    <row r="2554" spans="1:14" x14ac:dyDescent="0.2">
      <c r="A2554" s="30" t="s">
        <v>6389</v>
      </c>
      <c r="B2554" s="54" t="s">
        <v>1606</v>
      </c>
      <c r="C2554" s="54" t="str">
        <f t="shared" si="76"/>
        <v>Toronto, Canada (de Havilland Canada)</v>
      </c>
      <c r="D2554" s="54" t="str">
        <f t="shared" si="75"/>
        <v>KA</v>
      </c>
      <c r="F2554" t="s">
        <v>6087</v>
      </c>
      <c r="G2554" t="s">
        <v>6099</v>
      </c>
      <c r="H2554" t="s">
        <v>102</v>
      </c>
      <c r="K2554" t="s">
        <v>8200</v>
      </c>
      <c r="N2554" s="48" t="s">
        <v>8214</v>
      </c>
    </row>
    <row r="2555" spans="1:14" x14ac:dyDescent="0.2">
      <c r="A2555" s="30" t="s">
        <v>6391</v>
      </c>
      <c r="B2555" s="54" t="s">
        <v>1606</v>
      </c>
      <c r="C2555" s="54" t="str">
        <f t="shared" si="76"/>
        <v>Toronto, Canada (de Havilland Canada)</v>
      </c>
      <c r="D2555" s="54" t="str">
        <f t="shared" si="75"/>
        <v>KA</v>
      </c>
      <c r="F2555" t="s">
        <v>6087</v>
      </c>
      <c r="G2555" t="s">
        <v>6100</v>
      </c>
      <c r="H2555" t="s">
        <v>102</v>
      </c>
      <c r="K2555" t="s">
        <v>8200</v>
      </c>
      <c r="N2555" s="48" t="s">
        <v>8214</v>
      </c>
    </row>
    <row r="2556" spans="1:14" x14ac:dyDescent="0.2">
      <c r="A2556" s="30" t="s">
        <v>5671</v>
      </c>
      <c r="B2556" s="54" t="s">
        <v>1606</v>
      </c>
      <c r="C2556" s="54" t="str">
        <f t="shared" si="76"/>
        <v>Toronto, Canada (de Havilland Canada)</v>
      </c>
      <c r="D2556" s="54" t="str">
        <f t="shared" si="75"/>
        <v>KA</v>
      </c>
      <c r="F2556" t="s">
        <v>6087</v>
      </c>
      <c r="G2556" t="s">
        <v>6101</v>
      </c>
      <c r="H2556" t="s">
        <v>102</v>
      </c>
      <c r="K2556" t="s">
        <v>8200</v>
      </c>
      <c r="N2556" s="48" t="s">
        <v>8214</v>
      </c>
    </row>
    <row r="2557" spans="1:14" x14ac:dyDescent="0.2">
      <c r="A2557" s="30" t="s">
        <v>6458</v>
      </c>
      <c r="B2557" s="54" t="s">
        <v>1606</v>
      </c>
      <c r="C2557" s="54" t="str">
        <f t="shared" si="76"/>
        <v>Toronto, Canada (de Havilland Canada)</v>
      </c>
      <c r="D2557" s="54" t="str">
        <f t="shared" si="75"/>
        <v>KA</v>
      </c>
      <c r="F2557" t="s">
        <v>6087</v>
      </c>
      <c r="G2557" t="s">
        <v>6102</v>
      </c>
      <c r="H2557" t="s">
        <v>102</v>
      </c>
      <c r="K2557" t="s">
        <v>8200</v>
      </c>
      <c r="N2557" s="48" t="s">
        <v>8214</v>
      </c>
    </row>
    <row r="2558" spans="1:14" x14ac:dyDescent="0.2">
      <c r="A2558" s="30" t="s">
        <v>8728</v>
      </c>
      <c r="B2558" s="54" t="s">
        <v>1606</v>
      </c>
      <c r="C2558" s="54" t="str">
        <f t="shared" si="76"/>
        <v>Toronto, Canada (de Havilland Canada)</v>
      </c>
      <c r="D2558" s="54" t="str">
        <f t="shared" si="75"/>
        <v>KA</v>
      </c>
      <c r="F2558" t="s">
        <v>6087</v>
      </c>
      <c r="G2558" t="s">
        <v>6103</v>
      </c>
      <c r="H2558" t="s">
        <v>102</v>
      </c>
      <c r="K2558" t="s">
        <v>8200</v>
      </c>
      <c r="N2558" s="48" t="s">
        <v>8214</v>
      </c>
    </row>
    <row r="2559" spans="1:14" x14ac:dyDescent="0.2">
      <c r="A2559" s="30" t="s">
        <v>6415</v>
      </c>
      <c r="B2559" s="54" t="s">
        <v>1606</v>
      </c>
      <c r="C2559" s="54" t="str">
        <f t="shared" si="76"/>
        <v>Toronto, Canada (de Havilland Canada)</v>
      </c>
      <c r="D2559" s="54" t="str">
        <f t="shared" si="75"/>
        <v>KA</v>
      </c>
      <c r="F2559" t="s">
        <v>6087</v>
      </c>
      <c r="G2559" t="s">
        <v>6104</v>
      </c>
      <c r="H2559" t="s">
        <v>102</v>
      </c>
      <c r="K2559" t="s">
        <v>8200</v>
      </c>
      <c r="N2559" s="48" t="s">
        <v>8214</v>
      </c>
    </row>
    <row r="2560" spans="1:14" x14ac:dyDescent="0.2">
      <c r="A2560" s="30" t="s">
        <v>838</v>
      </c>
      <c r="B2560" s="54" t="s">
        <v>1606</v>
      </c>
      <c r="C2560" s="54" t="str">
        <f t="shared" si="76"/>
        <v>Toronto, Canada (de Havilland Canada)</v>
      </c>
      <c r="D2560" s="54" t="str">
        <f t="shared" si="75"/>
        <v>KA</v>
      </c>
      <c r="F2560" t="s">
        <v>6087</v>
      </c>
      <c r="G2560" t="s">
        <v>6105</v>
      </c>
      <c r="H2560" t="s">
        <v>102</v>
      </c>
      <c r="K2560" t="s">
        <v>8200</v>
      </c>
      <c r="N2560" s="48" t="s">
        <v>8214</v>
      </c>
    </row>
    <row r="2561" spans="1:14" x14ac:dyDescent="0.2">
      <c r="A2561" s="30" t="s">
        <v>6436</v>
      </c>
      <c r="B2561" s="54" t="s">
        <v>1606</v>
      </c>
      <c r="C2561" s="54" t="str">
        <f t="shared" si="76"/>
        <v>Toronto, Canada (de Havilland Canada)</v>
      </c>
      <c r="D2561" s="54" t="str">
        <f t="shared" si="75"/>
        <v>KA</v>
      </c>
      <c r="F2561" t="s">
        <v>6087</v>
      </c>
      <c r="G2561" t="s">
        <v>6106</v>
      </c>
      <c r="H2561" t="s">
        <v>102</v>
      </c>
      <c r="K2561" t="s">
        <v>8200</v>
      </c>
      <c r="N2561" s="48" t="s">
        <v>8214</v>
      </c>
    </row>
    <row r="2562" spans="1:14" x14ac:dyDescent="0.2">
      <c r="A2562" s="30" t="s">
        <v>8062</v>
      </c>
      <c r="B2562" s="54" t="s">
        <v>1606</v>
      </c>
      <c r="C2562" s="54" t="str">
        <f t="shared" si="76"/>
        <v>Toronto, Canada (de Havilland Canada)</v>
      </c>
      <c r="D2562" s="54" t="str">
        <f t="shared" si="75"/>
        <v>KA</v>
      </c>
      <c r="F2562" t="s">
        <v>6087</v>
      </c>
      <c r="G2562" t="s">
        <v>6107</v>
      </c>
      <c r="H2562" t="s">
        <v>102</v>
      </c>
      <c r="K2562" t="s">
        <v>8200</v>
      </c>
      <c r="N2562" s="48" t="s">
        <v>8214</v>
      </c>
    </row>
    <row r="2563" spans="1:14" x14ac:dyDescent="0.2">
      <c r="A2563" s="30" t="s">
        <v>8063</v>
      </c>
      <c r="B2563" s="54" t="s">
        <v>1606</v>
      </c>
      <c r="C2563" s="54" t="str">
        <f t="shared" si="76"/>
        <v>Toronto, Canada (de Havilland Canada)</v>
      </c>
      <c r="D2563" s="54" t="str">
        <f t="shared" si="75"/>
        <v>KA</v>
      </c>
      <c r="F2563" t="s">
        <v>6087</v>
      </c>
      <c r="G2563" t="s">
        <v>6108</v>
      </c>
      <c r="H2563" t="s">
        <v>102</v>
      </c>
      <c r="K2563" t="s">
        <v>8200</v>
      </c>
      <c r="N2563" s="48" t="s">
        <v>8214</v>
      </c>
    </row>
    <row r="2564" spans="1:14" x14ac:dyDescent="0.2">
      <c r="A2564" s="30" t="s">
        <v>8064</v>
      </c>
      <c r="B2564" s="54" t="s">
        <v>1606</v>
      </c>
      <c r="C2564" s="54" t="str">
        <f t="shared" si="76"/>
        <v>Toronto, Canada (de Havilland Canada)</v>
      </c>
      <c r="D2564" s="54" t="str">
        <f t="shared" si="75"/>
        <v>KA</v>
      </c>
      <c r="F2564" t="s">
        <v>6087</v>
      </c>
      <c r="G2564" t="s">
        <v>6109</v>
      </c>
      <c r="H2564" t="s">
        <v>102</v>
      </c>
      <c r="K2564" t="s">
        <v>8200</v>
      </c>
      <c r="N2564" s="48" t="s">
        <v>8214</v>
      </c>
    </row>
    <row r="2565" spans="1:14" x14ac:dyDescent="0.2">
      <c r="A2565" s="30" t="s">
        <v>8065</v>
      </c>
      <c r="B2565" s="54" t="s">
        <v>1606</v>
      </c>
      <c r="C2565" s="54" t="str">
        <f t="shared" si="76"/>
        <v>Toronto, Canada (de Havilland Canada)</v>
      </c>
      <c r="D2565" s="54" t="str">
        <f t="shared" si="75"/>
        <v>KA</v>
      </c>
      <c r="F2565" t="s">
        <v>6087</v>
      </c>
      <c r="G2565" t="s">
        <v>6110</v>
      </c>
      <c r="H2565" t="s">
        <v>102</v>
      </c>
      <c r="K2565" t="s">
        <v>8200</v>
      </c>
      <c r="N2565" s="48" t="s">
        <v>8214</v>
      </c>
    </row>
    <row r="2566" spans="1:14" x14ac:dyDescent="0.2">
      <c r="A2566" s="30" t="s">
        <v>8066</v>
      </c>
      <c r="B2566" s="54" t="s">
        <v>1606</v>
      </c>
      <c r="C2566" s="54" t="str">
        <f t="shared" si="76"/>
        <v>Toronto, Canada (de Havilland Canada)</v>
      </c>
      <c r="D2566" s="54" t="str">
        <f t="shared" si="75"/>
        <v>KA</v>
      </c>
      <c r="F2566" t="s">
        <v>6087</v>
      </c>
      <c r="G2566" t="s">
        <v>6111</v>
      </c>
      <c r="H2566" t="s">
        <v>102</v>
      </c>
      <c r="K2566" t="s">
        <v>8200</v>
      </c>
      <c r="N2566" s="48" t="s">
        <v>8214</v>
      </c>
    </row>
    <row r="2567" spans="1:14" x14ac:dyDescent="0.2">
      <c r="A2567" s="30" t="s">
        <v>2118</v>
      </c>
      <c r="B2567" s="54" t="s">
        <v>1606</v>
      </c>
      <c r="C2567" s="54" t="str">
        <f t="shared" si="76"/>
        <v>Toronto, Canada (de Havilland Canada)</v>
      </c>
      <c r="D2567" s="54" t="str">
        <f t="shared" si="75"/>
        <v>KA</v>
      </c>
      <c r="F2567" t="s">
        <v>6087</v>
      </c>
      <c r="G2567" t="s">
        <v>6112</v>
      </c>
      <c r="H2567" t="s">
        <v>102</v>
      </c>
      <c r="K2567" t="s">
        <v>8200</v>
      </c>
      <c r="N2567" s="48" t="s">
        <v>8214</v>
      </c>
    </row>
    <row r="2568" spans="1:14" x14ac:dyDescent="0.2">
      <c r="A2568" s="30" t="s">
        <v>8067</v>
      </c>
      <c r="B2568" s="54" t="s">
        <v>1606</v>
      </c>
      <c r="C2568" s="54" t="str">
        <f t="shared" si="76"/>
        <v>Toronto, Canada (de Havilland Canada)</v>
      </c>
      <c r="D2568" s="54" t="str">
        <f t="shared" si="75"/>
        <v>KA</v>
      </c>
      <c r="F2568" t="s">
        <v>6087</v>
      </c>
      <c r="G2568" t="s">
        <v>6113</v>
      </c>
      <c r="H2568" t="s">
        <v>102</v>
      </c>
      <c r="K2568" t="s">
        <v>8200</v>
      </c>
      <c r="N2568" s="48" t="s">
        <v>8214</v>
      </c>
    </row>
    <row r="2569" spans="1:14" x14ac:dyDescent="0.2">
      <c r="A2569" s="30" t="s">
        <v>8068</v>
      </c>
      <c r="B2569" s="54" t="s">
        <v>1606</v>
      </c>
      <c r="C2569" s="54" t="str">
        <f t="shared" si="76"/>
        <v>Toronto, Canada (de Havilland Canada)</v>
      </c>
      <c r="D2569" s="54" t="str">
        <f t="shared" si="75"/>
        <v>KA</v>
      </c>
      <c r="F2569" t="s">
        <v>6087</v>
      </c>
      <c r="G2569" t="s">
        <v>6114</v>
      </c>
      <c r="H2569" t="s">
        <v>102</v>
      </c>
      <c r="K2569" t="s">
        <v>8200</v>
      </c>
      <c r="N2569" s="48" t="s">
        <v>8214</v>
      </c>
    </row>
    <row r="2570" spans="1:14" x14ac:dyDescent="0.2">
      <c r="A2570" s="30" t="s">
        <v>8069</v>
      </c>
      <c r="B2570" s="54" t="s">
        <v>1606</v>
      </c>
      <c r="C2570" s="54" t="str">
        <f t="shared" si="76"/>
        <v>Toronto, Canada (de Havilland Canada)</v>
      </c>
      <c r="D2570" s="54" t="str">
        <f t="shared" si="75"/>
        <v>KA</v>
      </c>
      <c r="F2570" t="s">
        <v>6087</v>
      </c>
      <c r="G2570" t="s">
        <v>6115</v>
      </c>
      <c r="H2570" t="s">
        <v>102</v>
      </c>
      <c r="K2570" t="s">
        <v>8200</v>
      </c>
      <c r="N2570" s="48" t="s">
        <v>8214</v>
      </c>
    </row>
    <row r="2571" spans="1:14" x14ac:dyDescent="0.2">
      <c r="A2571" s="30" t="s">
        <v>8070</v>
      </c>
      <c r="B2571" s="54" t="s">
        <v>1606</v>
      </c>
      <c r="C2571" s="54" t="str">
        <f t="shared" si="76"/>
        <v>Toronto, Canada (de Havilland Canada)</v>
      </c>
      <c r="D2571" s="54" t="str">
        <f t="shared" si="75"/>
        <v>KA</v>
      </c>
      <c r="F2571" t="s">
        <v>6087</v>
      </c>
      <c r="G2571" t="s">
        <v>6116</v>
      </c>
      <c r="H2571" t="s">
        <v>102</v>
      </c>
      <c r="K2571" t="s">
        <v>8200</v>
      </c>
      <c r="N2571" s="48" t="s">
        <v>8214</v>
      </c>
    </row>
    <row r="2572" spans="1:14" x14ac:dyDescent="0.2">
      <c r="A2572" s="30" t="s">
        <v>8071</v>
      </c>
      <c r="B2572" s="54" t="s">
        <v>1606</v>
      </c>
      <c r="C2572" s="54" t="str">
        <f t="shared" si="76"/>
        <v>Toronto, Canada (de Havilland Canada)</v>
      </c>
      <c r="D2572" s="54" t="str">
        <f t="shared" si="75"/>
        <v>KA</v>
      </c>
      <c r="F2572" t="s">
        <v>6087</v>
      </c>
      <c r="G2572" t="s">
        <v>6117</v>
      </c>
      <c r="H2572" t="s">
        <v>102</v>
      </c>
      <c r="K2572" t="s">
        <v>8200</v>
      </c>
      <c r="N2572" s="48" t="s">
        <v>8214</v>
      </c>
    </row>
    <row r="2573" spans="1:14" x14ac:dyDescent="0.2">
      <c r="A2573" s="30" t="s">
        <v>8072</v>
      </c>
      <c r="B2573" s="54" t="s">
        <v>1606</v>
      </c>
      <c r="C2573" s="54" t="str">
        <f t="shared" si="76"/>
        <v>Toronto, Canada (de Havilland Canada)</v>
      </c>
      <c r="D2573" s="54" t="str">
        <f t="shared" si="75"/>
        <v>KA</v>
      </c>
      <c r="F2573" t="s">
        <v>6087</v>
      </c>
      <c r="G2573" t="s">
        <v>6118</v>
      </c>
      <c r="H2573" t="s">
        <v>102</v>
      </c>
      <c r="K2573" t="s">
        <v>8200</v>
      </c>
      <c r="N2573" s="48" t="s">
        <v>8214</v>
      </c>
    </row>
    <row r="2574" spans="1:14" x14ac:dyDescent="0.2">
      <c r="A2574" s="30" t="s">
        <v>4422</v>
      </c>
      <c r="B2574" s="54" t="s">
        <v>1606</v>
      </c>
      <c r="C2574" s="54" t="str">
        <f t="shared" si="76"/>
        <v>Toronto, Canada (de Havilland Canada)</v>
      </c>
      <c r="D2574" s="54" t="str">
        <f t="shared" si="75"/>
        <v>KA</v>
      </c>
      <c r="F2574" t="s">
        <v>6087</v>
      </c>
      <c r="G2574" t="s">
        <v>6119</v>
      </c>
      <c r="H2574" t="s">
        <v>102</v>
      </c>
      <c r="K2574" t="s">
        <v>8200</v>
      </c>
      <c r="N2574" s="48" t="s">
        <v>8214</v>
      </c>
    </row>
    <row r="2575" spans="1:14" x14ac:dyDescent="0.2">
      <c r="A2575" s="30" t="s">
        <v>8073</v>
      </c>
      <c r="B2575" s="54" t="s">
        <v>1606</v>
      </c>
      <c r="C2575" s="54" t="str">
        <f t="shared" si="76"/>
        <v>Toronto, Canada (de Havilland Canada)</v>
      </c>
      <c r="D2575" s="54" t="str">
        <f t="shared" si="75"/>
        <v>KA</v>
      </c>
      <c r="F2575" t="s">
        <v>6087</v>
      </c>
      <c r="G2575" t="s">
        <v>6120</v>
      </c>
      <c r="H2575" t="s">
        <v>102</v>
      </c>
      <c r="K2575" t="s">
        <v>8200</v>
      </c>
      <c r="N2575" s="48" t="s">
        <v>8214</v>
      </c>
    </row>
    <row r="2576" spans="1:14" x14ac:dyDescent="0.2">
      <c r="A2576" s="30" t="s">
        <v>8074</v>
      </c>
      <c r="B2576" s="54" t="s">
        <v>1606</v>
      </c>
      <c r="C2576" s="54" t="str">
        <f t="shared" si="76"/>
        <v>Toronto, Canada (de Havilland Canada)</v>
      </c>
      <c r="D2576" s="54" t="str">
        <f t="shared" si="75"/>
        <v>KA</v>
      </c>
      <c r="F2576" t="s">
        <v>6087</v>
      </c>
      <c r="G2576" t="s">
        <v>6121</v>
      </c>
      <c r="H2576" t="s">
        <v>102</v>
      </c>
      <c r="K2576" t="s">
        <v>8200</v>
      </c>
      <c r="N2576" s="48" t="s">
        <v>8214</v>
      </c>
    </row>
    <row r="2577" spans="1:14" x14ac:dyDescent="0.2">
      <c r="A2577" s="30" t="s">
        <v>8075</v>
      </c>
      <c r="B2577" s="54" t="s">
        <v>1606</v>
      </c>
      <c r="C2577" s="54" t="str">
        <f t="shared" si="76"/>
        <v>Toronto, Canada (de Havilland Canada)</v>
      </c>
      <c r="D2577" s="54" t="str">
        <f t="shared" si="75"/>
        <v>KA</v>
      </c>
      <c r="F2577" t="s">
        <v>6087</v>
      </c>
      <c r="G2577" t="s">
        <v>6476</v>
      </c>
      <c r="H2577" t="s">
        <v>4942</v>
      </c>
      <c r="K2577" t="s">
        <v>8200</v>
      </c>
      <c r="N2577" s="48" t="s">
        <v>8214</v>
      </c>
    </row>
    <row r="2578" spans="1:14" x14ac:dyDescent="0.2">
      <c r="A2578" s="30" t="s">
        <v>765</v>
      </c>
      <c r="B2578" s="54" t="s">
        <v>95</v>
      </c>
      <c r="C2578" s="54" t="str">
        <f t="shared" si="76"/>
        <v>Toronto, Canada (de Havilland Canada)</v>
      </c>
      <c r="D2578" s="54" t="str">
        <f t="shared" si="75"/>
        <v>KB</v>
      </c>
      <c r="F2578" t="s">
        <v>6087</v>
      </c>
      <c r="G2578" t="s">
        <v>1906</v>
      </c>
      <c r="H2578" t="s">
        <v>4942</v>
      </c>
      <c r="K2578" t="s">
        <v>8200</v>
      </c>
      <c r="N2578" s="48" t="s">
        <v>8214</v>
      </c>
    </row>
    <row r="2579" spans="1:14" x14ac:dyDescent="0.2">
      <c r="A2579" s="30" t="s">
        <v>8076</v>
      </c>
      <c r="B2579" s="54" t="s">
        <v>95</v>
      </c>
      <c r="C2579" s="54" t="str">
        <f t="shared" si="76"/>
        <v>Toronto, Canada (de Havilland Canada)</v>
      </c>
      <c r="D2579" s="54" t="str">
        <f t="shared" si="75"/>
        <v>KB</v>
      </c>
      <c r="F2579" t="s">
        <v>6087</v>
      </c>
      <c r="G2579" t="s">
        <v>6530</v>
      </c>
      <c r="H2579" t="s">
        <v>4942</v>
      </c>
      <c r="K2579" t="s">
        <v>8200</v>
      </c>
      <c r="N2579" s="48" t="s">
        <v>8214</v>
      </c>
    </row>
    <row r="2580" spans="1:14" x14ac:dyDescent="0.2">
      <c r="A2580" s="30" t="s">
        <v>3264</v>
      </c>
      <c r="B2580" s="54" t="s">
        <v>95</v>
      </c>
      <c r="C2580" s="54" t="str">
        <f t="shared" si="76"/>
        <v>Toronto, Canada (de Havilland Canada)</v>
      </c>
      <c r="D2580" s="54" t="str">
        <f t="shared" si="75"/>
        <v>KB</v>
      </c>
      <c r="F2580" t="s">
        <v>6087</v>
      </c>
      <c r="G2580" t="s">
        <v>6475</v>
      </c>
      <c r="H2580" t="s">
        <v>4942</v>
      </c>
      <c r="K2580" t="s">
        <v>8200</v>
      </c>
      <c r="N2580" s="48" t="s">
        <v>8214</v>
      </c>
    </row>
    <row r="2581" spans="1:14" x14ac:dyDescent="0.2">
      <c r="A2581" s="30" t="s">
        <v>8077</v>
      </c>
      <c r="B2581" s="54" t="s">
        <v>95</v>
      </c>
      <c r="C2581" s="54" t="str">
        <f t="shared" si="76"/>
        <v>Toronto, Canada (de Havilland Canada)</v>
      </c>
      <c r="D2581" s="54" t="str">
        <f t="shared" si="75"/>
        <v>KB</v>
      </c>
      <c r="F2581" t="s">
        <v>6087</v>
      </c>
      <c r="G2581" t="s">
        <v>6531</v>
      </c>
      <c r="H2581" t="s">
        <v>4942</v>
      </c>
      <c r="K2581" t="s">
        <v>8200</v>
      </c>
      <c r="N2581" s="48" t="s">
        <v>8214</v>
      </c>
    </row>
    <row r="2582" spans="1:14" x14ac:dyDescent="0.2">
      <c r="A2582" s="30" t="s">
        <v>8078</v>
      </c>
      <c r="B2582" s="54" t="s">
        <v>95</v>
      </c>
      <c r="C2582" s="54" t="str">
        <f t="shared" si="76"/>
        <v>Toronto, Canada (de Havilland Canada)</v>
      </c>
      <c r="D2582" s="54" t="str">
        <f t="shared" si="75"/>
        <v>KB</v>
      </c>
      <c r="F2582" t="s">
        <v>6087</v>
      </c>
      <c r="G2582" t="s">
        <v>6209</v>
      </c>
      <c r="H2582" t="s">
        <v>4942</v>
      </c>
      <c r="K2582" t="s">
        <v>8200</v>
      </c>
      <c r="N2582" s="48" t="s">
        <v>8214</v>
      </c>
    </row>
    <row r="2583" spans="1:14" x14ac:dyDescent="0.2">
      <c r="A2583" s="30" t="s">
        <v>8079</v>
      </c>
      <c r="B2583" s="54" t="s">
        <v>95</v>
      </c>
      <c r="C2583" s="54" t="str">
        <f t="shared" si="76"/>
        <v>Toronto, Canada (de Havilland Canada)</v>
      </c>
      <c r="D2583" s="54" t="str">
        <f t="shared" si="75"/>
        <v>KB</v>
      </c>
      <c r="F2583" t="s">
        <v>6087</v>
      </c>
      <c r="G2583" t="s">
        <v>8060</v>
      </c>
      <c r="H2583" t="s">
        <v>4942</v>
      </c>
      <c r="K2583" t="s">
        <v>8200</v>
      </c>
      <c r="N2583" s="48" t="s">
        <v>8214</v>
      </c>
    </row>
    <row r="2584" spans="1:14" x14ac:dyDescent="0.2">
      <c r="A2584" s="30" t="s">
        <v>8080</v>
      </c>
      <c r="B2584" s="54" t="s">
        <v>95</v>
      </c>
      <c r="C2584" s="54" t="str">
        <f t="shared" si="76"/>
        <v>Toronto, Canada (de Havilland Canada)</v>
      </c>
      <c r="D2584" s="54" t="str">
        <f t="shared" ref="D2584:D2647" si="77">LEFT(A2584,2)</f>
        <v>KB</v>
      </c>
      <c r="F2584" t="s">
        <v>6087</v>
      </c>
      <c r="G2584" t="s">
        <v>8709</v>
      </c>
      <c r="H2584" t="s">
        <v>4942</v>
      </c>
      <c r="K2584" t="s">
        <v>8200</v>
      </c>
      <c r="N2584" s="48" t="s">
        <v>8214</v>
      </c>
    </row>
    <row r="2585" spans="1:14" x14ac:dyDescent="0.2">
      <c r="A2585" s="30" t="s">
        <v>8081</v>
      </c>
      <c r="B2585" s="54" t="s">
        <v>95</v>
      </c>
      <c r="C2585" s="54" t="str">
        <f t="shared" si="76"/>
        <v>Toronto, Canada (de Havilland Canada)</v>
      </c>
      <c r="D2585" s="54" t="str">
        <f t="shared" si="77"/>
        <v>KB</v>
      </c>
      <c r="F2585" t="s">
        <v>6087</v>
      </c>
      <c r="G2585" t="s">
        <v>8724</v>
      </c>
      <c r="H2585" t="s">
        <v>4942</v>
      </c>
      <c r="K2585" t="s">
        <v>8200</v>
      </c>
      <c r="N2585" s="48" t="s">
        <v>8214</v>
      </c>
    </row>
    <row r="2586" spans="1:14" x14ac:dyDescent="0.2">
      <c r="A2586" s="30" t="s">
        <v>3265</v>
      </c>
      <c r="B2586" s="54" t="s">
        <v>95</v>
      </c>
      <c r="C2586" s="54" t="str">
        <f t="shared" si="76"/>
        <v>Toronto, Canada (de Havilland Canada)</v>
      </c>
      <c r="D2586" s="54" t="str">
        <f t="shared" si="77"/>
        <v>KB</v>
      </c>
      <c r="F2586" t="s">
        <v>6087</v>
      </c>
      <c r="G2586" t="s">
        <v>8710</v>
      </c>
      <c r="H2586" t="s">
        <v>4942</v>
      </c>
      <c r="K2586" t="s">
        <v>8200</v>
      </c>
      <c r="N2586" s="48" t="s">
        <v>8214</v>
      </c>
    </row>
    <row r="2587" spans="1:14" x14ac:dyDescent="0.2">
      <c r="A2587" s="30" t="s">
        <v>3266</v>
      </c>
      <c r="B2587" s="54" t="s">
        <v>95</v>
      </c>
      <c r="C2587" s="54" t="str">
        <f t="shared" si="76"/>
        <v>Toronto, Canada (de Havilland Canada)</v>
      </c>
      <c r="D2587" s="54" t="str">
        <f t="shared" si="77"/>
        <v>KB</v>
      </c>
      <c r="F2587" t="s">
        <v>6087</v>
      </c>
      <c r="G2587" t="s">
        <v>4139</v>
      </c>
      <c r="H2587" t="s">
        <v>4942</v>
      </c>
      <c r="K2587" t="s">
        <v>8200</v>
      </c>
      <c r="N2587" s="48" t="s">
        <v>8214</v>
      </c>
    </row>
    <row r="2588" spans="1:14" x14ac:dyDescent="0.2">
      <c r="A2588" s="30" t="s">
        <v>831</v>
      </c>
      <c r="B2588" s="54" t="s">
        <v>95</v>
      </c>
      <c r="C2588" s="54" t="str">
        <f t="shared" si="76"/>
        <v>Toronto, Canada (de Havilland Canada)</v>
      </c>
      <c r="D2588" s="54" t="str">
        <f t="shared" si="77"/>
        <v>KB</v>
      </c>
      <c r="F2588" t="s">
        <v>6087</v>
      </c>
      <c r="G2588" t="s">
        <v>5210</v>
      </c>
      <c r="H2588" t="s">
        <v>4942</v>
      </c>
      <c r="K2588" t="s">
        <v>8200</v>
      </c>
      <c r="N2588" s="48" t="s">
        <v>8214</v>
      </c>
    </row>
    <row r="2589" spans="1:14" x14ac:dyDescent="0.2">
      <c r="A2589" s="30" t="s">
        <v>3267</v>
      </c>
      <c r="B2589" s="54" t="s">
        <v>95</v>
      </c>
      <c r="C2589" s="54" t="str">
        <f t="shared" si="76"/>
        <v>Toronto, Canada (de Havilland Canada)</v>
      </c>
      <c r="D2589" s="54" t="str">
        <f t="shared" si="77"/>
        <v>KB</v>
      </c>
      <c r="F2589" t="s">
        <v>6087</v>
      </c>
      <c r="G2589" t="s">
        <v>8061</v>
      </c>
      <c r="H2589" t="s">
        <v>4942</v>
      </c>
      <c r="K2589" t="s">
        <v>8200</v>
      </c>
      <c r="N2589" s="48" t="s">
        <v>8214</v>
      </c>
    </row>
    <row r="2590" spans="1:14" x14ac:dyDescent="0.2">
      <c r="A2590" s="30" t="s">
        <v>8082</v>
      </c>
      <c r="B2590" s="54" t="s">
        <v>95</v>
      </c>
      <c r="C2590" s="54" t="str">
        <f t="shared" si="76"/>
        <v>Toronto, Canada (de Havilland Canada)</v>
      </c>
      <c r="D2590" s="54" t="str">
        <f t="shared" si="77"/>
        <v>KB</v>
      </c>
      <c r="F2590" t="s">
        <v>6087</v>
      </c>
      <c r="G2590" t="s">
        <v>6223</v>
      </c>
      <c r="H2590" t="s">
        <v>4942</v>
      </c>
      <c r="K2590" t="s">
        <v>8200</v>
      </c>
      <c r="N2590" s="48" t="s">
        <v>8214</v>
      </c>
    </row>
    <row r="2591" spans="1:14" x14ac:dyDescent="0.2">
      <c r="A2591" s="30" t="s">
        <v>7268</v>
      </c>
      <c r="B2591" s="54" t="s">
        <v>95</v>
      </c>
      <c r="C2591" s="54" t="str">
        <f t="shared" si="76"/>
        <v>Toronto, Canada (de Havilland Canada)</v>
      </c>
      <c r="D2591" s="54" t="str">
        <f t="shared" si="77"/>
        <v>KB</v>
      </c>
      <c r="F2591" t="s">
        <v>6087</v>
      </c>
      <c r="G2591" t="s">
        <v>6691</v>
      </c>
      <c r="H2591" t="s">
        <v>4942</v>
      </c>
      <c r="K2591" t="s">
        <v>8200</v>
      </c>
      <c r="N2591" s="48" t="s">
        <v>8214</v>
      </c>
    </row>
    <row r="2592" spans="1:14" x14ac:dyDescent="0.2">
      <c r="A2592" s="30" t="s">
        <v>8083</v>
      </c>
      <c r="B2592" s="54" t="s">
        <v>95</v>
      </c>
      <c r="C2592" s="54" t="str">
        <f t="shared" si="76"/>
        <v>Toronto, Canada (de Havilland Canada)</v>
      </c>
      <c r="D2592" s="54" t="str">
        <f t="shared" si="77"/>
        <v>KB</v>
      </c>
      <c r="F2592" t="s">
        <v>6087</v>
      </c>
      <c r="G2592" t="s">
        <v>6229</v>
      </c>
      <c r="H2592" t="s">
        <v>4942</v>
      </c>
      <c r="K2592" t="s">
        <v>8200</v>
      </c>
      <c r="N2592" s="48" t="s">
        <v>8214</v>
      </c>
    </row>
    <row r="2593" spans="1:14" x14ac:dyDescent="0.2">
      <c r="A2593" s="30" t="s">
        <v>2569</v>
      </c>
      <c r="B2593" s="54" t="s">
        <v>95</v>
      </c>
      <c r="C2593" s="54" t="str">
        <f t="shared" si="76"/>
        <v>Toronto, Canada (de Havilland Canada)</v>
      </c>
      <c r="D2593" s="54" t="str">
        <f t="shared" si="77"/>
        <v>KB</v>
      </c>
      <c r="F2593" t="s">
        <v>6087</v>
      </c>
      <c r="G2593" t="s">
        <v>8725</v>
      </c>
      <c r="H2593" t="s">
        <v>4942</v>
      </c>
      <c r="K2593" t="s">
        <v>8200</v>
      </c>
      <c r="N2593" s="48" t="s">
        <v>8214</v>
      </c>
    </row>
    <row r="2594" spans="1:14" x14ac:dyDescent="0.2">
      <c r="A2594" s="30" t="s">
        <v>3446</v>
      </c>
      <c r="B2594" s="54" t="s">
        <v>95</v>
      </c>
      <c r="C2594" s="54" t="str">
        <f t="shared" si="76"/>
        <v>Toronto, Canada (de Havilland Canada)</v>
      </c>
      <c r="D2594" s="54" t="str">
        <f t="shared" si="77"/>
        <v>KB</v>
      </c>
      <c r="F2594" t="s">
        <v>6087</v>
      </c>
      <c r="G2594" t="s">
        <v>8726</v>
      </c>
      <c r="H2594" t="s">
        <v>4942</v>
      </c>
      <c r="K2594" t="s">
        <v>8200</v>
      </c>
      <c r="N2594" s="48" t="s">
        <v>8214</v>
      </c>
    </row>
    <row r="2595" spans="1:14" x14ac:dyDescent="0.2">
      <c r="A2595" s="30" t="s">
        <v>3146</v>
      </c>
      <c r="B2595" s="54" t="s">
        <v>95</v>
      </c>
      <c r="C2595" s="54" t="str">
        <f t="shared" si="76"/>
        <v>Toronto, Canada (de Havilland Canada)</v>
      </c>
      <c r="D2595" s="54" t="str">
        <f t="shared" si="77"/>
        <v>KB</v>
      </c>
      <c r="F2595" t="s">
        <v>6087</v>
      </c>
      <c r="G2595" t="s">
        <v>4147</v>
      </c>
      <c r="H2595" t="s">
        <v>4942</v>
      </c>
      <c r="K2595" t="s">
        <v>8200</v>
      </c>
      <c r="N2595" s="48" t="s">
        <v>8214</v>
      </c>
    </row>
    <row r="2596" spans="1:14" x14ac:dyDescent="0.2">
      <c r="A2596" s="30" t="s">
        <v>4687</v>
      </c>
      <c r="B2596" s="54" t="s">
        <v>95</v>
      </c>
      <c r="C2596" s="54" t="str">
        <f t="shared" si="76"/>
        <v>Toronto, Canada (de Havilland Canada)</v>
      </c>
      <c r="D2596" s="54" t="str">
        <f t="shared" si="77"/>
        <v>KB</v>
      </c>
      <c r="F2596" t="s">
        <v>6087</v>
      </c>
      <c r="G2596" t="s">
        <v>8773</v>
      </c>
      <c r="H2596" t="s">
        <v>4942</v>
      </c>
      <c r="K2596" t="s">
        <v>8200</v>
      </c>
      <c r="N2596" s="48" t="s">
        <v>8214</v>
      </c>
    </row>
    <row r="2597" spans="1:14" x14ac:dyDescent="0.2">
      <c r="A2597" s="30" t="s">
        <v>3412</v>
      </c>
      <c r="B2597" s="54" t="s">
        <v>95</v>
      </c>
      <c r="C2597" s="54" t="str">
        <f t="shared" si="76"/>
        <v>Toronto, Canada (de Havilland Canada)</v>
      </c>
      <c r="D2597" s="54" t="str">
        <f t="shared" si="77"/>
        <v>KB</v>
      </c>
      <c r="F2597" t="s">
        <v>6087</v>
      </c>
      <c r="G2597" t="s">
        <v>6228</v>
      </c>
      <c r="H2597" t="s">
        <v>4942</v>
      </c>
      <c r="K2597" t="s">
        <v>8200</v>
      </c>
      <c r="N2597" s="48" t="s">
        <v>8214</v>
      </c>
    </row>
    <row r="2598" spans="1:14" x14ac:dyDescent="0.2">
      <c r="A2598" s="30" t="s">
        <v>6353</v>
      </c>
      <c r="B2598" s="54" t="s">
        <v>95</v>
      </c>
      <c r="C2598" s="54" t="str">
        <f t="shared" si="76"/>
        <v>Toronto, Canada (de Havilland Canada)</v>
      </c>
      <c r="D2598" s="54" t="str">
        <f t="shared" si="77"/>
        <v>KB</v>
      </c>
      <c r="F2598" t="s">
        <v>6087</v>
      </c>
      <c r="G2598" t="s">
        <v>4148</v>
      </c>
      <c r="H2598" t="s">
        <v>4942</v>
      </c>
      <c r="K2598" t="s">
        <v>8200</v>
      </c>
      <c r="N2598" s="48" t="s">
        <v>8214</v>
      </c>
    </row>
    <row r="2599" spans="1:14" x14ac:dyDescent="0.2">
      <c r="A2599" s="30" t="s">
        <v>8084</v>
      </c>
      <c r="B2599" s="54" t="s">
        <v>95</v>
      </c>
      <c r="C2599" s="54" t="str">
        <f t="shared" si="76"/>
        <v>Toronto, Canada (de Havilland Canada)</v>
      </c>
      <c r="D2599" s="54" t="str">
        <f t="shared" si="77"/>
        <v>KB</v>
      </c>
      <c r="F2599" t="s">
        <v>6087</v>
      </c>
      <c r="G2599" t="s">
        <v>6701</v>
      </c>
      <c r="H2599" t="s">
        <v>4942</v>
      </c>
      <c r="K2599" t="s">
        <v>8200</v>
      </c>
      <c r="N2599" s="48" t="s">
        <v>8214</v>
      </c>
    </row>
    <row r="2600" spans="1:14" x14ac:dyDescent="0.2">
      <c r="A2600" s="30" t="s">
        <v>2169</v>
      </c>
      <c r="B2600" s="54" t="s">
        <v>95</v>
      </c>
      <c r="C2600" s="54" t="str">
        <f t="shared" si="76"/>
        <v>Toronto, Canada (de Havilland Canada)</v>
      </c>
      <c r="D2600" s="54" t="str">
        <f t="shared" si="77"/>
        <v>KB</v>
      </c>
      <c r="F2600" t="s">
        <v>6087</v>
      </c>
      <c r="G2600" t="s">
        <v>6255</v>
      </c>
      <c r="H2600" t="s">
        <v>4942</v>
      </c>
      <c r="K2600" t="s">
        <v>8200</v>
      </c>
      <c r="N2600" s="48" t="s">
        <v>8214</v>
      </c>
    </row>
    <row r="2601" spans="1:14" x14ac:dyDescent="0.2">
      <c r="A2601" s="30" t="s">
        <v>1724</v>
      </c>
      <c r="B2601" s="54" t="s">
        <v>95</v>
      </c>
      <c r="C2601" s="54" t="str">
        <f t="shared" si="76"/>
        <v>Toronto, Canada (de Havilland Canada)</v>
      </c>
      <c r="D2601" s="54" t="str">
        <f t="shared" si="77"/>
        <v>KB</v>
      </c>
      <c r="F2601" t="s">
        <v>6087</v>
      </c>
      <c r="G2601" t="s">
        <v>6295</v>
      </c>
      <c r="H2601" t="s">
        <v>4942</v>
      </c>
      <c r="K2601" t="s">
        <v>8200</v>
      </c>
      <c r="N2601" s="48" t="s">
        <v>8214</v>
      </c>
    </row>
    <row r="2602" spans="1:14" x14ac:dyDescent="0.2">
      <c r="A2602" s="30" t="s">
        <v>2745</v>
      </c>
      <c r="B2602" s="54" t="s">
        <v>95</v>
      </c>
      <c r="C2602" s="54" t="str">
        <f t="shared" si="76"/>
        <v>Toronto, Canada (de Havilland Canada)</v>
      </c>
      <c r="D2602" s="54" t="str">
        <f t="shared" si="77"/>
        <v>KB</v>
      </c>
      <c r="F2602" t="s">
        <v>6087</v>
      </c>
      <c r="G2602" t="s">
        <v>6712</v>
      </c>
      <c r="H2602" t="s">
        <v>4942</v>
      </c>
      <c r="K2602" t="s">
        <v>8200</v>
      </c>
      <c r="N2602" s="48" t="s">
        <v>8214</v>
      </c>
    </row>
    <row r="2603" spans="1:14" x14ac:dyDescent="0.2">
      <c r="A2603" s="30" t="s">
        <v>1437</v>
      </c>
      <c r="B2603" s="54" t="s">
        <v>95</v>
      </c>
      <c r="C2603" s="54" t="str">
        <f t="shared" si="76"/>
        <v>Toronto, Canada (de Havilland Canada)</v>
      </c>
      <c r="D2603" s="54" t="str">
        <f t="shared" si="77"/>
        <v>KB</v>
      </c>
      <c r="F2603" t="s">
        <v>6087</v>
      </c>
      <c r="G2603" t="s">
        <v>6284</v>
      </c>
      <c r="H2603" t="s">
        <v>4942</v>
      </c>
      <c r="K2603" t="s">
        <v>8200</v>
      </c>
      <c r="N2603" s="48" t="s">
        <v>8214</v>
      </c>
    </row>
    <row r="2604" spans="1:14" x14ac:dyDescent="0.2">
      <c r="A2604" s="30" t="s">
        <v>3268</v>
      </c>
      <c r="B2604" s="54" t="s">
        <v>95</v>
      </c>
      <c r="C2604" s="54" t="str">
        <f t="shared" si="76"/>
        <v>Toronto, Canada (de Havilland Canada)</v>
      </c>
      <c r="D2604" s="54" t="str">
        <f t="shared" si="77"/>
        <v>KB</v>
      </c>
      <c r="F2604" t="s">
        <v>6087</v>
      </c>
      <c r="G2604" t="s">
        <v>8774</v>
      </c>
      <c r="H2604" t="s">
        <v>4942</v>
      </c>
      <c r="K2604" t="s">
        <v>8200</v>
      </c>
      <c r="N2604" s="48" t="s">
        <v>8214</v>
      </c>
    </row>
    <row r="2605" spans="1:14" x14ac:dyDescent="0.2">
      <c r="A2605" s="30" t="s">
        <v>8085</v>
      </c>
      <c r="B2605" s="54" t="s">
        <v>95</v>
      </c>
      <c r="C2605" s="54" t="str">
        <f t="shared" si="76"/>
        <v>Toronto, Canada (de Havilland Canada)</v>
      </c>
      <c r="D2605" s="54" t="str">
        <f t="shared" si="77"/>
        <v>KB</v>
      </c>
      <c r="F2605" t="s">
        <v>6087</v>
      </c>
      <c r="G2605" t="s">
        <v>3881</v>
      </c>
      <c r="H2605" t="s">
        <v>4942</v>
      </c>
      <c r="K2605" t="s">
        <v>8200</v>
      </c>
      <c r="N2605" s="48" t="s">
        <v>8214</v>
      </c>
    </row>
    <row r="2606" spans="1:14" x14ac:dyDescent="0.2">
      <c r="A2606" s="30" t="s">
        <v>8086</v>
      </c>
      <c r="B2606" s="54" t="s">
        <v>95</v>
      </c>
      <c r="C2606" s="54" t="str">
        <f t="shared" si="76"/>
        <v>Toronto, Canada (de Havilland Canada)</v>
      </c>
      <c r="D2606" s="54" t="str">
        <f t="shared" si="77"/>
        <v>KB</v>
      </c>
      <c r="F2606" t="s">
        <v>6087</v>
      </c>
      <c r="G2606" t="s">
        <v>4140</v>
      </c>
      <c r="H2606" t="s">
        <v>4942</v>
      </c>
      <c r="K2606" t="s">
        <v>8200</v>
      </c>
      <c r="N2606" s="48" t="s">
        <v>8214</v>
      </c>
    </row>
    <row r="2607" spans="1:14" x14ac:dyDescent="0.2">
      <c r="A2607" s="30" t="s">
        <v>8087</v>
      </c>
      <c r="B2607" s="54" t="s">
        <v>95</v>
      </c>
      <c r="C2607" s="54" t="str">
        <f t="shared" si="76"/>
        <v>Toronto, Canada (de Havilland Canada)</v>
      </c>
      <c r="D2607" s="54" t="str">
        <f t="shared" si="77"/>
        <v>KB</v>
      </c>
      <c r="F2607" t="s">
        <v>6087</v>
      </c>
      <c r="G2607" t="s">
        <v>6267</v>
      </c>
      <c r="H2607" t="s">
        <v>4942</v>
      </c>
      <c r="K2607" t="s">
        <v>8200</v>
      </c>
      <c r="N2607" s="48" t="s">
        <v>8214</v>
      </c>
    </row>
    <row r="2608" spans="1:14" x14ac:dyDescent="0.2">
      <c r="A2608" s="30" t="s">
        <v>785</v>
      </c>
      <c r="B2608" s="54" t="s">
        <v>95</v>
      </c>
      <c r="C2608" s="54" t="str">
        <f t="shared" si="76"/>
        <v>Toronto, Canada (de Havilland Canada)</v>
      </c>
      <c r="D2608" s="54" t="str">
        <f t="shared" si="77"/>
        <v>KB</v>
      </c>
      <c r="F2608" t="s">
        <v>6087</v>
      </c>
      <c r="G2608" t="s">
        <v>6268</v>
      </c>
      <c r="H2608" t="s">
        <v>4942</v>
      </c>
      <c r="K2608" t="s">
        <v>8200</v>
      </c>
      <c r="N2608" s="48" t="s">
        <v>8214</v>
      </c>
    </row>
    <row r="2609" spans="1:18" x14ac:dyDescent="0.2">
      <c r="A2609" s="30" t="s">
        <v>786</v>
      </c>
      <c r="B2609" s="54" t="s">
        <v>95</v>
      </c>
      <c r="C2609" s="54" t="str">
        <f t="shared" si="76"/>
        <v>Toronto, Canada (de Havilland Canada)</v>
      </c>
      <c r="D2609" s="54" t="str">
        <f t="shared" si="77"/>
        <v>KB</v>
      </c>
      <c r="F2609" t="s">
        <v>6087</v>
      </c>
      <c r="G2609" t="s">
        <v>6266</v>
      </c>
      <c r="H2609" t="s">
        <v>4942</v>
      </c>
      <c r="K2609" t="s">
        <v>8200</v>
      </c>
      <c r="N2609" s="48" t="s">
        <v>8214</v>
      </c>
    </row>
    <row r="2610" spans="1:18" x14ac:dyDescent="0.2">
      <c r="A2610" s="30" t="s">
        <v>1891</v>
      </c>
      <c r="B2610" s="54" t="s">
        <v>95</v>
      </c>
      <c r="C2610" s="54" t="str">
        <f t="shared" si="76"/>
        <v>Toronto, Canada (de Havilland Canada)</v>
      </c>
      <c r="D2610" s="54" t="str">
        <f t="shared" si="77"/>
        <v>KB</v>
      </c>
      <c r="F2610" t="s">
        <v>6087</v>
      </c>
      <c r="G2610" t="s">
        <v>8727</v>
      </c>
      <c r="H2610" t="s">
        <v>4942</v>
      </c>
      <c r="K2610" t="s">
        <v>8200</v>
      </c>
      <c r="N2610" s="48" t="s">
        <v>8214</v>
      </c>
    </row>
    <row r="2611" spans="1:18" x14ac:dyDescent="0.2">
      <c r="A2611" s="30" t="s">
        <v>2063</v>
      </c>
      <c r="B2611" s="54" t="s">
        <v>95</v>
      </c>
      <c r="C2611" s="54" t="str">
        <f t="shared" ref="C2611:C2674" si="78">VLOOKUP(A2611,Andy,5,FALSE)</f>
        <v>Toronto, Canada (de Havilland Canada)</v>
      </c>
      <c r="D2611" s="54" t="str">
        <f t="shared" si="77"/>
        <v>KB</v>
      </c>
      <c r="F2611" t="s">
        <v>6087</v>
      </c>
      <c r="G2611" t="s">
        <v>6265</v>
      </c>
      <c r="H2611" t="s">
        <v>4942</v>
      </c>
      <c r="K2611" t="s">
        <v>8200</v>
      </c>
      <c r="N2611" s="48" t="s">
        <v>8214</v>
      </c>
    </row>
    <row r="2612" spans="1:18" x14ac:dyDescent="0.2">
      <c r="A2612" s="30" t="s">
        <v>2125</v>
      </c>
      <c r="B2612" s="54" t="s">
        <v>95</v>
      </c>
      <c r="C2612" s="54" t="str">
        <f t="shared" si="78"/>
        <v>Toronto, Canada (de Havilland Canada)</v>
      </c>
      <c r="D2612" s="54" t="str">
        <f t="shared" si="77"/>
        <v>KB</v>
      </c>
      <c r="F2612" t="s">
        <v>6087</v>
      </c>
      <c r="G2612" t="s">
        <v>6301</v>
      </c>
      <c r="H2612" t="s">
        <v>4942</v>
      </c>
      <c r="K2612" t="s">
        <v>8200</v>
      </c>
      <c r="N2612" s="48" t="s">
        <v>8214</v>
      </c>
    </row>
    <row r="2613" spans="1:18" x14ac:dyDescent="0.2">
      <c r="A2613" s="30" t="s">
        <v>8088</v>
      </c>
      <c r="B2613" s="54" t="s">
        <v>95</v>
      </c>
      <c r="C2613" s="54" t="str">
        <f t="shared" si="78"/>
        <v>Toronto, Canada (de Havilland Canada)</v>
      </c>
      <c r="D2613" s="54" t="str">
        <f t="shared" si="77"/>
        <v>KB</v>
      </c>
      <c r="F2613" t="s">
        <v>6087</v>
      </c>
      <c r="G2613" t="s">
        <v>6388</v>
      </c>
      <c r="H2613" t="s">
        <v>4942</v>
      </c>
      <c r="K2613" t="s">
        <v>8200</v>
      </c>
      <c r="N2613" s="48" t="s">
        <v>8214</v>
      </c>
    </row>
    <row r="2614" spans="1:18" x14ac:dyDescent="0.2">
      <c r="A2614" s="30" t="s">
        <v>8089</v>
      </c>
      <c r="B2614" s="54" t="s">
        <v>95</v>
      </c>
      <c r="C2614" s="54" t="str">
        <f t="shared" si="78"/>
        <v>Toronto, Canada (de Havilland Canada)</v>
      </c>
      <c r="D2614" s="54" t="str">
        <f t="shared" si="77"/>
        <v>KB</v>
      </c>
      <c r="F2614" t="s">
        <v>6087</v>
      </c>
      <c r="G2614" t="s">
        <v>6513</v>
      </c>
      <c r="H2614" t="s">
        <v>4942</v>
      </c>
      <c r="K2614" t="s">
        <v>8200</v>
      </c>
      <c r="N2614" s="48" t="s">
        <v>8214</v>
      </c>
    </row>
    <row r="2615" spans="1:18" x14ac:dyDescent="0.2">
      <c r="A2615" s="30" t="s">
        <v>8090</v>
      </c>
      <c r="B2615" s="54" t="s">
        <v>95</v>
      </c>
      <c r="C2615" s="54" t="str">
        <f t="shared" si="78"/>
        <v>Toronto, Canada (de Havilland Canada)</v>
      </c>
      <c r="D2615" s="54" t="str">
        <f t="shared" si="77"/>
        <v>KB</v>
      </c>
      <c r="F2615" t="s">
        <v>6087</v>
      </c>
      <c r="G2615" t="s">
        <v>1605</v>
      </c>
      <c r="H2615" t="s">
        <v>4942</v>
      </c>
      <c r="K2615" t="s">
        <v>8200</v>
      </c>
      <c r="N2615" s="48">
        <v>1</v>
      </c>
      <c r="R2615" t="s">
        <v>6089</v>
      </c>
    </row>
    <row r="2616" spans="1:18" x14ac:dyDescent="0.2">
      <c r="A2616" s="30" t="s">
        <v>2596</v>
      </c>
      <c r="B2616" s="54" t="s">
        <v>95</v>
      </c>
      <c r="C2616" s="54" t="str">
        <f t="shared" si="78"/>
        <v>Toronto, Canada (de Havilland Canada)</v>
      </c>
      <c r="D2616" s="54" t="str">
        <f t="shared" si="77"/>
        <v>KB</v>
      </c>
      <c r="F2616" t="s">
        <v>6087</v>
      </c>
      <c r="G2616" t="s">
        <v>6377</v>
      </c>
      <c r="H2616" t="s">
        <v>4942</v>
      </c>
      <c r="K2616" t="s">
        <v>8200</v>
      </c>
      <c r="N2616" s="48">
        <v>1</v>
      </c>
    </row>
    <row r="2617" spans="1:18" x14ac:dyDescent="0.2">
      <c r="A2617" s="30" t="s">
        <v>787</v>
      </c>
      <c r="B2617" s="54" t="s">
        <v>95</v>
      </c>
      <c r="C2617" s="54" t="str">
        <f t="shared" si="78"/>
        <v>Toronto, Canada (de Havilland Canada)</v>
      </c>
      <c r="D2617" s="54" t="str">
        <f t="shared" si="77"/>
        <v>KB</v>
      </c>
      <c r="F2617" t="s">
        <v>6087</v>
      </c>
      <c r="G2617" t="s">
        <v>1611</v>
      </c>
      <c r="H2617" t="s">
        <v>4942</v>
      </c>
      <c r="K2617" t="s">
        <v>8200</v>
      </c>
      <c r="N2617" s="48">
        <v>1</v>
      </c>
    </row>
    <row r="2618" spans="1:18" x14ac:dyDescent="0.2">
      <c r="A2618" s="30" t="s">
        <v>1959</v>
      </c>
      <c r="B2618" s="54" t="s">
        <v>95</v>
      </c>
      <c r="C2618" s="54" t="str">
        <f t="shared" si="78"/>
        <v>Toronto, Canada (de Havilland Canada)</v>
      </c>
      <c r="D2618" s="54" t="str">
        <f t="shared" si="77"/>
        <v>KB</v>
      </c>
      <c r="F2618" t="s">
        <v>6087</v>
      </c>
      <c r="G2618" t="s">
        <v>6748</v>
      </c>
      <c r="H2618" t="s">
        <v>4942</v>
      </c>
      <c r="K2618" t="s">
        <v>8200</v>
      </c>
      <c r="N2618" s="48" t="s">
        <v>8214</v>
      </c>
    </row>
    <row r="2619" spans="1:18" x14ac:dyDescent="0.2">
      <c r="A2619" s="30" t="s">
        <v>788</v>
      </c>
      <c r="B2619" s="54" t="s">
        <v>95</v>
      </c>
      <c r="C2619" s="54" t="str">
        <f t="shared" si="78"/>
        <v>Toronto, Canada (de Havilland Canada)</v>
      </c>
      <c r="D2619" s="54" t="str">
        <f t="shared" si="77"/>
        <v>KB</v>
      </c>
      <c r="F2619" t="s">
        <v>6087</v>
      </c>
      <c r="G2619" t="s">
        <v>8775</v>
      </c>
      <c r="H2619" t="s">
        <v>4942</v>
      </c>
      <c r="K2619" t="s">
        <v>8200</v>
      </c>
      <c r="N2619" s="48" t="s">
        <v>8214</v>
      </c>
    </row>
    <row r="2620" spans="1:18" x14ac:dyDescent="0.2">
      <c r="A2620" s="30" t="s">
        <v>8091</v>
      </c>
      <c r="B2620" s="54" t="s">
        <v>95</v>
      </c>
      <c r="C2620" s="54" t="str">
        <f t="shared" si="78"/>
        <v>Toronto, Canada (de Havilland Canada)</v>
      </c>
      <c r="D2620" s="54" t="str">
        <f t="shared" si="77"/>
        <v>KB</v>
      </c>
      <c r="F2620" t="s">
        <v>6087</v>
      </c>
      <c r="G2620" t="s">
        <v>6361</v>
      </c>
      <c r="H2620" t="s">
        <v>4942</v>
      </c>
      <c r="K2620" t="s">
        <v>8200</v>
      </c>
      <c r="N2620" s="48" t="s">
        <v>8214</v>
      </c>
    </row>
    <row r="2621" spans="1:18" x14ac:dyDescent="0.2">
      <c r="A2621" s="30" t="s">
        <v>8092</v>
      </c>
      <c r="B2621" s="54" t="s">
        <v>95</v>
      </c>
      <c r="C2621" s="54" t="str">
        <f t="shared" si="78"/>
        <v>Toronto, Canada (de Havilland Canada)</v>
      </c>
      <c r="D2621" s="54" t="str">
        <f t="shared" si="77"/>
        <v>KB</v>
      </c>
      <c r="F2621" t="s">
        <v>6087</v>
      </c>
      <c r="G2621" t="s">
        <v>6775</v>
      </c>
      <c r="H2621" t="s">
        <v>4942</v>
      </c>
      <c r="K2621" t="s">
        <v>8200</v>
      </c>
      <c r="N2621" s="48" t="s">
        <v>8214</v>
      </c>
    </row>
    <row r="2622" spans="1:18" x14ac:dyDescent="0.2">
      <c r="A2622" s="30" t="s">
        <v>828</v>
      </c>
      <c r="B2622" s="54" t="s">
        <v>95</v>
      </c>
      <c r="C2622" s="54" t="str">
        <f t="shared" si="78"/>
        <v>Toronto, Canada (de Havilland Canada)</v>
      </c>
      <c r="D2622" s="54" t="str">
        <f t="shared" si="77"/>
        <v>KB</v>
      </c>
      <c r="F2622" t="s">
        <v>6087</v>
      </c>
      <c r="G2622" t="s">
        <v>8776</v>
      </c>
      <c r="H2622" t="s">
        <v>4942</v>
      </c>
      <c r="K2622" t="s">
        <v>8200</v>
      </c>
      <c r="N2622" s="48" t="s">
        <v>8214</v>
      </c>
    </row>
    <row r="2623" spans="1:18" x14ac:dyDescent="0.2">
      <c r="A2623" s="30" t="s">
        <v>8093</v>
      </c>
      <c r="B2623" s="54" t="s">
        <v>95</v>
      </c>
      <c r="C2623" s="54" t="str">
        <f t="shared" si="78"/>
        <v>Toronto, Canada (de Havilland Canada)</v>
      </c>
      <c r="D2623" s="54" t="str">
        <f t="shared" si="77"/>
        <v>KB</v>
      </c>
      <c r="F2623" t="s">
        <v>6087</v>
      </c>
      <c r="G2623" t="s">
        <v>6389</v>
      </c>
      <c r="H2623" t="s">
        <v>4942</v>
      </c>
      <c r="K2623" t="s">
        <v>8200</v>
      </c>
      <c r="N2623" s="48" t="s">
        <v>8214</v>
      </c>
    </row>
    <row r="2624" spans="1:18" x14ac:dyDescent="0.2">
      <c r="A2624" s="30" t="s">
        <v>1996</v>
      </c>
      <c r="B2624" s="54" t="s">
        <v>95</v>
      </c>
      <c r="C2624" s="54" t="str">
        <f t="shared" si="78"/>
        <v>Toronto, Canada (de Havilland Canada)</v>
      </c>
      <c r="D2624" s="54" t="str">
        <f t="shared" si="77"/>
        <v>KB</v>
      </c>
      <c r="F2624" t="s">
        <v>6087</v>
      </c>
      <c r="G2624" t="s">
        <v>6391</v>
      </c>
      <c r="H2624" t="s">
        <v>4942</v>
      </c>
      <c r="K2624" t="s">
        <v>8200</v>
      </c>
      <c r="N2624" s="48" t="s">
        <v>8214</v>
      </c>
    </row>
    <row r="2625" spans="1:14" x14ac:dyDescent="0.2">
      <c r="A2625" s="30" t="s">
        <v>789</v>
      </c>
      <c r="B2625" s="54" t="s">
        <v>95</v>
      </c>
      <c r="C2625" s="54" t="str">
        <f t="shared" si="78"/>
        <v>Toronto, Canada (de Havilland Canada)</v>
      </c>
      <c r="D2625" s="54" t="str">
        <f t="shared" si="77"/>
        <v>KB</v>
      </c>
      <c r="F2625" t="s">
        <v>6087</v>
      </c>
      <c r="G2625" t="s">
        <v>5671</v>
      </c>
      <c r="H2625" t="s">
        <v>4942</v>
      </c>
      <c r="K2625" t="s">
        <v>8200</v>
      </c>
      <c r="N2625" s="48" t="s">
        <v>8214</v>
      </c>
    </row>
    <row r="2626" spans="1:14" x14ac:dyDescent="0.2">
      <c r="A2626" s="30" t="s">
        <v>1585</v>
      </c>
      <c r="B2626" s="54" t="s">
        <v>95</v>
      </c>
      <c r="C2626" s="54" t="str">
        <f t="shared" si="78"/>
        <v>Toronto, Canada (de Havilland Canada)</v>
      </c>
      <c r="D2626" s="54" t="str">
        <f t="shared" si="77"/>
        <v>KB</v>
      </c>
      <c r="F2626" t="s">
        <v>6087</v>
      </c>
      <c r="G2626" t="s">
        <v>6458</v>
      </c>
      <c r="H2626" t="s">
        <v>4942</v>
      </c>
      <c r="K2626" t="s">
        <v>8200</v>
      </c>
      <c r="N2626" s="48" t="s">
        <v>8214</v>
      </c>
    </row>
    <row r="2627" spans="1:14" x14ac:dyDescent="0.2">
      <c r="A2627" s="30" t="s">
        <v>2064</v>
      </c>
      <c r="B2627" s="54" t="s">
        <v>95</v>
      </c>
      <c r="C2627" s="54" t="str">
        <f t="shared" si="78"/>
        <v>Toronto, Canada (de Havilland Canada)</v>
      </c>
      <c r="D2627" s="54" t="str">
        <f t="shared" si="77"/>
        <v>KB</v>
      </c>
      <c r="F2627" t="s">
        <v>6087</v>
      </c>
      <c r="G2627" t="s">
        <v>8728</v>
      </c>
      <c r="H2627" t="s">
        <v>4942</v>
      </c>
      <c r="K2627" t="s">
        <v>8200</v>
      </c>
      <c r="N2627" s="48" t="s">
        <v>8214</v>
      </c>
    </row>
    <row r="2628" spans="1:14" x14ac:dyDescent="0.2">
      <c r="A2628" s="30" t="s">
        <v>2060</v>
      </c>
      <c r="B2628" s="54" t="s">
        <v>95</v>
      </c>
      <c r="C2628" s="54" t="str">
        <f t="shared" si="78"/>
        <v>Toronto, Canada (de Havilland Canada)</v>
      </c>
      <c r="D2628" s="54" t="str">
        <f t="shared" si="77"/>
        <v>KB</v>
      </c>
      <c r="F2628" t="s">
        <v>6087</v>
      </c>
      <c r="G2628" t="s">
        <v>6415</v>
      </c>
      <c r="H2628" t="s">
        <v>4942</v>
      </c>
      <c r="K2628" t="s">
        <v>8200</v>
      </c>
      <c r="N2628" s="48" t="s">
        <v>8214</v>
      </c>
    </row>
    <row r="2629" spans="1:14" x14ac:dyDescent="0.2">
      <c r="A2629" s="30" t="s">
        <v>2061</v>
      </c>
      <c r="B2629" s="54" t="s">
        <v>95</v>
      </c>
      <c r="C2629" s="54" t="str">
        <f t="shared" si="78"/>
        <v>Toronto, Canada (de Havilland Canada)</v>
      </c>
      <c r="D2629" s="54" t="str">
        <f t="shared" si="77"/>
        <v>KB</v>
      </c>
      <c r="F2629" t="s">
        <v>6087</v>
      </c>
      <c r="G2629" t="s">
        <v>838</v>
      </c>
      <c r="H2629" t="s">
        <v>4942</v>
      </c>
      <c r="K2629" t="s">
        <v>8200</v>
      </c>
      <c r="N2629" s="48" t="s">
        <v>8214</v>
      </c>
    </row>
    <row r="2630" spans="1:14" x14ac:dyDescent="0.2">
      <c r="A2630" s="30" t="s">
        <v>790</v>
      </c>
      <c r="B2630" s="54" t="s">
        <v>95</v>
      </c>
      <c r="C2630" s="54" t="str">
        <f t="shared" si="78"/>
        <v>Toronto, Canada (de Havilland Canada)</v>
      </c>
      <c r="D2630" s="54" t="str">
        <f t="shared" si="77"/>
        <v>KB</v>
      </c>
      <c r="F2630" t="s">
        <v>6087</v>
      </c>
      <c r="G2630" t="s">
        <v>6436</v>
      </c>
      <c r="H2630" t="s">
        <v>4942</v>
      </c>
      <c r="K2630" t="s">
        <v>8200</v>
      </c>
      <c r="N2630" s="48" t="s">
        <v>8214</v>
      </c>
    </row>
    <row r="2631" spans="1:14" x14ac:dyDescent="0.2">
      <c r="A2631" s="30" t="s">
        <v>1110</v>
      </c>
      <c r="B2631" s="54" t="s">
        <v>95</v>
      </c>
      <c r="C2631" s="54" t="str">
        <f t="shared" si="78"/>
        <v>Toronto, Canada (de Havilland Canada)</v>
      </c>
      <c r="D2631" s="54" t="str">
        <f t="shared" si="77"/>
        <v>KB</v>
      </c>
      <c r="F2631" t="s">
        <v>6087</v>
      </c>
      <c r="G2631" t="s">
        <v>8062</v>
      </c>
      <c r="H2631" t="s">
        <v>4942</v>
      </c>
      <c r="K2631" t="s">
        <v>8200</v>
      </c>
      <c r="N2631" s="48" t="s">
        <v>8214</v>
      </c>
    </row>
    <row r="2632" spans="1:14" x14ac:dyDescent="0.2">
      <c r="A2632" s="30" t="s">
        <v>2062</v>
      </c>
      <c r="B2632" s="54" t="s">
        <v>95</v>
      </c>
      <c r="C2632" s="54" t="str">
        <f t="shared" si="78"/>
        <v>Toronto, Canada (de Havilland Canada)</v>
      </c>
      <c r="D2632" s="54" t="str">
        <f t="shared" si="77"/>
        <v>KB</v>
      </c>
      <c r="F2632" t="s">
        <v>6087</v>
      </c>
      <c r="G2632" t="s">
        <v>8063</v>
      </c>
      <c r="H2632" t="s">
        <v>4942</v>
      </c>
      <c r="K2632" t="s">
        <v>8200</v>
      </c>
      <c r="N2632" s="48" t="s">
        <v>8214</v>
      </c>
    </row>
    <row r="2633" spans="1:14" x14ac:dyDescent="0.2">
      <c r="A2633" s="30" t="s">
        <v>791</v>
      </c>
      <c r="B2633" s="54" t="s">
        <v>95</v>
      </c>
      <c r="C2633" s="54" t="str">
        <f t="shared" si="78"/>
        <v>Toronto, Canada (de Havilland Canada)</v>
      </c>
      <c r="D2633" s="54" t="str">
        <f t="shared" si="77"/>
        <v>KB</v>
      </c>
      <c r="F2633" t="s">
        <v>6087</v>
      </c>
      <c r="G2633" t="s">
        <v>8064</v>
      </c>
      <c r="H2633" t="s">
        <v>4942</v>
      </c>
      <c r="K2633" t="s">
        <v>8200</v>
      </c>
      <c r="N2633" s="48" t="s">
        <v>8214</v>
      </c>
    </row>
    <row r="2634" spans="1:14" x14ac:dyDescent="0.2">
      <c r="A2634" s="30" t="s">
        <v>2743</v>
      </c>
      <c r="B2634" s="54" t="s">
        <v>95</v>
      </c>
      <c r="C2634" s="54" t="str">
        <f t="shared" si="78"/>
        <v>Toronto, Canada (de Havilland Canada)</v>
      </c>
      <c r="D2634" s="54" t="str">
        <f t="shared" si="77"/>
        <v>KB</v>
      </c>
      <c r="F2634" t="s">
        <v>6087</v>
      </c>
      <c r="G2634" t="s">
        <v>8065</v>
      </c>
      <c r="H2634" t="s">
        <v>4942</v>
      </c>
      <c r="K2634" t="s">
        <v>8200</v>
      </c>
      <c r="N2634" s="48" t="s">
        <v>8214</v>
      </c>
    </row>
    <row r="2635" spans="1:14" x14ac:dyDescent="0.2">
      <c r="A2635" s="30" t="s">
        <v>5560</v>
      </c>
      <c r="B2635" s="54" t="s">
        <v>95</v>
      </c>
      <c r="C2635" s="54" t="str">
        <f t="shared" si="78"/>
        <v>Toronto, Canada (de Havilland Canada)</v>
      </c>
      <c r="D2635" s="54" t="str">
        <f t="shared" si="77"/>
        <v>KB</v>
      </c>
      <c r="F2635" t="s">
        <v>6087</v>
      </c>
      <c r="G2635" t="s">
        <v>8066</v>
      </c>
      <c r="H2635" t="s">
        <v>4942</v>
      </c>
      <c r="K2635" t="s">
        <v>8200</v>
      </c>
      <c r="N2635" s="48" t="s">
        <v>8214</v>
      </c>
    </row>
    <row r="2636" spans="1:14" x14ac:dyDescent="0.2">
      <c r="A2636" s="30" t="s">
        <v>1395</v>
      </c>
      <c r="B2636" s="54" t="s">
        <v>95</v>
      </c>
      <c r="C2636" s="54" t="str">
        <f t="shared" si="78"/>
        <v>Toronto, Canada (de Havilland Canada)</v>
      </c>
      <c r="D2636" s="54" t="str">
        <f t="shared" si="77"/>
        <v>KB</v>
      </c>
      <c r="F2636" t="s">
        <v>6087</v>
      </c>
      <c r="G2636" t="s">
        <v>2118</v>
      </c>
      <c r="H2636" t="s">
        <v>4942</v>
      </c>
      <c r="K2636" t="s">
        <v>8200</v>
      </c>
      <c r="N2636" s="48" t="s">
        <v>8214</v>
      </c>
    </row>
    <row r="2637" spans="1:14" x14ac:dyDescent="0.2">
      <c r="A2637" s="30" t="s">
        <v>792</v>
      </c>
      <c r="B2637" s="54" t="s">
        <v>95</v>
      </c>
      <c r="C2637" s="54" t="str">
        <f t="shared" si="78"/>
        <v>Toronto, Canada (de Havilland Canada)</v>
      </c>
      <c r="D2637" s="54" t="str">
        <f t="shared" si="77"/>
        <v>KB</v>
      </c>
      <c r="F2637" t="s">
        <v>6087</v>
      </c>
      <c r="G2637" t="s">
        <v>8067</v>
      </c>
      <c r="H2637" t="s">
        <v>4942</v>
      </c>
      <c r="K2637" t="s">
        <v>8200</v>
      </c>
      <c r="N2637" s="48" t="s">
        <v>8214</v>
      </c>
    </row>
    <row r="2638" spans="1:14" x14ac:dyDescent="0.2">
      <c r="A2638" s="30" t="s">
        <v>2783</v>
      </c>
      <c r="B2638" s="54" t="s">
        <v>95</v>
      </c>
      <c r="C2638" s="54" t="str">
        <f t="shared" si="78"/>
        <v>Toronto, Canada (de Havilland Canada)</v>
      </c>
      <c r="D2638" s="54" t="str">
        <f t="shared" si="77"/>
        <v>KB</v>
      </c>
      <c r="F2638" t="s">
        <v>6087</v>
      </c>
      <c r="G2638" t="s">
        <v>8068</v>
      </c>
      <c r="H2638" t="s">
        <v>4942</v>
      </c>
      <c r="K2638" t="s">
        <v>8200</v>
      </c>
      <c r="N2638" s="48" t="s">
        <v>8214</v>
      </c>
    </row>
    <row r="2639" spans="1:14" x14ac:dyDescent="0.2">
      <c r="A2639" s="30" t="s">
        <v>7915</v>
      </c>
      <c r="B2639" s="54" t="s">
        <v>95</v>
      </c>
      <c r="C2639" s="54" t="str">
        <f t="shared" si="78"/>
        <v>Toronto, Canada (de Havilland Canada)</v>
      </c>
      <c r="D2639" s="54" t="str">
        <f t="shared" si="77"/>
        <v>KB</v>
      </c>
      <c r="F2639" t="s">
        <v>6087</v>
      </c>
      <c r="G2639" t="s">
        <v>8069</v>
      </c>
      <c r="H2639" t="s">
        <v>4942</v>
      </c>
      <c r="K2639" t="s">
        <v>8200</v>
      </c>
      <c r="N2639" s="48" t="s">
        <v>8214</v>
      </c>
    </row>
    <row r="2640" spans="1:14" x14ac:dyDescent="0.2">
      <c r="A2640" s="30" t="s">
        <v>4955</v>
      </c>
      <c r="B2640" s="54" t="s">
        <v>95</v>
      </c>
      <c r="C2640" s="54" t="str">
        <f t="shared" si="78"/>
        <v>Toronto, Canada (de Havilland Canada)</v>
      </c>
      <c r="D2640" s="54" t="str">
        <f t="shared" si="77"/>
        <v>KB</v>
      </c>
      <c r="F2640" t="s">
        <v>6087</v>
      </c>
      <c r="G2640" t="s">
        <v>8070</v>
      </c>
      <c r="H2640" t="s">
        <v>4942</v>
      </c>
      <c r="K2640" t="s">
        <v>8200</v>
      </c>
      <c r="N2640" s="48" t="s">
        <v>8214</v>
      </c>
    </row>
    <row r="2641" spans="1:14" x14ac:dyDescent="0.2">
      <c r="A2641" s="30" t="s">
        <v>2119</v>
      </c>
      <c r="B2641" s="54" t="s">
        <v>95</v>
      </c>
      <c r="C2641" s="54" t="str">
        <f t="shared" si="78"/>
        <v>Toronto, Canada (de Havilland Canada)</v>
      </c>
      <c r="D2641" s="54" t="str">
        <f t="shared" si="77"/>
        <v>KB</v>
      </c>
      <c r="F2641" t="s">
        <v>6087</v>
      </c>
      <c r="G2641" t="s">
        <v>8071</v>
      </c>
      <c r="H2641" t="s">
        <v>4942</v>
      </c>
      <c r="K2641" t="s">
        <v>8200</v>
      </c>
      <c r="N2641" s="48" t="s">
        <v>8214</v>
      </c>
    </row>
    <row r="2642" spans="1:14" x14ac:dyDescent="0.2">
      <c r="A2642" s="30" t="s">
        <v>7181</v>
      </c>
      <c r="B2642" s="54" t="s">
        <v>95</v>
      </c>
      <c r="C2642" s="54" t="str">
        <f t="shared" si="78"/>
        <v>Toronto, Canada (de Havilland Canada)</v>
      </c>
      <c r="D2642" s="54" t="str">
        <f t="shared" si="77"/>
        <v>KB</v>
      </c>
      <c r="F2642" t="s">
        <v>6087</v>
      </c>
      <c r="G2642" t="s">
        <v>8072</v>
      </c>
      <c r="H2642" t="s">
        <v>4942</v>
      </c>
      <c r="K2642" t="s">
        <v>8200</v>
      </c>
      <c r="N2642" s="48" t="s">
        <v>8214</v>
      </c>
    </row>
    <row r="2643" spans="1:14" x14ac:dyDescent="0.2">
      <c r="A2643" s="30" t="s">
        <v>8094</v>
      </c>
      <c r="B2643" s="54" t="s">
        <v>95</v>
      </c>
      <c r="C2643" s="54" t="str">
        <f t="shared" si="78"/>
        <v>Toronto, Canada (de Havilland Canada)</v>
      </c>
      <c r="D2643" s="54" t="str">
        <f t="shared" si="77"/>
        <v>KB</v>
      </c>
      <c r="F2643" t="s">
        <v>6087</v>
      </c>
      <c r="G2643" t="s">
        <v>4422</v>
      </c>
      <c r="H2643" t="s">
        <v>4942</v>
      </c>
      <c r="K2643" t="s">
        <v>8200</v>
      </c>
      <c r="N2643" s="48" t="s">
        <v>8214</v>
      </c>
    </row>
    <row r="2644" spans="1:14" x14ac:dyDescent="0.2">
      <c r="A2644" s="30" t="s">
        <v>835</v>
      </c>
      <c r="B2644" s="54" t="s">
        <v>95</v>
      </c>
      <c r="C2644" s="54" t="str">
        <f t="shared" si="78"/>
        <v>Toronto, Canada (de Havilland Canada)</v>
      </c>
      <c r="D2644" s="54" t="str">
        <f t="shared" si="77"/>
        <v>KB</v>
      </c>
      <c r="F2644" t="s">
        <v>6087</v>
      </c>
      <c r="G2644" t="s">
        <v>8073</v>
      </c>
      <c r="H2644" t="s">
        <v>4942</v>
      </c>
      <c r="K2644" t="s">
        <v>8200</v>
      </c>
      <c r="N2644" s="48" t="s">
        <v>8214</v>
      </c>
    </row>
    <row r="2645" spans="1:14" x14ac:dyDescent="0.2">
      <c r="A2645" s="30" t="s">
        <v>8095</v>
      </c>
      <c r="B2645" s="54" t="s">
        <v>95</v>
      </c>
      <c r="C2645" s="54" t="str">
        <f t="shared" si="78"/>
        <v>Toronto, Canada (de Havilland Canada)</v>
      </c>
      <c r="D2645" s="54" t="str">
        <f t="shared" si="77"/>
        <v>KB</v>
      </c>
      <c r="F2645" t="s">
        <v>6087</v>
      </c>
      <c r="G2645" t="s">
        <v>8074</v>
      </c>
      <c r="H2645" t="s">
        <v>4942</v>
      </c>
      <c r="K2645" t="s">
        <v>8200</v>
      </c>
      <c r="N2645" s="48" t="s">
        <v>8214</v>
      </c>
    </row>
    <row r="2646" spans="1:14" x14ac:dyDescent="0.2">
      <c r="A2646" s="30" t="s">
        <v>8096</v>
      </c>
      <c r="B2646" s="54" t="s">
        <v>95</v>
      </c>
      <c r="C2646" s="54" t="str">
        <f t="shared" si="78"/>
        <v>Toronto, Canada (de Havilland Canada)</v>
      </c>
      <c r="D2646" s="54" t="str">
        <f t="shared" si="77"/>
        <v>KB</v>
      </c>
      <c r="F2646" t="s">
        <v>6087</v>
      </c>
      <c r="G2646" t="s">
        <v>8075</v>
      </c>
      <c r="H2646" t="s">
        <v>4942</v>
      </c>
      <c r="K2646" t="s">
        <v>8200</v>
      </c>
      <c r="N2646" s="48" t="s">
        <v>8214</v>
      </c>
    </row>
    <row r="2647" spans="1:14" x14ac:dyDescent="0.2">
      <c r="A2647" s="30" t="s">
        <v>3269</v>
      </c>
      <c r="B2647" s="54" t="s">
        <v>95</v>
      </c>
      <c r="C2647" s="54" t="str">
        <f t="shared" si="78"/>
        <v>Toronto, Canada (de Havilland Canada)</v>
      </c>
      <c r="D2647" s="54" t="str">
        <f t="shared" si="77"/>
        <v>KB</v>
      </c>
      <c r="F2647" t="s">
        <v>6087</v>
      </c>
      <c r="G2647" t="s">
        <v>765</v>
      </c>
      <c r="H2647" t="s">
        <v>95</v>
      </c>
      <c r="I2647" t="s">
        <v>6122</v>
      </c>
      <c r="K2647" t="s">
        <v>8200</v>
      </c>
      <c r="N2647" s="48">
        <v>1</v>
      </c>
    </row>
    <row r="2648" spans="1:14" x14ac:dyDescent="0.2">
      <c r="A2648" s="30" t="s">
        <v>2120</v>
      </c>
      <c r="B2648" s="54" t="s">
        <v>95</v>
      </c>
      <c r="C2648" s="54" t="str">
        <f t="shared" si="78"/>
        <v>Toronto, Canada (de Havilland Canada)</v>
      </c>
      <c r="D2648" s="54" t="str">
        <f t="shared" ref="D2648:D2711" si="79">LEFT(A2648,2)</f>
        <v>KB</v>
      </c>
      <c r="F2648" t="s">
        <v>6087</v>
      </c>
      <c r="G2648" t="s">
        <v>8076</v>
      </c>
      <c r="H2648" t="s">
        <v>95</v>
      </c>
      <c r="I2648" t="s">
        <v>6122</v>
      </c>
      <c r="K2648" t="s">
        <v>8200</v>
      </c>
      <c r="N2648" s="48">
        <v>1</v>
      </c>
    </row>
    <row r="2649" spans="1:14" x14ac:dyDescent="0.2">
      <c r="A2649" s="30" t="s">
        <v>793</v>
      </c>
      <c r="B2649" s="54" t="s">
        <v>95</v>
      </c>
      <c r="C2649" s="54" t="str">
        <f t="shared" si="78"/>
        <v>Toronto, Canada (de Havilland Canada)</v>
      </c>
      <c r="D2649" s="54" t="str">
        <f t="shared" si="79"/>
        <v>KB</v>
      </c>
      <c r="F2649" t="s">
        <v>6087</v>
      </c>
      <c r="G2649" t="s">
        <v>3264</v>
      </c>
      <c r="H2649" t="s">
        <v>95</v>
      </c>
      <c r="I2649" t="s">
        <v>6122</v>
      </c>
      <c r="K2649" t="s">
        <v>8200</v>
      </c>
      <c r="N2649" s="48">
        <v>1</v>
      </c>
    </row>
    <row r="2650" spans="1:14" x14ac:dyDescent="0.2">
      <c r="A2650" s="30" t="s">
        <v>8097</v>
      </c>
      <c r="B2650" s="54" t="s">
        <v>95</v>
      </c>
      <c r="C2650" s="54" t="str">
        <f t="shared" si="78"/>
        <v>Toronto, Canada (de Havilland Canada)</v>
      </c>
      <c r="D2650" s="54" t="str">
        <f t="shared" si="79"/>
        <v>KB</v>
      </c>
      <c r="F2650" t="s">
        <v>6087</v>
      </c>
      <c r="G2650" t="s">
        <v>8077</v>
      </c>
      <c r="H2650" t="s">
        <v>95</v>
      </c>
      <c r="I2650" t="s">
        <v>6122</v>
      </c>
      <c r="K2650" t="s">
        <v>8200</v>
      </c>
      <c r="N2650" s="48">
        <v>1</v>
      </c>
    </row>
    <row r="2651" spans="1:14" x14ac:dyDescent="0.2">
      <c r="A2651" s="30" t="s">
        <v>3270</v>
      </c>
      <c r="B2651" s="54" t="s">
        <v>95</v>
      </c>
      <c r="C2651" s="54" t="str">
        <f t="shared" si="78"/>
        <v>Toronto, Canada (de Havilland Canada)</v>
      </c>
      <c r="D2651" s="54" t="str">
        <f t="shared" si="79"/>
        <v>KB</v>
      </c>
      <c r="F2651" t="s">
        <v>6087</v>
      </c>
      <c r="G2651" t="s">
        <v>8078</v>
      </c>
      <c r="H2651" t="s">
        <v>95</v>
      </c>
      <c r="I2651" t="s">
        <v>6122</v>
      </c>
      <c r="K2651" t="s">
        <v>8200</v>
      </c>
      <c r="N2651" s="48">
        <v>1</v>
      </c>
    </row>
    <row r="2652" spans="1:14" x14ac:dyDescent="0.2">
      <c r="A2652" s="30" t="s">
        <v>8098</v>
      </c>
      <c r="B2652" s="54" t="s">
        <v>95</v>
      </c>
      <c r="C2652" s="54" t="str">
        <f t="shared" si="78"/>
        <v>Toronto, Canada (de Havilland Canada)</v>
      </c>
      <c r="D2652" s="54" t="str">
        <f t="shared" si="79"/>
        <v>KB</v>
      </c>
      <c r="F2652" t="s">
        <v>6087</v>
      </c>
      <c r="G2652" t="s">
        <v>8079</v>
      </c>
      <c r="H2652" t="s">
        <v>95</v>
      </c>
      <c r="I2652" t="s">
        <v>6122</v>
      </c>
      <c r="K2652" t="s">
        <v>8200</v>
      </c>
      <c r="N2652" s="48">
        <v>1</v>
      </c>
    </row>
    <row r="2653" spans="1:14" x14ac:dyDescent="0.2">
      <c r="A2653" s="30" t="s">
        <v>8099</v>
      </c>
      <c r="B2653" s="54" t="s">
        <v>95</v>
      </c>
      <c r="C2653" s="54" t="str">
        <f t="shared" si="78"/>
        <v>Toronto, Canada (de Havilland Canada)</v>
      </c>
      <c r="D2653" s="54" t="str">
        <f t="shared" si="79"/>
        <v>KB</v>
      </c>
      <c r="F2653" t="s">
        <v>6087</v>
      </c>
      <c r="G2653" t="s">
        <v>8080</v>
      </c>
      <c r="H2653" t="s">
        <v>95</v>
      </c>
      <c r="I2653" t="s">
        <v>6122</v>
      </c>
      <c r="K2653" t="s">
        <v>8200</v>
      </c>
      <c r="N2653" s="48">
        <v>1</v>
      </c>
    </row>
    <row r="2654" spans="1:14" x14ac:dyDescent="0.2">
      <c r="A2654" s="30" t="s">
        <v>8100</v>
      </c>
      <c r="B2654" s="54" t="s">
        <v>95</v>
      </c>
      <c r="C2654" s="54" t="str">
        <f t="shared" si="78"/>
        <v>Toronto, Canada (de Havilland Canada)</v>
      </c>
      <c r="D2654" s="54" t="str">
        <f t="shared" si="79"/>
        <v>KB</v>
      </c>
      <c r="F2654" t="s">
        <v>6087</v>
      </c>
      <c r="G2654" t="s">
        <v>8081</v>
      </c>
      <c r="H2654" t="s">
        <v>95</v>
      </c>
      <c r="I2654" t="s">
        <v>6122</v>
      </c>
      <c r="K2654" t="s">
        <v>8200</v>
      </c>
      <c r="N2654" s="48">
        <v>1</v>
      </c>
    </row>
    <row r="2655" spans="1:14" x14ac:dyDescent="0.2">
      <c r="A2655" s="30" t="s">
        <v>8101</v>
      </c>
      <c r="B2655" s="54" t="s">
        <v>95</v>
      </c>
      <c r="C2655" s="54" t="str">
        <f t="shared" si="78"/>
        <v>Toronto, Canada (de Havilland Canada)</v>
      </c>
      <c r="D2655" s="54" t="str">
        <f t="shared" si="79"/>
        <v>KB</v>
      </c>
      <c r="F2655" t="s">
        <v>6087</v>
      </c>
      <c r="G2655" t="s">
        <v>3265</v>
      </c>
      <c r="H2655" t="s">
        <v>95</v>
      </c>
      <c r="I2655" t="s">
        <v>6122</v>
      </c>
      <c r="K2655" t="s">
        <v>8200</v>
      </c>
      <c r="N2655" s="48">
        <v>1</v>
      </c>
    </row>
    <row r="2656" spans="1:14" x14ac:dyDescent="0.2">
      <c r="A2656" s="30" t="s">
        <v>198</v>
      </c>
      <c r="B2656" s="54" t="s">
        <v>95</v>
      </c>
      <c r="C2656" s="54" t="str">
        <f t="shared" si="78"/>
        <v>Toronto, Canada (de Havilland Canada)</v>
      </c>
      <c r="D2656" s="54" t="str">
        <f t="shared" si="79"/>
        <v>KB</v>
      </c>
      <c r="F2656" t="s">
        <v>6087</v>
      </c>
      <c r="G2656" t="s">
        <v>3266</v>
      </c>
      <c r="H2656" t="s">
        <v>95</v>
      </c>
      <c r="I2656" t="s">
        <v>6122</v>
      </c>
      <c r="K2656" t="s">
        <v>8200</v>
      </c>
      <c r="N2656" s="48">
        <v>1</v>
      </c>
    </row>
    <row r="2657" spans="1:18" x14ac:dyDescent="0.2">
      <c r="A2657" s="30" t="s">
        <v>8102</v>
      </c>
      <c r="B2657" s="54" t="s">
        <v>95</v>
      </c>
      <c r="C2657" s="54" t="str">
        <f t="shared" si="78"/>
        <v>Toronto, Canada (de Havilland Canada)</v>
      </c>
      <c r="D2657" s="54" t="str">
        <f t="shared" si="79"/>
        <v>KB</v>
      </c>
      <c r="F2657" t="s">
        <v>6087</v>
      </c>
      <c r="G2657" t="s">
        <v>831</v>
      </c>
      <c r="H2657" t="s">
        <v>95</v>
      </c>
      <c r="I2657" t="s">
        <v>6122</v>
      </c>
      <c r="K2657" t="s">
        <v>8200</v>
      </c>
      <c r="N2657" s="48">
        <v>1</v>
      </c>
    </row>
    <row r="2658" spans="1:18" x14ac:dyDescent="0.2">
      <c r="A2658" s="30" t="s">
        <v>3107</v>
      </c>
      <c r="B2658" s="54" t="s">
        <v>95</v>
      </c>
      <c r="C2658" s="54" t="str">
        <f t="shared" si="78"/>
        <v>Toronto, Canada (de Havilland Canada)</v>
      </c>
      <c r="D2658" s="54" t="str">
        <f t="shared" si="79"/>
        <v>KB</v>
      </c>
      <c r="F2658" t="s">
        <v>6087</v>
      </c>
      <c r="G2658" t="s">
        <v>3267</v>
      </c>
      <c r="H2658" t="s">
        <v>95</v>
      </c>
      <c r="I2658" t="s">
        <v>6122</v>
      </c>
      <c r="K2658" t="s">
        <v>8200</v>
      </c>
      <c r="N2658" s="48">
        <v>1</v>
      </c>
    </row>
    <row r="2659" spans="1:18" x14ac:dyDescent="0.2">
      <c r="A2659" s="30" t="s">
        <v>794</v>
      </c>
      <c r="B2659" s="54" t="s">
        <v>95</v>
      </c>
      <c r="C2659" s="54" t="str">
        <f t="shared" si="78"/>
        <v>Toronto, Canada (de Havilland Canada)</v>
      </c>
      <c r="D2659" s="54" t="str">
        <f t="shared" si="79"/>
        <v>KB</v>
      </c>
      <c r="F2659" t="s">
        <v>6087</v>
      </c>
      <c r="G2659" t="s">
        <v>8082</v>
      </c>
      <c r="H2659" t="s">
        <v>95</v>
      </c>
      <c r="I2659" t="s">
        <v>6122</v>
      </c>
      <c r="K2659" t="s">
        <v>8200</v>
      </c>
      <c r="N2659" s="48">
        <v>1</v>
      </c>
    </row>
    <row r="2660" spans="1:18" x14ac:dyDescent="0.2">
      <c r="A2660" s="30" t="s">
        <v>6163</v>
      </c>
      <c r="B2660" s="54" t="s">
        <v>95</v>
      </c>
      <c r="C2660" s="54" t="str">
        <f t="shared" si="78"/>
        <v>Toronto, Canada (de Havilland Canada)</v>
      </c>
      <c r="D2660" s="54" t="str">
        <f t="shared" si="79"/>
        <v>KB</v>
      </c>
      <c r="F2660" t="s">
        <v>6087</v>
      </c>
      <c r="G2660" t="s">
        <v>7268</v>
      </c>
      <c r="H2660" t="s">
        <v>95</v>
      </c>
      <c r="I2660" t="s">
        <v>6122</v>
      </c>
      <c r="K2660" t="s">
        <v>8200</v>
      </c>
      <c r="N2660" s="48">
        <v>1</v>
      </c>
      <c r="R2660" t="s">
        <v>6123</v>
      </c>
    </row>
    <row r="2661" spans="1:18" x14ac:dyDescent="0.2">
      <c r="A2661" s="30" t="s">
        <v>4616</v>
      </c>
      <c r="B2661" s="54" t="s">
        <v>95</v>
      </c>
      <c r="C2661" s="54" t="str">
        <f t="shared" si="78"/>
        <v>Toronto, Canada (de Havilland Canada)</v>
      </c>
      <c r="D2661" s="54" t="str">
        <f t="shared" si="79"/>
        <v>KB</v>
      </c>
      <c r="F2661" t="s">
        <v>6087</v>
      </c>
      <c r="G2661" t="s">
        <v>8083</v>
      </c>
      <c r="H2661" t="s">
        <v>95</v>
      </c>
      <c r="I2661" t="s">
        <v>6122</v>
      </c>
      <c r="K2661" t="s">
        <v>8200</v>
      </c>
      <c r="N2661" s="48">
        <v>1</v>
      </c>
    </row>
    <row r="2662" spans="1:18" x14ac:dyDescent="0.2">
      <c r="A2662" s="30" t="s">
        <v>2620</v>
      </c>
      <c r="B2662" s="54" t="s">
        <v>95</v>
      </c>
      <c r="C2662" s="54" t="str">
        <f t="shared" si="78"/>
        <v>Toronto, Canada (de Havilland Canada)</v>
      </c>
      <c r="D2662" s="54" t="str">
        <f t="shared" si="79"/>
        <v>KB</v>
      </c>
      <c r="F2662" t="s">
        <v>6087</v>
      </c>
      <c r="G2662" t="s">
        <v>2569</v>
      </c>
      <c r="H2662" t="s">
        <v>95</v>
      </c>
      <c r="I2662" t="s">
        <v>6122</v>
      </c>
      <c r="K2662" t="s">
        <v>8200</v>
      </c>
      <c r="N2662" s="48">
        <v>1</v>
      </c>
    </row>
    <row r="2663" spans="1:18" x14ac:dyDescent="0.2">
      <c r="A2663" s="30" t="s">
        <v>1516</v>
      </c>
      <c r="B2663" s="54" t="s">
        <v>95</v>
      </c>
      <c r="C2663" s="54" t="str">
        <f t="shared" si="78"/>
        <v>Toronto, Canada (de Havilland Canada)</v>
      </c>
      <c r="D2663" s="54" t="str">
        <f t="shared" si="79"/>
        <v>KB</v>
      </c>
      <c r="F2663" t="s">
        <v>6087</v>
      </c>
      <c r="G2663" t="s">
        <v>3446</v>
      </c>
      <c r="H2663" t="s">
        <v>95</v>
      </c>
      <c r="I2663" t="s">
        <v>6122</v>
      </c>
      <c r="K2663" t="s">
        <v>8200</v>
      </c>
      <c r="N2663" s="48">
        <v>1</v>
      </c>
    </row>
    <row r="2664" spans="1:18" x14ac:dyDescent="0.2">
      <c r="A2664" s="30" t="s">
        <v>2065</v>
      </c>
      <c r="B2664" s="54" t="s">
        <v>95</v>
      </c>
      <c r="C2664" s="54" t="str">
        <f t="shared" si="78"/>
        <v>Toronto, Canada (de Havilland Canada)</v>
      </c>
      <c r="D2664" s="54" t="str">
        <f t="shared" si="79"/>
        <v>KB</v>
      </c>
      <c r="F2664" t="s">
        <v>6087</v>
      </c>
      <c r="G2664" t="s">
        <v>3146</v>
      </c>
      <c r="H2664" t="s">
        <v>95</v>
      </c>
      <c r="I2664" t="s">
        <v>6122</v>
      </c>
      <c r="K2664" t="s">
        <v>8200</v>
      </c>
      <c r="N2664" s="48">
        <v>1</v>
      </c>
    </row>
    <row r="2665" spans="1:18" x14ac:dyDescent="0.2">
      <c r="A2665" s="30" t="s">
        <v>795</v>
      </c>
      <c r="B2665" s="54" t="s">
        <v>95</v>
      </c>
      <c r="C2665" s="54" t="str">
        <f t="shared" si="78"/>
        <v>Toronto, Canada (de Havilland Canada)</v>
      </c>
      <c r="D2665" s="54" t="str">
        <f t="shared" si="79"/>
        <v>KB</v>
      </c>
      <c r="F2665" t="s">
        <v>6087</v>
      </c>
      <c r="G2665" t="s">
        <v>4687</v>
      </c>
      <c r="H2665" t="s">
        <v>95</v>
      </c>
      <c r="I2665" t="s">
        <v>6122</v>
      </c>
      <c r="K2665" t="s">
        <v>8200</v>
      </c>
      <c r="N2665" s="48">
        <v>1</v>
      </c>
    </row>
    <row r="2666" spans="1:18" x14ac:dyDescent="0.2">
      <c r="A2666" s="30" t="s">
        <v>2687</v>
      </c>
      <c r="B2666" s="54" t="s">
        <v>95</v>
      </c>
      <c r="C2666" s="54" t="str">
        <f t="shared" si="78"/>
        <v>Toronto, Canada (de Havilland Canada)</v>
      </c>
      <c r="D2666" s="54" t="str">
        <f t="shared" si="79"/>
        <v>KB</v>
      </c>
      <c r="F2666" t="s">
        <v>6087</v>
      </c>
      <c r="G2666" t="s">
        <v>3412</v>
      </c>
      <c r="H2666" t="s">
        <v>95</v>
      </c>
      <c r="I2666" t="s">
        <v>6122</v>
      </c>
      <c r="K2666" t="s">
        <v>8200</v>
      </c>
      <c r="N2666" s="48">
        <v>1</v>
      </c>
      <c r="R2666" t="s">
        <v>6123</v>
      </c>
    </row>
    <row r="2667" spans="1:18" x14ac:dyDescent="0.2">
      <c r="A2667" s="30" t="s">
        <v>2678</v>
      </c>
      <c r="B2667" s="54" t="s">
        <v>95</v>
      </c>
      <c r="C2667" s="54" t="str">
        <f t="shared" si="78"/>
        <v>Toronto, Canada (de Havilland Canada)</v>
      </c>
      <c r="D2667" s="54" t="str">
        <f t="shared" si="79"/>
        <v>KB</v>
      </c>
      <c r="F2667" t="s">
        <v>6087</v>
      </c>
      <c r="G2667" t="s">
        <v>6353</v>
      </c>
      <c r="H2667" t="s">
        <v>95</v>
      </c>
      <c r="I2667" t="s">
        <v>6122</v>
      </c>
      <c r="K2667" t="s">
        <v>8200</v>
      </c>
      <c r="N2667" s="48">
        <v>1</v>
      </c>
    </row>
    <row r="2668" spans="1:18" x14ac:dyDescent="0.2">
      <c r="A2668" s="30" t="s">
        <v>8103</v>
      </c>
      <c r="B2668" s="54" t="s">
        <v>95</v>
      </c>
      <c r="C2668" s="54" t="str">
        <f t="shared" si="78"/>
        <v>Toronto, Canada (de Havilland Canada)</v>
      </c>
      <c r="D2668" s="54" t="str">
        <f t="shared" si="79"/>
        <v>KB</v>
      </c>
      <c r="F2668" t="s">
        <v>6087</v>
      </c>
      <c r="G2668" t="s">
        <v>8084</v>
      </c>
      <c r="H2668" t="s">
        <v>95</v>
      </c>
      <c r="I2668" t="s">
        <v>6122</v>
      </c>
      <c r="K2668" t="s">
        <v>8200</v>
      </c>
      <c r="N2668" s="48">
        <v>1</v>
      </c>
    </row>
    <row r="2669" spans="1:18" x14ac:dyDescent="0.2">
      <c r="A2669" s="30" t="s">
        <v>1429</v>
      </c>
      <c r="B2669" s="54" t="s">
        <v>95</v>
      </c>
      <c r="C2669" s="54" t="str">
        <f t="shared" si="78"/>
        <v>Toronto, Canada (de Havilland Canada)</v>
      </c>
      <c r="D2669" s="54" t="str">
        <f t="shared" si="79"/>
        <v>KB</v>
      </c>
      <c r="F2669" t="s">
        <v>6087</v>
      </c>
      <c r="G2669" t="s">
        <v>2169</v>
      </c>
      <c r="H2669" t="s">
        <v>95</v>
      </c>
      <c r="I2669" t="s">
        <v>6122</v>
      </c>
      <c r="K2669" t="s">
        <v>8200</v>
      </c>
      <c r="N2669" s="48">
        <v>1</v>
      </c>
    </row>
    <row r="2670" spans="1:18" x14ac:dyDescent="0.2">
      <c r="A2670" s="30" t="s">
        <v>2654</v>
      </c>
      <c r="B2670" s="54" t="s">
        <v>95</v>
      </c>
      <c r="C2670" s="54" t="str">
        <f t="shared" si="78"/>
        <v>Toronto, Canada (de Havilland Canada)</v>
      </c>
      <c r="D2670" s="54" t="str">
        <f t="shared" si="79"/>
        <v>KB</v>
      </c>
      <c r="F2670" t="s">
        <v>6087</v>
      </c>
      <c r="G2670" t="s">
        <v>1724</v>
      </c>
      <c r="H2670" t="s">
        <v>95</v>
      </c>
      <c r="I2670" t="s">
        <v>6122</v>
      </c>
      <c r="K2670" t="s">
        <v>8200</v>
      </c>
      <c r="N2670" s="48">
        <v>1</v>
      </c>
    </row>
    <row r="2671" spans="1:18" x14ac:dyDescent="0.2">
      <c r="A2671" s="30" t="s">
        <v>1537</v>
      </c>
      <c r="B2671" s="54" t="s">
        <v>95</v>
      </c>
      <c r="C2671" s="54" t="str">
        <f t="shared" si="78"/>
        <v>Toronto, Canada (de Havilland Canada)</v>
      </c>
      <c r="D2671" s="54" t="str">
        <f t="shared" si="79"/>
        <v>KB</v>
      </c>
      <c r="F2671" t="s">
        <v>6087</v>
      </c>
      <c r="G2671" t="s">
        <v>2745</v>
      </c>
      <c r="H2671" t="s">
        <v>95</v>
      </c>
      <c r="I2671" t="s">
        <v>6122</v>
      </c>
      <c r="K2671" t="s">
        <v>8200</v>
      </c>
      <c r="N2671" s="48">
        <v>1</v>
      </c>
    </row>
    <row r="2672" spans="1:18" x14ac:dyDescent="0.2">
      <c r="A2672" s="30" t="s">
        <v>1826</v>
      </c>
      <c r="B2672" s="54" t="s">
        <v>95</v>
      </c>
      <c r="C2672" s="54" t="str">
        <f t="shared" si="78"/>
        <v>Toronto, Canada (de Havilland Canada)</v>
      </c>
      <c r="D2672" s="54" t="str">
        <f t="shared" si="79"/>
        <v>KB</v>
      </c>
      <c r="F2672" t="s">
        <v>6087</v>
      </c>
      <c r="G2672" t="s">
        <v>1437</v>
      </c>
      <c r="H2672" t="s">
        <v>95</v>
      </c>
      <c r="I2672" t="s">
        <v>6122</v>
      </c>
      <c r="K2672" t="s">
        <v>8200</v>
      </c>
      <c r="N2672" s="48">
        <v>1</v>
      </c>
    </row>
    <row r="2673" spans="1:18" x14ac:dyDescent="0.2">
      <c r="A2673" s="30" t="s">
        <v>4929</v>
      </c>
      <c r="B2673" s="54" t="s">
        <v>95</v>
      </c>
      <c r="C2673" s="54" t="str">
        <f t="shared" si="78"/>
        <v>Toronto, Canada (de Havilland Canada)</v>
      </c>
      <c r="D2673" s="54" t="str">
        <f t="shared" si="79"/>
        <v>KB</v>
      </c>
      <c r="F2673" t="s">
        <v>6087</v>
      </c>
      <c r="G2673" t="s">
        <v>3268</v>
      </c>
      <c r="H2673" t="s">
        <v>95</v>
      </c>
      <c r="I2673" t="s">
        <v>6122</v>
      </c>
      <c r="K2673" t="s">
        <v>8200</v>
      </c>
      <c r="N2673" s="48">
        <v>1</v>
      </c>
    </row>
    <row r="2674" spans="1:18" x14ac:dyDescent="0.2">
      <c r="A2674" s="30" t="s">
        <v>3464</v>
      </c>
      <c r="B2674" s="54" t="s">
        <v>95</v>
      </c>
      <c r="C2674" s="54" t="str">
        <f t="shared" si="78"/>
        <v>Toronto, Canada (de Havilland Canada)</v>
      </c>
      <c r="D2674" s="54" t="str">
        <f t="shared" si="79"/>
        <v>KB</v>
      </c>
      <c r="F2674" t="s">
        <v>6087</v>
      </c>
      <c r="G2674" t="s">
        <v>8085</v>
      </c>
      <c r="H2674" t="s">
        <v>95</v>
      </c>
      <c r="I2674" t="s">
        <v>6122</v>
      </c>
      <c r="K2674" t="s">
        <v>8200</v>
      </c>
      <c r="N2674" s="48">
        <v>1</v>
      </c>
    </row>
    <row r="2675" spans="1:18" x14ac:dyDescent="0.2">
      <c r="A2675" s="30" t="s">
        <v>1342</v>
      </c>
      <c r="B2675" s="54" t="s">
        <v>95</v>
      </c>
      <c r="C2675" s="54" t="str">
        <f t="shared" ref="C2675:C2738" si="80">VLOOKUP(A2675,Andy,5,FALSE)</f>
        <v>Toronto, Canada (de Havilland Canada)</v>
      </c>
      <c r="D2675" s="54" t="str">
        <f t="shared" si="79"/>
        <v>KB</v>
      </c>
      <c r="F2675" t="s">
        <v>6087</v>
      </c>
      <c r="G2675" t="s">
        <v>8086</v>
      </c>
      <c r="H2675" t="s">
        <v>95</v>
      </c>
      <c r="I2675" t="s">
        <v>6122</v>
      </c>
      <c r="K2675" t="s">
        <v>8200</v>
      </c>
      <c r="N2675" s="48">
        <v>1</v>
      </c>
    </row>
    <row r="2676" spans="1:18" x14ac:dyDescent="0.2">
      <c r="A2676" s="30" t="s">
        <v>4713</v>
      </c>
      <c r="B2676" s="54" t="s">
        <v>95</v>
      </c>
      <c r="C2676" s="54" t="str">
        <f t="shared" si="80"/>
        <v>Toronto, Canada (de Havilland Canada)</v>
      </c>
      <c r="D2676" s="54" t="str">
        <f t="shared" si="79"/>
        <v>KB</v>
      </c>
      <c r="F2676" t="s">
        <v>6087</v>
      </c>
      <c r="G2676" t="s">
        <v>8087</v>
      </c>
      <c r="H2676" t="s">
        <v>95</v>
      </c>
      <c r="I2676" t="s">
        <v>6122</v>
      </c>
      <c r="K2676" t="s">
        <v>8200</v>
      </c>
      <c r="N2676" s="48">
        <v>1</v>
      </c>
    </row>
    <row r="2677" spans="1:18" x14ac:dyDescent="0.2">
      <c r="A2677" s="30" t="s">
        <v>990</v>
      </c>
      <c r="B2677" s="54" t="s">
        <v>95</v>
      </c>
      <c r="C2677" s="54" t="str">
        <f t="shared" si="80"/>
        <v>Toronto, Canada (de Havilland Canada)</v>
      </c>
      <c r="D2677" s="54" t="str">
        <f t="shared" si="79"/>
        <v>KB</v>
      </c>
      <c r="F2677" t="s">
        <v>6087</v>
      </c>
      <c r="G2677" t="s">
        <v>785</v>
      </c>
      <c r="H2677" t="s">
        <v>95</v>
      </c>
      <c r="I2677" t="s">
        <v>6122</v>
      </c>
      <c r="K2677" t="s">
        <v>8200</v>
      </c>
      <c r="N2677" s="48">
        <v>1</v>
      </c>
      <c r="R2677" t="s">
        <v>6124</v>
      </c>
    </row>
    <row r="2678" spans="1:18" x14ac:dyDescent="0.2">
      <c r="A2678" s="30" t="s">
        <v>6242</v>
      </c>
      <c r="B2678" s="54" t="s">
        <v>95</v>
      </c>
      <c r="C2678" s="54" t="str">
        <f t="shared" si="80"/>
        <v>Toronto, Canada (de Havilland Canada)</v>
      </c>
      <c r="D2678" s="54" t="str">
        <f t="shared" si="79"/>
        <v>KB</v>
      </c>
      <c r="F2678" t="s">
        <v>6087</v>
      </c>
      <c r="G2678" t="s">
        <v>786</v>
      </c>
      <c r="H2678" t="s">
        <v>95</v>
      </c>
      <c r="I2678" t="s">
        <v>6122</v>
      </c>
      <c r="K2678" t="s">
        <v>8200</v>
      </c>
      <c r="N2678" s="48">
        <v>1</v>
      </c>
      <c r="R2678" t="s">
        <v>6124</v>
      </c>
    </row>
    <row r="2679" spans="1:18" x14ac:dyDescent="0.2">
      <c r="A2679" s="30" t="s">
        <v>2737</v>
      </c>
      <c r="B2679" s="54" t="s">
        <v>95</v>
      </c>
      <c r="C2679" s="54" t="str">
        <f t="shared" si="80"/>
        <v>Toronto, Canada (de Havilland Canada)</v>
      </c>
      <c r="D2679" s="54" t="str">
        <f t="shared" si="79"/>
        <v>KB</v>
      </c>
      <c r="F2679" t="s">
        <v>6087</v>
      </c>
      <c r="G2679" t="s">
        <v>1891</v>
      </c>
      <c r="H2679" t="s">
        <v>95</v>
      </c>
      <c r="I2679" t="s">
        <v>6122</v>
      </c>
      <c r="K2679" t="s">
        <v>8200</v>
      </c>
      <c r="N2679" s="48">
        <v>1</v>
      </c>
    </row>
    <row r="2680" spans="1:18" x14ac:dyDescent="0.2">
      <c r="A2680" s="30" t="s">
        <v>4681</v>
      </c>
      <c r="B2680" s="54" t="s">
        <v>95</v>
      </c>
      <c r="C2680" s="54" t="str">
        <f t="shared" si="80"/>
        <v>Toronto, Canada (de Havilland Canada)</v>
      </c>
      <c r="D2680" s="54" t="str">
        <f t="shared" si="79"/>
        <v>KB</v>
      </c>
      <c r="F2680" t="s">
        <v>6087</v>
      </c>
      <c r="G2680" t="s">
        <v>2063</v>
      </c>
      <c r="H2680" t="s">
        <v>95</v>
      </c>
      <c r="I2680" t="s">
        <v>6122</v>
      </c>
      <c r="K2680" t="s">
        <v>8200</v>
      </c>
      <c r="N2680" s="48">
        <v>1</v>
      </c>
    </row>
    <row r="2681" spans="1:18" x14ac:dyDescent="0.2">
      <c r="A2681" s="30" t="s">
        <v>4948</v>
      </c>
      <c r="B2681" s="54" t="s">
        <v>95</v>
      </c>
      <c r="C2681" s="54" t="str">
        <f t="shared" si="80"/>
        <v>Toronto, Canada (de Havilland Canada)</v>
      </c>
      <c r="D2681" s="54" t="str">
        <f t="shared" si="79"/>
        <v>KB</v>
      </c>
      <c r="F2681" t="s">
        <v>6087</v>
      </c>
      <c r="G2681" t="s">
        <v>2125</v>
      </c>
      <c r="H2681" t="s">
        <v>95</v>
      </c>
      <c r="I2681" t="s">
        <v>6122</v>
      </c>
      <c r="K2681" t="s">
        <v>8200</v>
      </c>
      <c r="N2681" s="48">
        <v>1</v>
      </c>
    </row>
    <row r="2682" spans="1:18" x14ac:dyDescent="0.2">
      <c r="A2682" s="30" t="s">
        <v>2631</v>
      </c>
      <c r="B2682" s="54" t="s">
        <v>95</v>
      </c>
      <c r="C2682" s="54" t="str">
        <f t="shared" si="80"/>
        <v>Toronto, Canada (de Havilland Canada)</v>
      </c>
      <c r="D2682" s="54" t="str">
        <f t="shared" si="79"/>
        <v>KB</v>
      </c>
      <c r="F2682" t="s">
        <v>6087</v>
      </c>
      <c r="G2682" t="s">
        <v>8088</v>
      </c>
      <c r="H2682" t="s">
        <v>95</v>
      </c>
      <c r="I2682" t="s">
        <v>6122</v>
      </c>
      <c r="K2682" t="s">
        <v>8200</v>
      </c>
      <c r="N2682" s="48">
        <v>1</v>
      </c>
    </row>
    <row r="2683" spans="1:18" x14ac:dyDescent="0.2">
      <c r="A2683" s="30" t="s">
        <v>1151</v>
      </c>
      <c r="B2683" s="54" t="s">
        <v>95</v>
      </c>
      <c r="C2683" s="54" t="str">
        <f t="shared" si="80"/>
        <v>Toronto, Canada (de Havilland Canada)</v>
      </c>
      <c r="D2683" s="54" t="str">
        <f t="shared" si="79"/>
        <v>KB</v>
      </c>
      <c r="F2683" t="s">
        <v>6087</v>
      </c>
      <c r="G2683" t="s">
        <v>8089</v>
      </c>
      <c r="H2683" t="s">
        <v>95</v>
      </c>
      <c r="I2683" t="s">
        <v>6122</v>
      </c>
      <c r="K2683" t="s">
        <v>8200</v>
      </c>
      <c r="N2683" s="48">
        <v>1</v>
      </c>
    </row>
    <row r="2684" spans="1:18" x14ac:dyDescent="0.2">
      <c r="A2684" s="30" t="s">
        <v>1318</v>
      </c>
      <c r="B2684" s="54" t="s">
        <v>95</v>
      </c>
      <c r="C2684" s="54" t="str">
        <f t="shared" si="80"/>
        <v>Toronto, Canada (de Havilland Canada)</v>
      </c>
      <c r="D2684" s="54" t="str">
        <f t="shared" si="79"/>
        <v>KB</v>
      </c>
      <c r="F2684" t="s">
        <v>6087</v>
      </c>
      <c r="G2684" t="s">
        <v>8090</v>
      </c>
      <c r="H2684" t="s">
        <v>95</v>
      </c>
      <c r="I2684" t="s">
        <v>6122</v>
      </c>
      <c r="K2684" t="s">
        <v>8200</v>
      </c>
      <c r="N2684" s="48">
        <v>1</v>
      </c>
    </row>
    <row r="2685" spans="1:18" x14ac:dyDescent="0.2">
      <c r="A2685" s="30" t="s">
        <v>4776</v>
      </c>
      <c r="B2685" s="54" t="s">
        <v>95</v>
      </c>
      <c r="C2685" s="54" t="str">
        <f t="shared" si="80"/>
        <v>Toronto, Canada (de Havilland Canada)</v>
      </c>
      <c r="D2685" s="54" t="str">
        <f t="shared" si="79"/>
        <v>KB</v>
      </c>
      <c r="F2685" t="s">
        <v>6087</v>
      </c>
      <c r="G2685" t="s">
        <v>2596</v>
      </c>
      <c r="H2685" t="s">
        <v>95</v>
      </c>
      <c r="I2685" t="s">
        <v>6122</v>
      </c>
      <c r="K2685" t="s">
        <v>8200</v>
      </c>
      <c r="N2685" s="48">
        <v>1</v>
      </c>
    </row>
    <row r="2686" spans="1:18" x14ac:dyDescent="0.2">
      <c r="A2686" s="30" t="s">
        <v>6195</v>
      </c>
      <c r="B2686" s="54" t="s">
        <v>95</v>
      </c>
      <c r="C2686" s="54" t="str">
        <f t="shared" si="80"/>
        <v>Toronto, Canada (de Havilland Canada)</v>
      </c>
      <c r="D2686" s="54" t="str">
        <f t="shared" si="79"/>
        <v>KB</v>
      </c>
      <c r="F2686" t="s">
        <v>6087</v>
      </c>
      <c r="G2686" t="s">
        <v>787</v>
      </c>
      <c r="H2686" t="s">
        <v>95</v>
      </c>
      <c r="I2686" t="s">
        <v>6122</v>
      </c>
      <c r="K2686" t="s">
        <v>8200</v>
      </c>
      <c r="N2686" s="48">
        <v>1</v>
      </c>
      <c r="R2686" t="s">
        <v>6124</v>
      </c>
    </row>
    <row r="2687" spans="1:18" x14ac:dyDescent="0.2">
      <c r="A2687" s="30" t="s">
        <v>4696</v>
      </c>
      <c r="B2687" s="54" t="s">
        <v>95</v>
      </c>
      <c r="C2687" s="54" t="str">
        <f t="shared" si="80"/>
        <v>Toronto, Canada (de Havilland Canada)</v>
      </c>
      <c r="D2687" s="54" t="str">
        <f t="shared" si="79"/>
        <v>KB</v>
      </c>
      <c r="F2687" t="s">
        <v>6087</v>
      </c>
      <c r="G2687" t="s">
        <v>1959</v>
      </c>
      <c r="H2687" t="s">
        <v>95</v>
      </c>
      <c r="I2687" t="s">
        <v>6122</v>
      </c>
      <c r="K2687" t="s">
        <v>8200</v>
      </c>
      <c r="N2687" s="48">
        <v>1</v>
      </c>
    </row>
    <row r="2688" spans="1:18" x14ac:dyDescent="0.2">
      <c r="A2688" s="30" t="s">
        <v>4835</v>
      </c>
      <c r="B2688" s="54" t="s">
        <v>95</v>
      </c>
      <c r="C2688" s="54" t="str">
        <f t="shared" si="80"/>
        <v>Toronto, Canada (de Havilland Canada)</v>
      </c>
      <c r="D2688" s="54" t="str">
        <f t="shared" si="79"/>
        <v>KB</v>
      </c>
      <c r="F2688" t="s">
        <v>6087</v>
      </c>
      <c r="G2688" t="s">
        <v>788</v>
      </c>
      <c r="H2688" t="s">
        <v>95</v>
      </c>
      <c r="I2688" t="s">
        <v>6122</v>
      </c>
      <c r="K2688" t="s">
        <v>8200</v>
      </c>
      <c r="N2688" s="48">
        <v>1</v>
      </c>
      <c r="R2688" t="s">
        <v>6124</v>
      </c>
    </row>
    <row r="2689" spans="1:18" x14ac:dyDescent="0.2">
      <c r="A2689" s="30" t="s">
        <v>4833</v>
      </c>
      <c r="B2689" s="54" t="s">
        <v>95</v>
      </c>
      <c r="C2689" s="54" t="str">
        <f t="shared" si="80"/>
        <v>Toronto, Canada (de Havilland Canada)</v>
      </c>
      <c r="D2689" s="54" t="str">
        <f t="shared" si="79"/>
        <v>KB</v>
      </c>
      <c r="F2689" t="s">
        <v>6087</v>
      </c>
      <c r="G2689" t="s">
        <v>8091</v>
      </c>
      <c r="H2689" t="s">
        <v>95</v>
      </c>
      <c r="I2689" t="s">
        <v>6122</v>
      </c>
      <c r="K2689" t="s">
        <v>8200</v>
      </c>
      <c r="N2689" s="48">
        <v>1</v>
      </c>
    </row>
    <row r="2690" spans="1:18" x14ac:dyDescent="0.2">
      <c r="A2690" s="30" t="s">
        <v>4772</v>
      </c>
      <c r="B2690" s="54" t="s">
        <v>95</v>
      </c>
      <c r="C2690" s="54" t="str">
        <f t="shared" si="80"/>
        <v>Toronto, Canada (de Havilland Canada)</v>
      </c>
      <c r="D2690" s="54" t="str">
        <f t="shared" si="79"/>
        <v>KB</v>
      </c>
      <c r="F2690" t="s">
        <v>6087</v>
      </c>
      <c r="G2690" t="s">
        <v>8092</v>
      </c>
      <c r="H2690" t="s">
        <v>95</v>
      </c>
      <c r="I2690" t="s">
        <v>6122</v>
      </c>
      <c r="K2690" t="s">
        <v>8200</v>
      </c>
      <c r="N2690" s="48">
        <v>1</v>
      </c>
    </row>
    <row r="2691" spans="1:18" x14ac:dyDescent="0.2">
      <c r="A2691" s="30" t="s">
        <v>5043</v>
      </c>
      <c r="B2691" s="54" t="s">
        <v>95</v>
      </c>
      <c r="C2691" s="54" t="str">
        <f t="shared" si="80"/>
        <v>Toronto, Canada (de Havilland Canada)</v>
      </c>
      <c r="D2691" s="54" t="str">
        <f t="shared" si="79"/>
        <v>KB</v>
      </c>
      <c r="F2691" t="s">
        <v>6087</v>
      </c>
      <c r="G2691" t="s">
        <v>828</v>
      </c>
      <c r="H2691" t="s">
        <v>95</v>
      </c>
      <c r="I2691" t="s">
        <v>6122</v>
      </c>
      <c r="K2691" t="s">
        <v>8200</v>
      </c>
      <c r="N2691" s="48">
        <v>1</v>
      </c>
    </row>
    <row r="2692" spans="1:18" x14ac:dyDescent="0.2">
      <c r="A2692" s="30" t="s">
        <v>1393</v>
      </c>
      <c r="B2692" s="54" t="s">
        <v>95</v>
      </c>
      <c r="C2692" s="54" t="str">
        <f t="shared" si="80"/>
        <v>Toronto, Canada (de Havilland Canada)</v>
      </c>
      <c r="D2692" s="54" t="str">
        <f t="shared" si="79"/>
        <v>KB</v>
      </c>
      <c r="F2692" t="s">
        <v>6087</v>
      </c>
      <c r="G2692" t="s">
        <v>8093</v>
      </c>
      <c r="H2692" t="s">
        <v>95</v>
      </c>
      <c r="I2692" t="s">
        <v>6122</v>
      </c>
      <c r="K2692" t="s">
        <v>8200</v>
      </c>
      <c r="N2692" s="48">
        <v>1</v>
      </c>
    </row>
    <row r="2693" spans="1:18" x14ac:dyDescent="0.2">
      <c r="A2693" s="30" t="s">
        <v>4971</v>
      </c>
      <c r="B2693" s="54" t="s">
        <v>95</v>
      </c>
      <c r="C2693" s="54" t="str">
        <f t="shared" si="80"/>
        <v>Toronto, Canada (de Havilland Canada)</v>
      </c>
      <c r="D2693" s="54" t="str">
        <f t="shared" si="79"/>
        <v>KB</v>
      </c>
      <c r="F2693" t="s">
        <v>6087</v>
      </c>
      <c r="G2693" t="s">
        <v>1996</v>
      </c>
      <c r="H2693" t="s">
        <v>95</v>
      </c>
      <c r="I2693" t="s">
        <v>6122</v>
      </c>
      <c r="K2693" t="s">
        <v>8200</v>
      </c>
      <c r="N2693" s="48">
        <v>1</v>
      </c>
    </row>
    <row r="2694" spans="1:18" x14ac:dyDescent="0.2">
      <c r="A2694" s="30" t="s">
        <v>7855</v>
      </c>
      <c r="B2694" s="54" t="s">
        <v>95</v>
      </c>
      <c r="C2694" s="54" t="str">
        <f t="shared" si="80"/>
        <v>Toronto, Canada (de Havilland Canada)</v>
      </c>
      <c r="D2694" s="54" t="str">
        <f t="shared" si="79"/>
        <v>KB</v>
      </c>
      <c r="F2694" t="s">
        <v>6087</v>
      </c>
      <c r="G2694" t="s">
        <v>789</v>
      </c>
      <c r="H2694" t="s">
        <v>95</v>
      </c>
      <c r="I2694" t="s">
        <v>6122</v>
      </c>
      <c r="K2694" t="s">
        <v>8200</v>
      </c>
      <c r="N2694" s="48">
        <v>1</v>
      </c>
    </row>
    <row r="2695" spans="1:18" x14ac:dyDescent="0.2">
      <c r="A2695" s="30" t="s">
        <v>6400</v>
      </c>
      <c r="B2695" s="54" t="s">
        <v>95</v>
      </c>
      <c r="C2695" s="54" t="str">
        <f t="shared" si="80"/>
        <v>Toronto, Canada (de Havilland Canada)</v>
      </c>
      <c r="D2695" s="54" t="str">
        <f t="shared" si="79"/>
        <v>KB</v>
      </c>
      <c r="F2695" t="s">
        <v>6087</v>
      </c>
      <c r="G2695" t="s">
        <v>1585</v>
      </c>
      <c r="H2695" t="s">
        <v>95</v>
      </c>
      <c r="I2695" t="s">
        <v>6122</v>
      </c>
      <c r="K2695" t="s">
        <v>8200</v>
      </c>
      <c r="N2695" s="48">
        <v>1</v>
      </c>
    </row>
    <row r="2696" spans="1:18" x14ac:dyDescent="0.2">
      <c r="A2696" s="30" t="s">
        <v>4813</v>
      </c>
      <c r="B2696" s="54" t="s">
        <v>95</v>
      </c>
      <c r="C2696" s="54" t="str">
        <f t="shared" si="80"/>
        <v>Toronto, Canada (de Havilland Canada)</v>
      </c>
      <c r="D2696" s="54" t="str">
        <f t="shared" si="79"/>
        <v>KB</v>
      </c>
      <c r="F2696" t="s">
        <v>6087</v>
      </c>
      <c r="G2696" t="s">
        <v>2064</v>
      </c>
      <c r="H2696" t="s">
        <v>95</v>
      </c>
      <c r="I2696" t="s">
        <v>6122</v>
      </c>
      <c r="K2696" t="s">
        <v>8200</v>
      </c>
      <c r="N2696" s="48">
        <v>1</v>
      </c>
    </row>
    <row r="2697" spans="1:18" x14ac:dyDescent="0.2">
      <c r="A2697" s="30" t="s">
        <v>4818</v>
      </c>
      <c r="B2697" s="54" t="s">
        <v>95</v>
      </c>
      <c r="C2697" s="54" t="str">
        <f t="shared" si="80"/>
        <v>Toronto, Canada (de Havilland Canada)</v>
      </c>
      <c r="D2697" s="54" t="str">
        <f t="shared" si="79"/>
        <v>KB</v>
      </c>
      <c r="F2697" t="s">
        <v>6087</v>
      </c>
      <c r="G2697" t="s">
        <v>2060</v>
      </c>
      <c r="H2697" t="s">
        <v>95</v>
      </c>
      <c r="I2697" t="s">
        <v>6122</v>
      </c>
      <c r="K2697" t="s">
        <v>8200</v>
      </c>
      <c r="N2697" s="48">
        <v>1</v>
      </c>
    </row>
    <row r="2698" spans="1:18" x14ac:dyDescent="0.2">
      <c r="A2698" s="30" t="s">
        <v>7902</v>
      </c>
      <c r="B2698" s="54" t="s">
        <v>95</v>
      </c>
      <c r="C2698" s="54" t="str">
        <f t="shared" si="80"/>
        <v>Toronto, Canada (de Havilland Canada)</v>
      </c>
      <c r="D2698" s="54" t="str">
        <f t="shared" si="79"/>
        <v>KB</v>
      </c>
      <c r="F2698" t="s">
        <v>6087</v>
      </c>
      <c r="G2698" t="s">
        <v>2061</v>
      </c>
      <c r="H2698" t="s">
        <v>95</v>
      </c>
      <c r="I2698" t="s">
        <v>6122</v>
      </c>
      <c r="K2698" t="s">
        <v>8200</v>
      </c>
      <c r="N2698" s="48">
        <v>1</v>
      </c>
    </row>
    <row r="2699" spans="1:18" x14ac:dyDescent="0.2">
      <c r="A2699" s="30" t="s">
        <v>3102</v>
      </c>
      <c r="B2699" s="54" t="s">
        <v>95</v>
      </c>
      <c r="C2699" s="54" t="str">
        <f t="shared" si="80"/>
        <v>Toronto, Canada (de Havilland Canada)</v>
      </c>
      <c r="D2699" s="54" t="str">
        <f t="shared" si="79"/>
        <v>KB</v>
      </c>
      <c r="F2699" t="s">
        <v>6087</v>
      </c>
      <c r="G2699" t="s">
        <v>790</v>
      </c>
      <c r="H2699" t="s">
        <v>95</v>
      </c>
      <c r="I2699" t="s">
        <v>6122</v>
      </c>
      <c r="K2699" t="s">
        <v>8200</v>
      </c>
      <c r="N2699" s="48">
        <v>1</v>
      </c>
      <c r="R2699" t="s">
        <v>6124</v>
      </c>
    </row>
    <row r="2700" spans="1:18" x14ac:dyDescent="0.2">
      <c r="A2700" s="30" t="s">
        <v>5456</v>
      </c>
      <c r="B2700" s="54" t="s">
        <v>95</v>
      </c>
      <c r="C2700" s="54" t="str">
        <f t="shared" si="80"/>
        <v>Toronto, Canada (de Havilland Canada)</v>
      </c>
      <c r="D2700" s="54" t="str">
        <f t="shared" si="79"/>
        <v>KB</v>
      </c>
      <c r="F2700" t="s">
        <v>6087</v>
      </c>
      <c r="G2700" t="s">
        <v>1110</v>
      </c>
      <c r="H2700" t="s">
        <v>95</v>
      </c>
      <c r="I2700" t="s">
        <v>6122</v>
      </c>
      <c r="K2700" t="s">
        <v>8200</v>
      </c>
      <c r="N2700" s="48">
        <v>1</v>
      </c>
    </row>
    <row r="2701" spans="1:18" x14ac:dyDescent="0.2">
      <c r="A2701" s="30" t="s">
        <v>6340</v>
      </c>
      <c r="B2701" s="54" t="s">
        <v>95</v>
      </c>
      <c r="C2701" s="54" t="str">
        <f t="shared" si="80"/>
        <v>Toronto, Canada (de Havilland Canada)</v>
      </c>
      <c r="D2701" s="54" t="str">
        <f t="shared" si="79"/>
        <v>KB</v>
      </c>
      <c r="F2701" t="s">
        <v>6087</v>
      </c>
      <c r="G2701" t="s">
        <v>2062</v>
      </c>
      <c r="H2701" t="s">
        <v>95</v>
      </c>
      <c r="I2701" t="s">
        <v>6122</v>
      </c>
      <c r="K2701" t="s">
        <v>8200</v>
      </c>
      <c r="N2701" s="48">
        <v>1</v>
      </c>
    </row>
    <row r="2702" spans="1:18" x14ac:dyDescent="0.2">
      <c r="A2702" s="30" t="s">
        <v>4737</v>
      </c>
      <c r="B2702" s="54" t="s">
        <v>95</v>
      </c>
      <c r="C2702" s="54" t="str">
        <f t="shared" si="80"/>
        <v>Toronto, Canada (de Havilland Canada)</v>
      </c>
      <c r="D2702" s="54" t="str">
        <f t="shared" si="79"/>
        <v>KB</v>
      </c>
      <c r="F2702" t="s">
        <v>6087</v>
      </c>
      <c r="G2702" t="s">
        <v>791</v>
      </c>
      <c r="H2702" t="s">
        <v>95</v>
      </c>
      <c r="I2702" t="s">
        <v>6122</v>
      </c>
      <c r="K2702" t="s">
        <v>8200</v>
      </c>
      <c r="N2702" s="48">
        <v>1</v>
      </c>
    </row>
    <row r="2703" spans="1:18" x14ac:dyDescent="0.2">
      <c r="A2703" s="30" t="s">
        <v>2740</v>
      </c>
      <c r="B2703" s="54" t="s">
        <v>95</v>
      </c>
      <c r="C2703" s="54" t="str">
        <f t="shared" si="80"/>
        <v>Toronto, Canada (de Havilland Canada)</v>
      </c>
      <c r="D2703" s="54" t="str">
        <f t="shared" si="79"/>
        <v>KB</v>
      </c>
      <c r="F2703" t="s">
        <v>6087</v>
      </c>
      <c r="G2703" t="s">
        <v>2743</v>
      </c>
      <c r="H2703" t="s">
        <v>95</v>
      </c>
      <c r="I2703" t="s">
        <v>6122</v>
      </c>
      <c r="K2703" t="s">
        <v>8200</v>
      </c>
      <c r="N2703" s="48">
        <v>1</v>
      </c>
    </row>
    <row r="2704" spans="1:18" x14ac:dyDescent="0.2">
      <c r="A2704" s="30" t="s">
        <v>2019</v>
      </c>
      <c r="B2704" s="54" t="s">
        <v>95</v>
      </c>
      <c r="C2704" s="54" t="str">
        <f t="shared" si="80"/>
        <v>Toronto, Canada (de Havilland Canada)</v>
      </c>
      <c r="D2704" s="54" t="str">
        <f t="shared" si="79"/>
        <v>KB</v>
      </c>
      <c r="F2704" t="s">
        <v>6087</v>
      </c>
      <c r="G2704" t="s">
        <v>5560</v>
      </c>
      <c r="H2704" t="s">
        <v>95</v>
      </c>
      <c r="I2704" t="s">
        <v>6122</v>
      </c>
      <c r="K2704" t="s">
        <v>8200</v>
      </c>
      <c r="N2704" s="48">
        <v>1</v>
      </c>
    </row>
    <row r="2705" spans="1:18" x14ac:dyDescent="0.2">
      <c r="A2705" s="30" t="s">
        <v>4812</v>
      </c>
      <c r="B2705" s="54" t="s">
        <v>95</v>
      </c>
      <c r="C2705" s="54" t="str">
        <f t="shared" si="80"/>
        <v>Toronto, Canada (de Havilland Canada)</v>
      </c>
      <c r="D2705" s="54" t="str">
        <f t="shared" si="79"/>
        <v>KB</v>
      </c>
      <c r="F2705" t="s">
        <v>6087</v>
      </c>
      <c r="G2705" t="s">
        <v>1395</v>
      </c>
      <c r="H2705" t="s">
        <v>95</v>
      </c>
      <c r="I2705" t="s">
        <v>6122</v>
      </c>
      <c r="K2705" t="s">
        <v>8200</v>
      </c>
      <c r="N2705" s="48">
        <v>1</v>
      </c>
    </row>
    <row r="2706" spans="1:18" x14ac:dyDescent="0.2">
      <c r="A2706" s="30" t="s">
        <v>5609</v>
      </c>
      <c r="B2706" s="54" t="s">
        <v>95</v>
      </c>
      <c r="C2706" s="54" t="str">
        <f t="shared" si="80"/>
        <v>Toronto, Canada (de Havilland Canada)</v>
      </c>
      <c r="D2706" s="54" t="str">
        <f t="shared" si="79"/>
        <v>KB</v>
      </c>
      <c r="F2706" t="s">
        <v>6087</v>
      </c>
      <c r="G2706" t="s">
        <v>792</v>
      </c>
      <c r="H2706" t="s">
        <v>95</v>
      </c>
      <c r="I2706" t="s">
        <v>6122</v>
      </c>
      <c r="K2706" t="s">
        <v>8200</v>
      </c>
      <c r="N2706" s="48">
        <v>1</v>
      </c>
      <c r="R2706" t="s">
        <v>6124</v>
      </c>
    </row>
    <row r="2707" spans="1:18" x14ac:dyDescent="0.2">
      <c r="A2707" s="30" t="s">
        <v>3712</v>
      </c>
      <c r="B2707" s="54" t="s">
        <v>95</v>
      </c>
      <c r="C2707" s="54" t="str">
        <f t="shared" si="80"/>
        <v>Toronto, Canada (de Havilland Canada)</v>
      </c>
      <c r="D2707" s="54" t="str">
        <f t="shared" si="79"/>
        <v>KB</v>
      </c>
      <c r="F2707" t="s">
        <v>6087</v>
      </c>
      <c r="G2707" t="s">
        <v>2783</v>
      </c>
      <c r="H2707" t="s">
        <v>95</v>
      </c>
      <c r="I2707" t="s">
        <v>6122</v>
      </c>
      <c r="K2707" t="s">
        <v>8200</v>
      </c>
      <c r="N2707" s="48">
        <v>1</v>
      </c>
    </row>
    <row r="2708" spans="1:18" x14ac:dyDescent="0.2">
      <c r="A2708" s="30" t="s">
        <v>7938</v>
      </c>
      <c r="B2708" s="54" t="s">
        <v>95</v>
      </c>
      <c r="C2708" s="54" t="str">
        <f t="shared" si="80"/>
        <v>Toronto, Canada (de Havilland Canada)</v>
      </c>
      <c r="D2708" s="54" t="str">
        <f t="shared" si="79"/>
        <v>KB</v>
      </c>
      <c r="F2708" t="s">
        <v>6087</v>
      </c>
      <c r="G2708" t="s">
        <v>7915</v>
      </c>
      <c r="H2708" t="s">
        <v>95</v>
      </c>
      <c r="I2708" t="s">
        <v>6122</v>
      </c>
      <c r="K2708" t="s">
        <v>8200</v>
      </c>
      <c r="N2708" s="48">
        <v>1</v>
      </c>
    </row>
    <row r="2709" spans="1:18" x14ac:dyDescent="0.2">
      <c r="A2709" s="30" t="s">
        <v>3096</v>
      </c>
      <c r="B2709" s="54" t="s">
        <v>95</v>
      </c>
      <c r="C2709" s="54" t="str">
        <f t="shared" si="80"/>
        <v>Toronto, Canada (de Havilland Canada)</v>
      </c>
      <c r="D2709" s="54" t="str">
        <f t="shared" si="79"/>
        <v>KB</v>
      </c>
      <c r="F2709" t="s">
        <v>6087</v>
      </c>
      <c r="G2709" t="s">
        <v>4955</v>
      </c>
      <c r="H2709" t="s">
        <v>95</v>
      </c>
      <c r="I2709" t="s">
        <v>6122</v>
      </c>
      <c r="K2709" t="s">
        <v>8200</v>
      </c>
      <c r="N2709" s="48">
        <v>1</v>
      </c>
    </row>
    <row r="2710" spans="1:18" x14ac:dyDescent="0.2">
      <c r="A2710" s="30" t="s">
        <v>1079</v>
      </c>
      <c r="B2710" s="54" t="s">
        <v>95</v>
      </c>
      <c r="C2710" s="54" t="str">
        <f t="shared" si="80"/>
        <v>Toronto, Canada (de Havilland Canada)</v>
      </c>
      <c r="D2710" s="54" t="str">
        <f t="shared" si="79"/>
        <v>KB</v>
      </c>
      <c r="F2710" t="s">
        <v>6087</v>
      </c>
      <c r="G2710" t="s">
        <v>2119</v>
      </c>
      <c r="H2710" t="s">
        <v>95</v>
      </c>
      <c r="I2710" t="s">
        <v>6122</v>
      </c>
      <c r="K2710" t="s">
        <v>8200</v>
      </c>
      <c r="N2710" s="48">
        <v>1</v>
      </c>
    </row>
    <row r="2711" spans="1:18" x14ac:dyDescent="0.2">
      <c r="A2711" s="30" t="s">
        <v>1714</v>
      </c>
      <c r="B2711" s="54" t="s">
        <v>95</v>
      </c>
      <c r="C2711" s="54" t="str">
        <f t="shared" si="80"/>
        <v>Toronto, Canada (de Havilland Canada)</v>
      </c>
      <c r="D2711" s="54" t="str">
        <f t="shared" si="79"/>
        <v>KB</v>
      </c>
      <c r="F2711" t="s">
        <v>6087</v>
      </c>
      <c r="G2711" t="s">
        <v>7181</v>
      </c>
      <c r="H2711" t="s">
        <v>95</v>
      </c>
      <c r="I2711" t="s">
        <v>6122</v>
      </c>
      <c r="K2711" t="s">
        <v>8200</v>
      </c>
      <c r="N2711" s="48">
        <v>1</v>
      </c>
    </row>
    <row r="2712" spans="1:18" x14ac:dyDescent="0.2">
      <c r="A2712" s="30" t="s">
        <v>2738</v>
      </c>
      <c r="B2712" s="54" t="s">
        <v>95</v>
      </c>
      <c r="C2712" s="54" t="str">
        <f t="shared" si="80"/>
        <v>Toronto, Canada (de Havilland Canada)</v>
      </c>
      <c r="D2712" s="54" t="str">
        <f t="shared" ref="D2712:D2775" si="81">LEFT(A2712,2)</f>
        <v>KB</v>
      </c>
      <c r="F2712" t="s">
        <v>6087</v>
      </c>
      <c r="G2712" t="s">
        <v>8094</v>
      </c>
      <c r="H2712" t="s">
        <v>95</v>
      </c>
      <c r="I2712" t="s">
        <v>6122</v>
      </c>
      <c r="K2712" t="s">
        <v>8200</v>
      </c>
      <c r="N2712" s="48">
        <v>1</v>
      </c>
    </row>
    <row r="2713" spans="1:18" x14ac:dyDescent="0.2">
      <c r="A2713" s="30" t="s">
        <v>1141</v>
      </c>
      <c r="B2713" s="54" t="s">
        <v>95</v>
      </c>
      <c r="C2713" s="54" t="str">
        <f t="shared" si="80"/>
        <v>Toronto, Canada (de Havilland Canada)</v>
      </c>
      <c r="D2713" s="54" t="str">
        <f t="shared" si="81"/>
        <v>KB</v>
      </c>
      <c r="F2713" t="s">
        <v>6087</v>
      </c>
      <c r="G2713" t="s">
        <v>835</v>
      </c>
      <c r="H2713" t="s">
        <v>95</v>
      </c>
      <c r="I2713" t="s">
        <v>6122</v>
      </c>
      <c r="K2713" t="s">
        <v>8200</v>
      </c>
      <c r="N2713" s="48">
        <v>1</v>
      </c>
    </row>
    <row r="2714" spans="1:18" x14ac:dyDescent="0.2">
      <c r="A2714" s="30" t="s">
        <v>2660</v>
      </c>
      <c r="B2714" s="54" t="s">
        <v>95</v>
      </c>
      <c r="C2714" s="54" t="str">
        <f t="shared" si="80"/>
        <v>Toronto, Canada (de Havilland Canada)</v>
      </c>
      <c r="D2714" s="54" t="str">
        <f t="shared" si="81"/>
        <v>KB</v>
      </c>
      <c r="F2714" t="s">
        <v>6087</v>
      </c>
      <c r="G2714" t="s">
        <v>8095</v>
      </c>
      <c r="H2714" t="s">
        <v>95</v>
      </c>
      <c r="I2714" t="s">
        <v>6122</v>
      </c>
      <c r="K2714" t="s">
        <v>8200</v>
      </c>
      <c r="N2714" s="48">
        <v>1</v>
      </c>
    </row>
    <row r="2715" spans="1:18" x14ac:dyDescent="0.2">
      <c r="A2715" s="30" t="s">
        <v>2686</v>
      </c>
      <c r="B2715" s="54" t="s">
        <v>95</v>
      </c>
      <c r="C2715" s="54" t="str">
        <f t="shared" si="80"/>
        <v>Toronto, Canada (de Havilland Canada)</v>
      </c>
      <c r="D2715" s="54" t="str">
        <f t="shared" si="81"/>
        <v>KB</v>
      </c>
      <c r="F2715" t="s">
        <v>6087</v>
      </c>
      <c r="G2715" t="s">
        <v>8096</v>
      </c>
      <c r="H2715" t="s">
        <v>95</v>
      </c>
      <c r="I2715" t="s">
        <v>6122</v>
      </c>
      <c r="K2715" t="s">
        <v>8200</v>
      </c>
      <c r="N2715" s="48">
        <v>1</v>
      </c>
    </row>
    <row r="2716" spans="1:18" x14ac:dyDescent="0.2">
      <c r="A2716" s="30" t="s">
        <v>1808</v>
      </c>
      <c r="B2716" s="54" t="s">
        <v>95</v>
      </c>
      <c r="C2716" s="54" t="str">
        <f t="shared" si="80"/>
        <v>Toronto, Canada (de Havilland Canada)</v>
      </c>
      <c r="D2716" s="54" t="str">
        <f t="shared" si="81"/>
        <v>KB</v>
      </c>
      <c r="F2716" t="s">
        <v>6087</v>
      </c>
      <c r="G2716" t="s">
        <v>3269</v>
      </c>
      <c r="H2716" t="s">
        <v>95</v>
      </c>
      <c r="I2716" t="s">
        <v>6122</v>
      </c>
      <c r="K2716" t="s">
        <v>8200</v>
      </c>
      <c r="N2716" s="48">
        <v>1</v>
      </c>
    </row>
    <row r="2717" spans="1:18" x14ac:dyDescent="0.2">
      <c r="A2717" s="30" t="s">
        <v>4829</v>
      </c>
      <c r="B2717" s="54" t="s">
        <v>95</v>
      </c>
      <c r="C2717" s="54" t="str">
        <f t="shared" si="80"/>
        <v>Toronto, Canada (de Havilland Canada)</v>
      </c>
      <c r="D2717" s="54" t="str">
        <f t="shared" si="81"/>
        <v>KB</v>
      </c>
      <c r="F2717" t="s">
        <v>6087</v>
      </c>
      <c r="G2717" t="s">
        <v>2120</v>
      </c>
      <c r="H2717" t="s">
        <v>95</v>
      </c>
      <c r="I2717" t="s">
        <v>6122</v>
      </c>
      <c r="K2717" t="s">
        <v>8200</v>
      </c>
      <c r="N2717" s="48">
        <v>1</v>
      </c>
    </row>
    <row r="2718" spans="1:18" x14ac:dyDescent="0.2">
      <c r="A2718" s="30" t="s">
        <v>978</v>
      </c>
      <c r="B2718" s="54" t="s">
        <v>95</v>
      </c>
      <c r="C2718" s="54" t="str">
        <f t="shared" si="80"/>
        <v>Toronto, Canada (de Havilland Canada)</v>
      </c>
      <c r="D2718" s="54" t="str">
        <f t="shared" si="81"/>
        <v>KB</v>
      </c>
      <c r="F2718" t="s">
        <v>6087</v>
      </c>
      <c r="G2718" t="s">
        <v>793</v>
      </c>
      <c r="H2718" t="s">
        <v>95</v>
      </c>
      <c r="I2718" t="s">
        <v>6122</v>
      </c>
      <c r="K2718" t="s">
        <v>8200</v>
      </c>
      <c r="N2718" s="48">
        <v>1</v>
      </c>
      <c r="R2718" t="s">
        <v>6124</v>
      </c>
    </row>
    <row r="2719" spans="1:18" x14ac:dyDescent="0.2">
      <c r="A2719" s="30" t="s">
        <v>5788</v>
      </c>
      <c r="B2719" s="54" t="s">
        <v>95</v>
      </c>
      <c r="C2719" s="54" t="str">
        <f t="shared" si="80"/>
        <v>Toronto, Canada (de Havilland Canada)</v>
      </c>
      <c r="D2719" s="54" t="str">
        <f t="shared" si="81"/>
        <v>KB</v>
      </c>
      <c r="F2719" t="s">
        <v>6087</v>
      </c>
      <c r="G2719" t="s">
        <v>8097</v>
      </c>
      <c r="H2719" t="s">
        <v>95</v>
      </c>
      <c r="I2719" t="s">
        <v>6122</v>
      </c>
      <c r="K2719" t="s">
        <v>8200</v>
      </c>
      <c r="N2719" s="48">
        <v>1</v>
      </c>
    </row>
    <row r="2720" spans="1:18" x14ac:dyDescent="0.2">
      <c r="A2720" s="30" t="s">
        <v>4752</v>
      </c>
      <c r="B2720" s="54" t="s">
        <v>95</v>
      </c>
      <c r="C2720" s="54" t="str">
        <f t="shared" si="80"/>
        <v>Toronto, Canada (de Havilland Canada)</v>
      </c>
      <c r="D2720" s="54" t="str">
        <f t="shared" si="81"/>
        <v>KB</v>
      </c>
      <c r="F2720" t="s">
        <v>6087</v>
      </c>
      <c r="G2720" t="s">
        <v>3270</v>
      </c>
      <c r="H2720" t="s">
        <v>95</v>
      </c>
      <c r="I2720" t="s">
        <v>6122</v>
      </c>
      <c r="K2720" t="s">
        <v>8200</v>
      </c>
      <c r="N2720" s="48">
        <v>1</v>
      </c>
    </row>
    <row r="2721" spans="1:18" x14ac:dyDescent="0.2">
      <c r="A2721" s="30" t="s">
        <v>8104</v>
      </c>
      <c r="B2721" s="54" t="s">
        <v>95</v>
      </c>
      <c r="C2721" s="54" t="str">
        <f t="shared" si="80"/>
        <v>Toronto, Canada (de Havilland Canada)</v>
      </c>
      <c r="D2721" s="54" t="str">
        <f t="shared" si="81"/>
        <v>KB</v>
      </c>
      <c r="F2721" t="s">
        <v>6087</v>
      </c>
      <c r="G2721" t="s">
        <v>8098</v>
      </c>
      <c r="H2721" t="s">
        <v>95</v>
      </c>
      <c r="I2721" t="s">
        <v>6122</v>
      </c>
      <c r="K2721" t="s">
        <v>8200</v>
      </c>
      <c r="N2721" s="48">
        <v>1</v>
      </c>
    </row>
    <row r="2722" spans="1:18" x14ac:dyDescent="0.2">
      <c r="A2722" s="30" t="s">
        <v>8105</v>
      </c>
      <c r="B2722" s="54" t="s">
        <v>95</v>
      </c>
      <c r="C2722" s="54" t="str">
        <f t="shared" si="80"/>
        <v>Toronto, Canada (de Havilland Canada)</v>
      </c>
      <c r="D2722" s="54" t="str">
        <f t="shared" si="81"/>
        <v>KB</v>
      </c>
      <c r="F2722" t="s">
        <v>6087</v>
      </c>
      <c r="G2722" t="s">
        <v>8099</v>
      </c>
      <c r="H2722" t="s">
        <v>95</v>
      </c>
      <c r="I2722" t="s">
        <v>6122</v>
      </c>
      <c r="K2722" t="s">
        <v>8200</v>
      </c>
      <c r="N2722" s="48">
        <v>1</v>
      </c>
    </row>
    <row r="2723" spans="1:18" x14ac:dyDescent="0.2">
      <c r="A2723" s="30" t="s">
        <v>8106</v>
      </c>
      <c r="B2723" s="54" t="s">
        <v>95</v>
      </c>
      <c r="C2723" s="54" t="str">
        <f t="shared" si="80"/>
        <v>Toronto, Canada (de Havilland Canada)</v>
      </c>
      <c r="D2723" s="54" t="str">
        <f t="shared" si="81"/>
        <v>KB</v>
      </c>
      <c r="F2723" t="s">
        <v>6087</v>
      </c>
      <c r="G2723" t="s">
        <v>8100</v>
      </c>
      <c r="H2723" t="s">
        <v>95</v>
      </c>
      <c r="I2723" t="s">
        <v>6122</v>
      </c>
      <c r="K2723" t="s">
        <v>8200</v>
      </c>
      <c r="N2723" s="48">
        <v>1</v>
      </c>
    </row>
    <row r="2724" spans="1:18" x14ac:dyDescent="0.2">
      <c r="A2724" s="30" t="s">
        <v>2121</v>
      </c>
      <c r="B2724" s="54" t="s">
        <v>95</v>
      </c>
      <c r="C2724" s="54" t="str">
        <f t="shared" si="80"/>
        <v>Toronto, Canada (de Havilland Canada)</v>
      </c>
      <c r="D2724" s="54" t="str">
        <f t="shared" si="81"/>
        <v>KB</v>
      </c>
      <c r="F2724" t="s">
        <v>6087</v>
      </c>
      <c r="G2724" t="s">
        <v>8101</v>
      </c>
      <c r="H2724" t="s">
        <v>95</v>
      </c>
      <c r="I2724" t="s">
        <v>6122</v>
      </c>
      <c r="K2724" t="s">
        <v>8200</v>
      </c>
      <c r="N2724" s="48">
        <v>1</v>
      </c>
    </row>
    <row r="2725" spans="1:18" x14ac:dyDescent="0.2">
      <c r="A2725" s="30" t="s">
        <v>8107</v>
      </c>
      <c r="B2725" s="54" t="s">
        <v>95</v>
      </c>
      <c r="C2725" s="54" t="str">
        <f t="shared" si="80"/>
        <v>Toronto, Canada (de Havilland Canada)</v>
      </c>
      <c r="D2725" s="54" t="str">
        <f t="shared" si="81"/>
        <v>KB</v>
      </c>
      <c r="F2725" t="s">
        <v>6087</v>
      </c>
      <c r="G2725" t="s">
        <v>198</v>
      </c>
      <c r="H2725" t="s">
        <v>95</v>
      </c>
      <c r="I2725" t="s">
        <v>6122</v>
      </c>
      <c r="K2725" t="s">
        <v>8200</v>
      </c>
      <c r="N2725" s="48">
        <v>1</v>
      </c>
    </row>
    <row r="2726" spans="1:18" x14ac:dyDescent="0.2">
      <c r="A2726" s="30" t="s">
        <v>832</v>
      </c>
      <c r="B2726" s="54" t="s">
        <v>95</v>
      </c>
      <c r="C2726" s="54" t="str">
        <f t="shared" si="80"/>
        <v>Toronto, Canada (de Havilland Canada)</v>
      </c>
      <c r="D2726" s="54" t="str">
        <f t="shared" si="81"/>
        <v>KB</v>
      </c>
      <c r="F2726" t="s">
        <v>6087</v>
      </c>
      <c r="G2726" t="s">
        <v>8102</v>
      </c>
      <c r="H2726" t="s">
        <v>95</v>
      </c>
      <c r="I2726" t="s">
        <v>6122</v>
      </c>
      <c r="K2726" t="s">
        <v>8200</v>
      </c>
      <c r="N2726" s="48">
        <v>1</v>
      </c>
    </row>
    <row r="2727" spans="1:18" x14ac:dyDescent="0.2">
      <c r="A2727" s="30" t="s">
        <v>8108</v>
      </c>
      <c r="B2727" s="54" t="s">
        <v>95</v>
      </c>
      <c r="C2727" s="54" t="str">
        <f t="shared" si="80"/>
        <v>Toronto, Canada (de Havilland Canada)</v>
      </c>
      <c r="D2727" s="54" t="str">
        <f t="shared" si="81"/>
        <v>KB</v>
      </c>
      <c r="F2727" t="s">
        <v>6087</v>
      </c>
      <c r="G2727" t="s">
        <v>3107</v>
      </c>
      <c r="H2727" t="s">
        <v>95</v>
      </c>
      <c r="I2727" t="s">
        <v>6125</v>
      </c>
      <c r="K2727" t="s">
        <v>8200</v>
      </c>
      <c r="N2727" s="48">
        <v>1</v>
      </c>
    </row>
    <row r="2728" spans="1:18" x14ac:dyDescent="0.2">
      <c r="A2728" s="30" t="s">
        <v>8109</v>
      </c>
      <c r="B2728" s="54" t="s">
        <v>95</v>
      </c>
      <c r="C2728" s="54" t="str">
        <f t="shared" si="80"/>
        <v>Toronto, Canada (de Havilland Canada)</v>
      </c>
      <c r="D2728" s="54" t="str">
        <f t="shared" si="81"/>
        <v>KB</v>
      </c>
      <c r="F2728" t="s">
        <v>6087</v>
      </c>
      <c r="G2728" t="s">
        <v>794</v>
      </c>
      <c r="H2728" t="s">
        <v>95</v>
      </c>
      <c r="I2728" t="s">
        <v>6125</v>
      </c>
      <c r="K2728" t="s">
        <v>8200</v>
      </c>
      <c r="N2728" s="48">
        <v>1</v>
      </c>
    </row>
    <row r="2729" spans="1:18" x14ac:dyDescent="0.2">
      <c r="A2729" s="30" t="s">
        <v>8110</v>
      </c>
      <c r="B2729" s="54" t="s">
        <v>95</v>
      </c>
      <c r="C2729" s="54" t="str">
        <f t="shared" si="80"/>
        <v>Toronto, Canada (de Havilland Canada)</v>
      </c>
      <c r="D2729" s="54" t="str">
        <f t="shared" si="81"/>
        <v>KB</v>
      </c>
      <c r="F2729" t="s">
        <v>6087</v>
      </c>
      <c r="G2729" t="s">
        <v>6163</v>
      </c>
      <c r="H2729" t="s">
        <v>95</v>
      </c>
      <c r="I2729" t="s">
        <v>6125</v>
      </c>
      <c r="K2729" t="s">
        <v>8200</v>
      </c>
      <c r="N2729" s="48">
        <v>1</v>
      </c>
    </row>
    <row r="2730" spans="1:18" x14ac:dyDescent="0.2">
      <c r="A2730" s="30" t="s">
        <v>8111</v>
      </c>
      <c r="B2730" s="54" t="s">
        <v>95</v>
      </c>
      <c r="C2730" s="54" t="str">
        <f t="shared" si="80"/>
        <v>Toronto, Canada (de Havilland Canada)</v>
      </c>
      <c r="D2730" s="54" t="str">
        <f t="shared" si="81"/>
        <v>KB</v>
      </c>
      <c r="F2730" t="s">
        <v>6087</v>
      </c>
      <c r="G2730" t="s">
        <v>4616</v>
      </c>
      <c r="H2730" t="s">
        <v>95</v>
      </c>
      <c r="I2730" t="s">
        <v>6125</v>
      </c>
      <c r="K2730" t="s">
        <v>8200</v>
      </c>
      <c r="N2730" s="48">
        <v>1</v>
      </c>
      <c r="R2730" t="s">
        <v>6124</v>
      </c>
    </row>
    <row r="2731" spans="1:18" x14ac:dyDescent="0.2">
      <c r="A2731" s="30" t="s">
        <v>8112</v>
      </c>
      <c r="B2731" s="54" t="s">
        <v>95</v>
      </c>
      <c r="C2731" s="54" t="str">
        <f t="shared" si="80"/>
        <v>Toronto, Canada (de Havilland Canada)</v>
      </c>
      <c r="D2731" s="54" t="str">
        <f t="shared" si="81"/>
        <v>KB</v>
      </c>
      <c r="F2731" t="s">
        <v>6087</v>
      </c>
      <c r="G2731" t="s">
        <v>2620</v>
      </c>
      <c r="H2731" t="s">
        <v>95</v>
      </c>
      <c r="I2731" t="s">
        <v>6125</v>
      </c>
      <c r="K2731" t="s">
        <v>8200</v>
      </c>
      <c r="N2731" s="48">
        <v>1</v>
      </c>
    </row>
    <row r="2732" spans="1:18" x14ac:dyDescent="0.2">
      <c r="A2732" s="30" t="s">
        <v>6216</v>
      </c>
      <c r="B2732" s="54" t="s">
        <v>95</v>
      </c>
      <c r="C2732" s="54" t="str">
        <f t="shared" si="80"/>
        <v>Toronto, Canada (de Havilland Canada)</v>
      </c>
      <c r="D2732" s="54" t="str">
        <f t="shared" si="81"/>
        <v>KB</v>
      </c>
      <c r="F2732" t="s">
        <v>6087</v>
      </c>
      <c r="G2732" t="s">
        <v>1516</v>
      </c>
      <c r="H2732" t="s">
        <v>95</v>
      </c>
      <c r="I2732" t="s">
        <v>6125</v>
      </c>
      <c r="K2732" t="s">
        <v>8200</v>
      </c>
      <c r="N2732" s="48">
        <v>1</v>
      </c>
    </row>
    <row r="2733" spans="1:18" x14ac:dyDescent="0.2">
      <c r="A2733" s="30" t="s">
        <v>8113</v>
      </c>
      <c r="B2733" s="54" t="s">
        <v>95</v>
      </c>
      <c r="C2733" s="54" t="str">
        <f t="shared" si="80"/>
        <v>Toronto, Canada (de Havilland Canada)</v>
      </c>
      <c r="D2733" s="54" t="str">
        <f t="shared" si="81"/>
        <v>KB</v>
      </c>
      <c r="F2733" t="s">
        <v>6087</v>
      </c>
      <c r="G2733" t="s">
        <v>2065</v>
      </c>
      <c r="H2733" t="s">
        <v>95</v>
      </c>
      <c r="I2733" t="s">
        <v>6125</v>
      </c>
      <c r="K2733" t="s">
        <v>8200</v>
      </c>
      <c r="N2733" s="48">
        <v>1</v>
      </c>
    </row>
    <row r="2734" spans="1:18" x14ac:dyDescent="0.2">
      <c r="A2734" s="30" t="s">
        <v>8114</v>
      </c>
      <c r="B2734" s="54" t="s">
        <v>95</v>
      </c>
      <c r="C2734" s="54" t="str">
        <f t="shared" si="80"/>
        <v>Toronto, Canada (de Havilland Canada)</v>
      </c>
      <c r="D2734" s="54" t="str">
        <f t="shared" si="81"/>
        <v>KB</v>
      </c>
      <c r="F2734" t="s">
        <v>6087</v>
      </c>
      <c r="G2734" t="s">
        <v>795</v>
      </c>
      <c r="H2734" t="s">
        <v>95</v>
      </c>
      <c r="I2734" t="s">
        <v>6125</v>
      </c>
      <c r="K2734" t="s">
        <v>8200</v>
      </c>
      <c r="N2734" s="48">
        <v>1</v>
      </c>
      <c r="R2734" t="s">
        <v>6124</v>
      </c>
    </row>
    <row r="2735" spans="1:18" x14ac:dyDescent="0.2">
      <c r="A2735" s="30" t="s">
        <v>8115</v>
      </c>
      <c r="B2735" s="54" t="s">
        <v>95</v>
      </c>
      <c r="C2735" s="54" t="str">
        <f t="shared" si="80"/>
        <v>Toronto, Canada (de Havilland Canada)</v>
      </c>
      <c r="D2735" s="54" t="str">
        <f t="shared" si="81"/>
        <v>KB</v>
      </c>
      <c r="F2735" t="s">
        <v>6087</v>
      </c>
      <c r="G2735" t="s">
        <v>2687</v>
      </c>
      <c r="H2735" t="s">
        <v>95</v>
      </c>
      <c r="I2735" t="s">
        <v>6125</v>
      </c>
      <c r="K2735" t="s">
        <v>8200</v>
      </c>
      <c r="N2735" s="48">
        <v>1</v>
      </c>
    </row>
    <row r="2736" spans="1:18" x14ac:dyDescent="0.2">
      <c r="A2736" s="30" t="s">
        <v>8116</v>
      </c>
      <c r="B2736" s="54" t="s">
        <v>95</v>
      </c>
      <c r="C2736" s="54" t="str">
        <f t="shared" si="80"/>
        <v>Toronto, Canada (de Havilland Canada)</v>
      </c>
      <c r="D2736" s="54" t="str">
        <f t="shared" si="81"/>
        <v>KB</v>
      </c>
      <c r="F2736" t="s">
        <v>6087</v>
      </c>
      <c r="G2736" t="s">
        <v>2678</v>
      </c>
      <c r="H2736" t="s">
        <v>95</v>
      </c>
      <c r="I2736" t="s">
        <v>6125</v>
      </c>
      <c r="K2736" t="s">
        <v>8200</v>
      </c>
      <c r="N2736" s="48">
        <v>1</v>
      </c>
    </row>
    <row r="2737" spans="1:18" x14ac:dyDescent="0.2">
      <c r="A2737" s="30" t="s">
        <v>8117</v>
      </c>
      <c r="B2737" s="54" t="s">
        <v>95</v>
      </c>
      <c r="C2737" s="54" t="str">
        <f t="shared" si="80"/>
        <v>Toronto, Canada (de Havilland Canada)</v>
      </c>
      <c r="D2737" s="54" t="str">
        <f t="shared" si="81"/>
        <v>KB</v>
      </c>
      <c r="F2737" t="s">
        <v>6087</v>
      </c>
      <c r="G2737" t="s">
        <v>8103</v>
      </c>
      <c r="H2737" t="s">
        <v>95</v>
      </c>
      <c r="I2737" t="s">
        <v>6125</v>
      </c>
      <c r="K2737" t="s">
        <v>8200</v>
      </c>
      <c r="N2737" s="48">
        <v>1</v>
      </c>
    </row>
    <row r="2738" spans="1:18" x14ac:dyDescent="0.2">
      <c r="A2738" s="30" t="s">
        <v>8118</v>
      </c>
      <c r="B2738" s="54" t="s">
        <v>95</v>
      </c>
      <c r="C2738" s="54" t="str">
        <f t="shared" si="80"/>
        <v>Toronto, Canada (de Havilland Canada)</v>
      </c>
      <c r="D2738" s="54" t="str">
        <f t="shared" si="81"/>
        <v>KB</v>
      </c>
      <c r="F2738" t="s">
        <v>6087</v>
      </c>
      <c r="G2738" t="s">
        <v>1429</v>
      </c>
      <c r="H2738" t="s">
        <v>95</v>
      </c>
      <c r="I2738" t="s">
        <v>6125</v>
      </c>
      <c r="K2738" t="s">
        <v>8200</v>
      </c>
      <c r="N2738" s="48">
        <v>1</v>
      </c>
    </row>
    <row r="2739" spans="1:18" x14ac:dyDescent="0.2">
      <c r="A2739" s="30" t="s">
        <v>4933</v>
      </c>
      <c r="B2739" s="54" t="s">
        <v>95</v>
      </c>
      <c r="C2739" s="54" t="str">
        <f t="shared" ref="C2739:C2802" si="82">VLOOKUP(A2739,Andy,5,FALSE)</f>
        <v>Toronto, Canada (de Havilland Canada)</v>
      </c>
      <c r="D2739" s="54" t="str">
        <f t="shared" si="81"/>
        <v>KB</v>
      </c>
      <c r="F2739" t="s">
        <v>6087</v>
      </c>
      <c r="G2739" t="s">
        <v>2654</v>
      </c>
      <c r="H2739" t="s">
        <v>95</v>
      </c>
      <c r="I2739" t="s">
        <v>6125</v>
      </c>
      <c r="K2739" t="s">
        <v>8200</v>
      </c>
      <c r="N2739" s="48">
        <v>1</v>
      </c>
    </row>
    <row r="2740" spans="1:18" x14ac:dyDescent="0.2">
      <c r="A2740" s="30" t="s">
        <v>4691</v>
      </c>
      <c r="B2740" s="54" t="s">
        <v>95</v>
      </c>
      <c r="C2740" s="54" t="str">
        <f t="shared" si="82"/>
        <v>Toronto, Canada (de Havilland Canada)</v>
      </c>
      <c r="D2740" s="54" t="str">
        <f t="shared" si="81"/>
        <v>KB</v>
      </c>
      <c r="F2740" t="s">
        <v>6087</v>
      </c>
      <c r="G2740" t="s">
        <v>1537</v>
      </c>
      <c r="H2740" t="s">
        <v>95</v>
      </c>
      <c r="I2740" t="s">
        <v>6125</v>
      </c>
      <c r="K2740" t="s">
        <v>8200</v>
      </c>
      <c r="N2740" s="48">
        <v>1</v>
      </c>
    </row>
    <row r="2741" spans="1:18" x14ac:dyDescent="0.2">
      <c r="A2741" s="30" t="s">
        <v>5499</v>
      </c>
      <c r="B2741" s="54" t="s">
        <v>95</v>
      </c>
      <c r="C2741" s="54" t="str">
        <f t="shared" si="82"/>
        <v>Toronto, Canada (de Havilland Canada)</v>
      </c>
      <c r="D2741" s="54" t="str">
        <f t="shared" si="81"/>
        <v>KB</v>
      </c>
      <c r="F2741" t="s">
        <v>6087</v>
      </c>
      <c r="G2741" t="s">
        <v>1826</v>
      </c>
      <c r="H2741" t="s">
        <v>95</v>
      </c>
      <c r="I2741" t="s">
        <v>6125</v>
      </c>
      <c r="K2741" t="s">
        <v>8200</v>
      </c>
      <c r="N2741" s="48">
        <v>1</v>
      </c>
    </row>
    <row r="2742" spans="1:18" x14ac:dyDescent="0.2">
      <c r="A2742" s="30" t="s">
        <v>4800</v>
      </c>
      <c r="B2742" s="54" t="s">
        <v>95</v>
      </c>
      <c r="C2742" s="54" t="str">
        <f t="shared" si="82"/>
        <v>Toronto, Canada (de Havilland Canada)</v>
      </c>
      <c r="D2742" s="54" t="str">
        <f t="shared" si="81"/>
        <v>KB</v>
      </c>
      <c r="F2742" t="s">
        <v>6087</v>
      </c>
      <c r="G2742" t="s">
        <v>4929</v>
      </c>
      <c r="H2742" t="s">
        <v>95</v>
      </c>
      <c r="I2742" t="s">
        <v>6125</v>
      </c>
      <c r="K2742" t="s">
        <v>8200</v>
      </c>
      <c r="N2742" s="48">
        <v>1</v>
      </c>
    </row>
    <row r="2743" spans="1:18" x14ac:dyDescent="0.2">
      <c r="A2743" s="30" t="s">
        <v>2081</v>
      </c>
      <c r="B2743" s="54" t="s">
        <v>95</v>
      </c>
      <c r="C2743" s="54" t="str">
        <f t="shared" si="82"/>
        <v>Toronto, Canada (de Havilland Canada)</v>
      </c>
      <c r="D2743" s="54" t="str">
        <f t="shared" si="81"/>
        <v>KB</v>
      </c>
      <c r="F2743" t="s">
        <v>6087</v>
      </c>
      <c r="G2743" t="s">
        <v>3464</v>
      </c>
      <c r="H2743" t="s">
        <v>95</v>
      </c>
      <c r="I2743" t="s">
        <v>6125</v>
      </c>
      <c r="K2743" t="s">
        <v>8200</v>
      </c>
      <c r="N2743" s="48">
        <v>1</v>
      </c>
      <c r="R2743" t="s">
        <v>6123</v>
      </c>
    </row>
    <row r="2744" spans="1:18" x14ac:dyDescent="0.2">
      <c r="A2744" s="30" t="s">
        <v>4641</v>
      </c>
      <c r="B2744" s="54" t="s">
        <v>95</v>
      </c>
      <c r="C2744" s="54" t="str">
        <f t="shared" si="82"/>
        <v>Toronto, Canada (de Havilland Canada)</v>
      </c>
      <c r="D2744" s="54" t="str">
        <f t="shared" si="81"/>
        <v>KB</v>
      </c>
      <c r="F2744" t="s">
        <v>6087</v>
      </c>
      <c r="G2744" t="s">
        <v>1342</v>
      </c>
      <c r="H2744" t="s">
        <v>95</v>
      </c>
      <c r="I2744" t="s">
        <v>6125</v>
      </c>
      <c r="K2744" t="s">
        <v>8200</v>
      </c>
      <c r="N2744" s="48">
        <v>1</v>
      </c>
    </row>
    <row r="2745" spans="1:18" x14ac:dyDescent="0.2">
      <c r="A2745" s="30" t="s">
        <v>4854</v>
      </c>
      <c r="B2745" s="54" t="s">
        <v>95</v>
      </c>
      <c r="C2745" s="54" t="str">
        <f t="shared" si="82"/>
        <v>Toronto, Canada (de Havilland Canada)</v>
      </c>
      <c r="D2745" s="54" t="str">
        <f t="shared" si="81"/>
        <v>KB</v>
      </c>
      <c r="F2745" t="s">
        <v>6087</v>
      </c>
      <c r="G2745" t="s">
        <v>4713</v>
      </c>
      <c r="H2745" t="s">
        <v>95</v>
      </c>
      <c r="I2745" t="s">
        <v>6125</v>
      </c>
      <c r="K2745" t="s">
        <v>8200</v>
      </c>
      <c r="N2745" s="48">
        <v>1</v>
      </c>
    </row>
    <row r="2746" spans="1:18" x14ac:dyDescent="0.2">
      <c r="A2746" s="30" t="s">
        <v>1321</v>
      </c>
      <c r="B2746" s="54" t="s">
        <v>95</v>
      </c>
      <c r="C2746" s="54" t="str">
        <f t="shared" si="82"/>
        <v>Toronto, Canada (de Havilland Canada)</v>
      </c>
      <c r="D2746" s="54" t="str">
        <f t="shared" si="81"/>
        <v>KB</v>
      </c>
      <c r="F2746" t="s">
        <v>6087</v>
      </c>
      <c r="G2746" t="s">
        <v>990</v>
      </c>
      <c r="H2746" t="s">
        <v>95</v>
      </c>
      <c r="I2746" t="s">
        <v>6125</v>
      </c>
      <c r="K2746" t="s">
        <v>8200</v>
      </c>
      <c r="N2746" s="48">
        <v>1</v>
      </c>
    </row>
    <row r="2747" spans="1:18" x14ac:dyDescent="0.2">
      <c r="A2747" s="30" t="s">
        <v>4719</v>
      </c>
      <c r="B2747" s="54" t="s">
        <v>95</v>
      </c>
      <c r="C2747" s="54" t="str">
        <f t="shared" si="82"/>
        <v>Toronto, Canada (de Havilland Canada)</v>
      </c>
      <c r="D2747" s="54" t="str">
        <f t="shared" si="81"/>
        <v>KB</v>
      </c>
      <c r="F2747" t="s">
        <v>6087</v>
      </c>
      <c r="G2747" t="s">
        <v>6242</v>
      </c>
      <c r="H2747" t="s">
        <v>95</v>
      </c>
      <c r="I2747" t="s">
        <v>6125</v>
      </c>
      <c r="K2747" t="s">
        <v>8200</v>
      </c>
      <c r="N2747" s="48">
        <v>1</v>
      </c>
    </row>
    <row r="2748" spans="1:18" x14ac:dyDescent="0.2">
      <c r="A2748" s="30" t="s">
        <v>4824</v>
      </c>
      <c r="B2748" s="54" t="s">
        <v>95</v>
      </c>
      <c r="C2748" s="54" t="str">
        <f t="shared" si="82"/>
        <v>Toronto, Canada (de Havilland Canada)</v>
      </c>
      <c r="D2748" s="54" t="str">
        <f t="shared" si="81"/>
        <v>KB</v>
      </c>
      <c r="F2748" t="s">
        <v>6087</v>
      </c>
      <c r="G2748" t="s">
        <v>2737</v>
      </c>
      <c r="H2748" t="s">
        <v>95</v>
      </c>
      <c r="I2748" t="s">
        <v>6125</v>
      </c>
      <c r="K2748" t="s">
        <v>8200</v>
      </c>
      <c r="N2748" s="48">
        <v>1</v>
      </c>
    </row>
    <row r="2749" spans="1:18" x14ac:dyDescent="0.2">
      <c r="A2749" s="30" t="s">
        <v>1336</v>
      </c>
      <c r="B2749" s="54" t="s">
        <v>95</v>
      </c>
      <c r="C2749" s="54" t="str">
        <f t="shared" si="82"/>
        <v>Toronto, Canada (de Havilland Canada)</v>
      </c>
      <c r="D2749" s="54" t="str">
        <f t="shared" si="81"/>
        <v>KB</v>
      </c>
      <c r="F2749" t="s">
        <v>6087</v>
      </c>
      <c r="G2749" t="s">
        <v>4681</v>
      </c>
      <c r="H2749" t="s">
        <v>95</v>
      </c>
      <c r="I2749" t="s">
        <v>6125</v>
      </c>
      <c r="K2749" t="s">
        <v>8200</v>
      </c>
      <c r="N2749" s="48">
        <v>1</v>
      </c>
    </row>
    <row r="2750" spans="1:18" x14ac:dyDescent="0.2">
      <c r="A2750" s="30" t="s">
        <v>6272</v>
      </c>
      <c r="B2750" s="54" t="s">
        <v>95</v>
      </c>
      <c r="C2750" s="54" t="str">
        <f t="shared" si="82"/>
        <v>Toronto, Canada (de Havilland Canada)</v>
      </c>
      <c r="D2750" s="54" t="str">
        <f t="shared" si="81"/>
        <v>KB</v>
      </c>
      <c r="F2750" t="s">
        <v>6087</v>
      </c>
      <c r="G2750" t="s">
        <v>4948</v>
      </c>
      <c r="H2750" t="s">
        <v>95</v>
      </c>
      <c r="I2750" t="s">
        <v>6125</v>
      </c>
      <c r="K2750" t="s">
        <v>8200</v>
      </c>
      <c r="N2750" s="48">
        <v>1</v>
      </c>
    </row>
    <row r="2751" spans="1:18" x14ac:dyDescent="0.2">
      <c r="A2751" s="30" t="s">
        <v>1307</v>
      </c>
      <c r="B2751" s="54" t="s">
        <v>95</v>
      </c>
      <c r="C2751" s="54" t="str">
        <f t="shared" si="82"/>
        <v>Toronto, Canada (de Havilland Canada)</v>
      </c>
      <c r="D2751" s="54" t="str">
        <f t="shared" si="81"/>
        <v>KB</v>
      </c>
      <c r="F2751" t="s">
        <v>6087</v>
      </c>
      <c r="G2751" t="s">
        <v>2631</v>
      </c>
      <c r="H2751" t="s">
        <v>95</v>
      </c>
      <c r="I2751" t="s">
        <v>6125</v>
      </c>
      <c r="K2751" t="s">
        <v>8200</v>
      </c>
      <c r="N2751" s="48">
        <v>1</v>
      </c>
    </row>
    <row r="2752" spans="1:18" x14ac:dyDescent="0.2">
      <c r="A2752" s="30" t="s">
        <v>8119</v>
      </c>
      <c r="B2752" s="54" t="s">
        <v>95</v>
      </c>
      <c r="C2752" s="54" t="str">
        <f t="shared" si="82"/>
        <v>Toronto, Canada (de Havilland Canada)</v>
      </c>
      <c r="D2752" s="54" t="str">
        <f t="shared" si="81"/>
        <v>KB</v>
      </c>
      <c r="F2752" t="s">
        <v>6087</v>
      </c>
      <c r="G2752" t="s">
        <v>1151</v>
      </c>
      <c r="H2752" t="s">
        <v>95</v>
      </c>
      <c r="I2752" t="s">
        <v>6125</v>
      </c>
      <c r="K2752" t="s">
        <v>8200</v>
      </c>
      <c r="N2752" s="48">
        <v>1</v>
      </c>
    </row>
    <row r="2753" spans="1:18" x14ac:dyDescent="0.2">
      <c r="A2753" s="30" t="s">
        <v>8120</v>
      </c>
      <c r="B2753" s="54" t="s">
        <v>95</v>
      </c>
      <c r="C2753" s="54" t="str">
        <f t="shared" si="82"/>
        <v>Toronto, Canada (de Havilland Canada)</v>
      </c>
      <c r="D2753" s="54" t="str">
        <f t="shared" si="81"/>
        <v>KB</v>
      </c>
      <c r="F2753" t="s">
        <v>6087</v>
      </c>
      <c r="G2753" t="s">
        <v>1318</v>
      </c>
      <c r="H2753" t="s">
        <v>95</v>
      </c>
      <c r="I2753" t="s">
        <v>6125</v>
      </c>
      <c r="K2753" t="s">
        <v>8200</v>
      </c>
      <c r="N2753" s="48">
        <v>1</v>
      </c>
    </row>
    <row r="2754" spans="1:18" x14ac:dyDescent="0.2">
      <c r="A2754" s="30" t="s">
        <v>8121</v>
      </c>
      <c r="B2754" s="54" t="s">
        <v>95</v>
      </c>
      <c r="C2754" s="54" t="str">
        <f t="shared" si="82"/>
        <v>Toronto, Canada (de Havilland Canada)</v>
      </c>
      <c r="D2754" s="54" t="str">
        <f t="shared" si="81"/>
        <v>KB</v>
      </c>
      <c r="F2754" t="s">
        <v>6087</v>
      </c>
      <c r="G2754" t="s">
        <v>4776</v>
      </c>
      <c r="H2754" t="s">
        <v>95</v>
      </c>
      <c r="I2754" t="s">
        <v>6125</v>
      </c>
      <c r="K2754" t="s">
        <v>8200</v>
      </c>
      <c r="N2754" s="48">
        <v>1</v>
      </c>
    </row>
    <row r="2755" spans="1:18" x14ac:dyDescent="0.2">
      <c r="A2755" s="30" t="s">
        <v>2122</v>
      </c>
      <c r="B2755" s="54" t="s">
        <v>95</v>
      </c>
      <c r="C2755" s="54" t="str">
        <f t="shared" si="82"/>
        <v>Toronto, Canada (de Havilland Canada)</v>
      </c>
      <c r="D2755" s="54" t="str">
        <f t="shared" si="81"/>
        <v>KB</v>
      </c>
      <c r="F2755" t="s">
        <v>6087</v>
      </c>
      <c r="G2755" t="s">
        <v>6195</v>
      </c>
      <c r="H2755" t="s">
        <v>95</v>
      </c>
      <c r="I2755" t="s">
        <v>6125</v>
      </c>
      <c r="K2755" t="s">
        <v>8200</v>
      </c>
      <c r="N2755" s="48">
        <v>1</v>
      </c>
    </row>
    <row r="2756" spans="1:18" x14ac:dyDescent="0.2">
      <c r="A2756" s="30" t="s">
        <v>3271</v>
      </c>
      <c r="B2756" s="54" t="s">
        <v>95</v>
      </c>
      <c r="C2756" s="54" t="str">
        <f t="shared" si="82"/>
        <v>Toronto, Canada (de Havilland Canada)</v>
      </c>
      <c r="D2756" s="54" t="str">
        <f t="shared" si="81"/>
        <v>KB</v>
      </c>
      <c r="F2756" t="s">
        <v>6087</v>
      </c>
      <c r="G2756" t="s">
        <v>4696</v>
      </c>
      <c r="H2756" t="s">
        <v>95</v>
      </c>
      <c r="I2756" t="s">
        <v>6125</v>
      </c>
      <c r="K2756" t="s">
        <v>8200</v>
      </c>
      <c r="N2756" s="48">
        <v>1</v>
      </c>
    </row>
    <row r="2757" spans="1:18" x14ac:dyDescent="0.2">
      <c r="A2757" s="30" t="s">
        <v>8122</v>
      </c>
      <c r="B2757" s="54" t="s">
        <v>95</v>
      </c>
      <c r="C2757" s="54" t="str">
        <f t="shared" si="82"/>
        <v>Toronto, Canada (de Havilland Canada)</v>
      </c>
      <c r="D2757" s="54" t="str">
        <f t="shared" si="81"/>
        <v>KB</v>
      </c>
      <c r="F2757" t="s">
        <v>6087</v>
      </c>
      <c r="G2757" t="s">
        <v>4835</v>
      </c>
      <c r="H2757" t="s">
        <v>95</v>
      </c>
      <c r="I2757" t="s">
        <v>6125</v>
      </c>
      <c r="K2757" t="s">
        <v>8200</v>
      </c>
      <c r="N2757" s="48">
        <v>1</v>
      </c>
    </row>
    <row r="2758" spans="1:18" x14ac:dyDescent="0.2">
      <c r="A2758" s="30" t="s">
        <v>3272</v>
      </c>
      <c r="B2758" s="54" t="s">
        <v>95</v>
      </c>
      <c r="C2758" s="54" t="str">
        <f t="shared" si="82"/>
        <v>Toronto, Canada (de Havilland Canada)</v>
      </c>
      <c r="D2758" s="54" t="str">
        <f t="shared" si="81"/>
        <v>KB</v>
      </c>
      <c r="F2758" t="s">
        <v>6087</v>
      </c>
      <c r="G2758" t="s">
        <v>4833</v>
      </c>
      <c r="H2758" t="s">
        <v>95</v>
      </c>
      <c r="I2758" t="s">
        <v>6125</v>
      </c>
      <c r="K2758" t="s">
        <v>8200</v>
      </c>
      <c r="N2758" s="48">
        <v>1</v>
      </c>
    </row>
    <row r="2759" spans="1:18" x14ac:dyDescent="0.2">
      <c r="A2759" s="30" t="s">
        <v>3273</v>
      </c>
      <c r="B2759" s="54" t="s">
        <v>95</v>
      </c>
      <c r="C2759" s="54" t="str">
        <f t="shared" si="82"/>
        <v>Toronto, Canada (de Havilland Canada)</v>
      </c>
      <c r="D2759" s="54" t="str">
        <f t="shared" si="81"/>
        <v>KB</v>
      </c>
      <c r="F2759" t="s">
        <v>6087</v>
      </c>
      <c r="G2759" t="s">
        <v>4772</v>
      </c>
      <c r="H2759" t="s">
        <v>95</v>
      </c>
      <c r="I2759" t="s">
        <v>6125</v>
      </c>
      <c r="K2759" t="s">
        <v>8200</v>
      </c>
      <c r="N2759" s="48">
        <v>1</v>
      </c>
    </row>
    <row r="2760" spans="1:18" x14ac:dyDescent="0.2">
      <c r="A2760" s="30" t="s">
        <v>8123</v>
      </c>
      <c r="B2760" s="54" t="s">
        <v>95</v>
      </c>
      <c r="C2760" s="54" t="str">
        <f t="shared" si="82"/>
        <v>Toronto, Canada (de Havilland Canada)</v>
      </c>
      <c r="D2760" s="54" t="str">
        <f t="shared" si="81"/>
        <v>KB</v>
      </c>
      <c r="F2760" t="s">
        <v>6087</v>
      </c>
      <c r="G2760" t="s">
        <v>5043</v>
      </c>
      <c r="H2760" t="s">
        <v>95</v>
      </c>
      <c r="I2760" t="s">
        <v>6125</v>
      </c>
      <c r="K2760" t="s">
        <v>8200</v>
      </c>
      <c r="N2760" s="48">
        <v>1</v>
      </c>
    </row>
    <row r="2761" spans="1:18" x14ac:dyDescent="0.2">
      <c r="A2761" s="30" t="s">
        <v>8124</v>
      </c>
      <c r="B2761" s="54" t="s">
        <v>95</v>
      </c>
      <c r="C2761" s="54" t="str">
        <f t="shared" si="82"/>
        <v>Toronto, Canada (de Havilland Canada)</v>
      </c>
      <c r="D2761" s="54" t="str">
        <f t="shared" si="81"/>
        <v>KB</v>
      </c>
      <c r="F2761" t="s">
        <v>6087</v>
      </c>
      <c r="G2761" t="s">
        <v>1393</v>
      </c>
      <c r="H2761" t="s">
        <v>95</v>
      </c>
      <c r="I2761" t="s">
        <v>6125</v>
      </c>
      <c r="K2761" t="s">
        <v>8200</v>
      </c>
      <c r="N2761" s="48">
        <v>1</v>
      </c>
    </row>
    <row r="2762" spans="1:18" x14ac:dyDescent="0.2">
      <c r="A2762" s="30" t="s">
        <v>8125</v>
      </c>
      <c r="B2762" s="54" t="s">
        <v>95</v>
      </c>
      <c r="C2762" s="54" t="str">
        <f t="shared" si="82"/>
        <v>Toronto, Canada (de Havilland Canada)</v>
      </c>
      <c r="D2762" s="54" t="str">
        <f t="shared" si="81"/>
        <v>KB</v>
      </c>
      <c r="F2762" t="s">
        <v>6087</v>
      </c>
      <c r="G2762" t="s">
        <v>4971</v>
      </c>
      <c r="H2762" t="s">
        <v>95</v>
      </c>
      <c r="I2762" t="s">
        <v>6125</v>
      </c>
      <c r="K2762" t="s">
        <v>8200</v>
      </c>
      <c r="N2762" s="48">
        <v>1</v>
      </c>
    </row>
    <row r="2763" spans="1:18" x14ac:dyDescent="0.2">
      <c r="A2763" s="30" t="s">
        <v>3274</v>
      </c>
      <c r="B2763" s="54" t="s">
        <v>95</v>
      </c>
      <c r="C2763" s="54" t="str">
        <f t="shared" si="82"/>
        <v>Toronto, Canada (de Havilland Canada)</v>
      </c>
      <c r="D2763" s="54" t="str">
        <f t="shared" si="81"/>
        <v>KB</v>
      </c>
      <c r="F2763" t="s">
        <v>6087</v>
      </c>
      <c r="G2763" t="s">
        <v>7855</v>
      </c>
      <c r="H2763" t="s">
        <v>95</v>
      </c>
      <c r="I2763" t="s">
        <v>6125</v>
      </c>
      <c r="K2763" t="s">
        <v>8200</v>
      </c>
      <c r="N2763" s="48">
        <v>1</v>
      </c>
      <c r="R2763" t="s">
        <v>6123</v>
      </c>
    </row>
    <row r="2764" spans="1:18" x14ac:dyDescent="0.2">
      <c r="A2764" s="30" t="s">
        <v>8126</v>
      </c>
      <c r="B2764" s="54" t="s">
        <v>95</v>
      </c>
      <c r="C2764" s="54" t="str">
        <f t="shared" si="82"/>
        <v>Toronto, Canada (de Havilland Canada)</v>
      </c>
      <c r="D2764" s="54" t="str">
        <f t="shared" si="81"/>
        <v>KB</v>
      </c>
      <c r="F2764" t="s">
        <v>6087</v>
      </c>
      <c r="G2764" t="s">
        <v>6400</v>
      </c>
      <c r="H2764" t="s">
        <v>95</v>
      </c>
      <c r="I2764" t="s">
        <v>6125</v>
      </c>
      <c r="K2764" t="s">
        <v>8200</v>
      </c>
      <c r="N2764" s="48">
        <v>1</v>
      </c>
    </row>
    <row r="2765" spans="1:18" x14ac:dyDescent="0.2">
      <c r="A2765" s="30" t="s">
        <v>8127</v>
      </c>
      <c r="B2765" s="54" t="s">
        <v>95</v>
      </c>
      <c r="C2765" s="54" t="str">
        <f t="shared" si="82"/>
        <v>Toronto, Canada (de Havilland Canada)</v>
      </c>
      <c r="D2765" s="54" t="str">
        <f t="shared" si="81"/>
        <v>KB</v>
      </c>
      <c r="F2765" t="s">
        <v>6087</v>
      </c>
      <c r="G2765" t="s">
        <v>4813</v>
      </c>
      <c r="H2765" t="s">
        <v>95</v>
      </c>
      <c r="I2765" t="s">
        <v>6125</v>
      </c>
      <c r="K2765" t="s">
        <v>8200</v>
      </c>
      <c r="N2765" s="48">
        <v>1</v>
      </c>
    </row>
    <row r="2766" spans="1:18" x14ac:dyDescent="0.2">
      <c r="A2766" s="30" t="s">
        <v>3275</v>
      </c>
      <c r="B2766" s="54" t="s">
        <v>95</v>
      </c>
      <c r="C2766" s="54" t="str">
        <f t="shared" si="82"/>
        <v>Toronto, Canada (de Havilland Canada)</v>
      </c>
      <c r="D2766" s="54" t="str">
        <f t="shared" si="81"/>
        <v>KB</v>
      </c>
      <c r="F2766" t="s">
        <v>6087</v>
      </c>
      <c r="G2766" t="s">
        <v>4818</v>
      </c>
      <c r="H2766" t="s">
        <v>95</v>
      </c>
      <c r="I2766" t="s">
        <v>6125</v>
      </c>
      <c r="K2766" t="s">
        <v>8200</v>
      </c>
      <c r="N2766" s="48">
        <v>1</v>
      </c>
    </row>
    <row r="2767" spans="1:18" x14ac:dyDescent="0.2">
      <c r="A2767" s="30" t="s">
        <v>3276</v>
      </c>
      <c r="B2767" s="54" t="s">
        <v>95</v>
      </c>
      <c r="C2767" s="54" t="str">
        <f t="shared" si="82"/>
        <v>Toronto, Canada (de Havilland Canada)</v>
      </c>
      <c r="D2767" s="54" t="str">
        <f t="shared" si="81"/>
        <v>KB</v>
      </c>
      <c r="F2767" t="s">
        <v>6087</v>
      </c>
      <c r="G2767" t="s">
        <v>7902</v>
      </c>
      <c r="H2767" t="s">
        <v>95</v>
      </c>
      <c r="I2767" t="s">
        <v>6125</v>
      </c>
      <c r="K2767" t="s">
        <v>8200</v>
      </c>
      <c r="N2767" s="48">
        <v>1</v>
      </c>
      <c r="R2767" t="s">
        <v>6123</v>
      </c>
    </row>
    <row r="2768" spans="1:18" x14ac:dyDescent="0.2">
      <c r="A2768" s="30" t="s">
        <v>3277</v>
      </c>
      <c r="B2768" s="54" t="s">
        <v>95</v>
      </c>
      <c r="C2768" s="54" t="str">
        <f t="shared" si="82"/>
        <v>Toronto, Canada (de Havilland Canada)</v>
      </c>
      <c r="D2768" s="54" t="str">
        <f t="shared" si="81"/>
        <v>KB</v>
      </c>
      <c r="F2768" t="s">
        <v>6087</v>
      </c>
      <c r="G2768" t="s">
        <v>3102</v>
      </c>
      <c r="H2768" t="s">
        <v>95</v>
      </c>
      <c r="I2768" t="s">
        <v>6125</v>
      </c>
      <c r="K2768" t="s">
        <v>8200</v>
      </c>
      <c r="N2768" s="48">
        <v>1</v>
      </c>
    </row>
    <row r="2769" spans="1:18" x14ac:dyDescent="0.2">
      <c r="A2769" s="30" t="s">
        <v>8128</v>
      </c>
      <c r="B2769" s="54" t="s">
        <v>95</v>
      </c>
      <c r="C2769" s="54" t="str">
        <f t="shared" si="82"/>
        <v>Toronto, Canada (de Havilland Canada)</v>
      </c>
      <c r="D2769" s="54" t="str">
        <f t="shared" si="81"/>
        <v>KB</v>
      </c>
      <c r="F2769" t="s">
        <v>6087</v>
      </c>
      <c r="G2769" t="s">
        <v>5456</v>
      </c>
      <c r="H2769" t="s">
        <v>95</v>
      </c>
      <c r="I2769" t="s">
        <v>6125</v>
      </c>
      <c r="K2769" t="s">
        <v>8200</v>
      </c>
      <c r="N2769" s="48">
        <v>1</v>
      </c>
    </row>
    <row r="2770" spans="1:18" x14ac:dyDescent="0.2">
      <c r="A2770" s="30" t="s">
        <v>2123</v>
      </c>
      <c r="B2770" s="54" t="s">
        <v>95</v>
      </c>
      <c r="C2770" s="54" t="str">
        <f t="shared" si="82"/>
        <v>Toronto, Canada (de Havilland Canada)</v>
      </c>
      <c r="D2770" s="54" t="str">
        <f t="shared" si="81"/>
        <v>KB</v>
      </c>
      <c r="F2770" t="s">
        <v>6087</v>
      </c>
      <c r="G2770" t="s">
        <v>6340</v>
      </c>
      <c r="H2770" t="s">
        <v>95</v>
      </c>
      <c r="I2770" t="s">
        <v>6125</v>
      </c>
      <c r="K2770" t="s">
        <v>8200</v>
      </c>
      <c r="N2770" s="48">
        <v>1</v>
      </c>
    </row>
    <row r="2771" spans="1:18" x14ac:dyDescent="0.2">
      <c r="A2771" s="30" t="s">
        <v>8129</v>
      </c>
      <c r="B2771" s="54" t="s">
        <v>95</v>
      </c>
      <c r="C2771" s="54" t="str">
        <f t="shared" si="82"/>
        <v>Toronto, Canada (de Havilland Canada)</v>
      </c>
      <c r="D2771" s="54" t="str">
        <f t="shared" si="81"/>
        <v>KB</v>
      </c>
      <c r="F2771" t="s">
        <v>6087</v>
      </c>
      <c r="G2771" t="s">
        <v>4737</v>
      </c>
      <c r="H2771" t="s">
        <v>95</v>
      </c>
      <c r="I2771" t="s">
        <v>6125</v>
      </c>
      <c r="K2771" t="s">
        <v>8200</v>
      </c>
      <c r="N2771" s="48">
        <v>1</v>
      </c>
    </row>
    <row r="2772" spans="1:18" x14ac:dyDescent="0.2">
      <c r="A2772" s="30" t="s">
        <v>8130</v>
      </c>
      <c r="B2772" s="54" t="s">
        <v>95</v>
      </c>
      <c r="C2772" s="54" t="str">
        <f t="shared" si="82"/>
        <v>Toronto, Canada (de Havilland Canada)</v>
      </c>
      <c r="D2772" s="54" t="str">
        <f t="shared" si="81"/>
        <v>KB</v>
      </c>
      <c r="F2772" t="s">
        <v>6087</v>
      </c>
      <c r="G2772" t="s">
        <v>2740</v>
      </c>
      <c r="H2772" t="s">
        <v>95</v>
      </c>
      <c r="I2772" t="s">
        <v>6125</v>
      </c>
      <c r="K2772" t="s">
        <v>8200</v>
      </c>
      <c r="N2772" s="48">
        <v>1</v>
      </c>
    </row>
    <row r="2773" spans="1:18" x14ac:dyDescent="0.2">
      <c r="A2773" s="30" t="s">
        <v>8131</v>
      </c>
      <c r="B2773" s="54" t="s">
        <v>95</v>
      </c>
      <c r="C2773" s="54" t="str">
        <f t="shared" si="82"/>
        <v>Toronto, Canada (de Havilland Canada)</v>
      </c>
      <c r="D2773" s="54" t="str">
        <f t="shared" si="81"/>
        <v>KB</v>
      </c>
      <c r="F2773" t="s">
        <v>6087</v>
      </c>
      <c r="G2773" t="s">
        <v>2019</v>
      </c>
      <c r="H2773" t="s">
        <v>95</v>
      </c>
      <c r="I2773" t="s">
        <v>6125</v>
      </c>
      <c r="K2773" t="s">
        <v>8200</v>
      </c>
      <c r="N2773" s="48">
        <v>1</v>
      </c>
    </row>
    <row r="2774" spans="1:18" x14ac:dyDescent="0.2">
      <c r="A2774" s="30" t="s">
        <v>1220</v>
      </c>
      <c r="B2774" s="54" t="s">
        <v>95</v>
      </c>
      <c r="C2774" s="54" t="str">
        <f t="shared" si="82"/>
        <v>Toronto, Canada (de Havilland Canada)</v>
      </c>
      <c r="D2774" s="54" t="str">
        <f t="shared" si="81"/>
        <v>KB</v>
      </c>
      <c r="F2774" t="s">
        <v>6087</v>
      </c>
      <c r="G2774" t="s">
        <v>4812</v>
      </c>
      <c r="H2774" t="s">
        <v>95</v>
      </c>
      <c r="I2774" t="s">
        <v>6125</v>
      </c>
      <c r="K2774" t="s">
        <v>8200</v>
      </c>
      <c r="N2774" s="48">
        <v>1</v>
      </c>
    </row>
    <row r="2775" spans="1:18" x14ac:dyDescent="0.2">
      <c r="A2775" s="30" t="s">
        <v>4728</v>
      </c>
      <c r="B2775" s="54" t="s">
        <v>95</v>
      </c>
      <c r="C2775" s="54" t="str">
        <f t="shared" si="82"/>
        <v>Toronto, Canada (de Havilland Canada)</v>
      </c>
      <c r="D2775" s="54" t="str">
        <f t="shared" si="81"/>
        <v>KB</v>
      </c>
      <c r="F2775" t="s">
        <v>6087</v>
      </c>
      <c r="G2775" t="s">
        <v>5609</v>
      </c>
      <c r="H2775" t="s">
        <v>95</v>
      </c>
      <c r="I2775" t="s">
        <v>6125</v>
      </c>
      <c r="K2775" t="s">
        <v>8200</v>
      </c>
      <c r="N2775" s="48">
        <v>1</v>
      </c>
    </row>
    <row r="2776" spans="1:18" x14ac:dyDescent="0.2">
      <c r="A2776" s="30" t="s">
        <v>3132</v>
      </c>
      <c r="B2776" s="54" t="s">
        <v>95</v>
      </c>
      <c r="C2776" s="54" t="str">
        <f t="shared" si="82"/>
        <v>Toronto, Canada (de Havilland Canada)</v>
      </c>
      <c r="D2776" s="54" t="str">
        <f t="shared" ref="D2776:D2839" si="83">LEFT(A2776,2)</f>
        <v>KB</v>
      </c>
      <c r="F2776" t="s">
        <v>6087</v>
      </c>
      <c r="G2776" t="s">
        <v>3712</v>
      </c>
      <c r="H2776" t="s">
        <v>95</v>
      </c>
      <c r="I2776" t="s">
        <v>6125</v>
      </c>
      <c r="K2776" t="s">
        <v>8200</v>
      </c>
      <c r="N2776" s="48">
        <v>1</v>
      </c>
    </row>
    <row r="2777" spans="1:18" x14ac:dyDescent="0.2">
      <c r="A2777" s="30" t="s">
        <v>8132</v>
      </c>
      <c r="B2777" s="54" t="s">
        <v>95</v>
      </c>
      <c r="C2777" s="54" t="str">
        <f t="shared" si="82"/>
        <v>Toronto, Canada (de Havilland Canada)</v>
      </c>
      <c r="D2777" s="54" t="str">
        <f t="shared" si="83"/>
        <v>KB</v>
      </c>
      <c r="F2777" t="s">
        <v>6087</v>
      </c>
      <c r="G2777" t="s">
        <v>7938</v>
      </c>
      <c r="H2777" t="s">
        <v>95</v>
      </c>
      <c r="I2777" t="s">
        <v>6125</v>
      </c>
      <c r="K2777" t="s">
        <v>8200</v>
      </c>
      <c r="N2777" s="48">
        <v>1</v>
      </c>
      <c r="R2777" t="s">
        <v>6123</v>
      </c>
    </row>
    <row r="2778" spans="1:18" x14ac:dyDescent="0.2">
      <c r="A2778" s="30" t="s">
        <v>8133</v>
      </c>
      <c r="B2778" s="54" t="s">
        <v>94</v>
      </c>
      <c r="C2778" s="54" t="str">
        <f t="shared" si="82"/>
        <v>Toronto, Canada (de Havilland Canada)</v>
      </c>
      <c r="D2778" s="54" t="str">
        <f t="shared" si="83"/>
        <v>KB</v>
      </c>
      <c r="F2778" t="s">
        <v>6087</v>
      </c>
      <c r="G2778" t="s">
        <v>3096</v>
      </c>
      <c r="H2778" t="s">
        <v>95</v>
      </c>
      <c r="I2778" t="s">
        <v>6125</v>
      </c>
      <c r="K2778" t="s">
        <v>8200</v>
      </c>
      <c r="N2778" s="48">
        <v>1</v>
      </c>
    </row>
    <row r="2779" spans="1:18" x14ac:dyDescent="0.2">
      <c r="A2779" s="30" t="s">
        <v>8134</v>
      </c>
      <c r="B2779" s="54" t="s">
        <v>94</v>
      </c>
      <c r="C2779" s="54" t="str">
        <f t="shared" si="82"/>
        <v>Toronto, Canada (de Havilland Canada)</v>
      </c>
      <c r="D2779" s="54" t="str">
        <f t="shared" si="83"/>
        <v>KB</v>
      </c>
      <c r="F2779" t="s">
        <v>6087</v>
      </c>
      <c r="G2779" t="s">
        <v>1079</v>
      </c>
      <c r="H2779" t="s">
        <v>95</v>
      </c>
      <c r="I2779" t="s">
        <v>6125</v>
      </c>
      <c r="K2779" t="s">
        <v>8200</v>
      </c>
      <c r="N2779" s="48">
        <v>1</v>
      </c>
    </row>
    <row r="2780" spans="1:18" x14ac:dyDescent="0.2">
      <c r="A2780" s="30" t="s">
        <v>8135</v>
      </c>
      <c r="B2780" s="54" t="s">
        <v>94</v>
      </c>
      <c r="C2780" s="54" t="str">
        <f t="shared" si="82"/>
        <v>Toronto, Canada (de Havilland Canada)</v>
      </c>
      <c r="D2780" s="54" t="str">
        <f t="shared" si="83"/>
        <v>KB</v>
      </c>
      <c r="F2780" t="s">
        <v>6087</v>
      </c>
      <c r="G2780" t="s">
        <v>1714</v>
      </c>
      <c r="H2780" t="s">
        <v>95</v>
      </c>
      <c r="I2780" t="s">
        <v>6125</v>
      </c>
      <c r="K2780" t="s">
        <v>8200</v>
      </c>
      <c r="N2780" s="48">
        <v>1</v>
      </c>
    </row>
    <row r="2781" spans="1:18" x14ac:dyDescent="0.2">
      <c r="A2781" s="30" t="s">
        <v>8136</v>
      </c>
      <c r="B2781" s="54" t="s">
        <v>94</v>
      </c>
      <c r="C2781" s="54" t="str">
        <f t="shared" si="82"/>
        <v>Toronto, Canada (de Havilland Canada)</v>
      </c>
      <c r="D2781" s="54" t="str">
        <f t="shared" si="83"/>
        <v>KB</v>
      </c>
      <c r="F2781" t="s">
        <v>6087</v>
      </c>
      <c r="G2781" t="s">
        <v>2738</v>
      </c>
      <c r="H2781" t="s">
        <v>95</v>
      </c>
      <c r="I2781" t="s">
        <v>6125</v>
      </c>
      <c r="K2781" t="s">
        <v>8200</v>
      </c>
      <c r="N2781" s="48">
        <v>1</v>
      </c>
    </row>
    <row r="2782" spans="1:18" x14ac:dyDescent="0.2">
      <c r="A2782" s="30" t="s">
        <v>8137</v>
      </c>
      <c r="B2782" s="54" t="s">
        <v>94</v>
      </c>
      <c r="C2782" s="54" t="str">
        <f t="shared" si="82"/>
        <v>Toronto, Canada (de Havilland Canada)</v>
      </c>
      <c r="D2782" s="54" t="str">
        <f t="shared" si="83"/>
        <v>KB</v>
      </c>
      <c r="F2782" t="s">
        <v>6087</v>
      </c>
      <c r="G2782" t="s">
        <v>1141</v>
      </c>
      <c r="H2782" t="s">
        <v>95</v>
      </c>
      <c r="I2782" t="s">
        <v>6125</v>
      </c>
      <c r="K2782" t="s">
        <v>8200</v>
      </c>
      <c r="N2782" s="48">
        <v>1</v>
      </c>
    </row>
    <row r="2783" spans="1:18" x14ac:dyDescent="0.2">
      <c r="A2783" s="30" t="s">
        <v>201</v>
      </c>
      <c r="B2783" s="54" t="s">
        <v>94</v>
      </c>
      <c r="C2783" s="54" t="str">
        <f t="shared" si="82"/>
        <v>Toronto, Canada (de Havilland Canada)</v>
      </c>
      <c r="D2783" s="54" t="str">
        <f t="shared" si="83"/>
        <v>KB</v>
      </c>
      <c r="F2783" t="s">
        <v>6087</v>
      </c>
      <c r="G2783" t="s">
        <v>2660</v>
      </c>
      <c r="H2783" t="s">
        <v>95</v>
      </c>
      <c r="I2783" t="s">
        <v>6125</v>
      </c>
      <c r="K2783" t="s">
        <v>8200</v>
      </c>
      <c r="N2783" s="48">
        <v>1</v>
      </c>
    </row>
    <row r="2784" spans="1:18" x14ac:dyDescent="0.2">
      <c r="A2784" s="30" t="s">
        <v>796</v>
      </c>
      <c r="B2784" s="54" t="s">
        <v>94</v>
      </c>
      <c r="C2784" s="54" t="str">
        <f t="shared" si="82"/>
        <v>Toronto, Canada (de Havilland Canada)</v>
      </c>
      <c r="D2784" s="54" t="str">
        <f t="shared" si="83"/>
        <v>KB</v>
      </c>
      <c r="F2784" t="s">
        <v>6087</v>
      </c>
      <c r="G2784" t="s">
        <v>2686</v>
      </c>
      <c r="H2784" t="s">
        <v>95</v>
      </c>
      <c r="I2784" t="s">
        <v>6125</v>
      </c>
      <c r="K2784" t="s">
        <v>8200</v>
      </c>
      <c r="N2784" s="48">
        <v>1</v>
      </c>
    </row>
    <row r="2785" spans="1:14" x14ac:dyDescent="0.2">
      <c r="A2785" s="30" t="s">
        <v>199</v>
      </c>
      <c r="B2785" s="54" t="s">
        <v>94</v>
      </c>
      <c r="C2785" s="54" t="str">
        <f t="shared" si="82"/>
        <v>Toronto, Canada (de Havilland Canada)</v>
      </c>
      <c r="D2785" s="54" t="str">
        <f t="shared" si="83"/>
        <v>KB</v>
      </c>
      <c r="F2785" t="s">
        <v>6087</v>
      </c>
      <c r="G2785" t="s">
        <v>1808</v>
      </c>
      <c r="H2785" t="s">
        <v>95</v>
      </c>
      <c r="I2785" t="s">
        <v>6125</v>
      </c>
      <c r="K2785" t="s">
        <v>8200</v>
      </c>
      <c r="N2785" s="48">
        <v>1</v>
      </c>
    </row>
    <row r="2786" spans="1:14" x14ac:dyDescent="0.2">
      <c r="A2786" s="30" t="s">
        <v>8138</v>
      </c>
      <c r="B2786" s="54" t="s">
        <v>94</v>
      </c>
      <c r="C2786" s="54" t="str">
        <f t="shared" si="82"/>
        <v>Toronto, Canada (de Havilland Canada)</v>
      </c>
      <c r="D2786" s="54" t="str">
        <f t="shared" si="83"/>
        <v>KB</v>
      </c>
      <c r="F2786" t="s">
        <v>6087</v>
      </c>
      <c r="G2786" t="s">
        <v>4829</v>
      </c>
      <c r="H2786" t="s">
        <v>95</v>
      </c>
      <c r="I2786" t="s">
        <v>6125</v>
      </c>
      <c r="K2786" t="s">
        <v>8200</v>
      </c>
      <c r="N2786" s="48">
        <v>1</v>
      </c>
    </row>
    <row r="2787" spans="1:14" x14ac:dyDescent="0.2">
      <c r="A2787" s="30" t="s">
        <v>8139</v>
      </c>
      <c r="B2787" s="54" t="s">
        <v>94</v>
      </c>
      <c r="C2787" s="54" t="str">
        <f t="shared" si="82"/>
        <v>Toronto, Canada (de Havilland Canada)</v>
      </c>
      <c r="D2787" s="54" t="str">
        <f t="shared" si="83"/>
        <v>KB</v>
      </c>
      <c r="F2787" t="s">
        <v>6087</v>
      </c>
      <c r="G2787" t="s">
        <v>978</v>
      </c>
      <c r="H2787" t="s">
        <v>95</v>
      </c>
      <c r="I2787" t="s">
        <v>6125</v>
      </c>
      <c r="K2787" t="s">
        <v>8200</v>
      </c>
      <c r="N2787" s="48">
        <v>1</v>
      </c>
    </row>
    <row r="2788" spans="1:14" x14ac:dyDescent="0.2">
      <c r="A2788" s="30" t="s">
        <v>200</v>
      </c>
      <c r="B2788" s="54" t="s">
        <v>94</v>
      </c>
      <c r="C2788" s="54" t="str">
        <f t="shared" si="82"/>
        <v>Toronto, Canada (de Havilland Canada)</v>
      </c>
      <c r="D2788" s="54" t="str">
        <f t="shared" si="83"/>
        <v>KB</v>
      </c>
      <c r="F2788" t="s">
        <v>6087</v>
      </c>
      <c r="G2788" t="s">
        <v>5788</v>
      </c>
      <c r="H2788" t="s">
        <v>95</v>
      </c>
      <c r="I2788" t="s">
        <v>6125</v>
      </c>
      <c r="K2788" t="s">
        <v>8200</v>
      </c>
      <c r="N2788" s="48">
        <v>1</v>
      </c>
    </row>
    <row r="2789" spans="1:14" x14ac:dyDescent="0.2">
      <c r="A2789" s="30" t="s">
        <v>8140</v>
      </c>
      <c r="B2789" s="54" t="s">
        <v>94</v>
      </c>
      <c r="C2789" s="54" t="str">
        <f t="shared" si="82"/>
        <v>Toronto, Canada (de Havilland Canada)</v>
      </c>
      <c r="D2789" s="54" t="str">
        <f t="shared" si="83"/>
        <v>KB</v>
      </c>
      <c r="F2789" t="s">
        <v>6087</v>
      </c>
      <c r="G2789" t="s">
        <v>4752</v>
      </c>
      <c r="H2789" t="s">
        <v>95</v>
      </c>
      <c r="I2789" t="s">
        <v>6125</v>
      </c>
      <c r="K2789" t="s">
        <v>8200</v>
      </c>
      <c r="N2789" s="48">
        <v>1</v>
      </c>
    </row>
    <row r="2790" spans="1:14" x14ac:dyDescent="0.2">
      <c r="A2790" s="30" t="s">
        <v>797</v>
      </c>
      <c r="B2790" s="54" t="s">
        <v>94</v>
      </c>
      <c r="C2790" s="54" t="str">
        <f t="shared" si="82"/>
        <v>Toronto, Canada (de Havilland Canada)</v>
      </c>
      <c r="D2790" s="54" t="str">
        <f t="shared" si="83"/>
        <v>KB</v>
      </c>
      <c r="F2790" t="s">
        <v>6087</v>
      </c>
      <c r="G2790" t="s">
        <v>8104</v>
      </c>
      <c r="H2790" t="s">
        <v>95</v>
      </c>
      <c r="I2790" t="s">
        <v>6125</v>
      </c>
      <c r="K2790" t="s">
        <v>8200</v>
      </c>
      <c r="N2790" s="48">
        <v>1</v>
      </c>
    </row>
    <row r="2791" spans="1:14" x14ac:dyDescent="0.2">
      <c r="A2791" s="30" t="s">
        <v>5595</v>
      </c>
      <c r="B2791" s="54" t="s">
        <v>94</v>
      </c>
      <c r="C2791" s="54" t="str">
        <f t="shared" si="82"/>
        <v>Toronto, Canada (de Havilland Canada)</v>
      </c>
      <c r="D2791" s="54" t="str">
        <f t="shared" si="83"/>
        <v>KB</v>
      </c>
      <c r="F2791" t="s">
        <v>6087</v>
      </c>
      <c r="G2791" t="s">
        <v>8105</v>
      </c>
      <c r="H2791" t="s">
        <v>95</v>
      </c>
      <c r="I2791" t="s">
        <v>6125</v>
      </c>
      <c r="K2791" t="s">
        <v>8200</v>
      </c>
      <c r="N2791" s="48">
        <v>1</v>
      </c>
    </row>
    <row r="2792" spans="1:14" x14ac:dyDescent="0.2">
      <c r="A2792" s="30" t="s">
        <v>8141</v>
      </c>
      <c r="B2792" s="54" t="s">
        <v>94</v>
      </c>
      <c r="C2792" s="54" t="str">
        <f t="shared" si="82"/>
        <v>Toronto, Canada (de Havilland Canada)</v>
      </c>
      <c r="D2792" s="54" t="str">
        <f t="shared" si="83"/>
        <v>KB</v>
      </c>
      <c r="F2792" t="s">
        <v>6087</v>
      </c>
      <c r="G2792" t="s">
        <v>8106</v>
      </c>
      <c r="H2792" t="s">
        <v>95</v>
      </c>
      <c r="I2792" t="s">
        <v>6125</v>
      </c>
      <c r="K2792" t="s">
        <v>8200</v>
      </c>
      <c r="N2792" s="48">
        <v>1</v>
      </c>
    </row>
    <row r="2793" spans="1:14" x14ac:dyDescent="0.2">
      <c r="A2793" s="30" t="s">
        <v>4733</v>
      </c>
      <c r="B2793" s="54" t="s">
        <v>94</v>
      </c>
      <c r="C2793" s="54" t="str">
        <f t="shared" si="82"/>
        <v>Toronto, Canada (de Havilland Canada)</v>
      </c>
      <c r="D2793" s="54" t="str">
        <f t="shared" si="83"/>
        <v>KB</v>
      </c>
      <c r="F2793" t="s">
        <v>6087</v>
      </c>
      <c r="G2793" t="s">
        <v>2121</v>
      </c>
      <c r="H2793" t="s">
        <v>95</v>
      </c>
      <c r="I2793" t="s">
        <v>6125</v>
      </c>
      <c r="K2793" t="s">
        <v>8200</v>
      </c>
      <c r="N2793" s="48">
        <v>1</v>
      </c>
    </row>
    <row r="2794" spans="1:14" x14ac:dyDescent="0.2">
      <c r="A2794" s="30" t="s">
        <v>798</v>
      </c>
      <c r="B2794" s="54" t="s">
        <v>94</v>
      </c>
      <c r="C2794" s="54" t="str">
        <f t="shared" si="82"/>
        <v>Toronto, Canada (de Havilland Canada)</v>
      </c>
      <c r="D2794" s="54" t="str">
        <f t="shared" si="83"/>
        <v>KB</v>
      </c>
      <c r="F2794" t="s">
        <v>6087</v>
      </c>
      <c r="G2794" t="s">
        <v>8107</v>
      </c>
      <c r="H2794" t="s">
        <v>95</v>
      </c>
      <c r="I2794" t="s">
        <v>6125</v>
      </c>
      <c r="K2794" t="s">
        <v>8200</v>
      </c>
      <c r="N2794" s="48">
        <v>1</v>
      </c>
    </row>
    <row r="2795" spans="1:14" x14ac:dyDescent="0.2">
      <c r="A2795" s="30" t="s">
        <v>799</v>
      </c>
      <c r="B2795" s="54" t="s">
        <v>94</v>
      </c>
      <c r="C2795" s="54" t="str">
        <f t="shared" si="82"/>
        <v>Toronto, Canada (de Havilland Canada)</v>
      </c>
      <c r="D2795" s="54" t="str">
        <f t="shared" si="83"/>
        <v>KB</v>
      </c>
      <c r="F2795" t="s">
        <v>6087</v>
      </c>
      <c r="G2795" t="s">
        <v>832</v>
      </c>
      <c r="H2795" t="s">
        <v>95</v>
      </c>
      <c r="I2795" t="s">
        <v>6125</v>
      </c>
      <c r="K2795" t="s">
        <v>8200</v>
      </c>
      <c r="N2795" s="48">
        <v>1</v>
      </c>
    </row>
    <row r="2796" spans="1:14" x14ac:dyDescent="0.2">
      <c r="A2796" s="30" t="s">
        <v>8142</v>
      </c>
      <c r="B2796" s="54" t="s">
        <v>94</v>
      </c>
      <c r="C2796" s="54" t="str">
        <f t="shared" si="82"/>
        <v>Toronto, Canada (de Havilland Canada)</v>
      </c>
      <c r="D2796" s="54" t="str">
        <f t="shared" si="83"/>
        <v>KB</v>
      </c>
      <c r="F2796" t="s">
        <v>6087</v>
      </c>
      <c r="G2796" t="s">
        <v>8108</v>
      </c>
      <c r="H2796" t="s">
        <v>95</v>
      </c>
      <c r="I2796" t="s">
        <v>6125</v>
      </c>
      <c r="K2796" t="s">
        <v>8200</v>
      </c>
      <c r="N2796" s="48">
        <v>1</v>
      </c>
    </row>
    <row r="2797" spans="1:14" x14ac:dyDescent="0.2">
      <c r="A2797" s="30" t="s">
        <v>8143</v>
      </c>
      <c r="B2797" s="54" t="s">
        <v>94</v>
      </c>
      <c r="C2797" s="54" t="str">
        <f t="shared" si="82"/>
        <v>Toronto, Canada (de Havilland Canada)</v>
      </c>
      <c r="D2797" s="54" t="str">
        <f t="shared" si="83"/>
        <v>KB</v>
      </c>
      <c r="F2797" t="s">
        <v>6087</v>
      </c>
      <c r="G2797" t="s">
        <v>8109</v>
      </c>
      <c r="H2797" t="s">
        <v>95</v>
      </c>
      <c r="I2797" t="s">
        <v>6125</v>
      </c>
      <c r="K2797" t="s">
        <v>8200</v>
      </c>
      <c r="N2797" s="48">
        <v>1</v>
      </c>
    </row>
    <row r="2798" spans="1:14" x14ac:dyDescent="0.2">
      <c r="A2798" s="30" t="s">
        <v>3278</v>
      </c>
      <c r="B2798" s="54" t="s">
        <v>94</v>
      </c>
      <c r="C2798" s="54" t="str">
        <f t="shared" si="82"/>
        <v>Toronto, Canada (de Havilland Canada)</v>
      </c>
      <c r="D2798" s="54" t="str">
        <f t="shared" si="83"/>
        <v>KB</v>
      </c>
      <c r="F2798" t="s">
        <v>6087</v>
      </c>
      <c r="G2798" t="s">
        <v>8110</v>
      </c>
      <c r="H2798" t="s">
        <v>95</v>
      </c>
      <c r="I2798" t="s">
        <v>6125</v>
      </c>
      <c r="K2798" t="s">
        <v>8200</v>
      </c>
      <c r="N2798" s="48">
        <v>1</v>
      </c>
    </row>
    <row r="2799" spans="1:14" x14ac:dyDescent="0.2">
      <c r="A2799" s="30" t="s">
        <v>3279</v>
      </c>
      <c r="B2799" s="54" t="s">
        <v>94</v>
      </c>
      <c r="C2799" s="54" t="str">
        <f t="shared" si="82"/>
        <v>Toronto, Canada (de Havilland Canada)</v>
      </c>
      <c r="D2799" s="54" t="str">
        <f t="shared" si="83"/>
        <v>KB</v>
      </c>
      <c r="F2799" t="s">
        <v>6087</v>
      </c>
      <c r="G2799" t="s">
        <v>8111</v>
      </c>
      <c r="H2799" t="s">
        <v>95</v>
      </c>
      <c r="I2799" t="s">
        <v>6125</v>
      </c>
      <c r="K2799" t="s">
        <v>8200</v>
      </c>
      <c r="N2799" s="48">
        <v>1</v>
      </c>
    </row>
    <row r="2800" spans="1:14" x14ac:dyDescent="0.2">
      <c r="A2800" s="30" t="s">
        <v>8144</v>
      </c>
      <c r="B2800" s="54" t="s">
        <v>94</v>
      </c>
      <c r="C2800" s="54" t="str">
        <f t="shared" si="82"/>
        <v>Toronto, Canada (de Havilland Canada)</v>
      </c>
      <c r="D2800" s="54" t="str">
        <f t="shared" si="83"/>
        <v>KB</v>
      </c>
      <c r="F2800" t="s">
        <v>6087</v>
      </c>
      <c r="G2800" t="s">
        <v>8112</v>
      </c>
      <c r="H2800" t="s">
        <v>95</v>
      </c>
      <c r="I2800" t="s">
        <v>6125</v>
      </c>
      <c r="K2800" t="s">
        <v>8200</v>
      </c>
      <c r="N2800" s="48">
        <v>1</v>
      </c>
    </row>
    <row r="2801" spans="1:14" x14ac:dyDescent="0.2">
      <c r="A2801" s="30" t="s">
        <v>202</v>
      </c>
      <c r="B2801" s="54" t="s">
        <v>94</v>
      </c>
      <c r="C2801" s="54" t="str">
        <f t="shared" si="82"/>
        <v>Toronto, Canada (de Havilland Canada)</v>
      </c>
      <c r="D2801" s="54" t="str">
        <f t="shared" si="83"/>
        <v>KB</v>
      </c>
      <c r="F2801" t="s">
        <v>6087</v>
      </c>
      <c r="G2801" t="s">
        <v>6216</v>
      </c>
      <c r="H2801" t="s">
        <v>95</v>
      </c>
      <c r="I2801" t="s">
        <v>6125</v>
      </c>
      <c r="K2801" t="s">
        <v>8200</v>
      </c>
      <c r="N2801" s="48">
        <v>1</v>
      </c>
    </row>
    <row r="2802" spans="1:14" x14ac:dyDescent="0.2">
      <c r="A2802" s="30" t="s">
        <v>8145</v>
      </c>
      <c r="B2802" s="54" t="s">
        <v>94</v>
      </c>
      <c r="C2802" s="54" t="str">
        <f t="shared" si="82"/>
        <v>Toronto, Canada (de Havilland Canada)</v>
      </c>
      <c r="D2802" s="54" t="str">
        <f t="shared" si="83"/>
        <v>KB</v>
      </c>
      <c r="F2802" t="s">
        <v>6087</v>
      </c>
      <c r="G2802" t="s">
        <v>8113</v>
      </c>
      <c r="H2802" t="s">
        <v>95</v>
      </c>
      <c r="I2802" t="s">
        <v>6125</v>
      </c>
      <c r="K2802" t="s">
        <v>8200</v>
      </c>
      <c r="N2802" s="48">
        <v>1</v>
      </c>
    </row>
    <row r="2803" spans="1:14" x14ac:dyDescent="0.2">
      <c r="A2803" s="30" t="s">
        <v>8146</v>
      </c>
      <c r="B2803" s="54" t="s">
        <v>95</v>
      </c>
      <c r="C2803" s="54" t="str">
        <f t="shared" ref="C2803:C2866" si="84">VLOOKUP(A2803,Andy,5,FALSE)</f>
        <v>Toronto, Canada (de Havilland Canada)</v>
      </c>
      <c r="D2803" s="54" t="str">
        <f t="shared" si="83"/>
        <v>KB</v>
      </c>
      <c r="F2803" t="s">
        <v>6087</v>
      </c>
      <c r="G2803" t="s">
        <v>8114</v>
      </c>
      <c r="H2803" t="s">
        <v>95</v>
      </c>
      <c r="I2803" t="s">
        <v>6125</v>
      </c>
      <c r="K2803" t="s">
        <v>8200</v>
      </c>
      <c r="N2803" s="48">
        <v>1</v>
      </c>
    </row>
    <row r="2804" spans="1:14" x14ac:dyDescent="0.2">
      <c r="A2804" s="30" t="s">
        <v>6282</v>
      </c>
      <c r="B2804" s="54" t="s">
        <v>95</v>
      </c>
      <c r="C2804" s="54" t="str">
        <f t="shared" si="84"/>
        <v>Toronto, Canada (de Havilland Canada)</v>
      </c>
      <c r="D2804" s="54" t="str">
        <f t="shared" si="83"/>
        <v>KB</v>
      </c>
      <c r="F2804" t="s">
        <v>6087</v>
      </c>
      <c r="G2804" t="s">
        <v>8115</v>
      </c>
      <c r="H2804" t="s">
        <v>95</v>
      </c>
      <c r="I2804" t="s">
        <v>6125</v>
      </c>
      <c r="K2804" t="s">
        <v>8200</v>
      </c>
      <c r="N2804" s="48">
        <v>1</v>
      </c>
    </row>
    <row r="2805" spans="1:14" x14ac:dyDescent="0.2">
      <c r="A2805" s="30" t="s">
        <v>8147</v>
      </c>
      <c r="B2805" s="54" t="s">
        <v>95</v>
      </c>
      <c r="C2805" s="54" t="str">
        <f t="shared" si="84"/>
        <v>Toronto, Canada (de Havilland Canada)</v>
      </c>
      <c r="D2805" s="54" t="str">
        <f t="shared" si="83"/>
        <v>KB</v>
      </c>
      <c r="F2805" t="s">
        <v>6087</v>
      </c>
      <c r="G2805" t="s">
        <v>8116</v>
      </c>
      <c r="H2805" t="s">
        <v>95</v>
      </c>
      <c r="I2805" t="s">
        <v>6125</v>
      </c>
      <c r="K2805" t="s">
        <v>8200</v>
      </c>
      <c r="N2805" s="48">
        <v>1</v>
      </c>
    </row>
    <row r="2806" spans="1:14" x14ac:dyDescent="0.2">
      <c r="A2806" s="30" t="s">
        <v>7216</v>
      </c>
      <c r="B2806" s="54" t="s">
        <v>95</v>
      </c>
      <c r="C2806" s="54" t="str">
        <f t="shared" si="84"/>
        <v>Toronto, Canada (de Havilland Canada)</v>
      </c>
      <c r="D2806" s="54" t="str">
        <f t="shared" si="83"/>
        <v>KB</v>
      </c>
      <c r="F2806" t="s">
        <v>6087</v>
      </c>
      <c r="G2806" t="s">
        <v>8117</v>
      </c>
      <c r="H2806" t="s">
        <v>95</v>
      </c>
      <c r="I2806" t="s">
        <v>6125</v>
      </c>
      <c r="K2806" t="s">
        <v>8200</v>
      </c>
      <c r="N2806" s="48">
        <v>1</v>
      </c>
    </row>
    <row r="2807" spans="1:14" x14ac:dyDescent="0.2">
      <c r="A2807" s="30" t="s">
        <v>4518</v>
      </c>
      <c r="B2807" s="54" t="s">
        <v>95</v>
      </c>
      <c r="C2807" s="54" t="str">
        <f t="shared" si="84"/>
        <v>Toronto, Canada (de Havilland Canada)</v>
      </c>
      <c r="D2807" s="54" t="str">
        <f t="shared" si="83"/>
        <v>KB</v>
      </c>
      <c r="F2807" t="s">
        <v>6087</v>
      </c>
      <c r="G2807" t="s">
        <v>8118</v>
      </c>
      <c r="H2807" t="s">
        <v>95</v>
      </c>
      <c r="I2807" t="s">
        <v>6125</v>
      </c>
      <c r="K2807" t="s">
        <v>8200</v>
      </c>
      <c r="N2807" s="48">
        <v>1</v>
      </c>
    </row>
    <row r="2808" spans="1:14" x14ac:dyDescent="0.2">
      <c r="A2808" s="30" t="s">
        <v>8148</v>
      </c>
      <c r="B2808" s="54" t="s">
        <v>95</v>
      </c>
      <c r="C2808" s="54" t="str">
        <f t="shared" si="84"/>
        <v>Toronto, Canada (de Havilland Canada)</v>
      </c>
      <c r="D2808" s="54" t="str">
        <f t="shared" si="83"/>
        <v>KB</v>
      </c>
      <c r="F2808" t="s">
        <v>6087</v>
      </c>
      <c r="G2808" t="s">
        <v>4933</v>
      </c>
      <c r="H2808" t="s">
        <v>95</v>
      </c>
      <c r="I2808" t="s">
        <v>6125</v>
      </c>
      <c r="K2808" t="s">
        <v>8200</v>
      </c>
      <c r="N2808" s="48">
        <v>1</v>
      </c>
    </row>
    <row r="2809" spans="1:14" x14ac:dyDescent="0.2">
      <c r="A2809" s="30" t="s">
        <v>8149</v>
      </c>
      <c r="B2809" s="54" t="s">
        <v>95</v>
      </c>
      <c r="C2809" s="54" t="str">
        <f t="shared" si="84"/>
        <v>Toronto, Canada (de Havilland Canada)</v>
      </c>
      <c r="D2809" s="54" t="str">
        <f t="shared" si="83"/>
        <v>KB</v>
      </c>
      <c r="F2809" t="s">
        <v>6087</v>
      </c>
      <c r="G2809" t="s">
        <v>4691</v>
      </c>
      <c r="H2809" t="s">
        <v>95</v>
      </c>
      <c r="I2809" t="s">
        <v>6125</v>
      </c>
      <c r="K2809" t="s">
        <v>8200</v>
      </c>
      <c r="N2809" s="48">
        <v>1</v>
      </c>
    </row>
    <row r="2810" spans="1:14" x14ac:dyDescent="0.2">
      <c r="A2810" s="30" t="s">
        <v>4745</v>
      </c>
      <c r="B2810" s="54" t="s">
        <v>95</v>
      </c>
      <c r="C2810" s="54" t="str">
        <f t="shared" si="84"/>
        <v>Toronto, Canada (de Havilland Canada)</v>
      </c>
      <c r="D2810" s="54" t="str">
        <f t="shared" si="83"/>
        <v>KB</v>
      </c>
      <c r="F2810" t="s">
        <v>6087</v>
      </c>
      <c r="G2810" t="s">
        <v>5499</v>
      </c>
      <c r="H2810" t="s">
        <v>95</v>
      </c>
      <c r="I2810" t="s">
        <v>6125</v>
      </c>
      <c r="K2810" t="s">
        <v>8200</v>
      </c>
      <c r="N2810" s="48">
        <v>1</v>
      </c>
    </row>
    <row r="2811" spans="1:14" x14ac:dyDescent="0.2">
      <c r="A2811" s="30" t="s">
        <v>8150</v>
      </c>
      <c r="B2811" s="54" t="s">
        <v>95</v>
      </c>
      <c r="C2811" s="54" t="str">
        <f t="shared" si="84"/>
        <v>Toronto, Canada (de Havilland Canada)</v>
      </c>
      <c r="D2811" s="54" t="str">
        <f t="shared" si="83"/>
        <v>KB</v>
      </c>
      <c r="F2811" t="s">
        <v>6087</v>
      </c>
      <c r="G2811" t="s">
        <v>4800</v>
      </c>
      <c r="H2811" t="s">
        <v>95</v>
      </c>
      <c r="I2811" t="s">
        <v>6125</v>
      </c>
      <c r="K2811" t="s">
        <v>8200</v>
      </c>
      <c r="N2811" s="48">
        <v>1</v>
      </c>
    </row>
    <row r="2812" spans="1:14" x14ac:dyDescent="0.2">
      <c r="A2812" s="30" t="s">
        <v>8151</v>
      </c>
      <c r="B2812" s="54" t="s">
        <v>95</v>
      </c>
      <c r="C2812" s="54" t="str">
        <f t="shared" si="84"/>
        <v>Toronto, Canada (de Havilland Canada)</v>
      </c>
      <c r="D2812" s="54" t="str">
        <f t="shared" si="83"/>
        <v>KB</v>
      </c>
      <c r="F2812" t="s">
        <v>6087</v>
      </c>
      <c r="G2812" t="s">
        <v>2081</v>
      </c>
      <c r="H2812" t="s">
        <v>95</v>
      </c>
      <c r="I2812" t="s">
        <v>6125</v>
      </c>
      <c r="K2812" t="s">
        <v>8200</v>
      </c>
      <c r="N2812" s="48">
        <v>1</v>
      </c>
    </row>
    <row r="2813" spans="1:14" x14ac:dyDescent="0.2">
      <c r="A2813" s="30" t="s">
        <v>8152</v>
      </c>
      <c r="B2813" s="54" t="s">
        <v>95</v>
      </c>
      <c r="C2813" s="54" t="str">
        <f t="shared" si="84"/>
        <v>Toronto, Canada (de Havilland Canada)</v>
      </c>
      <c r="D2813" s="54" t="str">
        <f t="shared" si="83"/>
        <v>KB</v>
      </c>
      <c r="F2813" t="s">
        <v>6087</v>
      </c>
      <c r="G2813" t="s">
        <v>4641</v>
      </c>
      <c r="H2813" t="s">
        <v>95</v>
      </c>
      <c r="I2813" t="s">
        <v>6125</v>
      </c>
      <c r="K2813" t="s">
        <v>8200</v>
      </c>
      <c r="N2813" s="48">
        <v>1</v>
      </c>
    </row>
    <row r="2814" spans="1:14" x14ac:dyDescent="0.2">
      <c r="A2814" s="30" t="s">
        <v>8178</v>
      </c>
      <c r="B2814" s="54" t="s">
        <v>95</v>
      </c>
      <c r="C2814" s="54" t="str">
        <f t="shared" si="84"/>
        <v>Toronto, Canada (de Havilland Canada)</v>
      </c>
      <c r="D2814" s="54" t="str">
        <f t="shared" si="83"/>
        <v>KB</v>
      </c>
      <c r="F2814" t="s">
        <v>6087</v>
      </c>
      <c r="G2814" t="s">
        <v>4854</v>
      </c>
      <c r="H2814" t="s">
        <v>95</v>
      </c>
      <c r="I2814" t="s">
        <v>6125</v>
      </c>
      <c r="K2814" t="s">
        <v>8200</v>
      </c>
      <c r="N2814" s="48">
        <v>1</v>
      </c>
    </row>
    <row r="2815" spans="1:14" x14ac:dyDescent="0.2">
      <c r="A2815" s="30" t="s">
        <v>8153</v>
      </c>
      <c r="B2815" s="54" t="s">
        <v>95</v>
      </c>
      <c r="C2815" s="54" t="str">
        <f t="shared" si="84"/>
        <v>Toronto, Canada (de Havilland Canada)</v>
      </c>
      <c r="D2815" s="54" t="str">
        <f t="shared" si="83"/>
        <v>KB</v>
      </c>
      <c r="F2815" t="s">
        <v>6087</v>
      </c>
      <c r="G2815" t="s">
        <v>1321</v>
      </c>
      <c r="H2815" t="s">
        <v>95</v>
      </c>
      <c r="I2815" t="s">
        <v>6125</v>
      </c>
      <c r="K2815" t="s">
        <v>8200</v>
      </c>
      <c r="N2815" s="48">
        <v>1</v>
      </c>
    </row>
    <row r="2816" spans="1:14" x14ac:dyDescent="0.2">
      <c r="A2816" s="30" t="s">
        <v>2124</v>
      </c>
      <c r="B2816" s="54" t="s">
        <v>95</v>
      </c>
      <c r="C2816" s="54" t="str">
        <f t="shared" si="84"/>
        <v>Toronto, Canada (de Havilland Canada)</v>
      </c>
      <c r="D2816" s="54" t="str">
        <f t="shared" si="83"/>
        <v>KB</v>
      </c>
      <c r="F2816" t="s">
        <v>6087</v>
      </c>
      <c r="G2816" t="s">
        <v>4719</v>
      </c>
      <c r="H2816" t="s">
        <v>95</v>
      </c>
      <c r="I2816" t="s">
        <v>6125</v>
      </c>
      <c r="K2816" t="s">
        <v>8200</v>
      </c>
      <c r="N2816" s="48">
        <v>1</v>
      </c>
    </row>
    <row r="2817" spans="1:14" x14ac:dyDescent="0.2">
      <c r="A2817" s="30" t="s">
        <v>2577</v>
      </c>
      <c r="B2817" s="54" t="s">
        <v>95</v>
      </c>
      <c r="C2817" s="54" t="str">
        <f t="shared" si="84"/>
        <v>Toronto, Canada (de Havilland Canada)</v>
      </c>
      <c r="D2817" s="54" t="str">
        <f t="shared" si="83"/>
        <v>KB</v>
      </c>
      <c r="F2817" t="s">
        <v>6087</v>
      </c>
      <c r="G2817" t="s">
        <v>4824</v>
      </c>
      <c r="H2817" t="s">
        <v>95</v>
      </c>
      <c r="I2817" t="s">
        <v>6125</v>
      </c>
      <c r="K2817" t="s">
        <v>8200</v>
      </c>
      <c r="N2817" s="48">
        <v>1</v>
      </c>
    </row>
    <row r="2818" spans="1:14" x14ac:dyDescent="0.2">
      <c r="A2818" s="30" t="s">
        <v>1214</v>
      </c>
      <c r="B2818" s="54" t="s">
        <v>95</v>
      </c>
      <c r="C2818" s="54" t="str">
        <f t="shared" si="84"/>
        <v>Toronto, Canada (de Havilland Canada)</v>
      </c>
      <c r="D2818" s="54" t="str">
        <f t="shared" si="83"/>
        <v>KB</v>
      </c>
      <c r="F2818" t="s">
        <v>6087</v>
      </c>
      <c r="G2818" t="s">
        <v>1336</v>
      </c>
      <c r="H2818" t="s">
        <v>95</v>
      </c>
      <c r="I2818" t="s">
        <v>6125</v>
      </c>
      <c r="K2818" t="s">
        <v>8200</v>
      </c>
      <c r="N2818" s="48">
        <v>1</v>
      </c>
    </row>
    <row r="2819" spans="1:14" x14ac:dyDescent="0.2">
      <c r="A2819" s="30" t="s">
        <v>8154</v>
      </c>
      <c r="B2819" s="54" t="s">
        <v>95</v>
      </c>
      <c r="C2819" s="54" t="str">
        <f t="shared" si="84"/>
        <v>Toronto, Canada (de Havilland Canada)</v>
      </c>
      <c r="D2819" s="54" t="str">
        <f t="shared" si="83"/>
        <v>KB</v>
      </c>
      <c r="F2819" t="s">
        <v>6087</v>
      </c>
      <c r="G2819" t="s">
        <v>6272</v>
      </c>
      <c r="H2819" t="s">
        <v>95</v>
      </c>
      <c r="I2819" t="s">
        <v>6125</v>
      </c>
      <c r="K2819" t="s">
        <v>8200</v>
      </c>
      <c r="N2819" s="48">
        <v>1</v>
      </c>
    </row>
    <row r="2820" spans="1:14" x14ac:dyDescent="0.2">
      <c r="A2820" s="30" t="s">
        <v>8155</v>
      </c>
      <c r="B2820" s="54" t="s">
        <v>95</v>
      </c>
      <c r="C2820" s="54" t="str">
        <f t="shared" si="84"/>
        <v>Toronto, Canada (de Havilland Canada)</v>
      </c>
      <c r="D2820" s="54" t="str">
        <f t="shared" si="83"/>
        <v>KB</v>
      </c>
      <c r="F2820" t="s">
        <v>6087</v>
      </c>
      <c r="G2820" t="s">
        <v>1307</v>
      </c>
      <c r="H2820" t="s">
        <v>95</v>
      </c>
      <c r="I2820" t="s">
        <v>6125</v>
      </c>
      <c r="K2820" t="s">
        <v>8200</v>
      </c>
      <c r="N2820" s="48">
        <v>1</v>
      </c>
    </row>
    <row r="2821" spans="1:14" x14ac:dyDescent="0.2">
      <c r="A2821" s="30" t="s">
        <v>1543</v>
      </c>
      <c r="B2821" s="54" t="s">
        <v>95</v>
      </c>
      <c r="C2821" s="54" t="str">
        <f t="shared" si="84"/>
        <v>Toronto, Canada (de Havilland Canada)</v>
      </c>
      <c r="D2821" s="54" t="str">
        <f t="shared" si="83"/>
        <v>KB</v>
      </c>
      <c r="F2821" t="s">
        <v>6087</v>
      </c>
      <c r="G2821" t="s">
        <v>8119</v>
      </c>
      <c r="H2821" t="s">
        <v>95</v>
      </c>
      <c r="I2821" t="s">
        <v>6125</v>
      </c>
      <c r="K2821" t="s">
        <v>8200</v>
      </c>
      <c r="N2821" s="48">
        <v>1</v>
      </c>
    </row>
    <row r="2822" spans="1:14" x14ac:dyDescent="0.2">
      <c r="A2822" s="30" t="s">
        <v>3138</v>
      </c>
      <c r="B2822" s="54" t="s">
        <v>95</v>
      </c>
      <c r="C2822" s="54" t="str">
        <f t="shared" si="84"/>
        <v>Toronto, Canada (de Havilland Canada)</v>
      </c>
      <c r="D2822" s="54" t="str">
        <f t="shared" si="83"/>
        <v>KB</v>
      </c>
      <c r="F2822" t="s">
        <v>6087</v>
      </c>
      <c r="G2822" t="s">
        <v>8120</v>
      </c>
      <c r="H2822" t="s">
        <v>95</v>
      </c>
      <c r="I2822" t="s">
        <v>6125</v>
      </c>
      <c r="K2822" t="s">
        <v>8200</v>
      </c>
      <c r="N2822" s="48">
        <v>1</v>
      </c>
    </row>
    <row r="2823" spans="1:14" x14ac:dyDescent="0.2">
      <c r="A2823" s="30" t="s">
        <v>5094</v>
      </c>
      <c r="B2823" s="54" t="s">
        <v>95</v>
      </c>
      <c r="C2823" s="54" t="str">
        <f t="shared" si="84"/>
        <v>Toronto, Canada (de Havilland Canada)</v>
      </c>
      <c r="D2823" s="54" t="str">
        <f t="shared" si="83"/>
        <v>KB</v>
      </c>
      <c r="F2823" t="s">
        <v>6087</v>
      </c>
      <c r="G2823" t="s">
        <v>8121</v>
      </c>
      <c r="H2823" t="s">
        <v>95</v>
      </c>
      <c r="I2823" t="s">
        <v>6125</v>
      </c>
      <c r="K2823" t="s">
        <v>8200</v>
      </c>
      <c r="N2823" s="48">
        <v>1</v>
      </c>
    </row>
    <row r="2824" spans="1:14" x14ac:dyDescent="0.2">
      <c r="A2824" s="30" t="s">
        <v>1892</v>
      </c>
      <c r="B2824" s="54" t="s">
        <v>95</v>
      </c>
      <c r="C2824" s="54" t="str">
        <f t="shared" si="84"/>
        <v>Toronto, Canada (de Havilland Canada)</v>
      </c>
      <c r="D2824" s="54" t="str">
        <f t="shared" si="83"/>
        <v>KB</v>
      </c>
      <c r="F2824" t="s">
        <v>6087</v>
      </c>
      <c r="G2824" t="s">
        <v>2122</v>
      </c>
      <c r="H2824" t="s">
        <v>95</v>
      </c>
      <c r="I2824" t="s">
        <v>6125</v>
      </c>
      <c r="K2824" t="s">
        <v>8200</v>
      </c>
      <c r="N2824" s="48">
        <v>1</v>
      </c>
    </row>
    <row r="2825" spans="1:14" x14ac:dyDescent="0.2">
      <c r="A2825" s="30" t="s">
        <v>2775</v>
      </c>
      <c r="B2825" s="54" t="s">
        <v>95</v>
      </c>
      <c r="C2825" s="54" t="str">
        <f t="shared" si="84"/>
        <v>Toronto, Canada (de Havilland Canada)</v>
      </c>
      <c r="D2825" s="54" t="str">
        <f t="shared" si="83"/>
        <v>KB</v>
      </c>
      <c r="F2825" t="s">
        <v>6087</v>
      </c>
      <c r="G2825" t="s">
        <v>3271</v>
      </c>
      <c r="H2825" t="s">
        <v>95</v>
      </c>
      <c r="I2825" t="s">
        <v>6125</v>
      </c>
      <c r="K2825" t="s">
        <v>8200</v>
      </c>
      <c r="N2825" s="48">
        <v>1</v>
      </c>
    </row>
    <row r="2826" spans="1:14" x14ac:dyDescent="0.2">
      <c r="A2826" s="30" t="s">
        <v>4946</v>
      </c>
      <c r="B2826" s="54" t="s">
        <v>95</v>
      </c>
      <c r="C2826" s="54" t="str">
        <f t="shared" si="84"/>
        <v>Toronto, Canada (de Havilland Canada)</v>
      </c>
      <c r="D2826" s="54" t="str">
        <f t="shared" si="83"/>
        <v>KB</v>
      </c>
      <c r="F2826" t="s">
        <v>6087</v>
      </c>
      <c r="G2826" t="s">
        <v>8122</v>
      </c>
      <c r="H2826" t="s">
        <v>95</v>
      </c>
      <c r="I2826" t="s">
        <v>6125</v>
      </c>
      <c r="K2826" t="s">
        <v>8200</v>
      </c>
      <c r="N2826" s="48">
        <v>1</v>
      </c>
    </row>
    <row r="2827" spans="1:14" x14ac:dyDescent="0.2">
      <c r="A2827" s="30" t="s">
        <v>1523</v>
      </c>
      <c r="B2827" s="54" t="s">
        <v>95</v>
      </c>
      <c r="C2827" s="54" t="str">
        <f t="shared" si="84"/>
        <v>Toronto, Canada (de Havilland Canada)</v>
      </c>
      <c r="D2827" s="54" t="str">
        <f t="shared" si="83"/>
        <v>KB</v>
      </c>
      <c r="F2827" t="s">
        <v>6087</v>
      </c>
      <c r="G2827" t="s">
        <v>3272</v>
      </c>
      <c r="H2827" t="s">
        <v>95</v>
      </c>
      <c r="I2827" t="s">
        <v>6125</v>
      </c>
      <c r="K2827" t="s">
        <v>8200</v>
      </c>
      <c r="N2827" s="48">
        <v>1</v>
      </c>
    </row>
    <row r="2828" spans="1:14" x14ac:dyDescent="0.2">
      <c r="A2828" s="30" t="s">
        <v>1282</v>
      </c>
      <c r="B2828" s="54" t="s">
        <v>95</v>
      </c>
      <c r="C2828" s="54" t="str">
        <f t="shared" si="84"/>
        <v>Toronto, Canada (de Havilland Canada)</v>
      </c>
      <c r="D2828" s="54" t="str">
        <f t="shared" si="83"/>
        <v>KB</v>
      </c>
      <c r="F2828" t="s">
        <v>6087</v>
      </c>
      <c r="G2828" t="s">
        <v>3273</v>
      </c>
      <c r="H2828" t="s">
        <v>95</v>
      </c>
      <c r="I2828" t="s">
        <v>6125</v>
      </c>
      <c r="K2828" t="s">
        <v>8200</v>
      </c>
      <c r="N2828" s="48">
        <v>1</v>
      </c>
    </row>
    <row r="2829" spans="1:14" x14ac:dyDescent="0.2">
      <c r="A2829" s="30" t="s">
        <v>1925</v>
      </c>
      <c r="B2829" s="54" t="s">
        <v>95</v>
      </c>
      <c r="C2829" s="54" t="str">
        <f t="shared" si="84"/>
        <v>Toronto, Canada (de Havilland Canada)</v>
      </c>
      <c r="D2829" s="54" t="str">
        <f t="shared" si="83"/>
        <v>KB</v>
      </c>
      <c r="F2829" t="s">
        <v>6087</v>
      </c>
      <c r="G2829" t="s">
        <v>8123</v>
      </c>
      <c r="H2829" t="s">
        <v>95</v>
      </c>
      <c r="I2829" t="s">
        <v>6125</v>
      </c>
      <c r="K2829" t="s">
        <v>8200</v>
      </c>
      <c r="N2829" s="48">
        <v>1</v>
      </c>
    </row>
    <row r="2830" spans="1:14" x14ac:dyDescent="0.2">
      <c r="A2830" s="30" t="s">
        <v>5784</v>
      </c>
      <c r="B2830" s="54" t="s">
        <v>95</v>
      </c>
      <c r="C2830" s="54" t="str">
        <f t="shared" si="84"/>
        <v>Toronto, Canada (de Havilland Canada)</v>
      </c>
      <c r="D2830" s="54" t="str">
        <f t="shared" si="83"/>
        <v>KB</v>
      </c>
      <c r="F2830" t="s">
        <v>6087</v>
      </c>
      <c r="G2830" t="s">
        <v>8124</v>
      </c>
      <c r="H2830" t="s">
        <v>95</v>
      </c>
      <c r="I2830" t="s">
        <v>6125</v>
      </c>
      <c r="K2830" t="s">
        <v>8200</v>
      </c>
      <c r="N2830" s="48">
        <v>1</v>
      </c>
    </row>
    <row r="2831" spans="1:14" x14ac:dyDescent="0.2">
      <c r="A2831" s="30" t="s">
        <v>1019</v>
      </c>
      <c r="B2831" s="54" t="s">
        <v>95</v>
      </c>
      <c r="C2831" s="54" t="str">
        <f t="shared" si="84"/>
        <v>Toronto, Canada (de Havilland Canada)</v>
      </c>
      <c r="D2831" s="54" t="str">
        <f t="shared" si="83"/>
        <v>KB</v>
      </c>
      <c r="F2831" t="s">
        <v>6087</v>
      </c>
      <c r="G2831" t="s">
        <v>8125</v>
      </c>
      <c r="H2831" t="s">
        <v>95</v>
      </c>
      <c r="I2831" t="s">
        <v>6125</v>
      </c>
      <c r="K2831" t="s">
        <v>8200</v>
      </c>
      <c r="N2831" s="48">
        <v>1</v>
      </c>
    </row>
    <row r="2832" spans="1:14" x14ac:dyDescent="0.2">
      <c r="A2832" s="30" t="s">
        <v>1484</v>
      </c>
      <c r="B2832" s="54" t="s">
        <v>95</v>
      </c>
      <c r="C2832" s="54" t="str">
        <f t="shared" si="84"/>
        <v>Toronto, Canada (de Havilland Canada)</v>
      </c>
      <c r="D2832" s="54" t="str">
        <f t="shared" si="83"/>
        <v>KB</v>
      </c>
      <c r="F2832" t="s">
        <v>6087</v>
      </c>
      <c r="G2832" t="s">
        <v>3274</v>
      </c>
      <c r="H2832" t="s">
        <v>95</v>
      </c>
      <c r="I2832" t="s">
        <v>6125</v>
      </c>
      <c r="K2832" t="s">
        <v>8200</v>
      </c>
      <c r="N2832" s="48">
        <v>1</v>
      </c>
    </row>
    <row r="2833" spans="1:18" x14ac:dyDescent="0.2">
      <c r="A2833" s="30" t="s">
        <v>3098</v>
      </c>
      <c r="B2833" s="54" t="s">
        <v>95</v>
      </c>
      <c r="C2833" s="54" t="str">
        <f t="shared" si="84"/>
        <v>Toronto, Canada (de Havilland Canada)</v>
      </c>
      <c r="D2833" s="54" t="str">
        <f t="shared" si="83"/>
        <v>KB</v>
      </c>
      <c r="F2833" t="s">
        <v>6087</v>
      </c>
      <c r="G2833" t="s">
        <v>8126</v>
      </c>
      <c r="H2833" t="s">
        <v>95</v>
      </c>
      <c r="I2833" t="s">
        <v>6125</v>
      </c>
      <c r="K2833" t="s">
        <v>8200</v>
      </c>
      <c r="N2833" s="48">
        <v>1</v>
      </c>
    </row>
    <row r="2834" spans="1:18" x14ac:dyDescent="0.2">
      <c r="A2834" s="30" t="s">
        <v>3139</v>
      </c>
      <c r="B2834" s="54" t="s">
        <v>95</v>
      </c>
      <c r="C2834" s="54" t="str">
        <f t="shared" si="84"/>
        <v>Toronto, Canada (de Havilland Canada)</v>
      </c>
      <c r="D2834" s="54" t="str">
        <f t="shared" si="83"/>
        <v>KB</v>
      </c>
      <c r="F2834" t="s">
        <v>6087</v>
      </c>
      <c r="G2834" t="s">
        <v>8127</v>
      </c>
      <c r="H2834" t="s">
        <v>95</v>
      </c>
      <c r="I2834" t="s">
        <v>6125</v>
      </c>
      <c r="K2834" t="s">
        <v>8200</v>
      </c>
      <c r="N2834" s="48">
        <v>1</v>
      </c>
    </row>
    <row r="2835" spans="1:18" x14ac:dyDescent="0.2">
      <c r="A2835" s="30" t="s">
        <v>2580</v>
      </c>
      <c r="B2835" s="54" t="s">
        <v>95</v>
      </c>
      <c r="C2835" s="54" t="str">
        <f t="shared" si="84"/>
        <v>Toronto, Canada (de Havilland Canada)</v>
      </c>
      <c r="D2835" s="54" t="str">
        <f t="shared" si="83"/>
        <v>KB</v>
      </c>
      <c r="F2835" t="s">
        <v>6087</v>
      </c>
      <c r="G2835" t="s">
        <v>3275</v>
      </c>
      <c r="H2835" t="s">
        <v>95</v>
      </c>
      <c r="I2835" t="s">
        <v>6125</v>
      </c>
      <c r="K2835" t="s">
        <v>8200</v>
      </c>
      <c r="N2835" s="48">
        <v>1</v>
      </c>
    </row>
    <row r="2836" spans="1:18" x14ac:dyDescent="0.2">
      <c r="A2836" s="30" t="s">
        <v>1525</v>
      </c>
      <c r="B2836" s="54" t="s">
        <v>95</v>
      </c>
      <c r="C2836" s="54" t="str">
        <f t="shared" si="84"/>
        <v>Toronto, Canada (de Havilland Canada)</v>
      </c>
      <c r="D2836" s="54" t="str">
        <f t="shared" si="83"/>
        <v>KB</v>
      </c>
      <c r="F2836" t="s">
        <v>6087</v>
      </c>
      <c r="G2836" t="s">
        <v>3276</v>
      </c>
      <c r="H2836" t="s">
        <v>95</v>
      </c>
      <c r="I2836" t="s">
        <v>6125</v>
      </c>
      <c r="K2836" t="s">
        <v>8200</v>
      </c>
      <c r="N2836" s="48">
        <v>1</v>
      </c>
    </row>
    <row r="2837" spans="1:18" x14ac:dyDescent="0.2">
      <c r="A2837" s="30" t="s">
        <v>4821</v>
      </c>
      <c r="B2837" s="54" t="s">
        <v>95</v>
      </c>
      <c r="C2837" s="54" t="str">
        <f t="shared" si="84"/>
        <v>Toronto, Canada (de Havilland Canada)</v>
      </c>
      <c r="D2837" s="54" t="str">
        <f t="shared" si="83"/>
        <v>KB</v>
      </c>
      <c r="F2837" t="s">
        <v>6087</v>
      </c>
      <c r="G2837" t="s">
        <v>3277</v>
      </c>
      <c r="H2837" t="s">
        <v>95</v>
      </c>
      <c r="I2837" t="s">
        <v>6125</v>
      </c>
      <c r="K2837" t="s">
        <v>8200</v>
      </c>
      <c r="N2837" s="48">
        <v>1</v>
      </c>
    </row>
    <row r="2838" spans="1:18" x14ac:dyDescent="0.2">
      <c r="A2838" s="30" t="s">
        <v>1039</v>
      </c>
      <c r="B2838" s="54" t="s">
        <v>95</v>
      </c>
      <c r="C2838" s="54" t="str">
        <f t="shared" si="84"/>
        <v>Toronto, Canada (de Havilland Canada)</v>
      </c>
      <c r="D2838" s="54" t="str">
        <f t="shared" si="83"/>
        <v>KB</v>
      </c>
      <c r="F2838" t="s">
        <v>6087</v>
      </c>
      <c r="G2838" t="s">
        <v>8128</v>
      </c>
      <c r="H2838" t="s">
        <v>95</v>
      </c>
      <c r="I2838" t="s">
        <v>6125</v>
      </c>
      <c r="K2838" t="s">
        <v>8200</v>
      </c>
      <c r="N2838" s="48">
        <v>1</v>
      </c>
    </row>
    <row r="2839" spans="1:18" x14ac:dyDescent="0.2">
      <c r="A2839" s="30" t="s">
        <v>2582</v>
      </c>
      <c r="B2839" s="54" t="s">
        <v>95</v>
      </c>
      <c r="C2839" s="54" t="str">
        <f t="shared" si="84"/>
        <v>Toronto, Canada (de Havilland Canada)</v>
      </c>
      <c r="D2839" s="54" t="str">
        <f t="shared" si="83"/>
        <v>KB</v>
      </c>
      <c r="F2839" t="s">
        <v>6087</v>
      </c>
      <c r="G2839" t="s">
        <v>2123</v>
      </c>
      <c r="H2839" t="s">
        <v>95</v>
      </c>
      <c r="I2839" t="s">
        <v>6125</v>
      </c>
      <c r="K2839" t="s">
        <v>8200</v>
      </c>
      <c r="N2839" s="48">
        <v>1</v>
      </c>
    </row>
    <row r="2840" spans="1:18" x14ac:dyDescent="0.2">
      <c r="A2840" s="30" t="s">
        <v>3916</v>
      </c>
      <c r="B2840" s="54" t="s">
        <v>95</v>
      </c>
      <c r="C2840" s="54" t="str">
        <f t="shared" si="84"/>
        <v>Toronto, Canada (de Havilland Canada)</v>
      </c>
      <c r="D2840" s="54" t="str">
        <f t="shared" ref="D2840:D2903" si="85">LEFT(A2840,2)</f>
        <v>KB</v>
      </c>
      <c r="F2840" t="s">
        <v>6087</v>
      </c>
      <c r="G2840" t="s">
        <v>8129</v>
      </c>
      <c r="H2840" t="s">
        <v>95</v>
      </c>
      <c r="I2840" t="s">
        <v>6125</v>
      </c>
      <c r="K2840" t="s">
        <v>8200</v>
      </c>
      <c r="N2840" s="48">
        <v>1</v>
      </c>
    </row>
    <row r="2841" spans="1:18" x14ac:dyDescent="0.2">
      <c r="A2841" s="30" t="s">
        <v>3131</v>
      </c>
      <c r="B2841" s="54" t="s">
        <v>95</v>
      </c>
      <c r="C2841" s="54" t="str">
        <f t="shared" si="84"/>
        <v>Toronto, Canada (de Havilland Canada)</v>
      </c>
      <c r="D2841" s="54" t="str">
        <f t="shared" si="85"/>
        <v>KB</v>
      </c>
      <c r="F2841" t="s">
        <v>6087</v>
      </c>
      <c r="G2841" t="s">
        <v>8130</v>
      </c>
      <c r="H2841" t="s">
        <v>95</v>
      </c>
      <c r="I2841" t="s">
        <v>6125</v>
      </c>
      <c r="K2841" t="s">
        <v>8200</v>
      </c>
      <c r="N2841" s="48">
        <v>1</v>
      </c>
    </row>
    <row r="2842" spans="1:18" x14ac:dyDescent="0.2">
      <c r="A2842" s="30" t="s">
        <v>1022</v>
      </c>
      <c r="B2842" s="54" t="s">
        <v>95</v>
      </c>
      <c r="C2842" s="54" t="str">
        <f t="shared" si="84"/>
        <v>Toronto, Canada (de Havilland Canada)</v>
      </c>
      <c r="D2842" s="54" t="str">
        <f t="shared" si="85"/>
        <v>KB</v>
      </c>
      <c r="F2842" t="s">
        <v>6087</v>
      </c>
      <c r="G2842" t="s">
        <v>8131</v>
      </c>
      <c r="H2842" t="s">
        <v>95</v>
      </c>
      <c r="I2842" t="s">
        <v>6125</v>
      </c>
      <c r="K2842" t="s">
        <v>8200</v>
      </c>
      <c r="N2842" s="48">
        <v>1</v>
      </c>
    </row>
    <row r="2843" spans="1:18" x14ac:dyDescent="0.2">
      <c r="A2843" s="30" t="s">
        <v>1244</v>
      </c>
      <c r="B2843" s="54" t="s">
        <v>95</v>
      </c>
      <c r="C2843" s="54" t="str">
        <f t="shared" si="84"/>
        <v>Toronto, Canada (de Havilland Canada)</v>
      </c>
      <c r="D2843" s="54" t="str">
        <f t="shared" si="85"/>
        <v>KB</v>
      </c>
      <c r="F2843" t="s">
        <v>6087</v>
      </c>
      <c r="G2843" t="s">
        <v>1220</v>
      </c>
      <c r="H2843" t="s">
        <v>95</v>
      </c>
      <c r="I2843" t="s">
        <v>6125</v>
      </c>
      <c r="K2843" t="s">
        <v>8200</v>
      </c>
      <c r="N2843" s="48">
        <v>1</v>
      </c>
      <c r="R2843" t="s">
        <v>6123</v>
      </c>
    </row>
    <row r="2844" spans="1:18" x14ac:dyDescent="0.2">
      <c r="A2844" s="30" t="s">
        <v>4888</v>
      </c>
      <c r="B2844" s="54" t="s">
        <v>95</v>
      </c>
      <c r="C2844" s="54" t="str">
        <f t="shared" si="84"/>
        <v>Toronto, Canada (de Havilland Canada)</v>
      </c>
      <c r="D2844" s="54" t="str">
        <f t="shared" si="85"/>
        <v>KB</v>
      </c>
      <c r="F2844" t="s">
        <v>6087</v>
      </c>
      <c r="G2844" t="s">
        <v>4728</v>
      </c>
      <c r="H2844" t="s">
        <v>95</v>
      </c>
      <c r="I2844" t="s">
        <v>6125</v>
      </c>
      <c r="K2844" t="s">
        <v>8200</v>
      </c>
      <c r="N2844" s="48">
        <v>1</v>
      </c>
    </row>
    <row r="2845" spans="1:18" x14ac:dyDescent="0.2">
      <c r="A2845" s="30" t="s">
        <v>1460</v>
      </c>
      <c r="B2845" s="54" t="s">
        <v>95</v>
      </c>
      <c r="C2845" s="54" t="str">
        <f t="shared" si="84"/>
        <v>Toronto, Canada (de Havilland Canada)</v>
      </c>
      <c r="D2845" s="54" t="str">
        <f t="shared" si="85"/>
        <v>KB</v>
      </c>
      <c r="F2845" t="s">
        <v>6087</v>
      </c>
      <c r="G2845" t="s">
        <v>3132</v>
      </c>
      <c r="H2845" t="s">
        <v>95</v>
      </c>
      <c r="I2845" t="s">
        <v>6125</v>
      </c>
      <c r="K2845" t="s">
        <v>8200</v>
      </c>
      <c r="N2845" s="48">
        <v>1</v>
      </c>
    </row>
    <row r="2846" spans="1:18" x14ac:dyDescent="0.2">
      <c r="A2846" s="30" t="s">
        <v>2117</v>
      </c>
      <c r="B2846" s="54" t="s">
        <v>95</v>
      </c>
      <c r="C2846" s="54" t="str">
        <f t="shared" si="84"/>
        <v>Toronto, Canada (de Havilland Canada)</v>
      </c>
      <c r="D2846" s="54" t="str">
        <f t="shared" si="85"/>
        <v>KB</v>
      </c>
      <c r="F2846" t="s">
        <v>6087</v>
      </c>
      <c r="G2846" t="s">
        <v>8132</v>
      </c>
      <c r="H2846" t="s">
        <v>95</v>
      </c>
      <c r="I2846" t="s">
        <v>6125</v>
      </c>
      <c r="K2846" t="s">
        <v>8200</v>
      </c>
      <c r="N2846" s="48">
        <v>1</v>
      </c>
    </row>
    <row r="2847" spans="1:18" x14ac:dyDescent="0.2">
      <c r="A2847" s="30" t="s">
        <v>3133</v>
      </c>
      <c r="B2847" s="54" t="s">
        <v>95</v>
      </c>
      <c r="C2847" s="54" t="str">
        <f t="shared" si="84"/>
        <v>Toronto, Canada (de Havilland Canada)</v>
      </c>
      <c r="D2847" s="54" t="str">
        <f t="shared" si="85"/>
        <v>KB</v>
      </c>
      <c r="F2847" t="s">
        <v>6087</v>
      </c>
      <c r="G2847" t="s">
        <v>8133</v>
      </c>
      <c r="H2847" t="s">
        <v>94</v>
      </c>
      <c r="K2847" t="s">
        <v>8200</v>
      </c>
      <c r="N2847" s="48">
        <v>1</v>
      </c>
    </row>
    <row r="2848" spans="1:18" x14ac:dyDescent="0.2">
      <c r="A2848" s="30" t="s">
        <v>5620</v>
      </c>
      <c r="B2848" s="54" t="s">
        <v>4942</v>
      </c>
      <c r="C2848" s="54" t="str">
        <f t="shared" si="84"/>
        <v>Toronto, Canada (de Havilland Canada)</v>
      </c>
      <c r="D2848" s="54" t="str">
        <f t="shared" si="85"/>
        <v>KB</v>
      </c>
      <c r="F2848" t="s">
        <v>6087</v>
      </c>
      <c r="G2848" t="s">
        <v>8134</v>
      </c>
      <c r="H2848" t="s">
        <v>94</v>
      </c>
      <c r="K2848" t="s">
        <v>8200</v>
      </c>
      <c r="N2848" s="48">
        <v>1</v>
      </c>
    </row>
    <row r="2849" spans="1:18" x14ac:dyDescent="0.2">
      <c r="A2849" s="30" t="s">
        <v>8156</v>
      </c>
      <c r="B2849" s="54" t="s">
        <v>4942</v>
      </c>
      <c r="C2849" s="54" t="str">
        <f t="shared" si="84"/>
        <v>Toronto, Canada (de Havilland Canada)</v>
      </c>
      <c r="D2849" s="54" t="str">
        <f t="shared" si="85"/>
        <v>KB</v>
      </c>
      <c r="F2849" t="s">
        <v>6087</v>
      </c>
      <c r="G2849" t="s">
        <v>8135</v>
      </c>
      <c r="H2849" t="s">
        <v>94</v>
      </c>
      <c r="K2849" t="s">
        <v>8200</v>
      </c>
      <c r="N2849" s="48">
        <v>1</v>
      </c>
    </row>
    <row r="2850" spans="1:18" x14ac:dyDescent="0.2">
      <c r="A2850" s="30" t="s">
        <v>8157</v>
      </c>
      <c r="B2850" s="54" t="s">
        <v>4942</v>
      </c>
      <c r="C2850" s="54" t="str">
        <f t="shared" si="84"/>
        <v>Toronto, Canada (de Havilland Canada)</v>
      </c>
      <c r="D2850" s="54" t="str">
        <f t="shared" si="85"/>
        <v>KB</v>
      </c>
      <c r="F2850" t="s">
        <v>6087</v>
      </c>
      <c r="G2850" t="s">
        <v>8136</v>
      </c>
      <c r="H2850" t="s">
        <v>94</v>
      </c>
      <c r="K2850" t="s">
        <v>8200</v>
      </c>
      <c r="N2850" s="48">
        <v>1</v>
      </c>
    </row>
    <row r="2851" spans="1:18" x14ac:dyDescent="0.2">
      <c r="A2851" s="30" t="s">
        <v>8158</v>
      </c>
      <c r="B2851" s="54" t="s">
        <v>4942</v>
      </c>
      <c r="C2851" s="54" t="str">
        <f t="shared" si="84"/>
        <v>Toronto, Canada (de Havilland Canada)</v>
      </c>
      <c r="D2851" s="54" t="str">
        <f t="shared" si="85"/>
        <v>KB</v>
      </c>
      <c r="F2851" t="s">
        <v>6087</v>
      </c>
      <c r="G2851" t="s">
        <v>8137</v>
      </c>
      <c r="H2851" t="s">
        <v>94</v>
      </c>
      <c r="K2851" t="s">
        <v>8200</v>
      </c>
      <c r="N2851" s="48">
        <v>1</v>
      </c>
    </row>
    <row r="2852" spans="1:18" x14ac:dyDescent="0.2">
      <c r="A2852" s="30" t="s">
        <v>8159</v>
      </c>
      <c r="B2852" s="54" t="s">
        <v>4942</v>
      </c>
      <c r="C2852" s="54" t="str">
        <f t="shared" si="84"/>
        <v>Toronto, Canada (de Havilland Canada)</v>
      </c>
      <c r="D2852" s="54" t="str">
        <f t="shared" si="85"/>
        <v>KB</v>
      </c>
      <c r="F2852" t="s">
        <v>6087</v>
      </c>
      <c r="G2852" t="s">
        <v>201</v>
      </c>
      <c r="H2852" t="s">
        <v>94</v>
      </c>
      <c r="K2852" t="s">
        <v>8200</v>
      </c>
      <c r="N2852" s="48">
        <v>1</v>
      </c>
    </row>
    <row r="2853" spans="1:18" x14ac:dyDescent="0.2">
      <c r="A2853" s="30" t="s">
        <v>8160</v>
      </c>
      <c r="B2853" s="54" t="s">
        <v>4942</v>
      </c>
      <c r="C2853" s="54" t="str">
        <f t="shared" si="84"/>
        <v>Toronto, Canada (de Havilland Canada)</v>
      </c>
      <c r="D2853" s="54" t="str">
        <f t="shared" si="85"/>
        <v>KB</v>
      </c>
      <c r="F2853" t="s">
        <v>6087</v>
      </c>
      <c r="G2853" t="s">
        <v>796</v>
      </c>
      <c r="H2853" t="s">
        <v>94</v>
      </c>
      <c r="K2853" t="s">
        <v>8200</v>
      </c>
      <c r="N2853" s="48">
        <v>1</v>
      </c>
    </row>
    <row r="2854" spans="1:18" x14ac:dyDescent="0.2">
      <c r="A2854" s="30" t="s">
        <v>8777</v>
      </c>
      <c r="B2854" s="54" t="s">
        <v>4942</v>
      </c>
      <c r="C2854" s="54" t="str">
        <f t="shared" si="84"/>
        <v>Toronto, Canada (de Havilland Canada)</v>
      </c>
      <c r="D2854" s="54" t="str">
        <f t="shared" si="85"/>
        <v>KB</v>
      </c>
      <c r="F2854" t="s">
        <v>6087</v>
      </c>
      <c r="G2854" t="s">
        <v>199</v>
      </c>
      <c r="H2854" t="s">
        <v>94</v>
      </c>
      <c r="K2854" t="s">
        <v>8200</v>
      </c>
      <c r="N2854" s="48">
        <v>1</v>
      </c>
    </row>
    <row r="2855" spans="1:18" x14ac:dyDescent="0.2">
      <c r="A2855" s="30" t="s">
        <v>8161</v>
      </c>
      <c r="B2855" s="54" t="s">
        <v>4942</v>
      </c>
      <c r="C2855" s="54" t="str">
        <f t="shared" si="84"/>
        <v>Toronto, Canada (de Havilland Canada)</v>
      </c>
      <c r="D2855" s="54" t="str">
        <f t="shared" si="85"/>
        <v>KB</v>
      </c>
      <c r="F2855" t="s">
        <v>6087</v>
      </c>
      <c r="G2855" t="s">
        <v>8138</v>
      </c>
      <c r="H2855" t="s">
        <v>94</v>
      </c>
      <c r="K2855" t="s">
        <v>8200</v>
      </c>
      <c r="N2855" s="48">
        <v>1</v>
      </c>
    </row>
    <row r="2856" spans="1:18" x14ac:dyDescent="0.2">
      <c r="A2856" s="30" t="s">
        <v>8729</v>
      </c>
      <c r="B2856" s="54" t="s">
        <v>4942</v>
      </c>
      <c r="C2856" s="54" t="str">
        <f t="shared" si="84"/>
        <v>Toronto, Canada (de Havilland Canada)</v>
      </c>
      <c r="D2856" s="54" t="str">
        <f t="shared" si="85"/>
        <v>KB</v>
      </c>
      <c r="F2856" t="s">
        <v>6087</v>
      </c>
      <c r="G2856" t="s">
        <v>8139</v>
      </c>
      <c r="H2856" t="s">
        <v>94</v>
      </c>
      <c r="K2856" t="s">
        <v>8200</v>
      </c>
      <c r="N2856" s="48">
        <v>1</v>
      </c>
    </row>
    <row r="2857" spans="1:18" x14ac:dyDescent="0.2">
      <c r="A2857" s="30" t="s">
        <v>6459</v>
      </c>
      <c r="B2857" s="54" t="s">
        <v>4942</v>
      </c>
      <c r="C2857" s="54" t="str">
        <f t="shared" si="84"/>
        <v>Toronto, Canada (de Havilland Canada)</v>
      </c>
      <c r="D2857" s="54" t="str">
        <f t="shared" si="85"/>
        <v>KB</v>
      </c>
      <c r="F2857" t="s">
        <v>6087</v>
      </c>
      <c r="G2857" t="s">
        <v>200</v>
      </c>
      <c r="H2857" t="s">
        <v>94</v>
      </c>
      <c r="K2857" t="s">
        <v>8200</v>
      </c>
      <c r="N2857" s="48">
        <v>1</v>
      </c>
    </row>
    <row r="2858" spans="1:18" x14ac:dyDescent="0.2">
      <c r="A2858" s="30" t="s">
        <v>8162</v>
      </c>
      <c r="B2858" s="54" t="s">
        <v>4942</v>
      </c>
      <c r="C2858" s="54" t="str">
        <f t="shared" si="84"/>
        <v>Toronto, Canada (de Havilland Canada)</v>
      </c>
      <c r="D2858" s="54" t="str">
        <f t="shared" si="85"/>
        <v>KB</v>
      </c>
      <c r="F2858" t="s">
        <v>6087</v>
      </c>
      <c r="G2858" t="s">
        <v>8140</v>
      </c>
      <c r="H2858" t="s">
        <v>94</v>
      </c>
      <c r="K2858" t="s">
        <v>8200</v>
      </c>
      <c r="N2858" s="48">
        <v>1</v>
      </c>
    </row>
    <row r="2859" spans="1:18" x14ac:dyDescent="0.2">
      <c r="A2859" s="30" t="s">
        <v>1363</v>
      </c>
      <c r="B2859" s="54" t="s">
        <v>4942</v>
      </c>
      <c r="C2859" s="54" t="str">
        <f t="shared" si="84"/>
        <v>Toronto, Canada (de Havilland Canada)</v>
      </c>
      <c r="D2859" s="54" t="str">
        <f t="shared" si="85"/>
        <v>KB</v>
      </c>
      <c r="F2859" t="s">
        <v>6087</v>
      </c>
      <c r="G2859" t="s">
        <v>797</v>
      </c>
      <c r="H2859" t="s">
        <v>94</v>
      </c>
      <c r="K2859" t="s">
        <v>8200</v>
      </c>
      <c r="N2859" s="48">
        <v>1</v>
      </c>
    </row>
    <row r="2860" spans="1:18" x14ac:dyDescent="0.2">
      <c r="A2860" s="30" t="s">
        <v>6532</v>
      </c>
      <c r="B2860" s="54" t="s">
        <v>4942</v>
      </c>
      <c r="C2860" s="54" t="str">
        <f t="shared" si="84"/>
        <v>Toronto, Canada (de Havilland Canada)</v>
      </c>
      <c r="D2860" s="54" t="str">
        <f t="shared" si="85"/>
        <v>KB</v>
      </c>
      <c r="F2860" t="s">
        <v>6087</v>
      </c>
      <c r="G2860" t="s">
        <v>5595</v>
      </c>
      <c r="H2860" t="s">
        <v>94</v>
      </c>
      <c r="K2860" t="s">
        <v>8200</v>
      </c>
      <c r="N2860" s="48">
        <v>1</v>
      </c>
    </row>
    <row r="2861" spans="1:18" x14ac:dyDescent="0.2">
      <c r="A2861" s="30" t="s">
        <v>1412</v>
      </c>
      <c r="B2861" s="54" t="s">
        <v>4942</v>
      </c>
      <c r="C2861" s="54" t="str">
        <f t="shared" si="84"/>
        <v>Toronto, Canada (de Havilland Canada)</v>
      </c>
      <c r="D2861" s="54" t="str">
        <f t="shared" si="85"/>
        <v>KB</v>
      </c>
      <c r="F2861" t="s">
        <v>6087</v>
      </c>
      <c r="G2861" t="s">
        <v>8141</v>
      </c>
      <c r="H2861" t="s">
        <v>94</v>
      </c>
      <c r="K2861" t="s">
        <v>8200</v>
      </c>
      <c r="N2861" s="48">
        <v>1</v>
      </c>
    </row>
    <row r="2862" spans="1:18" x14ac:dyDescent="0.2">
      <c r="A2862" s="30" t="s">
        <v>6460</v>
      </c>
      <c r="B2862" s="54" t="s">
        <v>4942</v>
      </c>
      <c r="C2862" s="54" t="str">
        <f t="shared" si="84"/>
        <v>Toronto, Canada (de Havilland Canada)</v>
      </c>
      <c r="D2862" s="54" t="str">
        <f t="shared" si="85"/>
        <v>KB</v>
      </c>
      <c r="F2862" t="s">
        <v>6087</v>
      </c>
      <c r="G2862" t="s">
        <v>4733</v>
      </c>
      <c r="H2862" t="s">
        <v>94</v>
      </c>
      <c r="K2862" t="s">
        <v>8200</v>
      </c>
      <c r="N2862" s="48">
        <v>1</v>
      </c>
      <c r="R2862" t="s">
        <v>6124</v>
      </c>
    </row>
    <row r="2863" spans="1:18" x14ac:dyDescent="0.2">
      <c r="A2863" s="30" t="s">
        <v>8778</v>
      </c>
      <c r="B2863" s="54" t="s">
        <v>4942</v>
      </c>
      <c r="C2863" s="54" t="str">
        <f t="shared" si="84"/>
        <v>Toronto, Canada (de Havilland Canada)</v>
      </c>
      <c r="D2863" s="54" t="str">
        <f t="shared" si="85"/>
        <v>KB</v>
      </c>
      <c r="F2863" t="s">
        <v>6087</v>
      </c>
      <c r="G2863" t="s">
        <v>798</v>
      </c>
      <c r="H2863" t="s">
        <v>94</v>
      </c>
      <c r="K2863" t="s">
        <v>8200</v>
      </c>
      <c r="N2863" s="48">
        <v>1</v>
      </c>
      <c r="R2863" t="s">
        <v>6124</v>
      </c>
    </row>
    <row r="2864" spans="1:18" x14ac:dyDescent="0.2">
      <c r="A2864" s="30" t="s">
        <v>8779</v>
      </c>
      <c r="B2864" s="54" t="s">
        <v>4942</v>
      </c>
      <c r="C2864" s="54" t="str">
        <f t="shared" si="84"/>
        <v>Toronto, Canada (de Havilland Canada)</v>
      </c>
      <c r="D2864" s="54" t="str">
        <f t="shared" si="85"/>
        <v>KB</v>
      </c>
      <c r="F2864" t="s">
        <v>6087</v>
      </c>
      <c r="G2864" t="s">
        <v>799</v>
      </c>
      <c r="H2864" t="s">
        <v>94</v>
      </c>
      <c r="K2864" t="s">
        <v>8200</v>
      </c>
      <c r="N2864" s="48">
        <v>1</v>
      </c>
    </row>
    <row r="2865" spans="1:18" x14ac:dyDescent="0.2">
      <c r="A2865" s="30" t="s">
        <v>6524</v>
      </c>
      <c r="B2865" s="54" t="s">
        <v>4942</v>
      </c>
      <c r="C2865" s="54" t="str">
        <f t="shared" si="84"/>
        <v>Toronto, Canada (de Havilland Canada)</v>
      </c>
      <c r="D2865" s="54" t="str">
        <f t="shared" si="85"/>
        <v>KB</v>
      </c>
      <c r="F2865" t="s">
        <v>6087</v>
      </c>
      <c r="G2865" t="s">
        <v>8142</v>
      </c>
      <c r="H2865" t="s">
        <v>94</v>
      </c>
      <c r="K2865" t="s">
        <v>8200</v>
      </c>
      <c r="N2865" s="48">
        <v>1</v>
      </c>
    </row>
    <row r="2866" spans="1:18" x14ac:dyDescent="0.2">
      <c r="A2866" s="30" t="s">
        <v>4960</v>
      </c>
      <c r="B2866" s="54" t="s">
        <v>4942</v>
      </c>
      <c r="C2866" s="54" t="str">
        <f t="shared" si="84"/>
        <v>Toronto, Canada (de Havilland Canada)</v>
      </c>
      <c r="D2866" s="54" t="str">
        <f t="shared" si="85"/>
        <v>KB</v>
      </c>
      <c r="F2866" t="s">
        <v>6087</v>
      </c>
      <c r="G2866" t="s">
        <v>8143</v>
      </c>
      <c r="H2866" t="s">
        <v>94</v>
      </c>
      <c r="K2866" t="s">
        <v>8200</v>
      </c>
      <c r="N2866" s="48">
        <v>1</v>
      </c>
    </row>
    <row r="2867" spans="1:18" x14ac:dyDescent="0.2">
      <c r="A2867" s="30" t="s">
        <v>2095</v>
      </c>
      <c r="B2867" s="54" t="s">
        <v>4942</v>
      </c>
      <c r="C2867" s="54" t="str">
        <f t="shared" ref="C2867:C2930" si="86">VLOOKUP(A2867,Andy,5,FALSE)</f>
        <v>Toronto, Canada (de Havilland Canada)</v>
      </c>
      <c r="D2867" s="54" t="str">
        <f t="shared" si="85"/>
        <v>KB</v>
      </c>
      <c r="F2867" t="s">
        <v>6087</v>
      </c>
      <c r="G2867" t="s">
        <v>3278</v>
      </c>
      <c r="H2867" t="s">
        <v>94</v>
      </c>
      <c r="K2867" t="s">
        <v>8200</v>
      </c>
      <c r="N2867" s="48">
        <v>1</v>
      </c>
    </row>
    <row r="2868" spans="1:18" x14ac:dyDescent="0.2">
      <c r="A2868" s="30" t="s">
        <v>1463</v>
      </c>
      <c r="B2868" s="54" t="s">
        <v>4942</v>
      </c>
      <c r="C2868" s="54" t="str">
        <f t="shared" si="86"/>
        <v>Toronto, Canada (de Havilland Canada)</v>
      </c>
      <c r="D2868" s="54" t="str">
        <f t="shared" si="85"/>
        <v>KB</v>
      </c>
      <c r="F2868" t="s">
        <v>6087</v>
      </c>
      <c r="G2868" t="s">
        <v>3279</v>
      </c>
      <c r="H2868" t="s">
        <v>94</v>
      </c>
      <c r="K2868" t="s">
        <v>8200</v>
      </c>
      <c r="N2868" s="48">
        <v>1</v>
      </c>
    </row>
    <row r="2869" spans="1:18" x14ac:dyDescent="0.2">
      <c r="A2869" s="30" t="s">
        <v>6526</v>
      </c>
      <c r="B2869" s="54" t="s">
        <v>4942</v>
      </c>
      <c r="C2869" s="54" t="str">
        <f t="shared" si="86"/>
        <v>Toronto, Canada (de Havilland Canada)</v>
      </c>
      <c r="D2869" s="54" t="str">
        <f t="shared" si="85"/>
        <v>KB</v>
      </c>
      <c r="F2869" t="s">
        <v>6087</v>
      </c>
      <c r="G2869" t="s">
        <v>8144</v>
      </c>
      <c r="H2869" t="s">
        <v>94</v>
      </c>
      <c r="K2869" t="s">
        <v>8200</v>
      </c>
      <c r="N2869" s="48">
        <v>1</v>
      </c>
    </row>
    <row r="2870" spans="1:18" x14ac:dyDescent="0.2">
      <c r="A2870" s="30" t="s">
        <v>1063</v>
      </c>
      <c r="B2870" s="54" t="s">
        <v>4942</v>
      </c>
      <c r="C2870" s="54" t="str">
        <f t="shared" si="86"/>
        <v>Toronto, Canada (de Havilland Canada)</v>
      </c>
      <c r="D2870" s="54" t="str">
        <f t="shared" si="85"/>
        <v>KB</v>
      </c>
      <c r="F2870" t="s">
        <v>6087</v>
      </c>
      <c r="G2870" t="s">
        <v>202</v>
      </c>
      <c r="H2870" t="s">
        <v>94</v>
      </c>
      <c r="K2870" t="s">
        <v>8200</v>
      </c>
      <c r="N2870" s="48">
        <v>1</v>
      </c>
    </row>
    <row r="2871" spans="1:18" x14ac:dyDescent="0.2">
      <c r="A2871" s="30" t="s">
        <v>5398</v>
      </c>
      <c r="B2871" s="54" t="s">
        <v>4942</v>
      </c>
      <c r="C2871" s="54" t="str">
        <f t="shared" si="86"/>
        <v>Toronto, Canada (de Havilland Canada)</v>
      </c>
      <c r="D2871" s="54" t="str">
        <f t="shared" si="85"/>
        <v>KB</v>
      </c>
      <c r="F2871" t="s">
        <v>6087</v>
      </c>
      <c r="G2871" t="s">
        <v>8145</v>
      </c>
      <c r="H2871" t="s">
        <v>94</v>
      </c>
      <c r="K2871" t="s">
        <v>8200</v>
      </c>
      <c r="N2871" s="48">
        <v>1</v>
      </c>
    </row>
    <row r="2872" spans="1:18" x14ac:dyDescent="0.2">
      <c r="A2872" s="30" t="s">
        <v>5428</v>
      </c>
      <c r="B2872" s="54" t="s">
        <v>4942</v>
      </c>
      <c r="C2872" s="54" t="str">
        <f t="shared" si="86"/>
        <v>Toronto, Canada (de Havilland Canada)</v>
      </c>
      <c r="D2872" s="54" t="str">
        <f t="shared" si="85"/>
        <v>KB</v>
      </c>
      <c r="F2872" t="s">
        <v>6087</v>
      </c>
      <c r="G2872" t="s">
        <v>8146</v>
      </c>
      <c r="H2872" t="s">
        <v>95</v>
      </c>
      <c r="K2872" t="s">
        <v>8200</v>
      </c>
      <c r="N2872" s="48">
        <v>1</v>
      </c>
    </row>
    <row r="2873" spans="1:18" x14ac:dyDescent="0.2">
      <c r="A2873" s="30" t="s">
        <v>6452</v>
      </c>
      <c r="B2873" s="54" t="s">
        <v>4942</v>
      </c>
      <c r="C2873" s="54" t="str">
        <f t="shared" si="86"/>
        <v>Toronto, Canada (de Havilland Canada)</v>
      </c>
      <c r="D2873" s="54" t="str">
        <f t="shared" si="85"/>
        <v>KB</v>
      </c>
      <c r="F2873" t="s">
        <v>6087</v>
      </c>
      <c r="G2873" t="s">
        <v>6282</v>
      </c>
      <c r="H2873" t="s">
        <v>95</v>
      </c>
      <c r="K2873" t="s">
        <v>8200</v>
      </c>
      <c r="N2873" s="48">
        <v>1</v>
      </c>
      <c r="R2873" t="s">
        <v>6124</v>
      </c>
    </row>
    <row r="2874" spans="1:18" x14ac:dyDescent="0.2">
      <c r="A2874" s="30" t="s">
        <v>4958</v>
      </c>
      <c r="B2874" s="54" t="s">
        <v>4942</v>
      </c>
      <c r="C2874" s="54" t="str">
        <f t="shared" si="86"/>
        <v>Toronto, Canada (de Havilland Canada)</v>
      </c>
      <c r="D2874" s="54" t="str">
        <f t="shared" si="85"/>
        <v>KB</v>
      </c>
      <c r="F2874" t="s">
        <v>6087</v>
      </c>
      <c r="G2874" t="s">
        <v>8147</v>
      </c>
      <c r="H2874" t="s">
        <v>95</v>
      </c>
      <c r="K2874" t="s">
        <v>8200</v>
      </c>
      <c r="N2874" s="48">
        <v>1</v>
      </c>
    </row>
    <row r="2875" spans="1:18" x14ac:dyDescent="0.2">
      <c r="A2875" s="30" t="s">
        <v>5470</v>
      </c>
      <c r="B2875" s="54" t="s">
        <v>4942</v>
      </c>
      <c r="C2875" s="54" t="str">
        <f t="shared" si="86"/>
        <v>Toronto, Canada (de Havilland Canada)</v>
      </c>
      <c r="D2875" s="54" t="str">
        <f t="shared" si="85"/>
        <v>KB</v>
      </c>
      <c r="F2875" t="s">
        <v>6087</v>
      </c>
      <c r="G2875" t="s">
        <v>7216</v>
      </c>
      <c r="H2875" t="s">
        <v>95</v>
      </c>
      <c r="K2875" t="s">
        <v>8200</v>
      </c>
      <c r="N2875" s="48">
        <v>1</v>
      </c>
    </row>
    <row r="2876" spans="1:18" x14ac:dyDescent="0.2">
      <c r="A2876" s="30" t="s">
        <v>833</v>
      </c>
      <c r="B2876" s="54" t="s">
        <v>4942</v>
      </c>
      <c r="C2876" s="54" t="str">
        <f t="shared" si="86"/>
        <v>Toronto, Canada (de Havilland Canada)</v>
      </c>
      <c r="D2876" s="54" t="str">
        <f t="shared" si="85"/>
        <v>KB</v>
      </c>
      <c r="F2876" t="s">
        <v>6087</v>
      </c>
      <c r="G2876" t="s">
        <v>4518</v>
      </c>
      <c r="H2876" t="s">
        <v>95</v>
      </c>
      <c r="K2876" t="s">
        <v>8200</v>
      </c>
      <c r="N2876" s="48">
        <v>1</v>
      </c>
    </row>
    <row r="2877" spans="1:18" x14ac:dyDescent="0.2">
      <c r="A2877" s="30" t="s">
        <v>6479</v>
      </c>
      <c r="B2877" s="54" t="s">
        <v>4942</v>
      </c>
      <c r="C2877" s="54" t="str">
        <f t="shared" si="86"/>
        <v>Toronto, Canada (de Havilland Canada)</v>
      </c>
      <c r="D2877" s="54" t="str">
        <f t="shared" si="85"/>
        <v>KB</v>
      </c>
      <c r="F2877" t="s">
        <v>6087</v>
      </c>
      <c r="G2877" t="s">
        <v>8148</v>
      </c>
      <c r="H2877" t="s">
        <v>95</v>
      </c>
      <c r="K2877" t="s">
        <v>8200</v>
      </c>
      <c r="N2877" s="48">
        <v>1</v>
      </c>
    </row>
    <row r="2878" spans="1:18" x14ac:dyDescent="0.2">
      <c r="A2878" s="30" t="s">
        <v>1809</v>
      </c>
      <c r="B2878" s="54" t="s">
        <v>4942</v>
      </c>
      <c r="C2878" s="54" t="str">
        <f t="shared" si="86"/>
        <v>Toronto, Canada (de Havilland Canada)</v>
      </c>
      <c r="D2878" s="54" t="str">
        <f t="shared" si="85"/>
        <v>KB</v>
      </c>
      <c r="F2878" t="s">
        <v>6087</v>
      </c>
      <c r="G2878" t="s">
        <v>8149</v>
      </c>
      <c r="H2878" t="s">
        <v>95</v>
      </c>
      <c r="K2878" t="s">
        <v>8200</v>
      </c>
      <c r="N2878" s="48">
        <v>1</v>
      </c>
    </row>
    <row r="2879" spans="1:18" x14ac:dyDescent="0.2">
      <c r="A2879" s="30" t="s">
        <v>1242</v>
      </c>
      <c r="B2879" s="54" t="s">
        <v>4942</v>
      </c>
      <c r="C2879" s="54" t="str">
        <f t="shared" si="86"/>
        <v>Toronto, Canada (de Havilland Canada)</v>
      </c>
      <c r="D2879" s="54" t="str">
        <f t="shared" si="85"/>
        <v>KB</v>
      </c>
      <c r="F2879" t="s">
        <v>6087</v>
      </c>
      <c r="G2879" t="s">
        <v>4745</v>
      </c>
      <c r="H2879" t="s">
        <v>95</v>
      </c>
      <c r="K2879" t="s">
        <v>8200</v>
      </c>
      <c r="N2879" s="48">
        <v>1</v>
      </c>
    </row>
    <row r="2880" spans="1:18" x14ac:dyDescent="0.2">
      <c r="A2880" s="30" t="s">
        <v>6461</v>
      </c>
      <c r="B2880" s="54" t="s">
        <v>4942</v>
      </c>
      <c r="C2880" s="54" t="str">
        <f t="shared" si="86"/>
        <v>Toronto, Canada (de Havilland Canada)</v>
      </c>
      <c r="D2880" s="54" t="str">
        <f t="shared" si="85"/>
        <v>KB</v>
      </c>
      <c r="F2880" t="s">
        <v>6087</v>
      </c>
      <c r="G2880" t="s">
        <v>8150</v>
      </c>
      <c r="H2880" t="s">
        <v>95</v>
      </c>
      <c r="K2880" t="s">
        <v>8200</v>
      </c>
      <c r="N2880" s="48">
        <v>1</v>
      </c>
    </row>
    <row r="2881" spans="1:18" x14ac:dyDescent="0.2">
      <c r="A2881" s="30" t="s">
        <v>5250</v>
      </c>
      <c r="B2881" s="54" t="s">
        <v>4942</v>
      </c>
      <c r="C2881" s="54" t="str">
        <f t="shared" si="86"/>
        <v>Toronto, Canada (de Havilland Canada)</v>
      </c>
      <c r="D2881" s="54" t="str">
        <f t="shared" si="85"/>
        <v>KB</v>
      </c>
      <c r="F2881" t="s">
        <v>6087</v>
      </c>
      <c r="G2881" t="s">
        <v>8151</v>
      </c>
      <c r="H2881" t="s">
        <v>95</v>
      </c>
      <c r="K2881" t="s">
        <v>8200</v>
      </c>
      <c r="N2881" s="48">
        <v>1</v>
      </c>
    </row>
    <row r="2882" spans="1:18" x14ac:dyDescent="0.2">
      <c r="A2882" s="30" t="s">
        <v>4941</v>
      </c>
      <c r="B2882" s="54" t="s">
        <v>4942</v>
      </c>
      <c r="C2882" s="54" t="str">
        <f t="shared" si="86"/>
        <v>Toronto, Canada (de Havilland Canada)</v>
      </c>
      <c r="D2882" s="54" t="str">
        <f t="shared" si="85"/>
        <v>KB</v>
      </c>
      <c r="F2882" t="s">
        <v>6087</v>
      </c>
      <c r="G2882" t="s">
        <v>8152</v>
      </c>
      <c r="H2882" t="s">
        <v>95</v>
      </c>
      <c r="K2882" t="s">
        <v>8200</v>
      </c>
      <c r="N2882" s="48">
        <v>1</v>
      </c>
    </row>
    <row r="2883" spans="1:18" x14ac:dyDescent="0.2">
      <c r="A2883" s="30" t="s">
        <v>6480</v>
      </c>
      <c r="B2883" s="54" t="s">
        <v>4942</v>
      </c>
      <c r="C2883" s="54" t="str">
        <f t="shared" si="86"/>
        <v>Toronto, Canada (de Havilland Canada)</v>
      </c>
      <c r="D2883" s="54" t="str">
        <f t="shared" si="85"/>
        <v>KB</v>
      </c>
      <c r="F2883" t="s">
        <v>6087</v>
      </c>
      <c r="G2883" t="s">
        <v>8178</v>
      </c>
      <c r="H2883" t="s">
        <v>95</v>
      </c>
      <c r="K2883" t="s">
        <v>8200</v>
      </c>
      <c r="N2883" s="48">
        <v>1</v>
      </c>
    </row>
    <row r="2884" spans="1:18" x14ac:dyDescent="0.2">
      <c r="A2884" s="30" t="s">
        <v>1368</v>
      </c>
      <c r="B2884" s="54" t="s">
        <v>4942</v>
      </c>
      <c r="C2884" s="54" t="str">
        <f t="shared" si="86"/>
        <v>Toronto, Canada (de Havilland Canada)</v>
      </c>
      <c r="D2884" s="54" t="str">
        <f t="shared" si="85"/>
        <v>KB</v>
      </c>
      <c r="F2884" t="s">
        <v>6087</v>
      </c>
      <c r="G2884" t="s">
        <v>8153</v>
      </c>
      <c r="H2884" t="s">
        <v>95</v>
      </c>
      <c r="K2884" t="s">
        <v>8200</v>
      </c>
      <c r="N2884" s="48">
        <v>1</v>
      </c>
    </row>
    <row r="2885" spans="1:18" x14ac:dyDescent="0.2">
      <c r="A2885" s="30" t="s">
        <v>5475</v>
      </c>
      <c r="B2885" s="54" t="s">
        <v>4942</v>
      </c>
      <c r="C2885" s="54" t="str">
        <f t="shared" si="86"/>
        <v>Toronto, Canada (de Havilland Canada)</v>
      </c>
      <c r="D2885" s="54" t="str">
        <f t="shared" si="85"/>
        <v>KB</v>
      </c>
      <c r="F2885" t="s">
        <v>6087</v>
      </c>
      <c r="G2885" t="s">
        <v>2124</v>
      </c>
      <c r="H2885" t="s">
        <v>95</v>
      </c>
      <c r="K2885" t="s">
        <v>8200</v>
      </c>
      <c r="N2885" s="48">
        <v>1</v>
      </c>
    </row>
    <row r="2886" spans="1:18" x14ac:dyDescent="0.2">
      <c r="A2886" s="30" t="s">
        <v>1149</v>
      </c>
      <c r="B2886" s="54" t="s">
        <v>4942</v>
      </c>
      <c r="C2886" s="54" t="str">
        <f t="shared" si="86"/>
        <v>Toronto, Canada (de Havilland Canada)</v>
      </c>
      <c r="D2886" s="54" t="str">
        <f t="shared" si="85"/>
        <v>KB</v>
      </c>
      <c r="F2886" t="s">
        <v>6087</v>
      </c>
      <c r="G2886" t="s">
        <v>2577</v>
      </c>
      <c r="H2886" t="s">
        <v>95</v>
      </c>
      <c r="K2886" t="s">
        <v>8200</v>
      </c>
      <c r="N2886" s="48">
        <v>1</v>
      </c>
    </row>
    <row r="2887" spans="1:18" x14ac:dyDescent="0.2">
      <c r="A2887" s="30" t="s">
        <v>6710</v>
      </c>
      <c r="B2887" s="54" t="s">
        <v>4942</v>
      </c>
      <c r="C2887" s="54" t="str">
        <f t="shared" si="86"/>
        <v>Toronto, Canada (de Havilland Canada)</v>
      </c>
      <c r="D2887" s="54" t="str">
        <f t="shared" si="85"/>
        <v>KB</v>
      </c>
      <c r="F2887" t="s">
        <v>6087</v>
      </c>
      <c r="G2887" t="s">
        <v>1214</v>
      </c>
      <c r="H2887" t="s">
        <v>95</v>
      </c>
      <c r="K2887" t="s">
        <v>8200</v>
      </c>
      <c r="N2887" s="48">
        <v>1</v>
      </c>
      <c r="R2887" t="s">
        <v>6088</v>
      </c>
    </row>
    <row r="2888" spans="1:18" x14ac:dyDescent="0.2">
      <c r="A2888" s="30" t="s">
        <v>4149</v>
      </c>
      <c r="B2888" s="54" t="s">
        <v>4942</v>
      </c>
      <c r="C2888" s="54" t="str">
        <f t="shared" si="86"/>
        <v>Toronto, Canada (de Havilland Canada)</v>
      </c>
      <c r="D2888" s="54" t="str">
        <f t="shared" si="85"/>
        <v>KB</v>
      </c>
      <c r="F2888" t="s">
        <v>6087</v>
      </c>
      <c r="G2888" t="s">
        <v>8154</v>
      </c>
      <c r="H2888" t="s">
        <v>95</v>
      </c>
      <c r="K2888" t="s">
        <v>8200</v>
      </c>
      <c r="N2888" s="48">
        <v>1</v>
      </c>
    </row>
    <row r="2889" spans="1:18" x14ac:dyDescent="0.2">
      <c r="A2889" s="30" t="s">
        <v>1330</v>
      </c>
      <c r="B2889" s="54" t="s">
        <v>4942</v>
      </c>
      <c r="C2889" s="54" t="str">
        <f t="shared" si="86"/>
        <v>Toronto, Canada (de Havilland Canada)</v>
      </c>
      <c r="D2889" s="54" t="str">
        <f t="shared" si="85"/>
        <v>KB</v>
      </c>
      <c r="F2889" t="s">
        <v>6087</v>
      </c>
      <c r="G2889" t="s">
        <v>8155</v>
      </c>
      <c r="H2889" t="s">
        <v>95</v>
      </c>
      <c r="K2889" t="s">
        <v>8200</v>
      </c>
      <c r="N2889" s="48">
        <v>1</v>
      </c>
    </row>
    <row r="2890" spans="1:18" x14ac:dyDescent="0.2">
      <c r="A2890" s="30" t="s">
        <v>8163</v>
      </c>
      <c r="B2890" s="54" t="s">
        <v>4942</v>
      </c>
      <c r="C2890" s="54" t="str">
        <f t="shared" si="86"/>
        <v>Toronto, Canada (de Havilland Canada)</v>
      </c>
      <c r="D2890" s="54" t="str">
        <f t="shared" si="85"/>
        <v>KB</v>
      </c>
      <c r="F2890" t="s">
        <v>6087</v>
      </c>
      <c r="G2890" t="s">
        <v>1543</v>
      </c>
      <c r="H2890" t="s">
        <v>95</v>
      </c>
      <c r="K2890" t="s">
        <v>8200</v>
      </c>
      <c r="N2890" s="48">
        <v>1</v>
      </c>
    </row>
    <row r="2891" spans="1:18" x14ac:dyDescent="0.2">
      <c r="A2891" s="30" t="s">
        <v>6488</v>
      </c>
      <c r="B2891" s="54" t="s">
        <v>4942</v>
      </c>
      <c r="C2891" s="54" t="str">
        <f t="shared" si="86"/>
        <v>Toronto, Canada (de Havilland Canada)</v>
      </c>
      <c r="D2891" s="54" t="str">
        <f t="shared" si="85"/>
        <v>KB</v>
      </c>
      <c r="F2891" t="s">
        <v>6087</v>
      </c>
      <c r="G2891" t="s">
        <v>3138</v>
      </c>
      <c r="H2891" t="s">
        <v>95</v>
      </c>
      <c r="K2891" t="s">
        <v>8200</v>
      </c>
      <c r="N2891" s="48">
        <v>1</v>
      </c>
    </row>
    <row r="2892" spans="1:18" x14ac:dyDescent="0.2">
      <c r="A2892" s="30" t="s">
        <v>2131</v>
      </c>
      <c r="B2892" s="54" t="s">
        <v>4942</v>
      </c>
      <c r="C2892" s="54" t="str">
        <f t="shared" si="86"/>
        <v>Toronto, Canada (de Havilland Canada)</v>
      </c>
      <c r="D2892" s="54" t="str">
        <f t="shared" si="85"/>
        <v>KB</v>
      </c>
      <c r="F2892" t="s">
        <v>6087</v>
      </c>
      <c r="G2892" t="s">
        <v>5094</v>
      </c>
      <c r="H2892" t="s">
        <v>95</v>
      </c>
      <c r="K2892" t="s">
        <v>8200</v>
      </c>
      <c r="N2892" s="48">
        <v>1</v>
      </c>
    </row>
    <row r="2893" spans="1:18" x14ac:dyDescent="0.2">
      <c r="A2893" s="30" t="s">
        <v>5083</v>
      </c>
      <c r="B2893" s="54" t="s">
        <v>4942</v>
      </c>
      <c r="C2893" s="54" t="str">
        <f t="shared" si="86"/>
        <v>Toronto, Canada (de Havilland Canada)</v>
      </c>
      <c r="D2893" s="54" t="str">
        <f t="shared" si="85"/>
        <v>KB</v>
      </c>
      <c r="F2893" t="s">
        <v>6087</v>
      </c>
      <c r="G2893" t="s">
        <v>1892</v>
      </c>
      <c r="H2893" t="s">
        <v>95</v>
      </c>
      <c r="K2893" t="s">
        <v>8200</v>
      </c>
      <c r="N2893" s="48">
        <v>1</v>
      </c>
    </row>
    <row r="2894" spans="1:18" x14ac:dyDescent="0.2">
      <c r="A2894" s="30" t="s">
        <v>6345</v>
      </c>
      <c r="B2894" s="54" t="s">
        <v>4942</v>
      </c>
      <c r="C2894" s="54" t="str">
        <f t="shared" si="86"/>
        <v>Toronto, Canada (de Havilland Canada)</v>
      </c>
      <c r="D2894" s="54" t="str">
        <f t="shared" si="85"/>
        <v>KB</v>
      </c>
      <c r="F2894" t="s">
        <v>6087</v>
      </c>
      <c r="G2894" t="s">
        <v>2775</v>
      </c>
      <c r="H2894" t="s">
        <v>95</v>
      </c>
      <c r="K2894" t="s">
        <v>8200</v>
      </c>
      <c r="N2894" s="48">
        <v>1</v>
      </c>
    </row>
    <row r="2895" spans="1:18" x14ac:dyDescent="0.2">
      <c r="A2895" s="30" t="s">
        <v>6474</v>
      </c>
      <c r="B2895" s="54" t="s">
        <v>4942</v>
      </c>
      <c r="C2895" s="54" t="str">
        <f t="shared" si="86"/>
        <v>Toronto, Canada (de Havilland Canada)</v>
      </c>
      <c r="D2895" s="54" t="str">
        <f t="shared" si="85"/>
        <v>KB</v>
      </c>
      <c r="F2895" t="s">
        <v>6087</v>
      </c>
      <c r="G2895" t="s">
        <v>4946</v>
      </c>
      <c r="H2895" t="s">
        <v>95</v>
      </c>
      <c r="K2895" t="s">
        <v>8200</v>
      </c>
      <c r="N2895" s="48">
        <v>1</v>
      </c>
    </row>
    <row r="2896" spans="1:18" x14ac:dyDescent="0.2">
      <c r="A2896" s="30" t="s">
        <v>8164</v>
      </c>
      <c r="B2896" s="54" t="s">
        <v>4942</v>
      </c>
      <c r="C2896" s="54" t="str">
        <f t="shared" si="86"/>
        <v>Toronto, Canada (de Havilland Canada)</v>
      </c>
      <c r="D2896" s="54" t="str">
        <f t="shared" si="85"/>
        <v>KB</v>
      </c>
      <c r="F2896" t="s">
        <v>6087</v>
      </c>
      <c r="G2896" t="s">
        <v>1523</v>
      </c>
      <c r="H2896" t="s">
        <v>95</v>
      </c>
      <c r="K2896" t="s">
        <v>8200</v>
      </c>
      <c r="N2896" s="48">
        <v>1</v>
      </c>
    </row>
    <row r="2897" spans="1:14" x14ac:dyDescent="0.2">
      <c r="A2897" s="30" t="s">
        <v>5100</v>
      </c>
      <c r="B2897" s="54" t="s">
        <v>4942</v>
      </c>
      <c r="C2897" s="54" t="str">
        <f t="shared" si="86"/>
        <v>Toronto, Canada (de Havilland Canada)</v>
      </c>
      <c r="D2897" s="54" t="str">
        <f t="shared" si="85"/>
        <v>KB</v>
      </c>
      <c r="F2897" t="s">
        <v>6087</v>
      </c>
      <c r="G2897" t="s">
        <v>1282</v>
      </c>
      <c r="H2897" t="s">
        <v>95</v>
      </c>
      <c r="K2897" t="s">
        <v>8200</v>
      </c>
      <c r="N2897" s="48">
        <v>1</v>
      </c>
    </row>
    <row r="2898" spans="1:14" x14ac:dyDescent="0.2">
      <c r="A2898" s="30" t="s">
        <v>8165</v>
      </c>
      <c r="B2898" s="54" t="s">
        <v>4942</v>
      </c>
      <c r="C2898" s="54" t="str">
        <f t="shared" si="86"/>
        <v>Toronto, Canada (de Havilland Canada)</v>
      </c>
      <c r="D2898" s="54" t="str">
        <f t="shared" si="85"/>
        <v>KB</v>
      </c>
      <c r="F2898" t="s">
        <v>6087</v>
      </c>
      <c r="G2898" t="s">
        <v>1925</v>
      </c>
      <c r="H2898" t="s">
        <v>95</v>
      </c>
      <c r="K2898" t="s">
        <v>8200</v>
      </c>
      <c r="N2898" s="48">
        <v>1</v>
      </c>
    </row>
    <row r="2899" spans="1:14" x14ac:dyDescent="0.2">
      <c r="A2899" s="30" t="s">
        <v>5399</v>
      </c>
      <c r="B2899" s="54" t="s">
        <v>4942</v>
      </c>
      <c r="C2899" s="54" t="str">
        <f t="shared" si="86"/>
        <v>Toronto, Canada (de Havilland Canada)</v>
      </c>
      <c r="D2899" s="54" t="str">
        <f t="shared" si="85"/>
        <v>KB</v>
      </c>
      <c r="F2899" t="s">
        <v>6087</v>
      </c>
      <c r="G2899" t="s">
        <v>5784</v>
      </c>
      <c r="H2899" t="s">
        <v>95</v>
      </c>
      <c r="K2899" t="s">
        <v>8200</v>
      </c>
      <c r="N2899" s="48">
        <v>1</v>
      </c>
    </row>
    <row r="2900" spans="1:14" x14ac:dyDescent="0.2">
      <c r="A2900" s="30" t="s">
        <v>8730</v>
      </c>
      <c r="B2900" s="54" t="s">
        <v>4942</v>
      </c>
      <c r="C2900" s="54" t="str">
        <f t="shared" si="86"/>
        <v>Toronto, Canada (de Havilland Canada)</v>
      </c>
      <c r="D2900" s="54" t="str">
        <f t="shared" si="85"/>
        <v>KB</v>
      </c>
      <c r="F2900" t="s">
        <v>6087</v>
      </c>
      <c r="G2900" t="s">
        <v>1019</v>
      </c>
      <c r="H2900" t="s">
        <v>95</v>
      </c>
      <c r="K2900" t="s">
        <v>8200</v>
      </c>
      <c r="N2900" s="48">
        <v>1</v>
      </c>
    </row>
    <row r="2901" spans="1:14" x14ac:dyDescent="0.2">
      <c r="A2901" s="30" t="s">
        <v>8765</v>
      </c>
      <c r="B2901" s="54" t="s">
        <v>4942</v>
      </c>
      <c r="C2901" s="54" t="str">
        <f t="shared" si="86"/>
        <v>Toronto, Canada (de Havilland Canada)</v>
      </c>
      <c r="D2901" s="54" t="str">
        <f t="shared" si="85"/>
        <v>KB</v>
      </c>
      <c r="F2901" t="s">
        <v>6087</v>
      </c>
      <c r="G2901" t="s">
        <v>1484</v>
      </c>
      <c r="H2901" t="s">
        <v>95</v>
      </c>
      <c r="K2901" t="s">
        <v>8200</v>
      </c>
      <c r="N2901" s="48">
        <v>1</v>
      </c>
    </row>
    <row r="2902" spans="1:14" x14ac:dyDescent="0.2">
      <c r="A2902" s="30" t="s">
        <v>2073</v>
      </c>
      <c r="B2902" s="54" t="s">
        <v>4942</v>
      </c>
      <c r="C2902" s="54" t="str">
        <f t="shared" si="86"/>
        <v>Toronto, Canada (de Havilland Canada)</v>
      </c>
      <c r="D2902" s="54" t="str">
        <f t="shared" si="85"/>
        <v>KB</v>
      </c>
      <c r="F2902" t="s">
        <v>6087</v>
      </c>
      <c r="G2902" t="s">
        <v>3098</v>
      </c>
      <c r="H2902" t="s">
        <v>95</v>
      </c>
      <c r="K2902" t="s">
        <v>8200</v>
      </c>
      <c r="N2902" s="48">
        <v>1</v>
      </c>
    </row>
    <row r="2903" spans="1:14" x14ac:dyDescent="0.2">
      <c r="A2903" s="30" t="s">
        <v>1446</v>
      </c>
      <c r="B2903" s="54" t="s">
        <v>4942</v>
      </c>
      <c r="C2903" s="54" t="str">
        <f t="shared" si="86"/>
        <v>Toronto, Canada (de Havilland Canada)</v>
      </c>
      <c r="D2903" s="54" t="str">
        <f t="shared" si="85"/>
        <v>KB</v>
      </c>
      <c r="F2903" t="s">
        <v>6087</v>
      </c>
      <c r="G2903" t="s">
        <v>3139</v>
      </c>
      <c r="H2903" t="s">
        <v>95</v>
      </c>
      <c r="K2903" t="s">
        <v>8200</v>
      </c>
      <c r="N2903" s="48">
        <v>1</v>
      </c>
    </row>
    <row r="2904" spans="1:14" x14ac:dyDescent="0.2">
      <c r="A2904" s="30" t="s">
        <v>1005</v>
      </c>
      <c r="B2904" s="54" t="s">
        <v>4942</v>
      </c>
      <c r="C2904" s="54" t="str">
        <f t="shared" si="86"/>
        <v>Toronto, Canada (de Havilland Canada)</v>
      </c>
      <c r="D2904" s="54" t="str">
        <f t="shared" ref="D2904:D2967" si="87">LEFT(A2904,2)</f>
        <v>KB</v>
      </c>
      <c r="F2904" t="s">
        <v>6087</v>
      </c>
      <c r="G2904" t="s">
        <v>2580</v>
      </c>
      <c r="H2904" t="s">
        <v>95</v>
      </c>
      <c r="K2904" t="s">
        <v>8200</v>
      </c>
      <c r="N2904" s="48">
        <v>1</v>
      </c>
    </row>
    <row r="2905" spans="1:14" x14ac:dyDescent="0.2">
      <c r="A2905" s="30" t="s">
        <v>1934</v>
      </c>
      <c r="B2905" s="54" t="s">
        <v>4942</v>
      </c>
      <c r="C2905" s="54" t="str">
        <f t="shared" si="86"/>
        <v>Toronto, Canada (de Havilland Canada)</v>
      </c>
      <c r="D2905" s="54" t="str">
        <f t="shared" si="87"/>
        <v>KB</v>
      </c>
      <c r="F2905" t="s">
        <v>6087</v>
      </c>
      <c r="G2905" t="s">
        <v>1525</v>
      </c>
      <c r="H2905" t="s">
        <v>95</v>
      </c>
      <c r="K2905" t="s">
        <v>8200</v>
      </c>
      <c r="N2905" s="48">
        <v>1</v>
      </c>
    </row>
    <row r="2906" spans="1:14" x14ac:dyDescent="0.2">
      <c r="A2906" s="30" t="s">
        <v>8166</v>
      </c>
      <c r="B2906" s="54" t="s">
        <v>4942</v>
      </c>
      <c r="C2906" s="54" t="str">
        <f t="shared" si="86"/>
        <v>Toronto, Canada (de Havilland Canada)</v>
      </c>
      <c r="D2906" s="54" t="str">
        <f t="shared" si="87"/>
        <v>KB</v>
      </c>
      <c r="F2906" t="s">
        <v>6087</v>
      </c>
      <c r="G2906" t="s">
        <v>4821</v>
      </c>
      <c r="H2906" t="s">
        <v>95</v>
      </c>
      <c r="K2906" t="s">
        <v>8200</v>
      </c>
      <c r="N2906" s="48">
        <v>1</v>
      </c>
    </row>
    <row r="2907" spans="1:14" x14ac:dyDescent="0.2">
      <c r="A2907" s="30" t="s">
        <v>6704</v>
      </c>
      <c r="B2907" s="54" t="s">
        <v>4942</v>
      </c>
      <c r="C2907" s="54" t="str">
        <f t="shared" si="86"/>
        <v>Toronto, Canada (de Havilland Canada)</v>
      </c>
      <c r="D2907" s="54" t="str">
        <f t="shared" si="87"/>
        <v>KB</v>
      </c>
      <c r="F2907" t="s">
        <v>6087</v>
      </c>
      <c r="G2907" t="s">
        <v>1039</v>
      </c>
      <c r="H2907" t="s">
        <v>95</v>
      </c>
      <c r="K2907" t="s">
        <v>8200</v>
      </c>
      <c r="N2907" s="48">
        <v>1</v>
      </c>
    </row>
    <row r="2908" spans="1:14" x14ac:dyDescent="0.2">
      <c r="A2908" s="30" t="s">
        <v>1064</v>
      </c>
      <c r="B2908" s="54" t="s">
        <v>4942</v>
      </c>
      <c r="C2908" s="54" t="str">
        <f t="shared" si="86"/>
        <v>Toronto, Canada (de Havilland Canada)</v>
      </c>
      <c r="D2908" s="54" t="str">
        <f t="shared" si="87"/>
        <v>KB</v>
      </c>
      <c r="F2908" t="s">
        <v>6087</v>
      </c>
      <c r="G2908" t="s">
        <v>2582</v>
      </c>
      <c r="H2908" t="s">
        <v>95</v>
      </c>
      <c r="K2908" t="s">
        <v>8200</v>
      </c>
      <c r="N2908" s="48">
        <v>1</v>
      </c>
    </row>
    <row r="2909" spans="1:14" x14ac:dyDescent="0.2">
      <c r="A2909" s="30" t="s">
        <v>6462</v>
      </c>
      <c r="B2909" s="54" t="s">
        <v>4942</v>
      </c>
      <c r="C2909" s="54" t="str">
        <f t="shared" si="86"/>
        <v>Toronto, Canada (de Havilland Canada)</v>
      </c>
      <c r="D2909" s="54" t="str">
        <f t="shared" si="87"/>
        <v>KB</v>
      </c>
      <c r="F2909" t="s">
        <v>6087</v>
      </c>
      <c r="G2909" t="s">
        <v>3916</v>
      </c>
      <c r="H2909" t="s">
        <v>95</v>
      </c>
      <c r="K2909" t="s">
        <v>8200</v>
      </c>
      <c r="N2909" s="48">
        <v>1</v>
      </c>
    </row>
    <row r="2910" spans="1:14" x14ac:dyDescent="0.2">
      <c r="A2910" s="30" t="s">
        <v>6500</v>
      </c>
      <c r="B2910" s="54" t="s">
        <v>4942</v>
      </c>
      <c r="C2910" s="54" t="str">
        <f t="shared" si="86"/>
        <v>Toronto, Canada (de Havilland Canada)</v>
      </c>
      <c r="D2910" s="54" t="str">
        <f t="shared" si="87"/>
        <v>KB</v>
      </c>
      <c r="F2910" t="s">
        <v>6087</v>
      </c>
      <c r="G2910" t="s">
        <v>3131</v>
      </c>
      <c r="H2910" t="s">
        <v>95</v>
      </c>
      <c r="K2910" t="s">
        <v>8200</v>
      </c>
      <c r="N2910" s="48">
        <v>1</v>
      </c>
    </row>
    <row r="2911" spans="1:14" x14ac:dyDescent="0.2">
      <c r="A2911" s="30" t="s">
        <v>3917</v>
      </c>
      <c r="B2911" s="54" t="s">
        <v>4942</v>
      </c>
      <c r="C2911" s="54" t="str">
        <f t="shared" si="86"/>
        <v>Toronto, Canada (de Havilland Canada)</v>
      </c>
      <c r="D2911" s="54" t="str">
        <f t="shared" si="87"/>
        <v>KB</v>
      </c>
      <c r="F2911" t="s">
        <v>6087</v>
      </c>
      <c r="G2911" t="s">
        <v>1022</v>
      </c>
      <c r="H2911" t="s">
        <v>95</v>
      </c>
      <c r="K2911" t="s">
        <v>8200</v>
      </c>
      <c r="N2911" s="48">
        <v>1</v>
      </c>
    </row>
    <row r="2912" spans="1:14" x14ac:dyDescent="0.2">
      <c r="A2912" s="30" t="s">
        <v>1501</v>
      </c>
      <c r="B2912" s="54" t="s">
        <v>4942</v>
      </c>
      <c r="C2912" s="54" t="str">
        <f t="shared" si="86"/>
        <v>Toronto, Canada (de Havilland Canada)</v>
      </c>
      <c r="D2912" s="54" t="str">
        <f t="shared" si="87"/>
        <v>KB</v>
      </c>
      <c r="F2912" t="s">
        <v>6087</v>
      </c>
      <c r="G2912" t="s">
        <v>1244</v>
      </c>
      <c r="H2912" t="s">
        <v>95</v>
      </c>
      <c r="K2912" t="s">
        <v>8200</v>
      </c>
      <c r="N2912" s="48">
        <v>1</v>
      </c>
    </row>
    <row r="2913" spans="1:18" x14ac:dyDescent="0.2">
      <c r="A2913" s="30" t="s">
        <v>8712</v>
      </c>
      <c r="B2913" s="54" t="s">
        <v>4942</v>
      </c>
      <c r="C2913" s="54" t="str">
        <f t="shared" si="86"/>
        <v>Toronto, Canada (de Havilland Canada)</v>
      </c>
      <c r="D2913" s="54" t="str">
        <f t="shared" si="87"/>
        <v>KB</v>
      </c>
      <c r="F2913" t="s">
        <v>6087</v>
      </c>
      <c r="G2913" t="s">
        <v>4888</v>
      </c>
      <c r="H2913" t="s">
        <v>95</v>
      </c>
      <c r="K2913" t="s">
        <v>8200</v>
      </c>
      <c r="N2913" s="48">
        <v>1</v>
      </c>
    </row>
    <row r="2914" spans="1:18" x14ac:dyDescent="0.2">
      <c r="A2914" s="30" t="s">
        <v>2896</v>
      </c>
      <c r="B2914" s="54" t="s">
        <v>4942</v>
      </c>
      <c r="C2914" s="54" t="str">
        <f t="shared" si="86"/>
        <v>Toronto, Canada (de Havilland Canada)</v>
      </c>
      <c r="D2914" s="54" t="str">
        <f t="shared" si="87"/>
        <v>KB</v>
      </c>
      <c r="F2914" t="s">
        <v>6087</v>
      </c>
      <c r="G2914" t="s">
        <v>1460</v>
      </c>
      <c r="H2914" t="s">
        <v>95</v>
      </c>
      <c r="K2914" t="s">
        <v>8200</v>
      </c>
      <c r="N2914" s="48">
        <v>1</v>
      </c>
    </row>
    <row r="2915" spans="1:18" x14ac:dyDescent="0.2">
      <c r="A2915" s="30" t="s">
        <v>1139</v>
      </c>
      <c r="B2915" s="54" t="s">
        <v>4942</v>
      </c>
      <c r="C2915" s="54" t="str">
        <f t="shared" si="86"/>
        <v>Toronto, Canada (de Havilland Canada)</v>
      </c>
      <c r="D2915" s="54" t="str">
        <f t="shared" si="87"/>
        <v>KB</v>
      </c>
      <c r="F2915" t="s">
        <v>6087</v>
      </c>
      <c r="G2915" t="s">
        <v>2117</v>
      </c>
      <c r="H2915" t="s">
        <v>95</v>
      </c>
      <c r="K2915" t="s">
        <v>8200</v>
      </c>
      <c r="N2915" s="48">
        <v>1</v>
      </c>
    </row>
    <row r="2916" spans="1:18" x14ac:dyDescent="0.2">
      <c r="A2916" s="30" t="s">
        <v>2072</v>
      </c>
      <c r="B2916" s="54" t="s">
        <v>4942</v>
      </c>
      <c r="C2916" s="54" t="str">
        <f t="shared" si="86"/>
        <v>Toronto, Canada (de Havilland Canada)</v>
      </c>
      <c r="D2916" s="54" t="str">
        <f t="shared" si="87"/>
        <v>KB</v>
      </c>
      <c r="F2916" t="s">
        <v>6087</v>
      </c>
      <c r="G2916" t="s">
        <v>3133</v>
      </c>
      <c r="H2916" t="s">
        <v>95</v>
      </c>
      <c r="K2916" t="s">
        <v>8200</v>
      </c>
      <c r="N2916" s="48">
        <v>1</v>
      </c>
    </row>
    <row r="2917" spans="1:18" x14ac:dyDescent="0.2">
      <c r="A2917" s="30" t="s">
        <v>6716</v>
      </c>
      <c r="B2917" s="54" t="s">
        <v>4942</v>
      </c>
      <c r="C2917" s="54" t="str">
        <f t="shared" si="86"/>
        <v>Toronto, Canada (de Havilland Canada)</v>
      </c>
      <c r="D2917" s="54" t="str">
        <f t="shared" si="87"/>
        <v>KB</v>
      </c>
      <c r="F2917" t="s">
        <v>6087</v>
      </c>
      <c r="G2917" t="s">
        <v>5620</v>
      </c>
      <c r="H2917" t="s">
        <v>4942</v>
      </c>
      <c r="K2917" t="s">
        <v>8200</v>
      </c>
      <c r="N2917" s="48">
        <v>1</v>
      </c>
      <c r="R2917" t="s">
        <v>6126</v>
      </c>
    </row>
    <row r="2918" spans="1:18" x14ac:dyDescent="0.2">
      <c r="A2918" s="30" t="s">
        <v>1146</v>
      </c>
      <c r="B2918" s="54" t="s">
        <v>4942</v>
      </c>
      <c r="C2918" s="54" t="str">
        <f t="shared" si="86"/>
        <v>Toronto, Canada (de Havilland Canada)</v>
      </c>
      <c r="D2918" s="54" t="str">
        <f t="shared" si="87"/>
        <v>KB</v>
      </c>
      <c r="F2918" t="s">
        <v>6087</v>
      </c>
      <c r="G2918" t="s">
        <v>8156</v>
      </c>
      <c r="H2918" t="s">
        <v>4942</v>
      </c>
      <c r="K2918" t="s">
        <v>8200</v>
      </c>
      <c r="N2918" s="48">
        <v>1</v>
      </c>
    </row>
    <row r="2919" spans="1:18" x14ac:dyDescent="0.2">
      <c r="A2919" s="30" t="s">
        <v>6489</v>
      </c>
      <c r="B2919" s="54" t="s">
        <v>4942</v>
      </c>
      <c r="C2919" s="54" t="str">
        <f t="shared" si="86"/>
        <v>Toronto, Canada (de Havilland Canada)</v>
      </c>
      <c r="D2919" s="54" t="str">
        <f t="shared" si="87"/>
        <v>KB</v>
      </c>
      <c r="F2919" t="s">
        <v>6087</v>
      </c>
      <c r="G2919" t="s">
        <v>8157</v>
      </c>
      <c r="H2919" t="s">
        <v>4942</v>
      </c>
      <c r="K2919" t="s">
        <v>8200</v>
      </c>
      <c r="N2919" s="48">
        <v>1</v>
      </c>
    </row>
    <row r="2920" spans="1:18" x14ac:dyDescent="0.2">
      <c r="A2920" s="30" t="s">
        <v>2074</v>
      </c>
      <c r="B2920" s="54" t="s">
        <v>4942</v>
      </c>
      <c r="C2920" s="54" t="str">
        <f t="shared" si="86"/>
        <v>Toronto, Canada (de Havilland Canada)</v>
      </c>
      <c r="D2920" s="54" t="str">
        <f t="shared" si="87"/>
        <v>KB</v>
      </c>
      <c r="F2920" t="s">
        <v>6087</v>
      </c>
      <c r="G2920" t="s">
        <v>8158</v>
      </c>
      <c r="H2920" t="s">
        <v>4942</v>
      </c>
      <c r="K2920" t="s">
        <v>8200</v>
      </c>
      <c r="N2920" s="48">
        <v>1</v>
      </c>
    </row>
    <row r="2921" spans="1:18" x14ac:dyDescent="0.2">
      <c r="A2921" s="30" t="s">
        <v>5464</v>
      </c>
      <c r="B2921" s="54" t="s">
        <v>4942</v>
      </c>
      <c r="C2921" s="54" t="str">
        <f t="shared" si="86"/>
        <v>Toronto, Canada (de Havilland Canada)</v>
      </c>
      <c r="D2921" s="54" t="str">
        <f t="shared" si="87"/>
        <v>KB</v>
      </c>
      <c r="F2921" t="s">
        <v>6087</v>
      </c>
      <c r="G2921" t="s">
        <v>8159</v>
      </c>
      <c r="H2921" t="s">
        <v>4942</v>
      </c>
      <c r="K2921" t="s">
        <v>8200</v>
      </c>
      <c r="N2921" s="48">
        <v>1</v>
      </c>
    </row>
    <row r="2922" spans="1:18" x14ac:dyDescent="0.2">
      <c r="A2922" s="30" t="s">
        <v>1131</v>
      </c>
      <c r="B2922" s="54" t="s">
        <v>4942</v>
      </c>
      <c r="C2922" s="54" t="str">
        <f t="shared" si="86"/>
        <v>Toronto, Canada (de Havilland Canada)</v>
      </c>
      <c r="D2922" s="54" t="str">
        <f t="shared" si="87"/>
        <v>KB</v>
      </c>
      <c r="F2922" t="s">
        <v>6087</v>
      </c>
      <c r="G2922" t="s">
        <v>8160</v>
      </c>
      <c r="H2922" t="s">
        <v>4942</v>
      </c>
      <c r="K2922" t="s">
        <v>8200</v>
      </c>
      <c r="N2922" s="48">
        <v>1</v>
      </c>
    </row>
    <row r="2923" spans="1:18" x14ac:dyDescent="0.2">
      <c r="A2923" s="30" t="s">
        <v>6487</v>
      </c>
      <c r="B2923" s="54" t="s">
        <v>4942</v>
      </c>
      <c r="C2923" s="54" t="str">
        <f t="shared" si="86"/>
        <v>Toronto, Canada (de Havilland Canada)</v>
      </c>
      <c r="D2923" s="54" t="str">
        <f t="shared" si="87"/>
        <v>KB</v>
      </c>
      <c r="F2923" t="s">
        <v>6087</v>
      </c>
      <c r="G2923" t="s">
        <v>8777</v>
      </c>
      <c r="H2923" t="s">
        <v>4942</v>
      </c>
      <c r="K2923" t="s">
        <v>8200</v>
      </c>
      <c r="N2923" s="48">
        <v>1</v>
      </c>
    </row>
    <row r="2924" spans="1:18" x14ac:dyDescent="0.2">
      <c r="A2924" s="30" t="s">
        <v>5524</v>
      </c>
      <c r="B2924" s="54" t="s">
        <v>4942</v>
      </c>
      <c r="C2924" s="54" t="str">
        <f t="shared" si="86"/>
        <v>Toronto, Canada (de Havilland Canada)</v>
      </c>
      <c r="D2924" s="54" t="str">
        <f t="shared" si="87"/>
        <v>KB</v>
      </c>
      <c r="F2924" t="s">
        <v>6087</v>
      </c>
      <c r="G2924" t="s">
        <v>8161</v>
      </c>
      <c r="H2924" t="s">
        <v>4942</v>
      </c>
      <c r="K2924" t="s">
        <v>8200</v>
      </c>
      <c r="N2924" s="48">
        <v>1</v>
      </c>
    </row>
    <row r="2925" spans="1:18" x14ac:dyDescent="0.2">
      <c r="A2925" s="30" t="s">
        <v>5523</v>
      </c>
      <c r="B2925" s="54" t="s">
        <v>4942</v>
      </c>
      <c r="C2925" s="54" t="str">
        <f t="shared" si="86"/>
        <v>Toronto, Canada (de Havilland Canada)</v>
      </c>
      <c r="D2925" s="54" t="str">
        <f t="shared" si="87"/>
        <v>KB</v>
      </c>
      <c r="F2925" t="s">
        <v>6087</v>
      </c>
      <c r="G2925" t="s">
        <v>8729</v>
      </c>
      <c r="H2925" t="s">
        <v>4942</v>
      </c>
      <c r="K2925" t="s">
        <v>8200</v>
      </c>
      <c r="N2925" s="48">
        <v>1</v>
      </c>
    </row>
    <row r="2926" spans="1:18" x14ac:dyDescent="0.2">
      <c r="A2926" s="30" t="s">
        <v>6535</v>
      </c>
      <c r="B2926" s="54" t="s">
        <v>4942</v>
      </c>
      <c r="C2926" s="54" t="str">
        <f t="shared" si="86"/>
        <v>Toronto, Canada (de Havilland Canada)</v>
      </c>
      <c r="D2926" s="54" t="str">
        <f t="shared" si="87"/>
        <v>KB</v>
      </c>
      <c r="F2926" t="s">
        <v>6087</v>
      </c>
      <c r="G2926" t="s">
        <v>6459</v>
      </c>
      <c r="H2926" t="s">
        <v>4942</v>
      </c>
      <c r="K2926" t="s">
        <v>8200</v>
      </c>
      <c r="N2926" s="48">
        <v>1</v>
      </c>
    </row>
    <row r="2927" spans="1:18" x14ac:dyDescent="0.2">
      <c r="A2927" s="30" t="s">
        <v>1613</v>
      </c>
      <c r="B2927" s="54" t="s">
        <v>4942</v>
      </c>
      <c r="C2927" s="54" t="str">
        <f t="shared" si="86"/>
        <v>Toronto, Canada (de Havilland Canada)</v>
      </c>
      <c r="D2927" s="54" t="str">
        <f t="shared" si="87"/>
        <v>KB</v>
      </c>
      <c r="F2927" t="s">
        <v>6087</v>
      </c>
      <c r="G2927" t="s">
        <v>8162</v>
      </c>
      <c r="H2927" t="s">
        <v>4942</v>
      </c>
      <c r="K2927" t="s">
        <v>8200</v>
      </c>
      <c r="N2927" s="48">
        <v>1</v>
      </c>
    </row>
    <row r="2928" spans="1:18" x14ac:dyDescent="0.2">
      <c r="A2928" s="30" t="s">
        <v>1670</v>
      </c>
      <c r="B2928" s="54" t="s">
        <v>4942</v>
      </c>
      <c r="C2928" s="54" t="str">
        <f t="shared" si="86"/>
        <v>Toronto, Canada (de Havilland Canada)</v>
      </c>
      <c r="D2928" s="54" t="str">
        <f t="shared" si="87"/>
        <v>KB</v>
      </c>
      <c r="F2928" t="s">
        <v>6087</v>
      </c>
      <c r="G2928" t="s">
        <v>1363</v>
      </c>
      <c r="H2928" t="s">
        <v>4942</v>
      </c>
      <c r="K2928" t="s">
        <v>8200</v>
      </c>
      <c r="N2928" s="48">
        <v>1</v>
      </c>
      <c r="R2928" t="s">
        <v>6126</v>
      </c>
    </row>
    <row r="2929" spans="1:14" x14ac:dyDescent="0.2">
      <c r="A2929" s="30" t="s">
        <v>1956</v>
      </c>
      <c r="B2929" s="54" t="s">
        <v>4942</v>
      </c>
      <c r="C2929" s="54" t="str">
        <f t="shared" si="86"/>
        <v>Toronto, Canada (de Havilland Canada)</v>
      </c>
      <c r="D2929" s="54" t="str">
        <f t="shared" si="87"/>
        <v>KB</v>
      </c>
      <c r="F2929" t="s">
        <v>6087</v>
      </c>
      <c r="G2929" t="s">
        <v>6532</v>
      </c>
      <c r="H2929" t="s">
        <v>4942</v>
      </c>
      <c r="K2929" t="s">
        <v>8200</v>
      </c>
      <c r="N2929" s="48">
        <v>1</v>
      </c>
    </row>
    <row r="2930" spans="1:14" x14ac:dyDescent="0.2">
      <c r="A2930" s="30" t="s">
        <v>1978</v>
      </c>
      <c r="B2930" s="54" t="s">
        <v>4942</v>
      </c>
      <c r="C2930" s="54" t="str">
        <f t="shared" si="86"/>
        <v>Toronto, Canada (de Havilland Canada)</v>
      </c>
      <c r="D2930" s="54" t="str">
        <f t="shared" si="87"/>
        <v>KB</v>
      </c>
      <c r="F2930" t="s">
        <v>6087</v>
      </c>
      <c r="G2930" t="s">
        <v>1412</v>
      </c>
      <c r="H2930" t="s">
        <v>4942</v>
      </c>
      <c r="K2930" t="s">
        <v>8200</v>
      </c>
      <c r="N2930" s="48">
        <v>1</v>
      </c>
    </row>
    <row r="2931" spans="1:14" x14ac:dyDescent="0.2">
      <c r="A2931" s="30" t="s">
        <v>6527</v>
      </c>
      <c r="B2931" s="54" t="s">
        <v>4942</v>
      </c>
      <c r="C2931" s="54" t="str">
        <f t="shared" ref="C2931:C2994" si="88">VLOOKUP(A2931,Andy,5,FALSE)</f>
        <v>Toronto, Canada (de Havilland Canada)</v>
      </c>
      <c r="D2931" s="54" t="str">
        <f t="shared" si="87"/>
        <v>KB</v>
      </c>
      <c r="F2931" t="s">
        <v>6087</v>
      </c>
      <c r="G2931" t="s">
        <v>6460</v>
      </c>
      <c r="H2931" t="s">
        <v>4942</v>
      </c>
      <c r="K2931" t="s">
        <v>8200</v>
      </c>
      <c r="N2931" s="48">
        <v>1</v>
      </c>
    </row>
    <row r="2932" spans="1:14" x14ac:dyDescent="0.2">
      <c r="A2932" s="30" t="s">
        <v>6237</v>
      </c>
      <c r="B2932" s="54" t="s">
        <v>4942</v>
      </c>
      <c r="C2932" s="54" t="str">
        <f t="shared" si="88"/>
        <v>Toronto, Canada (de Havilland Canada)</v>
      </c>
      <c r="D2932" s="54" t="str">
        <f t="shared" si="87"/>
        <v>KB</v>
      </c>
      <c r="F2932" t="s">
        <v>6087</v>
      </c>
      <c r="G2932" t="s">
        <v>8778</v>
      </c>
      <c r="H2932" t="s">
        <v>4942</v>
      </c>
      <c r="K2932" t="s">
        <v>8200</v>
      </c>
      <c r="N2932" s="48">
        <v>1</v>
      </c>
    </row>
    <row r="2933" spans="1:14" x14ac:dyDescent="0.2">
      <c r="A2933" s="30" t="s">
        <v>1424</v>
      </c>
      <c r="B2933" s="54" t="s">
        <v>4942</v>
      </c>
      <c r="C2933" s="54" t="str">
        <f t="shared" si="88"/>
        <v>Toronto, Canada (de Havilland Canada)</v>
      </c>
      <c r="D2933" s="54" t="str">
        <f t="shared" si="87"/>
        <v>KB</v>
      </c>
      <c r="F2933" t="s">
        <v>6087</v>
      </c>
      <c r="G2933" t="s">
        <v>8779</v>
      </c>
      <c r="H2933" t="s">
        <v>4942</v>
      </c>
      <c r="K2933" t="s">
        <v>8200</v>
      </c>
      <c r="N2933" s="48">
        <v>1</v>
      </c>
    </row>
    <row r="2934" spans="1:14" x14ac:dyDescent="0.2">
      <c r="A2934" s="30" t="s">
        <v>6525</v>
      </c>
      <c r="B2934" s="54" t="s">
        <v>4942</v>
      </c>
      <c r="C2934" s="54" t="str">
        <f t="shared" si="88"/>
        <v>Toronto, Canada (de Havilland Canada)</v>
      </c>
      <c r="D2934" s="54" t="str">
        <f t="shared" si="87"/>
        <v>KB</v>
      </c>
      <c r="F2934" t="s">
        <v>6087</v>
      </c>
      <c r="G2934" t="s">
        <v>6524</v>
      </c>
      <c r="H2934" t="s">
        <v>4942</v>
      </c>
      <c r="K2934" t="s">
        <v>8200</v>
      </c>
      <c r="N2934" s="48">
        <v>1</v>
      </c>
    </row>
    <row r="2935" spans="1:14" x14ac:dyDescent="0.2">
      <c r="A2935" s="30" t="s">
        <v>8713</v>
      </c>
      <c r="B2935" s="54" t="s">
        <v>4942</v>
      </c>
      <c r="C2935" s="54" t="str">
        <f t="shared" si="88"/>
        <v>Toronto, Canada (de Havilland Canada)</v>
      </c>
      <c r="D2935" s="54" t="str">
        <f t="shared" si="87"/>
        <v>KB</v>
      </c>
      <c r="F2935" t="s">
        <v>6087</v>
      </c>
      <c r="G2935" t="s">
        <v>4960</v>
      </c>
      <c r="H2935" t="s">
        <v>4942</v>
      </c>
      <c r="K2935" t="s">
        <v>8200</v>
      </c>
      <c r="N2935" s="48">
        <v>1</v>
      </c>
    </row>
    <row r="2936" spans="1:14" x14ac:dyDescent="0.2">
      <c r="A2936" s="30" t="s">
        <v>6387</v>
      </c>
      <c r="B2936" s="54" t="s">
        <v>4942</v>
      </c>
      <c r="C2936" s="54" t="str">
        <f t="shared" si="88"/>
        <v>Toronto, Canada (de Havilland Canada)</v>
      </c>
      <c r="D2936" s="54" t="str">
        <f t="shared" si="87"/>
        <v>KB</v>
      </c>
      <c r="F2936" t="s">
        <v>6087</v>
      </c>
      <c r="G2936" t="s">
        <v>2095</v>
      </c>
      <c r="H2936" t="s">
        <v>4942</v>
      </c>
      <c r="K2936" t="s">
        <v>8200</v>
      </c>
      <c r="N2936" s="48">
        <v>1</v>
      </c>
    </row>
    <row r="2937" spans="1:14" x14ac:dyDescent="0.2">
      <c r="A2937" s="30" t="s">
        <v>5395</v>
      </c>
      <c r="B2937" s="54" t="s">
        <v>4942</v>
      </c>
      <c r="C2937" s="54" t="str">
        <f t="shared" si="88"/>
        <v>Toronto, Canada (de Havilland Canada)</v>
      </c>
      <c r="D2937" s="54" t="str">
        <f t="shared" si="87"/>
        <v>KB</v>
      </c>
      <c r="F2937" t="s">
        <v>6087</v>
      </c>
      <c r="G2937" t="s">
        <v>1463</v>
      </c>
      <c r="H2937" t="s">
        <v>4942</v>
      </c>
      <c r="K2937" t="s">
        <v>8200</v>
      </c>
      <c r="N2937" s="48">
        <v>1</v>
      </c>
    </row>
    <row r="2938" spans="1:14" x14ac:dyDescent="0.2">
      <c r="A2938" s="30" t="s">
        <v>1065</v>
      </c>
      <c r="B2938" s="54" t="s">
        <v>4942</v>
      </c>
      <c r="C2938" s="54" t="str">
        <f t="shared" si="88"/>
        <v>Toronto, Canada (de Havilland Canada)</v>
      </c>
      <c r="D2938" s="54" t="str">
        <f t="shared" si="87"/>
        <v>KB</v>
      </c>
      <c r="F2938" t="s">
        <v>6087</v>
      </c>
      <c r="G2938" t="s">
        <v>6526</v>
      </c>
      <c r="H2938" t="s">
        <v>4942</v>
      </c>
      <c r="K2938" t="s">
        <v>8200</v>
      </c>
      <c r="N2938" s="48">
        <v>1</v>
      </c>
    </row>
    <row r="2939" spans="1:14" x14ac:dyDescent="0.2">
      <c r="A2939" s="30" t="s">
        <v>6528</v>
      </c>
      <c r="B2939" s="54" t="s">
        <v>4942</v>
      </c>
      <c r="C2939" s="54" t="str">
        <f t="shared" si="88"/>
        <v>Toronto, Canada (de Havilland Canada)</v>
      </c>
      <c r="D2939" s="54" t="str">
        <f t="shared" si="87"/>
        <v>KB</v>
      </c>
      <c r="F2939" t="s">
        <v>6087</v>
      </c>
      <c r="G2939" t="s">
        <v>1063</v>
      </c>
      <c r="H2939" t="s">
        <v>4942</v>
      </c>
      <c r="K2939" t="s">
        <v>8200</v>
      </c>
      <c r="N2939" s="48">
        <v>1</v>
      </c>
    </row>
    <row r="2940" spans="1:14" x14ac:dyDescent="0.2">
      <c r="A2940" s="30" t="s">
        <v>8762</v>
      </c>
      <c r="B2940" s="54" t="s">
        <v>4942</v>
      </c>
      <c r="C2940" s="54" t="str">
        <f t="shared" si="88"/>
        <v>Toronto, Canada (de Havilland Canada)</v>
      </c>
      <c r="D2940" s="54" t="str">
        <f t="shared" si="87"/>
        <v>KB</v>
      </c>
      <c r="F2940" t="s">
        <v>6087</v>
      </c>
      <c r="G2940" t="s">
        <v>5398</v>
      </c>
      <c r="H2940" t="s">
        <v>4942</v>
      </c>
      <c r="K2940" t="s">
        <v>8200</v>
      </c>
      <c r="N2940" s="48">
        <v>1</v>
      </c>
    </row>
    <row r="2941" spans="1:14" x14ac:dyDescent="0.2">
      <c r="A2941" s="30" t="s">
        <v>5536</v>
      </c>
      <c r="B2941" s="54" t="s">
        <v>4942</v>
      </c>
      <c r="C2941" s="54" t="str">
        <f t="shared" si="88"/>
        <v>Toronto, Canada (de Havilland Canada)</v>
      </c>
      <c r="D2941" s="54" t="str">
        <f t="shared" si="87"/>
        <v>KB</v>
      </c>
      <c r="F2941" t="s">
        <v>6087</v>
      </c>
      <c r="G2941" t="s">
        <v>5428</v>
      </c>
      <c r="H2941" t="s">
        <v>4942</v>
      </c>
      <c r="K2941" t="s">
        <v>8200</v>
      </c>
      <c r="N2941" s="48">
        <v>1</v>
      </c>
    </row>
    <row r="2942" spans="1:14" x14ac:dyDescent="0.2">
      <c r="A2942" s="30" t="s">
        <v>2022</v>
      </c>
      <c r="B2942" s="54" t="s">
        <v>4942</v>
      </c>
      <c r="C2942" s="54" t="str">
        <f t="shared" si="88"/>
        <v>Toronto, Canada (de Havilland Canada)</v>
      </c>
      <c r="D2942" s="54" t="str">
        <f t="shared" si="87"/>
        <v>KB</v>
      </c>
      <c r="F2942" t="s">
        <v>6087</v>
      </c>
      <c r="G2942" t="s">
        <v>6452</v>
      </c>
      <c r="H2942" t="s">
        <v>4942</v>
      </c>
      <c r="K2942" t="s">
        <v>8200</v>
      </c>
      <c r="N2942" s="48">
        <v>1</v>
      </c>
    </row>
    <row r="2943" spans="1:14" x14ac:dyDescent="0.2">
      <c r="A2943" s="30" t="s">
        <v>6269</v>
      </c>
      <c r="B2943" s="54" t="s">
        <v>4942</v>
      </c>
      <c r="C2943" s="54" t="str">
        <f t="shared" si="88"/>
        <v>Toronto, Canada (de Havilland Canada)</v>
      </c>
      <c r="D2943" s="54" t="str">
        <f t="shared" si="87"/>
        <v>KB</v>
      </c>
      <c r="F2943" t="s">
        <v>6087</v>
      </c>
      <c r="G2943" t="s">
        <v>4958</v>
      </c>
      <c r="H2943" t="s">
        <v>4942</v>
      </c>
      <c r="K2943" t="s">
        <v>8200</v>
      </c>
      <c r="N2943" s="48">
        <v>1</v>
      </c>
    </row>
    <row r="2944" spans="1:14" x14ac:dyDescent="0.2">
      <c r="A2944" s="30" t="s">
        <v>6501</v>
      </c>
      <c r="B2944" s="54" t="s">
        <v>4942</v>
      </c>
      <c r="C2944" s="54" t="str">
        <f t="shared" si="88"/>
        <v>Toronto, Canada (de Havilland Canada)</v>
      </c>
      <c r="D2944" s="54" t="str">
        <f t="shared" si="87"/>
        <v>KB</v>
      </c>
      <c r="F2944" t="s">
        <v>6087</v>
      </c>
      <c r="G2944" t="s">
        <v>5470</v>
      </c>
      <c r="H2944" t="s">
        <v>4942</v>
      </c>
      <c r="K2944" t="s">
        <v>8200</v>
      </c>
      <c r="N2944" s="48">
        <v>1</v>
      </c>
    </row>
    <row r="2945" spans="1:18" x14ac:dyDescent="0.2">
      <c r="A2945" s="30" t="s">
        <v>1148</v>
      </c>
      <c r="B2945" s="54" t="s">
        <v>4942</v>
      </c>
      <c r="C2945" s="54" t="str">
        <f t="shared" si="88"/>
        <v>Toronto, Canada (de Havilland Canada)</v>
      </c>
      <c r="D2945" s="54" t="str">
        <f t="shared" si="87"/>
        <v>KB</v>
      </c>
      <c r="F2945" t="s">
        <v>6087</v>
      </c>
      <c r="G2945" t="s">
        <v>833</v>
      </c>
      <c r="H2945" t="s">
        <v>4942</v>
      </c>
      <c r="K2945" t="s">
        <v>8200</v>
      </c>
      <c r="N2945" s="48">
        <v>1</v>
      </c>
      <c r="R2945" t="s">
        <v>6126</v>
      </c>
    </row>
    <row r="2946" spans="1:18" x14ac:dyDescent="0.2">
      <c r="A2946" s="30" t="s">
        <v>2028</v>
      </c>
      <c r="B2946" s="54" t="s">
        <v>4942</v>
      </c>
      <c r="C2946" s="54" t="str">
        <f t="shared" si="88"/>
        <v>Toronto, Canada (de Havilland Canada)</v>
      </c>
      <c r="D2946" s="54" t="str">
        <f t="shared" si="87"/>
        <v>KB</v>
      </c>
      <c r="F2946" t="s">
        <v>6087</v>
      </c>
      <c r="G2946" t="s">
        <v>6479</v>
      </c>
      <c r="H2946" t="s">
        <v>4942</v>
      </c>
      <c r="K2946" t="s">
        <v>8200</v>
      </c>
      <c r="N2946" s="48">
        <v>1</v>
      </c>
    </row>
    <row r="2947" spans="1:18" x14ac:dyDescent="0.2">
      <c r="A2947" s="30" t="s">
        <v>5601</v>
      </c>
      <c r="B2947" s="54" t="s">
        <v>4942</v>
      </c>
      <c r="C2947" s="54" t="str">
        <f t="shared" si="88"/>
        <v>Toronto, Canada (de Havilland Canada)</v>
      </c>
      <c r="D2947" s="54" t="str">
        <f t="shared" si="87"/>
        <v>KB</v>
      </c>
      <c r="F2947" t="s">
        <v>6087</v>
      </c>
      <c r="G2947" t="s">
        <v>1809</v>
      </c>
      <c r="H2947" t="s">
        <v>4942</v>
      </c>
      <c r="K2947" t="s">
        <v>8200</v>
      </c>
      <c r="N2947" s="48">
        <v>1</v>
      </c>
    </row>
    <row r="2948" spans="1:18" x14ac:dyDescent="0.2">
      <c r="A2948" s="30" t="s">
        <v>3740</v>
      </c>
      <c r="B2948" s="54" t="s">
        <v>4942</v>
      </c>
      <c r="C2948" s="54" t="str">
        <f t="shared" si="88"/>
        <v>Toronto, Canada (de Havilland Canada)</v>
      </c>
      <c r="D2948" s="54" t="str">
        <f t="shared" si="87"/>
        <v>KB</v>
      </c>
      <c r="F2948" t="s">
        <v>6087</v>
      </c>
      <c r="G2948" t="s">
        <v>1242</v>
      </c>
      <c r="H2948" t="s">
        <v>4942</v>
      </c>
      <c r="K2948" t="s">
        <v>8200</v>
      </c>
      <c r="N2948" s="48">
        <v>1</v>
      </c>
    </row>
    <row r="2949" spans="1:18" x14ac:dyDescent="0.2">
      <c r="A2949" s="30" t="s">
        <v>2744</v>
      </c>
      <c r="B2949" s="54" t="s">
        <v>4942</v>
      </c>
      <c r="C2949" s="54" t="str">
        <f t="shared" si="88"/>
        <v>Toronto, Canada (de Havilland Canada)</v>
      </c>
      <c r="D2949" s="54" t="str">
        <f t="shared" si="87"/>
        <v>KB</v>
      </c>
      <c r="F2949" t="s">
        <v>6087</v>
      </c>
      <c r="G2949" t="s">
        <v>6461</v>
      </c>
      <c r="H2949" t="s">
        <v>4942</v>
      </c>
      <c r="K2949" t="s">
        <v>8200</v>
      </c>
      <c r="N2949" s="48">
        <v>1</v>
      </c>
    </row>
    <row r="2950" spans="1:18" x14ac:dyDescent="0.2">
      <c r="A2950" s="30" t="s">
        <v>1108</v>
      </c>
      <c r="B2950" s="54" t="s">
        <v>4942</v>
      </c>
      <c r="C2950" s="54" t="str">
        <f t="shared" si="88"/>
        <v>Toronto, Canada (de Havilland Canada)</v>
      </c>
      <c r="D2950" s="54" t="str">
        <f t="shared" si="87"/>
        <v>KB</v>
      </c>
      <c r="F2950" t="s">
        <v>6087</v>
      </c>
      <c r="G2950" t="s">
        <v>5250</v>
      </c>
      <c r="H2950" t="s">
        <v>4942</v>
      </c>
      <c r="K2950" t="s">
        <v>8200</v>
      </c>
      <c r="N2950" s="48">
        <v>1</v>
      </c>
    </row>
    <row r="2951" spans="1:18" x14ac:dyDescent="0.2">
      <c r="A2951" s="30" t="s">
        <v>1833</v>
      </c>
      <c r="B2951" s="54" t="s">
        <v>4942</v>
      </c>
      <c r="C2951" s="54" t="str">
        <f t="shared" si="88"/>
        <v>Toronto, Canada (de Havilland Canada)</v>
      </c>
      <c r="D2951" s="54" t="str">
        <f t="shared" si="87"/>
        <v>KB</v>
      </c>
      <c r="F2951" t="s">
        <v>6087</v>
      </c>
      <c r="G2951" t="s">
        <v>4941</v>
      </c>
      <c r="H2951" t="s">
        <v>4942</v>
      </c>
      <c r="K2951" t="s">
        <v>8200</v>
      </c>
      <c r="N2951" s="48">
        <v>1</v>
      </c>
    </row>
    <row r="2952" spans="1:18" x14ac:dyDescent="0.2">
      <c r="A2952" s="30" t="s">
        <v>6454</v>
      </c>
      <c r="B2952" s="54" t="s">
        <v>4942</v>
      </c>
      <c r="C2952" s="54" t="str">
        <f t="shared" si="88"/>
        <v>Toronto, Canada (de Havilland Canada)</v>
      </c>
      <c r="D2952" s="54" t="str">
        <f t="shared" si="87"/>
        <v>KB</v>
      </c>
      <c r="F2952" t="s">
        <v>6087</v>
      </c>
      <c r="G2952" t="s">
        <v>6480</v>
      </c>
      <c r="H2952" t="s">
        <v>4942</v>
      </c>
      <c r="K2952" t="s">
        <v>8200</v>
      </c>
      <c r="N2952" s="48">
        <v>1</v>
      </c>
    </row>
    <row r="2953" spans="1:18" x14ac:dyDescent="0.2">
      <c r="A2953" s="30" t="s">
        <v>1246</v>
      </c>
      <c r="B2953" s="54" t="s">
        <v>4942</v>
      </c>
      <c r="C2953" s="54" t="str">
        <f t="shared" si="88"/>
        <v>Toronto, Canada (de Havilland Canada)</v>
      </c>
      <c r="D2953" s="54" t="str">
        <f t="shared" si="87"/>
        <v>KB</v>
      </c>
      <c r="F2953" t="s">
        <v>6087</v>
      </c>
      <c r="G2953" t="s">
        <v>1368</v>
      </c>
      <c r="H2953" t="s">
        <v>4942</v>
      </c>
      <c r="K2953" t="s">
        <v>8200</v>
      </c>
      <c r="N2953" s="48">
        <v>1</v>
      </c>
    </row>
    <row r="2954" spans="1:18" x14ac:dyDescent="0.2">
      <c r="A2954" s="30" t="s">
        <v>1403</v>
      </c>
      <c r="B2954" s="54" t="s">
        <v>4942</v>
      </c>
      <c r="C2954" s="54" t="str">
        <f t="shared" si="88"/>
        <v>Toronto, Canada (de Havilland Canada)</v>
      </c>
      <c r="D2954" s="54" t="str">
        <f t="shared" si="87"/>
        <v>KB</v>
      </c>
      <c r="F2954" t="s">
        <v>6087</v>
      </c>
      <c r="G2954" t="s">
        <v>5475</v>
      </c>
      <c r="H2954" t="s">
        <v>4942</v>
      </c>
      <c r="K2954" t="s">
        <v>8200</v>
      </c>
      <c r="N2954" s="48">
        <v>1</v>
      </c>
    </row>
    <row r="2955" spans="1:18" x14ac:dyDescent="0.2">
      <c r="A2955" s="30" t="s">
        <v>6270</v>
      </c>
      <c r="B2955" s="54" t="s">
        <v>4942</v>
      </c>
      <c r="C2955" s="54" t="str">
        <f t="shared" si="88"/>
        <v>Toronto, Canada (de Havilland Canada)</v>
      </c>
      <c r="D2955" s="54" t="str">
        <f t="shared" si="87"/>
        <v>KB</v>
      </c>
      <c r="F2955" t="s">
        <v>6087</v>
      </c>
      <c r="G2955" t="s">
        <v>1149</v>
      </c>
      <c r="H2955" t="s">
        <v>4942</v>
      </c>
      <c r="K2955" t="s">
        <v>8200</v>
      </c>
      <c r="N2955" s="48">
        <v>1</v>
      </c>
    </row>
    <row r="2956" spans="1:18" x14ac:dyDescent="0.2">
      <c r="A2956" s="30" t="s">
        <v>8167</v>
      </c>
      <c r="B2956" s="54" t="s">
        <v>4942</v>
      </c>
      <c r="C2956" s="54" t="str">
        <f t="shared" si="88"/>
        <v>Toronto, Canada (de Havilland Canada)</v>
      </c>
      <c r="D2956" s="54" t="str">
        <f t="shared" si="87"/>
        <v>KB</v>
      </c>
      <c r="F2956" t="s">
        <v>6087</v>
      </c>
      <c r="G2956" t="s">
        <v>6710</v>
      </c>
      <c r="H2956" t="s">
        <v>4942</v>
      </c>
      <c r="K2956" t="s">
        <v>8200</v>
      </c>
      <c r="N2956" s="48">
        <v>1</v>
      </c>
    </row>
    <row r="2957" spans="1:18" x14ac:dyDescent="0.2">
      <c r="A2957" s="30" t="s">
        <v>5582</v>
      </c>
      <c r="B2957" s="54" t="s">
        <v>4942</v>
      </c>
      <c r="C2957" s="54" t="str">
        <f t="shared" si="88"/>
        <v>Toronto, Canada (de Havilland Canada)</v>
      </c>
      <c r="D2957" s="54" t="str">
        <f t="shared" si="87"/>
        <v>KB</v>
      </c>
      <c r="F2957" t="s">
        <v>6087</v>
      </c>
      <c r="G2957" t="s">
        <v>4149</v>
      </c>
      <c r="H2957" t="s">
        <v>4942</v>
      </c>
      <c r="K2957" t="s">
        <v>8200</v>
      </c>
      <c r="N2957" s="48">
        <v>1</v>
      </c>
    </row>
    <row r="2958" spans="1:18" x14ac:dyDescent="0.2">
      <c r="A2958" s="30" t="s">
        <v>8168</v>
      </c>
      <c r="B2958" s="54" t="s">
        <v>4942</v>
      </c>
      <c r="C2958" s="54" t="str">
        <f t="shared" si="88"/>
        <v>Toronto, Canada (de Havilland Canada)</v>
      </c>
      <c r="D2958" s="54" t="str">
        <f t="shared" si="87"/>
        <v>KB</v>
      </c>
      <c r="F2958" t="s">
        <v>6087</v>
      </c>
      <c r="G2958" t="s">
        <v>1330</v>
      </c>
      <c r="H2958" t="s">
        <v>4942</v>
      </c>
      <c r="K2958" t="s">
        <v>8200</v>
      </c>
      <c r="N2958" s="48">
        <v>1</v>
      </c>
    </row>
    <row r="2959" spans="1:18" x14ac:dyDescent="0.2">
      <c r="A2959" s="30" t="s">
        <v>1535</v>
      </c>
      <c r="B2959" s="54" t="s">
        <v>4942</v>
      </c>
      <c r="C2959" s="54" t="str">
        <f t="shared" si="88"/>
        <v>Toronto, Canada (de Havilland Canada)</v>
      </c>
      <c r="D2959" s="54" t="str">
        <f t="shared" si="87"/>
        <v>KB</v>
      </c>
      <c r="F2959" t="s">
        <v>6087</v>
      </c>
      <c r="G2959" t="s">
        <v>8163</v>
      </c>
      <c r="H2959" t="s">
        <v>4942</v>
      </c>
      <c r="K2959" t="s">
        <v>8200</v>
      </c>
      <c r="N2959" s="48">
        <v>1</v>
      </c>
    </row>
    <row r="2960" spans="1:18" x14ac:dyDescent="0.2">
      <c r="A2960" s="30" t="s">
        <v>1887</v>
      </c>
      <c r="B2960" s="54" t="s">
        <v>4942</v>
      </c>
      <c r="C2960" s="54" t="str">
        <f t="shared" si="88"/>
        <v>Toronto, Canada (de Havilland Canada)</v>
      </c>
      <c r="D2960" s="54" t="str">
        <f t="shared" si="87"/>
        <v>KB</v>
      </c>
      <c r="F2960" t="s">
        <v>6087</v>
      </c>
      <c r="G2960" t="s">
        <v>6488</v>
      </c>
      <c r="H2960" t="s">
        <v>4942</v>
      </c>
      <c r="K2960" t="s">
        <v>8200</v>
      </c>
      <c r="N2960" s="48">
        <v>1</v>
      </c>
    </row>
    <row r="2961" spans="1:14" x14ac:dyDescent="0.2">
      <c r="A2961" s="30" t="s">
        <v>2075</v>
      </c>
      <c r="B2961" s="54" t="s">
        <v>4942</v>
      </c>
      <c r="C2961" s="54" t="str">
        <f t="shared" si="88"/>
        <v>Toronto, Canada (de Havilland Canada)</v>
      </c>
      <c r="D2961" s="54" t="str">
        <f t="shared" si="87"/>
        <v>KB</v>
      </c>
      <c r="F2961" t="s">
        <v>6087</v>
      </c>
      <c r="G2961" t="s">
        <v>2131</v>
      </c>
      <c r="H2961" t="s">
        <v>4942</v>
      </c>
      <c r="K2961" t="s">
        <v>8200</v>
      </c>
      <c r="N2961" s="48">
        <v>1</v>
      </c>
    </row>
    <row r="2962" spans="1:14" x14ac:dyDescent="0.2">
      <c r="A2962" s="30" t="s">
        <v>2259</v>
      </c>
      <c r="B2962" s="54" t="s">
        <v>4942</v>
      </c>
      <c r="C2962" s="54" t="str">
        <f t="shared" si="88"/>
        <v>Toronto, Canada (de Havilland Canada)</v>
      </c>
      <c r="D2962" s="54" t="str">
        <f t="shared" si="87"/>
        <v>KB</v>
      </c>
      <c r="F2962" t="s">
        <v>6087</v>
      </c>
      <c r="G2962" t="s">
        <v>5083</v>
      </c>
      <c r="H2962" t="s">
        <v>4942</v>
      </c>
      <c r="K2962" t="s">
        <v>8200</v>
      </c>
      <c r="N2962" s="48">
        <v>1</v>
      </c>
    </row>
    <row r="2963" spans="1:14" x14ac:dyDescent="0.2">
      <c r="A2963" s="30" t="s">
        <v>6714</v>
      </c>
      <c r="B2963" s="54" t="s">
        <v>4942</v>
      </c>
      <c r="C2963" s="54" t="str">
        <f t="shared" si="88"/>
        <v>Toronto, Canada (de Havilland Canada)</v>
      </c>
      <c r="D2963" s="54" t="str">
        <f t="shared" si="87"/>
        <v>KB</v>
      </c>
      <c r="F2963" t="s">
        <v>6087</v>
      </c>
      <c r="G2963" t="s">
        <v>6345</v>
      </c>
      <c r="H2963" t="s">
        <v>4942</v>
      </c>
      <c r="K2963" t="s">
        <v>8200</v>
      </c>
      <c r="N2963" s="48">
        <v>1</v>
      </c>
    </row>
    <row r="2964" spans="1:14" x14ac:dyDescent="0.2">
      <c r="A2964" s="30" t="s">
        <v>8763</v>
      </c>
      <c r="B2964" s="54" t="s">
        <v>4942</v>
      </c>
      <c r="C2964" s="54" t="str">
        <f t="shared" si="88"/>
        <v>Toronto, Canada (de Havilland Canada)</v>
      </c>
      <c r="D2964" s="54" t="str">
        <f t="shared" si="87"/>
        <v>KB</v>
      </c>
      <c r="F2964" t="s">
        <v>6087</v>
      </c>
      <c r="G2964" t="s">
        <v>6474</v>
      </c>
      <c r="H2964" t="s">
        <v>4942</v>
      </c>
      <c r="K2964" t="s">
        <v>8200</v>
      </c>
      <c r="N2964" s="48">
        <v>1</v>
      </c>
    </row>
    <row r="2965" spans="1:14" x14ac:dyDescent="0.2">
      <c r="A2965" s="30" t="s">
        <v>6509</v>
      </c>
      <c r="B2965" s="54" t="s">
        <v>4942</v>
      </c>
      <c r="C2965" s="54" t="str">
        <f t="shared" si="88"/>
        <v>Toronto, Canada (de Havilland Canada)</v>
      </c>
      <c r="D2965" s="54" t="str">
        <f t="shared" si="87"/>
        <v>KB</v>
      </c>
      <c r="F2965" t="s">
        <v>6087</v>
      </c>
      <c r="G2965" t="s">
        <v>8164</v>
      </c>
      <c r="H2965" t="s">
        <v>4942</v>
      </c>
      <c r="K2965" t="s">
        <v>8200</v>
      </c>
      <c r="N2965" s="48">
        <v>1</v>
      </c>
    </row>
    <row r="2966" spans="1:14" x14ac:dyDescent="0.2">
      <c r="A2966" s="30" t="s">
        <v>6453</v>
      </c>
      <c r="B2966" s="54" t="s">
        <v>4942</v>
      </c>
      <c r="C2966" s="54" t="str">
        <f t="shared" si="88"/>
        <v>Toronto, Canada (de Havilland Canada)</v>
      </c>
      <c r="D2966" s="54" t="str">
        <f t="shared" si="87"/>
        <v>KB</v>
      </c>
      <c r="F2966" t="s">
        <v>6087</v>
      </c>
      <c r="G2966" t="s">
        <v>5100</v>
      </c>
      <c r="H2966" t="s">
        <v>4942</v>
      </c>
      <c r="K2966" t="s">
        <v>8200</v>
      </c>
      <c r="N2966" s="48">
        <v>1</v>
      </c>
    </row>
    <row r="2967" spans="1:14" x14ac:dyDescent="0.2">
      <c r="A2967" s="30" t="s">
        <v>1067</v>
      </c>
      <c r="B2967" s="54" t="s">
        <v>4942</v>
      </c>
      <c r="C2967" s="54" t="str">
        <f t="shared" si="88"/>
        <v>Toronto, Canada (de Havilland Canada)</v>
      </c>
      <c r="D2967" s="54" t="str">
        <f t="shared" si="87"/>
        <v>KB</v>
      </c>
      <c r="F2967" t="s">
        <v>6087</v>
      </c>
      <c r="G2967" t="s">
        <v>8165</v>
      </c>
      <c r="H2967" t="s">
        <v>4942</v>
      </c>
      <c r="K2967" t="s">
        <v>8200</v>
      </c>
      <c r="N2967" s="48">
        <v>1</v>
      </c>
    </row>
    <row r="2968" spans="1:14" x14ac:dyDescent="0.2">
      <c r="A2968" s="30" t="s">
        <v>6491</v>
      </c>
      <c r="B2968" s="54" t="s">
        <v>4942</v>
      </c>
      <c r="C2968" s="54" t="str">
        <f t="shared" si="88"/>
        <v>Toronto, Canada (de Havilland Canada)</v>
      </c>
      <c r="D2968" s="54" t="str">
        <f t="shared" ref="D2968:D3031" si="89">LEFT(A2968,2)</f>
        <v>KB</v>
      </c>
      <c r="F2968" t="s">
        <v>6087</v>
      </c>
      <c r="G2968" t="s">
        <v>5399</v>
      </c>
      <c r="H2968" t="s">
        <v>4942</v>
      </c>
      <c r="K2968" t="s">
        <v>8200</v>
      </c>
      <c r="N2968" s="48">
        <v>1</v>
      </c>
    </row>
    <row r="2969" spans="1:14" x14ac:dyDescent="0.2">
      <c r="A2969" s="30" t="s">
        <v>2845</v>
      </c>
      <c r="B2969" s="54" t="s">
        <v>4942</v>
      </c>
      <c r="C2969" s="54" t="str">
        <f t="shared" si="88"/>
        <v>Toronto, Canada (de Havilland Canada)</v>
      </c>
      <c r="D2969" s="54" t="str">
        <f t="shared" si="89"/>
        <v>KB</v>
      </c>
      <c r="F2969" t="s">
        <v>6087</v>
      </c>
      <c r="G2969" t="s">
        <v>8730</v>
      </c>
      <c r="H2969" t="s">
        <v>4942</v>
      </c>
      <c r="K2969" t="s">
        <v>8200</v>
      </c>
      <c r="N2969" s="48">
        <v>1</v>
      </c>
    </row>
    <row r="2970" spans="1:14" x14ac:dyDescent="0.2">
      <c r="A2970" s="30" t="s">
        <v>6403</v>
      </c>
      <c r="B2970" s="54" t="s">
        <v>4942</v>
      </c>
      <c r="C2970" s="54" t="str">
        <f t="shared" si="88"/>
        <v>Toronto, Canada (de Havilland Canada)</v>
      </c>
      <c r="D2970" s="54" t="str">
        <f t="shared" si="89"/>
        <v>KB</v>
      </c>
      <c r="F2970" t="s">
        <v>6087</v>
      </c>
      <c r="G2970" t="s">
        <v>8765</v>
      </c>
      <c r="H2970" t="s">
        <v>4942</v>
      </c>
      <c r="K2970" t="s">
        <v>8200</v>
      </c>
      <c r="N2970" s="48">
        <v>1</v>
      </c>
    </row>
    <row r="2971" spans="1:14" x14ac:dyDescent="0.2">
      <c r="A2971" s="30" t="s">
        <v>2906</v>
      </c>
      <c r="B2971" s="54" t="s">
        <v>4942</v>
      </c>
      <c r="C2971" s="54" t="str">
        <f t="shared" si="88"/>
        <v>Toronto, Canada (de Havilland Canada)</v>
      </c>
      <c r="D2971" s="54" t="str">
        <f t="shared" si="89"/>
        <v>KB</v>
      </c>
      <c r="F2971" t="s">
        <v>6087</v>
      </c>
      <c r="G2971" t="s">
        <v>2073</v>
      </c>
      <c r="H2971" t="s">
        <v>4942</v>
      </c>
      <c r="K2971" t="s">
        <v>8200</v>
      </c>
      <c r="N2971" s="48">
        <v>1</v>
      </c>
    </row>
    <row r="2972" spans="1:14" x14ac:dyDescent="0.2">
      <c r="A2972" s="30" t="s">
        <v>6924</v>
      </c>
      <c r="B2972" s="54" t="s">
        <v>4942</v>
      </c>
      <c r="C2972" s="54" t="str">
        <f t="shared" si="88"/>
        <v>Toronto, Canada (de Havilland Canada)</v>
      </c>
      <c r="D2972" s="54" t="str">
        <f t="shared" si="89"/>
        <v>KB</v>
      </c>
      <c r="F2972" t="s">
        <v>6087</v>
      </c>
      <c r="G2972" t="s">
        <v>1446</v>
      </c>
      <c r="H2972" t="s">
        <v>4942</v>
      </c>
      <c r="K2972" t="s">
        <v>8200</v>
      </c>
      <c r="N2972" s="48">
        <v>1</v>
      </c>
    </row>
    <row r="2973" spans="1:14" x14ac:dyDescent="0.2">
      <c r="A2973" s="30" t="s">
        <v>1633</v>
      </c>
      <c r="B2973" s="54" t="s">
        <v>4942</v>
      </c>
      <c r="C2973" s="54" t="str">
        <f t="shared" si="88"/>
        <v>Toronto, Canada (de Havilland Canada)</v>
      </c>
      <c r="D2973" s="54" t="str">
        <f t="shared" si="89"/>
        <v>KB</v>
      </c>
      <c r="F2973" t="s">
        <v>6087</v>
      </c>
      <c r="G2973" t="s">
        <v>1005</v>
      </c>
      <c r="H2973" t="s">
        <v>4942</v>
      </c>
      <c r="K2973" t="s">
        <v>8200</v>
      </c>
      <c r="N2973" s="48">
        <v>1</v>
      </c>
    </row>
    <row r="2974" spans="1:14" x14ac:dyDescent="0.2">
      <c r="A2974" s="30" t="s">
        <v>6364</v>
      </c>
      <c r="B2974" s="54" t="s">
        <v>4942</v>
      </c>
      <c r="C2974" s="54" t="str">
        <f t="shared" si="88"/>
        <v>Toronto, Canada (de Havilland Canada)</v>
      </c>
      <c r="D2974" s="54" t="str">
        <f t="shared" si="89"/>
        <v>KB</v>
      </c>
      <c r="F2974" t="s">
        <v>6087</v>
      </c>
      <c r="G2974" t="s">
        <v>1934</v>
      </c>
      <c r="H2974" t="s">
        <v>4942</v>
      </c>
      <c r="K2974" t="s">
        <v>8200</v>
      </c>
      <c r="N2974" s="48">
        <v>1</v>
      </c>
    </row>
    <row r="2975" spans="1:14" x14ac:dyDescent="0.2">
      <c r="A2975" s="30" t="s">
        <v>1991</v>
      </c>
      <c r="B2975" s="54" t="s">
        <v>4942</v>
      </c>
      <c r="C2975" s="54" t="str">
        <f t="shared" si="88"/>
        <v>Toronto, Canada (de Havilland Canada)</v>
      </c>
      <c r="D2975" s="54" t="str">
        <f t="shared" si="89"/>
        <v>KB</v>
      </c>
      <c r="F2975" t="s">
        <v>6087</v>
      </c>
      <c r="G2975" t="s">
        <v>8166</v>
      </c>
      <c r="H2975" t="s">
        <v>4942</v>
      </c>
      <c r="K2975" t="s">
        <v>8200</v>
      </c>
      <c r="N2975" s="48">
        <v>1</v>
      </c>
    </row>
    <row r="2976" spans="1:14" x14ac:dyDescent="0.2">
      <c r="A2976" s="30" t="s">
        <v>5577</v>
      </c>
      <c r="B2976" s="54" t="s">
        <v>4942</v>
      </c>
      <c r="C2976" s="54" t="str">
        <f t="shared" si="88"/>
        <v>Toronto, Canada (de Havilland Canada)</v>
      </c>
      <c r="D2976" s="54" t="str">
        <f t="shared" si="89"/>
        <v>KB</v>
      </c>
      <c r="F2976" t="s">
        <v>6087</v>
      </c>
      <c r="G2976" t="s">
        <v>6704</v>
      </c>
      <c r="H2976" t="s">
        <v>4942</v>
      </c>
      <c r="K2976" t="s">
        <v>8200</v>
      </c>
      <c r="N2976" s="48">
        <v>1</v>
      </c>
    </row>
    <row r="2977" spans="1:14" x14ac:dyDescent="0.2">
      <c r="A2977" s="30" t="s">
        <v>2076</v>
      </c>
      <c r="B2977" s="54" t="s">
        <v>4942</v>
      </c>
      <c r="C2977" s="54" t="str">
        <f t="shared" si="88"/>
        <v>Toronto, Canada (de Havilland Canada)</v>
      </c>
      <c r="D2977" s="54" t="str">
        <f t="shared" si="89"/>
        <v>KB</v>
      </c>
      <c r="F2977" t="s">
        <v>6087</v>
      </c>
      <c r="G2977" t="s">
        <v>1064</v>
      </c>
      <c r="H2977" t="s">
        <v>4942</v>
      </c>
      <c r="K2977" t="s">
        <v>8200</v>
      </c>
      <c r="N2977" s="48">
        <v>1</v>
      </c>
    </row>
    <row r="2978" spans="1:14" x14ac:dyDescent="0.2">
      <c r="A2978" s="30" t="s">
        <v>8731</v>
      </c>
      <c r="B2978" s="54" t="s">
        <v>4942</v>
      </c>
      <c r="C2978" s="54" t="str">
        <f t="shared" si="88"/>
        <v>Toronto, Canada (de Havilland Canada)</v>
      </c>
      <c r="D2978" s="54" t="str">
        <f t="shared" si="89"/>
        <v>KB</v>
      </c>
      <c r="F2978" t="s">
        <v>6087</v>
      </c>
      <c r="G2978" t="s">
        <v>6462</v>
      </c>
      <c r="H2978" t="s">
        <v>4942</v>
      </c>
      <c r="K2978" t="s">
        <v>8200</v>
      </c>
      <c r="N2978" s="48">
        <v>1</v>
      </c>
    </row>
    <row r="2979" spans="1:14" x14ac:dyDescent="0.2">
      <c r="A2979" s="30" t="s">
        <v>1546</v>
      </c>
      <c r="B2979" s="54" t="s">
        <v>4942</v>
      </c>
      <c r="C2979" s="54" t="str">
        <f t="shared" si="88"/>
        <v>Toronto, Canada (de Havilland Canada)</v>
      </c>
      <c r="D2979" s="54" t="str">
        <f t="shared" si="89"/>
        <v>KB</v>
      </c>
      <c r="F2979" t="s">
        <v>6087</v>
      </c>
      <c r="G2979" t="s">
        <v>6500</v>
      </c>
      <c r="H2979" t="s">
        <v>4942</v>
      </c>
      <c r="K2979" t="s">
        <v>8200</v>
      </c>
      <c r="N2979" s="48">
        <v>1</v>
      </c>
    </row>
    <row r="2980" spans="1:14" x14ac:dyDescent="0.2">
      <c r="A2980" s="30" t="s">
        <v>1581</v>
      </c>
      <c r="B2980" s="54" t="s">
        <v>4942</v>
      </c>
      <c r="C2980" s="54" t="str">
        <f t="shared" si="88"/>
        <v>Toronto, Canada (de Havilland Canada)</v>
      </c>
      <c r="D2980" s="54" t="str">
        <f t="shared" si="89"/>
        <v>KB</v>
      </c>
      <c r="F2980" t="s">
        <v>6087</v>
      </c>
      <c r="G2980" t="s">
        <v>3917</v>
      </c>
      <c r="H2980" t="s">
        <v>4942</v>
      </c>
      <c r="K2980" t="s">
        <v>8200</v>
      </c>
      <c r="N2980" s="48">
        <v>1</v>
      </c>
    </row>
    <row r="2981" spans="1:14" x14ac:dyDescent="0.2">
      <c r="A2981" s="30" t="s">
        <v>1413</v>
      </c>
      <c r="B2981" s="54" t="s">
        <v>4942</v>
      </c>
      <c r="C2981" s="54" t="str">
        <f t="shared" si="88"/>
        <v>Toronto, Canada (de Havilland Canada)</v>
      </c>
      <c r="D2981" s="54" t="str">
        <f t="shared" si="89"/>
        <v>KB</v>
      </c>
      <c r="F2981" t="s">
        <v>6087</v>
      </c>
      <c r="G2981" t="s">
        <v>1501</v>
      </c>
      <c r="H2981" t="s">
        <v>4942</v>
      </c>
      <c r="K2981" t="s">
        <v>8200</v>
      </c>
      <c r="N2981" s="48">
        <v>1</v>
      </c>
    </row>
    <row r="2982" spans="1:14" x14ac:dyDescent="0.2">
      <c r="A2982" s="30" t="s">
        <v>1044</v>
      </c>
      <c r="B2982" s="54" t="s">
        <v>4942</v>
      </c>
      <c r="C2982" s="54" t="str">
        <f t="shared" si="88"/>
        <v>Toronto, Canada (de Havilland Canada)</v>
      </c>
      <c r="D2982" s="54" t="str">
        <f t="shared" si="89"/>
        <v>KB</v>
      </c>
      <c r="F2982" t="s">
        <v>6087</v>
      </c>
      <c r="G2982" t="s">
        <v>8712</v>
      </c>
      <c r="H2982" t="s">
        <v>4942</v>
      </c>
      <c r="K2982" t="s">
        <v>8200</v>
      </c>
      <c r="N2982" s="48">
        <v>1</v>
      </c>
    </row>
    <row r="2983" spans="1:14" x14ac:dyDescent="0.2">
      <c r="A2983" s="30" t="s">
        <v>6506</v>
      </c>
      <c r="B2983" s="54" t="s">
        <v>4942</v>
      </c>
      <c r="C2983" s="54" t="str">
        <f t="shared" si="88"/>
        <v>Toronto, Canada (de Havilland Canada)</v>
      </c>
      <c r="D2983" s="54" t="str">
        <f t="shared" si="89"/>
        <v>KB</v>
      </c>
      <c r="F2983" t="s">
        <v>6087</v>
      </c>
      <c r="G2983" t="s">
        <v>2896</v>
      </c>
      <c r="H2983" t="s">
        <v>4942</v>
      </c>
      <c r="K2983" t="s">
        <v>8200</v>
      </c>
      <c r="N2983" s="48">
        <v>1</v>
      </c>
    </row>
    <row r="2984" spans="1:14" x14ac:dyDescent="0.2">
      <c r="A2984" s="30" t="s">
        <v>1082</v>
      </c>
      <c r="B2984" s="54" t="s">
        <v>4942</v>
      </c>
      <c r="C2984" s="54" t="str">
        <f t="shared" si="88"/>
        <v>Toronto, Canada (de Havilland Canada)</v>
      </c>
      <c r="D2984" s="54" t="str">
        <f t="shared" si="89"/>
        <v>KB</v>
      </c>
      <c r="F2984" t="s">
        <v>6087</v>
      </c>
      <c r="G2984" t="s">
        <v>1139</v>
      </c>
      <c r="H2984" t="s">
        <v>4942</v>
      </c>
      <c r="K2984" t="s">
        <v>8200</v>
      </c>
      <c r="N2984" s="48">
        <v>1</v>
      </c>
    </row>
    <row r="2985" spans="1:14" x14ac:dyDescent="0.2">
      <c r="A2985" s="30" t="s">
        <v>1961</v>
      </c>
      <c r="B2985" s="54" t="s">
        <v>4942</v>
      </c>
      <c r="C2985" s="54" t="str">
        <f t="shared" si="88"/>
        <v>Toronto, Canada (de Havilland Canada)</v>
      </c>
      <c r="D2985" s="54" t="str">
        <f t="shared" si="89"/>
        <v>KB</v>
      </c>
      <c r="F2985" t="s">
        <v>6087</v>
      </c>
      <c r="G2985" t="s">
        <v>2072</v>
      </c>
      <c r="H2985" t="s">
        <v>4942</v>
      </c>
      <c r="K2985" t="s">
        <v>8200</v>
      </c>
      <c r="N2985" s="48">
        <v>1</v>
      </c>
    </row>
    <row r="2986" spans="1:14" x14ac:dyDescent="0.2">
      <c r="A2986" s="30" t="s">
        <v>1062</v>
      </c>
      <c r="B2986" s="54" t="s">
        <v>4942</v>
      </c>
      <c r="C2986" s="54" t="str">
        <f t="shared" si="88"/>
        <v>Toronto, Canada (de Havilland Canada)</v>
      </c>
      <c r="D2986" s="54" t="str">
        <f t="shared" si="89"/>
        <v>KB</v>
      </c>
      <c r="F2986" t="s">
        <v>6087</v>
      </c>
      <c r="G2986" t="s">
        <v>6716</v>
      </c>
      <c r="H2986" t="s">
        <v>4942</v>
      </c>
      <c r="K2986" t="s">
        <v>8200</v>
      </c>
      <c r="N2986" s="48">
        <v>1</v>
      </c>
    </row>
    <row r="2987" spans="1:14" x14ac:dyDescent="0.2">
      <c r="A2987" s="30" t="s">
        <v>5575</v>
      </c>
      <c r="B2987" s="54" t="s">
        <v>4942</v>
      </c>
      <c r="C2987" s="54" t="str">
        <f t="shared" si="88"/>
        <v>Toronto, Canada (de Havilland Canada)</v>
      </c>
      <c r="D2987" s="54" t="str">
        <f t="shared" si="89"/>
        <v>KB</v>
      </c>
      <c r="F2987" t="s">
        <v>6087</v>
      </c>
      <c r="G2987" t="s">
        <v>1146</v>
      </c>
      <c r="H2987" t="s">
        <v>4942</v>
      </c>
      <c r="K2987" t="s">
        <v>8200</v>
      </c>
      <c r="N2987" s="48">
        <v>1</v>
      </c>
    </row>
    <row r="2988" spans="1:14" x14ac:dyDescent="0.2">
      <c r="A2988" s="30" t="s">
        <v>5659</v>
      </c>
      <c r="B2988" s="54" t="s">
        <v>4942</v>
      </c>
      <c r="C2988" s="54" t="str">
        <f t="shared" si="88"/>
        <v>Toronto, Canada (de Havilland Canada)</v>
      </c>
      <c r="D2988" s="54" t="str">
        <f t="shared" si="89"/>
        <v>KB</v>
      </c>
      <c r="F2988" t="s">
        <v>6087</v>
      </c>
      <c r="G2988" t="s">
        <v>6489</v>
      </c>
      <c r="H2988" t="s">
        <v>4942</v>
      </c>
      <c r="K2988" t="s">
        <v>8200</v>
      </c>
      <c r="N2988" s="48">
        <v>1</v>
      </c>
    </row>
    <row r="2989" spans="1:14" x14ac:dyDescent="0.2">
      <c r="A2989" s="30" t="s">
        <v>6512</v>
      </c>
      <c r="B2989" s="54" t="s">
        <v>4942</v>
      </c>
      <c r="C2989" s="54" t="str">
        <f t="shared" si="88"/>
        <v>Toronto, Canada (de Havilland Canada)</v>
      </c>
      <c r="D2989" s="54" t="str">
        <f t="shared" si="89"/>
        <v>KB</v>
      </c>
      <c r="F2989" t="s">
        <v>6087</v>
      </c>
      <c r="G2989" t="s">
        <v>2074</v>
      </c>
      <c r="H2989" t="s">
        <v>4942</v>
      </c>
      <c r="K2989" t="s">
        <v>8200</v>
      </c>
      <c r="N2989" s="48">
        <v>1</v>
      </c>
    </row>
    <row r="2990" spans="1:14" x14ac:dyDescent="0.2">
      <c r="A2990" s="30" t="s">
        <v>1350</v>
      </c>
      <c r="B2990" s="54" t="s">
        <v>4942</v>
      </c>
      <c r="C2990" s="54" t="str">
        <f t="shared" si="88"/>
        <v>Toronto, Canada (de Havilland Canada)</v>
      </c>
      <c r="D2990" s="54" t="str">
        <f t="shared" si="89"/>
        <v>KB</v>
      </c>
      <c r="F2990" t="s">
        <v>6087</v>
      </c>
      <c r="G2990" t="s">
        <v>5464</v>
      </c>
      <c r="H2990" t="s">
        <v>4942</v>
      </c>
      <c r="K2990" t="s">
        <v>8200</v>
      </c>
      <c r="N2990" s="48">
        <v>1</v>
      </c>
    </row>
    <row r="2991" spans="1:14" x14ac:dyDescent="0.2">
      <c r="A2991" s="30" t="s">
        <v>1056</v>
      </c>
      <c r="B2991" s="54" t="s">
        <v>4942</v>
      </c>
      <c r="C2991" s="54" t="str">
        <f t="shared" si="88"/>
        <v>Toronto, Canada (de Havilland Canada)</v>
      </c>
      <c r="D2991" s="54" t="str">
        <f t="shared" si="89"/>
        <v>KB</v>
      </c>
      <c r="F2991" t="s">
        <v>6087</v>
      </c>
      <c r="G2991" t="s">
        <v>1131</v>
      </c>
      <c r="H2991" t="s">
        <v>4942</v>
      </c>
      <c r="K2991" t="s">
        <v>8200</v>
      </c>
      <c r="N2991" s="48">
        <v>1</v>
      </c>
    </row>
    <row r="2992" spans="1:14" x14ac:dyDescent="0.2">
      <c r="A2992" s="30" t="s">
        <v>8701</v>
      </c>
      <c r="B2992" s="54" t="s">
        <v>4942</v>
      </c>
      <c r="C2992" s="54" t="str">
        <f t="shared" si="88"/>
        <v>Toronto, Canada (de Havilland Canada)</v>
      </c>
      <c r="D2992" s="54" t="str">
        <f t="shared" si="89"/>
        <v>KB</v>
      </c>
      <c r="F2992" t="s">
        <v>6087</v>
      </c>
      <c r="G2992" t="s">
        <v>6487</v>
      </c>
      <c r="H2992" t="s">
        <v>4942</v>
      </c>
      <c r="K2992" t="s">
        <v>8200</v>
      </c>
      <c r="N2992" s="48">
        <v>1</v>
      </c>
    </row>
    <row r="2993" spans="1:14" x14ac:dyDescent="0.2">
      <c r="A2993" s="30" t="s">
        <v>8780</v>
      </c>
      <c r="B2993" s="54" t="s">
        <v>4942</v>
      </c>
      <c r="C2993" s="54" t="str">
        <f t="shared" si="88"/>
        <v>Toronto, Canada (de Havilland Canada)</v>
      </c>
      <c r="D2993" s="54" t="str">
        <f t="shared" si="89"/>
        <v>KB</v>
      </c>
      <c r="F2993" t="s">
        <v>6087</v>
      </c>
      <c r="G2993" t="s">
        <v>5524</v>
      </c>
      <c r="H2993" t="s">
        <v>4942</v>
      </c>
      <c r="K2993" t="s">
        <v>8200</v>
      </c>
      <c r="N2993" s="48">
        <v>1</v>
      </c>
    </row>
    <row r="2994" spans="1:14" x14ac:dyDescent="0.2">
      <c r="A2994" s="30" t="s">
        <v>8781</v>
      </c>
      <c r="B2994" s="54" t="s">
        <v>4942</v>
      </c>
      <c r="C2994" s="54" t="str">
        <f t="shared" si="88"/>
        <v>Toronto, Canada (de Havilland Canada)</v>
      </c>
      <c r="D2994" s="54" t="str">
        <f t="shared" si="89"/>
        <v>KB</v>
      </c>
      <c r="F2994" t="s">
        <v>6087</v>
      </c>
      <c r="G2994" t="s">
        <v>5523</v>
      </c>
      <c r="H2994" t="s">
        <v>4942</v>
      </c>
      <c r="K2994" t="s">
        <v>8200</v>
      </c>
      <c r="N2994" s="48">
        <v>1</v>
      </c>
    </row>
    <row r="2995" spans="1:14" x14ac:dyDescent="0.2">
      <c r="A2995" s="30" t="s">
        <v>1710</v>
      </c>
      <c r="B2995" s="54" t="s">
        <v>4942</v>
      </c>
      <c r="C2995" s="54" t="str">
        <f t="shared" ref="C2995:C3058" si="90">VLOOKUP(A2995,Andy,5,FALSE)</f>
        <v>Toronto, Canada (de Havilland Canada)</v>
      </c>
      <c r="D2995" s="54" t="str">
        <f t="shared" si="89"/>
        <v>KB</v>
      </c>
      <c r="F2995" t="s">
        <v>6087</v>
      </c>
      <c r="G2995" t="s">
        <v>6535</v>
      </c>
      <c r="H2995" t="s">
        <v>4942</v>
      </c>
      <c r="K2995" t="s">
        <v>8200</v>
      </c>
      <c r="N2995" s="48">
        <v>1</v>
      </c>
    </row>
    <row r="2996" spans="1:14" x14ac:dyDescent="0.2">
      <c r="A2996" s="30" t="s">
        <v>8771</v>
      </c>
      <c r="B2996" s="54" t="s">
        <v>4942</v>
      </c>
      <c r="C2996" s="54" t="str">
        <f t="shared" si="90"/>
        <v>Toronto, Canada (de Havilland Canada)</v>
      </c>
      <c r="D2996" s="54" t="str">
        <f t="shared" si="89"/>
        <v>KB</v>
      </c>
      <c r="F2996" t="s">
        <v>6087</v>
      </c>
      <c r="G2996" t="s">
        <v>1613</v>
      </c>
      <c r="H2996" t="s">
        <v>4942</v>
      </c>
      <c r="K2996" t="s">
        <v>8200</v>
      </c>
      <c r="N2996" s="48">
        <v>1</v>
      </c>
    </row>
    <row r="2997" spans="1:14" x14ac:dyDescent="0.2">
      <c r="A2997" s="30" t="s">
        <v>8766</v>
      </c>
      <c r="B2997" s="54" t="s">
        <v>4942</v>
      </c>
      <c r="C2997" s="54" t="str">
        <f t="shared" si="90"/>
        <v>Toronto, Canada (de Havilland Canada)</v>
      </c>
      <c r="D2997" s="54" t="str">
        <f t="shared" si="89"/>
        <v>KB</v>
      </c>
      <c r="F2997" t="s">
        <v>6087</v>
      </c>
      <c r="G2997" t="s">
        <v>1670</v>
      </c>
      <c r="H2997" t="s">
        <v>4942</v>
      </c>
      <c r="K2997" t="s">
        <v>8200</v>
      </c>
      <c r="N2997" s="48">
        <v>1</v>
      </c>
    </row>
    <row r="2998" spans="1:14" x14ac:dyDescent="0.2">
      <c r="A2998" s="30" t="s">
        <v>6484</v>
      </c>
      <c r="B2998" s="54" t="s">
        <v>4942</v>
      </c>
      <c r="C2998" s="54" t="str">
        <f t="shared" si="90"/>
        <v>Toronto, Canada (de Havilland Canada)</v>
      </c>
      <c r="D2998" s="54" t="str">
        <f t="shared" si="89"/>
        <v>KB</v>
      </c>
      <c r="F2998" t="s">
        <v>6087</v>
      </c>
      <c r="G2998" t="s">
        <v>1956</v>
      </c>
      <c r="H2998" t="s">
        <v>4942</v>
      </c>
      <c r="K2998" t="s">
        <v>8200</v>
      </c>
      <c r="N2998" s="48">
        <v>1</v>
      </c>
    </row>
    <row r="2999" spans="1:14" x14ac:dyDescent="0.2">
      <c r="A2999" s="30" t="s">
        <v>8782</v>
      </c>
      <c r="B2999" s="54" t="s">
        <v>4942</v>
      </c>
      <c r="C2999" s="54" t="str">
        <f t="shared" si="90"/>
        <v>Toronto, Canada (de Havilland Canada)</v>
      </c>
      <c r="D2999" s="54" t="str">
        <f t="shared" si="89"/>
        <v>KB</v>
      </c>
      <c r="F2999" t="s">
        <v>6087</v>
      </c>
      <c r="G2999" t="s">
        <v>1978</v>
      </c>
      <c r="H2999" t="s">
        <v>4942</v>
      </c>
      <c r="K2999" t="s">
        <v>8200</v>
      </c>
      <c r="N2999" s="48">
        <v>1</v>
      </c>
    </row>
    <row r="3000" spans="1:14" x14ac:dyDescent="0.2">
      <c r="A3000" s="30" t="s">
        <v>1950</v>
      </c>
      <c r="B3000" s="54" t="s">
        <v>4942</v>
      </c>
      <c r="C3000" s="54" t="str">
        <f t="shared" si="90"/>
        <v>Toronto, Canada (de Havilland Canada)</v>
      </c>
      <c r="D3000" s="54" t="str">
        <f t="shared" si="89"/>
        <v>KB</v>
      </c>
      <c r="F3000" t="s">
        <v>6087</v>
      </c>
      <c r="G3000" t="s">
        <v>6527</v>
      </c>
      <c r="H3000" t="s">
        <v>4942</v>
      </c>
      <c r="K3000" t="s">
        <v>8200</v>
      </c>
      <c r="N3000" s="48">
        <v>1</v>
      </c>
    </row>
    <row r="3001" spans="1:14" x14ac:dyDescent="0.2">
      <c r="A3001" s="30" t="s">
        <v>1467</v>
      </c>
      <c r="B3001" s="54" t="s">
        <v>4942</v>
      </c>
      <c r="C3001" s="54" t="str">
        <f t="shared" si="90"/>
        <v>Toronto, Canada (de Havilland Canada)</v>
      </c>
      <c r="D3001" s="54" t="str">
        <f t="shared" si="89"/>
        <v>KB</v>
      </c>
      <c r="F3001" t="s">
        <v>6087</v>
      </c>
      <c r="G3001" t="s">
        <v>6237</v>
      </c>
      <c r="H3001" t="s">
        <v>4942</v>
      </c>
      <c r="K3001" t="s">
        <v>8200</v>
      </c>
      <c r="N3001" s="48">
        <v>1</v>
      </c>
    </row>
    <row r="3002" spans="1:14" x14ac:dyDescent="0.2">
      <c r="A3002" s="30" t="s">
        <v>1962</v>
      </c>
      <c r="B3002" s="54" t="s">
        <v>4942</v>
      </c>
      <c r="C3002" s="54" t="str">
        <f t="shared" si="90"/>
        <v>Toronto, Canada (de Havilland Canada)</v>
      </c>
      <c r="D3002" s="54" t="str">
        <f t="shared" si="89"/>
        <v>KB</v>
      </c>
      <c r="F3002" t="s">
        <v>6087</v>
      </c>
      <c r="G3002" t="s">
        <v>1424</v>
      </c>
      <c r="H3002" t="s">
        <v>4942</v>
      </c>
      <c r="K3002" t="s">
        <v>8200</v>
      </c>
      <c r="N3002" s="48">
        <v>1</v>
      </c>
    </row>
    <row r="3003" spans="1:14" x14ac:dyDescent="0.2">
      <c r="A3003" s="30" t="s">
        <v>8688</v>
      </c>
      <c r="B3003" s="54" t="s">
        <v>4942</v>
      </c>
      <c r="C3003" s="54" t="str">
        <f t="shared" si="90"/>
        <v>Toronto, Canada (de Havilland Canada)</v>
      </c>
      <c r="D3003" s="54" t="str">
        <f t="shared" si="89"/>
        <v>KB</v>
      </c>
      <c r="F3003" t="s">
        <v>6087</v>
      </c>
      <c r="G3003" t="s">
        <v>6525</v>
      </c>
      <c r="H3003" t="s">
        <v>4942</v>
      </c>
      <c r="K3003" t="s">
        <v>8200</v>
      </c>
      <c r="N3003" s="48">
        <v>1</v>
      </c>
    </row>
    <row r="3004" spans="1:14" x14ac:dyDescent="0.2">
      <c r="A3004" s="30" t="s">
        <v>6508</v>
      </c>
      <c r="B3004" s="54" t="s">
        <v>4942</v>
      </c>
      <c r="C3004" s="54" t="str">
        <f t="shared" si="90"/>
        <v>Toronto, Canada (de Havilland Canada)</v>
      </c>
      <c r="D3004" s="54" t="str">
        <f t="shared" si="89"/>
        <v>KB</v>
      </c>
      <c r="F3004" t="s">
        <v>6087</v>
      </c>
      <c r="G3004" t="s">
        <v>8713</v>
      </c>
      <c r="H3004" t="s">
        <v>4942</v>
      </c>
      <c r="K3004" t="s">
        <v>8200</v>
      </c>
      <c r="N3004" s="48">
        <v>1</v>
      </c>
    </row>
    <row r="3005" spans="1:14" x14ac:dyDescent="0.2">
      <c r="A3005" s="30" t="s">
        <v>1951</v>
      </c>
      <c r="B3005" s="54" t="s">
        <v>4942</v>
      </c>
      <c r="C3005" s="54" t="str">
        <f t="shared" si="90"/>
        <v>Toronto, Canada (de Havilland Canada)</v>
      </c>
      <c r="D3005" s="54" t="str">
        <f t="shared" si="89"/>
        <v>KB</v>
      </c>
      <c r="F3005" t="s">
        <v>6087</v>
      </c>
      <c r="G3005" t="s">
        <v>6387</v>
      </c>
      <c r="H3005" t="s">
        <v>4942</v>
      </c>
      <c r="K3005" t="s">
        <v>8200</v>
      </c>
      <c r="N3005" s="48">
        <v>1</v>
      </c>
    </row>
    <row r="3006" spans="1:14" x14ac:dyDescent="0.2">
      <c r="A3006" s="30" t="s">
        <v>8702</v>
      </c>
      <c r="B3006" s="54" t="s">
        <v>4942</v>
      </c>
      <c r="C3006" s="54" t="str">
        <f t="shared" si="90"/>
        <v>Toronto, Canada (de Havilland Canada)</v>
      </c>
      <c r="D3006" s="54" t="str">
        <f t="shared" si="89"/>
        <v>KB</v>
      </c>
      <c r="F3006" t="s">
        <v>6087</v>
      </c>
      <c r="G3006" t="s">
        <v>5395</v>
      </c>
      <c r="H3006" t="s">
        <v>4942</v>
      </c>
      <c r="K3006" t="s">
        <v>8200</v>
      </c>
      <c r="N3006" s="48">
        <v>1</v>
      </c>
    </row>
    <row r="3007" spans="1:14" x14ac:dyDescent="0.2">
      <c r="A3007" s="30" t="s">
        <v>1640</v>
      </c>
      <c r="B3007" s="54" t="s">
        <v>4942</v>
      </c>
      <c r="C3007" s="54" t="str">
        <f t="shared" si="90"/>
        <v>Toronto, Canada (de Havilland Canada)</v>
      </c>
      <c r="D3007" s="54" t="str">
        <f t="shared" si="89"/>
        <v>KB</v>
      </c>
      <c r="F3007" t="s">
        <v>6087</v>
      </c>
      <c r="G3007" t="s">
        <v>1065</v>
      </c>
      <c r="H3007" t="s">
        <v>4942</v>
      </c>
      <c r="K3007" t="s">
        <v>8200</v>
      </c>
      <c r="N3007" s="48">
        <v>1</v>
      </c>
    </row>
    <row r="3008" spans="1:14" x14ac:dyDescent="0.2">
      <c r="A3008" s="30" t="s">
        <v>6430</v>
      </c>
      <c r="B3008" s="54" t="s">
        <v>4942</v>
      </c>
      <c r="C3008" s="54" t="str">
        <f t="shared" si="90"/>
        <v>Toronto, Canada (de Havilland Canada)</v>
      </c>
      <c r="D3008" s="54" t="str">
        <f t="shared" si="89"/>
        <v>KB</v>
      </c>
      <c r="F3008" t="s">
        <v>6087</v>
      </c>
      <c r="G3008" t="s">
        <v>6528</v>
      </c>
      <c r="H3008" t="s">
        <v>4942</v>
      </c>
      <c r="K3008" t="s">
        <v>8200</v>
      </c>
      <c r="N3008" s="48">
        <v>1</v>
      </c>
    </row>
    <row r="3009" spans="1:18" x14ac:dyDescent="0.2">
      <c r="A3009" s="30" t="s">
        <v>6312</v>
      </c>
      <c r="B3009" s="54" t="s">
        <v>4942</v>
      </c>
      <c r="C3009" s="54" t="str">
        <f t="shared" si="90"/>
        <v>Toronto, Canada (de Havilland Canada)</v>
      </c>
      <c r="D3009" s="54" t="str">
        <f t="shared" si="89"/>
        <v>KB</v>
      </c>
      <c r="F3009" t="s">
        <v>6087</v>
      </c>
      <c r="G3009" t="s">
        <v>8762</v>
      </c>
      <c r="H3009" t="s">
        <v>4942</v>
      </c>
      <c r="K3009" t="s">
        <v>8200</v>
      </c>
      <c r="N3009" s="48">
        <v>1</v>
      </c>
    </row>
    <row r="3010" spans="1:18" x14ac:dyDescent="0.2">
      <c r="A3010" s="30" t="s">
        <v>2137</v>
      </c>
      <c r="B3010" s="54" t="s">
        <v>4942</v>
      </c>
      <c r="C3010" s="54" t="str">
        <f t="shared" si="90"/>
        <v>Toronto, Canada (de Havilland Canada)</v>
      </c>
      <c r="D3010" s="54" t="str">
        <f t="shared" si="89"/>
        <v>KB</v>
      </c>
      <c r="F3010" t="s">
        <v>6087</v>
      </c>
      <c r="G3010" t="s">
        <v>5536</v>
      </c>
      <c r="H3010" t="s">
        <v>4942</v>
      </c>
      <c r="K3010" t="s">
        <v>8200</v>
      </c>
      <c r="N3010" s="48">
        <v>1</v>
      </c>
    </row>
    <row r="3011" spans="1:18" x14ac:dyDescent="0.2">
      <c r="A3011" s="30" t="s">
        <v>5101</v>
      </c>
      <c r="B3011" s="54" t="s">
        <v>4942</v>
      </c>
      <c r="C3011" s="54" t="str">
        <f t="shared" si="90"/>
        <v>Toronto, Canada (de Havilland Canada)</v>
      </c>
      <c r="D3011" s="54" t="str">
        <f t="shared" si="89"/>
        <v>KB</v>
      </c>
      <c r="F3011" t="s">
        <v>6087</v>
      </c>
      <c r="G3011" t="s">
        <v>2022</v>
      </c>
      <c r="H3011" t="s">
        <v>4942</v>
      </c>
      <c r="K3011" t="s">
        <v>8200</v>
      </c>
      <c r="N3011" s="48">
        <v>1</v>
      </c>
    </row>
    <row r="3012" spans="1:18" x14ac:dyDescent="0.2">
      <c r="A3012" s="30" t="s">
        <v>5166</v>
      </c>
      <c r="B3012" s="54" t="s">
        <v>4942</v>
      </c>
      <c r="C3012" s="54" t="str">
        <f t="shared" si="90"/>
        <v>Toronto, Canada (de Havilland Canada)</v>
      </c>
      <c r="D3012" s="54" t="str">
        <f t="shared" si="89"/>
        <v>KB</v>
      </c>
      <c r="F3012" t="s">
        <v>6087</v>
      </c>
      <c r="G3012" t="s">
        <v>6269</v>
      </c>
      <c r="H3012" t="s">
        <v>4942</v>
      </c>
      <c r="K3012" t="s">
        <v>8200</v>
      </c>
      <c r="N3012" s="48">
        <v>1</v>
      </c>
    </row>
    <row r="3013" spans="1:18" x14ac:dyDescent="0.2">
      <c r="A3013" s="30" t="s">
        <v>1122</v>
      </c>
      <c r="B3013" s="54" t="s">
        <v>4942</v>
      </c>
      <c r="C3013" s="54" t="str">
        <f t="shared" si="90"/>
        <v>Toronto, Canada (de Havilland Canada)</v>
      </c>
      <c r="D3013" s="54" t="str">
        <f t="shared" si="89"/>
        <v>KB</v>
      </c>
      <c r="F3013" t="s">
        <v>6087</v>
      </c>
      <c r="G3013" t="s">
        <v>6501</v>
      </c>
      <c r="H3013" t="s">
        <v>4942</v>
      </c>
      <c r="K3013" t="s">
        <v>8200</v>
      </c>
      <c r="N3013" s="48">
        <v>1</v>
      </c>
    </row>
    <row r="3014" spans="1:18" x14ac:dyDescent="0.2">
      <c r="A3014" s="30" t="s">
        <v>1152</v>
      </c>
      <c r="B3014" s="54" t="s">
        <v>4942</v>
      </c>
      <c r="C3014" s="54" t="str">
        <f t="shared" si="90"/>
        <v>Toronto, Canada (de Havilland Canada)</v>
      </c>
      <c r="D3014" s="54" t="str">
        <f t="shared" si="89"/>
        <v>KB</v>
      </c>
      <c r="F3014" t="s">
        <v>6087</v>
      </c>
      <c r="G3014" t="s">
        <v>1148</v>
      </c>
      <c r="H3014" t="s">
        <v>4942</v>
      </c>
      <c r="K3014" t="s">
        <v>8200</v>
      </c>
      <c r="N3014" s="48">
        <v>1</v>
      </c>
    </row>
    <row r="3015" spans="1:18" x14ac:dyDescent="0.2">
      <c r="A3015" s="30" t="s">
        <v>1952</v>
      </c>
      <c r="B3015" s="54" t="s">
        <v>4942</v>
      </c>
      <c r="C3015" s="54" t="str">
        <f t="shared" si="90"/>
        <v>Toronto, Canada (de Havilland Canada)</v>
      </c>
      <c r="D3015" s="54" t="str">
        <f t="shared" si="89"/>
        <v>KB</v>
      </c>
      <c r="F3015" t="s">
        <v>6087</v>
      </c>
      <c r="G3015" t="s">
        <v>2028</v>
      </c>
      <c r="H3015" t="s">
        <v>4942</v>
      </c>
      <c r="K3015" t="s">
        <v>8200</v>
      </c>
      <c r="N3015" s="48">
        <v>1</v>
      </c>
    </row>
    <row r="3016" spans="1:18" x14ac:dyDescent="0.2">
      <c r="A3016" s="30" t="s">
        <v>8764</v>
      </c>
      <c r="B3016" s="54" t="s">
        <v>4942</v>
      </c>
      <c r="C3016" s="54" t="str">
        <f t="shared" si="90"/>
        <v>Toronto, Canada (de Havilland Canada)</v>
      </c>
      <c r="D3016" s="54" t="str">
        <f t="shared" si="89"/>
        <v>KB</v>
      </c>
      <c r="F3016" t="s">
        <v>6087</v>
      </c>
      <c r="G3016" t="s">
        <v>5601</v>
      </c>
      <c r="H3016" t="s">
        <v>4942</v>
      </c>
      <c r="K3016" t="s">
        <v>8200</v>
      </c>
      <c r="N3016" s="48">
        <v>1</v>
      </c>
    </row>
    <row r="3017" spans="1:18" x14ac:dyDescent="0.2">
      <c r="A3017" s="30" t="s">
        <v>8708</v>
      </c>
      <c r="B3017" s="54" t="s">
        <v>4942</v>
      </c>
      <c r="C3017" s="54" t="str">
        <f t="shared" si="90"/>
        <v>Toronto, Canada (de Havilland Canada)</v>
      </c>
      <c r="D3017" s="54" t="str">
        <f t="shared" si="89"/>
        <v>KB</v>
      </c>
      <c r="F3017" t="s">
        <v>6087</v>
      </c>
      <c r="G3017" t="s">
        <v>3740</v>
      </c>
      <c r="H3017" t="s">
        <v>4942</v>
      </c>
      <c r="K3017" t="s">
        <v>8200</v>
      </c>
      <c r="N3017" s="48">
        <v>1</v>
      </c>
    </row>
    <row r="3018" spans="1:18" x14ac:dyDescent="0.2">
      <c r="A3018" s="30" t="s">
        <v>5565</v>
      </c>
      <c r="B3018" s="54" t="s">
        <v>4942</v>
      </c>
      <c r="C3018" s="54" t="str">
        <f t="shared" si="90"/>
        <v>Toronto, Canada (de Havilland Canada)</v>
      </c>
      <c r="D3018" s="54" t="str">
        <f t="shared" si="89"/>
        <v>KB</v>
      </c>
      <c r="F3018" t="s">
        <v>6087</v>
      </c>
      <c r="G3018" t="s">
        <v>2744</v>
      </c>
      <c r="H3018" t="s">
        <v>4942</v>
      </c>
      <c r="K3018" t="s">
        <v>8200</v>
      </c>
      <c r="N3018" s="48">
        <v>1</v>
      </c>
    </row>
    <row r="3019" spans="1:18" x14ac:dyDescent="0.2">
      <c r="A3019" s="30" t="s">
        <v>6507</v>
      </c>
      <c r="B3019" s="54" t="s">
        <v>4942</v>
      </c>
      <c r="C3019" s="54" t="str">
        <f t="shared" si="90"/>
        <v>Toronto, Canada (de Havilland Canada)</v>
      </c>
      <c r="D3019" s="54" t="str">
        <f t="shared" si="89"/>
        <v>KB</v>
      </c>
      <c r="F3019" t="s">
        <v>6087</v>
      </c>
      <c r="G3019" t="s">
        <v>1108</v>
      </c>
      <c r="H3019" t="s">
        <v>4942</v>
      </c>
      <c r="K3019" t="s">
        <v>8200</v>
      </c>
      <c r="N3019" s="48">
        <v>1</v>
      </c>
    </row>
    <row r="3020" spans="1:18" x14ac:dyDescent="0.2">
      <c r="A3020" s="30" t="s">
        <v>8783</v>
      </c>
      <c r="B3020" s="54" t="s">
        <v>4942</v>
      </c>
      <c r="C3020" s="54" t="str">
        <f t="shared" si="90"/>
        <v>Toronto, Canada (de Havilland Canada)</v>
      </c>
      <c r="D3020" s="54" t="str">
        <f t="shared" si="89"/>
        <v>KB</v>
      </c>
      <c r="F3020" t="s">
        <v>6087</v>
      </c>
      <c r="G3020" t="s">
        <v>1833</v>
      </c>
      <c r="H3020" t="s">
        <v>4942</v>
      </c>
      <c r="K3020" t="s">
        <v>8200</v>
      </c>
      <c r="N3020" s="48">
        <v>1</v>
      </c>
    </row>
    <row r="3021" spans="1:18" x14ac:dyDescent="0.2">
      <c r="A3021" s="30" t="s">
        <v>8784</v>
      </c>
      <c r="B3021" s="54" t="s">
        <v>4942</v>
      </c>
      <c r="C3021" s="54" t="str">
        <f t="shared" si="90"/>
        <v>Toronto, Canada (de Havilland Canada)</v>
      </c>
      <c r="D3021" s="54" t="str">
        <f t="shared" si="89"/>
        <v>KB</v>
      </c>
      <c r="F3021" t="s">
        <v>6087</v>
      </c>
      <c r="G3021" t="s">
        <v>6454</v>
      </c>
      <c r="H3021" t="s">
        <v>4942</v>
      </c>
      <c r="K3021" t="s">
        <v>8200</v>
      </c>
      <c r="N3021" s="48">
        <v>1</v>
      </c>
    </row>
    <row r="3022" spans="1:18" x14ac:dyDescent="0.2">
      <c r="A3022" s="30" t="s">
        <v>8715</v>
      </c>
      <c r="B3022" s="54" t="s">
        <v>4942</v>
      </c>
      <c r="C3022" s="54" t="str">
        <f t="shared" si="90"/>
        <v>Toronto, Canada (de Havilland Canada)</v>
      </c>
      <c r="D3022" s="54" t="str">
        <f t="shared" si="89"/>
        <v>KB</v>
      </c>
      <c r="F3022" t="s">
        <v>6087</v>
      </c>
      <c r="G3022" t="s">
        <v>1246</v>
      </c>
      <c r="H3022" t="s">
        <v>4942</v>
      </c>
      <c r="K3022" t="s">
        <v>8200</v>
      </c>
      <c r="N3022" s="48">
        <v>1</v>
      </c>
      <c r="R3022" t="s">
        <v>6126</v>
      </c>
    </row>
    <row r="3023" spans="1:18" x14ac:dyDescent="0.2">
      <c r="A3023" s="30" t="s">
        <v>6492</v>
      </c>
      <c r="B3023" s="54" t="s">
        <v>4942</v>
      </c>
      <c r="C3023" s="54" t="str">
        <f t="shared" si="90"/>
        <v>Toronto, Canada (de Havilland Canada)</v>
      </c>
      <c r="D3023" s="54" t="str">
        <f t="shared" si="89"/>
        <v>KB</v>
      </c>
      <c r="F3023" t="s">
        <v>6087</v>
      </c>
      <c r="G3023" t="s">
        <v>1403</v>
      </c>
      <c r="H3023" t="s">
        <v>4942</v>
      </c>
      <c r="K3023" t="s">
        <v>8200</v>
      </c>
      <c r="N3023" s="48">
        <v>1</v>
      </c>
    </row>
    <row r="3024" spans="1:18" x14ac:dyDescent="0.2">
      <c r="A3024" s="30" t="s">
        <v>8785</v>
      </c>
      <c r="B3024" s="54" t="s">
        <v>4942</v>
      </c>
      <c r="C3024" s="54" t="str">
        <f t="shared" si="90"/>
        <v>Toronto, Canada (de Havilland Canada)</v>
      </c>
      <c r="D3024" s="54" t="str">
        <f t="shared" si="89"/>
        <v>KB</v>
      </c>
      <c r="F3024" t="s">
        <v>6087</v>
      </c>
      <c r="G3024" t="s">
        <v>6270</v>
      </c>
      <c r="H3024" t="s">
        <v>4942</v>
      </c>
      <c r="K3024" t="s">
        <v>8200</v>
      </c>
      <c r="N3024" s="48">
        <v>1</v>
      </c>
    </row>
    <row r="3025" spans="1:18" x14ac:dyDescent="0.2">
      <c r="A3025" s="30" t="s">
        <v>6523</v>
      </c>
      <c r="B3025" s="54" t="s">
        <v>4942</v>
      </c>
      <c r="C3025" s="54" t="str">
        <f t="shared" si="90"/>
        <v>Toronto, Canada (de Havilland Canada)</v>
      </c>
      <c r="D3025" s="54" t="str">
        <f t="shared" si="89"/>
        <v>KB</v>
      </c>
      <c r="F3025" t="s">
        <v>6087</v>
      </c>
      <c r="G3025" t="s">
        <v>8167</v>
      </c>
      <c r="H3025" t="s">
        <v>4942</v>
      </c>
      <c r="K3025" t="s">
        <v>8200</v>
      </c>
      <c r="N3025" s="48">
        <v>1</v>
      </c>
    </row>
    <row r="3026" spans="1:18" x14ac:dyDescent="0.2">
      <c r="A3026" s="30" t="s">
        <v>6529</v>
      </c>
      <c r="B3026" s="54" t="s">
        <v>4942</v>
      </c>
      <c r="C3026" s="54" t="str">
        <f t="shared" si="90"/>
        <v>Toronto, Canada (de Havilland Canada)</v>
      </c>
      <c r="D3026" s="54" t="str">
        <f t="shared" si="89"/>
        <v>KB</v>
      </c>
      <c r="F3026" t="s">
        <v>6087</v>
      </c>
      <c r="G3026" t="s">
        <v>5582</v>
      </c>
      <c r="H3026" t="s">
        <v>4942</v>
      </c>
      <c r="K3026" t="s">
        <v>8200</v>
      </c>
      <c r="N3026" s="48">
        <v>1</v>
      </c>
      <c r="R3026" t="s">
        <v>6126</v>
      </c>
    </row>
    <row r="3027" spans="1:18" x14ac:dyDescent="0.2">
      <c r="A3027" s="30" t="s">
        <v>5403</v>
      </c>
      <c r="B3027" s="54" t="s">
        <v>4942</v>
      </c>
      <c r="C3027" s="54" t="str">
        <f t="shared" si="90"/>
        <v>Toronto, Canada (de Havilland Canada)</v>
      </c>
      <c r="D3027" s="54" t="str">
        <f t="shared" si="89"/>
        <v>KB</v>
      </c>
      <c r="F3027" t="s">
        <v>6087</v>
      </c>
      <c r="G3027" t="s">
        <v>8168</v>
      </c>
      <c r="H3027" t="s">
        <v>4942</v>
      </c>
      <c r="K3027" t="s">
        <v>8200</v>
      </c>
      <c r="N3027" s="48">
        <v>1</v>
      </c>
    </row>
    <row r="3028" spans="1:18" x14ac:dyDescent="0.2">
      <c r="A3028" s="30" t="s">
        <v>8786</v>
      </c>
      <c r="B3028" s="54" t="s">
        <v>4942</v>
      </c>
      <c r="C3028" s="54" t="str">
        <f t="shared" si="90"/>
        <v>Toronto, Canada (de Havilland Canada)</v>
      </c>
      <c r="D3028" s="54" t="str">
        <f t="shared" si="89"/>
        <v>KB</v>
      </c>
      <c r="F3028" t="s">
        <v>6087</v>
      </c>
      <c r="G3028" t="s">
        <v>1535</v>
      </c>
      <c r="H3028" t="s">
        <v>4942</v>
      </c>
      <c r="K3028" t="s">
        <v>8200</v>
      </c>
      <c r="N3028" s="48">
        <v>1</v>
      </c>
    </row>
    <row r="3029" spans="1:18" x14ac:dyDescent="0.2">
      <c r="A3029" s="30" t="s">
        <v>6505</v>
      </c>
      <c r="B3029" s="54" t="s">
        <v>4942</v>
      </c>
      <c r="C3029" s="54" t="str">
        <f t="shared" si="90"/>
        <v>Toronto, Canada (de Havilland Canada)</v>
      </c>
      <c r="D3029" s="54" t="str">
        <f t="shared" si="89"/>
        <v>KB</v>
      </c>
      <c r="F3029" t="s">
        <v>6087</v>
      </c>
      <c r="G3029" t="s">
        <v>1887</v>
      </c>
      <c r="H3029" t="s">
        <v>4942</v>
      </c>
      <c r="K3029" t="s">
        <v>8200</v>
      </c>
      <c r="N3029" s="48">
        <v>1</v>
      </c>
    </row>
    <row r="3030" spans="1:18" x14ac:dyDescent="0.2">
      <c r="A3030" s="30" t="s">
        <v>8717</v>
      </c>
      <c r="B3030" s="54" t="s">
        <v>4942</v>
      </c>
      <c r="C3030" s="54" t="str">
        <f t="shared" si="90"/>
        <v>Toronto, Canada (de Havilland Canada)</v>
      </c>
      <c r="D3030" s="54" t="str">
        <f t="shared" si="89"/>
        <v>KB</v>
      </c>
      <c r="F3030" t="s">
        <v>6087</v>
      </c>
      <c r="G3030" t="s">
        <v>2075</v>
      </c>
      <c r="H3030" t="s">
        <v>4942</v>
      </c>
      <c r="K3030" t="s">
        <v>8200</v>
      </c>
      <c r="N3030" s="48">
        <v>1</v>
      </c>
    </row>
    <row r="3031" spans="1:18" x14ac:dyDescent="0.2">
      <c r="A3031" s="30" t="s">
        <v>8732</v>
      </c>
      <c r="B3031" s="54" t="s">
        <v>4942</v>
      </c>
      <c r="C3031" s="54" t="str">
        <f t="shared" si="90"/>
        <v>Toronto, Canada (de Havilland Canada)</v>
      </c>
      <c r="D3031" s="54" t="str">
        <f t="shared" si="89"/>
        <v>KB</v>
      </c>
      <c r="F3031" t="s">
        <v>6087</v>
      </c>
      <c r="G3031" t="s">
        <v>2259</v>
      </c>
      <c r="H3031" t="s">
        <v>4942</v>
      </c>
      <c r="K3031" t="s">
        <v>8200</v>
      </c>
      <c r="N3031" s="48">
        <v>1</v>
      </c>
    </row>
    <row r="3032" spans="1:18" x14ac:dyDescent="0.2">
      <c r="A3032" s="30" t="s">
        <v>1979</v>
      </c>
      <c r="B3032" s="54" t="s">
        <v>4942</v>
      </c>
      <c r="C3032" s="54" t="str">
        <f t="shared" si="90"/>
        <v>Toronto, Canada (de Havilland Canada)</v>
      </c>
      <c r="D3032" s="54" t="str">
        <f t="shared" ref="D3032:D3095" si="91">LEFT(A3032,2)</f>
        <v>KB</v>
      </c>
      <c r="F3032" t="s">
        <v>6087</v>
      </c>
      <c r="G3032" t="s">
        <v>6714</v>
      </c>
      <c r="H3032" t="s">
        <v>4942</v>
      </c>
      <c r="K3032" t="s">
        <v>8200</v>
      </c>
      <c r="N3032" s="48">
        <v>1</v>
      </c>
    </row>
    <row r="3033" spans="1:18" x14ac:dyDescent="0.2">
      <c r="A3033" s="30" t="s">
        <v>6463</v>
      </c>
      <c r="B3033" s="54" t="s">
        <v>4942</v>
      </c>
      <c r="C3033" s="54" t="str">
        <f t="shared" si="90"/>
        <v>Toronto, Canada (de Havilland Canada)</v>
      </c>
      <c r="D3033" s="54" t="str">
        <f t="shared" si="91"/>
        <v>KB</v>
      </c>
      <c r="F3033" t="s">
        <v>6087</v>
      </c>
      <c r="G3033" t="s">
        <v>8763</v>
      </c>
      <c r="H3033" t="s">
        <v>4942</v>
      </c>
      <c r="K3033" t="s">
        <v>8200</v>
      </c>
      <c r="N3033" s="48">
        <v>1</v>
      </c>
    </row>
    <row r="3034" spans="1:18" x14ac:dyDescent="0.2">
      <c r="A3034" s="30" t="s">
        <v>6464</v>
      </c>
      <c r="B3034" s="54" t="s">
        <v>4942</v>
      </c>
      <c r="C3034" s="54" t="str">
        <f t="shared" si="90"/>
        <v>Toronto, Canada (de Havilland Canada)</v>
      </c>
      <c r="D3034" s="54" t="str">
        <f t="shared" si="91"/>
        <v>KB</v>
      </c>
      <c r="F3034" t="s">
        <v>6087</v>
      </c>
      <c r="G3034" t="s">
        <v>6509</v>
      </c>
      <c r="H3034" t="s">
        <v>4942</v>
      </c>
      <c r="K3034" t="s">
        <v>8200</v>
      </c>
      <c r="N3034" s="48">
        <v>1</v>
      </c>
    </row>
    <row r="3035" spans="1:18" x14ac:dyDescent="0.2">
      <c r="A3035" s="30" t="s">
        <v>6485</v>
      </c>
      <c r="B3035" s="54" t="s">
        <v>4942</v>
      </c>
      <c r="C3035" s="54" t="str">
        <f t="shared" si="90"/>
        <v>Toronto, Canada (de Havilland Canada)</v>
      </c>
      <c r="D3035" s="54" t="str">
        <f t="shared" si="91"/>
        <v>KB</v>
      </c>
      <c r="F3035" t="s">
        <v>6087</v>
      </c>
      <c r="G3035" t="s">
        <v>6453</v>
      </c>
      <c r="H3035" t="s">
        <v>4942</v>
      </c>
      <c r="K3035" t="s">
        <v>8200</v>
      </c>
      <c r="N3035" s="48">
        <v>1</v>
      </c>
    </row>
    <row r="3036" spans="1:18" x14ac:dyDescent="0.2">
      <c r="A3036" s="30" t="s">
        <v>6521</v>
      </c>
      <c r="B3036" s="54" t="s">
        <v>4942</v>
      </c>
      <c r="C3036" s="54" t="str">
        <f t="shared" si="90"/>
        <v>Toronto, Canada (de Havilland Canada)</v>
      </c>
      <c r="D3036" s="54" t="str">
        <f t="shared" si="91"/>
        <v>KB</v>
      </c>
      <c r="F3036" t="s">
        <v>6087</v>
      </c>
      <c r="G3036" t="s">
        <v>1067</v>
      </c>
      <c r="H3036" t="s">
        <v>4942</v>
      </c>
      <c r="K3036" t="s">
        <v>8200</v>
      </c>
      <c r="N3036" s="48">
        <v>1</v>
      </c>
      <c r="R3036" t="s">
        <v>6126</v>
      </c>
    </row>
    <row r="3037" spans="1:18" x14ac:dyDescent="0.2">
      <c r="A3037" s="30" t="s">
        <v>6493</v>
      </c>
      <c r="B3037" s="54" t="s">
        <v>4942</v>
      </c>
      <c r="C3037" s="54" t="str">
        <f t="shared" si="90"/>
        <v>Toronto, Canada (de Havilland Canada)</v>
      </c>
      <c r="D3037" s="54" t="str">
        <f t="shared" si="91"/>
        <v>KB</v>
      </c>
      <c r="F3037" t="s">
        <v>6087</v>
      </c>
      <c r="G3037" t="s">
        <v>6491</v>
      </c>
      <c r="H3037" t="s">
        <v>4942</v>
      </c>
      <c r="K3037" t="s">
        <v>8200</v>
      </c>
      <c r="N3037" s="48">
        <v>1</v>
      </c>
    </row>
    <row r="3038" spans="1:18" x14ac:dyDescent="0.2">
      <c r="A3038" s="30" t="s">
        <v>6393</v>
      </c>
      <c r="B3038" s="54" t="s">
        <v>4942</v>
      </c>
      <c r="C3038" s="54" t="str">
        <f t="shared" si="90"/>
        <v>Toronto, Canada (de Havilland Canada)</v>
      </c>
      <c r="D3038" s="54" t="str">
        <f t="shared" si="91"/>
        <v>KB</v>
      </c>
      <c r="F3038" t="s">
        <v>6087</v>
      </c>
      <c r="G3038" t="s">
        <v>2845</v>
      </c>
      <c r="H3038" t="s">
        <v>4942</v>
      </c>
      <c r="K3038" t="s">
        <v>8200</v>
      </c>
      <c r="N3038" s="48">
        <v>1</v>
      </c>
    </row>
    <row r="3039" spans="1:18" x14ac:dyDescent="0.2">
      <c r="A3039" s="30" t="s">
        <v>1984</v>
      </c>
      <c r="B3039" s="54" t="s">
        <v>4942</v>
      </c>
      <c r="C3039" s="54" t="str">
        <f t="shared" si="90"/>
        <v>Toronto, Canada (de Havilland Canada)</v>
      </c>
      <c r="D3039" s="54" t="str">
        <f t="shared" si="91"/>
        <v>KB</v>
      </c>
      <c r="F3039" t="s">
        <v>6087</v>
      </c>
      <c r="G3039" t="s">
        <v>6403</v>
      </c>
      <c r="H3039" t="s">
        <v>4942</v>
      </c>
      <c r="K3039" t="s">
        <v>8200</v>
      </c>
      <c r="N3039" s="48">
        <v>1</v>
      </c>
    </row>
    <row r="3040" spans="1:18" x14ac:dyDescent="0.2">
      <c r="A3040" s="30" t="s">
        <v>1231</v>
      </c>
      <c r="B3040" s="54" t="s">
        <v>4942</v>
      </c>
      <c r="C3040" s="54" t="str">
        <f t="shared" si="90"/>
        <v>Toronto, Canada (de Havilland Canada)</v>
      </c>
      <c r="D3040" s="54" t="str">
        <f t="shared" si="91"/>
        <v>KB</v>
      </c>
      <c r="F3040" t="s">
        <v>6087</v>
      </c>
      <c r="G3040" t="s">
        <v>2906</v>
      </c>
      <c r="H3040" t="s">
        <v>4942</v>
      </c>
      <c r="K3040" t="s">
        <v>8200</v>
      </c>
      <c r="N3040" s="48">
        <v>1</v>
      </c>
    </row>
    <row r="3041" spans="1:18" x14ac:dyDescent="0.2">
      <c r="A3041" s="30" t="s">
        <v>834</v>
      </c>
      <c r="B3041" s="54" t="s">
        <v>4942</v>
      </c>
      <c r="C3041" s="54" t="str">
        <f t="shared" si="90"/>
        <v>Toronto, Canada (de Havilland Canada)</v>
      </c>
      <c r="D3041" s="54" t="str">
        <f t="shared" si="91"/>
        <v>KB</v>
      </c>
      <c r="F3041" t="s">
        <v>6087</v>
      </c>
      <c r="G3041" t="s">
        <v>6924</v>
      </c>
      <c r="H3041" t="s">
        <v>4942</v>
      </c>
      <c r="K3041" t="s">
        <v>8200</v>
      </c>
      <c r="N3041" s="48">
        <v>1</v>
      </c>
    </row>
    <row r="3042" spans="1:18" x14ac:dyDescent="0.2">
      <c r="A3042" s="30" t="s">
        <v>1587</v>
      </c>
      <c r="B3042" s="54" t="s">
        <v>4942</v>
      </c>
      <c r="C3042" s="54" t="str">
        <f t="shared" si="90"/>
        <v>Toronto, Canada (de Havilland Canada)</v>
      </c>
      <c r="D3042" s="54" t="str">
        <f t="shared" si="91"/>
        <v>KB</v>
      </c>
      <c r="F3042" t="s">
        <v>6087</v>
      </c>
      <c r="G3042" t="s">
        <v>1633</v>
      </c>
      <c r="H3042" t="s">
        <v>4942</v>
      </c>
      <c r="K3042" t="s">
        <v>8200</v>
      </c>
      <c r="N3042" s="48">
        <v>1</v>
      </c>
    </row>
    <row r="3043" spans="1:18" x14ac:dyDescent="0.2">
      <c r="A3043" s="30" t="s">
        <v>2301</v>
      </c>
      <c r="B3043" s="54" t="s">
        <v>4942</v>
      </c>
      <c r="C3043" s="54" t="str">
        <f t="shared" si="90"/>
        <v>Toronto, Canada (de Havilland Canada)</v>
      </c>
      <c r="D3043" s="54" t="str">
        <f t="shared" si="91"/>
        <v>KB</v>
      </c>
      <c r="F3043" t="s">
        <v>6087</v>
      </c>
      <c r="G3043" t="s">
        <v>6364</v>
      </c>
      <c r="H3043" t="s">
        <v>4942</v>
      </c>
      <c r="K3043" t="s">
        <v>8200</v>
      </c>
      <c r="N3043" s="48">
        <v>1</v>
      </c>
    </row>
    <row r="3044" spans="1:18" x14ac:dyDescent="0.2">
      <c r="A3044" s="30" t="s">
        <v>8733</v>
      </c>
      <c r="B3044" s="54" t="s">
        <v>4942</v>
      </c>
      <c r="C3044" s="54" t="str">
        <f t="shared" si="90"/>
        <v>Toronto, Canada (de Havilland Canada)</v>
      </c>
      <c r="D3044" s="54" t="str">
        <f t="shared" si="91"/>
        <v>KB</v>
      </c>
      <c r="F3044" t="s">
        <v>6087</v>
      </c>
      <c r="G3044" t="s">
        <v>1991</v>
      </c>
      <c r="H3044" t="s">
        <v>4942</v>
      </c>
      <c r="K3044" t="s">
        <v>8200</v>
      </c>
      <c r="N3044" s="48">
        <v>1</v>
      </c>
    </row>
    <row r="3045" spans="1:18" x14ac:dyDescent="0.2">
      <c r="A3045" s="30" t="s">
        <v>8734</v>
      </c>
      <c r="B3045" s="54" t="s">
        <v>4942</v>
      </c>
      <c r="C3045" s="54" t="str">
        <f t="shared" si="90"/>
        <v>Toronto, Canada (de Havilland Canada)</v>
      </c>
      <c r="D3045" s="54" t="str">
        <f t="shared" si="91"/>
        <v>KB</v>
      </c>
      <c r="F3045" t="s">
        <v>6087</v>
      </c>
      <c r="G3045" t="s">
        <v>5577</v>
      </c>
      <c r="H3045" t="s">
        <v>4942</v>
      </c>
      <c r="K3045" t="s">
        <v>8200</v>
      </c>
      <c r="N3045" s="48">
        <v>1</v>
      </c>
    </row>
    <row r="3046" spans="1:18" x14ac:dyDescent="0.2">
      <c r="A3046" s="30" t="s">
        <v>1370</v>
      </c>
      <c r="B3046" s="54" t="s">
        <v>4942</v>
      </c>
      <c r="C3046" s="54" t="str">
        <f t="shared" si="90"/>
        <v>Toronto, Canada (de Havilland Canada)</v>
      </c>
      <c r="D3046" s="54" t="str">
        <f t="shared" si="91"/>
        <v>KB</v>
      </c>
      <c r="F3046" t="s">
        <v>6087</v>
      </c>
      <c r="G3046" t="s">
        <v>2076</v>
      </c>
      <c r="H3046" t="s">
        <v>4942</v>
      </c>
      <c r="K3046" t="s">
        <v>8200</v>
      </c>
      <c r="N3046" s="48">
        <v>1</v>
      </c>
    </row>
    <row r="3047" spans="1:18" x14ac:dyDescent="0.2">
      <c r="A3047" s="30" t="s">
        <v>8787</v>
      </c>
      <c r="B3047" s="54" t="s">
        <v>4942</v>
      </c>
      <c r="C3047" s="54" t="str">
        <f t="shared" si="90"/>
        <v>Toronto, Canada (de Havilland Canada)</v>
      </c>
      <c r="D3047" s="54" t="str">
        <f t="shared" si="91"/>
        <v>KB</v>
      </c>
      <c r="F3047" t="s">
        <v>6087</v>
      </c>
      <c r="G3047" t="s">
        <v>8731</v>
      </c>
      <c r="H3047" t="s">
        <v>4942</v>
      </c>
      <c r="K3047" t="s">
        <v>8200</v>
      </c>
      <c r="N3047" s="48">
        <v>1</v>
      </c>
    </row>
    <row r="3048" spans="1:18" x14ac:dyDescent="0.2">
      <c r="A3048" s="30" t="s">
        <v>1972</v>
      </c>
      <c r="B3048" s="54" t="s">
        <v>4942</v>
      </c>
      <c r="C3048" s="54" t="str">
        <f t="shared" si="90"/>
        <v>Toronto, Canada (de Havilland Canada)</v>
      </c>
      <c r="D3048" s="54" t="str">
        <f t="shared" si="91"/>
        <v>KB</v>
      </c>
      <c r="F3048" t="s">
        <v>6087</v>
      </c>
      <c r="G3048" t="s">
        <v>1546</v>
      </c>
      <c r="H3048" t="s">
        <v>4942</v>
      </c>
      <c r="K3048" t="s">
        <v>8200</v>
      </c>
      <c r="N3048" s="48">
        <v>1</v>
      </c>
    </row>
    <row r="3049" spans="1:18" x14ac:dyDescent="0.2">
      <c r="A3049" s="30" t="s">
        <v>8735</v>
      </c>
      <c r="B3049" s="54" t="s">
        <v>4942</v>
      </c>
      <c r="C3049" s="54" t="str">
        <f t="shared" si="90"/>
        <v>Toronto, Canada (de Havilland Canada)</v>
      </c>
      <c r="D3049" s="54" t="str">
        <f t="shared" si="91"/>
        <v>KB</v>
      </c>
      <c r="F3049" t="s">
        <v>6087</v>
      </c>
      <c r="G3049" t="s">
        <v>1581</v>
      </c>
      <c r="H3049" t="s">
        <v>4942</v>
      </c>
      <c r="K3049" t="s">
        <v>8200</v>
      </c>
      <c r="N3049" s="48">
        <v>1</v>
      </c>
    </row>
    <row r="3050" spans="1:18" x14ac:dyDescent="0.2">
      <c r="A3050" s="30" t="s">
        <v>8736</v>
      </c>
      <c r="B3050" s="54" t="s">
        <v>4942</v>
      </c>
      <c r="C3050" s="54" t="str">
        <f t="shared" si="90"/>
        <v>Toronto, Canada (de Havilland Canada)</v>
      </c>
      <c r="D3050" s="54" t="str">
        <f t="shared" si="91"/>
        <v>KB</v>
      </c>
      <c r="F3050" t="s">
        <v>6087</v>
      </c>
      <c r="G3050" t="s">
        <v>1413</v>
      </c>
      <c r="H3050" t="s">
        <v>4942</v>
      </c>
      <c r="K3050" t="s">
        <v>8200</v>
      </c>
      <c r="N3050" s="48">
        <v>1</v>
      </c>
      <c r="R3050" t="s">
        <v>6126</v>
      </c>
    </row>
    <row r="3051" spans="1:18" x14ac:dyDescent="0.2">
      <c r="A3051" s="30" t="s">
        <v>8737</v>
      </c>
      <c r="B3051" s="54" t="s">
        <v>4942</v>
      </c>
      <c r="C3051" s="54" t="str">
        <f t="shared" si="90"/>
        <v>Toronto, Canada (de Havilland Canada)</v>
      </c>
      <c r="D3051" s="54" t="str">
        <f t="shared" si="91"/>
        <v>KB</v>
      </c>
      <c r="F3051" t="s">
        <v>6087</v>
      </c>
      <c r="G3051" t="s">
        <v>1044</v>
      </c>
      <c r="H3051" t="s">
        <v>4942</v>
      </c>
      <c r="K3051" t="s">
        <v>8200</v>
      </c>
      <c r="N3051" s="48">
        <v>1</v>
      </c>
      <c r="R3051" t="s">
        <v>6126</v>
      </c>
    </row>
    <row r="3052" spans="1:18" x14ac:dyDescent="0.2">
      <c r="A3052" s="30" t="s">
        <v>4150</v>
      </c>
      <c r="B3052" s="54" t="s">
        <v>4942</v>
      </c>
      <c r="C3052" s="54" t="str">
        <f t="shared" si="90"/>
        <v>Toronto, Canada (de Havilland Canada)</v>
      </c>
      <c r="D3052" s="54" t="str">
        <f t="shared" si="91"/>
        <v>KB</v>
      </c>
      <c r="F3052" t="s">
        <v>6087</v>
      </c>
      <c r="G3052" t="s">
        <v>6506</v>
      </c>
      <c r="H3052" t="s">
        <v>4942</v>
      </c>
      <c r="K3052" t="s">
        <v>8200</v>
      </c>
      <c r="N3052" s="48">
        <v>1</v>
      </c>
      <c r="R3052" t="s">
        <v>6126</v>
      </c>
    </row>
    <row r="3053" spans="1:18" x14ac:dyDescent="0.2">
      <c r="A3053" s="30" t="s">
        <v>1291</v>
      </c>
      <c r="B3053" s="54" t="s">
        <v>4942</v>
      </c>
      <c r="C3053" s="54" t="str">
        <f t="shared" si="90"/>
        <v>Toronto, Canada (de Havilland Canada)</v>
      </c>
      <c r="D3053" s="54" t="str">
        <f t="shared" si="91"/>
        <v>KB</v>
      </c>
      <c r="F3053" t="s">
        <v>6087</v>
      </c>
      <c r="G3053" t="s">
        <v>1082</v>
      </c>
      <c r="H3053" t="s">
        <v>4942</v>
      </c>
      <c r="K3053" t="s">
        <v>8200</v>
      </c>
      <c r="N3053" s="48">
        <v>1</v>
      </c>
    </row>
    <row r="3054" spans="1:18" x14ac:dyDescent="0.2">
      <c r="A3054" s="30" t="s">
        <v>8697</v>
      </c>
      <c r="B3054" s="54" t="s">
        <v>4942</v>
      </c>
      <c r="C3054" s="54" t="str">
        <f t="shared" si="90"/>
        <v>Toronto, Canada (de Havilland Canada)</v>
      </c>
      <c r="D3054" s="54" t="str">
        <f t="shared" si="91"/>
        <v>KB</v>
      </c>
      <c r="F3054" t="s">
        <v>6087</v>
      </c>
      <c r="G3054" t="s">
        <v>1961</v>
      </c>
      <c r="H3054" t="s">
        <v>4942</v>
      </c>
      <c r="K3054" t="s">
        <v>8200</v>
      </c>
      <c r="N3054" s="48">
        <v>1</v>
      </c>
    </row>
    <row r="3055" spans="1:18" x14ac:dyDescent="0.2">
      <c r="A3055" s="30" t="s">
        <v>8788</v>
      </c>
      <c r="B3055" s="54" t="s">
        <v>4942</v>
      </c>
      <c r="C3055" s="54" t="str">
        <f t="shared" si="90"/>
        <v>Toronto, Canada (de Havilland Canada)</v>
      </c>
      <c r="D3055" s="54" t="str">
        <f t="shared" si="91"/>
        <v>KB</v>
      </c>
      <c r="F3055" t="s">
        <v>6087</v>
      </c>
      <c r="G3055" t="s">
        <v>1062</v>
      </c>
      <c r="H3055" t="s">
        <v>4942</v>
      </c>
      <c r="K3055" t="s">
        <v>8200</v>
      </c>
      <c r="N3055" s="48">
        <v>1</v>
      </c>
    </row>
    <row r="3056" spans="1:18" x14ac:dyDescent="0.2">
      <c r="A3056" s="30" t="s">
        <v>8789</v>
      </c>
      <c r="B3056" s="54" t="s">
        <v>4942</v>
      </c>
      <c r="C3056" s="54" t="str">
        <f t="shared" si="90"/>
        <v>Toronto, Canada (de Havilland Canada)</v>
      </c>
      <c r="D3056" s="54" t="str">
        <f t="shared" si="91"/>
        <v>KB</v>
      </c>
      <c r="F3056" t="s">
        <v>6087</v>
      </c>
      <c r="G3056" t="s">
        <v>5575</v>
      </c>
      <c r="H3056" t="s">
        <v>4942</v>
      </c>
      <c r="K3056" t="s">
        <v>8200</v>
      </c>
      <c r="N3056" s="48">
        <v>1</v>
      </c>
    </row>
    <row r="3057" spans="1:18" x14ac:dyDescent="0.2">
      <c r="A3057" s="30" t="s">
        <v>6465</v>
      </c>
      <c r="B3057" s="54" t="s">
        <v>4942</v>
      </c>
      <c r="C3057" s="54" t="str">
        <f t="shared" si="90"/>
        <v>Toronto, Canada (de Havilland Canada)</v>
      </c>
      <c r="D3057" s="54" t="str">
        <f t="shared" si="91"/>
        <v>KB</v>
      </c>
      <c r="F3057" t="s">
        <v>6087</v>
      </c>
      <c r="G3057" t="s">
        <v>5659</v>
      </c>
      <c r="H3057" t="s">
        <v>4942</v>
      </c>
      <c r="K3057" t="s">
        <v>8200</v>
      </c>
      <c r="N3057" s="48">
        <v>1</v>
      </c>
    </row>
    <row r="3058" spans="1:18" x14ac:dyDescent="0.2">
      <c r="A3058" s="30" t="s">
        <v>8790</v>
      </c>
      <c r="B3058" s="54" t="s">
        <v>4942</v>
      </c>
      <c r="C3058" s="54" t="str">
        <f t="shared" si="90"/>
        <v>Toronto, Canada (de Havilland Canada)</v>
      </c>
      <c r="D3058" s="54" t="str">
        <f t="shared" si="91"/>
        <v>KB</v>
      </c>
      <c r="F3058" t="s">
        <v>6087</v>
      </c>
      <c r="G3058" t="s">
        <v>6512</v>
      </c>
      <c r="H3058" t="s">
        <v>4942</v>
      </c>
      <c r="K3058" t="s">
        <v>8200</v>
      </c>
      <c r="N3058" s="48">
        <v>1</v>
      </c>
    </row>
    <row r="3059" spans="1:18" x14ac:dyDescent="0.2">
      <c r="A3059" s="30" t="s">
        <v>8791</v>
      </c>
      <c r="B3059" s="54" t="s">
        <v>4942</v>
      </c>
      <c r="C3059" s="54" t="str">
        <f t="shared" ref="C3059:C3122" si="92">VLOOKUP(A3059,Andy,5,FALSE)</f>
        <v>Toronto, Canada (de Havilland Canada)</v>
      </c>
      <c r="D3059" s="54" t="str">
        <f t="shared" si="91"/>
        <v>KB</v>
      </c>
      <c r="F3059" t="s">
        <v>6087</v>
      </c>
      <c r="G3059" t="s">
        <v>1350</v>
      </c>
      <c r="H3059" t="s">
        <v>4942</v>
      </c>
      <c r="K3059" t="s">
        <v>8200</v>
      </c>
      <c r="N3059" s="48">
        <v>1</v>
      </c>
    </row>
    <row r="3060" spans="1:18" x14ac:dyDescent="0.2">
      <c r="A3060" s="30" t="s">
        <v>8738</v>
      </c>
      <c r="B3060" s="54" t="s">
        <v>4942</v>
      </c>
      <c r="C3060" s="54" t="str">
        <f t="shared" si="92"/>
        <v>Toronto, Canada (de Havilland Canada)</v>
      </c>
      <c r="D3060" s="54" t="str">
        <f t="shared" si="91"/>
        <v>KB</v>
      </c>
      <c r="F3060" t="s">
        <v>6087</v>
      </c>
      <c r="G3060" t="s">
        <v>1056</v>
      </c>
      <c r="H3060" t="s">
        <v>4942</v>
      </c>
      <c r="K3060" t="s">
        <v>8200</v>
      </c>
      <c r="N3060" s="48">
        <v>1</v>
      </c>
    </row>
    <row r="3061" spans="1:18" x14ac:dyDescent="0.2">
      <c r="A3061" s="30" t="s">
        <v>8739</v>
      </c>
      <c r="B3061" s="54" t="s">
        <v>4942</v>
      </c>
      <c r="C3061" s="54" t="str">
        <f t="shared" si="92"/>
        <v>Toronto, Canada (de Havilland Canada)</v>
      </c>
      <c r="D3061" s="54" t="str">
        <f t="shared" si="91"/>
        <v>KB</v>
      </c>
      <c r="F3061" t="s">
        <v>6087</v>
      </c>
      <c r="G3061" t="s">
        <v>8701</v>
      </c>
      <c r="H3061" t="s">
        <v>4942</v>
      </c>
      <c r="K3061" t="s">
        <v>8200</v>
      </c>
      <c r="N3061" s="48">
        <v>1</v>
      </c>
    </row>
    <row r="3062" spans="1:18" x14ac:dyDescent="0.2">
      <c r="A3062" s="30" t="s">
        <v>4146</v>
      </c>
      <c r="B3062" s="54" t="s">
        <v>4942</v>
      </c>
      <c r="C3062" s="54" t="str">
        <f t="shared" si="92"/>
        <v>Toronto, Canada (de Havilland Canada)</v>
      </c>
      <c r="D3062" s="54" t="str">
        <f t="shared" si="91"/>
        <v>KB</v>
      </c>
      <c r="F3062" t="s">
        <v>6087</v>
      </c>
      <c r="G3062" t="s">
        <v>8780</v>
      </c>
      <c r="H3062" t="s">
        <v>4942</v>
      </c>
      <c r="K3062" t="s">
        <v>8200</v>
      </c>
      <c r="N3062" s="48">
        <v>1</v>
      </c>
    </row>
    <row r="3063" spans="1:18" x14ac:dyDescent="0.2">
      <c r="A3063" s="30" t="s">
        <v>8169</v>
      </c>
      <c r="B3063" s="54" t="s">
        <v>4942</v>
      </c>
      <c r="C3063" s="54" t="str">
        <f t="shared" si="92"/>
        <v>Toronto, Canada (de Havilland Canada)</v>
      </c>
      <c r="D3063" s="54" t="str">
        <f t="shared" si="91"/>
        <v>KB</v>
      </c>
      <c r="F3063" t="s">
        <v>6087</v>
      </c>
      <c r="G3063" t="s">
        <v>8781</v>
      </c>
      <c r="H3063" t="s">
        <v>4942</v>
      </c>
      <c r="K3063" t="s">
        <v>8200</v>
      </c>
      <c r="N3063" s="48">
        <v>1</v>
      </c>
    </row>
    <row r="3064" spans="1:18" x14ac:dyDescent="0.2">
      <c r="A3064" s="30" t="s">
        <v>8740</v>
      </c>
      <c r="B3064" s="54" t="s">
        <v>4942</v>
      </c>
      <c r="C3064" s="54" t="str">
        <f t="shared" si="92"/>
        <v>Toronto, Canada (de Havilland Canada)</v>
      </c>
      <c r="D3064" s="54" t="str">
        <f t="shared" si="91"/>
        <v>KB</v>
      </c>
      <c r="F3064" t="s">
        <v>6087</v>
      </c>
      <c r="G3064" t="s">
        <v>1710</v>
      </c>
      <c r="H3064" t="s">
        <v>4942</v>
      </c>
      <c r="K3064" t="s">
        <v>8200</v>
      </c>
      <c r="N3064" s="48">
        <v>1</v>
      </c>
    </row>
    <row r="3065" spans="1:18" x14ac:dyDescent="0.2">
      <c r="A3065" s="30" t="s">
        <v>8170</v>
      </c>
      <c r="B3065" s="54" t="s">
        <v>4942</v>
      </c>
      <c r="C3065" s="54" t="str">
        <f t="shared" si="92"/>
        <v>Toronto, Canada (de Havilland Canada)</v>
      </c>
      <c r="D3065" s="54" t="str">
        <f t="shared" si="91"/>
        <v>KB</v>
      </c>
      <c r="F3065" t="s">
        <v>6087</v>
      </c>
      <c r="G3065" t="s">
        <v>8771</v>
      </c>
      <c r="H3065" t="s">
        <v>4942</v>
      </c>
      <c r="K3065" t="s">
        <v>8200</v>
      </c>
      <c r="N3065" s="48">
        <v>1</v>
      </c>
    </row>
    <row r="3066" spans="1:18" x14ac:dyDescent="0.2">
      <c r="A3066" s="30" t="s">
        <v>8741</v>
      </c>
      <c r="B3066" s="54" t="s">
        <v>4942</v>
      </c>
      <c r="C3066" s="54" t="str">
        <f t="shared" si="92"/>
        <v>Toronto, Canada (de Havilland Canada)</v>
      </c>
      <c r="D3066" s="54" t="str">
        <f t="shared" si="91"/>
        <v>KB</v>
      </c>
      <c r="F3066" t="s">
        <v>6087</v>
      </c>
      <c r="G3066" t="s">
        <v>8766</v>
      </c>
      <c r="H3066" t="s">
        <v>4942</v>
      </c>
      <c r="K3066" t="s">
        <v>8200</v>
      </c>
      <c r="N3066" s="48">
        <v>1</v>
      </c>
    </row>
    <row r="3067" spans="1:18" x14ac:dyDescent="0.2">
      <c r="A3067" s="30" t="s">
        <v>1168</v>
      </c>
      <c r="B3067" s="54" t="s">
        <v>4942</v>
      </c>
      <c r="C3067" s="54" t="str">
        <f t="shared" si="92"/>
        <v>Toronto, Canada (de Havilland Canada)</v>
      </c>
      <c r="D3067" s="54" t="str">
        <f t="shared" si="91"/>
        <v>KB</v>
      </c>
      <c r="F3067" t="s">
        <v>6087</v>
      </c>
      <c r="G3067" t="s">
        <v>6484</v>
      </c>
      <c r="H3067" t="s">
        <v>4942</v>
      </c>
      <c r="K3067" t="s">
        <v>8200</v>
      </c>
      <c r="N3067" s="48">
        <v>1</v>
      </c>
    </row>
    <row r="3068" spans="1:18" x14ac:dyDescent="0.2">
      <c r="A3068" s="30" t="s">
        <v>8792</v>
      </c>
      <c r="B3068" s="54" t="s">
        <v>4942</v>
      </c>
      <c r="C3068" s="54" t="str">
        <f t="shared" si="92"/>
        <v>Toronto, Canada (de Havilland Canada)</v>
      </c>
      <c r="D3068" s="54" t="str">
        <f t="shared" si="91"/>
        <v>KB</v>
      </c>
      <c r="F3068" t="s">
        <v>6087</v>
      </c>
      <c r="G3068" t="s">
        <v>8782</v>
      </c>
      <c r="H3068" t="s">
        <v>4942</v>
      </c>
      <c r="K3068" t="s">
        <v>8200</v>
      </c>
      <c r="N3068" s="48">
        <v>1</v>
      </c>
    </row>
    <row r="3069" spans="1:18" x14ac:dyDescent="0.2">
      <c r="A3069" s="30" t="s">
        <v>1406</v>
      </c>
      <c r="B3069" s="54" t="s">
        <v>4942</v>
      </c>
      <c r="C3069" s="54" t="str">
        <f t="shared" si="92"/>
        <v>Toronto, Canada (de Havilland Canada)</v>
      </c>
      <c r="D3069" s="54" t="str">
        <f t="shared" si="91"/>
        <v>KB</v>
      </c>
      <c r="F3069" t="s">
        <v>6087</v>
      </c>
      <c r="G3069" t="s">
        <v>1950</v>
      </c>
      <c r="H3069" t="s">
        <v>4942</v>
      </c>
      <c r="K3069" t="s">
        <v>8200</v>
      </c>
      <c r="N3069" s="48">
        <v>1</v>
      </c>
    </row>
    <row r="3070" spans="1:18" x14ac:dyDescent="0.2">
      <c r="A3070" s="30" t="s">
        <v>8793</v>
      </c>
      <c r="B3070" s="54" t="s">
        <v>4942</v>
      </c>
      <c r="C3070" s="54" t="str">
        <f t="shared" si="92"/>
        <v>Toronto, Canada (de Havilland Canada)</v>
      </c>
      <c r="D3070" s="54" t="str">
        <f t="shared" si="91"/>
        <v>KB</v>
      </c>
      <c r="F3070" t="s">
        <v>6087</v>
      </c>
      <c r="G3070" t="s">
        <v>1467</v>
      </c>
      <c r="H3070" t="s">
        <v>4942</v>
      </c>
      <c r="K3070" t="s">
        <v>8200</v>
      </c>
      <c r="N3070" s="48">
        <v>1</v>
      </c>
    </row>
    <row r="3071" spans="1:18" x14ac:dyDescent="0.2">
      <c r="A3071" s="30" t="s">
        <v>1352</v>
      </c>
      <c r="B3071" s="54" t="s">
        <v>4942</v>
      </c>
      <c r="C3071" s="54" t="str">
        <f t="shared" si="92"/>
        <v>Toronto, Canada (de Havilland Canada)</v>
      </c>
      <c r="D3071" s="54" t="str">
        <f t="shared" si="91"/>
        <v>KB</v>
      </c>
      <c r="F3071" t="s">
        <v>6087</v>
      </c>
      <c r="G3071" t="s">
        <v>1962</v>
      </c>
      <c r="H3071" t="s">
        <v>4942</v>
      </c>
      <c r="K3071" t="s">
        <v>8200</v>
      </c>
      <c r="N3071" s="48">
        <v>1</v>
      </c>
    </row>
    <row r="3072" spans="1:18" x14ac:dyDescent="0.2">
      <c r="A3072" s="30" t="s">
        <v>8742</v>
      </c>
      <c r="B3072" s="54" t="s">
        <v>4942</v>
      </c>
      <c r="C3072" s="54" t="str">
        <f t="shared" si="92"/>
        <v>Toronto, Canada (de Havilland Canada)</v>
      </c>
      <c r="D3072" s="54" t="str">
        <f t="shared" si="91"/>
        <v>KB</v>
      </c>
      <c r="F3072" t="s">
        <v>6087</v>
      </c>
      <c r="G3072" t="s">
        <v>8688</v>
      </c>
      <c r="H3072" t="s">
        <v>4942</v>
      </c>
      <c r="K3072" t="s">
        <v>8200</v>
      </c>
      <c r="N3072" s="48">
        <v>1</v>
      </c>
      <c r="R3072" t="s">
        <v>6126</v>
      </c>
    </row>
    <row r="3073" spans="1:18" x14ac:dyDescent="0.2">
      <c r="A3073" s="30" t="s">
        <v>8794</v>
      </c>
      <c r="B3073" s="54" t="s">
        <v>4942</v>
      </c>
      <c r="C3073" s="54" t="str">
        <f t="shared" si="92"/>
        <v>Toronto, Canada (de Havilland Canada)</v>
      </c>
      <c r="D3073" s="54" t="str">
        <f t="shared" si="91"/>
        <v>KB</v>
      </c>
      <c r="F3073" t="s">
        <v>6087</v>
      </c>
      <c r="G3073" t="s">
        <v>6508</v>
      </c>
      <c r="H3073" t="s">
        <v>4942</v>
      </c>
      <c r="K3073" t="s">
        <v>8200</v>
      </c>
      <c r="N3073" s="48">
        <v>1</v>
      </c>
      <c r="R3073" t="s">
        <v>6126</v>
      </c>
    </row>
    <row r="3074" spans="1:18" x14ac:dyDescent="0.2">
      <c r="A3074" s="30" t="s">
        <v>8171</v>
      </c>
      <c r="B3074" s="54" t="s">
        <v>4942</v>
      </c>
      <c r="C3074" s="54" t="str">
        <f t="shared" si="92"/>
        <v>Toronto, Canada (de Havilland Canada)</v>
      </c>
      <c r="D3074" s="54" t="str">
        <f t="shared" si="91"/>
        <v>KB</v>
      </c>
      <c r="F3074" t="s">
        <v>6087</v>
      </c>
      <c r="G3074" t="s">
        <v>1951</v>
      </c>
      <c r="H3074" t="s">
        <v>4942</v>
      </c>
      <c r="K3074" t="s">
        <v>8200</v>
      </c>
      <c r="N3074" s="48">
        <v>1</v>
      </c>
    </row>
    <row r="3075" spans="1:18" x14ac:dyDescent="0.2">
      <c r="A3075" s="30" t="s">
        <v>8172</v>
      </c>
      <c r="B3075" s="54" t="s">
        <v>4942</v>
      </c>
      <c r="C3075" s="54" t="str">
        <f t="shared" si="92"/>
        <v>Toronto, Canada (de Havilland Canada)</v>
      </c>
      <c r="D3075" s="54" t="str">
        <f t="shared" si="91"/>
        <v>KB</v>
      </c>
      <c r="F3075" t="s">
        <v>6087</v>
      </c>
      <c r="G3075" t="s">
        <v>8702</v>
      </c>
      <c r="H3075" t="s">
        <v>4942</v>
      </c>
      <c r="K3075" t="s">
        <v>8200</v>
      </c>
      <c r="N3075" s="48">
        <v>1</v>
      </c>
    </row>
    <row r="3076" spans="1:18" x14ac:dyDescent="0.2">
      <c r="A3076" s="30" t="s">
        <v>8173</v>
      </c>
      <c r="B3076" s="54" t="s">
        <v>4942</v>
      </c>
      <c r="C3076" s="54" t="str">
        <f t="shared" si="92"/>
        <v>Toronto, Canada (de Havilland Canada)</v>
      </c>
      <c r="D3076" s="54" t="str">
        <f t="shared" si="91"/>
        <v>KB</v>
      </c>
      <c r="F3076" t="s">
        <v>6087</v>
      </c>
      <c r="G3076" t="s">
        <v>1640</v>
      </c>
      <c r="H3076" t="s">
        <v>4942</v>
      </c>
      <c r="K3076" t="s">
        <v>8200</v>
      </c>
      <c r="N3076" s="48">
        <v>1</v>
      </c>
    </row>
    <row r="3077" spans="1:18" x14ac:dyDescent="0.2">
      <c r="A3077" s="30" t="s">
        <v>8743</v>
      </c>
      <c r="B3077" s="54" t="s">
        <v>4942</v>
      </c>
      <c r="C3077" s="54" t="str">
        <f t="shared" si="92"/>
        <v>Toronto, Canada (de Havilland Canada)</v>
      </c>
      <c r="D3077" s="54" t="str">
        <f t="shared" si="91"/>
        <v>KB</v>
      </c>
      <c r="F3077" t="s">
        <v>6087</v>
      </c>
      <c r="G3077" t="s">
        <v>6430</v>
      </c>
      <c r="H3077" t="s">
        <v>4942</v>
      </c>
      <c r="K3077" t="s">
        <v>8200</v>
      </c>
      <c r="N3077" s="48">
        <v>1</v>
      </c>
    </row>
    <row r="3078" spans="1:18" x14ac:dyDescent="0.2">
      <c r="A3078" s="30" t="s">
        <v>8795</v>
      </c>
      <c r="B3078" s="54" t="s">
        <v>4942</v>
      </c>
      <c r="C3078" s="54" t="str">
        <f t="shared" si="92"/>
        <v>Toronto, Canada (de Havilland Canada)</v>
      </c>
      <c r="D3078" s="54" t="str">
        <f t="shared" si="91"/>
        <v>KB</v>
      </c>
      <c r="F3078" t="s">
        <v>6087</v>
      </c>
      <c r="G3078" t="s">
        <v>6312</v>
      </c>
      <c r="H3078" t="s">
        <v>4942</v>
      </c>
      <c r="K3078" t="s">
        <v>8200</v>
      </c>
      <c r="N3078" s="48">
        <v>1</v>
      </c>
    </row>
    <row r="3079" spans="1:18" x14ac:dyDescent="0.2">
      <c r="A3079" s="30" t="s">
        <v>8796</v>
      </c>
      <c r="B3079" s="54" t="s">
        <v>4942</v>
      </c>
      <c r="C3079" s="54" t="str">
        <f t="shared" si="92"/>
        <v>Toronto, Canada (de Havilland Canada)</v>
      </c>
      <c r="D3079" s="54" t="str">
        <f t="shared" si="91"/>
        <v>KB</v>
      </c>
      <c r="F3079" t="s">
        <v>6087</v>
      </c>
      <c r="G3079" t="s">
        <v>2137</v>
      </c>
      <c r="H3079" t="s">
        <v>4942</v>
      </c>
      <c r="K3079" t="s">
        <v>8200</v>
      </c>
      <c r="N3079" s="48">
        <v>1</v>
      </c>
    </row>
    <row r="3080" spans="1:18" x14ac:dyDescent="0.2">
      <c r="A3080" s="30" t="s">
        <v>6713</v>
      </c>
      <c r="B3080" s="54" t="s">
        <v>4942</v>
      </c>
      <c r="C3080" s="54" t="str">
        <f t="shared" si="92"/>
        <v>Toronto, Canada (de Havilland Canada)</v>
      </c>
      <c r="D3080" s="54" t="str">
        <f t="shared" si="91"/>
        <v>KB</v>
      </c>
      <c r="F3080" t="s">
        <v>6087</v>
      </c>
      <c r="G3080" t="s">
        <v>5101</v>
      </c>
      <c r="H3080" t="s">
        <v>4942</v>
      </c>
      <c r="K3080" t="s">
        <v>8200</v>
      </c>
      <c r="N3080" s="48">
        <v>1</v>
      </c>
    </row>
    <row r="3081" spans="1:18" x14ac:dyDescent="0.2">
      <c r="A3081" s="30" t="s">
        <v>6477</v>
      </c>
      <c r="B3081" s="54" t="s">
        <v>4942</v>
      </c>
      <c r="C3081" s="54" t="str">
        <f t="shared" si="92"/>
        <v>Toronto, Canada (de Havilland Canada)</v>
      </c>
      <c r="D3081" s="54" t="str">
        <f t="shared" si="91"/>
        <v>KB</v>
      </c>
      <c r="F3081" t="s">
        <v>6087</v>
      </c>
      <c r="G3081" t="s">
        <v>5166</v>
      </c>
      <c r="H3081" t="s">
        <v>4942</v>
      </c>
      <c r="K3081" t="s">
        <v>8200</v>
      </c>
      <c r="N3081" s="48">
        <v>1</v>
      </c>
    </row>
    <row r="3082" spans="1:18" x14ac:dyDescent="0.2">
      <c r="A3082" s="30" t="s">
        <v>8797</v>
      </c>
      <c r="B3082" s="54" t="s">
        <v>4942</v>
      </c>
      <c r="C3082" s="54" t="str">
        <f t="shared" si="92"/>
        <v>Toronto, Canada (de Havilland Canada)</v>
      </c>
      <c r="D3082" s="54" t="str">
        <f t="shared" si="91"/>
        <v>KB</v>
      </c>
      <c r="F3082" t="s">
        <v>6087</v>
      </c>
      <c r="G3082" t="s">
        <v>1122</v>
      </c>
      <c r="H3082" t="s">
        <v>4942</v>
      </c>
      <c r="K3082" t="s">
        <v>8200</v>
      </c>
      <c r="N3082" s="48">
        <v>1</v>
      </c>
    </row>
    <row r="3083" spans="1:18" x14ac:dyDescent="0.2">
      <c r="A3083" s="30" t="s">
        <v>5319</v>
      </c>
      <c r="B3083" s="54" t="s">
        <v>4942</v>
      </c>
      <c r="C3083" s="54" t="str">
        <f t="shared" si="92"/>
        <v>Toronto, Canada (de Havilland Canada)</v>
      </c>
      <c r="D3083" s="54" t="str">
        <f t="shared" si="91"/>
        <v>KB</v>
      </c>
      <c r="F3083" t="s">
        <v>6087</v>
      </c>
      <c r="G3083" t="s">
        <v>1152</v>
      </c>
      <c r="H3083" t="s">
        <v>4942</v>
      </c>
      <c r="K3083" t="s">
        <v>8200</v>
      </c>
      <c r="N3083" s="48">
        <v>1</v>
      </c>
    </row>
    <row r="3084" spans="1:18" x14ac:dyDescent="0.2">
      <c r="A3084" s="30" t="s">
        <v>6331</v>
      </c>
      <c r="B3084" s="54" t="s">
        <v>4942</v>
      </c>
      <c r="C3084" s="54" t="str">
        <f t="shared" si="92"/>
        <v>Toronto, Canada (de Havilland Canada)</v>
      </c>
      <c r="D3084" s="54" t="str">
        <f t="shared" si="91"/>
        <v>KB</v>
      </c>
      <c r="F3084" t="s">
        <v>6087</v>
      </c>
      <c r="G3084" t="s">
        <v>1952</v>
      </c>
      <c r="H3084" t="s">
        <v>4942</v>
      </c>
      <c r="K3084" t="s">
        <v>8200</v>
      </c>
      <c r="N3084" s="48">
        <v>1</v>
      </c>
    </row>
    <row r="3085" spans="1:18" x14ac:dyDescent="0.2">
      <c r="A3085" s="30" t="s">
        <v>8744</v>
      </c>
      <c r="B3085" s="54" t="s">
        <v>4942</v>
      </c>
      <c r="C3085" s="54" t="str">
        <f t="shared" si="92"/>
        <v>Toronto, Canada (de Havilland Canada)</v>
      </c>
      <c r="D3085" s="54" t="str">
        <f t="shared" si="91"/>
        <v>KB</v>
      </c>
      <c r="F3085" t="s">
        <v>6087</v>
      </c>
      <c r="G3085" t="s">
        <v>8764</v>
      </c>
      <c r="H3085" t="s">
        <v>4942</v>
      </c>
      <c r="K3085" t="s">
        <v>8200</v>
      </c>
      <c r="N3085" s="48">
        <v>1</v>
      </c>
    </row>
    <row r="3086" spans="1:18" x14ac:dyDescent="0.2">
      <c r="A3086" s="30" t="s">
        <v>8745</v>
      </c>
      <c r="B3086" s="54" t="s">
        <v>4942</v>
      </c>
      <c r="C3086" s="54" t="str">
        <f t="shared" si="92"/>
        <v>Toronto, Canada (de Havilland Canada)</v>
      </c>
      <c r="D3086" s="54" t="str">
        <f t="shared" si="91"/>
        <v>KB</v>
      </c>
      <c r="F3086" t="s">
        <v>6087</v>
      </c>
      <c r="G3086" t="s">
        <v>8708</v>
      </c>
      <c r="H3086" t="s">
        <v>4942</v>
      </c>
      <c r="K3086" t="s">
        <v>8200</v>
      </c>
      <c r="N3086" s="48">
        <v>1</v>
      </c>
    </row>
    <row r="3087" spans="1:18" x14ac:dyDescent="0.2">
      <c r="A3087" s="30" t="s">
        <v>8746</v>
      </c>
      <c r="B3087" s="54" t="s">
        <v>4942</v>
      </c>
      <c r="C3087" s="54" t="str">
        <f t="shared" si="92"/>
        <v>Toronto, Canada (de Havilland Canada)</v>
      </c>
      <c r="D3087" s="54" t="str">
        <f t="shared" si="91"/>
        <v>KB</v>
      </c>
      <c r="F3087" t="s">
        <v>6087</v>
      </c>
      <c r="G3087" t="s">
        <v>5565</v>
      </c>
      <c r="H3087" t="s">
        <v>4942</v>
      </c>
      <c r="K3087" t="s">
        <v>8200</v>
      </c>
      <c r="N3087" s="48">
        <v>1</v>
      </c>
      <c r="R3087" t="s">
        <v>6126</v>
      </c>
    </row>
    <row r="3088" spans="1:18" x14ac:dyDescent="0.2">
      <c r="A3088" s="30" t="s">
        <v>6322</v>
      </c>
      <c r="B3088" s="54" t="s">
        <v>4942</v>
      </c>
      <c r="C3088" s="54" t="str">
        <f t="shared" si="92"/>
        <v>Toronto, Canada (de Havilland Canada)</v>
      </c>
      <c r="D3088" s="54" t="str">
        <f t="shared" si="91"/>
        <v>KB</v>
      </c>
      <c r="F3088" t="s">
        <v>6087</v>
      </c>
      <c r="G3088" t="s">
        <v>6507</v>
      </c>
      <c r="H3088" t="s">
        <v>4942</v>
      </c>
      <c r="K3088" t="s">
        <v>8200</v>
      </c>
      <c r="N3088" s="48">
        <v>1</v>
      </c>
    </row>
    <row r="3089" spans="1:14" x14ac:dyDescent="0.2">
      <c r="A3089" s="30" t="s">
        <v>6495</v>
      </c>
      <c r="B3089" s="54" t="s">
        <v>4942</v>
      </c>
      <c r="C3089" s="54" t="str">
        <f t="shared" si="92"/>
        <v>Toronto, Canada (de Havilland Canada)</v>
      </c>
      <c r="D3089" s="54" t="str">
        <f t="shared" si="91"/>
        <v>KB</v>
      </c>
      <c r="F3089" t="s">
        <v>6087</v>
      </c>
      <c r="G3089" t="s">
        <v>8783</v>
      </c>
      <c r="H3089" t="s">
        <v>4942</v>
      </c>
      <c r="K3089" t="s">
        <v>8200</v>
      </c>
      <c r="N3089" s="48">
        <v>1</v>
      </c>
    </row>
    <row r="3090" spans="1:14" x14ac:dyDescent="0.2">
      <c r="A3090" s="30" t="s">
        <v>6496</v>
      </c>
      <c r="B3090" s="54" t="s">
        <v>4942</v>
      </c>
      <c r="C3090" s="54" t="str">
        <f t="shared" si="92"/>
        <v>Toronto, Canada (de Havilland Canada)</v>
      </c>
      <c r="D3090" s="54" t="str">
        <f t="shared" si="91"/>
        <v>KB</v>
      </c>
      <c r="F3090" t="s">
        <v>6087</v>
      </c>
      <c r="G3090" t="s">
        <v>8784</v>
      </c>
      <c r="H3090" t="s">
        <v>4942</v>
      </c>
      <c r="K3090" t="s">
        <v>8200</v>
      </c>
      <c r="N3090" s="48">
        <v>1</v>
      </c>
    </row>
    <row r="3091" spans="1:14" x14ac:dyDescent="0.2">
      <c r="A3091" s="30" t="s">
        <v>1665</v>
      </c>
      <c r="B3091" s="54" t="s">
        <v>4942</v>
      </c>
      <c r="C3091" s="54" t="str">
        <f t="shared" si="92"/>
        <v>Toronto, Canada (de Havilland Canada)</v>
      </c>
      <c r="D3091" s="54" t="str">
        <f t="shared" si="91"/>
        <v>KB</v>
      </c>
      <c r="F3091" t="s">
        <v>6087</v>
      </c>
      <c r="G3091" t="s">
        <v>8715</v>
      </c>
      <c r="H3091" t="s">
        <v>4942</v>
      </c>
      <c r="K3091" t="s">
        <v>8200</v>
      </c>
      <c r="N3091" s="48">
        <v>1</v>
      </c>
    </row>
    <row r="3092" spans="1:14" x14ac:dyDescent="0.2">
      <c r="A3092" s="30" t="s">
        <v>8798</v>
      </c>
      <c r="B3092" s="54" t="s">
        <v>4942</v>
      </c>
      <c r="C3092" s="54" t="str">
        <f t="shared" si="92"/>
        <v>Toronto, Canada (de Havilland Canada)</v>
      </c>
      <c r="D3092" s="54" t="str">
        <f t="shared" si="91"/>
        <v>KB</v>
      </c>
      <c r="F3092" t="s">
        <v>6087</v>
      </c>
      <c r="G3092" t="s">
        <v>6492</v>
      </c>
      <c r="H3092" t="s">
        <v>4942</v>
      </c>
      <c r="K3092" t="s">
        <v>8200</v>
      </c>
      <c r="N3092" s="48">
        <v>1</v>
      </c>
    </row>
    <row r="3093" spans="1:14" x14ac:dyDescent="0.2">
      <c r="A3093" s="30" t="s">
        <v>1980</v>
      </c>
      <c r="B3093" s="54" t="s">
        <v>4942</v>
      </c>
      <c r="C3093" s="54" t="str">
        <f t="shared" si="92"/>
        <v>Toronto, Canada (de Havilland Canada)</v>
      </c>
      <c r="D3093" s="54" t="str">
        <f t="shared" si="91"/>
        <v>KB</v>
      </c>
      <c r="F3093" t="s">
        <v>6087</v>
      </c>
      <c r="G3093" t="s">
        <v>8785</v>
      </c>
      <c r="H3093" t="s">
        <v>4942</v>
      </c>
      <c r="K3093" t="s">
        <v>8200</v>
      </c>
      <c r="N3093" s="48">
        <v>1</v>
      </c>
    </row>
    <row r="3094" spans="1:14" x14ac:dyDescent="0.2">
      <c r="A3094" s="30" t="s">
        <v>8747</v>
      </c>
      <c r="B3094" s="54" t="s">
        <v>4942</v>
      </c>
      <c r="C3094" s="54" t="str">
        <f t="shared" si="92"/>
        <v>Toronto, Canada (de Havilland Canada)</v>
      </c>
      <c r="D3094" s="54" t="str">
        <f t="shared" si="91"/>
        <v>KB</v>
      </c>
      <c r="F3094" t="s">
        <v>6087</v>
      </c>
      <c r="G3094" t="s">
        <v>6523</v>
      </c>
      <c r="H3094" t="s">
        <v>4942</v>
      </c>
      <c r="K3094" t="s">
        <v>8200</v>
      </c>
      <c r="N3094" s="48">
        <v>1</v>
      </c>
    </row>
    <row r="3095" spans="1:14" x14ac:dyDescent="0.2">
      <c r="A3095" s="30" t="s">
        <v>1721</v>
      </c>
      <c r="B3095" s="54" t="s">
        <v>4942</v>
      </c>
      <c r="C3095" s="54" t="str">
        <f t="shared" si="92"/>
        <v>Toronto, Canada (de Havilland Canada)</v>
      </c>
      <c r="D3095" s="54" t="str">
        <f t="shared" si="91"/>
        <v>KB</v>
      </c>
      <c r="F3095" t="s">
        <v>6087</v>
      </c>
      <c r="G3095" t="s">
        <v>6529</v>
      </c>
      <c r="H3095" t="s">
        <v>4942</v>
      </c>
      <c r="K3095" t="s">
        <v>8200</v>
      </c>
      <c r="N3095" s="48">
        <v>1</v>
      </c>
    </row>
    <row r="3096" spans="1:14" x14ac:dyDescent="0.2">
      <c r="A3096" s="30" t="s">
        <v>8748</v>
      </c>
      <c r="B3096" s="54" t="s">
        <v>4942</v>
      </c>
      <c r="C3096" s="54" t="str">
        <f t="shared" si="92"/>
        <v>Toronto, Canada (de Havilland Canada)</v>
      </c>
      <c r="D3096" s="54" t="str">
        <f t="shared" ref="D3096:D3159" si="93">LEFT(A3096,2)</f>
        <v>KB</v>
      </c>
      <c r="F3096" t="s">
        <v>6087</v>
      </c>
      <c r="G3096" t="s">
        <v>5403</v>
      </c>
      <c r="H3096" t="s">
        <v>4942</v>
      </c>
      <c r="K3096" t="s">
        <v>8200</v>
      </c>
      <c r="N3096" s="48">
        <v>1</v>
      </c>
    </row>
    <row r="3097" spans="1:14" x14ac:dyDescent="0.2">
      <c r="A3097" s="30" t="s">
        <v>1339</v>
      </c>
      <c r="B3097" s="54" t="s">
        <v>4942</v>
      </c>
      <c r="C3097" s="54" t="str">
        <f t="shared" si="92"/>
        <v>Toronto, Canada (de Havilland Canada)</v>
      </c>
      <c r="D3097" s="54" t="str">
        <f t="shared" si="93"/>
        <v>KB</v>
      </c>
      <c r="F3097" t="s">
        <v>6087</v>
      </c>
      <c r="G3097" t="s">
        <v>8786</v>
      </c>
      <c r="H3097" t="s">
        <v>4942</v>
      </c>
      <c r="K3097" t="s">
        <v>8200</v>
      </c>
      <c r="N3097" s="48">
        <v>1</v>
      </c>
    </row>
    <row r="3098" spans="1:14" x14ac:dyDescent="0.2">
      <c r="A3098" s="30" t="s">
        <v>5372</v>
      </c>
      <c r="B3098" s="54" t="s">
        <v>4942</v>
      </c>
      <c r="C3098" s="54" t="str">
        <f t="shared" si="92"/>
        <v>Toronto, Canada (de Havilland Canada)</v>
      </c>
      <c r="D3098" s="54" t="str">
        <f t="shared" si="93"/>
        <v>KB</v>
      </c>
      <c r="F3098" t="s">
        <v>6087</v>
      </c>
      <c r="G3098" t="s">
        <v>6505</v>
      </c>
      <c r="H3098" t="s">
        <v>4942</v>
      </c>
      <c r="K3098" t="s">
        <v>8200</v>
      </c>
      <c r="N3098" s="48">
        <v>1</v>
      </c>
    </row>
    <row r="3099" spans="1:14" x14ac:dyDescent="0.2">
      <c r="A3099" s="30" t="s">
        <v>8749</v>
      </c>
      <c r="B3099" s="54" t="s">
        <v>4942</v>
      </c>
      <c r="C3099" s="54" t="str">
        <f t="shared" si="92"/>
        <v>Toronto, Canada (de Havilland Canada)</v>
      </c>
      <c r="D3099" s="54" t="str">
        <f t="shared" si="93"/>
        <v>KB</v>
      </c>
      <c r="F3099" t="s">
        <v>6087</v>
      </c>
      <c r="G3099" t="s">
        <v>8717</v>
      </c>
      <c r="H3099" t="s">
        <v>4942</v>
      </c>
      <c r="K3099" t="s">
        <v>8200</v>
      </c>
      <c r="N3099" s="48">
        <v>1</v>
      </c>
    </row>
    <row r="3100" spans="1:14" x14ac:dyDescent="0.2">
      <c r="A3100" s="30" t="s">
        <v>3871</v>
      </c>
      <c r="B3100" s="54" t="s">
        <v>4942</v>
      </c>
      <c r="C3100" s="54" t="str">
        <f t="shared" si="92"/>
        <v>Toronto, Canada (de Havilland Canada)</v>
      </c>
      <c r="D3100" s="54" t="str">
        <f t="shared" si="93"/>
        <v>KB</v>
      </c>
      <c r="F3100" t="s">
        <v>6087</v>
      </c>
      <c r="G3100" t="s">
        <v>8732</v>
      </c>
      <c r="H3100" t="s">
        <v>4942</v>
      </c>
      <c r="K3100" t="s">
        <v>8200</v>
      </c>
      <c r="N3100" s="48">
        <v>1</v>
      </c>
    </row>
    <row r="3101" spans="1:14" x14ac:dyDescent="0.2">
      <c r="A3101" s="30" t="s">
        <v>8772</v>
      </c>
      <c r="B3101" s="54" t="s">
        <v>4942</v>
      </c>
      <c r="C3101" s="54" t="str">
        <f t="shared" si="92"/>
        <v>Toronto, Canada (de Havilland Canada)</v>
      </c>
      <c r="D3101" s="54" t="str">
        <f t="shared" si="93"/>
        <v>KB</v>
      </c>
      <c r="F3101" t="s">
        <v>6087</v>
      </c>
      <c r="G3101" t="s">
        <v>1979</v>
      </c>
      <c r="H3101" t="s">
        <v>4942</v>
      </c>
      <c r="K3101" t="s">
        <v>8200</v>
      </c>
      <c r="N3101" s="48">
        <v>1</v>
      </c>
    </row>
    <row r="3102" spans="1:14" x14ac:dyDescent="0.2">
      <c r="A3102" s="30" t="s">
        <v>1669</v>
      </c>
      <c r="B3102" s="54" t="s">
        <v>4942</v>
      </c>
      <c r="C3102" s="54" t="str">
        <f t="shared" si="92"/>
        <v>Toronto, Canada (de Havilland Canada)</v>
      </c>
      <c r="D3102" s="54" t="str">
        <f t="shared" si="93"/>
        <v>KB</v>
      </c>
      <c r="F3102" t="s">
        <v>6087</v>
      </c>
      <c r="G3102" t="s">
        <v>6463</v>
      </c>
      <c r="H3102" t="s">
        <v>4942</v>
      </c>
      <c r="K3102" t="s">
        <v>8200</v>
      </c>
      <c r="N3102" s="48">
        <v>1</v>
      </c>
    </row>
    <row r="3103" spans="1:14" x14ac:dyDescent="0.2">
      <c r="A3103" s="30" t="s">
        <v>1712</v>
      </c>
      <c r="B3103" s="54" t="s">
        <v>4942</v>
      </c>
      <c r="C3103" s="54" t="str">
        <f t="shared" si="92"/>
        <v>Toronto, Canada (de Havilland Canada)</v>
      </c>
      <c r="D3103" s="54" t="str">
        <f t="shared" si="93"/>
        <v>KB</v>
      </c>
      <c r="F3103" t="s">
        <v>6087</v>
      </c>
      <c r="G3103" t="s">
        <v>6464</v>
      </c>
      <c r="H3103" t="s">
        <v>4942</v>
      </c>
      <c r="K3103" t="s">
        <v>8200</v>
      </c>
      <c r="N3103" s="48">
        <v>1</v>
      </c>
    </row>
    <row r="3104" spans="1:14" x14ac:dyDescent="0.2">
      <c r="A3104" s="30" t="s">
        <v>5373</v>
      </c>
      <c r="B3104" s="54" t="s">
        <v>4942</v>
      </c>
      <c r="C3104" s="54" t="str">
        <f t="shared" si="92"/>
        <v>Toronto, Canada (de Havilland Canada)</v>
      </c>
      <c r="D3104" s="54" t="str">
        <f t="shared" si="93"/>
        <v>KB</v>
      </c>
      <c r="F3104" t="s">
        <v>6087</v>
      </c>
      <c r="G3104" t="s">
        <v>6485</v>
      </c>
      <c r="H3104" t="s">
        <v>4942</v>
      </c>
      <c r="K3104" t="s">
        <v>8200</v>
      </c>
      <c r="N3104" s="48">
        <v>1</v>
      </c>
    </row>
    <row r="3105" spans="1:18" x14ac:dyDescent="0.2">
      <c r="A3105" s="30" t="s">
        <v>2794</v>
      </c>
      <c r="B3105" s="54" t="s">
        <v>4942</v>
      </c>
      <c r="C3105" s="54" t="str">
        <f t="shared" si="92"/>
        <v>Toronto, Canada (de Havilland Canada)</v>
      </c>
      <c r="D3105" s="54" t="str">
        <f t="shared" si="93"/>
        <v>KB</v>
      </c>
      <c r="F3105" t="s">
        <v>6087</v>
      </c>
      <c r="G3105" t="s">
        <v>6521</v>
      </c>
      <c r="H3105" t="s">
        <v>4942</v>
      </c>
      <c r="K3105" t="s">
        <v>8200</v>
      </c>
      <c r="N3105" s="48">
        <v>1</v>
      </c>
    </row>
    <row r="3106" spans="1:18" x14ac:dyDescent="0.2">
      <c r="A3106" s="30" t="s">
        <v>8716</v>
      </c>
      <c r="B3106" s="54" t="s">
        <v>4942</v>
      </c>
      <c r="C3106" s="54" t="str">
        <f t="shared" si="92"/>
        <v>Toronto, Canada (de Havilland Canada)</v>
      </c>
      <c r="D3106" s="54" t="str">
        <f t="shared" si="93"/>
        <v>KB</v>
      </c>
      <c r="F3106" t="s">
        <v>6087</v>
      </c>
      <c r="G3106" t="s">
        <v>6493</v>
      </c>
      <c r="H3106" t="s">
        <v>4942</v>
      </c>
      <c r="K3106" t="s">
        <v>8200</v>
      </c>
      <c r="N3106" s="48">
        <v>1</v>
      </c>
    </row>
    <row r="3107" spans="1:18" x14ac:dyDescent="0.2">
      <c r="A3107" s="30" t="s">
        <v>8799</v>
      </c>
      <c r="B3107" s="54" t="s">
        <v>4942</v>
      </c>
      <c r="C3107" s="54" t="str">
        <f t="shared" si="92"/>
        <v>Toronto, Canada (de Havilland Canada)</v>
      </c>
      <c r="D3107" s="54" t="str">
        <f t="shared" si="93"/>
        <v>KB</v>
      </c>
      <c r="F3107" t="s">
        <v>6087</v>
      </c>
      <c r="G3107" t="s">
        <v>6393</v>
      </c>
      <c r="H3107" t="s">
        <v>4942</v>
      </c>
      <c r="K3107" t="s">
        <v>8200</v>
      </c>
      <c r="N3107" s="48">
        <v>1</v>
      </c>
    </row>
    <row r="3108" spans="1:18" x14ac:dyDescent="0.2">
      <c r="A3108" s="30" t="s">
        <v>6469</v>
      </c>
      <c r="B3108" s="54" t="s">
        <v>4942</v>
      </c>
      <c r="C3108" s="54" t="str">
        <f t="shared" si="92"/>
        <v>Toronto, Canada (de Havilland Canada)</v>
      </c>
      <c r="D3108" s="54" t="str">
        <f t="shared" si="93"/>
        <v>KB</v>
      </c>
      <c r="F3108" t="s">
        <v>6087</v>
      </c>
      <c r="G3108" t="s">
        <v>1984</v>
      </c>
      <c r="H3108" t="s">
        <v>4942</v>
      </c>
      <c r="K3108" t="s">
        <v>8200</v>
      </c>
      <c r="N3108" s="48">
        <v>1</v>
      </c>
    </row>
    <row r="3109" spans="1:18" x14ac:dyDescent="0.2">
      <c r="A3109" s="30" t="s">
        <v>6510</v>
      </c>
      <c r="B3109" s="54" t="s">
        <v>4942</v>
      </c>
      <c r="C3109" s="54" t="str">
        <f t="shared" si="92"/>
        <v>Toronto, Canada (de Havilland Canada)</v>
      </c>
      <c r="D3109" s="54" t="str">
        <f t="shared" si="93"/>
        <v>KB</v>
      </c>
      <c r="F3109" t="s">
        <v>6087</v>
      </c>
      <c r="G3109" t="s">
        <v>1231</v>
      </c>
      <c r="H3109" t="s">
        <v>4942</v>
      </c>
      <c r="K3109" t="s">
        <v>8200</v>
      </c>
      <c r="N3109" s="48">
        <v>1</v>
      </c>
      <c r="R3109" t="s">
        <v>6126</v>
      </c>
    </row>
    <row r="3110" spans="1:18" x14ac:dyDescent="0.2">
      <c r="A3110" s="30" t="s">
        <v>1726</v>
      </c>
      <c r="B3110" s="54" t="s">
        <v>4942</v>
      </c>
      <c r="C3110" s="54" t="str">
        <f t="shared" si="92"/>
        <v>Toronto, Canada (de Havilland Canada)</v>
      </c>
      <c r="D3110" s="54" t="str">
        <f t="shared" si="93"/>
        <v>KB</v>
      </c>
      <c r="F3110" t="s">
        <v>6087</v>
      </c>
      <c r="G3110" t="s">
        <v>834</v>
      </c>
      <c r="H3110" t="s">
        <v>4942</v>
      </c>
      <c r="K3110" t="s">
        <v>8200</v>
      </c>
      <c r="N3110" s="48">
        <v>1</v>
      </c>
      <c r="R3110" t="s">
        <v>6126</v>
      </c>
    </row>
    <row r="3111" spans="1:18" x14ac:dyDescent="0.2">
      <c r="A3111" s="30" t="s">
        <v>6497</v>
      </c>
      <c r="B3111" s="54" t="s">
        <v>4942</v>
      </c>
      <c r="C3111" s="54" t="str">
        <f t="shared" si="92"/>
        <v>Toronto, Canada (de Havilland Canada)</v>
      </c>
      <c r="D3111" s="54" t="str">
        <f t="shared" si="93"/>
        <v>KB</v>
      </c>
      <c r="F3111" t="s">
        <v>6087</v>
      </c>
      <c r="G3111" t="s">
        <v>1587</v>
      </c>
      <c r="H3111" t="s">
        <v>4942</v>
      </c>
      <c r="K3111" t="s">
        <v>8200</v>
      </c>
      <c r="N3111" s="48">
        <v>1</v>
      </c>
    </row>
    <row r="3112" spans="1:18" x14ac:dyDescent="0.2">
      <c r="A3112" s="30" t="s">
        <v>8750</v>
      </c>
      <c r="B3112" s="54" t="s">
        <v>4942</v>
      </c>
      <c r="C3112" s="54" t="str">
        <f t="shared" si="92"/>
        <v>Toronto, Canada (de Havilland Canada)</v>
      </c>
      <c r="D3112" s="54" t="str">
        <f t="shared" si="93"/>
        <v>KB</v>
      </c>
      <c r="F3112" t="s">
        <v>6087</v>
      </c>
      <c r="G3112" t="s">
        <v>2301</v>
      </c>
      <c r="H3112" t="s">
        <v>4942</v>
      </c>
      <c r="K3112" t="s">
        <v>8200</v>
      </c>
      <c r="N3112" s="48">
        <v>1</v>
      </c>
    </row>
    <row r="3113" spans="1:18" x14ac:dyDescent="0.2">
      <c r="A3113" s="30" t="s">
        <v>6483</v>
      </c>
      <c r="B3113" s="54" t="s">
        <v>4942</v>
      </c>
      <c r="C3113" s="54" t="str">
        <f t="shared" si="92"/>
        <v>Toronto, Canada (de Havilland Canada)</v>
      </c>
      <c r="D3113" s="54" t="str">
        <f t="shared" si="93"/>
        <v>KB</v>
      </c>
      <c r="F3113" t="s">
        <v>6087</v>
      </c>
      <c r="G3113" t="s">
        <v>8733</v>
      </c>
      <c r="H3113" t="s">
        <v>4942</v>
      </c>
      <c r="K3113" t="s">
        <v>8200</v>
      </c>
      <c r="N3113" s="48">
        <v>1</v>
      </c>
    </row>
    <row r="3114" spans="1:18" x14ac:dyDescent="0.2">
      <c r="A3114" s="30" t="s">
        <v>6715</v>
      </c>
      <c r="B3114" s="54" t="s">
        <v>4942</v>
      </c>
      <c r="C3114" s="54" t="str">
        <f t="shared" si="92"/>
        <v>Toronto, Canada (de Havilland Canada)</v>
      </c>
      <c r="D3114" s="54" t="str">
        <f t="shared" si="93"/>
        <v>KB</v>
      </c>
      <c r="F3114" t="s">
        <v>6087</v>
      </c>
      <c r="G3114" t="s">
        <v>8734</v>
      </c>
      <c r="H3114" t="s">
        <v>4942</v>
      </c>
      <c r="K3114" t="s">
        <v>8200</v>
      </c>
      <c r="N3114" s="48">
        <v>1</v>
      </c>
    </row>
    <row r="3115" spans="1:18" x14ac:dyDescent="0.2">
      <c r="A3115" s="30" t="s">
        <v>6711</v>
      </c>
      <c r="B3115" s="54" t="s">
        <v>4942</v>
      </c>
      <c r="C3115" s="54" t="str">
        <f t="shared" si="92"/>
        <v>Toronto, Canada (de Havilland Canada)</v>
      </c>
      <c r="D3115" s="54" t="str">
        <f t="shared" si="93"/>
        <v>KB</v>
      </c>
      <c r="F3115" t="s">
        <v>6087</v>
      </c>
      <c r="G3115" t="s">
        <v>1370</v>
      </c>
      <c r="H3115" t="s">
        <v>4942</v>
      </c>
      <c r="K3115" t="s">
        <v>8200</v>
      </c>
      <c r="N3115" s="48">
        <v>1</v>
      </c>
    </row>
    <row r="3116" spans="1:18" x14ac:dyDescent="0.2">
      <c r="A3116" s="30" t="s">
        <v>8751</v>
      </c>
      <c r="B3116" s="54" t="s">
        <v>4942</v>
      </c>
      <c r="C3116" s="54" t="str">
        <f t="shared" si="92"/>
        <v>Toronto, Canada (de Havilland Canada)</v>
      </c>
      <c r="D3116" s="54" t="str">
        <f t="shared" si="93"/>
        <v>KB</v>
      </c>
      <c r="F3116" t="s">
        <v>6087</v>
      </c>
      <c r="G3116" t="s">
        <v>8787</v>
      </c>
      <c r="H3116" t="s">
        <v>4942</v>
      </c>
      <c r="K3116" t="s">
        <v>8200</v>
      </c>
      <c r="N3116" s="48">
        <v>1</v>
      </c>
    </row>
    <row r="3117" spans="1:18" x14ac:dyDescent="0.2">
      <c r="A3117" s="30" t="s">
        <v>8752</v>
      </c>
      <c r="B3117" s="54" t="s">
        <v>4942</v>
      </c>
      <c r="C3117" s="54" t="str">
        <f t="shared" si="92"/>
        <v>Toronto, Canada (de Havilland Canada)</v>
      </c>
      <c r="D3117" s="54" t="str">
        <f t="shared" si="93"/>
        <v>KB</v>
      </c>
      <c r="F3117" t="s">
        <v>6087</v>
      </c>
      <c r="G3117" t="s">
        <v>1972</v>
      </c>
      <c r="H3117" t="s">
        <v>4942</v>
      </c>
      <c r="K3117" t="s">
        <v>8200</v>
      </c>
      <c r="N3117" s="48">
        <v>1</v>
      </c>
    </row>
    <row r="3118" spans="1:18" x14ac:dyDescent="0.2">
      <c r="A3118" s="30" t="s">
        <v>2088</v>
      </c>
      <c r="B3118" s="54" t="s">
        <v>4942</v>
      </c>
      <c r="C3118" s="54" t="str">
        <f t="shared" si="92"/>
        <v>Toronto, Canada (de Havilland Canada)</v>
      </c>
      <c r="D3118" s="54" t="str">
        <f t="shared" si="93"/>
        <v>KB</v>
      </c>
      <c r="F3118" t="s">
        <v>6087</v>
      </c>
      <c r="G3118" t="s">
        <v>8735</v>
      </c>
      <c r="H3118" t="s">
        <v>4942</v>
      </c>
      <c r="K3118" t="s">
        <v>8200</v>
      </c>
      <c r="N3118" s="48">
        <v>1</v>
      </c>
    </row>
    <row r="3119" spans="1:18" x14ac:dyDescent="0.2">
      <c r="A3119" s="30" t="s">
        <v>5303</v>
      </c>
      <c r="B3119" s="54" t="s">
        <v>4942</v>
      </c>
      <c r="C3119" s="54" t="str">
        <f t="shared" si="92"/>
        <v>Toronto, Canada (de Havilland Canada)</v>
      </c>
      <c r="D3119" s="54" t="str">
        <f t="shared" si="93"/>
        <v>KB</v>
      </c>
      <c r="F3119" t="s">
        <v>6087</v>
      </c>
      <c r="G3119" t="s">
        <v>8736</v>
      </c>
      <c r="H3119" t="s">
        <v>4942</v>
      </c>
      <c r="K3119" t="s">
        <v>8200</v>
      </c>
      <c r="N3119" s="48">
        <v>1</v>
      </c>
    </row>
    <row r="3120" spans="1:18" x14ac:dyDescent="0.2">
      <c r="A3120" s="30" t="s">
        <v>8174</v>
      </c>
      <c r="B3120" s="54" t="s">
        <v>4942</v>
      </c>
      <c r="C3120" s="54" t="str">
        <f t="shared" si="92"/>
        <v>Toronto, Canada (de Havilland Canada)</v>
      </c>
      <c r="D3120" s="54" t="str">
        <f t="shared" si="93"/>
        <v>KB</v>
      </c>
      <c r="F3120" t="s">
        <v>6087</v>
      </c>
      <c r="G3120" t="s">
        <v>8737</v>
      </c>
      <c r="H3120" t="s">
        <v>4942</v>
      </c>
      <c r="K3120" t="s">
        <v>8200</v>
      </c>
      <c r="N3120" s="48">
        <v>1</v>
      </c>
    </row>
    <row r="3121" spans="1:18" x14ac:dyDescent="0.2">
      <c r="A3121" s="30" t="s">
        <v>5264</v>
      </c>
      <c r="B3121" s="54" t="s">
        <v>4942</v>
      </c>
      <c r="C3121" s="54" t="str">
        <f t="shared" si="92"/>
        <v>Toronto, Canada (de Havilland Canada)</v>
      </c>
      <c r="D3121" s="54" t="str">
        <f t="shared" si="93"/>
        <v>KB</v>
      </c>
      <c r="F3121" t="s">
        <v>6087</v>
      </c>
      <c r="G3121" t="s">
        <v>4150</v>
      </c>
      <c r="H3121" t="s">
        <v>4942</v>
      </c>
      <c r="K3121" t="s">
        <v>8200</v>
      </c>
      <c r="N3121" s="48">
        <v>1</v>
      </c>
    </row>
    <row r="3122" spans="1:18" x14ac:dyDescent="0.2">
      <c r="A3122" s="30" t="s">
        <v>8753</v>
      </c>
      <c r="B3122" s="54" t="s">
        <v>4942</v>
      </c>
      <c r="C3122" s="54" t="str">
        <f t="shared" si="92"/>
        <v>Toronto, Canada (de Havilland Canada)</v>
      </c>
      <c r="D3122" s="54" t="str">
        <f t="shared" si="93"/>
        <v>KB</v>
      </c>
      <c r="F3122" t="s">
        <v>6087</v>
      </c>
      <c r="G3122" t="s">
        <v>1291</v>
      </c>
      <c r="H3122" t="s">
        <v>4942</v>
      </c>
      <c r="K3122" t="s">
        <v>8200</v>
      </c>
      <c r="N3122" s="48">
        <v>1</v>
      </c>
      <c r="R3122" t="s">
        <v>6126</v>
      </c>
    </row>
    <row r="3123" spans="1:18" x14ac:dyDescent="0.2">
      <c r="A3123" s="30" t="s">
        <v>8768</v>
      </c>
      <c r="B3123" s="54" t="s">
        <v>4942</v>
      </c>
      <c r="C3123" s="54" t="str">
        <f t="shared" ref="C3123:C3186" si="94">VLOOKUP(A3123,Andy,5,FALSE)</f>
        <v>Toronto, Canada (de Havilland Canada)</v>
      </c>
      <c r="D3123" s="54" t="str">
        <f t="shared" si="93"/>
        <v>KB</v>
      </c>
      <c r="F3123" t="s">
        <v>6087</v>
      </c>
      <c r="G3123" t="s">
        <v>8697</v>
      </c>
      <c r="H3123" t="s">
        <v>4942</v>
      </c>
      <c r="K3123" t="s">
        <v>8200</v>
      </c>
      <c r="N3123" s="48">
        <v>1</v>
      </c>
    </row>
    <row r="3124" spans="1:18" x14ac:dyDescent="0.2">
      <c r="A3124" s="30" t="s">
        <v>2622</v>
      </c>
      <c r="B3124" s="54" t="s">
        <v>4942</v>
      </c>
      <c r="C3124" s="54" t="str">
        <f t="shared" si="94"/>
        <v>Toronto, Canada (de Havilland Canada)</v>
      </c>
      <c r="D3124" s="54" t="str">
        <f t="shared" si="93"/>
        <v>KB</v>
      </c>
      <c r="F3124" t="s">
        <v>6087</v>
      </c>
      <c r="G3124" t="s">
        <v>8788</v>
      </c>
      <c r="H3124" t="s">
        <v>4942</v>
      </c>
      <c r="K3124" t="s">
        <v>8200</v>
      </c>
      <c r="N3124" s="48">
        <v>1</v>
      </c>
    </row>
    <row r="3125" spans="1:18" x14ac:dyDescent="0.2">
      <c r="A3125" s="30" t="s">
        <v>8714</v>
      </c>
      <c r="B3125" s="54" t="s">
        <v>4942</v>
      </c>
      <c r="C3125" s="54" t="str">
        <f t="shared" si="94"/>
        <v>Toronto, Canada (de Havilland Canada)</v>
      </c>
      <c r="D3125" s="54" t="str">
        <f t="shared" si="93"/>
        <v>KB</v>
      </c>
      <c r="F3125" t="s">
        <v>6087</v>
      </c>
      <c r="G3125" t="s">
        <v>8789</v>
      </c>
      <c r="H3125" t="s">
        <v>4942</v>
      </c>
      <c r="K3125" t="s">
        <v>8200</v>
      </c>
      <c r="N3125" s="48">
        <v>1</v>
      </c>
    </row>
    <row r="3126" spans="1:18" x14ac:dyDescent="0.2">
      <c r="A3126" s="30" t="s">
        <v>5150</v>
      </c>
      <c r="B3126" s="54" t="s">
        <v>4942</v>
      </c>
      <c r="C3126" s="54" t="str">
        <f t="shared" si="94"/>
        <v>Toronto, Canada (de Havilland Canada)</v>
      </c>
      <c r="D3126" s="54" t="str">
        <f t="shared" si="93"/>
        <v>KB</v>
      </c>
      <c r="F3126" t="s">
        <v>6087</v>
      </c>
      <c r="G3126" t="s">
        <v>6465</v>
      </c>
      <c r="H3126" t="s">
        <v>4942</v>
      </c>
      <c r="K3126" t="s">
        <v>8200</v>
      </c>
      <c r="N3126" s="48">
        <v>1</v>
      </c>
    </row>
    <row r="3127" spans="1:18" x14ac:dyDescent="0.2">
      <c r="A3127" s="30" t="s">
        <v>8706</v>
      </c>
      <c r="B3127" s="54" t="s">
        <v>4942</v>
      </c>
      <c r="C3127" s="54" t="str">
        <f t="shared" si="94"/>
        <v>Toronto, Canada (de Havilland Canada)</v>
      </c>
      <c r="D3127" s="54" t="str">
        <f t="shared" si="93"/>
        <v>KB</v>
      </c>
      <c r="F3127" t="s">
        <v>6087</v>
      </c>
      <c r="G3127" t="s">
        <v>8790</v>
      </c>
      <c r="H3127" t="s">
        <v>4942</v>
      </c>
      <c r="K3127" t="s">
        <v>8200</v>
      </c>
      <c r="N3127" s="48">
        <v>1</v>
      </c>
    </row>
    <row r="3128" spans="1:18" x14ac:dyDescent="0.2">
      <c r="A3128" s="30" t="s">
        <v>8800</v>
      </c>
      <c r="B3128" s="54" t="s">
        <v>4942</v>
      </c>
      <c r="C3128" s="54" t="str">
        <f t="shared" si="94"/>
        <v>Toronto, Canada (de Havilland Canada)</v>
      </c>
      <c r="D3128" s="54" t="str">
        <f t="shared" si="93"/>
        <v>KB</v>
      </c>
      <c r="F3128" t="s">
        <v>6087</v>
      </c>
      <c r="G3128" t="s">
        <v>8791</v>
      </c>
      <c r="H3128" t="s">
        <v>4942</v>
      </c>
      <c r="K3128" t="s">
        <v>8200</v>
      </c>
      <c r="N3128" s="48">
        <v>1</v>
      </c>
    </row>
    <row r="3129" spans="1:18" x14ac:dyDescent="0.2">
      <c r="A3129" s="30" t="s">
        <v>8801</v>
      </c>
      <c r="B3129" s="54" t="s">
        <v>4942</v>
      </c>
      <c r="C3129" s="54" t="str">
        <f t="shared" si="94"/>
        <v>Toronto, Canada (de Havilland Canada)</v>
      </c>
      <c r="D3129" s="54" t="str">
        <f t="shared" si="93"/>
        <v>KB</v>
      </c>
      <c r="F3129" t="s">
        <v>6087</v>
      </c>
      <c r="G3129" t="s">
        <v>8738</v>
      </c>
      <c r="H3129" t="s">
        <v>4942</v>
      </c>
      <c r="K3129" t="s">
        <v>8200</v>
      </c>
      <c r="N3129" s="48">
        <v>1</v>
      </c>
    </row>
    <row r="3130" spans="1:18" x14ac:dyDescent="0.2">
      <c r="A3130" s="30" t="s">
        <v>2614</v>
      </c>
      <c r="B3130" s="54" t="s">
        <v>4942</v>
      </c>
      <c r="C3130" s="54" t="str">
        <f t="shared" si="94"/>
        <v>Toronto, Canada (de Havilland Canada)</v>
      </c>
      <c r="D3130" s="54" t="str">
        <f t="shared" si="93"/>
        <v>KB</v>
      </c>
      <c r="F3130" t="s">
        <v>6087</v>
      </c>
      <c r="G3130" t="s">
        <v>8739</v>
      </c>
      <c r="H3130" t="s">
        <v>4942</v>
      </c>
      <c r="K3130" t="s">
        <v>8200</v>
      </c>
      <c r="N3130" s="48">
        <v>1</v>
      </c>
    </row>
    <row r="3131" spans="1:18" x14ac:dyDescent="0.2">
      <c r="A3131" s="30" t="s">
        <v>8754</v>
      </c>
      <c r="B3131" s="54" t="s">
        <v>4942</v>
      </c>
      <c r="C3131" s="54" t="str">
        <f t="shared" si="94"/>
        <v>Toronto, Canada (de Havilland Canada)</v>
      </c>
      <c r="D3131" s="54" t="str">
        <f t="shared" si="93"/>
        <v>KB</v>
      </c>
      <c r="F3131" t="s">
        <v>6087</v>
      </c>
      <c r="G3131" t="s">
        <v>4146</v>
      </c>
      <c r="H3131" t="s">
        <v>4942</v>
      </c>
      <c r="K3131" t="s">
        <v>8200</v>
      </c>
      <c r="N3131" s="48">
        <v>1</v>
      </c>
    </row>
    <row r="3132" spans="1:18" x14ac:dyDescent="0.2">
      <c r="A3132" s="30" t="s">
        <v>8802</v>
      </c>
      <c r="B3132" s="54" t="s">
        <v>4942</v>
      </c>
      <c r="C3132" s="54" t="str">
        <f t="shared" si="94"/>
        <v>Toronto, Canada (de Havilland Canada)</v>
      </c>
      <c r="D3132" s="54" t="str">
        <f t="shared" si="93"/>
        <v>KB</v>
      </c>
      <c r="F3132" t="s">
        <v>6087</v>
      </c>
      <c r="G3132" t="s">
        <v>8169</v>
      </c>
      <c r="H3132" t="s">
        <v>4942</v>
      </c>
      <c r="K3132" t="s">
        <v>8200</v>
      </c>
      <c r="N3132" s="48">
        <v>1</v>
      </c>
    </row>
    <row r="3133" spans="1:18" x14ac:dyDescent="0.2">
      <c r="A3133" s="30" t="s">
        <v>6490</v>
      </c>
      <c r="B3133" s="54" t="s">
        <v>4942</v>
      </c>
      <c r="C3133" s="54" t="str">
        <f t="shared" si="94"/>
        <v>Toronto, Canada (de Havilland Canada)</v>
      </c>
      <c r="D3133" s="54" t="str">
        <f t="shared" si="93"/>
        <v>KB</v>
      </c>
      <c r="F3133" t="s">
        <v>6087</v>
      </c>
      <c r="G3133" t="s">
        <v>8740</v>
      </c>
      <c r="H3133" t="s">
        <v>4942</v>
      </c>
      <c r="K3133" t="s">
        <v>8200</v>
      </c>
      <c r="N3133" s="48">
        <v>1</v>
      </c>
    </row>
    <row r="3134" spans="1:18" x14ac:dyDescent="0.2">
      <c r="A3134" s="30" t="s">
        <v>8803</v>
      </c>
      <c r="B3134" s="54" t="s">
        <v>4942</v>
      </c>
      <c r="C3134" s="54" t="str">
        <f t="shared" si="94"/>
        <v>Toronto, Canada (de Havilland Canada)</v>
      </c>
      <c r="D3134" s="54" t="str">
        <f t="shared" si="93"/>
        <v>KB</v>
      </c>
      <c r="F3134" t="s">
        <v>6087</v>
      </c>
      <c r="G3134" t="s">
        <v>8170</v>
      </c>
      <c r="H3134" t="s">
        <v>4942</v>
      </c>
      <c r="K3134" t="s">
        <v>8200</v>
      </c>
      <c r="N3134" s="48">
        <v>1</v>
      </c>
    </row>
    <row r="3135" spans="1:18" x14ac:dyDescent="0.2">
      <c r="A3135" s="30" t="s">
        <v>8755</v>
      </c>
      <c r="B3135" s="54" t="s">
        <v>4942</v>
      </c>
      <c r="C3135" s="54" t="str">
        <f t="shared" si="94"/>
        <v>Toronto, Canada (de Havilland Canada)</v>
      </c>
      <c r="D3135" s="54" t="str">
        <f t="shared" si="93"/>
        <v>KB</v>
      </c>
      <c r="F3135" t="s">
        <v>6087</v>
      </c>
      <c r="G3135" t="s">
        <v>8741</v>
      </c>
      <c r="H3135" t="s">
        <v>4942</v>
      </c>
      <c r="K3135" t="s">
        <v>8200</v>
      </c>
      <c r="N3135" s="48">
        <v>1</v>
      </c>
    </row>
    <row r="3136" spans="1:18" x14ac:dyDescent="0.2">
      <c r="A3136" s="30" t="s">
        <v>8804</v>
      </c>
      <c r="B3136" s="54" t="s">
        <v>4942</v>
      </c>
      <c r="C3136" s="54" t="str">
        <f t="shared" si="94"/>
        <v>Toronto, Canada (de Havilland Canada)</v>
      </c>
      <c r="D3136" s="54" t="str">
        <f t="shared" si="93"/>
        <v>KB</v>
      </c>
      <c r="F3136" t="s">
        <v>6087</v>
      </c>
      <c r="G3136" t="s">
        <v>1168</v>
      </c>
      <c r="H3136" t="s">
        <v>4942</v>
      </c>
      <c r="K3136" t="s">
        <v>8200</v>
      </c>
      <c r="N3136" s="48">
        <v>1</v>
      </c>
      <c r="R3136" t="s">
        <v>6126</v>
      </c>
    </row>
    <row r="3137" spans="1:18" x14ac:dyDescent="0.2">
      <c r="A3137" s="30" t="s">
        <v>6467</v>
      </c>
      <c r="B3137" s="54" t="s">
        <v>4942</v>
      </c>
      <c r="C3137" s="54" t="str">
        <f t="shared" si="94"/>
        <v>Toronto, Canada (de Havilland Canada)</v>
      </c>
      <c r="D3137" s="54" t="str">
        <f t="shared" si="93"/>
        <v>KB</v>
      </c>
      <c r="F3137" t="s">
        <v>6087</v>
      </c>
      <c r="G3137" t="s">
        <v>8792</v>
      </c>
      <c r="H3137" t="s">
        <v>4942</v>
      </c>
      <c r="K3137" t="s">
        <v>8200</v>
      </c>
      <c r="N3137" s="48">
        <v>1</v>
      </c>
    </row>
    <row r="3138" spans="1:18" x14ac:dyDescent="0.2">
      <c r="A3138" s="30" t="s">
        <v>6426</v>
      </c>
      <c r="B3138" s="54" t="s">
        <v>4942</v>
      </c>
      <c r="C3138" s="54" t="str">
        <f t="shared" si="94"/>
        <v>Toronto, Canada (de Havilland Canada)</v>
      </c>
      <c r="D3138" s="54" t="str">
        <f t="shared" si="93"/>
        <v>KB</v>
      </c>
      <c r="F3138" t="s">
        <v>6087</v>
      </c>
      <c r="G3138" t="s">
        <v>1406</v>
      </c>
      <c r="H3138" t="s">
        <v>4942</v>
      </c>
      <c r="K3138" t="s">
        <v>8200</v>
      </c>
      <c r="N3138" s="48">
        <v>1</v>
      </c>
      <c r="R3138" t="s">
        <v>6126</v>
      </c>
    </row>
    <row r="3139" spans="1:18" x14ac:dyDescent="0.2">
      <c r="A3139" s="30" t="s">
        <v>8756</v>
      </c>
      <c r="B3139" s="54" t="s">
        <v>4942</v>
      </c>
      <c r="C3139" s="54" t="str">
        <f t="shared" si="94"/>
        <v>Toronto, Canada (de Havilland Canada)</v>
      </c>
      <c r="D3139" s="54" t="str">
        <f t="shared" si="93"/>
        <v>KB</v>
      </c>
      <c r="F3139" t="s">
        <v>6087</v>
      </c>
      <c r="G3139" t="s">
        <v>8793</v>
      </c>
      <c r="H3139" t="s">
        <v>4942</v>
      </c>
      <c r="K3139" t="s">
        <v>8200</v>
      </c>
      <c r="N3139" s="48">
        <v>1</v>
      </c>
    </row>
    <row r="3140" spans="1:18" x14ac:dyDescent="0.2">
      <c r="A3140" s="30" t="s">
        <v>6440</v>
      </c>
      <c r="B3140" s="54" t="s">
        <v>4942</v>
      </c>
      <c r="C3140" s="54" t="str">
        <f t="shared" si="94"/>
        <v>Toronto, Canada (de Havilland Canada)</v>
      </c>
      <c r="D3140" s="54" t="str">
        <f t="shared" si="93"/>
        <v>KB</v>
      </c>
      <c r="F3140" t="s">
        <v>6087</v>
      </c>
      <c r="G3140" t="s">
        <v>1352</v>
      </c>
      <c r="H3140" t="s">
        <v>4942</v>
      </c>
      <c r="K3140" t="s">
        <v>8200</v>
      </c>
      <c r="N3140" s="48">
        <v>1</v>
      </c>
      <c r="R3140" t="s">
        <v>6126</v>
      </c>
    </row>
    <row r="3141" spans="1:18" x14ac:dyDescent="0.2">
      <c r="A3141" s="30" t="s">
        <v>6439</v>
      </c>
      <c r="B3141" s="54" t="s">
        <v>4942</v>
      </c>
      <c r="C3141" s="54" t="str">
        <f t="shared" si="94"/>
        <v>Toronto, Canada (de Havilland Canada)</v>
      </c>
      <c r="D3141" s="54" t="str">
        <f t="shared" si="93"/>
        <v>KB</v>
      </c>
      <c r="F3141" t="s">
        <v>6087</v>
      </c>
      <c r="G3141" t="s">
        <v>8742</v>
      </c>
      <c r="H3141" t="s">
        <v>4942</v>
      </c>
      <c r="K3141" t="s">
        <v>8200</v>
      </c>
      <c r="N3141" s="48">
        <v>1</v>
      </c>
    </row>
    <row r="3142" spans="1:18" x14ac:dyDescent="0.2">
      <c r="A3142" s="30" t="s">
        <v>1812</v>
      </c>
      <c r="B3142" s="54" t="s">
        <v>4942</v>
      </c>
      <c r="C3142" s="54" t="str">
        <f t="shared" si="94"/>
        <v>Toronto, Canada (de Havilland Canada)</v>
      </c>
      <c r="D3142" s="54" t="str">
        <f t="shared" si="93"/>
        <v>KB</v>
      </c>
      <c r="F3142" t="s">
        <v>6087</v>
      </c>
      <c r="G3142" t="s">
        <v>8794</v>
      </c>
      <c r="H3142" t="s">
        <v>4942</v>
      </c>
      <c r="K3142" t="s">
        <v>8200</v>
      </c>
      <c r="N3142" s="48">
        <v>1</v>
      </c>
    </row>
    <row r="3143" spans="1:18" x14ac:dyDescent="0.2">
      <c r="A3143" s="30" t="s">
        <v>1813</v>
      </c>
      <c r="B3143" s="54" t="s">
        <v>4942</v>
      </c>
      <c r="C3143" s="54" t="str">
        <f t="shared" si="94"/>
        <v>Toronto, Canada (de Havilland Canada)</v>
      </c>
      <c r="D3143" s="54" t="str">
        <f t="shared" si="93"/>
        <v>KB</v>
      </c>
      <c r="F3143" t="s">
        <v>6087</v>
      </c>
      <c r="G3143" t="s">
        <v>8171</v>
      </c>
      <c r="H3143" t="s">
        <v>4942</v>
      </c>
      <c r="K3143" t="s">
        <v>8200</v>
      </c>
      <c r="N3143" s="48">
        <v>1</v>
      </c>
    </row>
    <row r="3144" spans="1:18" x14ac:dyDescent="0.2">
      <c r="A3144" s="30" t="s">
        <v>8757</v>
      </c>
      <c r="B3144" s="54" t="s">
        <v>4942</v>
      </c>
      <c r="C3144" s="54" t="str">
        <f t="shared" si="94"/>
        <v>Toronto, Canada (de Havilland Canada)</v>
      </c>
      <c r="D3144" s="54" t="str">
        <f t="shared" si="93"/>
        <v>KB</v>
      </c>
      <c r="F3144" t="s">
        <v>6087</v>
      </c>
      <c r="G3144" t="s">
        <v>8172</v>
      </c>
      <c r="H3144" t="s">
        <v>4942</v>
      </c>
      <c r="K3144" t="s">
        <v>8200</v>
      </c>
      <c r="N3144" s="48">
        <v>1</v>
      </c>
    </row>
    <row r="3145" spans="1:18" x14ac:dyDescent="0.2">
      <c r="A3145" s="30" t="s">
        <v>8805</v>
      </c>
      <c r="B3145" s="54" t="s">
        <v>4942</v>
      </c>
      <c r="C3145" s="54" t="str">
        <f t="shared" si="94"/>
        <v>Toronto, Canada (de Havilland Canada)</v>
      </c>
      <c r="D3145" s="54" t="str">
        <f t="shared" si="93"/>
        <v>KB</v>
      </c>
      <c r="F3145" t="s">
        <v>6087</v>
      </c>
      <c r="G3145" t="s">
        <v>8173</v>
      </c>
      <c r="H3145" t="s">
        <v>4942</v>
      </c>
      <c r="K3145" t="s">
        <v>8200</v>
      </c>
      <c r="N3145" s="48">
        <v>1</v>
      </c>
    </row>
    <row r="3146" spans="1:18" x14ac:dyDescent="0.2">
      <c r="A3146" s="30" t="s">
        <v>1814</v>
      </c>
      <c r="B3146" s="54" t="s">
        <v>4942</v>
      </c>
      <c r="C3146" s="54" t="str">
        <f t="shared" si="94"/>
        <v>Toronto, Canada (de Havilland Canada)</v>
      </c>
      <c r="D3146" s="54" t="str">
        <f t="shared" si="93"/>
        <v>KB</v>
      </c>
      <c r="F3146" t="s">
        <v>6087</v>
      </c>
      <c r="G3146" t="s">
        <v>8743</v>
      </c>
      <c r="H3146" t="s">
        <v>4942</v>
      </c>
      <c r="K3146" t="s">
        <v>8200</v>
      </c>
      <c r="N3146" s="48">
        <v>1</v>
      </c>
    </row>
    <row r="3147" spans="1:18" x14ac:dyDescent="0.2">
      <c r="A3147" s="30" t="s">
        <v>6455</v>
      </c>
      <c r="B3147" s="54" t="s">
        <v>4942</v>
      </c>
      <c r="C3147" s="54" t="str">
        <f t="shared" si="94"/>
        <v>Toronto, Canada (de Havilland Canada)</v>
      </c>
      <c r="D3147" s="54" t="str">
        <f t="shared" si="93"/>
        <v>KB</v>
      </c>
      <c r="F3147" t="s">
        <v>6087</v>
      </c>
      <c r="G3147" t="s">
        <v>8795</v>
      </c>
      <c r="H3147" t="s">
        <v>4942</v>
      </c>
      <c r="K3147" t="s">
        <v>8200</v>
      </c>
      <c r="N3147" s="48">
        <v>1</v>
      </c>
    </row>
    <row r="3148" spans="1:18" x14ac:dyDescent="0.2">
      <c r="A3148" s="30" t="s">
        <v>1971</v>
      </c>
      <c r="B3148" s="54" t="s">
        <v>4942</v>
      </c>
      <c r="C3148" s="54" t="str">
        <f t="shared" si="94"/>
        <v>Toronto, Canada (de Havilland Canada)</v>
      </c>
      <c r="D3148" s="54" t="str">
        <f t="shared" si="93"/>
        <v>KB</v>
      </c>
      <c r="F3148" t="s">
        <v>6087</v>
      </c>
      <c r="G3148" t="s">
        <v>8796</v>
      </c>
      <c r="H3148" t="s">
        <v>4942</v>
      </c>
      <c r="K3148" t="s">
        <v>8200</v>
      </c>
      <c r="N3148" s="48">
        <v>1</v>
      </c>
    </row>
    <row r="3149" spans="1:18" x14ac:dyDescent="0.2">
      <c r="A3149" s="30" t="s">
        <v>8806</v>
      </c>
      <c r="B3149" s="54" t="s">
        <v>4942</v>
      </c>
      <c r="C3149" s="54" t="str">
        <f t="shared" si="94"/>
        <v>Toronto, Canada (de Havilland Canada)</v>
      </c>
      <c r="D3149" s="54" t="str">
        <f t="shared" si="93"/>
        <v>KB</v>
      </c>
      <c r="F3149" t="s">
        <v>6087</v>
      </c>
      <c r="G3149" t="s">
        <v>6713</v>
      </c>
      <c r="H3149" t="s">
        <v>4942</v>
      </c>
      <c r="K3149" t="s">
        <v>8200</v>
      </c>
      <c r="N3149" s="48">
        <v>1</v>
      </c>
    </row>
    <row r="3150" spans="1:18" x14ac:dyDescent="0.2">
      <c r="A3150" s="30" t="s">
        <v>5291</v>
      </c>
      <c r="B3150" s="54" t="s">
        <v>4942</v>
      </c>
      <c r="C3150" s="54" t="str">
        <f t="shared" si="94"/>
        <v>Toronto, Canada (de Havilland Canada)</v>
      </c>
      <c r="D3150" s="54" t="str">
        <f t="shared" si="93"/>
        <v>KB</v>
      </c>
      <c r="F3150" t="s">
        <v>6087</v>
      </c>
      <c r="G3150" t="s">
        <v>6477</v>
      </c>
      <c r="H3150" t="s">
        <v>4942</v>
      </c>
      <c r="K3150" t="s">
        <v>8200</v>
      </c>
      <c r="N3150" s="48">
        <v>1</v>
      </c>
    </row>
    <row r="3151" spans="1:18" x14ac:dyDescent="0.2">
      <c r="A3151" s="30" t="s">
        <v>6486</v>
      </c>
      <c r="B3151" s="54" t="s">
        <v>4942</v>
      </c>
      <c r="C3151" s="54" t="str">
        <f t="shared" si="94"/>
        <v>Toronto, Canada (de Havilland Canada)</v>
      </c>
      <c r="D3151" s="54" t="str">
        <f t="shared" si="93"/>
        <v>KB</v>
      </c>
      <c r="F3151" t="s">
        <v>6087</v>
      </c>
      <c r="G3151" t="s">
        <v>8797</v>
      </c>
      <c r="H3151" t="s">
        <v>4942</v>
      </c>
      <c r="K3151" t="s">
        <v>8200</v>
      </c>
      <c r="N3151" s="48">
        <v>1</v>
      </c>
    </row>
    <row r="3152" spans="1:18" x14ac:dyDescent="0.2">
      <c r="A3152" s="30" t="s">
        <v>1817</v>
      </c>
      <c r="B3152" s="54" t="s">
        <v>4942</v>
      </c>
      <c r="C3152" s="54" t="str">
        <f t="shared" si="94"/>
        <v>Toronto, Canada (de Havilland Canada)</v>
      </c>
      <c r="D3152" s="54" t="str">
        <f t="shared" si="93"/>
        <v>KB</v>
      </c>
      <c r="F3152" t="s">
        <v>6087</v>
      </c>
      <c r="G3152" t="s">
        <v>5319</v>
      </c>
      <c r="H3152" t="s">
        <v>4942</v>
      </c>
      <c r="K3152" t="s">
        <v>8200</v>
      </c>
      <c r="N3152" s="48">
        <v>1</v>
      </c>
    </row>
    <row r="3153" spans="1:14" x14ac:dyDescent="0.2">
      <c r="A3153" s="30" t="s">
        <v>6511</v>
      </c>
      <c r="B3153" s="54" t="s">
        <v>4942</v>
      </c>
      <c r="C3153" s="54" t="str">
        <f t="shared" si="94"/>
        <v>Toronto, Canada (de Havilland Canada)</v>
      </c>
      <c r="D3153" s="54" t="str">
        <f t="shared" si="93"/>
        <v>KB</v>
      </c>
      <c r="F3153" t="s">
        <v>6087</v>
      </c>
      <c r="G3153" t="s">
        <v>6331</v>
      </c>
      <c r="H3153" t="s">
        <v>4942</v>
      </c>
      <c r="K3153" t="s">
        <v>8200</v>
      </c>
      <c r="N3153" s="48">
        <v>1</v>
      </c>
    </row>
    <row r="3154" spans="1:14" x14ac:dyDescent="0.2">
      <c r="A3154" s="30" t="s">
        <v>6498</v>
      </c>
      <c r="B3154" s="54" t="s">
        <v>4942</v>
      </c>
      <c r="C3154" s="54" t="str">
        <f t="shared" si="94"/>
        <v>Toronto, Canada (de Havilland Canada)</v>
      </c>
      <c r="D3154" s="54" t="str">
        <f t="shared" si="93"/>
        <v>KB</v>
      </c>
      <c r="F3154" t="s">
        <v>6087</v>
      </c>
      <c r="G3154" t="s">
        <v>8744</v>
      </c>
      <c r="H3154" t="s">
        <v>4942</v>
      </c>
      <c r="K3154" t="s">
        <v>8200</v>
      </c>
      <c r="N3154" s="48">
        <v>1</v>
      </c>
    </row>
    <row r="3155" spans="1:14" x14ac:dyDescent="0.2">
      <c r="A3155" s="30" t="s">
        <v>2147</v>
      </c>
      <c r="B3155" s="54" t="s">
        <v>4942</v>
      </c>
      <c r="C3155" s="54" t="str">
        <f t="shared" si="94"/>
        <v>Toronto, Canada (de Havilland Canada)</v>
      </c>
      <c r="D3155" s="54" t="str">
        <f t="shared" si="93"/>
        <v>KB</v>
      </c>
      <c r="F3155" t="s">
        <v>6087</v>
      </c>
      <c r="G3155" t="s">
        <v>8745</v>
      </c>
      <c r="H3155" t="s">
        <v>4942</v>
      </c>
      <c r="K3155" t="s">
        <v>8200</v>
      </c>
      <c r="N3155" s="48">
        <v>1</v>
      </c>
    </row>
    <row r="3156" spans="1:14" x14ac:dyDescent="0.2">
      <c r="A3156" s="30" t="s">
        <v>6499</v>
      </c>
      <c r="B3156" s="54" t="s">
        <v>4942</v>
      </c>
      <c r="C3156" s="54" t="str">
        <f t="shared" si="94"/>
        <v>Toronto, Canada (de Havilland Canada)</v>
      </c>
      <c r="D3156" s="54" t="str">
        <f t="shared" si="93"/>
        <v>KB</v>
      </c>
      <c r="F3156" t="s">
        <v>6087</v>
      </c>
      <c r="G3156" t="s">
        <v>8746</v>
      </c>
      <c r="H3156" t="s">
        <v>4942</v>
      </c>
      <c r="K3156" t="s">
        <v>8200</v>
      </c>
      <c r="N3156" s="48">
        <v>1</v>
      </c>
    </row>
    <row r="3157" spans="1:14" x14ac:dyDescent="0.2">
      <c r="A3157" s="30" t="s">
        <v>8718</v>
      </c>
      <c r="B3157" s="54" t="s">
        <v>4942</v>
      </c>
      <c r="C3157" s="54" t="str">
        <f t="shared" si="94"/>
        <v>Toronto, Canada (de Havilland Canada)</v>
      </c>
      <c r="D3157" s="54" t="str">
        <f t="shared" si="93"/>
        <v>KB</v>
      </c>
      <c r="F3157" t="s">
        <v>6087</v>
      </c>
      <c r="G3157" t="s">
        <v>6322</v>
      </c>
      <c r="H3157" t="s">
        <v>4942</v>
      </c>
      <c r="K3157" t="s">
        <v>8200</v>
      </c>
      <c r="N3157" s="48">
        <v>1</v>
      </c>
    </row>
    <row r="3158" spans="1:14" x14ac:dyDescent="0.2">
      <c r="A3158" s="30" t="s">
        <v>8758</v>
      </c>
      <c r="B3158" s="54" t="s">
        <v>4942</v>
      </c>
      <c r="C3158" s="54" t="str">
        <f t="shared" si="94"/>
        <v>Toronto, Canada (de Havilland Canada)</v>
      </c>
      <c r="D3158" s="54" t="str">
        <f t="shared" si="93"/>
        <v>KB</v>
      </c>
      <c r="F3158" t="s">
        <v>6087</v>
      </c>
      <c r="G3158" t="s">
        <v>6495</v>
      </c>
      <c r="H3158" t="s">
        <v>4942</v>
      </c>
      <c r="K3158" t="s">
        <v>8200</v>
      </c>
      <c r="N3158" s="48">
        <v>1</v>
      </c>
    </row>
    <row r="3159" spans="1:14" x14ac:dyDescent="0.2">
      <c r="A3159" s="30" t="s">
        <v>6722</v>
      </c>
      <c r="B3159" s="54" t="s">
        <v>4942</v>
      </c>
      <c r="C3159" s="54" t="str">
        <f t="shared" si="94"/>
        <v>Toronto, Canada (de Havilland Canada)</v>
      </c>
      <c r="D3159" s="54" t="str">
        <f t="shared" si="93"/>
        <v>KB</v>
      </c>
      <c r="F3159" t="s">
        <v>6087</v>
      </c>
      <c r="G3159" t="s">
        <v>6496</v>
      </c>
      <c r="H3159" t="s">
        <v>4942</v>
      </c>
      <c r="K3159" t="s">
        <v>8200</v>
      </c>
      <c r="N3159" s="48">
        <v>1</v>
      </c>
    </row>
    <row r="3160" spans="1:14" x14ac:dyDescent="0.2">
      <c r="A3160" s="30" t="s">
        <v>5272</v>
      </c>
      <c r="B3160" s="54" t="s">
        <v>4942</v>
      </c>
      <c r="C3160" s="54" t="str">
        <f t="shared" si="94"/>
        <v>Toronto, Canada (de Havilland Canada)</v>
      </c>
      <c r="D3160" s="54" t="str">
        <f t="shared" ref="D3160:D3223" si="95">LEFT(A3160,2)</f>
        <v>KB</v>
      </c>
      <c r="F3160" t="s">
        <v>6087</v>
      </c>
      <c r="G3160" t="s">
        <v>1665</v>
      </c>
      <c r="H3160" t="s">
        <v>4942</v>
      </c>
      <c r="K3160" t="s">
        <v>8200</v>
      </c>
      <c r="N3160" s="48">
        <v>1</v>
      </c>
    </row>
    <row r="3161" spans="1:14" x14ac:dyDescent="0.2">
      <c r="A3161" s="30" t="s">
        <v>8711</v>
      </c>
      <c r="B3161" s="54" t="s">
        <v>4942</v>
      </c>
      <c r="C3161" s="54" t="str">
        <f t="shared" si="94"/>
        <v>Toronto, Canada (de Havilland Canada)</v>
      </c>
      <c r="D3161" s="54" t="str">
        <f t="shared" si="95"/>
        <v>KB</v>
      </c>
      <c r="F3161" t="s">
        <v>6087</v>
      </c>
      <c r="G3161" t="s">
        <v>8798</v>
      </c>
      <c r="H3161" t="s">
        <v>4942</v>
      </c>
      <c r="K3161" t="s">
        <v>8200</v>
      </c>
      <c r="N3161" s="48">
        <v>1</v>
      </c>
    </row>
    <row r="3162" spans="1:14" x14ac:dyDescent="0.2">
      <c r="A3162" s="30" t="s">
        <v>6449</v>
      </c>
      <c r="B3162" s="54" t="s">
        <v>4942</v>
      </c>
      <c r="C3162" s="54" t="str">
        <f t="shared" si="94"/>
        <v>Toronto, Canada (de Havilland Canada)</v>
      </c>
      <c r="D3162" s="54" t="str">
        <f t="shared" si="95"/>
        <v>KB</v>
      </c>
      <c r="F3162" t="s">
        <v>6087</v>
      </c>
      <c r="G3162" t="s">
        <v>1980</v>
      </c>
      <c r="H3162" t="s">
        <v>4942</v>
      </c>
      <c r="K3162" t="s">
        <v>8200</v>
      </c>
      <c r="N3162" s="48">
        <v>1</v>
      </c>
    </row>
    <row r="3163" spans="1:14" x14ac:dyDescent="0.2">
      <c r="A3163" s="30" t="s">
        <v>8494</v>
      </c>
      <c r="B3163" s="54" t="s">
        <v>4942</v>
      </c>
      <c r="C3163" s="54" t="str">
        <f t="shared" si="94"/>
        <v>Toronto, Canada (de Havilland Canada)</v>
      </c>
      <c r="D3163" s="54" t="str">
        <f t="shared" si="95"/>
        <v>KB</v>
      </c>
      <c r="F3163" t="s">
        <v>6087</v>
      </c>
      <c r="G3163" t="s">
        <v>8747</v>
      </c>
      <c r="H3163" t="s">
        <v>4942</v>
      </c>
      <c r="K3163" t="s">
        <v>8200</v>
      </c>
      <c r="N3163" s="48">
        <v>1</v>
      </c>
    </row>
    <row r="3164" spans="1:14" x14ac:dyDescent="0.2">
      <c r="A3164" s="30" t="s">
        <v>2912</v>
      </c>
      <c r="B3164" s="54" t="s">
        <v>4942</v>
      </c>
      <c r="C3164" s="54" t="str">
        <f t="shared" si="94"/>
        <v>Toronto, Canada (de Havilland Canada)</v>
      </c>
      <c r="D3164" s="54" t="str">
        <f t="shared" si="95"/>
        <v>KB</v>
      </c>
      <c r="F3164" t="s">
        <v>6087</v>
      </c>
      <c r="G3164" t="s">
        <v>1721</v>
      </c>
      <c r="H3164" t="s">
        <v>4942</v>
      </c>
      <c r="K3164" t="s">
        <v>8200</v>
      </c>
      <c r="N3164" s="48">
        <v>1</v>
      </c>
    </row>
    <row r="3165" spans="1:14" x14ac:dyDescent="0.2">
      <c r="A3165" s="30" t="s">
        <v>1855</v>
      </c>
      <c r="B3165" s="54" t="s">
        <v>4942</v>
      </c>
      <c r="C3165" s="54" t="str">
        <f t="shared" si="94"/>
        <v>Toronto, Canada (de Havilland Canada)</v>
      </c>
      <c r="D3165" s="54" t="str">
        <f t="shared" si="95"/>
        <v>KB</v>
      </c>
      <c r="F3165" t="s">
        <v>6087</v>
      </c>
      <c r="G3165" t="s">
        <v>8748</v>
      </c>
      <c r="H3165" t="s">
        <v>4942</v>
      </c>
      <c r="K3165" t="s">
        <v>8200</v>
      </c>
      <c r="N3165" s="48">
        <v>1</v>
      </c>
    </row>
    <row r="3166" spans="1:14" x14ac:dyDescent="0.2">
      <c r="A3166" s="30" t="s">
        <v>8759</v>
      </c>
      <c r="B3166" s="54" t="s">
        <v>4942</v>
      </c>
      <c r="C3166" s="54" t="str">
        <f t="shared" si="94"/>
        <v>Toronto, Canada (de Havilland Canada)</v>
      </c>
      <c r="D3166" s="54" t="str">
        <f t="shared" si="95"/>
        <v>KB</v>
      </c>
      <c r="F3166" t="s">
        <v>6087</v>
      </c>
      <c r="G3166" t="s">
        <v>1339</v>
      </c>
      <c r="H3166" t="s">
        <v>4942</v>
      </c>
      <c r="K3166" t="s">
        <v>8200</v>
      </c>
      <c r="N3166" s="48">
        <v>1</v>
      </c>
    </row>
    <row r="3167" spans="1:14" x14ac:dyDescent="0.2">
      <c r="A3167" s="30" t="s">
        <v>6536</v>
      </c>
      <c r="B3167" s="54" t="s">
        <v>4942</v>
      </c>
      <c r="C3167" s="54" t="str">
        <f t="shared" si="94"/>
        <v>Toronto, Canada (de Havilland Canada)</v>
      </c>
      <c r="D3167" s="54" t="str">
        <f t="shared" si="95"/>
        <v>KB</v>
      </c>
      <c r="F3167" t="s">
        <v>6087</v>
      </c>
      <c r="G3167" t="s">
        <v>5372</v>
      </c>
      <c r="H3167" t="s">
        <v>4942</v>
      </c>
      <c r="K3167" t="s">
        <v>8200</v>
      </c>
      <c r="N3167" s="48">
        <v>1</v>
      </c>
    </row>
    <row r="3168" spans="1:14" x14ac:dyDescent="0.2">
      <c r="A3168" s="30" t="s">
        <v>8760</v>
      </c>
      <c r="B3168" s="54" t="s">
        <v>4942</v>
      </c>
      <c r="C3168" s="54" t="str">
        <f t="shared" si="94"/>
        <v>Toronto, Canada (de Havilland Canada)</v>
      </c>
      <c r="D3168" s="54" t="str">
        <f t="shared" si="95"/>
        <v>KB</v>
      </c>
      <c r="F3168" t="s">
        <v>6087</v>
      </c>
      <c r="G3168" t="s">
        <v>8749</v>
      </c>
      <c r="H3168" t="s">
        <v>4942</v>
      </c>
      <c r="K3168" t="s">
        <v>8200</v>
      </c>
      <c r="N3168" s="48">
        <v>1</v>
      </c>
    </row>
    <row r="3169" spans="1:18" x14ac:dyDescent="0.2">
      <c r="A3169" s="30" t="s">
        <v>6468</v>
      </c>
      <c r="B3169" s="54" t="s">
        <v>4942</v>
      </c>
      <c r="C3169" s="54" t="str">
        <f t="shared" si="94"/>
        <v>Toronto, Canada (de Havilland Canada)</v>
      </c>
      <c r="D3169" s="54" t="str">
        <f t="shared" si="95"/>
        <v>KB</v>
      </c>
      <c r="F3169" t="s">
        <v>6087</v>
      </c>
      <c r="G3169" t="s">
        <v>3871</v>
      </c>
      <c r="H3169" t="s">
        <v>4942</v>
      </c>
      <c r="K3169" t="s">
        <v>8200</v>
      </c>
      <c r="N3169" s="48">
        <v>1</v>
      </c>
    </row>
    <row r="3170" spans="1:18" x14ac:dyDescent="0.2">
      <c r="A3170" s="30" t="s">
        <v>6450</v>
      </c>
      <c r="B3170" s="54" t="s">
        <v>4942</v>
      </c>
      <c r="C3170" s="54" t="str">
        <f t="shared" si="94"/>
        <v>Toronto, Canada (de Havilland Canada)</v>
      </c>
      <c r="D3170" s="54" t="str">
        <f t="shared" si="95"/>
        <v>KB</v>
      </c>
      <c r="F3170" t="s">
        <v>6087</v>
      </c>
      <c r="G3170" t="s">
        <v>8772</v>
      </c>
      <c r="H3170" t="s">
        <v>4942</v>
      </c>
      <c r="K3170" t="s">
        <v>8200</v>
      </c>
      <c r="N3170" s="48">
        <v>1</v>
      </c>
    </row>
    <row r="3171" spans="1:18" x14ac:dyDescent="0.2">
      <c r="A3171" s="30" t="s">
        <v>8761</v>
      </c>
      <c r="B3171" s="54" t="s">
        <v>4942</v>
      </c>
      <c r="C3171" s="54" t="str">
        <f t="shared" si="94"/>
        <v>Toronto, Canada (de Havilland Canada)</v>
      </c>
      <c r="D3171" s="54" t="str">
        <f t="shared" si="95"/>
        <v>KB</v>
      </c>
      <c r="F3171" t="s">
        <v>6087</v>
      </c>
      <c r="G3171" t="s">
        <v>1669</v>
      </c>
      <c r="H3171" t="s">
        <v>4942</v>
      </c>
      <c r="K3171" t="s">
        <v>8200</v>
      </c>
      <c r="N3171" s="48">
        <v>1</v>
      </c>
    </row>
    <row r="3172" spans="1:18" x14ac:dyDescent="0.2">
      <c r="A3172" s="30" t="s">
        <v>6451</v>
      </c>
      <c r="B3172" s="54" t="s">
        <v>4942</v>
      </c>
      <c r="C3172" s="54" t="str">
        <f t="shared" si="94"/>
        <v>Toronto, Canada (de Havilland Canada)</v>
      </c>
      <c r="D3172" s="54" t="str">
        <f t="shared" si="95"/>
        <v>KB</v>
      </c>
      <c r="F3172" t="s">
        <v>6087</v>
      </c>
      <c r="G3172" t="s">
        <v>1712</v>
      </c>
      <c r="H3172" t="s">
        <v>4942</v>
      </c>
      <c r="K3172" t="s">
        <v>8200</v>
      </c>
      <c r="N3172" s="48">
        <v>1</v>
      </c>
    </row>
    <row r="3173" spans="1:18" x14ac:dyDescent="0.2">
      <c r="A3173" s="30" t="s">
        <v>6171</v>
      </c>
      <c r="B3173" s="54" t="s">
        <v>4942</v>
      </c>
      <c r="C3173" s="54" t="str">
        <f t="shared" si="94"/>
        <v>Toronto, Canada (de Havilland Canada)</v>
      </c>
      <c r="D3173" s="54" t="str">
        <f t="shared" si="95"/>
        <v>KB</v>
      </c>
      <c r="F3173" t="s">
        <v>6087</v>
      </c>
      <c r="G3173" t="s">
        <v>5373</v>
      </c>
      <c r="H3173" t="s">
        <v>4942</v>
      </c>
      <c r="K3173" t="s">
        <v>8200</v>
      </c>
      <c r="N3173" s="48">
        <v>1</v>
      </c>
      <c r="R3173" t="s">
        <v>6126</v>
      </c>
    </row>
    <row r="3174" spans="1:18" x14ac:dyDescent="0.2">
      <c r="A3174" s="30" t="s">
        <v>6172</v>
      </c>
      <c r="B3174" s="54" t="s">
        <v>4942</v>
      </c>
      <c r="C3174" s="54" t="str">
        <f t="shared" si="94"/>
        <v>Toronto, Canada (de Havilland Canada)</v>
      </c>
      <c r="D3174" s="54" t="str">
        <f t="shared" si="95"/>
        <v>KB</v>
      </c>
      <c r="F3174" t="s">
        <v>6087</v>
      </c>
      <c r="G3174" t="s">
        <v>2794</v>
      </c>
      <c r="H3174" t="s">
        <v>4942</v>
      </c>
      <c r="K3174" t="s">
        <v>8200</v>
      </c>
      <c r="N3174" s="48" t="s">
        <v>8214</v>
      </c>
    </row>
    <row r="3175" spans="1:18" x14ac:dyDescent="0.2">
      <c r="A3175" s="30" t="s">
        <v>6174</v>
      </c>
      <c r="B3175" s="54" t="s">
        <v>4942</v>
      </c>
      <c r="C3175" s="54" t="str">
        <f t="shared" si="94"/>
        <v>Toronto, Canada (de Havilland Canada)</v>
      </c>
      <c r="D3175" s="54" t="str">
        <f t="shared" si="95"/>
        <v>KB</v>
      </c>
      <c r="F3175" t="s">
        <v>6087</v>
      </c>
      <c r="G3175" t="s">
        <v>8716</v>
      </c>
      <c r="H3175" t="s">
        <v>4942</v>
      </c>
      <c r="K3175" t="s">
        <v>8200</v>
      </c>
      <c r="N3175" s="48" t="s">
        <v>8214</v>
      </c>
    </row>
    <row r="3176" spans="1:18" x14ac:dyDescent="0.2">
      <c r="A3176" s="30" t="s">
        <v>6173</v>
      </c>
      <c r="B3176" s="54" t="s">
        <v>4942</v>
      </c>
      <c r="C3176" s="54" t="str">
        <f t="shared" si="94"/>
        <v>Toronto, Canada (de Havilland Canada)</v>
      </c>
      <c r="D3176" s="54" t="str">
        <f t="shared" si="95"/>
        <v>KB</v>
      </c>
      <c r="F3176" t="s">
        <v>6087</v>
      </c>
      <c r="G3176" t="s">
        <v>8799</v>
      </c>
      <c r="H3176" t="s">
        <v>4942</v>
      </c>
      <c r="K3176" t="s">
        <v>8200</v>
      </c>
      <c r="N3176" s="48" t="s">
        <v>8214</v>
      </c>
    </row>
    <row r="3177" spans="1:18" x14ac:dyDescent="0.2">
      <c r="A3177" s="30" t="s">
        <v>6206</v>
      </c>
      <c r="B3177" s="54" t="s">
        <v>4942</v>
      </c>
      <c r="C3177" s="54" t="str">
        <f t="shared" si="94"/>
        <v>Toronto, Canada (de Havilland Canada)</v>
      </c>
      <c r="D3177" s="54" t="str">
        <f t="shared" si="95"/>
        <v>KB</v>
      </c>
      <c r="F3177" t="s">
        <v>6087</v>
      </c>
      <c r="G3177" t="s">
        <v>6469</v>
      </c>
      <c r="H3177" t="s">
        <v>4942</v>
      </c>
      <c r="K3177" t="s">
        <v>8200</v>
      </c>
      <c r="N3177" s="48" t="s">
        <v>8214</v>
      </c>
    </row>
    <row r="3178" spans="1:18" x14ac:dyDescent="0.2">
      <c r="A3178" s="30" t="s">
        <v>6351</v>
      </c>
      <c r="B3178" s="54" t="s">
        <v>72</v>
      </c>
      <c r="C3178" s="54" t="str">
        <f t="shared" si="94"/>
        <v>Hatfield</v>
      </c>
      <c r="D3178" s="54" t="str">
        <f t="shared" si="95"/>
        <v>LR</v>
      </c>
      <c r="F3178" t="s">
        <v>6087</v>
      </c>
      <c r="G3178" t="s">
        <v>6510</v>
      </c>
      <c r="H3178" t="s">
        <v>4942</v>
      </c>
      <c r="K3178" t="s">
        <v>8200</v>
      </c>
      <c r="N3178" s="48" t="s">
        <v>8214</v>
      </c>
    </row>
    <row r="3179" spans="1:18" x14ac:dyDescent="0.2">
      <c r="A3179" s="30" t="s">
        <v>3454</v>
      </c>
      <c r="B3179" s="54" t="s">
        <v>72</v>
      </c>
      <c r="C3179" s="54" t="str">
        <f t="shared" si="94"/>
        <v>Hatfield</v>
      </c>
      <c r="D3179" s="54" t="str">
        <f t="shared" si="95"/>
        <v>LR</v>
      </c>
      <c r="F3179" t="s">
        <v>6087</v>
      </c>
      <c r="G3179" t="s">
        <v>1726</v>
      </c>
      <c r="H3179" t="s">
        <v>4942</v>
      </c>
      <c r="K3179" t="s">
        <v>8200</v>
      </c>
      <c r="N3179" s="48" t="s">
        <v>8214</v>
      </c>
    </row>
    <row r="3180" spans="1:18" x14ac:dyDescent="0.2">
      <c r="A3180" s="30" t="s">
        <v>7936</v>
      </c>
      <c r="B3180" s="54" t="s">
        <v>72</v>
      </c>
      <c r="C3180" s="54" t="str">
        <f t="shared" si="94"/>
        <v>Hatfield</v>
      </c>
      <c r="D3180" s="54" t="str">
        <f t="shared" si="95"/>
        <v>LR</v>
      </c>
      <c r="F3180" t="s">
        <v>6087</v>
      </c>
      <c r="G3180" t="s">
        <v>6497</v>
      </c>
      <c r="H3180" t="s">
        <v>4942</v>
      </c>
      <c r="K3180" t="s">
        <v>8200</v>
      </c>
      <c r="N3180" s="48" t="s">
        <v>8214</v>
      </c>
    </row>
    <row r="3181" spans="1:18" x14ac:dyDescent="0.2">
      <c r="A3181" s="30" t="s">
        <v>1486</v>
      </c>
      <c r="B3181" s="54" t="s">
        <v>72</v>
      </c>
      <c r="C3181" s="54" t="str">
        <f t="shared" si="94"/>
        <v>Hatfield</v>
      </c>
      <c r="D3181" s="54" t="str">
        <f t="shared" si="95"/>
        <v>LR</v>
      </c>
      <c r="F3181" t="s">
        <v>6087</v>
      </c>
      <c r="G3181" t="s">
        <v>8750</v>
      </c>
      <c r="H3181" t="s">
        <v>4942</v>
      </c>
      <c r="K3181" t="s">
        <v>8200</v>
      </c>
      <c r="N3181" s="48" t="s">
        <v>8214</v>
      </c>
    </row>
    <row r="3182" spans="1:18" x14ac:dyDescent="0.2">
      <c r="A3182" s="30" t="s">
        <v>3490</v>
      </c>
      <c r="B3182" s="54" t="s">
        <v>72</v>
      </c>
      <c r="C3182" s="54" t="str">
        <f t="shared" si="94"/>
        <v>Hatfield</v>
      </c>
      <c r="D3182" s="54" t="str">
        <f t="shared" si="95"/>
        <v>LR</v>
      </c>
      <c r="F3182" t="s">
        <v>6087</v>
      </c>
      <c r="G3182" t="s">
        <v>6483</v>
      </c>
      <c r="H3182" t="s">
        <v>4942</v>
      </c>
      <c r="K3182" t="s">
        <v>8200</v>
      </c>
      <c r="N3182" s="48" t="s">
        <v>8214</v>
      </c>
    </row>
    <row r="3183" spans="1:18" x14ac:dyDescent="0.2">
      <c r="A3183" s="30" t="s">
        <v>3411</v>
      </c>
      <c r="B3183" s="54" t="s">
        <v>72</v>
      </c>
      <c r="C3183" s="54" t="str">
        <f t="shared" si="94"/>
        <v>Hatfield</v>
      </c>
      <c r="D3183" s="54" t="str">
        <f t="shared" si="95"/>
        <v>LR</v>
      </c>
      <c r="F3183" t="s">
        <v>6087</v>
      </c>
      <c r="G3183" t="s">
        <v>6715</v>
      </c>
      <c r="H3183" t="s">
        <v>4942</v>
      </c>
      <c r="K3183" t="s">
        <v>8200</v>
      </c>
      <c r="N3183" s="48" t="s">
        <v>8214</v>
      </c>
    </row>
    <row r="3184" spans="1:18" x14ac:dyDescent="0.2">
      <c r="A3184" s="30" t="s">
        <v>5339</v>
      </c>
      <c r="B3184" s="54" t="s">
        <v>72</v>
      </c>
      <c r="C3184" s="54" t="str">
        <f t="shared" si="94"/>
        <v>Hatfield</v>
      </c>
      <c r="D3184" s="54" t="str">
        <f t="shared" si="95"/>
        <v>LR</v>
      </c>
      <c r="F3184" t="s">
        <v>6087</v>
      </c>
      <c r="G3184" t="s">
        <v>6711</v>
      </c>
      <c r="H3184" t="s">
        <v>4942</v>
      </c>
      <c r="K3184" t="s">
        <v>8200</v>
      </c>
      <c r="N3184" s="48" t="s">
        <v>8214</v>
      </c>
    </row>
    <row r="3185" spans="1:14" x14ac:dyDescent="0.2">
      <c r="A3185" s="30" t="s">
        <v>2127</v>
      </c>
      <c r="B3185" s="54" t="s">
        <v>72</v>
      </c>
      <c r="C3185" s="54" t="str">
        <f t="shared" si="94"/>
        <v>Hatfield</v>
      </c>
      <c r="D3185" s="54" t="str">
        <f t="shared" si="95"/>
        <v>LR</v>
      </c>
      <c r="F3185" t="s">
        <v>6087</v>
      </c>
      <c r="G3185" t="s">
        <v>8751</v>
      </c>
      <c r="H3185" t="s">
        <v>4942</v>
      </c>
      <c r="K3185" t="s">
        <v>8200</v>
      </c>
      <c r="N3185" s="48" t="s">
        <v>8214</v>
      </c>
    </row>
    <row r="3186" spans="1:14" x14ac:dyDescent="0.2">
      <c r="A3186" s="30" t="s">
        <v>2800</v>
      </c>
      <c r="B3186" s="54" t="s">
        <v>72</v>
      </c>
      <c r="C3186" s="54" t="str">
        <f t="shared" si="94"/>
        <v>Hatfield</v>
      </c>
      <c r="D3186" s="54" t="str">
        <f t="shared" si="95"/>
        <v>LR</v>
      </c>
      <c r="F3186" t="s">
        <v>6087</v>
      </c>
      <c r="G3186" t="s">
        <v>8752</v>
      </c>
      <c r="H3186" t="s">
        <v>4942</v>
      </c>
      <c r="K3186" t="s">
        <v>8200</v>
      </c>
      <c r="N3186" s="48" t="s">
        <v>8214</v>
      </c>
    </row>
    <row r="3187" spans="1:14" x14ac:dyDescent="0.2">
      <c r="A3187" s="30" t="s">
        <v>4754</v>
      </c>
      <c r="B3187" s="54" t="s">
        <v>72</v>
      </c>
      <c r="C3187" s="54" t="str">
        <f t="shared" ref="C3187:C3250" si="96">VLOOKUP(A3187,Andy,5,FALSE)</f>
        <v>Hatfield</v>
      </c>
      <c r="D3187" s="54" t="str">
        <f t="shared" si="95"/>
        <v>LR</v>
      </c>
      <c r="F3187" t="s">
        <v>6087</v>
      </c>
      <c r="G3187" t="s">
        <v>2088</v>
      </c>
      <c r="H3187" t="s">
        <v>4942</v>
      </c>
      <c r="K3187" t="s">
        <v>8200</v>
      </c>
      <c r="N3187" s="48" t="s">
        <v>8214</v>
      </c>
    </row>
    <row r="3188" spans="1:14" x14ac:dyDescent="0.2">
      <c r="A3188" s="30" t="s">
        <v>3219</v>
      </c>
      <c r="B3188" s="54" t="s">
        <v>72</v>
      </c>
      <c r="C3188" s="54" t="str">
        <f t="shared" si="96"/>
        <v>Hatfield</v>
      </c>
      <c r="D3188" s="54" t="str">
        <f t="shared" si="95"/>
        <v>LR</v>
      </c>
      <c r="F3188" t="s">
        <v>6087</v>
      </c>
      <c r="G3188" t="s">
        <v>5303</v>
      </c>
      <c r="H3188" t="s">
        <v>4942</v>
      </c>
      <c r="K3188" t="s">
        <v>8200</v>
      </c>
      <c r="N3188" s="48" t="s">
        <v>8214</v>
      </c>
    </row>
    <row r="3189" spans="1:14" x14ac:dyDescent="0.2">
      <c r="A3189" s="30" t="s">
        <v>3292</v>
      </c>
      <c r="B3189" s="54" t="s">
        <v>72</v>
      </c>
      <c r="C3189" s="54" t="str">
        <f t="shared" si="96"/>
        <v>Hatfield</v>
      </c>
      <c r="D3189" s="54" t="str">
        <f t="shared" si="95"/>
        <v>LR</v>
      </c>
      <c r="F3189" t="s">
        <v>6087</v>
      </c>
      <c r="G3189" t="s">
        <v>8174</v>
      </c>
      <c r="H3189" t="s">
        <v>4942</v>
      </c>
      <c r="K3189" t="s">
        <v>8200</v>
      </c>
      <c r="N3189" s="48" t="s">
        <v>8214</v>
      </c>
    </row>
    <row r="3190" spans="1:14" x14ac:dyDescent="0.2">
      <c r="A3190" s="30" t="s">
        <v>1349</v>
      </c>
      <c r="B3190" s="54" t="s">
        <v>72</v>
      </c>
      <c r="C3190" s="54" t="str">
        <f t="shared" si="96"/>
        <v>Hatfield</v>
      </c>
      <c r="D3190" s="54" t="str">
        <f t="shared" si="95"/>
        <v>LR</v>
      </c>
      <c r="F3190" t="s">
        <v>6087</v>
      </c>
      <c r="G3190" t="s">
        <v>5264</v>
      </c>
      <c r="H3190" t="s">
        <v>4942</v>
      </c>
      <c r="K3190" t="s">
        <v>8200</v>
      </c>
      <c r="N3190" s="48" t="s">
        <v>8214</v>
      </c>
    </row>
    <row r="3191" spans="1:14" x14ac:dyDescent="0.2">
      <c r="A3191" s="30" t="s">
        <v>4727</v>
      </c>
      <c r="B3191" s="54" t="s">
        <v>72</v>
      </c>
      <c r="C3191" s="54" t="str">
        <f t="shared" si="96"/>
        <v>Hatfield</v>
      </c>
      <c r="D3191" s="54" t="str">
        <f t="shared" si="95"/>
        <v>LR</v>
      </c>
      <c r="F3191" t="s">
        <v>6087</v>
      </c>
      <c r="G3191" t="s">
        <v>8753</v>
      </c>
      <c r="H3191" t="s">
        <v>4942</v>
      </c>
      <c r="K3191" t="s">
        <v>8200</v>
      </c>
      <c r="N3191" s="48" t="s">
        <v>8214</v>
      </c>
    </row>
    <row r="3192" spans="1:14" x14ac:dyDescent="0.2">
      <c r="A3192" s="30" t="s">
        <v>4870</v>
      </c>
      <c r="B3192" s="54" t="s">
        <v>72</v>
      </c>
      <c r="C3192" s="54" t="str">
        <f t="shared" si="96"/>
        <v>Hatfield</v>
      </c>
      <c r="D3192" s="54" t="str">
        <f t="shared" si="95"/>
        <v>LR</v>
      </c>
      <c r="F3192" t="s">
        <v>6087</v>
      </c>
      <c r="G3192" t="s">
        <v>8768</v>
      </c>
      <c r="H3192" t="s">
        <v>4942</v>
      </c>
      <c r="K3192" t="s">
        <v>8200</v>
      </c>
      <c r="N3192" s="48" t="s">
        <v>8214</v>
      </c>
    </row>
    <row r="3193" spans="1:14" x14ac:dyDescent="0.2">
      <c r="A3193" s="30" t="s">
        <v>4775</v>
      </c>
      <c r="B3193" s="54" t="s">
        <v>72</v>
      </c>
      <c r="C3193" s="54" t="str">
        <f t="shared" si="96"/>
        <v>Hatfield</v>
      </c>
      <c r="D3193" s="54" t="str">
        <f t="shared" si="95"/>
        <v>LR</v>
      </c>
      <c r="F3193" t="s">
        <v>6087</v>
      </c>
      <c r="G3193" t="s">
        <v>2622</v>
      </c>
      <c r="H3193" t="s">
        <v>4942</v>
      </c>
      <c r="K3193" t="s">
        <v>8200</v>
      </c>
      <c r="N3193" s="48" t="s">
        <v>8214</v>
      </c>
    </row>
    <row r="3194" spans="1:14" x14ac:dyDescent="0.2">
      <c r="A3194" s="30" t="s">
        <v>7455</v>
      </c>
      <c r="B3194" s="54" t="s">
        <v>72</v>
      </c>
      <c r="C3194" s="54" t="str">
        <f t="shared" si="96"/>
        <v>Hatfield</v>
      </c>
      <c r="D3194" s="54" t="str">
        <f t="shared" si="95"/>
        <v>LR</v>
      </c>
      <c r="F3194" t="s">
        <v>6087</v>
      </c>
      <c r="G3194" t="s">
        <v>8714</v>
      </c>
      <c r="H3194" t="s">
        <v>4942</v>
      </c>
      <c r="K3194" t="s">
        <v>8200</v>
      </c>
      <c r="N3194" s="48" t="s">
        <v>8214</v>
      </c>
    </row>
    <row r="3195" spans="1:14" x14ac:dyDescent="0.2">
      <c r="A3195" s="30" t="s">
        <v>5310</v>
      </c>
      <c r="B3195" s="54" t="s">
        <v>72</v>
      </c>
      <c r="C3195" s="54" t="str">
        <f t="shared" si="96"/>
        <v>Hatfield</v>
      </c>
      <c r="D3195" s="54" t="str">
        <f t="shared" si="95"/>
        <v>LR</v>
      </c>
      <c r="F3195" t="s">
        <v>6087</v>
      </c>
      <c r="G3195" t="s">
        <v>5150</v>
      </c>
      <c r="H3195" t="s">
        <v>4942</v>
      </c>
      <c r="K3195" t="s">
        <v>8200</v>
      </c>
      <c r="N3195" s="48" t="s">
        <v>8214</v>
      </c>
    </row>
    <row r="3196" spans="1:14" x14ac:dyDescent="0.2">
      <c r="A3196" s="30" t="s">
        <v>3488</v>
      </c>
      <c r="B3196" s="54" t="s">
        <v>72</v>
      </c>
      <c r="C3196" s="54" t="str">
        <f t="shared" si="96"/>
        <v>Hatfield</v>
      </c>
      <c r="D3196" s="54" t="str">
        <f t="shared" si="95"/>
        <v>LR</v>
      </c>
      <c r="F3196" t="s">
        <v>6087</v>
      </c>
      <c r="G3196" t="s">
        <v>8706</v>
      </c>
      <c r="H3196" t="s">
        <v>4942</v>
      </c>
      <c r="K3196" t="s">
        <v>8200</v>
      </c>
      <c r="N3196" s="48" t="s">
        <v>8214</v>
      </c>
    </row>
    <row r="3197" spans="1:14" x14ac:dyDescent="0.2">
      <c r="A3197" s="30" t="s">
        <v>4879</v>
      </c>
      <c r="B3197" s="54" t="s">
        <v>72</v>
      </c>
      <c r="C3197" s="54" t="str">
        <f t="shared" si="96"/>
        <v>Hatfield</v>
      </c>
      <c r="D3197" s="54" t="str">
        <f t="shared" si="95"/>
        <v>LR</v>
      </c>
      <c r="F3197" t="s">
        <v>6087</v>
      </c>
      <c r="G3197" t="s">
        <v>8800</v>
      </c>
      <c r="H3197" t="s">
        <v>4942</v>
      </c>
      <c r="K3197" t="s">
        <v>8200</v>
      </c>
      <c r="N3197" s="48" t="s">
        <v>8214</v>
      </c>
    </row>
    <row r="3198" spans="1:14" x14ac:dyDescent="0.2">
      <c r="A3198" s="30" t="s">
        <v>3284</v>
      </c>
      <c r="B3198" s="54" t="s">
        <v>72</v>
      </c>
      <c r="C3198" s="54" t="str">
        <f t="shared" si="96"/>
        <v>Hatfield</v>
      </c>
      <c r="D3198" s="54" t="str">
        <f t="shared" si="95"/>
        <v>LR</v>
      </c>
      <c r="F3198" t="s">
        <v>6087</v>
      </c>
      <c r="G3198" t="s">
        <v>8801</v>
      </c>
      <c r="H3198" t="s">
        <v>4942</v>
      </c>
      <c r="K3198" t="s">
        <v>8200</v>
      </c>
      <c r="N3198" s="48" t="s">
        <v>8214</v>
      </c>
    </row>
    <row r="3199" spans="1:14" x14ac:dyDescent="0.2">
      <c r="A3199" s="30" t="s">
        <v>3239</v>
      </c>
      <c r="B3199" s="54" t="s">
        <v>72</v>
      </c>
      <c r="C3199" s="54" t="str">
        <f t="shared" si="96"/>
        <v>Hatfield</v>
      </c>
      <c r="D3199" s="54" t="str">
        <f t="shared" si="95"/>
        <v>LR</v>
      </c>
      <c r="F3199" t="s">
        <v>6087</v>
      </c>
      <c r="G3199" t="s">
        <v>2614</v>
      </c>
      <c r="H3199" t="s">
        <v>4942</v>
      </c>
      <c r="K3199" t="s">
        <v>8200</v>
      </c>
      <c r="N3199" s="48" t="s">
        <v>8214</v>
      </c>
    </row>
    <row r="3200" spans="1:14" x14ac:dyDescent="0.2">
      <c r="A3200" s="30" t="s">
        <v>3414</v>
      </c>
      <c r="B3200" s="54" t="s">
        <v>72</v>
      </c>
      <c r="C3200" s="54" t="str">
        <f t="shared" si="96"/>
        <v>Hatfield</v>
      </c>
      <c r="D3200" s="54" t="str">
        <f t="shared" si="95"/>
        <v>LR</v>
      </c>
      <c r="F3200" t="s">
        <v>6087</v>
      </c>
      <c r="G3200" t="s">
        <v>8754</v>
      </c>
      <c r="H3200" t="s">
        <v>4942</v>
      </c>
      <c r="K3200" t="s">
        <v>8200</v>
      </c>
      <c r="N3200" s="48" t="s">
        <v>8214</v>
      </c>
    </row>
    <row r="3201" spans="1:14" x14ac:dyDescent="0.2">
      <c r="A3201" s="30" t="s">
        <v>4705</v>
      </c>
      <c r="B3201" s="54" t="s">
        <v>72</v>
      </c>
      <c r="C3201" s="54" t="str">
        <f t="shared" si="96"/>
        <v>Hatfield</v>
      </c>
      <c r="D3201" s="54" t="str">
        <f t="shared" si="95"/>
        <v>LR</v>
      </c>
      <c r="F3201" t="s">
        <v>6087</v>
      </c>
      <c r="G3201" t="s">
        <v>8802</v>
      </c>
      <c r="H3201" t="s">
        <v>4942</v>
      </c>
      <c r="K3201" t="s">
        <v>8200</v>
      </c>
      <c r="N3201" s="48" t="s">
        <v>8214</v>
      </c>
    </row>
    <row r="3202" spans="1:14" x14ac:dyDescent="0.2">
      <c r="A3202" s="30" t="s">
        <v>3281</v>
      </c>
      <c r="B3202" s="54" t="s">
        <v>72</v>
      </c>
      <c r="C3202" s="54" t="str">
        <f t="shared" si="96"/>
        <v>Hatfield</v>
      </c>
      <c r="D3202" s="54" t="str">
        <f t="shared" si="95"/>
        <v>LR</v>
      </c>
      <c r="F3202" t="s">
        <v>6087</v>
      </c>
      <c r="G3202" t="s">
        <v>6490</v>
      </c>
      <c r="H3202" t="s">
        <v>4942</v>
      </c>
      <c r="K3202" t="s">
        <v>8200</v>
      </c>
      <c r="N3202" s="48" t="s">
        <v>8214</v>
      </c>
    </row>
    <row r="3203" spans="1:14" x14ac:dyDescent="0.2">
      <c r="A3203" s="30" t="s">
        <v>3376</v>
      </c>
      <c r="B3203" s="54" t="s">
        <v>72</v>
      </c>
      <c r="C3203" s="54" t="str">
        <f t="shared" si="96"/>
        <v>Hatfield</v>
      </c>
      <c r="D3203" s="54" t="str">
        <f t="shared" si="95"/>
        <v>LR</v>
      </c>
      <c r="F3203" t="s">
        <v>6087</v>
      </c>
      <c r="G3203" t="s">
        <v>8803</v>
      </c>
      <c r="H3203" t="s">
        <v>4942</v>
      </c>
      <c r="K3203" t="s">
        <v>8200</v>
      </c>
      <c r="N3203" s="48" t="s">
        <v>8214</v>
      </c>
    </row>
    <row r="3204" spans="1:14" x14ac:dyDescent="0.2">
      <c r="A3204" s="30" t="s">
        <v>7919</v>
      </c>
      <c r="B3204" s="54" t="s">
        <v>72</v>
      </c>
      <c r="C3204" s="54" t="str">
        <f t="shared" si="96"/>
        <v>Hatfield</v>
      </c>
      <c r="D3204" s="54" t="str">
        <f t="shared" si="95"/>
        <v>LR</v>
      </c>
      <c r="F3204" t="s">
        <v>6087</v>
      </c>
      <c r="G3204" t="s">
        <v>8755</v>
      </c>
      <c r="H3204" t="s">
        <v>4942</v>
      </c>
      <c r="K3204" t="s">
        <v>8200</v>
      </c>
      <c r="N3204" s="48" t="s">
        <v>8214</v>
      </c>
    </row>
    <row r="3205" spans="1:14" x14ac:dyDescent="0.2">
      <c r="A3205" s="30" t="s">
        <v>7981</v>
      </c>
      <c r="B3205" s="54" t="s">
        <v>72</v>
      </c>
      <c r="C3205" s="54" t="str">
        <f t="shared" si="96"/>
        <v>Hatfield</v>
      </c>
      <c r="D3205" s="54" t="str">
        <f t="shared" si="95"/>
        <v>LR</v>
      </c>
      <c r="F3205" t="s">
        <v>6087</v>
      </c>
      <c r="G3205" t="s">
        <v>8804</v>
      </c>
      <c r="H3205" t="s">
        <v>4942</v>
      </c>
      <c r="K3205" t="s">
        <v>8200</v>
      </c>
      <c r="N3205" s="48" t="s">
        <v>8214</v>
      </c>
    </row>
    <row r="3206" spans="1:14" x14ac:dyDescent="0.2">
      <c r="A3206" s="30" t="s">
        <v>3457</v>
      </c>
      <c r="B3206" s="54" t="s">
        <v>72</v>
      </c>
      <c r="C3206" s="54" t="str">
        <f t="shared" si="96"/>
        <v>Hatfield</v>
      </c>
      <c r="D3206" s="54" t="str">
        <f t="shared" si="95"/>
        <v>LR</v>
      </c>
      <c r="F3206" t="s">
        <v>6087</v>
      </c>
      <c r="G3206" t="s">
        <v>6467</v>
      </c>
      <c r="H3206" t="s">
        <v>4942</v>
      </c>
      <c r="K3206" t="s">
        <v>8200</v>
      </c>
      <c r="N3206" s="48" t="s">
        <v>8214</v>
      </c>
    </row>
    <row r="3207" spans="1:14" x14ac:dyDescent="0.2">
      <c r="A3207" s="30" t="s">
        <v>3382</v>
      </c>
      <c r="B3207" s="54" t="s">
        <v>72</v>
      </c>
      <c r="C3207" s="54" t="str">
        <f t="shared" si="96"/>
        <v>Hatfield</v>
      </c>
      <c r="D3207" s="54" t="str">
        <f t="shared" si="95"/>
        <v>LR</v>
      </c>
      <c r="F3207" t="s">
        <v>6087</v>
      </c>
      <c r="G3207" t="s">
        <v>6426</v>
      </c>
      <c r="H3207" t="s">
        <v>4942</v>
      </c>
      <c r="K3207" t="s">
        <v>8200</v>
      </c>
      <c r="N3207" s="48" t="s">
        <v>8214</v>
      </c>
    </row>
    <row r="3208" spans="1:14" x14ac:dyDescent="0.2">
      <c r="A3208" s="30" t="s">
        <v>3307</v>
      </c>
      <c r="B3208" s="54" t="s">
        <v>72</v>
      </c>
      <c r="C3208" s="54" t="str">
        <f t="shared" si="96"/>
        <v>Hatfield</v>
      </c>
      <c r="D3208" s="54" t="str">
        <f t="shared" si="95"/>
        <v>LR</v>
      </c>
      <c r="F3208" t="s">
        <v>6087</v>
      </c>
      <c r="G3208" t="s">
        <v>8756</v>
      </c>
      <c r="H3208" t="s">
        <v>4942</v>
      </c>
      <c r="K3208" t="s">
        <v>8200</v>
      </c>
      <c r="N3208" s="48" t="s">
        <v>8214</v>
      </c>
    </row>
    <row r="3209" spans="1:14" x14ac:dyDescent="0.2">
      <c r="A3209" s="30" t="s">
        <v>2851</v>
      </c>
      <c r="B3209" s="54" t="s">
        <v>72</v>
      </c>
      <c r="C3209" s="54" t="str">
        <f t="shared" si="96"/>
        <v>Hatfield</v>
      </c>
      <c r="D3209" s="54" t="str">
        <f t="shared" si="95"/>
        <v>LR</v>
      </c>
      <c r="F3209" t="s">
        <v>6087</v>
      </c>
      <c r="G3209" t="s">
        <v>6440</v>
      </c>
      <c r="H3209" t="s">
        <v>4942</v>
      </c>
      <c r="K3209" t="s">
        <v>8200</v>
      </c>
      <c r="N3209" s="48" t="s">
        <v>8214</v>
      </c>
    </row>
    <row r="3210" spans="1:14" x14ac:dyDescent="0.2">
      <c r="A3210" s="30" t="s">
        <v>7941</v>
      </c>
      <c r="B3210" s="54" t="s">
        <v>72</v>
      </c>
      <c r="C3210" s="54" t="str">
        <f t="shared" si="96"/>
        <v>Hatfield</v>
      </c>
      <c r="D3210" s="54" t="str">
        <f t="shared" si="95"/>
        <v>LR</v>
      </c>
      <c r="F3210" t="s">
        <v>6087</v>
      </c>
      <c r="G3210" t="s">
        <v>6439</v>
      </c>
      <c r="H3210" t="s">
        <v>4942</v>
      </c>
      <c r="K3210" t="s">
        <v>8200</v>
      </c>
      <c r="N3210" s="48" t="s">
        <v>8214</v>
      </c>
    </row>
    <row r="3211" spans="1:14" x14ac:dyDescent="0.2">
      <c r="A3211" s="30" t="s">
        <v>7876</v>
      </c>
      <c r="B3211" s="54" t="s">
        <v>72</v>
      </c>
      <c r="C3211" s="54" t="str">
        <f t="shared" si="96"/>
        <v>Hatfield</v>
      </c>
      <c r="D3211" s="54" t="str">
        <f t="shared" si="95"/>
        <v>LR</v>
      </c>
      <c r="F3211" t="s">
        <v>6087</v>
      </c>
      <c r="G3211" t="s">
        <v>1812</v>
      </c>
      <c r="H3211" t="s">
        <v>4942</v>
      </c>
      <c r="K3211" t="s">
        <v>8200</v>
      </c>
      <c r="N3211" s="48" t="s">
        <v>8214</v>
      </c>
    </row>
    <row r="3212" spans="1:14" x14ac:dyDescent="0.2">
      <c r="A3212" s="30" t="s">
        <v>2756</v>
      </c>
      <c r="B3212" s="54" t="s">
        <v>72</v>
      </c>
      <c r="C3212" s="54" t="str">
        <f t="shared" si="96"/>
        <v>Hatfield</v>
      </c>
      <c r="D3212" s="54" t="str">
        <f t="shared" si="95"/>
        <v>LR</v>
      </c>
      <c r="F3212" t="s">
        <v>6087</v>
      </c>
      <c r="G3212" t="s">
        <v>1813</v>
      </c>
      <c r="H3212" t="s">
        <v>4942</v>
      </c>
      <c r="K3212" t="s">
        <v>8200</v>
      </c>
      <c r="N3212" s="48" t="s">
        <v>8214</v>
      </c>
    </row>
    <row r="3213" spans="1:14" x14ac:dyDescent="0.2">
      <c r="A3213" s="30" t="s">
        <v>8528</v>
      </c>
      <c r="B3213" s="54" t="s">
        <v>72</v>
      </c>
      <c r="C3213" s="54" t="str">
        <f t="shared" si="96"/>
        <v>Hatfield</v>
      </c>
      <c r="D3213" s="54" t="str">
        <f t="shared" si="95"/>
        <v>LR</v>
      </c>
      <c r="F3213" t="s">
        <v>6087</v>
      </c>
      <c r="G3213" t="s">
        <v>8757</v>
      </c>
      <c r="H3213" t="s">
        <v>4942</v>
      </c>
      <c r="K3213" t="s">
        <v>8200</v>
      </c>
      <c r="N3213" s="48" t="s">
        <v>8214</v>
      </c>
    </row>
    <row r="3214" spans="1:14" x14ac:dyDescent="0.2">
      <c r="A3214" s="30" t="s">
        <v>4736</v>
      </c>
      <c r="B3214" s="54" t="s">
        <v>72</v>
      </c>
      <c r="C3214" s="54" t="str">
        <f t="shared" si="96"/>
        <v>Hatfield</v>
      </c>
      <c r="D3214" s="54" t="str">
        <f t="shared" si="95"/>
        <v>LR</v>
      </c>
      <c r="F3214" t="s">
        <v>6087</v>
      </c>
      <c r="G3214" t="s">
        <v>8805</v>
      </c>
      <c r="H3214" t="s">
        <v>4942</v>
      </c>
      <c r="K3214" t="s">
        <v>8200</v>
      </c>
      <c r="N3214" s="48" t="s">
        <v>8214</v>
      </c>
    </row>
    <row r="3215" spans="1:14" x14ac:dyDescent="0.2">
      <c r="A3215" s="30" t="s">
        <v>3479</v>
      </c>
      <c r="B3215" s="54" t="s">
        <v>72</v>
      </c>
      <c r="C3215" s="54" t="str">
        <f t="shared" si="96"/>
        <v>Hatfield</v>
      </c>
      <c r="D3215" s="54" t="str">
        <f t="shared" si="95"/>
        <v>LR</v>
      </c>
      <c r="F3215" t="s">
        <v>6087</v>
      </c>
      <c r="G3215" t="s">
        <v>1814</v>
      </c>
      <c r="H3215" t="s">
        <v>4942</v>
      </c>
      <c r="K3215" t="s">
        <v>8200</v>
      </c>
      <c r="N3215" s="48" t="s">
        <v>8214</v>
      </c>
    </row>
    <row r="3216" spans="1:14" x14ac:dyDescent="0.2">
      <c r="A3216" s="30" t="s">
        <v>5726</v>
      </c>
      <c r="B3216" s="54" t="s">
        <v>72</v>
      </c>
      <c r="C3216" s="54" t="str">
        <f t="shared" si="96"/>
        <v>Hatfield</v>
      </c>
      <c r="D3216" s="54" t="str">
        <f t="shared" si="95"/>
        <v>LR</v>
      </c>
      <c r="F3216" t="s">
        <v>6087</v>
      </c>
      <c r="G3216" t="s">
        <v>6455</v>
      </c>
      <c r="H3216" t="s">
        <v>4942</v>
      </c>
      <c r="K3216" t="s">
        <v>8200</v>
      </c>
      <c r="N3216" s="48" t="s">
        <v>8214</v>
      </c>
    </row>
    <row r="3217" spans="1:14" x14ac:dyDescent="0.2">
      <c r="A3217" s="30" t="s">
        <v>5068</v>
      </c>
      <c r="B3217" s="54" t="s">
        <v>72</v>
      </c>
      <c r="C3217" s="54" t="str">
        <f t="shared" si="96"/>
        <v>Hatfield</v>
      </c>
      <c r="D3217" s="54" t="str">
        <f t="shared" si="95"/>
        <v>LR</v>
      </c>
      <c r="F3217" t="s">
        <v>6087</v>
      </c>
      <c r="G3217" t="s">
        <v>1971</v>
      </c>
      <c r="H3217" t="s">
        <v>4942</v>
      </c>
      <c r="K3217" t="s">
        <v>8200</v>
      </c>
      <c r="N3217" s="48" t="s">
        <v>8214</v>
      </c>
    </row>
    <row r="3218" spans="1:14" x14ac:dyDescent="0.2">
      <c r="A3218" s="30" t="s">
        <v>4579</v>
      </c>
      <c r="B3218" s="54" t="s">
        <v>72</v>
      </c>
      <c r="C3218" s="54" t="str">
        <f t="shared" si="96"/>
        <v>Hatfield</v>
      </c>
      <c r="D3218" s="54" t="str">
        <f t="shared" si="95"/>
        <v>LR</v>
      </c>
      <c r="F3218" t="s">
        <v>6087</v>
      </c>
      <c r="G3218" t="s">
        <v>8806</v>
      </c>
      <c r="H3218" t="s">
        <v>4942</v>
      </c>
      <c r="K3218" t="s">
        <v>8200</v>
      </c>
      <c r="N3218" s="48" t="s">
        <v>8214</v>
      </c>
    </row>
    <row r="3219" spans="1:14" x14ac:dyDescent="0.2">
      <c r="A3219" s="30" t="s">
        <v>2941</v>
      </c>
      <c r="B3219" s="54" t="s">
        <v>72</v>
      </c>
      <c r="C3219" s="54" t="str">
        <f t="shared" si="96"/>
        <v>Hatfield</v>
      </c>
      <c r="D3219" s="54" t="str">
        <f t="shared" si="95"/>
        <v>LR</v>
      </c>
      <c r="F3219" t="s">
        <v>6087</v>
      </c>
      <c r="G3219" t="s">
        <v>5291</v>
      </c>
      <c r="H3219" t="s">
        <v>4942</v>
      </c>
      <c r="K3219" t="s">
        <v>8200</v>
      </c>
      <c r="N3219" s="48" t="s">
        <v>8214</v>
      </c>
    </row>
    <row r="3220" spans="1:14" x14ac:dyDescent="0.2">
      <c r="A3220" s="30" t="s">
        <v>5518</v>
      </c>
      <c r="B3220" s="54" t="s">
        <v>72</v>
      </c>
      <c r="C3220" s="54" t="str">
        <f t="shared" si="96"/>
        <v>Hatfield</v>
      </c>
      <c r="D3220" s="54" t="str">
        <f t="shared" si="95"/>
        <v>LR</v>
      </c>
      <c r="F3220" t="s">
        <v>6087</v>
      </c>
      <c r="G3220" t="s">
        <v>6486</v>
      </c>
      <c r="H3220" t="s">
        <v>4942</v>
      </c>
      <c r="K3220" t="s">
        <v>8200</v>
      </c>
      <c r="N3220" s="48" t="s">
        <v>8214</v>
      </c>
    </row>
    <row r="3221" spans="1:14" x14ac:dyDescent="0.2">
      <c r="A3221" s="30" t="s">
        <v>7655</v>
      </c>
      <c r="B3221" s="54" t="s">
        <v>72</v>
      </c>
      <c r="C3221" s="54" t="str">
        <f t="shared" si="96"/>
        <v>Hatfield</v>
      </c>
      <c r="D3221" s="54" t="str">
        <f t="shared" si="95"/>
        <v>LR</v>
      </c>
      <c r="F3221" t="s">
        <v>6087</v>
      </c>
      <c r="G3221" t="s">
        <v>1817</v>
      </c>
      <c r="H3221" t="s">
        <v>4942</v>
      </c>
      <c r="K3221" t="s">
        <v>8200</v>
      </c>
      <c r="N3221" s="48" t="s">
        <v>8214</v>
      </c>
    </row>
    <row r="3222" spans="1:14" x14ac:dyDescent="0.2">
      <c r="A3222" s="30" t="s">
        <v>5516</v>
      </c>
      <c r="B3222" s="54" t="s">
        <v>72</v>
      </c>
      <c r="C3222" s="54" t="str">
        <f t="shared" si="96"/>
        <v>Hatfield</v>
      </c>
      <c r="D3222" s="54" t="str">
        <f t="shared" si="95"/>
        <v>LR</v>
      </c>
      <c r="F3222" t="s">
        <v>6087</v>
      </c>
      <c r="G3222" t="s">
        <v>6511</v>
      </c>
      <c r="H3222" t="s">
        <v>4942</v>
      </c>
      <c r="K3222" t="s">
        <v>8200</v>
      </c>
      <c r="N3222" s="48" t="s">
        <v>8214</v>
      </c>
    </row>
    <row r="3223" spans="1:14" x14ac:dyDescent="0.2">
      <c r="A3223" s="30" t="s">
        <v>1096</v>
      </c>
      <c r="B3223" s="54" t="s">
        <v>72</v>
      </c>
      <c r="C3223" s="54" t="str">
        <f t="shared" si="96"/>
        <v>Hatfield</v>
      </c>
      <c r="D3223" s="54" t="str">
        <f t="shared" si="95"/>
        <v>LR</v>
      </c>
      <c r="F3223" t="s">
        <v>6087</v>
      </c>
      <c r="G3223" t="s">
        <v>6498</v>
      </c>
      <c r="H3223" t="s">
        <v>4942</v>
      </c>
      <c r="K3223" t="s">
        <v>8200</v>
      </c>
      <c r="N3223" s="48" t="s">
        <v>8214</v>
      </c>
    </row>
    <row r="3224" spans="1:14" x14ac:dyDescent="0.2">
      <c r="A3224" s="30" t="s">
        <v>1676</v>
      </c>
      <c r="B3224" s="54" t="s">
        <v>72</v>
      </c>
      <c r="C3224" s="54" t="str">
        <f t="shared" si="96"/>
        <v>Hatfield</v>
      </c>
      <c r="D3224" s="54" t="str">
        <f t="shared" ref="D3224:D3287" si="97">LEFT(A3224,2)</f>
        <v>LR</v>
      </c>
      <c r="F3224" t="s">
        <v>6087</v>
      </c>
      <c r="G3224" t="s">
        <v>2147</v>
      </c>
      <c r="H3224" t="s">
        <v>4942</v>
      </c>
      <c r="K3224" t="s">
        <v>8200</v>
      </c>
      <c r="N3224" s="48" t="s">
        <v>8214</v>
      </c>
    </row>
    <row r="3225" spans="1:14" x14ac:dyDescent="0.2">
      <c r="A3225" s="30" t="s">
        <v>2003</v>
      </c>
      <c r="B3225" s="54" t="s">
        <v>72</v>
      </c>
      <c r="C3225" s="54" t="str">
        <f t="shared" si="96"/>
        <v>Hatfield</v>
      </c>
      <c r="D3225" s="54" t="str">
        <f t="shared" si="97"/>
        <v>LR</v>
      </c>
      <c r="F3225" t="s">
        <v>6087</v>
      </c>
      <c r="G3225" t="s">
        <v>6499</v>
      </c>
      <c r="H3225" t="s">
        <v>4942</v>
      </c>
      <c r="K3225" t="s">
        <v>8200</v>
      </c>
      <c r="N3225" s="48" t="s">
        <v>8214</v>
      </c>
    </row>
    <row r="3226" spans="1:14" x14ac:dyDescent="0.2">
      <c r="A3226" s="30" t="s">
        <v>4196</v>
      </c>
      <c r="B3226" s="54" t="s">
        <v>72</v>
      </c>
      <c r="C3226" s="54" t="str">
        <f t="shared" si="96"/>
        <v>Hatfield</v>
      </c>
      <c r="D3226" s="54" t="str">
        <f t="shared" si="97"/>
        <v>LR</v>
      </c>
      <c r="F3226" t="s">
        <v>6087</v>
      </c>
      <c r="G3226" t="s">
        <v>8718</v>
      </c>
      <c r="H3226" t="s">
        <v>4942</v>
      </c>
      <c r="K3226" t="s">
        <v>8200</v>
      </c>
      <c r="N3226" s="48" t="s">
        <v>8214</v>
      </c>
    </row>
    <row r="3227" spans="1:14" x14ac:dyDescent="0.2">
      <c r="A3227" s="30" t="s">
        <v>1658</v>
      </c>
      <c r="B3227" s="54" t="s">
        <v>72</v>
      </c>
      <c r="C3227" s="54" t="str">
        <f t="shared" si="96"/>
        <v>Hatfield</v>
      </c>
      <c r="D3227" s="54" t="str">
        <f t="shared" si="97"/>
        <v>LR</v>
      </c>
      <c r="F3227" t="s">
        <v>6087</v>
      </c>
      <c r="G3227" t="s">
        <v>8758</v>
      </c>
      <c r="H3227" t="s">
        <v>4942</v>
      </c>
      <c r="K3227" t="s">
        <v>8200</v>
      </c>
      <c r="N3227" s="48" t="s">
        <v>8214</v>
      </c>
    </row>
    <row r="3228" spans="1:14" x14ac:dyDescent="0.2">
      <c r="A3228" s="30" t="s">
        <v>6232</v>
      </c>
      <c r="B3228" s="54" t="s">
        <v>72</v>
      </c>
      <c r="C3228" s="54" t="str">
        <f t="shared" si="96"/>
        <v>Hatfield</v>
      </c>
      <c r="D3228" s="54" t="str">
        <f t="shared" si="97"/>
        <v>LR</v>
      </c>
      <c r="F3228" t="s">
        <v>6087</v>
      </c>
      <c r="G3228" t="s">
        <v>6722</v>
      </c>
      <c r="H3228" t="s">
        <v>4942</v>
      </c>
      <c r="K3228" t="s">
        <v>8200</v>
      </c>
      <c r="N3228" s="48" t="s">
        <v>8214</v>
      </c>
    </row>
    <row r="3229" spans="1:14" x14ac:dyDescent="0.2">
      <c r="A3229" s="30" t="s">
        <v>5328</v>
      </c>
      <c r="B3229" s="54" t="s">
        <v>72</v>
      </c>
      <c r="C3229" s="54" t="str">
        <f t="shared" si="96"/>
        <v>Hatfield</v>
      </c>
      <c r="D3229" s="54" t="str">
        <f t="shared" si="97"/>
        <v>LR</v>
      </c>
      <c r="F3229" t="s">
        <v>6087</v>
      </c>
      <c r="G3229" t="s">
        <v>5272</v>
      </c>
      <c r="H3229" t="s">
        <v>4942</v>
      </c>
      <c r="K3229" t="s">
        <v>8200</v>
      </c>
      <c r="N3229" s="48" t="s">
        <v>8214</v>
      </c>
    </row>
    <row r="3230" spans="1:14" x14ac:dyDescent="0.2">
      <c r="A3230" s="30" t="s">
        <v>2365</v>
      </c>
      <c r="B3230" s="54" t="s">
        <v>72</v>
      </c>
      <c r="C3230" s="54" t="str">
        <f t="shared" si="96"/>
        <v>Hatfield</v>
      </c>
      <c r="D3230" s="54" t="str">
        <f t="shared" si="97"/>
        <v>LR</v>
      </c>
      <c r="F3230" t="s">
        <v>6087</v>
      </c>
      <c r="G3230" t="s">
        <v>8711</v>
      </c>
      <c r="H3230" t="s">
        <v>4942</v>
      </c>
      <c r="K3230" t="s">
        <v>8200</v>
      </c>
      <c r="N3230" s="48" t="s">
        <v>8214</v>
      </c>
    </row>
    <row r="3231" spans="1:14" x14ac:dyDescent="0.2">
      <c r="A3231" s="30" t="s">
        <v>7858</v>
      </c>
      <c r="B3231" s="54" t="s">
        <v>72</v>
      </c>
      <c r="C3231" s="54" t="str">
        <f t="shared" si="96"/>
        <v>Hatfield</v>
      </c>
      <c r="D3231" s="54" t="str">
        <f t="shared" si="97"/>
        <v>LR</v>
      </c>
      <c r="F3231" t="s">
        <v>6087</v>
      </c>
      <c r="G3231" t="s">
        <v>6449</v>
      </c>
      <c r="H3231" t="s">
        <v>4942</v>
      </c>
      <c r="K3231" t="s">
        <v>8200</v>
      </c>
      <c r="N3231" s="48" t="s">
        <v>8214</v>
      </c>
    </row>
    <row r="3232" spans="1:14" x14ac:dyDescent="0.2">
      <c r="A3232" s="30" t="s">
        <v>1001</v>
      </c>
      <c r="B3232" s="54" t="s">
        <v>72</v>
      </c>
      <c r="C3232" s="54" t="str">
        <f t="shared" si="96"/>
        <v>Hatfield</v>
      </c>
      <c r="D3232" s="54" t="str">
        <f t="shared" si="97"/>
        <v>LR</v>
      </c>
      <c r="F3232" t="s">
        <v>6087</v>
      </c>
      <c r="G3232" t="s">
        <v>8494</v>
      </c>
      <c r="H3232" t="s">
        <v>4942</v>
      </c>
      <c r="K3232" t="s">
        <v>8200</v>
      </c>
      <c r="N3232" s="48" t="s">
        <v>8214</v>
      </c>
    </row>
    <row r="3233" spans="1:16" x14ac:dyDescent="0.2">
      <c r="A3233" s="30" t="s">
        <v>2927</v>
      </c>
      <c r="B3233" s="54" t="s">
        <v>72</v>
      </c>
      <c r="C3233" s="54" t="str">
        <f t="shared" si="96"/>
        <v>Hatfield</v>
      </c>
      <c r="D3233" s="54" t="str">
        <f t="shared" si="97"/>
        <v>LR</v>
      </c>
      <c r="F3233" t="s">
        <v>6087</v>
      </c>
      <c r="G3233" t="s">
        <v>2912</v>
      </c>
      <c r="H3233" t="s">
        <v>4942</v>
      </c>
      <c r="K3233" t="s">
        <v>8200</v>
      </c>
      <c r="N3233" s="48" t="s">
        <v>8214</v>
      </c>
    </row>
    <row r="3234" spans="1:16" x14ac:dyDescent="0.2">
      <c r="A3234" s="30" t="s">
        <v>7875</v>
      </c>
      <c r="B3234" s="54" t="s">
        <v>72</v>
      </c>
      <c r="C3234" s="54" t="str">
        <f t="shared" si="96"/>
        <v>Hatfield</v>
      </c>
      <c r="D3234" s="54" t="str">
        <f t="shared" si="97"/>
        <v>LR</v>
      </c>
      <c r="F3234" t="s">
        <v>6087</v>
      </c>
      <c r="G3234" t="s">
        <v>1855</v>
      </c>
      <c r="H3234" t="s">
        <v>4942</v>
      </c>
      <c r="K3234" t="s">
        <v>8200</v>
      </c>
      <c r="N3234" s="48" t="s">
        <v>8214</v>
      </c>
    </row>
    <row r="3235" spans="1:16" x14ac:dyDescent="0.2">
      <c r="A3235" s="30" t="s">
        <v>4709</v>
      </c>
      <c r="B3235" s="54" t="s">
        <v>72</v>
      </c>
      <c r="C3235" s="54" t="str">
        <f t="shared" si="96"/>
        <v>Hatfield</v>
      </c>
      <c r="D3235" s="54" t="str">
        <f t="shared" si="97"/>
        <v>LR</v>
      </c>
      <c r="F3235" t="s">
        <v>6087</v>
      </c>
      <c r="G3235" t="s">
        <v>8759</v>
      </c>
      <c r="H3235" t="s">
        <v>4942</v>
      </c>
      <c r="K3235" t="s">
        <v>8200</v>
      </c>
      <c r="N3235" s="48" t="s">
        <v>8214</v>
      </c>
    </row>
    <row r="3236" spans="1:16" x14ac:dyDescent="0.2">
      <c r="A3236" s="30" t="s">
        <v>3286</v>
      </c>
      <c r="B3236" s="54" t="s">
        <v>72</v>
      </c>
      <c r="C3236" s="54" t="str">
        <f t="shared" si="96"/>
        <v>Hatfield</v>
      </c>
      <c r="D3236" s="54" t="str">
        <f t="shared" si="97"/>
        <v>LR</v>
      </c>
      <c r="F3236" t="s">
        <v>6087</v>
      </c>
      <c r="G3236" t="s">
        <v>6536</v>
      </c>
      <c r="H3236" t="s">
        <v>4942</v>
      </c>
      <c r="K3236" t="s">
        <v>8200</v>
      </c>
      <c r="N3236" s="48" t="s">
        <v>8214</v>
      </c>
    </row>
    <row r="3237" spans="1:16" x14ac:dyDescent="0.2">
      <c r="A3237" s="30" t="s">
        <v>8005</v>
      </c>
      <c r="B3237" s="54" t="s">
        <v>72</v>
      </c>
      <c r="C3237" s="54" t="str">
        <f t="shared" si="96"/>
        <v>Hatfield</v>
      </c>
      <c r="D3237" s="54" t="str">
        <f t="shared" si="97"/>
        <v>LR</v>
      </c>
      <c r="F3237" t="s">
        <v>6087</v>
      </c>
      <c r="G3237" t="s">
        <v>8760</v>
      </c>
      <c r="H3237" t="s">
        <v>4942</v>
      </c>
      <c r="K3237" t="s">
        <v>8200</v>
      </c>
      <c r="N3237" s="48" t="s">
        <v>8214</v>
      </c>
    </row>
    <row r="3238" spans="1:16" x14ac:dyDescent="0.2">
      <c r="A3238" s="30" t="s">
        <v>4803</v>
      </c>
      <c r="B3238" s="54" t="s">
        <v>72</v>
      </c>
      <c r="C3238" s="54" t="str">
        <f t="shared" si="96"/>
        <v>Hatfield</v>
      </c>
      <c r="D3238" s="54" t="str">
        <f t="shared" si="97"/>
        <v>LR</v>
      </c>
      <c r="F3238" t="s">
        <v>6087</v>
      </c>
      <c r="G3238" t="s">
        <v>6468</v>
      </c>
      <c r="H3238" t="s">
        <v>4942</v>
      </c>
      <c r="K3238" t="s">
        <v>8200</v>
      </c>
      <c r="N3238" s="48" t="s">
        <v>8214</v>
      </c>
    </row>
    <row r="3239" spans="1:16" x14ac:dyDescent="0.2">
      <c r="A3239" s="30" t="s">
        <v>2641</v>
      </c>
      <c r="B3239" s="54" t="s">
        <v>72</v>
      </c>
      <c r="C3239" s="54" t="str">
        <f t="shared" si="96"/>
        <v>Hatfield</v>
      </c>
      <c r="D3239" s="54" t="str">
        <f t="shared" si="97"/>
        <v>LR</v>
      </c>
      <c r="F3239" t="s">
        <v>6087</v>
      </c>
      <c r="G3239" t="s">
        <v>6450</v>
      </c>
      <c r="H3239" t="s">
        <v>4942</v>
      </c>
      <c r="K3239" t="s">
        <v>8200</v>
      </c>
      <c r="N3239" s="48" t="s">
        <v>8214</v>
      </c>
    </row>
    <row r="3240" spans="1:16" x14ac:dyDescent="0.2">
      <c r="A3240" s="30" t="s">
        <v>1133</v>
      </c>
      <c r="B3240" s="54" t="s">
        <v>72</v>
      </c>
      <c r="C3240" s="54" t="str">
        <f t="shared" si="96"/>
        <v>Hatfield</v>
      </c>
      <c r="D3240" s="54" t="str">
        <f t="shared" si="97"/>
        <v>LR</v>
      </c>
      <c r="F3240" t="s">
        <v>6087</v>
      </c>
      <c r="G3240" t="s">
        <v>8761</v>
      </c>
      <c r="H3240" t="s">
        <v>4942</v>
      </c>
      <c r="K3240" t="s">
        <v>8200</v>
      </c>
      <c r="N3240" s="48" t="s">
        <v>8214</v>
      </c>
    </row>
    <row r="3241" spans="1:16" x14ac:dyDescent="0.2">
      <c r="A3241" s="30" t="s">
        <v>761</v>
      </c>
      <c r="B3241" s="54" t="s">
        <v>72</v>
      </c>
      <c r="C3241" s="54" t="str">
        <f t="shared" si="96"/>
        <v>Hatfield</v>
      </c>
      <c r="D3241" s="54" t="str">
        <f t="shared" si="97"/>
        <v>LR</v>
      </c>
      <c r="F3241" t="s">
        <v>6087</v>
      </c>
      <c r="G3241" t="s">
        <v>6451</v>
      </c>
      <c r="H3241" t="s">
        <v>4942</v>
      </c>
      <c r="K3241" t="s">
        <v>8200</v>
      </c>
      <c r="N3241" s="48" t="s">
        <v>8214</v>
      </c>
    </row>
    <row r="3242" spans="1:16" x14ac:dyDescent="0.2">
      <c r="A3242" s="30" t="s">
        <v>3126</v>
      </c>
      <c r="B3242" s="54" t="s">
        <v>72</v>
      </c>
      <c r="C3242" s="54" t="str">
        <f t="shared" si="96"/>
        <v>Hatfield</v>
      </c>
      <c r="D3242" s="54" t="str">
        <f t="shared" si="97"/>
        <v>LR</v>
      </c>
      <c r="F3242" t="s">
        <v>6087</v>
      </c>
      <c r="G3242" t="s">
        <v>6171</v>
      </c>
      <c r="H3242" t="s">
        <v>4942</v>
      </c>
      <c r="K3242" t="s">
        <v>8200</v>
      </c>
      <c r="N3242" s="48" t="s">
        <v>8214</v>
      </c>
    </row>
    <row r="3243" spans="1:16" x14ac:dyDescent="0.2">
      <c r="A3243" s="30" t="s">
        <v>1250</v>
      </c>
      <c r="B3243" s="54" t="s">
        <v>72</v>
      </c>
      <c r="C3243" s="54" t="str">
        <f t="shared" si="96"/>
        <v>Hatfield</v>
      </c>
      <c r="D3243" s="54" t="str">
        <f t="shared" si="97"/>
        <v>LR</v>
      </c>
      <c r="F3243" t="s">
        <v>6087</v>
      </c>
      <c r="G3243" t="s">
        <v>6172</v>
      </c>
      <c r="H3243" t="s">
        <v>4942</v>
      </c>
      <c r="K3243" t="s">
        <v>8200</v>
      </c>
      <c r="N3243" s="48" t="s">
        <v>8214</v>
      </c>
    </row>
    <row r="3244" spans="1:16" x14ac:dyDescent="0.2">
      <c r="A3244" s="30" t="s">
        <v>4550</v>
      </c>
      <c r="B3244" s="54" t="s">
        <v>72</v>
      </c>
      <c r="C3244" s="54" t="str">
        <f t="shared" si="96"/>
        <v>Hatfield</v>
      </c>
      <c r="D3244" s="54" t="str">
        <f t="shared" si="97"/>
        <v>LR</v>
      </c>
      <c r="F3244" t="s">
        <v>6087</v>
      </c>
      <c r="G3244" t="s">
        <v>6174</v>
      </c>
      <c r="H3244" t="s">
        <v>4942</v>
      </c>
      <c r="K3244" t="s">
        <v>8200</v>
      </c>
      <c r="N3244" s="48" t="s">
        <v>8214</v>
      </c>
    </row>
    <row r="3245" spans="1:16" x14ac:dyDescent="0.2">
      <c r="A3245" s="30" t="s">
        <v>4954</v>
      </c>
      <c r="B3245" s="54" t="s">
        <v>72</v>
      </c>
      <c r="C3245" s="54" t="str">
        <f t="shared" si="96"/>
        <v>Hatfield</v>
      </c>
      <c r="D3245" s="54" t="str">
        <f t="shared" si="97"/>
        <v>LR</v>
      </c>
      <c r="F3245" t="s">
        <v>6087</v>
      </c>
      <c r="G3245" t="s">
        <v>6173</v>
      </c>
      <c r="H3245" t="s">
        <v>4942</v>
      </c>
      <c r="K3245" t="s">
        <v>8200</v>
      </c>
      <c r="N3245" s="48" t="s">
        <v>8214</v>
      </c>
    </row>
    <row r="3246" spans="1:16" x14ac:dyDescent="0.2">
      <c r="A3246" s="30" t="s">
        <v>3387</v>
      </c>
      <c r="B3246" s="54" t="s">
        <v>72</v>
      </c>
      <c r="C3246" s="54" t="str">
        <f t="shared" si="96"/>
        <v>Hatfield</v>
      </c>
      <c r="D3246" s="54" t="str">
        <f t="shared" si="97"/>
        <v>LR</v>
      </c>
      <c r="F3246" t="s">
        <v>6087</v>
      </c>
      <c r="G3246" t="s">
        <v>6206</v>
      </c>
      <c r="H3246" t="s">
        <v>4942</v>
      </c>
      <c r="K3246" t="s">
        <v>8200</v>
      </c>
      <c r="N3246" s="48" t="s">
        <v>8214</v>
      </c>
    </row>
    <row r="3247" spans="1:16" x14ac:dyDescent="0.2">
      <c r="A3247" s="30" t="s">
        <v>3424</v>
      </c>
      <c r="B3247" s="54" t="s">
        <v>72</v>
      </c>
      <c r="C3247" s="54" t="str">
        <f t="shared" si="96"/>
        <v>Hatfield</v>
      </c>
      <c r="D3247" s="54" t="str">
        <f t="shared" si="97"/>
        <v>LR</v>
      </c>
      <c r="F3247" t="s">
        <v>8396</v>
      </c>
      <c r="G3247" t="s">
        <v>6351</v>
      </c>
      <c r="H3247" t="s">
        <v>72</v>
      </c>
      <c r="K3247" t="s">
        <v>8195</v>
      </c>
      <c r="L3247" t="s">
        <v>8398</v>
      </c>
      <c r="N3247" s="48">
        <v>1</v>
      </c>
      <c r="P3247" t="s">
        <v>6127</v>
      </c>
    </row>
    <row r="3248" spans="1:16" x14ac:dyDescent="0.2">
      <c r="A3248" s="30" t="s">
        <v>3484</v>
      </c>
      <c r="B3248" s="54" t="s">
        <v>72</v>
      </c>
      <c r="C3248" s="54" t="str">
        <f t="shared" si="96"/>
        <v>Hatfield</v>
      </c>
      <c r="D3248" s="54" t="str">
        <f t="shared" si="97"/>
        <v>LR</v>
      </c>
      <c r="F3248" t="s">
        <v>8396</v>
      </c>
      <c r="G3248" t="s">
        <v>3454</v>
      </c>
      <c r="H3248" t="s">
        <v>72</v>
      </c>
      <c r="K3248" t="s">
        <v>8195</v>
      </c>
      <c r="L3248" t="s">
        <v>8398</v>
      </c>
      <c r="N3248" s="48">
        <v>1</v>
      </c>
      <c r="P3248" t="s">
        <v>6127</v>
      </c>
    </row>
    <row r="3249" spans="1:16" x14ac:dyDescent="0.2">
      <c r="A3249" s="30" t="s">
        <v>4723</v>
      </c>
      <c r="B3249" s="54" t="s">
        <v>72</v>
      </c>
      <c r="C3249" s="54" t="str">
        <f t="shared" si="96"/>
        <v>Hatfield</v>
      </c>
      <c r="D3249" s="54" t="str">
        <f t="shared" si="97"/>
        <v>LR</v>
      </c>
      <c r="F3249" t="s">
        <v>8396</v>
      </c>
      <c r="G3249" t="s">
        <v>7936</v>
      </c>
      <c r="H3249" t="s">
        <v>72</v>
      </c>
      <c r="K3249" t="s">
        <v>8195</v>
      </c>
      <c r="L3249" t="s">
        <v>8398</v>
      </c>
      <c r="N3249" s="48">
        <v>1</v>
      </c>
      <c r="P3249" t="s">
        <v>6127</v>
      </c>
    </row>
    <row r="3250" spans="1:16" x14ac:dyDescent="0.2">
      <c r="A3250" s="30" t="s">
        <v>5677</v>
      </c>
      <c r="B3250" s="54" t="s">
        <v>72</v>
      </c>
      <c r="C3250" s="54" t="str">
        <f t="shared" si="96"/>
        <v>Hatfield</v>
      </c>
      <c r="D3250" s="54" t="str">
        <f t="shared" si="97"/>
        <v>LR</v>
      </c>
      <c r="F3250" t="s">
        <v>8396</v>
      </c>
      <c r="G3250" t="s">
        <v>1486</v>
      </c>
      <c r="H3250" t="s">
        <v>72</v>
      </c>
      <c r="K3250" t="s">
        <v>8195</v>
      </c>
      <c r="L3250" t="s">
        <v>8398</v>
      </c>
      <c r="N3250" s="48">
        <v>1</v>
      </c>
      <c r="P3250" t="s">
        <v>6127</v>
      </c>
    </row>
    <row r="3251" spans="1:16" x14ac:dyDescent="0.2">
      <c r="A3251" s="30" t="s">
        <v>4084</v>
      </c>
      <c r="B3251" s="54" t="s">
        <v>72</v>
      </c>
      <c r="C3251" s="54" t="str">
        <f t="shared" ref="C3251:C3314" si="98">VLOOKUP(A3251,Andy,5,FALSE)</f>
        <v>Hatfield</v>
      </c>
      <c r="D3251" s="54" t="str">
        <f t="shared" si="97"/>
        <v>LR</v>
      </c>
      <c r="F3251" t="s">
        <v>8396</v>
      </c>
      <c r="G3251" t="s">
        <v>3490</v>
      </c>
      <c r="H3251" t="s">
        <v>72</v>
      </c>
      <c r="K3251" t="s">
        <v>8195</v>
      </c>
      <c r="L3251" t="s">
        <v>8398</v>
      </c>
      <c r="N3251" s="48">
        <v>1</v>
      </c>
      <c r="P3251" t="s">
        <v>6127</v>
      </c>
    </row>
    <row r="3252" spans="1:16" x14ac:dyDescent="0.2">
      <c r="A3252" s="30" t="s">
        <v>3485</v>
      </c>
      <c r="B3252" s="54" t="s">
        <v>72</v>
      </c>
      <c r="C3252" s="54" t="str">
        <f t="shared" si="98"/>
        <v>Hatfield</v>
      </c>
      <c r="D3252" s="54" t="str">
        <f t="shared" si="97"/>
        <v>LR</v>
      </c>
      <c r="F3252" t="s">
        <v>8396</v>
      </c>
      <c r="G3252" t="s">
        <v>3411</v>
      </c>
      <c r="H3252" t="s">
        <v>72</v>
      </c>
      <c r="K3252" t="s">
        <v>8195</v>
      </c>
      <c r="L3252" t="s">
        <v>8398</v>
      </c>
      <c r="N3252" s="48">
        <v>1</v>
      </c>
      <c r="P3252" t="s">
        <v>6127</v>
      </c>
    </row>
    <row r="3253" spans="1:16" x14ac:dyDescent="0.2">
      <c r="A3253" s="30" t="s">
        <v>3343</v>
      </c>
      <c r="B3253" s="54" t="s">
        <v>72</v>
      </c>
      <c r="C3253" s="54" t="str">
        <f t="shared" si="98"/>
        <v>Hatfield</v>
      </c>
      <c r="D3253" s="54" t="str">
        <f t="shared" si="97"/>
        <v>LR</v>
      </c>
      <c r="F3253" t="s">
        <v>8396</v>
      </c>
      <c r="G3253" t="s">
        <v>5339</v>
      </c>
      <c r="H3253" t="s">
        <v>72</v>
      </c>
      <c r="K3253" t="s">
        <v>8195</v>
      </c>
      <c r="L3253" t="s">
        <v>8398</v>
      </c>
      <c r="N3253" s="48">
        <v>1</v>
      </c>
      <c r="P3253" t="s">
        <v>6127</v>
      </c>
    </row>
    <row r="3254" spans="1:16" x14ac:dyDescent="0.2">
      <c r="A3254" s="30" t="s">
        <v>2655</v>
      </c>
      <c r="B3254" s="54" t="s">
        <v>72</v>
      </c>
      <c r="C3254" s="54" t="str">
        <f t="shared" si="98"/>
        <v>Hatfield</v>
      </c>
      <c r="D3254" s="54" t="str">
        <f t="shared" si="97"/>
        <v>LR</v>
      </c>
      <c r="F3254" t="s">
        <v>8396</v>
      </c>
      <c r="G3254" t="s">
        <v>2127</v>
      </c>
      <c r="H3254" t="s">
        <v>72</v>
      </c>
      <c r="K3254" t="s">
        <v>8195</v>
      </c>
      <c r="L3254" t="s">
        <v>8398</v>
      </c>
      <c r="N3254" s="48">
        <v>1</v>
      </c>
      <c r="P3254" t="s">
        <v>6127</v>
      </c>
    </row>
    <row r="3255" spans="1:16" x14ac:dyDescent="0.2">
      <c r="A3255" s="30" t="s">
        <v>4744</v>
      </c>
      <c r="B3255" s="54" t="s">
        <v>72</v>
      </c>
      <c r="C3255" s="54" t="str">
        <f t="shared" si="98"/>
        <v>Hatfield</v>
      </c>
      <c r="D3255" s="54" t="str">
        <f t="shared" si="97"/>
        <v>LR</v>
      </c>
      <c r="F3255" t="s">
        <v>8396</v>
      </c>
      <c r="G3255" t="s">
        <v>2800</v>
      </c>
      <c r="H3255" t="s">
        <v>72</v>
      </c>
      <c r="K3255" t="s">
        <v>8195</v>
      </c>
      <c r="L3255" t="s">
        <v>8398</v>
      </c>
      <c r="N3255" s="48">
        <v>1</v>
      </c>
      <c r="P3255" t="s">
        <v>6127</v>
      </c>
    </row>
    <row r="3256" spans="1:16" x14ac:dyDescent="0.2">
      <c r="A3256" s="30" t="s">
        <v>1816</v>
      </c>
      <c r="B3256" s="54" t="s">
        <v>72</v>
      </c>
      <c r="C3256" s="54" t="str">
        <f t="shared" si="98"/>
        <v>Hatfield</v>
      </c>
      <c r="D3256" s="54" t="str">
        <f t="shared" si="97"/>
        <v>LR</v>
      </c>
      <c r="F3256" t="s">
        <v>8396</v>
      </c>
      <c r="G3256" t="s">
        <v>4754</v>
      </c>
      <c r="H3256" t="s">
        <v>72</v>
      </c>
      <c r="K3256" t="s">
        <v>8195</v>
      </c>
      <c r="L3256" t="s">
        <v>8398</v>
      </c>
      <c r="N3256" s="48">
        <v>1</v>
      </c>
      <c r="P3256" t="s">
        <v>6127</v>
      </c>
    </row>
    <row r="3257" spans="1:16" x14ac:dyDescent="0.2">
      <c r="A3257" s="30" t="s">
        <v>5405</v>
      </c>
      <c r="B3257" s="54" t="s">
        <v>72</v>
      </c>
      <c r="C3257" s="54" t="str">
        <f t="shared" si="98"/>
        <v>Hatfield</v>
      </c>
      <c r="D3257" s="54" t="str">
        <f t="shared" si="97"/>
        <v>LR</v>
      </c>
      <c r="F3257" t="s">
        <v>8396</v>
      </c>
      <c r="G3257" t="s">
        <v>3219</v>
      </c>
      <c r="H3257" t="s">
        <v>72</v>
      </c>
      <c r="K3257" t="s">
        <v>8195</v>
      </c>
      <c r="L3257" t="s">
        <v>8398</v>
      </c>
      <c r="N3257" s="48">
        <v>1</v>
      </c>
      <c r="P3257" t="s">
        <v>6127</v>
      </c>
    </row>
    <row r="3258" spans="1:16" x14ac:dyDescent="0.2">
      <c r="A3258" s="30" t="s">
        <v>4658</v>
      </c>
      <c r="B3258" s="54" t="s">
        <v>72</v>
      </c>
      <c r="C3258" s="54" t="str">
        <f t="shared" si="98"/>
        <v>Hatfield</v>
      </c>
      <c r="D3258" s="54" t="str">
        <f t="shared" si="97"/>
        <v>LR</v>
      </c>
      <c r="F3258" t="s">
        <v>8396</v>
      </c>
      <c r="G3258" t="s">
        <v>3292</v>
      </c>
      <c r="H3258" t="s">
        <v>72</v>
      </c>
      <c r="K3258" t="s">
        <v>8195</v>
      </c>
      <c r="L3258" t="s">
        <v>8398</v>
      </c>
      <c r="N3258" s="48">
        <v>1</v>
      </c>
      <c r="P3258" t="s">
        <v>6127</v>
      </c>
    </row>
    <row r="3259" spans="1:16" x14ac:dyDescent="0.2">
      <c r="A3259" s="30" t="s">
        <v>5572</v>
      </c>
      <c r="B3259" s="54" t="s">
        <v>72</v>
      </c>
      <c r="C3259" s="54" t="str">
        <f t="shared" si="98"/>
        <v>Hatfield</v>
      </c>
      <c r="D3259" s="54" t="str">
        <f t="shared" si="97"/>
        <v>LR</v>
      </c>
      <c r="F3259" t="s">
        <v>8396</v>
      </c>
      <c r="G3259" t="s">
        <v>1349</v>
      </c>
      <c r="H3259" t="s">
        <v>72</v>
      </c>
      <c r="K3259" t="s">
        <v>8195</v>
      </c>
      <c r="L3259" t="s">
        <v>8398</v>
      </c>
      <c r="N3259" s="48">
        <v>1</v>
      </c>
      <c r="P3259" t="s">
        <v>6127</v>
      </c>
    </row>
    <row r="3260" spans="1:16" x14ac:dyDescent="0.2">
      <c r="A3260" s="30" t="s">
        <v>7928</v>
      </c>
      <c r="B3260" s="54" t="s">
        <v>72</v>
      </c>
      <c r="C3260" s="54" t="str">
        <f t="shared" si="98"/>
        <v>Hatfield</v>
      </c>
      <c r="D3260" s="54" t="str">
        <f t="shared" si="97"/>
        <v>LR</v>
      </c>
      <c r="F3260" t="s">
        <v>8396</v>
      </c>
      <c r="G3260" t="s">
        <v>4727</v>
      </c>
      <c r="H3260" t="s">
        <v>72</v>
      </c>
      <c r="K3260" t="s">
        <v>8195</v>
      </c>
      <c r="L3260" t="s">
        <v>8398</v>
      </c>
      <c r="N3260" s="48">
        <v>1</v>
      </c>
      <c r="P3260" t="s">
        <v>6127</v>
      </c>
    </row>
    <row r="3261" spans="1:16" x14ac:dyDescent="0.2">
      <c r="A3261" s="30" t="s">
        <v>7911</v>
      </c>
      <c r="B3261" s="54" t="s">
        <v>72</v>
      </c>
      <c r="C3261" s="54" t="str">
        <f t="shared" si="98"/>
        <v>Hatfield</v>
      </c>
      <c r="D3261" s="54" t="str">
        <f t="shared" si="97"/>
        <v>LR</v>
      </c>
      <c r="F3261" t="s">
        <v>8396</v>
      </c>
      <c r="G3261" t="s">
        <v>4870</v>
      </c>
      <c r="H3261" t="s">
        <v>72</v>
      </c>
      <c r="K3261" t="s">
        <v>8195</v>
      </c>
      <c r="L3261" t="s">
        <v>8398</v>
      </c>
      <c r="N3261" s="48">
        <v>1</v>
      </c>
      <c r="P3261" t="s">
        <v>6127</v>
      </c>
    </row>
    <row r="3262" spans="1:16" x14ac:dyDescent="0.2">
      <c r="A3262" s="30" t="s">
        <v>1035</v>
      </c>
      <c r="B3262" s="54" t="s">
        <v>72</v>
      </c>
      <c r="C3262" s="54" t="str">
        <f t="shared" si="98"/>
        <v>Hatfield</v>
      </c>
      <c r="D3262" s="54" t="str">
        <f t="shared" si="97"/>
        <v>LR</v>
      </c>
      <c r="F3262" t="s">
        <v>8396</v>
      </c>
      <c r="G3262" t="s">
        <v>4775</v>
      </c>
      <c r="H3262" t="s">
        <v>72</v>
      </c>
      <c r="K3262" t="s">
        <v>8195</v>
      </c>
      <c r="L3262" t="s">
        <v>8398</v>
      </c>
      <c r="N3262" s="48">
        <v>1</v>
      </c>
      <c r="P3262" t="s">
        <v>6127</v>
      </c>
    </row>
    <row r="3263" spans="1:16" x14ac:dyDescent="0.2">
      <c r="A3263" s="30" t="s">
        <v>2635</v>
      </c>
      <c r="B3263" s="54" t="s">
        <v>72</v>
      </c>
      <c r="C3263" s="54" t="str">
        <f t="shared" si="98"/>
        <v>Hatfield</v>
      </c>
      <c r="D3263" s="54" t="str">
        <f t="shared" si="97"/>
        <v>LR</v>
      </c>
      <c r="F3263" t="s">
        <v>8396</v>
      </c>
      <c r="G3263" t="s">
        <v>7455</v>
      </c>
      <c r="H3263" t="s">
        <v>72</v>
      </c>
      <c r="K3263" t="s">
        <v>8195</v>
      </c>
      <c r="L3263" t="s">
        <v>8398</v>
      </c>
      <c r="N3263" s="48">
        <v>1</v>
      </c>
      <c r="P3263" t="s">
        <v>6127</v>
      </c>
    </row>
    <row r="3264" spans="1:16" x14ac:dyDescent="0.2">
      <c r="A3264" s="30" t="s">
        <v>3436</v>
      </c>
      <c r="B3264" s="54" t="s">
        <v>72</v>
      </c>
      <c r="C3264" s="54" t="str">
        <f t="shared" si="98"/>
        <v>Hatfield</v>
      </c>
      <c r="D3264" s="54" t="str">
        <f t="shared" si="97"/>
        <v>LR</v>
      </c>
      <c r="F3264" t="s">
        <v>8396</v>
      </c>
      <c r="G3264" t="s">
        <v>5310</v>
      </c>
      <c r="H3264" t="s">
        <v>72</v>
      </c>
      <c r="K3264" t="s">
        <v>8195</v>
      </c>
      <c r="L3264" t="s">
        <v>8398</v>
      </c>
      <c r="N3264" s="48">
        <v>1</v>
      </c>
      <c r="P3264" t="s">
        <v>6127</v>
      </c>
    </row>
    <row r="3265" spans="1:16" x14ac:dyDescent="0.2">
      <c r="A3265" s="30" t="s">
        <v>3736</v>
      </c>
      <c r="B3265" s="54" t="s">
        <v>72</v>
      </c>
      <c r="C3265" s="54" t="str">
        <f t="shared" si="98"/>
        <v>Hatfield</v>
      </c>
      <c r="D3265" s="54" t="str">
        <f t="shared" si="97"/>
        <v>LR</v>
      </c>
      <c r="F3265" t="s">
        <v>8396</v>
      </c>
      <c r="G3265" t="s">
        <v>3488</v>
      </c>
      <c r="H3265" t="s">
        <v>72</v>
      </c>
      <c r="K3265" t="s">
        <v>8195</v>
      </c>
      <c r="L3265" t="s">
        <v>8398</v>
      </c>
      <c r="N3265" s="48">
        <v>1</v>
      </c>
      <c r="P3265" t="s">
        <v>6127</v>
      </c>
    </row>
    <row r="3266" spans="1:16" x14ac:dyDescent="0.2">
      <c r="A3266" s="30" t="s">
        <v>1013</v>
      </c>
      <c r="B3266" s="54" t="s">
        <v>72</v>
      </c>
      <c r="C3266" s="54" t="str">
        <f t="shared" si="98"/>
        <v>Hatfield</v>
      </c>
      <c r="D3266" s="54" t="str">
        <f t="shared" si="97"/>
        <v>LR</v>
      </c>
      <c r="F3266" t="s">
        <v>8396</v>
      </c>
      <c r="G3266" t="s">
        <v>4879</v>
      </c>
      <c r="H3266" t="s">
        <v>72</v>
      </c>
      <c r="K3266" t="s">
        <v>8195</v>
      </c>
      <c r="L3266" t="s">
        <v>8398</v>
      </c>
      <c r="N3266" s="48">
        <v>1</v>
      </c>
      <c r="P3266" t="s">
        <v>6127</v>
      </c>
    </row>
    <row r="3267" spans="1:16" x14ac:dyDescent="0.2">
      <c r="A3267" s="30" t="s">
        <v>3420</v>
      </c>
      <c r="B3267" s="54" t="s">
        <v>72</v>
      </c>
      <c r="C3267" s="54" t="str">
        <f t="shared" si="98"/>
        <v>Hatfield</v>
      </c>
      <c r="D3267" s="54" t="str">
        <f t="shared" si="97"/>
        <v>LR</v>
      </c>
      <c r="F3267" t="s">
        <v>8396</v>
      </c>
      <c r="G3267" t="s">
        <v>3284</v>
      </c>
      <c r="H3267" t="s">
        <v>72</v>
      </c>
      <c r="K3267" t="s">
        <v>8195</v>
      </c>
      <c r="L3267" t="s">
        <v>8398</v>
      </c>
      <c r="N3267" s="48">
        <v>1</v>
      </c>
      <c r="P3267" t="s">
        <v>6127</v>
      </c>
    </row>
    <row r="3268" spans="1:16" x14ac:dyDescent="0.2">
      <c r="A3268" s="30" t="s">
        <v>6596</v>
      </c>
      <c r="B3268" s="54" t="s">
        <v>72</v>
      </c>
      <c r="C3268" s="54" t="str">
        <f t="shared" si="98"/>
        <v>Hatfield</v>
      </c>
      <c r="D3268" s="54" t="str">
        <f t="shared" si="97"/>
        <v>LR</v>
      </c>
      <c r="F3268" t="s">
        <v>8396</v>
      </c>
      <c r="G3268" t="s">
        <v>3239</v>
      </c>
      <c r="H3268" t="s">
        <v>72</v>
      </c>
      <c r="K3268" t="s">
        <v>8195</v>
      </c>
      <c r="L3268" t="s">
        <v>8398</v>
      </c>
      <c r="N3268" s="48">
        <v>1</v>
      </c>
      <c r="P3268" t="s">
        <v>6127</v>
      </c>
    </row>
    <row r="3269" spans="1:16" x14ac:dyDescent="0.2">
      <c r="A3269" s="30" t="s">
        <v>4836</v>
      </c>
      <c r="B3269" s="54" t="s">
        <v>72</v>
      </c>
      <c r="C3269" s="54" t="str">
        <f t="shared" si="98"/>
        <v>Hatfield</v>
      </c>
      <c r="D3269" s="54" t="str">
        <f t="shared" si="97"/>
        <v>LR</v>
      </c>
      <c r="F3269" t="s">
        <v>8396</v>
      </c>
      <c r="G3269" t="s">
        <v>3414</v>
      </c>
      <c r="H3269" t="s">
        <v>72</v>
      </c>
      <c r="K3269" t="s">
        <v>8195</v>
      </c>
      <c r="L3269" t="s">
        <v>8398</v>
      </c>
      <c r="N3269" s="48">
        <v>1</v>
      </c>
      <c r="P3269" t="s">
        <v>6127</v>
      </c>
    </row>
    <row r="3270" spans="1:16" x14ac:dyDescent="0.2">
      <c r="A3270" s="30" t="s">
        <v>3352</v>
      </c>
      <c r="B3270" s="54" t="s">
        <v>72</v>
      </c>
      <c r="C3270" s="54" t="str">
        <f t="shared" si="98"/>
        <v>Hatfield</v>
      </c>
      <c r="D3270" s="54" t="str">
        <f t="shared" si="97"/>
        <v>LR</v>
      </c>
      <c r="F3270" t="s">
        <v>8396</v>
      </c>
      <c r="G3270" t="s">
        <v>4705</v>
      </c>
      <c r="H3270" t="s">
        <v>72</v>
      </c>
      <c r="K3270" t="s">
        <v>8195</v>
      </c>
      <c r="L3270" t="s">
        <v>8398</v>
      </c>
      <c r="N3270" s="48">
        <v>1</v>
      </c>
      <c r="P3270" t="s">
        <v>6127</v>
      </c>
    </row>
    <row r="3271" spans="1:16" x14ac:dyDescent="0.2">
      <c r="A3271" s="30" t="s">
        <v>4673</v>
      </c>
      <c r="B3271" s="54" t="s">
        <v>72</v>
      </c>
      <c r="C3271" s="54" t="str">
        <f t="shared" si="98"/>
        <v>Hatfield</v>
      </c>
      <c r="D3271" s="54" t="str">
        <f t="shared" si="97"/>
        <v>LR</v>
      </c>
      <c r="F3271" t="s">
        <v>8396</v>
      </c>
      <c r="G3271" t="s">
        <v>3281</v>
      </c>
      <c r="H3271" t="s">
        <v>72</v>
      </c>
      <c r="K3271" t="s">
        <v>8195</v>
      </c>
      <c r="L3271" t="s">
        <v>8398</v>
      </c>
      <c r="N3271" s="48">
        <v>1</v>
      </c>
      <c r="P3271" t="s">
        <v>6127</v>
      </c>
    </row>
    <row r="3272" spans="1:16" x14ac:dyDescent="0.2">
      <c r="A3272" s="30" t="s">
        <v>3055</v>
      </c>
      <c r="B3272" s="54" t="s">
        <v>72</v>
      </c>
      <c r="C3272" s="54" t="str">
        <f t="shared" si="98"/>
        <v>Hatfield</v>
      </c>
      <c r="D3272" s="54" t="str">
        <f t="shared" si="97"/>
        <v>LR</v>
      </c>
      <c r="F3272" t="s">
        <v>8396</v>
      </c>
      <c r="G3272" t="s">
        <v>3376</v>
      </c>
      <c r="H3272" t="s">
        <v>72</v>
      </c>
      <c r="K3272" t="s">
        <v>8195</v>
      </c>
      <c r="L3272" t="s">
        <v>8398</v>
      </c>
      <c r="N3272" s="48">
        <v>1</v>
      </c>
      <c r="P3272" t="s">
        <v>6127</v>
      </c>
    </row>
    <row r="3273" spans="1:16" x14ac:dyDescent="0.2">
      <c r="A3273" s="30" t="s">
        <v>7937</v>
      </c>
      <c r="B3273" s="54" t="s">
        <v>72</v>
      </c>
      <c r="C3273" s="54" t="str">
        <f t="shared" si="98"/>
        <v>Hatfield</v>
      </c>
      <c r="D3273" s="54" t="str">
        <f t="shared" si="97"/>
        <v>LR</v>
      </c>
      <c r="F3273" t="s">
        <v>8396</v>
      </c>
      <c r="G3273" t="s">
        <v>7919</v>
      </c>
      <c r="H3273" t="s">
        <v>72</v>
      </c>
      <c r="K3273" t="s">
        <v>8195</v>
      </c>
      <c r="L3273" t="s">
        <v>8398</v>
      </c>
      <c r="N3273" s="48">
        <v>1</v>
      </c>
      <c r="P3273" t="s">
        <v>6127</v>
      </c>
    </row>
    <row r="3274" spans="1:16" x14ac:dyDescent="0.2">
      <c r="A3274" s="30" t="s">
        <v>7942</v>
      </c>
      <c r="B3274" s="54" t="s">
        <v>72</v>
      </c>
      <c r="C3274" s="54" t="str">
        <f t="shared" si="98"/>
        <v>Hatfield</v>
      </c>
      <c r="D3274" s="54" t="str">
        <f t="shared" si="97"/>
        <v>LR</v>
      </c>
      <c r="F3274" t="s">
        <v>8396</v>
      </c>
      <c r="G3274" t="s">
        <v>7981</v>
      </c>
      <c r="H3274" t="s">
        <v>72</v>
      </c>
      <c r="K3274" t="s">
        <v>8195</v>
      </c>
      <c r="L3274" t="s">
        <v>8398</v>
      </c>
      <c r="N3274" s="48">
        <v>1</v>
      </c>
      <c r="P3274" t="s">
        <v>6127</v>
      </c>
    </row>
    <row r="3275" spans="1:16" x14ac:dyDescent="0.2">
      <c r="A3275" s="30" t="s">
        <v>7464</v>
      </c>
      <c r="B3275" s="54" t="s">
        <v>72</v>
      </c>
      <c r="C3275" s="54" t="str">
        <f t="shared" si="98"/>
        <v>Hatfield</v>
      </c>
      <c r="D3275" s="54" t="str">
        <f t="shared" si="97"/>
        <v>LR</v>
      </c>
      <c r="F3275" t="s">
        <v>8396</v>
      </c>
      <c r="G3275" t="s">
        <v>3457</v>
      </c>
      <c r="H3275" t="s">
        <v>72</v>
      </c>
      <c r="K3275" t="s">
        <v>8195</v>
      </c>
      <c r="L3275" t="s">
        <v>8398</v>
      </c>
      <c r="N3275" s="48">
        <v>1</v>
      </c>
      <c r="P3275" t="s">
        <v>6127</v>
      </c>
    </row>
    <row r="3276" spans="1:16" x14ac:dyDescent="0.2">
      <c r="A3276" s="30" t="s">
        <v>4519</v>
      </c>
      <c r="B3276" s="54" t="s">
        <v>72</v>
      </c>
      <c r="C3276" s="54" t="str">
        <f t="shared" si="98"/>
        <v>Hatfield</v>
      </c>
      <c r="D3276" s="54" t="str">
        <f t="shared" si="97"/>
        <v>LR</v>
      </c>
      <c r="F3276" t="s">
        <v>8396</v>
      </c>
      <c r="G3276" t="s">
        <v>3382</v>
      </c>
      <c r="H3276" t="s">
        <v>72</v>
      </c>
      <c r="K3276" t="s">
        <v>8195</v>
      </c>
      <c r="L3276" t="s">
        <v>8398</v>
      </c>
      <c r="N3276" s="48">
        <v>1</v>
      </c>
      <c r="P3276" t="s">
        <v>6127</v>
      </c>
    </row>
    <row r="3277" spans="1:16" x14ac:dyDescent="0.2">
      <c r="A3277" s="30" t="s">
        <v>2836</v>
      </c>
      <c r="B3277" s="54" t="s">
        <v>72</v>
      </c>
      <c r="C3277" s="54" t="str">
        <f t="shared" si="98"/>
        <v>Hatfield</v>
      </c>
      <c r="D3277" s="54" t="str">
        <f t="shared" si="97"/>
        <v>LR</v>
      </c>
      <c r="F3277" t="s">
        <v>8396</v>
      </c>
      <c r="G3277" t="s">
        <v>3307</v>
      </c>
      <c r="H3277" t="s">
        <v>72</v>
      </c>
      <c r="K3277" t="s">
        <v>8195</v>
      </c>
      <c r="L3277" t="s">
        <v>8398</v>
      </c>
      <c r="N3277" s="48">
        <v>1</v>
      </c>
      <c r="P3277" t="s">
        <v>6127</v>
      </c>
    </row>
    <row r="3278" spans="1:16" x14ac:dyDescent="0.2">
      <c r="A3278" s="30" t="s">
        <v>7910</v>
      </c>
      <c r="B3278" s="54" t="s">
        <v>72</v>
      </c>
      <c r="C3278" s="54" t="str">
        <f t="shared" si="98"/>
        <v>Hatfield</v>
      </c>
      <c r="D3278" s="54" t="str">
        <f t="shared" si="97"/>
        <v>LR</v>
      </c>
      <c r="F3278" t="s">
        <v>8396</v>
      </c>
      <c r="G3278" t="s">
        <v>2851</v>
      </c>
      <c r="H3278" t="s">
        <v>72</v>
      </c>
      <c r="K3278" t="s">
        <v>8195</v>
      </c>
      <c r="L3278" t="s">
        <v>8398</v>
      </c>
      <c r="N3278" s="48">
        <v>1</v>
      </c>
      <c r="P3278" t="s">
        <v>6127</v>
      </c>
    </row>
    <row r="3279" spans="1:16" x14ac:dyDescent="0.2">
      <c r="A3279" s="30" t="s">
        <v>1664</v>
      </c>
      <c r="B3279" s="54" t="s">
        <v>72</v>
      </c>
      <c r="C3279" s="54" t="str">
        <f t="shared" si="98"/>
        <v>Hatfield</v>
      </c>
      <c r="D3279" s="54" t="str">
        <f t="shared" si="97"/>
        <v>LR</v>
      </c>
      <c r="F3279" t="s">
        <v>8396</v>
      </c>
      <c r="G3279" t="s">
        <v>7941</v>
      </c>
      <c r="H3279" t="s">
        <v>72</v>
      </c>
      <c r="K3279" t="s">
        <v>8195</v>
      </c>
      <c r="L3279" t="s">
        <v>8398</v>
      </c>
      <c r="N3279" s="48">
        <v>1</v>
      </c>
      <c r="P3279" t="s">
        <v>6127</v>
      </c>
    </row>
    <row r="3280" spans="1:16" x14ac:dyDescent="0.2">
      <c r="A3280" s="30" t="s">
        <v>7506</v>
      </c>
      <c r="B3280" s="54" t="s">
        <v>72</v>
      </c>
      <c r="C3280" s="54" t="str">
        <f t="shared" si="98"/>
        <v>Hatfield</v>
      </c>
      <c r="D3280" s="54" t="str">
        <f t="shared" si="97"/>
        <v>LR</v>
      </c>
      <c r="F3280" t="s">
        <v>8396</v>
      </c>
      <c r="G3280" t="s">
        <v>7876</v>
      </c>
      <c r="H3280" t="s">
        <v>72</v>
      </c>
      <c r="K3280" t="s">
        <v>8195</v>
      </c>
      <c r="L3280" t="s">
        <v>8398</v>
      </c>
      <c r="N3280" s="48">
        <v>1</v>
      </c>
      <c r="P3280" t="s">
        <v>6127</v>
      </c>
    </row>
    <row r="3281" spans="1:18" x14ac:dyDescent="0.2">
      <c r="A3281" s="30" t="s">
        <v>3909</v>
      </c>
      <c r="B3281" s="54" t="s">
        <v>72</v>
      </c>
      <c r="C3281" s="54" t="str">
        <f t="shared" si="98"/>
        <v>Hatfield</v>
      </c>
      <c r="D3281" s="54" t="str">
        <f t="shared" si="97"/>
        <v>LR</v>
      </c>
      <c r="F3281" t="s">
        <v>8396</v>
      </c>
      <c r="G3281" t="s">
        <v>2756</v>
      </c>
      <c r="H3281" t="s">
        <v>72</v>
      </c>
      <c r="K3281" t="s">
        <v>8195</v>
      </c>
      <c r="L3281" t="s">
        <v>8398</v>
      </c>
      <c r="N3281" s="48">
        <v>1</v>
      </c>
      <c r="P3281" t="s">
        <v>6127</v>
      </c>
    </row>
    <row r="3282" spans="1:18" x14ac:dyDescent="0.2">
      <c r="A3282" s="30" t="s">
        <v>4199</v>
      </c>
      <c r="B3282" s="54" t="s">
        <v>72</v>
      </c>
      <c r="C3282" s="54" t="str">
        <f t="shared" si="98"/>
        <v>Hatfield</v>
      </c>
      <c r="D3282" s="54" t="str">
        <f t="shared" si="97"/>
        <v>LR</v>
      </c>
      <c r="F3282" t="s">
        <v>8396</v>
      </c>
      <c r="G3282" t="s">
        <v>8528</v>
      </c>
      <c r="H3282" t="s">
        <v>72</v>
      </c>
      <c r="K3282" t="s">
        <v>8195</v>
      </c>
      <c r="L3282" t="s">
        <v>8398</v>
      </c>
      <c r="N3282" s="48">
        <v>1</v>
      </c>
      <c r="P3282" t="s">
        <v>6127</v>
      </c>
    </row>
    <row r="3283" spans="1:18" x14ac:dyDescent="0.2">
      <c r="A3283" s="30" t="s">
        <v>3350</v>
      </c>
      <c r="B3283" s="54" t="s">
        <v>72</v>
      </c>
      <c r="C3283" s="54" t="str">
        <f t="shared" si="98"/>
        <v>Hatfield</v>
      </c>
      <c r="D3283" s="54" t="str">
        <f t="shared" si="97"/>
        <v>LR</v>
      </c>
      <c r="F3283" t="s">
        <v>8396</v>
      </c>
      <c r="G3283" t="s">
        <v>4736</v>
      </c>
      <c r="H3283" t="s">
        <v>72</v>
      </c>
      <c r="K3283" t="s">
        <v>8195</v>
      </c>
      <c r="L3283" t="s">
        <v>8398</v>
      </c>
      <c r="N3283" s="48">
        <v>1</v>
      </c>
      <c r="P3283" t="s">
        <v>6127</v>
      </c>
      <c r="R3283" t="s">
        <v>9183</v>
      </c>
    </row>
    <row r="3284" spans="1:18" x14ac:dyDescent="0.2">
      <c r="A3284" s="30" t="s">
        <v>8477</v>
      </c>
      <c r="B3284" s="54" t="s">
        <v>72</v>
      </c>
      <c r="C3284" s="54" t="str">
        <f t="shared" si="98"/>
        <v>Hatfield</v>
      </c>
      <c r="D3284" s="54" t="str">
        <f t="shared" si="97"/>
        <v>LR</v>
      </c>
      <c r="F3284" t="s">
        <v>8396</v>
      </c>
      <c r="G3284" t="s">
        <v>3479</v>
      </c>
      <c r="H3284" t="s">
        <v>72</v>
      </c>
      <c r="K3284" t="s">
        <v>8195</v>
      </c>
      <c r="L3284" t="s">
        <v>8398</v>
      </c>
      <c r="N3284" s="48">
        <v>1</v>
      </c>
      <c r="P3284" t="s">
        <v>6127</v>
      </c>
    </row>
    <row r="3285" spans="1:18" x14ac:dyDescent="0.2">
      <c r="A3285" s="30" t="s">
        <v>4777</v>
      </c>
      <c r="B3285" s="54" t="s">
        <v>72</v>
      </c>
      <c r="C3285" s="54" t="str">
        <f t="shared" si="98"/>
        <v>Hatfield</v>
      </c>
      <c r="D3285" s="54" t="str">
        <f t="shared" si="97"/>
        <v>LR</v>
      </c>
      <c r="F3285" t="s">
        <v>8396</v>
      </c>
      <c r="G3285" t="s">
        <v>5726</v>
      </c>
      <c r="H3285" t="s">
        <v>72</v>
      </c>
      <c r="K3285" t="s">
        <v>8195</v>
      </c>
      <c r="L3285" t="s">
        <v>8398</v>
      </c>
      <c r="N3285" s="48">
        <v>1</v>
      </c>
      <c r="P3285" t="s">
        <v>6127</v>
      </c>
    </row>
    <row r="3286" spans="1:18" x14ac:dyDescent="0.2">
      <c r="A3286" s="30" t="s">
        <v>5122</v>
      </c>
      <c r="B3286" s="54" t="s">
        <v>72</v>
      </c>
      <c r="C3286" s="54" t="str">
        <f t="shared" si="98"/>
        <v>Hatfield</v>
      </c>
      <c r="D3286" s="54" t="str">
        <f t="shared" si="97"/>
        <v>LR</v>
      </c>
      <c r="F3286" t="s">
        <v>8396</v>
      </c>
      <c r="G3286" t="s">
        <v>5068</v>
      </c>
      <c r="H3286" t="s">
        <v>72</v>
      </c>
      <c r="K3286" t="s">
        <v>8195</v>
      </c>
      <c r="L3286" t="s">
        <v>8398</v>
      </c>
      <c r="N3286" s="48">
        <v>1</v>
      </c>
      <c r="P3286" t="s">
        <v>6127</v>
      </c>
    </row>
    <row r="3287" spans="1:18" x14ac:dyDescent="0.2">
      <c r="A3287" s="30" t="s">
        <v>1089</v>
      </c>
      <c r="B3287" s="54" t="s">
        <v>72</v>
      </c>
      <c r="C3287" s="54" t="str">
        <f t="shared" si="98"/>
        <v>Hatfield</v>
      </c>
      <c r="D3287" s="54" t="str">
        <f t="shared" si="97"/>
        <v>LR</v>
      </c>
      <c r="F3287" t="s">
        <v>8396</v>
      </c>
      <c r="G3287" t="s">
        <v>4579</v>
      </c>
      <c r="H3287" t="s">
        <v>72</v>
      </c>
      <c r="K3287" t="s">
        <v>8195</v>
      </c>
      <c r="L3287" t="s">
        <v>8398</v>
      </c>
      <c r="N3287" s="48">
        <v>1</v>
      </c>
      <c r="P3287" t="s">
        <v>6127</v>
      </c>
    </row>
    <row r="3288" spans="1:18" x14ac:dyDescent="0.2">
      <c r="A3288" s="30" t="s">
        <v>5800</v>
      </c>
      <c r="B3288" s="54" t="s">
        <v>72</v>
      </c>
      <c r="C3288" s="54" t="str">
        <f t="shared" si="98"/>
        <v>Hatfield</v>
      </c>
      <c r="D3288" s="54" t="str">
        <f t="shared" ref="D3288:D3351" si="99">LEFT(A3288,2)</f>
        <v>LR</v>
      </c>
      <c r="F3288" t="s">
        <v>8396</v>
      </c>
      <c r="G3288" t="s">
        <v>2941</v>
      </c>
      <c r="H3288" t="s">
        <v>72</v>
      </c>
      <c r="K3288" t="s">
        <v>8195</v>
      </c>
      <c r="L3288" t="s">
        <v>8398</v>
      </c>
      <c r="N3288" s="48">
        <v>1</v>
      </c>
      <c r="P3288" t="s">
        <v>6127</v>
      </c>
    </row>
    <row r="3289" spans="1:18" x14ac:dyDescent="0.2">
      <c r="A3289" s="30" t="s">
        <v>3349</v>
      </c>
      <c r="B3289" s="54" t="s">
        <v>72</v>
      </c>
      <c r="C3289" s="54" t="str">
        <f t="shared" si="98"/>
        <v>Hatfield</v>
      </c>
      <c r="D3289" s="54" t="str">
        <f t="shared" si="99"/>
        <v>LR</v>
      </c>
      <c r="F3289" t="s">
        <v>8396</v>
      </c>
      <c r="G3289" t="s">
        <v>5518</v>
      </c>
      <c r="H3289" t="s">
        <v>72</v>
      </c>
      <c r="K3289" t="s">
        <v>8195</v>
      </c>
      <c r="L3289" t="s">
        <v>8398</v>
      </c>
      <c r="N3289" s="48">
        <v>1</v>
      </c>
      <c r="P3289" t="s">
        <v>6127</v>
      </c>
    </row>
    <row r="3290" spans="1:18" x14ac:dyDescent="0.2">
      <c r="A3290" s="30" t="s">
        <v>2545</v>
      </c>
      <c r="B3290" s="54" t="s">
        <v>72</v>
      </c>
      <c r="C3290" s="54" t="str">
        <f t="shared" si="98"/>
        <v>Hatfield</v>
      </c>
      <c r="D3290" s="54" t="str">
        <f t="shared" si="99"/>
        <v>LR</v>
      </c>
      <c r="F3290" t="s">
        <v>8396</v>
      </c>
      <c r="G3290" t="s">
        <v>7655</v>
      </c>
      <c r="H3290" t="s">
        <v>72</v>
      </c>
      <c r="K3290" t="s">
        <v>8195</v>
      </c>
      <c r="L3290" t="s">
        <v>8398</v>
      </c>
      <c r="N3290" s="48">
        <v>1</v>
      </c>
      <c r="P3290" t="s">
        <v>6127</v>
      </c>
    </row>
    <row r="3291" spans="1:18" x14ac:dyDescent="0.2">
      <c r="A3291" s="30" t="s">
        <v>2882</v>
      </c>
      <c r="B3291" s="54" t="s">
        <v>72</v>
      </c>
      <c r="C3291" s="54" t="str">
        <f t="shared" si="98"/>
        <v>Hatfield</v>
      </c>
      <c r="D3291" s="54" t="str">
        <f t="shared" si="99"/>
        <v>LR</v>
      </c>
      <c r="F3291" t="s">
        <v>8396</v>
      </c>
      <c r="G3291" t="s">
        <v>5516</v>
      </c>
      <c r="H3291" t="s">
        <v>72</v>
      </c>
      <c r="K3291" t="s">
        <v>8195</v>
      </c>
      <c r="L3291" t="s">
        <v>8398</v>
      </c>
      <c r="N3291" s="48">
        <v>1</v>
      </c>
      <c r="P3291" t="s">
        <v>6127</v>
      </c>
    </row>
    <row r="3292" spans="1:18" x14ac:dyDescent="0.2">
      <c r="A3292" s="30" t="s">
        <v>3401</v>
      </c>
      <c r="B3292" s="54" t="s">
        <v>72</v>
      </c>
      <c r="C3292" s="54" t="str">
        <f t="shared" si="98"/>
        <v>Hatfield</v>
      </c>
      <c r="D3292" s="54" t="str">
        <f t="shared" si="99"/>
        <v>LR</v>
      </c>
      <c r="F3292" t="s">
        <v>8396</v>
      </c>
      <c r="G3292" t="s">
        <v>1096</v>
      </c>
      <c r="H3292" t="s">
        <v>72</v>
      </c>
      <c r="K3292" t="s">
        <v>8195</v>
      </c>
      <c r="L3292" t="s">
        <v>8398</v>
      </c>
      <c r="N3292" s="48">
        <v>1</v>
      </c>
      <c r="P3292" t="s">
        <v>6127</v>
      </c>
    </row>
    <row r="3293" spans="1:18" x14ac:dyDescent="0.2">
      <c r="A3293" s="30" t="s">
        <v>8693</v>
      </c>
      <c r="B3293" s="54" t="s">
        <v>72</v>
      </c>
      <c r="C3293" s="54" t="str">
        <f t="shared" si="98"/>
        <v>Hatfield</v>
      </c>
      <c r="D3293" s="54" t="str">
        <f t="shared" si="99"/>
        <v>LR</v>
      </c>
      <c r="F3293" t="s">
        <v>8396</v>
      </c>
      <c r="G3293" t="s">
        <v>1676</v>
      </c>
      <c r="H3293" t="s">
        <v>72</v>
      </c>
      <c r="K3293" t="s">
        <v>8195</v>
      </c>
      <c r="L3293" t="s">
        <v>8398</v>
      </c>
      <c r="N3293" s="48">
        <v>1</v>
      </c>
      <c r="P3293" t="s">
        <v>6127</v>
      </c>
    </row>
    <row r="3294" spans="1:18" x14ac:dyDescent="0.2">
      <c r="A3294" s="30" t="s">
        <v>3402</v>
      </c>
      <c r="B3294" s="54" t="s">
        <v>72</v>
      </c>
      <c r="C3294" s="54" t="str">
        <f t="shared" si="98"/>
        <v>Hatfield</v>
      </c>
      <c r="D3294" s="54" t="str">
        <f t="shared" si="99"/>
        <v>LR</v>
      </c>
      <c r="F3294" t="s">
        <v>8396</v>
      </c>
      <c r="G3294" t="s">
        <v>2003</v>
      </c>
      <c r="H3294" t="s">
        <v>72</v>
      </c>
      <c r="K3294" t="s">
        <v>8195</v>
      </c>
      <c r="L3294" t="s">
        <v>8398</v>
      </c>
      <c r="N3294" s="48">
        <v>1</v>
      </c>
      <c r="P3294" t="s">
        <v>6127</v>
      </c>
    </row>
    <row r="3295" spans="1:18" x14ac:dyDescent="0.2">
      <c r="A3295" s="30" t="s">
        <v>3354</v>
      </c>
      <c r="B3295" s="54" t="s">
        <v>72</v>
      </c>
      <c r="C3295" s="54" t="str">
        <f t="shared" si="98"/>
        <v>Hatfield</v>
      </c>
      <c r="D3295" s="54" t="str">
        <f t="shared" si="99"/>
        <v>LR</v>
      </c>
      <c r="F3295" t="s">
        <v>8396</v>
      </c>
      <c r="G3295" t="s">
        <v>4196</v>
      </c>
      <c r="H3295" t="s">
        <v>72</v>
      </c>
      <c r="K3295" t="s">
        <v>8195</v>
      </c>
      <c r="L3295" t="s">
        <v>8398</v>
      </c>
      <c r="N3295" s="48">
        <v>1</v>
      </c>
      <c r="P3295" t="s">
        <v>6127</v>
      </c>
    </row>
    <row r="3296" spans="1:18" x14ac:dyDescent="0.2">
      <c r="A3296" s="30" t="s">
        <v>7244</v>
      </c>
      <c r="B3296" s="54" t="s">
        <v>56</v>
      </c>
      <c r="C3296" s="54" t="str">
        <f t="shared" si="98"/>
        <v>Hatfield</v>
      </c>
      <c r="D3296" s="54" t="str">
        <f t="shared" si="99"/>
        <v>LR</v>
      </c>
      <c r="F3296" t="s">
        <v>8396</v>
      </c>
      <c r="G3296" t="s">
        <v>1658</v>
      </c>
      <c r="H3296" t="s">
        <v>72</v>
      </c>
      <c r="K3296" t="s">
        <v>8195</v>
      </c>
      <c r="L3296" t="s">
        <v>8398</v>
      </c>
      <c r="N3296" s="48">
        <v>1</v>
      </c>
      <c r="P3296" t="s">
        <v>6127</v>
      </c>
    </row>
    <row r="3297" spans="1:16" x14ac:dyDescent="0.2">
      <c r="A3297" s="30" t="s">
        <v>4826</v>
      </c>
      <c r="B3297" s="54" t="s">
        <v>56</v>
      </c>
      <c r="C3297" s="54" t="str">
        <f t="shared" si="98"/>
        <v>Hatfield</v>
      </c>
      <c r="D3297" s="54" t="str">
        <f t="shared" si="99"/>
        <v>LR</v>
      </c>
      <c r="F3297" t="s">
        <v>8396</v>
      </c>
      <c r="G3297" t="s">
        <v>6232</v>
      </c>
      <c r="H3297" t="s">
        <v>72</v>
      </c>
      <c r="K3297" t="s">
        <v>8195</v>
      </c>
      <c r="L3297" t="s">
        <v>8398</v>
      </c>
      <c r="N3297" s="48">
        <v>1</v>
      </c>
      <c r="P3297" t="s">
        <v>6127</v>
      </c>
    </row>
    <row r="3298" spans="1:16" x14ac:dyDescent="0.2">
      <c r="A3298" s="30" t="s">
        <v>3299</v>
      </c>
      <c r="B3298" s="54" t="s">
        <v>56</v>
      </c>
      <c r="C3298" s="54" t="str">
        <f t="shared" si="98"/>
        <v>Hatfield</v>
      </c>
      <c r="D3298" s="54" t="str">
        <f t="shared" si="99"/>
        <v>LR</v>
      </c>
      <c r="F3298" t="s">
        <v>8396</v>
      </c>
      <c r="G3298" t="s">
        <v>5328</v>
      </c>
      <c r="H3298" t="s">
        <v>72</v>
      </c>
      <c r="K3298" t="s">
        <v>8195</v>
      </c>
      <c r="L3298" t="s">
        <v>8398</v>
      </c>
      <c r="N3298" s="48">
        <v>1</v>
      </c>
      <c r="P3298" t="s">
        <v>6127</v>
      </c>
    </row>
    <row r="3299" spans="1:16" x14ac:dyDescent="0.2">
      <c r="A3299" s="30" t="s">
        <v>7930</v>
      </c>
      <c r="B3299" s="54" t="s">
        <v>56</v>
      </c>
      <c r="C3299" s="54" t="str">
        <f t="shared" si="98"/>
        <v>Hatfield</v>
      </c>
      <c r="D3299" s="54" t="str">
        <f t="shared" si="99"/>
        <v>LR</v>
      </c>
      <c r="F3299" t="s">
        <v>8396</v>
      </c>
      <c r="G3299" t="s">
        <v>2365</v>
      </c>
      <c r="H3299" t="s">
        <v>72</v>
      </c>
      <c r="K3299" t="s">
        <v>8195</v>
      </c>
      <c r="L3299" t="s">
        <v>8398</v>
      </c>
      <c r="N3299" s="48">
        <v>1</v>
      </c>
      <c r="P3299" t="s">
        <v>6127</v>
      </c>
    </row>
    <row r="3300" spans="1:16" x14ac:dyDescent="0.2">
      <c r="A3300" s="30" t="s">
        <v>4542</v>
      </c>
      <c r="B3300" s="54" t="s">
        <v>56</v>
      </c>
      <c r="C3300" s="54" t="str">
        <f t="shared" si="98"/>
        <v>Hatfield</v>
      </c>
      <c r="D3300" s="54" t="str">
        <f t="shared" si="99"/>
        <v>LR</v>
      </c>
      <c r="F3300" t="s">
        <v>8396</v>
      </c>
      <c r="G3300" t="s">
        <v>7858</v>
      </c>
      <c r="H3300" t="s">
        <v>72</v>
      </c>
      <c r="K3300" t="s">
        <v>8195</v>
      </c>
      <c r="L3300" t="s">
        <v>8398</v>
      </c>
      <c r="N3300" s="48">
        <v>1</v>
      </c>
      <c r="P3300" t="s">
        <v>6127</v>
      </c>
    </row>
    <row r="3301" spans="1:16" x14ac:dyDescent="0.2">
      <c r="A3301" s="30" t="s">
        <v>3761</v>
      </c>
      <c r="B3301" s="54" t="s">
        <v>56</v>
      </c>
      <c r="C3301" s="54" t="str">
        <f t="shared" si="98"/>
        <v>Hatfield</v>
      </c>
      <c r="D3301" s="54" t="str">
        <f t="shared" si="99"/>
        <v>LR</v>
      </c>
      <c r="F3301" t="s">
        <v>8396</v>
      </c>
      <c r="G3301" t="s">
        <v>1001</v>
      </c>
      <c r="H3301" t="s">
        <v>72</v>
      </c>
      <c r="K3301" t="s">
        <v>8195</v>
      </c>
      <c r="L3301" t="s">
        <v>8398</v>
      </c>
      <c r="N3301" s="48">
        <v>1</v>
      </c>
      <c r="P3301" t="s">
        <v>6127</v>
      </c>
    </row>
    <row r="3302" spans="1:16" x14ac:dyDescent="0.2">
      <c r="A3302" s="30" t="s">
        <v>3191</v>
      </c>
      <c r="B3302" s="54" t="s">
        <v>56</v>
      </c>
      <c r="C3302" s="54" t="str">
        <f t="shared" si="98"/>
        <v>Hatfield</v>
      </c>
      <c r="D3302" s="54" t="str">
        <f t="shared" si="99"/>
        <v>LR</v>
      </c>
      <c r="F3302" t="s">
        <v>8396</v>
      </c>
      <c r="G3302" t="s">
        <v>2927</v>
      </c>
      <c r="H3302" t="s">
        <v>72</v>
      </c>
      <c r="K3302" t="s">
        <v>8195</v>
      </c>
      <c r="L3302" t="s">
        <v>8398</v>
      </c>
      <c r="N3302" s="48">
        <v>1</v>
      </c>
      <c r="P3302" t="s">
        <v>6127</v>
      </c>
    </row>
    <row r="3303" spans="1:16" x14ac:dyDescent="0.2">
      <c r="A3303" s="30" t="s">
        <v>3355</v>
      </c>
      <c r="B3303" s="54" t="s">
        <v>56</v>
      </c>
      <c r="C3303" s="54" t="str">
        <f t="shared" si="98"/>
        <v>Hatfield</v>
      </c>
      <c r="D3303" s="54" t="str">
        <f t="shared" si="99"/>
        <v>LR</v>
      </c>
      <c r="F3303" t="s">
        <v>8396</v>
      </c>
      <c r="G3303" t="s">
        <v>7875</v>
      </c>
      <c r="H3303" t="s">
        <v>72</v>
      </c>
      <c r="K3303" t="s">
        <v>8195</v>
      </c>
      <c r="L3303" t="s">
        <v>8398</v>
      </c>
      <c r="N3303" s="48">
        <v>1</v>
      </c>
      <c r="P3303" t="s">
        <v>6127</v>
      </c>
    </row>
    <row r="3304" spans="1:16" x14ac:dyDescent="0.2">
      <c r="A3304" s="30" t="s">
        <v>4526</v>
      </c>
      <c r="B3304" s="54" t="s">
        <v>56</v>
      </c>
      <c r="C3304" s="54" t="str">
        <f t="shared" si="98"/>
        <v>Hatfield</v>
      </c>
      <c r="D3304" s="54" t="str">
        <f t="shared" si="99"/>
        <v>LR</v>
      </c>
      <c r="F3304" t="s">
        <v>8396</v>
      </c>
      <c r="G3304" t="s">
        <v>4709</v>
      </c>
      <c r="H3304" t="s">
        <v>72</v>
      </c>
      <c r="K3304" t="s">
        <v>8195</v>
      </c>
      <c r="L3304" t="s">
        <v>8398</v>
      </c>
      <c r="N3304" s="48">
        <v>1</v>
      </c>
      <c r="P3304" t="s">
        <v>6127</v>
      </c>
    </row>
    <row r="3305" spans="1:16" x14ac:dyDescent="0.2">
      <c r="A3305" s="30" t="s">
        <v>2214</v>
      </c>
      <c r="B3305" s="54" t="s">
        <v>56</v>
      </c>
      <c r="C3305" s="54" t="str">
        <f t="shared" si="98"/>
        <v>Hatfield</v>
      </c>
      <c r="D3305" s="54" t="str">
        <f t="shared" si="99"/>
        <v>LR</v>
      </c>
      <c r="F3305" t="s">
        <v>8396</v>
      </c>
      <c r="G3305" t="s">
        <v>3286</v>
      </c>
      <c r="H3305" t="s">
        <v>72</v>
      </c>
      <c r="K3305" t="s">
        <v>8195</v>
      </c>
      <c r="L3305" t="s">
        <v>8398</v>
      </c>
      <c r="N3305" s="48">
        <v>1</v>
      </c>
      <c r="P3305" t="s">
        <v>6127</v>
      </c>
    </row>
    <row r="3306" spans="1:16" x14ac:dyDescent="0.2">
      <c r="A3306" s="30" t="s">
        <v>2522</v>
      </c>
      <c r="B3306" s="54" t="s">
        <v>56</v>
      </c>
      <c r="C3306" s="54" t="str">
        <f t="shared" si="98"/>
        <v>Hatfield</v>
      </c>
      <c r="D3306" s="54" t="str">
        <f t="shared" si="99"/>
        <v>LR</v>
      </c>
      <c r="F3306" t="s">
        <v>8396</v>
      </c>
      <c r="G3306" t="s">
        <v>8005</v>
      </c>
      <c r="H3306" t="s">
        <v>72</v>
      </c>
      <c r="K3306" t="s">
        <v>8195</v>
      </c>
      <c r="L3306" t="s">
        <v>8398</v>
      </c>
      <c r="N3306" s="48">
        <v>1</v>
      </c>
      <c r="P3306" t="s">
        <v>6127</v>
      </c>
    </row>
    <row r="3307" spans="1:16" x14ac:dyDescent="0.2">
      <c r="A3307" s="30" t="s">
        <v>3493</v>
      </c>
      <c r="B3307" s="54" t="s">
        <v>56</v>
      </c>
      <c r="C3307" s="54" t="str">
        <f t="shared" si="98"/>
        <v>Hatfield</v>
      </c>
      <c r="D3307" s="54" t="str">
        <f t="shared" si="99"/>
        <v>LR</v>
      </c>
      <c r="F3307" t="s">
        <v>8396</v>
      </c>
      <c r="G3307" t="s">
        <v>4803</v>
      </c>
      <c r="H3307" t="s">
        <v>72</v>
      </c>
      <c r="K3307" t="s">
        <v>8195</v>
      </c>
      <c r="L3307" t="s">
        <v>8398</v>
      </c>
      <c r="N3307" s="48">
        <v>1</v>
      </c>
      <c r="P3307" t="s">
        <v>6127</v>
      </c>
    </row>
    <row r="3308" spans="1:16" x14ac:dyDescent="0.2">
      <c r="A3308" s="30" t="s">
        <v>1876</v>
      </c>
      <c r="B3308" s="54" t="s">
        <v>56</v>
      </c>
      <c r="C3308" s="54" t="str">
        <f t="shared" si="98"/>
        <v>Hatfield</v>
      </c>
      <c r="D3308" s="54" t="str">
        <f t="shared" si="99"/>
        <v>LR</v>
      </c>
      <c r="F3308" t="s">
        <v>8396</v>
      </c>
      <c r="G3308" t="s">
        <v>2641</v>
      </c>
      <c r="H3308" t="s">
        <v>72</v>
      </c>
      <c r="K3308" t="s">
        <v>8195</v>
      </c>
      <c r="L3308" t="s">
        <v>8398</v>
      </c>
      <c r="N3308" s="48">
        <v>1</v>
      </c>
      <c r="P3308" t="s">
        <v>6127</v>
      </c>
    </row>
    <row r="3309" spans="1:16" x14ac:dyDescent="0.2">
      <c r="A3309" s="30" t="s">
        <v>3491</v>
      </c>
      <c r="B3309" s="54" t="s">
        <v>56</v>
      </c>
      <c r="C3309" s="54" t="str">
        <f t="shared" si="98"/>
        <v>Hatfield</v>
      </c>
      <c r="D3309" s="54" t="str">
        <f t="shared" si="99"/>
        <v>LR</v>
      </c>
      <c r="F3309" t="s">
        <v>8396</v>
      </c>
      <c r="G3309" t="s">
        <v>1133</v>
      </c>
      <c r="H3309" t="s">
        <v>72</v>
      </c>
      <c r="K3309" t="s">
        <v>8195</v>
      </c>
      <c r="L3309" t="s">
        <v>8398</v>
      </c>
      <c r="N3309" s="48">
        <v>1</v>
      </c>
      <c r="P3309" t="s">
        <v>6127</v>
      </c>
    </row>
    <row r="3310" spans="1:16" x14ac:dyDescent="0.2">
      <c r="A3310" s="30" t="s">
        <v>3227</v>
      </c>
      <c r="B3310" s="54" t="s">
        <v>56</v>
      </c>
      <c r="C3310" s="54" t="str">
        <f t="shared" si="98"/>
        <v>Hatfield</v>
      </c>
      <c r="D3310" s="54" t="str">
        <f t="shared" si="99"/>
        <v>LR</v>
      </c>
      <c r="F3310" t="s">
        <v>8396</v>
      </c>
      <c r="G3310" t="s">
        <v>761</v>
      </c>
      <c r="H3310" t="s">
        <v>72</v>
      </c>
      <c r="K3310" t="s">
        <v>8195</v>
      </c>
      <c r="L3310" t="s">
        <v>8398</v>
      </c>
      <c r="N3310" s="48">
        <v>1</v>
      </c>
      <c r="P3310" t="s">
        <v>6127</v>
      </c>
    </row>
    <row r="3311" spans="1:16" x14ac:dyDescent="0.2">
      <c r="A3311" s="30" t="s">
        <v>3170</v>
      </c>
      <c r="B3311" s="54" t="s">
        <v>56</v>
      </c>
      <c r="C3311" s="54" t="str">
        <f t="shared" si="98"/>
        <v>Hatfield</v>
      </c>
      <c r="D3311" s="54" t="str">
        <f t="shared" si="99"/>
        <v>LR</v>
      </c>
      <c r="F3311" t="s">
        <v>8396</v>
      </c>
      <c r="G3311" t="s">
        <v>3126</v>
      </c>
      <c r="H3311" t="s">
        <v>72</v>
      </c>
      <c r="K3311" t="s">
        <v>8195</v>
      </c>
      <c r="L3311" t="s">
        <v>8398</v>
      </c>
      <c r="N3311" s="48">
        <v>1</v>
      </c>
      <c r="P3311" t="s">
        <v>6127</v>
      </c>
    </row>
    <row r="3312" spans="1:16" x14ac:dyDescent="0.2">
      <c r="A3312" s="30" t="s">
        <v>7907</v>
      </c>
      <c r="B3312" s="54" t="s">
        <v>56</v>
      </c>
      <c r="C3312" s="54" t="str">
        <f t="shared" si="98"/>
        <v>Hatfield</v>
      </c>
      <c r="D3312" s="54" t="str">
        <f t="shared" si="99"/>
        <v>LR</v>
      </c>
      <c r="F3312" t="s">
        <v>8396</v>
      </c>
      <c r="G3312" t="s">
        <v>1250</v>
      </c>
      <c r="H3312" t="s">
        <v>72</v>
      </c>
      <c r="K3312" t="s">
        <v>8195</v>
      </c>
      <c r="L3312" t="s">
        <v>8398</v>
      </c>
      <c r="N3312" s="48">
        <v>1</v>
      </c>
      <c r="P3312" t="s">
        <v>6127</v>
      </c>
    </row>
    <row r="3313" spans="1:16" x14ac:dyDescent="0.2">
      <c r="A3313" s="30" t="s">
        <v>5331</v>
      </c>
      <c r="B3313" s="54" t="s">
        <v>56</v>
      </c>
      <c r="C3313" s="54" t="str">
        <f t="shared" si="98"/>
        <v>Hatfield</v>
      </c>
      <c r="D3313" s="54" t="str">
        <f t="shared" si="99"/>
        <v>LR</v>
      </c>
      <c r="F3313" t="s">
        <v>8396</v>
      </c>
      <c r="G3313" t="s">
        <v>4550</v>
      </c>
      <c r="H3313" t="s">
        <v>72</v>
      </c>
      <c r="K3313" t="s">
        <v>8195</v>
      </c>
      <c r="L3313" t="s">
        <v>8398</v>
      </c>
      <c r="N3313" s="48">
        <v>1</v>
      </c>
      <c r="P3313" t="s">
        <v>6127</v>
      </c>
    </row>
    <row r="3314" spans="1:16" x14ac:dyDescent="0.2">
      <c r="A3314" s="30" t="s">
        <v>2225</v>
      </c>
      <c r="B3314" s="54" t="s">
        <v>56</v>
      </c>
      <c r="C3314" s="54" t="str">
        <f t="shared" si="98"/>
        <v>Hatfield</v>
      </c>
      <c r="D3314" s="54" t="str">
        <f t="shared" si="99"/>
        <v>LR</v>
      </c>
      <c r="F3314" t="s">
        <v>8396</v>
      </c>
      <c r="G3314" t="s">
        <v>4954</v>
      </c>
      <c r="H3314" t="s">
        <v>72</v>
      </c>
      <c r="K3314" t="s">
        <v>8195</v>
      </c>
      <c r="L3314" t="s">
        <v>8398</v>
      </c>
      <c r="N3314" s="48">
        <v>1</v>
      </c>
      <c r="P3314" t="s">
        <v>6127</v>
      </c>
    </row>
    <row r="3315" spans="1:16" x14ac:dyDescent="0.2">
      <c r="A3315" s="30" t="s">
        <v>3478</v>
      </c>
      <c r="B3315" s="54" t="s">
        <v>56</v>
      </c>
      <c r="C3315" s="54" t="str">
        <f t="shared" ref="C3315:C3378" si="100">VLOOKUP(A3315,Andy,5,FALSE)</f>
        <v>Hatfield</v>
      </c>
      <c r="D3315" s="54" t="str">
        <f t="shared" si="99"/>
        <v>LR</v>
      </c>
      <c r="F3315" t="s">
        <v>8396</v>
      </c>
      <c r="G3315" t="s">
        <v>3387</v>
      </c>
      <c r="H3315" t="s">
        <v>72</v>
      </c>
      <c r="K3315" t="s">
        <v>8195</v>
      </c>
      <c r="L3315" t="s">
        <v>8398</v>
      </c>
      <c r="N3315" s="48">
        <v>1</v>
      </c>
      <c r="P3315" t="s">
        <v>6127</v>
      </c>
    </row>
    <row r="3316" spans="1:16" x14ac:dyDescent="0.2">
      <c r="A3316" s="30" t="s">
        <v>4623</v>
      </c>
      <c r="B3316" s="54" t="s">
        <v>56</v>
      </c>
      <c r="C3316" s="54" t="str">
        <f t="shared" si="100"/>
        <v>Hatfield</v>
      </c>
      <c r="D3316" s="54" t="str">
        <f t="shared" si="99"/>
        <v>LR</v>
      </c>
      <c r="F3316" t="s">
        <v>8396</v>
      </c>
      <c r="G3316" t="s">
        <v>3424</v>
      </c>
      <c r="H3316" t="s">
        <v>72</v>
      </c>
      <c r="K3316" t="s">
        <v>8195</v>
      </c>
      <c r="L3316" t="s">
        <v>8398</v>
      </c>
      <c r="N3316" s="48">
        <v>1</v>
      </c>
      <c r="P3316" t="s">
        <v>6127</v>
      </c>
    </row>
    <row r="3317" spans="1:16" x14ac:dyDescent="0.2">
      <c r="A3317" s="30" t="s">
        <v>2215</v>
      </c>
      <c r="B3317" s="54" t="s">
        <v>56</v>
      </c>
      <c r="C3317" s="54" t="str">
        <f t="shared" si="100"/>
        <v>Hatfield</v>
      </c>
      <c r="D3317" s="54" t="str">
        <f t="shared" si="99"/>
        <v>LR</v>
      </c>
      <c r="F3317" t="s">
        <v>8396</v>
      </c>
      <c r="G3317" t="s">
        <v>3484</v>
      </c>
      <c r="H3317" t="s">
        <v>72</v>
      </c>
      <c r="K3317" t="s">
        <v>8195</v>
      </c>
      <c r="L3317" t="s">
        <v>8398</v>
      </c>
      <c r="N3317" s="48">
        <v>1</v>
      </c>
      <c r="P3317" t="s">
        <v>6127</v>
      </c>
    </row>
    <row r="3318" spans="1:16" x14ac:dyDescent="0.2">
      <c r="A3318" s="30" t="s">
        <v>2219</v>
      </c>
      <c r="B3318" s="54" t="s">
        <v>56</v>
      </c>
      <c r="C3318" s="54" t="str">
        <f t="shared" si="100"/>
        <v>Hatfield</v>
      </c>
      <c r="D3318" s="54" t="str">
        <f t="shared" si="99"/>
        <v>LR</v>
      </c>
      <c r="F3318" t="s">
        <v>8396</v>
      </c>
      <c r="G3318" t="s">
        <v>4723</v>
      </c>
      <c r="H3318" t="s">
        <v>72</v>
      </c>
      <c r="K3318" t="s">
        <v>8195</v>
      </c>
      <c r="L3318" t="s">
        <v>8398</v>
      </c>
      <c r="N3318" s="48">
        <v>1</v>
      </c>
      <c r="P3318" t="s">
        <v>6127</v>
      </c>
    </row>
    <row r="3319" spans="1:16" x14ac:dyDescent="0.2">
      <c r="A3319" s="30" t="s">
        <v>2222</v>
      </c>
      <c r="B3319" s="54" t="s">
        <v>56</v>
      </c>
      <c r="C3319" s="54" t="str">
        <f t="shared" si="100"/>
        <v>Hatfield</v>
      </c>
      <c r="D3319" s="54" t="str">
        <f t="shared" si="99"/>
        <v>LR</v>
      </c>
      <c r="F3319" t="s">
        <v>8396</v>
      </c>
      <c r="G3319" t="s">
        <v>5677</v>
      </c>
      <c r="H3319" t="s">
        <v>72</v>
      </c>
      <c r="K3319" t="s">
        <v>8195</v>
      </c>
      <c r="L3319" t="s">
        <v>8398</v>
      </c>
      <c r="N3319" s="48">
        <v>1</v>
      </c>
      <c r="P3319" t="s">
        <v>6127</v>
      </c>
    </row>
    <row r="3320" spans="1:16" x14ac:dyDescent="0.2">
      <c r="A3320" s="30" t="s">
        <v>2086</v>
      </c>
      <c r="B3320" s="54" t="s">
        <v>56</v>
      </c>
      <c r="C3320" s="54" t="str">
        <f t="shared" si="100"/>
        <v>Hatfield</v>
      </c>
      <c r="D3320" s="54" t="str">
        <f t="shared" si="99"/>
        <v>LR</v>
      </c>
      <c r="F3320" t="s">
        <v>8396</v>
      </c>
      <c r="G3320" t="s">
        <v>4084</v>
      </c>
      <c r="H3320" t="s">
        <v>72</v>
      </c>
      <c r="K3320" t="s">
        <v>8195</v>
      </c>
      <c r="L3320" t="s">
        <v>8398</v>
      </c>
      <c r="N3320" s="48">
        <v>1</v>
      </c>
      <c r="P3320" t="s">
        <v>6127</v>
      </c>
    </row>
    <row r="3321" spans="1:16" x14ac:dyDescent="0.2">
      <c r="A3321" s="30" t="s">
        <v>3335</v>
      </c>
      <c r="B3321" s="54" t="s">
        <v>56</v>
      </c>
      <c r="C3321" s="54" t="str">
        <f t="shared" si="100"/>
        <v>Hatfield</v>
      </c>
      <c r="D3321" s="54" t="str">
        <f t="shared" si="99"/>
        <v>LR</v>
      </c>
      <c r="F3321" t="s">
        <v>8396</v>
      </c>
      <c r="G3321" t="s">
        <v>3485</v>
      </c>
      <c r="H3321" t="s">
        <v>72</v>
      </c>
      <c r="K3321" t="s">
        <v>8195</v>
      </c>
      <c r="L3321" t="s">
        <v>8398</v>
      </c>
      <c r="N3321" s="48">
        <v>1</v>
      </c>
      <c r="P3321" t="s">
        <v>6127</v>
      </c>
    </row>
    <row r="3322" spans="1:16" x14ac:dyDescent="0.2">
      <c r="A3322" s="30" t="s">
        <v>4597</v>
      </c>
      <c r="B3322" s="54" t="s">
        <v>56</v>
      </c>
      <c r="C3322" s="54" t="str">
        <f t="shared" si="100"/>
        <v>Hatfield</v>
      </c>
      <c r="D3322" s="54" t="str">
        <f t="shared" si="99"/>
        <v>LR</v>
      </c>
      <c r="F3322" t="s">
        <v>8396</v>
      </c>
      <c r="G3322" t="s">
        <v>3343</v>
      </c>
      <c r="H3322" t="s">
        <v>72</v>
      </c>
      <c r="K3322" t="s">
        <v>8195</v>
      </c>
      <c r="L3322" t="s">
        <v>8398</v>
      </c>
      <c r="N3322" s="48">
        <v>1</v>
      </c>
      <c r="P3322" t="s">
        <v>6127</v>
      </c>
    </row>
    <row r="3323" spans="1:16" x14ac:dyDescent="0.2">
      <c r="A3323" s="30" t="s">
        <v>1881</v>
      </c>
      <c r="B3323" s="54" t="s">
        <v>56</v>
      </c>
      <c r="C3323" s="54" t="str">
        <f t="shared" si="100"/>
        <v>Hatfield</v>
      </c>
      <c r="D3323" s="54" t="str">
        <f t="shared" si="99"/>
        <v>LR</v>
      </c>
      <c r="F3323" t="s">
        <v>8396</v>
      </c>
      <c r="G3323" t="s">
        <v>2655</v>
      </c>
      <c r="H3323" t="s">
        <v>72</v>
      </c>
      <c r="K3323" t="s">
        <v>8195</v>
      </c>
      <c r="L3323" t="s">
        <v>8398</v>
      </c>
      <c r="N3323" s="48">
        <v>1</v>
      </c>
      <c r="P3323" t="s">
        <v>6127</v>
      </c>
    </row>
    <row r="3324" spans="1:16" x14ac:dyDescent="0.2">
      <c r="A3324" s="30" t="s">
        <v>4692</v>
      </c>
      <c r="B3324" s="54" t="s">
        <v>56</v>
      </c>
      <c r="C3324" s="54" t="str">
        <f t="shared" si="100"/>
        <v>Hatfield</v>
      </c>
      <c r="D3324" s="54" t="str">
        <f t="shared" si="99"/>
        <v>LR</v>
      </c>
      <c r="F3324" t="s">
        <v>8396</v>
      </c>
      <c r="G3324" t="s">
        <v>4744</v>
      </c>
      <c r="H3324" t="s">
        <v>72</v>
      </c>
      <c r="K3324" t="s">
        <v>8195</v>
      </c>
      <c r="L3324" t="s">
        <v>8398</v>
      </c>
      <c r="N3324" s="48">
        <v>1</v>
      </c>
      <c r="P3324" t="s">
        <v>6127</v>
      </c>
    </row>
    <row r="3325" spans="1:16" x14ac:dyDescent="0.2">
      <c r="A3325" s="30" t="s">
        <v>7943</v>
      </c>
      <c r="B3325" s="54" t="s">
        <v>56</v>
      </c>
      <c r="C3325" s="54" t="str">
        <f t="shared" si="100"/>
        <v>Hatfield</v>
      </c>
      <c r="D3325" s="54" t="str">
        <f t="shared" si="99"/>
        <v>LR</v>
      </c>
      <c r="F3325" t="s">
        <v>8396</v>
      </c>
      <c r="G3325" t="s">
        <v>1816</v>
      </c>
      <c r="H3325" t="s">
        <v>72</v>
      </c>
      <c r="K3325" t="s">
        <v>8195</v>
      </c>
      <c r="L3325" t="s">
        <v>8398</v>
      </c>
      <c r="N3325" s="48">
        <v>1</v>
      </c>
      <c r="P3325" t="s">
        <v>6127</v>
      </c>
    </row>
    <row r="3326" spans="1:16" x14ac:dyDescent="0.2">
      <c r="A3326" s="30" t="s">
        <v>4697</v>
      </c>
      <c r="B3326" s="54" t="s">
        <v>56</v>
      </c>
      <c r="C3326" s="54" t="str">
        <f t="shared" si="100"/>
        <v>Hatfield</v>
      </c>
      <c r="D3326" s="54" t="str">
        <f t="shared" si="99"/>
        <v>LR</v>
      </c>
      <c r="F3326" t="s">
        <v>8396</v>
      </c>
      <c r="G3326" t="s">
        <v>5405</v>
      </c>
      <c r="H3326" t="s">
        <v>72</v>
      </c>
      <c r="K3326" t="s">
        <v>8195</v>
      </c>
      <c r="L3326" t="s">
        <v>8398</v>
      </c>
      <c r="N3326" s="48">
        <v>1</v>
      </c>
      <c r="P3326" t="s">
        <v>6127</v>
      </c>
    </row>
    <row r="3327" spans="1:16" x14ac:dyDescent="0.2">
      <c r="A3327" s="30" t="s">
        <v>3175</v>
      </c>
      <c r="B3327" s="54" t="s">
        <v>56</v>
      </c>
      <c r="C3327" s="54" t="str">
        <f t="shared" si="100"/>
        <v>Hatfield</v>
      </c>
      <c r="D3327" s="54" t="str">
        <f t="shared" si="99"/>
        <v>LR</v>
      </c>
      <c r="F3327" t="s">
        <v>8396</v>
      </c>
      <c r="G3327" t="s">
        <v>4658</v>
      </c>
      <c r="H3327" t="s">
        <v>72</v>
      </c>
      <c r="K3327" t="s">
        <v>8195</v>
      </c>
      <c r="L3327" t="s">
        <v>8398</v>
      </c>
      <c r="N3327" s="48">
        <v>1</v>
      </c>
      <c r="P3327" t="s">
        <v>6127</v>
      </c>
    </row>
    <row r="3328" spans="1:16" x14ac:dyDescent="0.2">
      <c r="A3328" s="30" t="s">
        <v>2006</v>
      </c>
      <c r="B3328" s="54" t="s">
        <v>56</v>
      </c>
      <c r="C3328" s="54" t="str">
        <f t="shared" si="100"/>
        <v>Hatfield</v>
      </c>
      <c r="D3328" s="54" t="str">
        <f t="shared" si="99"/>
        <v>LR</v>
      </c>
      <c r="F3328" t="s">
        <v>8396</v>
      </c>
      <c r="G3328" t="s">
        <v>5572</v>
      </c>
      <c r="H3328" t="s">
        <v>72</v>
      </c>
      <c r="K3328" t="s">
        <v>8195</v>
      </c>
      <c r="L3328" t="s">
        <v>8398</v>
      </c>
      <c r="N3328" s="48">
        <v>1</v>
      </c>
      <c r="P3328" t="s">
        <v>6127</v>
      </c>
    </row>
    <row r="3329" spans="1:16" x14ac:dyDescent="0.2">
      <c r="A3329" s="30" t="s">
        <v>3224</v>
      </c>
      <c r="B3329" s="54" t="s">
        <v>56</v>
      </c>
      <c r="C3329" s="54" t="str">
        <f t="shared" si="100"/>
        <v>Hatfield</v>
      </c>
      <c r="D3329" s="54" t="str">
        <f t="shared" si="99"/>
        <v>LR</v>
      </c>
      <c r="F3329" t="s">
        <v>8396</v>
      </c>
      <c r="G3329" t="s">
        <v>7928</v>
      </c>
      <c r="H3329" t="s">
        <v>72</v>
      </c>
      <c r="K3329" t="s">
        <v>8195</v>
      </c>
      <c r="L3329" t="s">
        <v>8398</v>
      </c>
      <c r="N3329" s="48">
        <v>1</v>
      </c>
      <c r="P3329" t="s">
        <v>6127</v>
      </c>
    </row>
    <row r="3330" spans="1:16" x14ac:dyDescent="0.2">
      <c r="A3330" s="30" t="s">
        <v>7245</v>
      </c>
      <c r="B3330" s="54" t="s">
        <v>56</v>
      </c>
      <c r="C3330" s="54" t="str">
        <f t="shared" si="100"/>
        <v>Hatfield</v>
      </c>
      <c r="D3330" s="54" t="str">
        <f t="shared" si="99"/>
        <v>LR</v>
      </c>
      <c r="F3330" t="s">
        <v>8396</v>
      </c>
      <c r="G3330" t="s">
        <v>7911</v>
      </c>
      <c r="H3330" t="s">
        <v>72</v>
      </c>
      <c r="K3330" t="s">
        <v>8195</v>
      </c>
      <c r="L3330" t="s">
        <v>8398</v>
      </c>
      <c r="N3330" s="48">
        <v>1</v>
      </c>
      <c r="P3330" t="s">
        <v>6127</v>
      </c>
    </row>
    <row r="3331" spans="1:16" x14ac:dyDescent="0.2">
      <c r="A3331" s="30" t="s">
        <v>6355</v>
      </c>
      <c r="B3331" s="54" t="s">
        <v>56</v>
      </c>
      <c r="C3331" s="54" t="str">
        <f t="shared" si="100"/>
        <v>Hatfield</v>
      </c>
      <c r="D3331" s="54" t="str">
        <f t="shared" si="99"/>
        <v>LR</v>
      </c>
      <c r="F3331" t="s">
        <v>8396</v>
      </c>
      <c r="G3331" t="s">
        <v>1035</v>
      </c>
      <c r="H3331" t="s">
        <v>72</v>
      </c>
      <c r="K3331" t="s">
        <v>8195</v>
      </c>
      <c r="L3331" t="s">
        <v>8398</v>
      </c>
      <c r="N3331" s="48">
        <v>1</v>
      </c>
      <c r="P3331" t="s">
        <v>6127</v>
      </c>
    </row>
    <row r="3332" spans="1:16" x14ac:dyDescent="0.2">
      <c r="A3332" s="30" t="s">
        <v>7273</v>
      </c>
      <c r="B3332" s="54" t="s">
        <v>56</v>
      </c>
      <c r="C3332" s="54" t="str">
        <f t="shared" si="100"/>
        <v>Hatfield</v>
      </c>
      <c r="D3332" s="54" t="str">
        <f t="shared" si="99"/>
        <v>LR</v>
      </c>
      <c r="F3332" t="s">
        <v>8396</v>
      </c>
      <c r="G3332" t="s">
        <v>2635</v>
      </c>
      <c r="H3332" t="s">
        <v>72</v>
      </c>
      <c r="K3332" t="s">
        <v>8195</v>
      </c>
      <c r="L3332" t="s">
        <v>8398</v>
      </c>
      <c r="N3332" s="48">
        <v>1</v>
      </c>
      <c r="P3332" t="s">
        <v>6127</v>
      </c>
    </row>
    <row r="3333" spans="1:16" x14ac:dyDescent="0.2">
      <c r="A3333" s="30" t="s">
        <v>1692</v>
      </c>
      <c r="B3333" s="54" t="s">
        <v>56</v>
      </c>
      <c r="C3333" s="54" t="str">
        <f t="shared" si="100"/>
        <v>Hatfield</v>
      </c>
      <c r="D3333" s="54" t="str">
        <f t="shared" si="99"/>
        <v>LR</v>
      </c>
      <c r="F3333" t="s">
        <v>8396</v>
      </c>
      <c r="G3333" t="s">
        <v>3436</v>
      </c>
      <c r="H3333" t="s">
        <v>72</v>
      </c>
      <c r="K3333" t="s">
        <v>8195</v>
      </c>
      <c r="L3333" t="s">
        <v>8398</v>
      </c>
      <c r="N3333" s="48">
        <v>1</v>
      </c>
      <c r="P3333" t="s">
        <v>6127</v>
      </c>
    </row>
    <row r="3334" spans="1:16" x14ac:dyDescent="0.2">
      <c r="A3334" s="30" t="s">
        <v>6296</v>
      </c>
      <c r="B3334" s="54" t="s">
        <v>56</v>
      </c>
      <c r="C3334" s="54" t="str">
        <f t="shared" si="100"/>
        <v>Hatfield</v>
      </c>
      <c r="D3334" s="54" t="str">
        <f t="shared" si="99"/>
        <v>LR</v>
      </c>
      <c r="F3334" t="s">
        <v>8396</v>
      </c>
      <c r="G3334" t="s">
        <v>3736</v>
      </c>
      <c r="H3334" t="s">
        <v>72</v>
      </c>
      <c r="K3334" t="s">
        <v>8195</v>
      </c>
      <c r="L3334" t="s">
        <v>8398</v>
      </c>
      <c r="N3334" s="48">
        <v>1</v>
      </c>
      <c r="P3334" t="s">
        <v>6127</v>
      </c>
    </row>
    <row r="3335" spans="1:16" x14ac:dyDescent="0.2">
      <c r="A3335" s="30" t="s">
        <v>1301</v>
      </c>
      <c r="B3335" s="54" t="s">
        <v>56</v>
      </c>
      <c r="C3335" s="54" t="str">
        <f t="shared" si="100"/>
        <v>Hatfield</v>
      </c>
      <c r="D3335" s="54" t="str">
        <f t="shared" si="99"/>
        <v>LR</v>
      </c>
      <c r="F3335" t="s">
        <v>8396</v>
      </c>
      <c r="G3335" t="s">
        <v>1013</v>
      </c>
      <c r="H3335" t="s">
        <v>72</v>
      </c>
      <c r="K3335" t="s">
        <v>8195</v>
      </c>
      <c r="L3335" t="s">
        <v>8398</v>
      </c>
      <c r="N3335" s="48">
        <v>1</v>
      </c>
      <c r="P3335" t="s">
        <v>6127</v>
      </c>
    </row>
    <row r="3336" spans="1:16" x14ac:dyDescent="0.2">
      <c r="A3336" s="30" t="s">
        <v>6356</v>
      </c>
      <c r="B3336" s="54" t="s">
        <v>56</v>
      </c>
      <c r="C3336" s="54" t="str">
        <f t="shared" si="100"/>
        <v>Hatfield</v>
      </c>
      <c r="D3336" s="54" t="str">
        <f t="shared" si="99"/>
        <v>LR</v>
      </c>
      <c r="F3336" t="s">
        <v>8396</v>
      </c>
      <c r="G3336" t="s">
        <v>3420</v>
      </c>
      <c r="H3336" t="s">
        <v>72</v>
      </c>
      <c r="K3336" t="s">
        <v>8195</v>
      </c>
      <c r="L3336" t="s">
        <v>8398</v>
      </c>
      <c r="N3336" s="48">
        <v>1</v>
      </c>
      <c r="P3336" t="s">
        <v>6127</v>
      </c>
    </row>
    <row r="3337" spans="1:16" x14ac:dyDescent="0.2">
      <c r="A3337" s="30" t="s">
        <v>1080</v>
      </c>
      <c r="B3337" s="54" t="s">
        <v>56</v>
      </c>
      <c r="C3337" s="54" t="str">
        <f t="shared" si="100"/>
        <v>Hatfield</v>
      </c>
      <c r="D3337" s="54" t="str">
        <f t="shared" si="99"/>
        <v>LR</v>
      </c>
      <c r="F3337" t="s">
        <v>8396</v>
      </c>
      <c r="G3337" t="s">
        <v>6596</v>
      </c>
      <c r="H3337" t="s">
        <v>72</v>
      </c>
      <c r="K3337" t="s">
        <v>8195</v>
      </c>
      <c r="L3337" t="s">
        <v>8398</v>
      </c>
      <c r="N3337" s="48">
        <v>1</v>
      </c>
      <c r="P3337" t="s">
        <v>6127</v>
      </c>
    </row>
    <row r="3338" spans="1:16" x14ac:dyDescent="0.2">
      <c r="A3338" s="30" t="s">
        <v>6398</v>
      </c>
      <c r="B3338" s="54" t="s">
        <v>56</v>
      </c>
      <c r="C3338" s="54" t="str">
        <f t="shared" si="100"/>
        <v>Hatfield</v>
      </c>
      <c r="D3338" s="54" t="str">
        <f t="shared" si="99"/>
        <v>LR</v>
      </c>
      <c r="F3338" t="s">
        <v>8396</v>
      </c>
      <c r="G3338" t="s">
        <v>4836</v>
      </c>
      <c r="H3338" t="s">
        <v>72</v>
      </c>
      <c r="K3338" t="s">
        <v>8195</v>
      </c>
      <c r="L3338" t="s">
        <v>8398</v>
      </c>
      <c r="N3338" s="48">
        <v>1</v>
      </c>
      <c r="P3338" t="s">
        <v>6127</v>
      </c>
    </row>
    <row r="3339" spans="1:16" x14ac:dyDescent="0.2">
      <c r="A3339" s="30" t="s">
        <v>6201</v>
      </c>
      <c r="B3339" s="54" t="s">
        <v>56</v>
      </c>
      <c r="C3339" s="54" t="str">
        <f t="shared" si="100"/>
        <v>Hatfield</v>
      </c>
      <c r="D3339" s="54" t="str">
        <f t="shared" si="99"/>
        <v>LR</v>
      </c>
      <c r="F3339" t="s">
        <v>8396</v>
      </c>
      <c r="G3339" t="s">
        <v>3352</v>
      </c>
      <c r="H3339" t="s">
        <v>72</v>
      </c>
      <c r="K3339" t="s">
        <v>8195</v>
      </c>
      <c r="L3339" t="s">
        <v>8398</v>
      </c>
      <c r="N3339" s="48">
        <v>1</v>
      </c>
      <c r="P3339" t="s">
        <v>6127</v>
      </c>
    </row>
    <row r="3340" spans="1:16" x14ac:dyDescent="0.2">
      <c r="A3340" s="30" t="s">
        <v>2087</v>
      </c>
      <c r="B3340" s="54" t="s">
        <v>56</v>
      </c>
      <c r="C3340" s="54" t="str">
        <f t="shared" si="100"/>
        <v>Hatfield</v>
      </c>
      <c r="D3340" s="54" t="str">
        <f t="shared" si="99"/>
        <v>LR</v>
      </c>
      <c r="F3340" t="s">
        <v>8396</v>
      </c>
      <c r="G3340" t="s">
        <v>4673</v>
      </c>
      <c r="H3340" t="s">
        <v>72</v>
      </c>
      <c r="K3340" t="s">
        <v>8195</v>
      </c>
      <c r="L3340" t="s">
        <v>8398</v>
      </c>
      <c r="N3340" s="48">
        <v>1</v>
      </c>
      <c r="P3340" t="s">
        <v>6127</v>
      </c>
    </row>
    <row r="3341" spans="1:16" x14ac:dyDescent="0.2">
      <c r="A3341" s="30" t="s">
        <v>1844</v>
      </c>
      <c r="B3341" s="54" t="s">
        <v>56</v>
      </c>
      <c r="C3341" s="54" t="str">
        <f t="shared" si="100"/>
        <v>Hatfield</v>
      </c>
      <c r="D3341" s="54" t="str">
        <f t="shared" si="99"/>
        <v>LR</v>
      </c>
      <c r="F3341" t="s">
        <v>8396</v>
      </c>
      <c r="G3341" t="s">
        <v>3055</v>
      </c>
      <c r="H3341" t="s">
        <v>72</v>
      </c>
      <c r="K3341" t="s">
        <v>8195</v>
      </c>
      <c r="L3341" t="s">
        <v>8398</v>
      </c>
      <c r="N3341" s="48">
        <v>1</v>
      </c>
      <c r="P3341" t="s">
        <v>6127</v>
      </c>
    </row>
    <row r="3342" spans="1:16" x14ac:dyDescent="0.2">
      <c r="A3342" s="30" t="s">
        <v>6365</v>
      </c>
      <c r="B3342" s="54" t="s">
        <v>56</v>
      </c>
      <c r="C3342" s="54" t="str">
        <f t="shared" si="100"/>
        <v>Hatfield</v>
      </c>
      <c r="D3342" s="54" t="str">
        <f t="shared" si="99"/>
        <v>LR</v>
      </c>
      <c r="F3342" t="s">
        <v>8396</v>
      </c>
      <c r="G3342" t="s">
        <v>7937</v>
      </c>
      <c r="H3342" t="s">
        <v>72</v>
      </c>
      <c r="K3342" t="s">
        <v>8195</v>
      </c>
      <c r="L3342" t="s">
        <v>8398</v>
      </c>
      <c r="N3342" s="48">
        <v>1</v>
      </c>
      <c r="P3342" t="s">
        <v>6127</v>
      </c>
    </row>
    <row r="3343" spans="1:16" x14ac:dyDescent="0.2">
      <c r="A3343" s="30" t="s">
        <v>1681</v>
      </c>
      <c r="B3343" s="54" t="s">
        <v>56</v>
      </c>
      <c r="C3343" s="54" t="str">
        <f t="shared" si="100"/>
        <v>Hatfield</v>
      </c>
      <c r="D3343" s="54" t="str">
        <f t="shared" si="99"/>
        <v>LR</v>
      </c>
      <c r="F3343" t="s">
        <v>8396</v>
      </c>
      <c r="G3343" t="s">
        <v>7942</v>
      </c>
      <c r="H3343" t="s">
        <v>72</v>
      </c>
      <c r="K3343" t="s">
        <v>8195</v>
      </c>
      <c r="L3343" t="s">
        <v>8398</v>
      </c>
      <c r="N3343" s="48">
        <v>1</v>
      </c>
      <c r="P3343" t="s">
        <v>6127</v>
      </c>
    </row>
    <row r="3344" spans="1:16" x14ac:dyDescent="0.2">
      <c r="A3344" s="30" t="s">
        <v>3181</v>
      </c>
      <c r="B3344" s="54" t="s">
        <v>56</v>
      </c>
      <c r="C3344" s="54" t="str">
        <f t="shared" si="100"/>
        <v>Hatfield</v>
      </c>
      <c r="D3344" s="54" t="str">
        <f t="shared" si="99"/>
        <v>LR</v>
      </c>
      <c r="F3344" t="s">
        <v>8396</v>
      </c>
      <c r="G3344" t="s">
        <v>7464</v>
      </c>
      <c r="H3344" t="s">
        <v>72</v>
      </c>
      <c r="K3344" t="s">
        <v>8195</v>
      </c>
      <c r="L3344" t="s">
        <v>8398</v>
      </c>
      <c r="N3344" s="48">
        <v>1</v>
      </c>
      <c r="P3344" t="s">
        <v>6127</v>
      </c>
    </row>
    <row r="3345" spans="1:17" x14ac:dyDescent="0.2">
      <c r="A3345" s="30" t="s">
        <v>3405</v>
      </c>
      <c r="B3345" s="54" t="s">
        <v>56</v>
      </c>
      <c r="C3345" s="54" t="str">
        <f t="shared" si="100"/>
        <v>Hatfield</v>
      </c>
      <c r="D3345" s="54" t="str">
        <f t="shared" si="99"/>
        <v>LR</v>
      </c>
      <c r="F3345" t="s">
        <v>8396</v>
      </c>
      <c r="G3345" t="s">
        <v>4519</v>
      </c>
      <c r="H3345" t="s">
        <v>72</v>
      </c>
      <c r="K3345" t="s">
        <v>8195</v>
      </c>
      <c r="L3345" t="s">
        <v>8398</v>
      </c>
      <c r="N3345" s="48">
        <v>1</v>
      </c>
      <c r="P3345" t="s">
        <v>6127</v>
      </c>
    </row>
    <row r="3346" spans="1:17" x14ac:dyDescent="0.2">
      <c r="A3346" s="30" t="s">
        <v>3447</v>
      </c>
      <c r="B3346" s="54" t="s">
        <v>56</v>
      </c>
      <c r="C3346" s="54" t="str">
        <f t="shared" si="100"/>
        <v>Hatfield</v>
      </c>
      <c r="D3346" s="54" t="str">
        <f t="shared" si="99"/>
        <v>LR</v>
      </c>
      <c r="F3346" t="s">
        <v>8396</v>
      </c>
      <c r="G3346" t="s">
        <v>2836</v>
      </c>
      <c r="H3346" t="s">
        <v>72</v>
      </c>
      <c r="K3346" t="s">
        <v>8195</v>
      </c>
      <c r="L3346" t="s">
        <v>8398</v>
      </c>
      <c r="N3346" s="48">
        <v>1</v>
      </c>
      <c r="P3346" t="s">
        <v>6127</v>
      </c>
    </row>
    <row r="3347" spans="1:17" x14ac:dyDescent="0.2">
      <c r="A3347" s="30" t="s">
        <v>1496</v>
      </c>
      <c r="B3347" s="54" t="s">
        <v>56</v>
      </c>
      <c r="C3347" s="54" t="str">
        <f t="shared" si="100"/>
        <v>Hatfield</v>
      </c>
      <c r="D3347" s="54" t="str">
        <f t="shared" si="99"/>
        <v>LR</v>
      </c>
      <c r="F3347" t="s">
        <v>8396</v>
      </c>
      <c r="G3347" t="s">
        <v>7910</v>
      </c>
      <c r="H3347" t="s">
        <v>72</v>
      </c>
      <c r="K3347" t="s">
        <v>8195</v>
      </c>
      <c r="L3347" t="s">
        <v>8398</v>
      </c>
      <c r="N3347" s="48">
        <v>1</v>
      </c>
      <c r="P3347" t="s">
        <v>6127</v>
      </c>
    </row>
    <row r="3348" spans="1:17" x14ac:dyDescent="0.2">
      <c r="A3348" s="30" t="s">
        <v>2090</v>
      </c>
      <c r="B3348" s="54" t="s">
        <v>56</v>
      </c>
      <c r="C3348" s="54" t="str">
        <f t="shared" si="100"/>
        <v>Hatfield</v>
      </c>
      <c r="D3348" s="54" t="str">
        <f t="shared" si="99"/>
        <v>LR</v>
      </c>
      <c r="F3348" t="s">
        <v>8396</v>
      </c>
      <c r="G3348" t="s">
        <v>1664</v>
      </c>
      <c r="H3348" t="s">
        <v>72</v>
      </c>
      <c r="K3348" t="s">
        <v>8195</v>
      </c>
      <c r="L3348" t="s">
        <v>8398</v>
      </c>
      <c r="N3348" s="48">
        <v>1</v>
      </c>
      <c r="P3348" t="s">
        <v>6127</v>
      </c>
    </row>
    <row r="3349" spans="1:17" x14ac:dyDescent="0.2">
      <c r="A3349" s="30" t="s">
        <v>1419</v>
      </c>
      <c r="B3349" s="54" t="s">
        <v>56</v>
      </c>
      <c r="C3349" s="54" t="str">
        <f t="shared" si="100"/>
        <v>Hatfield</v>
      </c>
      <c r="D3349" s="54" t="str">
        <f t="shared" si="99"/>
        <v>LR</v>
      </c>
      <c r="F3349" t="s">
        <v>8396</v>
      </c>
      <c r="G3349" t="s">
        <v>7506</v>
      </c>
      <c r="H3349" t="s">
        <v>72</v>
      </c>
      <c r="K3349" t="s">
        <v>8195</v>
      </c>
      <c r="L3349" t="s">
        <v>8398</v>
      </c>
      <c r="N3349" s="48">
        <v>1</v>
      </c>
      <c r="P3349" t="s">
        <v>6127</v>
      </c>
    </row>
    <row r="3350" spans="1:17" x14ac:dyDescent="0.2">
      <c r="A3350" s="30" t="s">
        <v>3409</v>
      </c>
      <c r="B3350" s="54" t="s">
        <v>56</v>
      </c>
      <c r="C3350" s="54" t="str">
        <f t="shared" si="100"/>
        <v>Hatfield</v>
      </c>
      <c r="D3350" s="54" t="str">
        <f t="shared" si="99"/>
        <v>LR</v>
      </c>
      <c r="F3350" t="s">
        <v>8396</v>
      </c>
      <c r="G3350" t="s">
        <v>3909</v>
      </c>
      <c r="H3350" t="s">
        <v>72</v>
      </c>
      <c r="K3350" t="s">
        <v>8195</v>
      </c>
      <c r="L3350" t="s">
        <v>8398</v>
      </c>
      <c r="N3350" s="48">
        <v>1</v>
      </c>
      <c r="P3350" t="s">
        <v>6127</v>
      </c>
    </row>
    <row r="3351" spans="1:17" x14ac:dyDescent="0.2">
      <c r="A3351" s="30" t="s">
        <v>5258</v>
      </c>
      <c r="B3351" s="54" t="s">
        <v>56</v>
      </c>
      <c r="C3351" s="54" t="str">
        <f t="shared" si="100"/>
        <v>Hatfield</v>
      </c>
      <c r="D3351" s="54" t="str">
        <f t="shared" si="99"/>
        <v>LR</v>
      </c>
      <c r="F3351" t="s">
        <v>8396</v>
      </c>
      <c r="G3351" t="s">
        <v>4199</v>
      </c>
      <c r="H3351" t="s">
        <v>72</v>
      </c>
      <c r="K3351" t="s">
        <v>8195</v>
      </c>
      <c r="L3351" t="s">
        <v>8398</v>
      </c>
      <c r="N3351" s="48">
        <v>1</v>
      </c>
      <c r="P3351" t="s">
        <v>6127</v>
      </c>
    </row>
    <row r="3352" spans="1:17" x14ac:dyDescent="0.2">
      <c r="A3352" s="30" t="s">
        <v>6307</v>
      </c>
      <c r="B3352" s="54" t="s">
        <v>56</v>
      </c>
      <c r="C3352" s="54" t="str">
        <f t="shared" si="100"/>
        <v>Hatfield</v>
      </c>
      <c r="D3352" s="54" t="str">
        <f t="shared" ref="D3352:D3415" si="101">LEFT(A3352,2)</f>
        <v>LR</v>
      </c>
      <c r="F3352" t="s">
        <v>8396</v>
      </c>
      <c r="G3352" t="s">
        <v>3350</v>
      </c>
      <c r="H3352" t="s">
        <v>72</v>
      </c>
      <c r="K3352" t="s">
        <v>8195</v>
      </c>
      <c r="L3352" t="s">
        <v>8398</v>
      </c>
      <c r="N3352" s="48">
        <v>1</v>
      </c>
      <c r="P3352" t="s">
        <v>6127</v>
      </c>
    </row>
    <row r="3353" spans="1:17" x14ac:dyDescent="0.2">
      <c r="A3353" s="30" t="s">
        <v>3234</v>
      </c>
      <c r="B3353" s="54" t="s">
        <v>56</v>
      </c>
      <c r="C3353" s="54" t="str">
        <f t="shared" si="100"/>
        <v>Hatfield</v>
      </c>
      <c r="D3353" s="54" t="str">
        <f t="shared" si="101"/>
        <v>LR</v>
      </c>
      <c r="F3353" t="s">
        <v>8396</v>
      </c>
      <c r="G3353" t="s">
        <v>8477</v>
      </c>
      <c r="H3353" t="s">
        <v>72</v>
      </c>
      <c r="K3353" t="s">
        <v>8195</v>
      </c>
      <c r="L3353" t="s">
        <v>8398</v>
      </c>
      <c r="N3353" s="48">
        <v>1</v>
      </c>
      <c r="P3353" t="s">
        <v>6127</v>
      </c>
    </row>
    <row r="3354" spans="1:17" x14ac:dyDescent="0.2">
      <c r="A3354" s="30" t="s">
        <v>4639</v>
      </c>
      <c r="B3354" s="54" t="s">
        <v>55</v>
      </c>
      <c r="C3354" s="54" t="str">
        <f t="shared" si="100"/>
        <v>Hatfield</v>
      </c>
      <c r="D3354" s="54" t="str">
        <f t="shared" si="101"/>
        <v>LR</v>
      </c>
      <c r="F3354" t="s">
        <v>8396</v>
      </c>
      <c r="G3354" t="s">
        <v>4777</v>
      </c>
      <c r="H3354" t="s">
        <v>72</v>
      </c>
      <c r="K3354" t="s">
        <v>8195</v>
      </c>
      <c r="L3354" t="s">
        <v>8398</v>
      </c>
      <c r="N3354" s="48">
        <v>1</v>
      </c>
      <c r="P3354" t="s">
        <v>6127</v>
      </c>
    </row>
    <row r="3355" spans="1:17" x14ac:dyDescent="0.2">
      <c r="A3355" s="30" t="s">
        <v>3439</v>
      </c>
      <c r="B3355" s="54" t="s">
        <v>55</v>
      </c>
      <c r="C3355" s="54" t="str">
        <f t="shared" si="100"/>
        <v>Hatfield</v>
      </c>
      <c r="D3355" s="54" t="str">
        <f t="shared" si="101"/>
        <v>LR</v>
      </c>
      <c r="F3355" t="s">
        <v>8396</v>
      </c>
      <c r="G3355" t="s">
        <v>5122</v>
      </c>
      <c r="H3355" t="s">
        <v>72</v>
      </c>
      <c r="K3355" t="s">
        <v>8195</v>
      </c>
      <c r="L3355" t="s">
        <v>8398</v>
      </c>
      <c r="N3355" s="48">
        <v>1</v>
      </c>
      <c r="P3355" t="s">
        <v>6127</v>
      </c>
    </row>
    <row r="3356" spans="1:17" x14ac:dyDescent="0.2">
      <c r="A3356" s="30" t="s">
        <v>3203</v>
      </c>
      <c r="B3356" s="54" t="s">
        <v>55</v>
      </c>
      <c r="C3356" s="54" t="str">
        <f t="shared" si="100"/>
        <v>Hatfield</v>
      </c>
      <c r="D3356" s="54" t="str">
        <f t="shared" si="101"/>
        <v>LR</v>
      </c>
      <c r="F3356" t="s">
        <v>8396</v>
      </c>
      <c r="G3356" t="s">
        <v>1089</v>
      </c>
      <c r="H3356" t="s">
        <v>72</v>
      </c>
      <c r="K3356" t="s">
        <v>8195</v>
      </c>
      <c r="L3356" t="s">
        <v>8398</v>
      </c>
      <c r="N3356" s="48">
        <v>1</v>
      </c>
      <c r="P3356" t="s">
        <v>6127</v>
      </c>
    </row>
    <row r="3357" spans="1:17" x14ac:dyDescent="0.2">
      <c r="A3357" s="30" t="s">
        <v>3187</v>
      </c>
      <c r="B3357" s="54" t="s">
        <v>56</v>
      </c>
      <c r="C3357" s="54" t="str">
        <f t="shared" si="100"/>
        <v>Hatfield</v>
      </c>
      <c r="D3357" s="54" t="str">
        <f t="shared" si="101"/>
        <v>LR</v>
      </c>
      <c r="F3357" t="s">
        <v>8396</v>
      </c>
      <c r="G3357" t="s">
        <v>5800</v>
      </c>
      <c r="H3357" t="s">
        <v>72</v>
      </c>
      <c r="K3357" t="s">
        <v>8195</v>
      </c>
      <c r="L3357" t="s">
        <v>8398</v>
      </c>
      <c r="N3357" s="48">
        <v>1</v>
      </c>
      <c r="P3357" t="s">
        <v>6127</v>
      </c>
    </row>
    <row r="3358" spans="1:17" x14ac:dyDescent="0.2">
      <c r="A3358" s="30" t="s">
        <v>2774</v>
      </c>
      <c r="B3358" s="54" t="s">
        <v>56</v>
      </c>
      <c r="C3358" s="54" t="str">
        <f t="shared" si="100"/>
        <v>Hatfield</v>
      </c>
      <c r="D3358" s="54" t="str">
        <f t="shared" si="101"/>
        <v>LR</v>
      </c>
      <c r="F3358" t="s">
        <v>8396</v>
      </c>
      <c r="G3358" t="s">
        <v>3349</v>
      </c>
      <c r="H3358" t="s">
        <v>72</v>
      </c>
      <c r="K3358" t="s">
        <v>8195</v>
      </c>
      <c r="L3358" t="s">
        <v>8398</v>
      </c>
      <c r="N3358" s="48">
        <v>1</v>
      </c>
      <c r="P3358" t="s">
        <v>6127</v>
      </c>
    </row>
    <row r="3359" spans="1:17" x14ac:dyDescent="0.2">
      <c r="A3359" s="30" t="s">
        <v>2540</v>
      </c>
      <c r="B3359" s="54" t="s">
        <v>56</v>
      </c>
      <c r="C3359" s="54" t="str">
        <f t="shared" si="100"/>
        <v>Hatfield</v>
      </c>
      <c r="D3359" s="54" t="str">
        <f t="shared" si="101"/>
        <v>LR</v>
      </c>
      <c r="F3359" t="s">
        <v>8396</v>
      </c>
      <c r="G3359" t="s">
        <v>2545</v>
      </c>
      <c r="H3359" t="s">
        <v>72</v>
      </c>
      <c r="K3359" t="s">
        <v>8195</v>
      </c>
      <c r="L3359" t="s">
        <v>8398</v>
      </c>
      <c r="N3359" s="48">
        <v>1</v>
      </c>
      <c r="P3359" t="s">
        <v>6127</v>
      </c>
      <c r="Q3359" t="s">
        <v>6128</v>
      </c>
    </row>
    <row r="3360" spans="1:17" x14ac:dyDescent="0.2">
      <c r="A3360" s="30" t="s">
        <v>1682</v>
      </c>
      <c r="B3360" s="54" t="s">
        <v>56</v>
      </c>
      <c r="C3360" s="54" t="str">
        <f t="shared" si="100"/>
        <v>Hatfield</v>
      </c>
      <c r="D3360" s="54" t="str">
        <f t="shared" si="101"/>
        <v>LR</v>
      </c>
      <c r="F3360" t="s">
        <v>8396</v>
      </c>
      <c r="G3360" t="s">
        <v>2882</v>
      </c>
      <c r="H3360" t="s">
        <v>72</v>
      </c>
      <c r="K3360" t="s">
        <v>8195</v>
      </c>
      <c r="L3360" t="s">
        <v>8398</v>
      </c>
      <c r="N3360" s="48">
        <v>1</v>
      </c>
      <c r="P3360" t="s">
        <v>6127</v>
      </c>
    </row>
    <row r="3361" spans="1:18" x14ac:dyDescent="0.2">
      <c r="A3361" s="30" t="s">
        <v>3334</v>
      </c>
      <c r="B3361" s="54" t="s">
        <v>55</v>
      </c>
      <c r="C3361" s="54" t="str">
        <f t="shared" si="100"/>
        <v>Hatfield</v>
      </c>
      <c r="D3361" s="54" t="str">
        <f t="shared" si="101"/>
        <v>LR</v>
      </c>
      <c r="F3361" t="s">
        <v>8396</v>
      </c>
      <c r="G3361" t="s">
        <v>3401</v>
      </c>
      <c r="H3361" t="s">
        <v>72</v>
      </c>
      <c r="K3361" t="s">
        <v>8195</v>
      </c>
      <c r="L3361" t="s">
        <v>8398</v>
      </c>
      <c r="N3361" s="48">
        <v>1</v>
      </c>
      <c r="P3361" t="s">
        <v>6127</v>
      </c>
    </row>
    <row r="3362" spans="1:18" x14ac:dyDescent="0.2">
      <c r="A3362" s="30" t="s">
        <v>7874</v>
      </c>
      <c r="B3362" s="54" t="s">
        <v>55</v>
      </c>
      <c r="C3362" s="54" t="str">
        <f t="shared" si="100"/>
        <v>Hatfield</v>
      </c>
      <c r="D3362" s="54" t="str">
        <f t="shared" si="101"/>
        <v>LR</v>
      </c>
      <c r="F3362" t="s">
        <v>8396</v>
      </c>
      <c r="G3362" t="s">
        <v>8693</v>
      </c>
      <c r="H3362" t="s">
        <v>72</v>
      </c>
      <c r="K3362" t="s">
        <v>8195</v>
      </c>
      <c r="L3362" t="s">
        <v>8398</v>
      </c>
      <c r="N3362" s="48">
        <v>1</v>
      </c>
      <c r="P3362" t="s">
        <v>6127</v>
      </c>
    </row>
    <row r="3363" spans="1:18" x14ac:dyDescent="0.2">
      <c r="A3363" s="30" t="s">
        <v>2143</v>
      </c>
      <c r="B3363" s="54" t="s">
        <v>55</v>
      </c>
      <c r="C3363" s="54" t="str">
        <f t="shared" si="100"/>
        <v>Hatfield</v>
      </c>
      <c r="D3363" s="54" t="str">
        <f t="shared" si="101"/>
        <v>LR</v>
      </c>
      <c r="F3363" t="s">
        <v>8396</v>
      </c>
      <c r="G3363" t="s">
        <v>3402</v>
      </c>
      <c r="H3363" t="s">
        <v>72</v>
      </c>
      <c r="K3363" t="s">
        <v>8195</v>
      </c>
      <c r="L3363" t="s">
        <v>8398</v>
      </c>
      <c r="N3363" s="48">
        <v>1</v>
      </c>
      <c r="P3363" t="s">
        <v>6127</v>
      </c>
    </row>
    <row r="3364" spans="1:18" x14ac:dyDescent="0.2">
      <c r="A3364" s="30" t="s">
        <v>5293</v>
      </c>
      <c r="B3364" s="54" t="s">
        <v>55</v>
      </c>
      <c r="C3364" s="54" t="str">
        <f t="shared" si="100"/>
        <v>Hatfield</v>
      </c>
      <c r="D3364" s="54" t="str">
        <f t="shared" si="101"/>
        <v>LR</v>
      </c>
      <c r="F3364" t="s">
        <v>8396</v>
      </c>
      <c r="G3364" t="s">
        <v>3354</v>
      </c>
      <c r="H3364" t="s">
        <v>72</v>
      </c>
      <c r="K3364" t="s">
        <v>8195</v>
      </c>
      <c r="L3364" t="s">
        <v>8398</v>
      </c>
      <c r="N3364" s="48">
        <v>1</v>
      </c>
      <c r="P3364" t="s">
        <v>6127</v>
      </c>
    </row>
    <row r="3365" spans="1:18" x14ac:dyDescent="0.2">
      <c r="A3365" s="30" t="s">
        <v>3229</v>
      </c>
      <c r="B3365" s="54" t="s">
        <v>55</v>
      </c>
      <c r="C3365" s="54" t="str">
        <f t="shared" si="100"/>
        <v>Hatfield</v>
      </c>
      <c r="D3365" s="54" t="str">
        <f t="shared" si="101"/>
        <v>LR</v>
      </c>
      <c r="F3365" t="s">
        <v>8396</v>
      </c>
      <c r="G3365" t="s">
        <v>7244</v>
      </c>
      <c r="H3365" t="s">
        <v>56</v>
      </c>
      <c r="I3365" t="s">
        <v>6129</v>
      </c>
      <c r="K3365" t="s">
        <v>8195</v>
      </c>
      <c r="L3365" t="s">
        <v>8398</v>
      </c>
      <c r="N3365" s="48">
        <v>1</v>
      </c>
      <c r="P3365" t="s">
        <v>6130</v>
      </c>
    </row>
    <row r="3366" spans="1:18" x14ac:dyDescent="0.2">
      <c r="A3366" s="30" t="s">
        <v>6177</v>
      </c>
      <c r="B3366" s="54" t="s">
        <v>55</v>
      </c>
      <c r="C3366" s="54" t="str">
        <f t="shared" si="100"/>
        <v>Hatfield</v>
      </c>
      <c r="D3366" s="54" t="str">
        <f t="shared" si="101"/>
        <v>LR</v>
      </c>
      <c r="F3366" t="s">
        <v>8396</v>
      </c>
      <c r="G3366" t="s">
        <v>4826</v>
      </c>
      <c r="H3366" t="s">
        <v>56</v>
      </c>
      <c r="I3366" t="s">
        <v>6129</v>
      </c>
      <c r="K3366" t="s">
        <v>8195</v>
      </c>
      <c r="L3366" t="s">
        <v>8398</v>
      </c>
      <c r="N3366" s="48">
        <v>1</v>
      </c>
      <c r="P3366" t="s">
        <v>6130</v>
      </c>
    </row>
    <row r="3367" spans="1:18" x14ac:dyDescent="0.2">
      <c r="A3367" s="30" t="s">
        <v>7128</v>
      </c>
      <c r="B3367" s="54" t="s">
        <v>55</v>
      </c>
      <c r="C3367" s="54" t="str">
        <f t="shared" si="100"/>
        <v>Hatfield</v>
      </c>
      <c r="D3367" s="54" t="str">
        <f t="shared" si="101"/>
        <v>LR</v>
      </c>
      <c r="F3367" t="s">
        <v>8396</v>
      </c>
      <c r="G3367" t="s">
        <v>3299</v>
      </c>
      <c r="H3367" t="s">
        <v>56</v>
      </c>
      <c r="I3367" t="s">
        <v>6129</v>
      </c>
      <c r="K3367" t="s">
        <v>8195</v>
      </c>
      <c r="L3367" t="s">
        <v>8398</v>
      </c>
      <c r="N3367" s="48">
        <v>1</v>
      </c>
      <c r="P3367" t="s">
        <v>6130</v>
      </c>
    </row>
    <row r="3368" spans="1:18" x14ac:dyDescent="0.2">
      <c r="A3368" s="30" t="s">
        <v>7154</v>
      </c>
      <c r="B3368" s="54" t="s">
        <v>55</v>
      </c>
      <c r="C3368" s="54" t="str">
        <f t="shared" si="100"/>
        <v>Hatfield</v>
      </c>
      <c r="D3368" s="54" t="str">
        <f t="shared" si="101"/>
        <v>LR</v>
      </c>
      <c r="F3368" t="s">
        <v>8396</v>
      </c>
      <c r="G3368" t="s">
        <v>7930</v>
      </c>
      <c r="H3368" t="s">
        <v>56</v>
      </c>
      <c r="I3368" t="s">
        <v>6129</v>
      </c>
      <c r="K3368" t="s">
        <v>8195</v>
      </c>
      <c r="L3368" t="s">
        <v>8398</v>
      </c>
      <c r="N3368" s="48">
        <v>1</v>
      </c>
      <c r="P3368" t="s">
        <v>6130</v>
      </c>
    </row>
    <row r="3369" spans="1:18" x14ac:dyDescent="0.2">
      <c r="A3369" s="30" t="s">
        <v>1723</v>
      </c>
      <c r="B3369" s="54" t="s">
        <v>55</v>
      </c>
      <c r="C3369" s="54" t="str">
        <f t="shared" si="100"/>
        <v>Hatfield</v>
      </c>
      <c r="D3369" s="54" t="str">
        <f t="shared" si="101"/>
        <v>LR</v>
      </c>
      <c r="F3369" t="s">
        <v>8396</v>
      </c>
      <c r="G3369" t="s">
        <v>4542</v>
      </c>
      <c r="H3369" t="s">
        <v>56</v>
      </c>
      <c r="I3369" t="s">
        <v>6129</v>
      </c>
      <c r="K3369" t="s">
        <v>8195</v>
      </c>
      <c r="L3369" t="s">
        <v>8398</v>
      </c>
      <c r="N3369" s="48">
        <v>1</v>
      </c>
      <c r="P3369" t="s">
        <v>6130</v>
      </c>
    </row>
    <row r="3370" spans="1:18" x14ac:dyDescent="0.2">
      <c r="A3370" s="30" t="s">
        <v>1888</v>
      </c>
      <c r="B3370" s="54" t="s">
        <v>55</v>
      </c>
      <c r="C3370" s="54" t="str">
        <f t="shared" si="100"/>
        <v>Hatfield</v>
      </c>
      <c r="D3370" s="54" t="str">
        <f t="shared" si="101"/>
        <v>LR</v>
      </c>
      <c r="F3370" t="s">
        <v>8396</v>
      </c>
      <c r="G3370" t="s">
        <v>3761</v>
      </c>
      <c r="H3370" t="s">
        <v>56</v>
      </c>
      <c r="I3370" t="s">
        <v>6129</v>
      </c>
      <c r="K3370" t="s">
        <v>8195</v>
      </c>
      <c r="L3370" t="s">
        <v>8398</v>
      </c>
      <c r="N3370" s="48">
        <v>1</v>
      </c>
      <c r="P3370" t="s">
        <v>6130</v>
      </c>
      <c r="R3370" t="s">
        <v>6131</v>
      </c>
    </row>
    <row r="3371" spans="1:18" x14ac:dyDescent="0.2">
      <c r="A3371" s="30" t="s">
        <v>8006</v>
      </c>
      <c r="B3371" s="54" t="s">
        <v>55</v>
      </c>
      <c r="C3371" s="54" t="str">
        <f t="shared" si="100"/>
        <v>Hatfield</v>
      </c>
      <c r="D3371" s="54" t="str">
        <f t="shared" si="101"/>
        <v>LR</v>
      </c>
      <c r="F3371" t="s">
        <v>8396</v>
      </c>
      <c r="G3371" t="s">
        <v>3191</v>
      </c>
      <c r="H3371" t="s">
        <v>56</v>
      </c>
      <c r="I3371" t="s">
        <v>6129</v>
      </c>
      <c r="K3371" t="s">
        <v>8195</v>
      </c>
      <c r="L3371" t="s">
        <v>8398</v>
      </c>
      <c r="N3371" s="48">
        <v>1</v>
      </c>
      <c r="P3371" t="s">
        <v>6130</v>
      </c>
    </row>
    <row r="3372" spans="1:18" x14ac:dyDescent="0.2">
      <c r="A3372" s="30" t="s">
        <v>7251</v>
      </c>
      <c r="B3372" s="54" t="s">
        <v>55</v>
      </c>
      <c r="C3372" s="54" t="str">
        <f t="shared" si="100"/>
        <v>Hatfield</v>
      </c>
      <c r="D3372" s="54" t="str">
        <f t="shared" si="101"/>
        <v>LR</v>
      </c>
      <c r="F3372" t="s">
        <v>8396</v>
      </c>
      <c r="G3372" t="s">
        <v>3355</v>
      </c>
      <c r="H3372" t="s">
        <v>56</v>
      </c>
      <c r="I3372" t="s">
        <v>6129</v>
      </c>
      <c r="K3372" t="s">
        <v>8195</v>
      </c>
      <c r="L3372" t="s">
        <v>8398</v>
      </c>
      <c r="N3372" s="48">
        <v>1</v>
      </c>
      <c r="P3372" t="s">
        <v>6130</v>
      </c>
    </row>
    <row r="3373" spans="1:18" x14ac:dyDescent="0.2">
      <c r="A3373" s="30" t="s">
        <v>5295</v>
      </c>
      <c r="B3373" s="54" t="s">
        <v>55</v>
      </c>
      <c r="C3373" s="54" t="str">
        <f t="shared" si="100"/>
        <v>Hatfield</v>
      </c>
      <c r="D3373" s="54" t="str">
        <f t="shared" si="101"/>
        <v>LR</v>
      </c>
      <c r="F3373" t="s">
        <v>8396</v>
      </c>
      <c r="G3373" t="s">
        <v>4526</v>
      </c>
      <c r="H3373" t="s">
        <v>56</v>
      </c>
      <c r="I3373" t="s">
        <v>6129</v>
      </c>
      <c r="K3373" t="s">
        <v>8195</v>
      </c>
      <c r="L3373" t="s">
        <v>8398</v>
      </c>
      <c r="N3373" s="48">
        <v>1</v>
      </c>
      <c r="P3373" t="s">
        <v>6130</v>
      </c>
    </row>
    <row r="3374" spans="1:18" x14ac:dyDescent="0.2">
      <c r="A3374" s="30" t="s">
        <v>1659</v>
      </c>
      <c r="B3374" s="54" t="s">
        <v>55</v>
      </c>
      <c r="C3374" s="54" t="str">
        <f t="shared" si="100"/>
        <v>Hatfield</v>
      </c>
      <c r="D3374" s="54" t="str">
        <f t="shared" si="101"/>
        <v>LR</v>
      </c>
      <c r="F3374" t="s">
        <v>8396</v>
      </c>
      <c r="G3374" t="s">
        <v>2214</v>
      </c>
      <c r="H3374" t="s">
        <v>56</v>
      </c>
      <c r="I3374" t="s">
        <v>6129</v>
      </c>
      <c r="K3374" t="s">
        <v>8195</v>
      </c>
      <c r="L3374" t="s">
        <v>8398</v>
      </c>
      <c r="N3374" s="48">
        <v>1</v>
      </c>
      <c r="P3374" t="s">
        <v>6130</v>
      </c>
    </row>
    <row r="3375" spans="1:18" x14ac:dyDescent="0.2">
      <c r="A3375" s="30" t="s">
        <v>3456</v>
      </c>
      <c r="B3375" s="54" t="s">
        <v>55</v>
      </c>
      <c r="C3375" s="54" t="str">
        <f t="shared" si="100"/>
        <v>Hatfield</v>
      </c>
      <c r="D3375" s="54" t="str">
        <f t="shared" si="101"/>
        <v>LR</v>
      </c>
      <c r="F3375" t="s">
        <v>8396</v>
      </c>
      <c r="G3375" t="s">
        <v>2522</v>
      </c>
      <c r="H3375" t="s">
        <v>56</v>
      </c>
      <c r="I3375" t="s">
        <v>6129</v>
      </c>
      <c r="K3375" t="s">
        <v>8195</v>
      </c>
      <c r="L3375" t="s">
        <v>8398</v>
      </c>
      <c r="N3375" s="48">
        <v>1</v>
      </c>
      <c r="P3375" t="s">
        <v>6130</v>
      </c>
    </row>
    <row r="3376" spans="1:18" x14ac:dyDescent="0.2">
      <c r="A3376" s="30" t="s">
        <v>5682</v>
      </c>
      <c r="B3376" s="54" t="s">
        <v>55</v>
      </c>
      <c r="C3376" s="54" t="str">
        <f t="shared" si="100"/>
        <v>Hatfield</v>
      </c>
      <c r="D3376" s="54" t="str">
        <f t="shared" si="101"/>
        <v>LR</v>
      </c>
      <c r="F3376" t="s">
        <v>8396</v>
      </c>
      <c r="G3376" t="s">
        <v>3493</v>
      </c>
      <c r="H3376" t="s">
        <v>56</v>
      </c>
      <c r="I3376" t="s">
        <v>6129</v>
      </c>
      <c r="K3376" t="s">
        <v>8195</v>
      </c>
      <c r="L3376" t="s">
        <v>8398</v>
      </c>
      <c r="N3376" s="48">
        <v>1</v>
      </c>
      <c r="P3376" t="s">
        <v>6130</v>
      </c>
    </row>
    <row r="3377" spans="1:18" x14ac:dyDescent="0.2">
      <c r="A3377" s="30" t="s">
        <v>2723</v>
      </c>
      <c r="B3377" s="54" t="s">
        <v>55</v>
      </c>
      <c r="C3377" s="54" t="str">
        <f t="shared" si="100"/>
        <v>Hatfield</v>
      </c>
      <c r="D3377" s="54" t="str">
        <f t="shared" si="101"/>
        <v>LR</v>
      </c>
      <c r="F3377" t="s">
        <v>8396</v>
      </c>
      <c r="G3377" t="s">
        <v>1876</v>
      </c>
      <c r="H3377" t="s">
        <v>56</v>
      </c>
      <c r="I3377" t="s">
        <v>6129</v>
      </c>
      <c r="K3377" t="s">
        <v>8195</v>
      </c>
      <c r="L3377" t="s">
        <v>8398</v>
      </c>
      <c r="N3377" s="48">
        <v>1</v>
      </c>
      <c r="P3377" t="s">
        <v>6130</v>
      </c>
    </row>
    <row r="3378" spans="1:18" x14ac:dyDescent="0.2">
      <c r="A3378" s="30" t="s">
        <v>2592</v>
      </c>
      <c r="B3378" s="54" t="s">
        <v>55</v>
      </c>
      <c r="C3378" s="54" t="str">
        <f t="shared" si="100"/>
        <v>Hatfield</v>
      </c>
      <c r="D3378" s="54" t="str">
        <f t="shared" si="101"/>
        <v>LR</v>
      </c>
      <c r="F3378" t="s">
        <v>8396</v>
      </c>
      <c r="G3378" t="s">
        <v>3491</v>
      </c>
      <c r="H3378" t="s">
        <v>56</v>
      </c>
      <c r="I3378" t="s">
        <v>6129</v>
      </c>
      <c r="K3378" t="s">
        <v>8195</v>
      </c>
      <c r="L3378" t="s">
        <v>8398</v>
      </c>
      <c r="N3378" s="48">
        <v>1</v>
      </c>
      <c r="P3378" t="s">
        <v>6130</v>
      </c>
      <c r="R3378" t="s">
        <v>6132</v>
      </c>
    </row>
    <row r="3379" spans="1:18" x14ac:dyDescent="0.2">
      <c r="A3379" s="30" t="s">
        <v>5300</v>
      </c>
      <c r="B3379" s="54" t="s">
        <v>55</v>
      </c>
      <c r="C3379" s="54" t="str">
        <f t="shared" ref="C3379:C3442" si="102">VLOOKUP(A3379,Andy,5,FALSE)</f>
        <v>Hatfield</v>
      </c>
      <c r="D3379" s="54" t="str">
        <f t="shared" si="101"/>
        <v>LR</v>
      </c>
      <c r="F3379" t="s">
        <v>8396</v>
      </c>
      <c r="G3379" t="s">
        <v>3227</v>
      </c>
      <c r="H3379" t="s">
        <v>56</v>
      </c>
      <c r="I3379" t="s">
        <v>6129</v>
      </c>
      <c r="K3379" t="s">
        <v>8195</v>
      </c>
      <c r="L3379" t="s">
        <v>8398</v>
      </c>
      <c r="N3379" s="48">
        <v>1</v>
      </c>
      <c r="P3379" t="s">
        <v>6130</v>
      </c>
    </row>
    <row r="3380" spans="1:18" x14ac:dyDescent="0.2">
      <c r="A3380" s="30" t="s">
        <v>3396</v>
      </c>
      <c r="B3380" s="54" t="s">
        <v>45</v>
      </c>
      <c r="C3380" s="54" t="str">
        <f t="shared" si="102"/>
        <v>Leavesden</v>
      </c>
      <c r="D3380" s="54" t="str">
        <f t="shared" si="101"/>
        <v>LR</v>
      </c>
      <c r="F3380" t="s">
        <v>8396</v>
      </c>
      <c r="G3380" t="s">
        <v>3170</v>
      </c>
      <c r="H3380" t="s">
        <v>56</v>
      </c>
      <c r="I3380" t="s">
        <v>6129</v>
      </c>
      <c r="K3380" t="s">
        <v>8195</v>
      </c>
      <c r="L3380" t="s">
        <v>8398</v>
      </c>
      <c r="N3380" s="48">
        <v>1</v>
      </c>
      <c r="P3380" t="s">
        <v>6130</v>
      </c>
    </row>
    <row r="3381" spans="1:18" x14ac:dyDescent="0.2">
      <c r="A3381" s="30" t="s">
        <v>7647</v>
      </c>
      <c r="B3381" s="54" t="s">
        <v>45</v>
      </c>
      <c r="C3381" s="54" t="str">
        <f t="shared" si="102"/>
        <v>Leavesden</v>
      </c>
      <c r="D3381" s="54" t="str">
        <f t="shared" si="101"/>
        <v>LR</v>
      </c>
      <c r="F3381" t="s">
        <v>8396</v>
      </c>
      <c r="G3381" t="s">
        <v>7907</v>
      </c>
      <c r="H3381" t="s">
        <v>56</v>
      </c>
      <c r="I3381" t="s">
        <v>6129</v>
      </c>
      <c r="K3381" t="s">
        <v>8195</v>
      </c>
      <c r="L3381" t="s">
        <v>8398</v>
      </c>
      <c r="N3381" s="48">
        <v>1</v>
      </c>
      <c r="P3381" t="s">
        <v>6130</v>
      </c>
    </row>
    <row r="3382" spans="1:18" x14ac:dyDescent="0.2">
      <c r="A3382" s="30" t="s">
        <v>7606</v>
      </c>
      <c r="B3382" s="54" t="s">
        <v>45</v>
      </c>
      <c r="C3382" s="54" t="str">
        <f t="shared" si="102"/>
        <v>Leavesden</v>
      </c>
      <c r="D3382" s="54" t="str">
        <f t="shared" si="101"/>
        <v>LR</v>
      </c>
      <c r="F3382" t="s">
        <v>8396</v>
      </c>
      <c r="G3382" t="s">
        <v>5331</v>
      </c>
      <c r="H3382" t="s">
        <v>56</v>
      </c>
      <c r="I3382" t="s">
        <v>6129</v>
      </c>
      <c r="K3382" t="s">
        <v>8195</v>
      </c>
      <c r="L3382" t="s">
        <v>8398</v>
      </c>
      <c r="N3382" s="48">
        <v>1</v>
      </c>
      <c r="P3382" t="s">
        <v>6130</v>
      </c>
    </row>
    <row r="3383" spans="1:18" x14ac:dyDescent="0.2">
      <c r="A3383" s="30" t="s">
        <v>4615</v>
      </c>
      <c r="B3383" s="54" t="s">
        <v>45</v>
      </c>
      <c r="C3383" s="54" t="str">
        <f t="shared" si="102"/>
        <v>Leavesden</v>
      </c>
      <c r="D3383" s="54" t="str">
        <f t="shared" si="101"/>
        <v>LR</v>
      </c>
      <c r="F3383" t="s">
        <v>8396</v>
      </c>
      <c r="G3383" t="s">
        <v>2225</v>
      </c>
      <c r="H3383" t="s">
        <v>56</v>
      </c>
      <c r="I3383" t="s">
        <v>6129</v>
      </c>
      <c r="K3383" t="s">
        <v>8195</v>
      </c>
      <c r="L3383" t="s">
        <v>8398</v>
      </c>
      <c r="N3383" s="48">
        <v>1</v>
      </c>
      <c r="P3383" t="s">
        <v>6130</v>
      </c>
    </row>
    <row r="3384" spans="1:18" x14ac:dyDescent="0.2">
      <c r="A3384" s="30" t="s">
        <v>4448</v>
      </c>
      <c r="B3384" s="54" t="s">
        <v>45</v>
      </c>
      <c r="C3384" s="54" t="str">
        <f t="shared" si="102"/>
        <v>Leavesden</v>
      </c>
      <c r="D3384" s="54" t="str">
        <f t="shared" si="101"/>
        <v>LR</v>
      </c>
      <c r="F3384" t="s">
        <v>8396</v>
      </c>
      <c r="G3384" t="s">
        <v>3478</v>
      </c>
      <c r="H3384" t="s">
        <v>56</v>
      </c>
      <c r="I3384" t="s">
        <v>6129</v>
      </c>
      <c r="K3384" t="s">
        <v>8195</v>
      </c>
      <c r="L3384" t="s">
        <v>8398</v>
      </c>
      <c r="N3384" s="48">
        <v>1</v>
      </c>
      <c r="P3384" t="s">
        <v>6130</v>
      </c>
    </row>
    <row r="3385" spans="1:18" x14ac:dyDescent="0.2">
      <c r="A3385" s="30" t="s">
        <v>1694</v>
      </c>
      <c r="B3385" s="54" t="s">
        <v>45</v>
      </c>
      <c r="C3385" s="54" t="str">
        <f t="shared" si="102"/>
        <v>Leavesden</v>
      </c>
      <c r="D3385" s="54" t="str">
        <f t="shared" si="101"/>
        <v>LR</v>
      </c>
      <c r="F3385" t="s">
        <v>8396</v>
      </c>
      <c r="G3385" t="s">
        <v>4623</v>
      </c>
      <c r="H3385" t="s">
        <v>56</v>
      </c>
      <c r="I3385" t="s">
        <v>6129</v>
      </c>
      <c r="K3385" t="s">
        <v>8195</v>
      </c>
      <c r="L3385" t="s">
        <v>8398</v>
      </c>
      <c r="N3385" s="48">
        <v>1</v>
      </c>
      <c r="P3385" t="s">
        <v>6130</v>
      </c>
    </row>
    <row r="3386" spans="1:18" x14ac:dyDescent="0.2">
      <c r="A3386" s="30" t="s">
        <v>3372</v>
      </c>
      <c r="B3386" s="54" t="s">
        <v>45</v>
      </c>
      <c r="C3386" s="54" t="str">
        <f t="shared" si="102"/>
        <v>Leavesden</v>
      </c>
      <c r="D3386" s="54" t="str">
        <f t="shared" si="101"/>
        <v>LR</v>
      </c>
      <c r="F3386" t="s">
        <v>8396</v>
      </c>
      <c r="G3386" t="s">
        <v>2215</v>
      </c>
      <c r="H3386" t="s">
        <v>56</v>
      </c>
      <c r="I3386" t="s">
        <v>6129</v>
      </c>
      <c r="K3386" t="s">
        <v>8195</v>
      </c>
      <c r="L3386" t="s">
        <v>8398</v>
      </c>
      <c r="N3386" s="48">
        <v>1</v>
      </c>
      <c r="P3386" t="s">
        <v>6130</v>
      </c>
    </row>
    <row r="3387" spans="1:18" x14ac:dyDescent="0.2">
      <c r="A3387" s="30" t="s">
        <v>6555</v>
      </c>
      <c r="B3387" s="54" t="s">
        <v>45</v>
      </c>
      <c r="C3387" s="54" t="str">
        <f t="shared" si="102"/>
        <v>Leavesden</v>
      </c>
      <c r="D3387" s="54" t="str">
        <f t="shared" si="101"/>
        <v>LR</v>
      </c>
      <c r="F3387" t="s">
        <v>8396</v>
      </c>
      <c r="G3387" t="s">
        <v>2219</v>
      </c>
      <c r="H3387" t="s">
        <v>56</v>
      </c>
      <c r="I3387" t="s">
        <v>6129</v>
      </c>
      <c r="K3387" t="s">
        <v>8195</v>
      </c>
      <c r="L3387" t="s">
        <v>8398</v>
      </c>
      <c r="N3387" s="48">
        <v>1</v>
      </c>
      <c r="P3387" t="s">
        <v>6130</v>
      </c>
    </row>
    <row r="3388" spans="1:18" x14ac:dyDescent="0.2">
      <c r="A3388" s="30" t="s">
        <v>7385</v>
      </c>
      <c r="B3388" s="54" t="s">
        <v>45</v>
      </c>
      <c r="C3388" s="54" t="str">
        <f t="shared" si="102"/>
        <v>Leavesden</v>
      </c>
      <c r="D3388" s="54" t="str">
        <f t="shared" si="101"/>
        <v>LR</v>
      </c>
      <c r="F3388" t="s">
        <v>8396</v>
      </c>
      <c r="G3388" t="s">
        <v>2222</v>
      </c>
      <c r="H3388" t="s">
        <v>56</v>
      </c>
      <c r="I3388" t="s">
        <v>6129</v>
      </c>
      <c r="K3388" t="s">
        <v>8195</v>
      </c>
      <c r="L3388" t="s">
        <v>8398</v>
      </c>
      <c r="N3388" s="48">
        <v>1</v>
      </c>
      <c r="P3388" t="s">
        <v>6130</v>
      </c>
    </row>
    <row r="3389" spans="1:18" x14ac:dyDescent="0.2">
      <c r="A3389" s="30" t="s">
        <v>7865</v>
      </c>
      <c r="B3389" s="54" t="s">
        <v>45</v>
      </c>
      <c r="C3389" s="54" t="str">
        <f t="shared" si="102"/>
        <v>Leavesden</v>
      </c>
      <c r="D3389" s="54" t="str">
        <f t="shared" si="101"/>
        <v>LR</v>
      </c>
      <c r="F3389" t="s">
        <v>8396</v>
      </c>
      <c r="G3389" t="s">
        <v>2086</v>
      </c>
      <c r="H3389" t="s">
        <v>56</v>
      </c>
      <c r="I3389" t="s">
        <v>6129</v>
      </c>
      <c r="K3389" t="s">
        <v>8195</v>
      </c>
      <c r="L3389" t="s">
        <v>8398</v>
      </c>
      <c r="N3389" s="48">
        <v>1</v>
      </c>
      <c r="P3389" t="s">
        <v>6130</v>
      </c>
    </row>
    <row r="3390" spans="1:18" x14ac:dyDescent="0.2">
      <c r="A3390" s="30" t="s">
        <v>1377</v>
      </c>
      <c r="B3390" s="54" t="s">
        <v>45</v>
      </c>
      <c r="C3390" s="54" t="str">
        <f t="shared" si="102"/>
        <v>Leavesden</v>
      </c>
      <c r="D3390" s="54" t="str">
        <f t="shared" si="101"/>
        <v>LR</v>
      </c>
      <c r="F3390" t="s">
        <v>8396</v>
      </c>
      <c r="G3390" t="s">
        <v>3335</v>
      </c>
      <c r="H3390" t="s">
        <v>56</v>
      </c>
      <c r="I3390" t="s">
        <v>6129</v>
      </c>
      <c r="K3390" t="s">
        <v>8195</v>
      </c>
      <c r="L3390" t="s">
        <v>8398</v>
      </c>
      <c r="N3390" s="48">
        <v>1</v>
      </c>
      <c r="P3390" t="s">
        <v>6130</v>
      </c>
    </row>
    <row r="3391" spans="1:18" x14ac:dyDescent="0.2">
      <c r="A3391" s="30" t="s">
        <v>7581</v>
      </c>
      <c r="B3391" s="54" t="s">
        <v>45</v>
      </c>
      <c r="C3391" s="54" t="str">
        <f t="shared" si="102"/>
        <v>Leavesden</v>
      </c>
      <c r="D3391" s="54" t="str">
        <f t="shared" si="101"/>
        <v>LR</v>
      </c>
      <c r="F3391" t="s">
        <v>8396</v>
      </c>
      <c r="G3391" t="s">
        <v>4597</v>
      </c>
      <c r="H3391" t="s">
        <v>56</v>
      </c>
      <c r="I3391" t="s">
        <v>6129</v>
      </c>
      <c r="K3391" t="s">
        <v>8195</v>
      </c>
      <c r="L3391" t="s">
        <v>8398</v>
      </c>
      <c r="N3391" s="48">
        <v>1</v>
      </c>
      <c r="P3391" t="s">
        <v>6130</v>
      </c>
    </row>
    <row r="3392" spans="1:18" x14ac:dyDescent="0.2">
      <c r="A3392" s="30" t="s">
        <v>4176</v>
      </c>
      <c r="B3392" s="54" t="s">
        <v>45</v>
      </c>
      <c r="C3392" s="54" t="str">
        <f t="shared" si="102"/>
        <v>Leavesden</v>
      </c>
      <c r="D3392" s="54" t="str">
        <f t="shared" si="101"/>
        <v>LR</v>
      </c>
      <c r="F3392" t="s">
        <v>8396</v>
      </c>
      <c r="G3392" t="s">
        <v>1881</v>
      </c>
      <c r="H3392" t="s">
        <v>56</v>
      </c>
      <c r="I3392" t="s">
        <v>6129</v>
      </c>
      <c r="K3392" t="s">
        <v>8195</v>
      </c>
      <c r="L3392" t="s">
        <v>8398</v>
      </c>
      <c r="N3392" s="48">
        <v>1</v>
      </c>
      <c r="P3392" t="s">
        <v>6130</v>
      </c>
    </row>
    <row r="3393" spans="1:16" x14ac:dyDescent="0.2">
      <c r="A3393" s="30" t="s">
        <v>5590</v>
      </c>
      <c r="B3393" s="54" t="s">
        <v>45</v>
      </c>
      <c r="C3393" s="54" t="str">
        <f t="shared" si="102"/>
        <v>Leavesden</v>
      </c>
      <c r="D3393" s="54" t="str">
        <f t="shared" si="101"/>
        <v>LR</v>
      </c>
      <c r="F3393" t="s">
        <v>8396</v>
      </c>
      <c r="G3393" t="s">
        <v>4692</v>
      </c>
      <c r="H3393" t="s">
        <v>56</v>
      </c>
      <c r="I3393" t="s">
        <v>6129</v>
      </c>
      <c r="K3393" t="s">
        <v>8195</v>
      </c>
      <c r="L3393" t="s">
        <v>8398</v>
      </c>
      <c r="N3393" s="48">
        <v>1</v>
      </c>
      <c r="P3393" t="s">
        <v>6130</v>
      </c>
    </row>
    <row r="3394" spans="1:16" x14ac:dyDescent="0.2">
      <c r="A3394" s="30" t="s">
        <v>5202</v>
      </c>
      <c r="B3394" s="54" t="s">
        <v>45</v>
      </c>
      <c r="C3394" s="54" t="str">
        <f t="shared" si="102"/>
        <v>Leavesden</v>
      </c>
      <c r="D3394" s="54" t="str">
        <f t="shared" si="101"/>
        <v>LR</v>
      </c>
      <c r="F3394" t="s">
        <v>8396</v>
      </c>
      <c r="G3394" t="s">
        <v>7943</v>
      </c>
      <c r="H3394" t="s">
        <v>56</v>
      </c>
      <c r="I3394" t="s">
        <v>6129</v>
      </c>
      <c r="K3394" t="s">
        <v>8195</v>
      </c>
      <c r="L3394" t="s">
        <v>8398</v>
      </c>
      <c r="N3394" s="48">
        <v>1</v>
      </c>
      <c r="P3394" t="s">
        <v>6130</v>
      </c>
    </row>
    <row r="3395" spans="1:16" x14ac:dyDescent="0.2">
      <c r="A3395" s="30" t="s">
        <v>1685</v>
      </c>
      <c r="B3395" s="54" t="s">
        <v>45</v>
      </c>
      <c r="C3395" s="54" t="str">
        <f t="shared" si="102"/>
        <v>Leavesden</v>
      </c>
      <c r="D3395" s="54" t="str">
        <f t="shared" si="101"/>
        <v>LR</v>
      </c>
      <c r="F3395" t="s">
        <v>8396</v>
      </c>
      <c r="G3395" t="s">
        <v>4697</v>
      </c>
      <c r="H3395" t="s">
        <v>56</v>
      </c>
      <c r="I3395" t="s">
        <v>6129</v>
      </c>
      <c r="K3395" t="s">
        <v>8195</v>
      </c>
      <c r="L3395" t="s">
        <v>8398</v>
      </c>
      <c r="N3395" s="48">
        <v>1</v>
      </c>
      <c r="P3395" t="s">
        <v>6130</v>
      </c>
    </row>
    <row r="3396" spans="1:16" x14ac:dyDescent="0.2">
      <c r="A3396" s="30" t="s">
        <v>5066</v>
      </c>
      <c r="B3396" s="54" t="s">
        <v>45</v>
      </c>
      <c r="C3396" s="54" t="str">
        <f t="shared" si="102"/>
        <v>Leavesden</v>
      </c>
      <c r="D3396" s="54" t="str">
        <f t="shared" si="101"/>
        <v>LR</v>
      </c>
      <c r="F3396" t="s">
        <v>8396</v>
      </c>
      <c r="G3396" t="s">
        <v>3175</v>
      </c>
      <c r="H3396" t="s">
        <v>56</v>
      </c>
      <c r="I3396" t="s">
        <v>6129</v>
      </c>
      <c r="K3396" t="s">
        <v>8195</v>
      </c>
      <c r="L3396" t="s">
        <v>8398</v>
      </c>
      <c r="N3396" s="48">
        <v>1</v>
      </c>
      <c r="P3396" t="s">
        <v>6130</v>
      </c>
    </row>
    <row r="3397" spans="1:16" x14ac:dyDescent="0.2">
      <c r="A3397" s="30" t="s">
        <v>8175</v>
      </c>
      <c r="B3397" s="54" t="s">
        <v>45</v>
      </c>
      <c r="C3397" s="54" t="str">
        <f t="shared" si="102"/>
        <v>Leavesden</v>
      </c>
      <c r="D3397" s="54" t="str">
        <f t="shared" si="101"/>
        <v>LR</v>
      </c>
      <c r="F3397" t="s">
        <v>8396</v>
      </c>
      <c r="G3397" t="s">
        <v>2006</v>
      </c>
      <c r="H3397" t="s">
        <v>56</v>
      </c>
      <c r="I3397" t="s">
        <v>6129</v>
      </c>
      <c r="K3397" t="s">
        <v>8195</v>
      </c>
      <c r="L3397" t="s">
        <v>8398</v>
      </c>
      <c r="N3397" s="48">
        <v>1</v>
      </c>
      <c r="P3397" t="s">
        <v>6130</v>
      </c>
    </row>
    <row r="3398" spans="1:16" x14ac:dyDescent="0.2">
      <c r="A3398" s="30" t="s">
        <v>627</v>
      </c>
      <c r="B3398" s="54" t="s">
        <v>45</v>
      </c>
      <c r="C3398" s="54" t="str">
        <f t="shared" si="102"/>
        <v>Leavesden</v>
      </c>
      <c r="D3398" s="54" t="str">
        <f t="shared" si="101"/>
        <v>LR</v>
      </c>
      <c r="F3398" t="s">
        <v>8396</v>
      </c>
      <c r="G3398" t="s">
        <v>3224</v>
      </c>
      <c r="H3398" t="s">
        <v>56</v>
      </c>
      <c r="I3398" t="s">
        <v>6129</v>
      </c>
      <c r="K3398" t="s">
        <v>8195</v>
      </c>
      <c r="L3398" t="s">
        <v>8398</v>
      </c>
      <c r="N3398" s="48">
        <v>1</v>
      </c>
      <c r="P3398" t="s">
        <v>6130</v>
      </c>
    </row>
    <row r="3399" spans="1:16" x14ac:dyDescent="0.2">
      <c r="A3399" s="30" t="s">
        <v>4957</v>
      </c>
      <c r="B3399" s="54" t="s">
        <v>45</v>
      </c>
      <c r="C3399" s="54" t="str">
        <f t="shared" si="102"/>
        <v>Leavesden</v>
      </c>
      <c r="D3399" s="54" t="str">
        <f t="shared" si="101"/>
        <v>LR</v>
      </c>
      <c r="F3399" t="s">
        <v>8396</v>
      </c>
      <c r="G3399" t="s">
        <v>7245</v>
      </c>
      <c r="H3399" t="s">
        <v>56</v>
      </c>
      <c r="I3399" t="s">
        <v>6129</v>
      </c>
      <c r="K3399" t="s">
        <v>8195</v>
      </c>
      <c r="L3399" t="s">
        <v>8398</v>
      </c>
      <c r="N3399" s="48">
        <v>1</v>
      </c>
      <c r="P3399" t="s">
        <v>6130</v>
      </c>
    </row>
    <row r="3400" spans="1:16" x14ac:dyDescent="0.2">
      <c r="A3400" s="30" t="s">
        <v>8176</v>
      </c>
      <c r="B3400" s="54" t="s">
        <v>45</v>
      </c>
      <c r="C3400" s="54" t="str">
        <f t="shared" si="102"/>
        <v>Leavesden</v>
      </c>
      <c r="D3400" s="54" t="str">
        <f t="shared" si="101"/>
        <v>LR</v>
      </c>
      <c r="F3400" t="s">
        <v>8396</v>
      </c>
      <c r="G3400" t="s">
        <v>6355</v>
      </c>
      <c r="H3400" t="s">
        <v>56</v>
      </c>
      <c r="I3400" t="s">
        <v>6129</v>
      </c>
      <c r="K3400" t="s">
        <v>8195</v>
      </c>
      <c r="L3400" t="s">
        <v>8398</v>
      </c>
      <c r="N3400" s="48">
        <v>1</v>
      </c>
      <c r="P3400" t="s">
        <v>6130</v>
      </c>
    </row>
    <row r="3401" spans="1:16" x14ac:dyDescent="0.2">
      <c r="A3401" s="30" t="s">
        <v>4972</v>
      </c>
      <c r="B3401" s="54" t="s">
        <v>45</v>
      </c>
      <c r="C3401" s="54" t="str">
        <f t="shared" si="102"/>
        <v>Leavesden</v>
      </c>
      <c r="D3401" s="54" t="str">
        <f t="shared" si="101"/>
        <v>LR</v>
      </c>
      <c r="F3401" t="s">
        <v>8396</v>
      </c>
      <c r="G3401" t="s">
        <v>7273</v>
      </c>
      <c r="H3401" t="s">
        <v>56</v>
      </c>
      <c r="I3401" t="s">
        <v>6129</v>
      </c>
      <c r="K3401" t="s">
        <v>8195</v>
      </c>
      <c r="L3401" t="s">
        <v>8398</v>
      </c>
      <c r="N3401" s="48">
        <v>1</v>
      </c>
      <c r="P3401" t="s">
        <v>6130</v>
      </c>
    </row>
    <row r="3402" spans="1:16" x14ac:dyDescent="0.2">
      <c r="A3402" s="30" t="s">
        <v>2047</v>
      </c>
      <c r="B3402" s="54" t="s">
        <v>45</v>
      </c>
      <c r="C3402" s="54" t="str">
        <f t="shared" si="102"/>
        <v>Leavesden</v>
      </c>
      <c r="D3402" s="54" t="str">
        <f t="shared" si="101"/>
        <v>LR</v>
      </c>
      <c r="F3402" t="s">
        <v>8396</v>
      </c>
      <c r="G3402" t="s">
        <v>1692</v>
      </c>
      <c r="H3402" t="s">
        <v>56</v>
      </c>
      <c r="I3402" t="s">
        <v>6129</v>
      </c>
      <c r="K3402" t="s">
        <v>8195</v>
      </c>
      <c r="L3402" t="s">
        <v>8398</v>
      </c>
      <c r="N3402" s="48">
        <v>1</v>
      </c>
      <c r="P3402" t="s">
        <v>6130</v>
      </c>
    </row>
    <row r="3403" spans="1:16" x14ac:dyDescent="0.2">
      <c r="A3403" s="30" t="s">
        <v>491</v>
      </c>
      <c r="B3403" s="54" t="s">
        <v>45</v>
      </c>
      <c r="C3403" s="54" t="str">
        <f t="shared" si="102"/>
        <v>Leavesden</v>
      </c>
      <c r="D3403" s="54" t="str">
        <f t="shared" si="101"/>
        <v>LR</v>
      </c>
      <c r="F3403" t="s">
        <v>8396</v>
      </c>
      <c r="G3403" t="s">
        <v>6296</v>
      </c>
      <c r="H3403" t="s">
        <v>56</v>
      </c>
      <c r="I3403" t="s">
        <v>6129</v>
      </c>
      <c r="K3403" t="s">
        <v>8195</v>
      </c>
      <c r="L3403" t="s">
        <v>8398</v>
      </c>
      <c r="N3403" s="48">
        <v>1</v>
      </c>
      <c r="P3403" t="s">
        <v>6130</v>
      </c>
    </row>
    <row r="3404" spans="1:16" x14ac:dyDescent="0.2">
      <c r="A3404" s="30" t="s">
        <v>8464</v>
      </c>
      <c r="B3404" s="54" t="s">
        <v>45</v>
      </c>
      <c r="C3404" s="54" t="str">
        <f t="shared" si="102"/>
        <v>Leavesden</v>
      </c>
      <c r="D3404" s="54" t="str">
        <f t="shared" si="101"/>
        <v>LR</v>
      </c>
      <c r="F3404" t="s">
        <v>8396</v>
      </c>
      <c r="G3404" t="s">
        <v>1301</v>
      </c>
      <c r="H3404" t="s">
        <v>56</v>
      </c>
      <c r="I3404" t="s">
        <v>6129</v>
      </c>
      <c r="K3404" t="s">
        <v>8195</v>
      </c>
      <c r="L3404" t="s">
        <v>8398</v>
      </c>
      <c r="N3404" s="48">
        <v>1</v>
      </c>
      <c r="P3404" t="s">
        <v>6130</v>
      </c>
    </row>
    <row r="3405" spans="1:16" x14ac:dyDescent="0.2">
      <c r="A3405" s="30" t="s">
        <v>1657</v>
      </c>
      <c r="B3405" s="54" t="s">
        <v>45</v>
      </c>
      <c r="C3405" s="54" t="str">
        <f t="shared" si="102"/>
        <v>Leavesden</v>
      </c>
      <c r="D3405" s="54" t="str">
        <f t="shared" si="101"/>
        <v>LR</v>
      </c>
      <c r="F3405" t="s">
        <v>8396</v>
      </c>
      <c r="G3405" t="s">
        <v>6356</v>
      </c>
      <c r="H3405" t="s">
        <v>56</v>
      </c>
      <c r="I3405" t="s">
        <v>6129</v>
      </c>
      <c r="K3405" t="s">
        <v>8195</v>
      </c>
      <c r="L3405" t="s">
        <v>8398</v>
      </c>
      <c r="N3405" s="48">
        <v>1</v>
      </c>
      <c r="P3405" t="s">
        <v>6130</v>
      </c>
    </row>
    <row r="3406" spans="1:16" x14ac:dyDescent="0.2">
      <c r="A3406" s="30" t="s">
        <v>3760</v>
      </c>
      <c r="B3406" s="54" t="s">
        <v>45</v>
      </c>
      <c r="C3406" s="54" t="str">
        <f t="shared" si="102"/>
        <v>Leavesden</v>
      </c>
      <c r="D3406" s="54" t="str">
        <f t="shared" si="101"/>
        <v>LR</v>
      </c>
      <c r="F3406" t="s">
        <v>8396</v>
      </c>
      <c r="G3406" t="s">
        <v>1080</v>
      </c>
      <c r="H3406" t="s">
        <v>56</v>
      </c>
      <c r="I3406" t="s">
        <v>6129</v>
      </c>
      <c r="K3406" t="s">
        <v>8195</v>
      </c>
      <c r="L3406" t="s">
        <v>8398</v>
      </c>
      <c r="N3406" s="48">
        <v>1</v>
      </c>
      <c r="P3406" t="s">
        <v>6130</v>
      </c>
    </row>
    <row r="3407" spans="1:16" x14ac:dyDescent="0.2">
      <c r="A3407" s="30" t="s">
        <v>490</v>
      </c>
      <c r="B3407" s="54" t="s">
        <v>45</v>
      </c>
      <c r="C3407" s="54" t="str">
        <f t="shared" si="102"/>
        <v>Leavesden</v>
      </c>
      <c r="D3407" s="54" t="str">
        <f t="shared" si="101"/>
        <v>LR</v>
      </c>
      <c r="F3407" t="s">
        <v>8396</v>
      </c>
      <c r="G3407" t="s">
        <v>6398</v>
      </c>
      <c r="H3407" t="s">
        <v>56</v>
      </c>
      <c r="I3407" t="s">
        <v>6129</v>
      </c>
      <c r="K3407" t="s">
        <v>8195</v>
      </c>
      <c r="L3407" t="s">
        <v>8398</v>
      </c>
      <c r="N3407" s="48">
        <v>1</v>
      </c>
      <c r="P3407" t="s">
        <v>6130</v>
      </c>
    </row>
    <row r="3408" spans="1:16" x14ac:dyDescent="0.2">
      <c r="A3408" s="30" t="s">
        <v>4182</v>
      </c>
      <c r="B3408" s="54" t="s">
        <v>45</v>
      </c>
      <c r="C3408" s="54" t="str">
        <f t="shared" si="102"/>
        <v>Leavesden</v>
      </c>
      <c r="D3408" s="54" t="str">
        <f t="shared" si="101"/>
        <v>LR</v>
      </c>
      <c r="F3408" t="s">
        <v>8396</v>
      </c>
      <c r="G3408" t="s">
        <v>6201</v>
      </c>
      <c r="H3408" t="s">
        <v>56</v>
      </c>
      <c r="I3408" t="s">
        <v>6129</v>
      </c>
      <c r="K3408" t="s">
        <v>8195</v>
      </c>
      <c r="L3408" t="s">
        <v>8398</v>
      </c>
      <c r="N3408" s="48">
        <v>1</v>
      </c>
      <c r="P3408" t="s">
        <v>6130</v>
      </c>
    </row>
    <row r="3409" spans="1:16" x14ac:dyDescent="0.2">
      <c r="A3409" s="30" t="s">
        <v>4057</v>
      </c>
      <c r="B3409" s="54" t="s">
        <v>45</v>
      </c>
      <c r="C3409" s="54" t="str">
        <f t="shared" si="102"/>
        <v>Leavesden</v>
      </c>
      <c r="D3409" s="54" t="str">
        <f t="shared" si="101"/>
        <v>LR</v>
      </c>
      <c r="F3409" t="s">
        <v>8396</v>
      </c>
      <c r="G3409" t="s">
        <v>2087</v>
      </c>
      <c r="H3409" t="s">
        <v>56</v>
      </c>
      <c r="I3409" t="s">
        <v>6129</v>
      </c>
      <c r="K3409" t="s">
        <v>8195</v>
      </c>
      <c r="L3409" t="s">
        <v>8398</v>
      </c>
      <c r="N3409" s="48">
        <v>1</v>
      </c>
      <c r="P3409" t="s">
        <v>6130</v>
      </c>
    </row>
    <row r="3410" spans="1:16" x14ac:dyDescent="0.2">
      <c r="A3410" s="30" t="s">
        <v>5461</v>
      </c>
      <c r="B3410" s="54" t="s">
        <v>45</v>
      </c>
      <c r="C3410" s="54" t="str">
        <f t="shared" si="102"/>
        <v>Leavesden</v>
      </c>
      <c r="D3410" s="54" t="str">
        <f t="shared" si="101"/>
        <v>LR</v>
      </c>
      <c r="F3410" t="s">
        <v>8396</v>
      </c>
      <c r="G3410" t="s">
        <v>1844</v>
      </c>
      <c r="H3410" t="s">
        <v>56</v>
      </c>
      <c r="I3410" t="s">
        <v>6129</v>
      </c>
      <c r="K3410" t="s">
        <v>8195</v>
      </c>
      <c r="L3410" t="s">
        <v>8398</v>
      </c>
      <c r="N3410" s="48">
        <v>1</v>
      </c>
      <c r="P3410" t="s">
        <v>6130</v>
      </c>
    </row>
    <row r="3411" spans="1:16" x14ac:dyDescent="0.2">
      <c r="A3411" s="30" t="s">
        <v>2688</v>
      </c>
      <c r="B3411" s="54" t="s">
        <v>45</v>
      </c>
      <c r="C3411" s="54" t="str">
        <f t="shared" si="102"/>
        <v>Leavesden</v>
      </c>
      <c r="D3411" s="54" t="str">
        <f t="shared" si="101"/>
        <v>LR</v>
      </c>
      <c r="F3411" t="s">
        <v>8396</v>
      </c>
      <c r="G3411" t="s">
        <v>6365</v>
      </c>
      <c r="H3411" t="s">
        <v>56</v>
      </c>
      <c r="I3411" t="s">
        <v>6129</v>
      </c>
      <c r="K3411" t="s">
        <v>8195</v>
      </c>
      <c r="L3411" t="s">
        <v>8398</v>
      </c>
      <c r="N3411" s="48">
        <v>1</v>
      </c>
      <c r="P3411" t="s">
        <v>6130</v>
      </c>
    </row>
    <row r="3412" spans="1:16" x14ac:dyDescent="0.2">
      <c r="A3412" s="30" t="s">
        <v>968</v>
      </c>
      <c r="B3412" s="54" t="s">
        <v>45</v>
      </c>
      <c r="C3412" s="54" t="str">
        <f t="shared" si="102"/>
        <v>Leavesden</v>
      </c>
      <c r="D3412" s="54" t="str">
        <f t="shared" si="101"/>
        <v>LR</v>
      </c>
      <c r="F3412" t="s">
        <v>8396</v>
      </c>
      <c r="G3412" t="s">
        <v>1681</v>
      </c>
      <c r="H3412" t="s">
        <v>56</v>
      </c>
      <c r="I3412" t="s">
        <v>6129</v>
      </c>
      <c r="K3412" t="s">
        <v>8195</v>
      </c>
      <c r="L3412" t="s">
        <v>8398</v>
      </c>
      <c r="N3412" s="48">
        <v>1</v>
      </c>
      <c r="P3412" t="s">
        <v>6130</v>
      </c>
    </row>
    <row r="3413" spans="1:16" x14ac:dyDescent="0.2">
      <c r="A3413" s="30" t="s">
        <v>2960</v>
      </c>
      <c r="B3413" s="54" t="s">
        <v>45</v>
      </c>
      <c r="C3413" s="54" t="str">
        <f t="shared" si="102"/>
        <v>Leavesden</v>
      </c>
      <c r="D3413" s="54" t="str">
        <f t="shared" si="101"/>
        <v>LR</v>
      </c>
      <c r="F3413" t="s">
        <v>8396</v>
      </c>
      <c r="G3413" t="s">
        <v>3181</v>
      </c>
      <c r="H3413" t="s">
        <v>56</v>
      </c>
      <c r="I3413" t="s">
        <v>6129</v>
      </c>
      <c r="K3413" t="s">
        <v>8195</v>
      </c>
      <c r="L3413" t="s">
        <v>8398</v>
      </c>
      <c r="N3413" s="48">
        <v>1</v>
      </c>
      <c r="P3413" t="s">
        <v>6130</v>
      </c>
    </row>
    <row r="3414" spans="1:16" x14ac:dyDescent="0.2">
      <c r="A3414" s="30" t="s">
        <v>1519</v>
      </c>
      <c r="B3414" s="54" t="s">
        <v>45</v>
      </c>
      <c r="C3414" s="54" t="str">
        <f t="shared" si="102"/>
        <v>Leavesden</v>
      </c>
      <c r="D3414" s="54" t="str">
        <f t="shared" si="101"/>
        <v>LR</v>
      </c>
      <c r="F3414" t="s">
        <v>8396</v>
      </c>
      <c r="G3414" t="s">
        <v>3405</v>
      </c>
      <c r="H3414" t="s">
        <v>56</v>
      </c>
      <c r="I3414" t="s">
        <v>6129</v>
      </c>
      <c r="K3414" t="s">
        <v>8195</v>
      </c>
      <c r="L3414" t="s">
        <v>8398</v>
      </c>
      <c r="N3414" s="48">
        <v>1</v>
      </c>
      <c r="P3414" t="s">
        <v>6130</v>
      </c>
    </row>
    <row r="3415" spans="1:16" x14ac:dyDescent="0.2">
      <c r="A3415" s="30" t="s">
        <v>983</v>
      </c>
      <c r="B3415" s="54" t="s">
        <v>45</v>
      </c>
      <c r="C3415" s="54" t="str">
        <f t="shared" si="102"/>
        <v>Leavesden</v>
      </c>
      <c r="D3415" s="54" t="str">
        <f t="shared" si="101"/>
        <v>LR</v>
      </c>
      <c r="F3415" t="s">
        <v>8396</v>
      </c>
      <c r="G3415" t="s">
        <v>3447</v>
      </c>
      <c r="H3415" t="s">
        <v>56</v>
      </c>
      <c r="I3415" t="s">
        <v>6129</v>
      </c>
      <c r="K3415" t="s">
        <v>8195</v>
      </c>
      <c r="L3415" t="s">
        <v>8398</v>
      </c>
      <c r="N3415" s="48">
        <v>1</v>
      </c>
      <c r="P3415" t="s">
        <v>6130</v>
      </c>
    </row>
    <row r="3416" spans="1:16" x14ac:dyDescent="0.2">
      <c r="A3416" s="30" t="s">
        <v>4133</v>
      </c>
      <c r="B3416" s="54" t="s">
        <v>45</v>
      </c>
      <c r="C3416" s="54" t="str">
        <f t="shared" si="102"/>
        <v>Leavesden</v>
      </c>
      <c r="D3416" s="54" t="str">
        <f t="shared" ref="D3416:D3479" si="103">LEFT(A3416,2)</f>
        <v>LR</v>
      </c>
      <c r="F3416" t="s">
        <v>8396</v>
      </c>
      <c r="G3416" t="s">
        <v>1496</v>
      </c>
      <c r="H3416" t="s">
        <v>56</v>
      </c>
      <c r="I3416" t="s">
        <v>6129</v>
      </c>
      <c r="K3416" t="s">
        <v>8195</v>
      </c>
      <c r="L3416" t="s">
        <v>8398</v>
      </c>
      <c r="N3416" s="48">
        <v>1</v>
      </c>
      <c r="P3416" t="s">
        <v>6130</v>
      </c>
    </row>
    <row r="3417" spans="1:16" x14ac:dyDescent="0.2">
      <c r="A3417" s="30" t="s">
        <v>2741</v>
      </c>
      <c r="B3417" s="54" t="s">
        <v>45</v>
      </c>
      <c r="C3417" s="54" t="str">
        <f t="shared" si="102"/>
        <v>Leavesden</v>
      </c>
      <c r="D3417" s="54" t="str">
        <f t="shared" si="103"/>
        <v>LR</v>
      </c>
      <c r="F3417" t="s">
        <v>8396</v>
      </c>
      <c r="G3417" t="s">
        <v>2090</v>
      </c>
      <c r="H3417" t="s">
        <v>56</v>
      </c>
      <c r="I3417" t="s">
        <v>6129</v>
      </c>
      <c r="K3417" t="s">
        <v>8195</v>
      </c>
      <c r="L3417" t="s">
        <v>8398</v>
      </c>
      <c r="N3417" s="48">
        <v>1</v>
      </c>
      <c r="P3417" t="s">
        <v>6130</v>
      </c>
    </row>
    <row r="3418" spans="1:16" x14ac:dyDescent="0.2">
      <c r="A3418" s="30" t="s">
        <v>5287</v>
      </c>
      <c r="B3418" s="54" t="s">
        <v>45</v>
      </c>
      <c r="C3418" s="54" t="str">
        <f t="shared" si="102"/>
        <v>Leavesden</v>
      </c>
      <c r="D3418" s="54" t="str">
        <f t="shared" si="103"/>
        <v>LR</v>
      </c>
      <c r="F3418" t="s">
        <v>8396</v>
      </c>
      <c r="G3418" t="s">
        <v>1419</v>
      </c>
      <c r="H3418" t="s">
        <v>56</v>
      </c>
      <c r="I3418" t="s">
        <v>6129</v>
      </c>
      <c r="K3418" t="s">
        <v>8195</v>
      </c>
      <c r="L3418" t="s">
        <v>8398</v>
      </c>
      <c r="N3418" s="48">
        <v>1</v>
      </c>
      <c r="P3418" t="s">
        <v>6130</v>
      </c>
    </row>
    <row r="3419" spans="1:16" x14ac:dyDescent="0.2">
      <c r="A3419" s="30" t="s">
        <v>5624</v>
      </c>
      <c r="B3419" s="54" t="s">
        <v>45</v>
      </c>
      <c r="C3419" s="54" t="str">
        <f t="shared" si="102"/>
        <v>Leavesden</v>
      </c>
      <c r="D3419" s="54" t="str">
        <f t="shared" si="103"/>
        <v>LR</v>
      </c>
      <c r="F3419" t="s">
        <v>8396</v>
      </c>
      <c r="G3419" t="s">
        <v>3409</v>
      </c>
      <c r="H3419" t="s">
        <v>56</v>
      </c>
      <c r="I3419" t="s">
        <v>6129</v>
      </c>
      <c r="K3419" t="s">
        <v>8195</v>
      </c>
      <c r="L3419" t="s">
        <v>8398</v>
      </c>
      <c r="N3419" s="48">
        <v>1</v>
      </c>
      <c r="P3419" t="s">
        <v>6130</v>
      </c>
    </row>
    <row r="3420" spans="1:16" x14ac:dyDescent="0.2">
      <c r="A3420" s="30" t="s">
        <v>7334</v>
      </c>
      <c r="B3420" s="54" t="s">
        <v>45</v>
      </c>
      <c r="C3420" s="54" t="str">
        <f t="shared" si="102"/>
        <v>Leavesden</v>
      </c>
      <c r="D3420" s="54" t="str">
        <f t="shared" si="103"/>
        <v>LR</v>
      </c>
      <c r="F3420" t="s">
        <v>8396</v>
      </c>
      <c r="G3420" t="s">
        <v>5258</v>
      </c>
      <c r="H3420" t="s">
        <v>56</v>
      </c>
      <c r="I3420" t="s">
        <v>6129</v>
      </c>
      <c r="K3420" t="s">
        <v>8195</v>
      </c>
      <c r="L3420" t="s">
        <v>8398</v>
      </c>
      <c r="N3420" s="48">
        <v>1</v>
      </c>
      <c r="P3420" t="s">
        <v>6130</v>
      </c>
    </row>
    <row r="3421" spans="1:16" x14ac:dyDescent="0.2">
      <c r="A3421" s="30" t="s">
        <v>5153</v>
      </c>
      <c r="B3421" s="54" t="s">
        <v>45</v>
      </c>
      <c r="C3421" s="54" t="str">
        <f t="shared" si="102"/>
        <v>Leavesden</v>
      </c>
      <c r="D3421" s="54" t="str">
        <f t="shared" si="103"/>
        <v>LR</v>
      </c>
      <c r="F3421" t="s">
        <v>8396</v>
      </c>
      <c r="G3421" t="s">
        <v>6307</v>
      </c>
      <c r="H3421" t="s">
        <v>56</v>
      </c>
      <c r="I3421" t="s">
        <v>6129</v>
      </c>
      <c r="K3421" t="s">
        <v>8195</v>
      </c>
      <c r="L3421" t="s">
        <v>8398</v>
      </c>
      <c r="N3421" s="48">
        <v>1</v>
      </c>
      <c r="P3421" t="s">
        <v>6130</v>
      </c>
    </row>
    <row r="3422" spans="1:16" x14ac:dyDescent="0.2">
      <c r="A3422" s="30" t="s">
        <v>2714</v>
      </c>
      <c r="B3422" s="54" t="s">
        <v>45</v>
      </c>
      <c r="C3422" s="54" t="str">
        <f t="shared" si="102"/>
        <v>Leavesden</v>
      </c>
      <c r="D3422" s="54" t="str">
        <f t="shared" si="103"/>
        <v>LR</v>
      </c>
      <c r="F3422" t="s">
        <v>8396</v>
      </c>
      <c r="G3422" t="s">
        <v>3234</v>
      </c>
      <c r="H3422" t="s">
        <v>56</v>
      </c>
      <c r="I3422" t="s">
        <v>6129</v>
      </c>
      <c r="K3422" t="s">
        <v>8195</v>
      </c>
      <c r="L3422" t="s">
        <v>8398</v>
      </c>
      <c r="N3422" s="48">
        <v>1</v>
      </c>
      <c r="P3422" t="s">
        <v>6130</v>
      </c>
    </row>
    <row r="3423" spans="1:16" x14ac:dyDescent="0.2">
      <c r="A3423" s="30" t="s">
        <v>4797</v>
      </c>
      <c r="B3423" s="54" t="s">
        <v>45</v>
      </c>
      <c r="C3423" s="54" t="str">
        <f t="shared" si="102"/>
        <v>Leavesden</v>
      </c>
      <c r="D3423" s="54" t="str">
        <f t="shared" si="103"/>
        <v>LR</v>
      </c>
      <c r="F3423" t="s">
        <v>8396</v>
      </c>
      <c r="G3423" t="s">
        <v>4639</v>
      </c>
      <c r="H3423" t="s">
        <v>55</v>
      </c>
      <c r="I3423" t="s">
        <v>6129</v>
      </c>
      <c r="K3423" t="s">
        <v>8195</v>
      </c>
      <c r="L3423" t="s">
        <v>8398</v>
      </c>
      <c r="N3423" s="48">
        <v>1</v>
      </c>
      <c r="P3423" t="s">
        <v>6133</v>
      </c>
    </row>
    <row r="3424" spans="1:16" x14ac:dyDescent="0.2">
      <c r="A3424" s="30" t="s">
        <v>7343</v>
      </c>
      <c r="B3424" s="54" t="s">
        <v>45</v>
      </c>
      <c r="C3424" s="54" t="str">
        <f t="shared" si="102"/>
        <v>Leavesden</v>
      </c>
      <c r="D3424" s="54" t="str">
        <f t="shared" si="103"/>
        <v>LR</v>
      </c>
      <c r="F3424" t="s">
        <v>8396</v>
      </c>
      <c r="G3424" t="s">
        <v>3439</v>
      </c>
      <c r="H3424" t="s">
        <v>55</v>
      </c>
      <c r="I3424" t="s">
        <v>6129</v>
      </c>
      <c r="K3424" t="s">
        <v>8195</v>
      </c>
      <c r="L3424" t="s">
        <v>8398</v>
      </c>
      <c r="N3424" s="48">
        <v>1</v>
      </c>
      <c r="P3424" t="s">
        <v>6133</v>
      </c>
    </row>
    <row r="3425" spans="1:18" x14ac:dyDescent="0.2">
      <c r="A3425" s="30" t="s">
        <v>4154</v>
      </c>
      <c r="B3425" s="54" t="s">
        <v>45</v>
      </c>
      <c r="C3425" s="54" t="str">
        <f t="shared" si="102"/>
        <v>Leavesden</v>
      </c>
      <c r="D3425" s="54" t="str">
        <f t="shared" si="103"/>
        <v>LR</v>
      </c>
      <c r="F3425" t="s">
        <v>8396</v>
      </c>
      <c r="G3425" t="s">
        <v>3203</v>
      </c>
      <c r="H3425" t="s">
        <v>55</v>
      </c>
      <c r="I3425" t="s">
        <v>6129</v>
      </c>
      <c r="K3425" t="s">
        <v>8195</v>
      </c>
      <c r="L3425" t="s">
        <v>8398</v>
      </c>
      <c r="N3425" s="48">
        <v>1</v>
      </c>
      <c r="P3425" t="s">
        <v>6133</v>
      </c>
    </row>
    <row r="3426" spans="1:18" x14ac:dyDescent="0.2">
      <c r="A3426" s="30" t="s">
        <v>1820</v>
      </c>
      <c r="B3426" s="54" t="s">
        <v>45</v>
      </c>
      <c r="C3426" s="54" t="str">
        <f t="shared" si="102"/>
        <v>Leavesden</v>
      </c>
      <c r="D3426" s="54" t="str">
        <f t="shared" si="103"/>
        <v>LR</v>
      </c>
      <c r="F3426" t="s">
        <v>8396</v>
      </c>
      <c r="G3426" t="s">
        <v>3187</v>
      </c>
      <c r="H3426" t="s">
        <v>56</v>
      </c>
      <c r="I3426" t="s">
        <v>6129</v>
      </c>
      <c r="K3426" t="s">
        <v>8195</v>
      </c>
      <c r="L3426" t="s">
        <v>8398</v>
      </c>
      <c r="N3426" s="48">
        <v>1</v>
      </c>
      <c r="P3426" t="s">
        <v>6130</v>
      </c>
    </row>
    <row r="3427" spans="1:18" x14ac:dyDescent="0.2">
      <c r="A3427" s="30" t="s">
        <v>979</v>
      </c>
      <c r="B3427" s="54" t="s">
        <v>45</v>
      </c>
      <c r="C3427" s="54" t="str">
        <f t="shared" si="102"/>
        <v>Leavesden</v>
      </c>
      <c r="D3427" s="54" t="str">
        <f t="shared" si="103"/>
        <v>LR</v>
      </c>
      <c r="F3427" t="s">
        <v>8396</v>
      </c>
      <c r="G3427" t="s">
        <v>2774</v>
      </c>
      <c r="H3427" t="s">
        <v>56</v>
      </c>
      <c r="I3427" t="s">
        <v>6129</v>
      </c>
      <c r="K3427" t="s">
        <v>8195</v>
      </c>
      <c r="L3427" t="s">
        <v>8398</v>
      </c>
      <c r="N3427" s="48">
        <v>1</v>
      </c>
      <c r="P3427" t="s">
        <v>6130</v>
      </c>
    </row>
    <row r="3428" spans="1:18" x14ac:dyDescent="0.2">
      <c r="A3428" s="30" t="s">
        <v>5733</v>
      </c>
      <c r="B3428" s="54" t="s">
        <v>45</v>
      </c>
      <c r="C3428" s="54" t="str">
        <f t="shared" si="102"/>
        <v>Leavesden</v>
      </c>
      <c r="D3428" s="54" t="str">
        <f t="shared" si="103"/>
        <v>LR</v>
      </c>
      <c r="F3428" t="s">
        <v>8396</v>
      </c>
      <c r="G3428" t="s">
        <v>2540</v>
      </c>
      <c r="H3428" t="s">
        <v>56</v>
      </c>
      <c r="I3428" t="s">
        <v>6129</v>
      </c>
      <c r="K3428" t="s">
        <v>8195</v>
      </c>
      <c r="L3428" t="s">
        <v>8398</v>
      </c>
      <c r="N3428" s="48">
        <v>1</v>
      </c>
      <c r="P3428" t="s">
        <v>6130</v>
      </c>
    </row>
    <row r="3429" spans="1:18" x14ac:dyDescent="0.2">
      <c r="A3429" s="30" t="s">
        <v>2750</v>
      </c>
      <c r="B3429" s="54" t="s">
        <v>45</v>
      </c>
      <c r="C3429" s="54" t="str">
        <f t="shared" si="102"/>
        <v>Leavesden</v>
      </c>
      <c r="D3429" s="54" t="str">
        <f t="shared" si="103"/>
        <v>LR</v>
      </c>
      <c r="F3429" t="s">
        <v>8396</v>
      </c>
      <c r="G3429" t="s">
        <v>1682</v>
      </c>
      <c r="H3429" t="s">
        <v>56</v>
      </c>
      <c r="I3429" t="s">
        <v>6129</v>
      </c>
      <c r="K3429" t="s">
        <v>8195</v>
      </c>
      <c r="L3429" t="s">
        <v>8398</v>
      </c>
      <c r="N3429" s="48">
        <v>1</v>
      </c>
      <c r="P3429" t="s">
        <v>6130</v>
      </c>
    </row>
    <row r="3430" spans="1:18" x14ac:dyDescent="0.2">
      <c r="A3430" s="30" t="s">
        <v>2715</v>
      </c>
      <c r="B3430" s="54" t="s">
        <v>45</v>
      </c>
      <c r="C3430" s="54" t="str">
        <f t="shared" si="102"/>
        <v>Leavesden</v>
      </c>
      <c r="D3430" s="54" t="str">
        <f t="shared" si="103"/>
        <v>LR</v>
      </c>
      <c r="F3430" t="s">
        <v>8396</v>
      </c>
      <c r="G3430" t="s">
        <v>3334</v>
      </c>
      <c r="H3430" t="s">
        <v>55</v>
      </c>
      <c r="I3430" t="s">
        <v>6129</v>
      </c>
      <c r="K3430" t="s">
        <v>8195</v>
      </c>
      <c r="L3430" t="s">
        <v>8398</v>
      </c>
      <c r="N3430" s="48">
        <v>1</v>
      </c>
      <c r="P3430" t="s">
        <v>6133</v>
      </c>
      <c r="R3430" t="s">
        <v>6134</v>
      </c>
    </row>
    <row r="3431" spans="1:18" x14ac:dyDescent="0.2">
      <c r="A3431" s="30" t="s">
        <v>6588</v>
      </c>
      <c r="B3431" s="54" t="s">
        <v>45</v>
      </c>
      <c r="C3431" s="54" t="str">
        <f t="shared" si="102"/>
        <v>Leavesden</v>
      </c>
      <c r="D3431" s="54" t="str">
        <f t="shared" si="103"/>
        <v>LR</v>
      </c>
      <c r="F3431" t="s">
        <v>8396</v>
      </c>
      <c r="G3431" t="s">
        <v>7874</v>
      </c>
      <c r="H3431" t="s">
        <v>55</v>
      </c>
      <c r="I3431" t="s">
        <v>6129</v>
      </c>
      <c r="K3431" t="s">
        <v>8195</v>
      </c>
      <c r="L3431" t="s">
        <v>8398</v>
      </c>
      <c r="N3431" s="48">
        <v>1</v>
      </c>
      <c r="P3431" t="s">
        <v>6133</v>
      </c>
    </row>
    <row r="3432" spans="1:18" x14ac:dyDescent="0.2">
      <c r="A3432" s="30" t="s">
        <v>2748</v>
      </c>
      <c r="B3432" s="54" t="s">
        <v>45</v>
      </c>
      <c r="C3432" s="54" t="str">
        <f t="shared" si="102"/>
        <v>Leavesden</v>
      </c>
      <c r="D3432" s="54" t="str">
        <f t="shared" si="103"/>
        <v>LR</v>
      </c>
      <c r="F3432" t="s">
        <v>8396</v>
      </c>
      <c r="G3432" t="s">
        <v>2143</v>
      </c>
      <c r="H3432" t="s">
        <v>55</v>
      </c>
      <c r="I3432" t="s">
        <v>6129</v>
      </c>
      <c r="K3432" t="s">
        <v>8195</v>
      </c>
      <c r="L3432" t="s">
        <v>8398</v>
      </c>
      <c r="N3432" s="48">
        <v>1</v>
      </c>
      <c r="P3432" t="s">
        <v>6133</v>
      </c>
    </row>
    <row r="3433" spans="1:18" x14ac:dyDescent="0.2">
      <c r="A3433" s="30" t="s">
        <v>431</v>
      </c>
      <c r="B3433" s="54" t="s">
        <v>45</v>
      </c>
      <c r="C3433" s="54" t="str">
        <f t="shared" si="102"/>
        <v>Leavesden</v>
      </c>
      <c r="D3433" s="54" t="str">
        <f t="shared" si="103"/>
        <v>LR</v>
      </c>
      <c r="F3433" t="s">
        <v>8396</v>
      </c>
      <c r="G3433" t="s">
        <v>5293</v>
      </c>
      <c r="H3433" t="s">
        <v>55</v>
      </c>
      <c r="I3433" t="s">
        <v>6129</v>
      </c>
      <c r="K3433" t="s">
        <v>8195</v>
      </c>
      <c r="L3433" t="s">
        <v>8398</v>
      </c>
      <c r="N3433" s="48">
        <v>1</v>
      </c>
      <c r="P3433" t="s">
        <v>6133</v>
      </c>
    </row>
    <row r="3434" spans="1:18" x14ac:dyDescent="0.2">
      <c r="A3434" s="30" t="s">
        <v>7615</v>
      </c>
      <c r="B3434" s="54" t="s">
        <v>45</v>
      </c>
      <c r="C3434" s="54" t="str">
        <f t="shared" si="102"/>
        <v>Leavesden</v>
      </c>
      <c r="D3434" s="54" t="str">
        <f t="shared" si="103"/>
        <v>LR</v>
      </c>
      <c r="F3434" t="s">
        <v>8396</v>
      </c>
      <c r="G3434" t="s">
        <v>3229</v>
      </c>
      <c r="H3434" t="s">
        <v>55</v>
      </c>
      <c r="I3434" t="s">
        <v>6129</v>
      </c>
      <c r="K3434" t="s">
        <v>8195</v>
      </c>
      <c r="L3434" t="s">
        <v>8398</v>
      </c>
      <c r="N3434" s="48">
        <v>1</v>
      </c>
      <c r="P3434" t="s">
        <v>6133</v>
      </c>
    </row>
    <row r="3435" spans="1:18" x14ac:dyDescent="0.2">
      <c r="A3435" s="30" t="s">
        <v>1937</v>
      </c>
      <c r="B3435" s="54" t="s">
        <v>45</v>
      </c>
      <c r="C3435" s="54" t="str">
        <f t="shared" si="102"/>
        <v>Leavesden</v>
      </c>
      <c r="D3435" s="54" t="str">
        <f t="shared" si="103"/>
        <v>LR</v>
      </c>
      <c r="F3435" t="s">
        <v>8396</v>
      </c>
      <c r="G3435" t="s">
        <v>6177</v>
      </c>
      <c r="H3435" t="s">
        <v>55</v>
      </c>
      <c r="I3435" t="s">
        <v>6129</v>
      </c>
      <c r="K3435" t="s">
        <v>8195</v>
      </c>
      <c r="L3435" t="s">
        <v>8398</v>
      </c>
      <c r="N3435" s="48">
        <v>1</v>
      </c>
      <c r="P3435" t="s">
        <v>6133</v>
      </c>
    </row>
    <row r="3436" spans="1:18" x14ac:dyDescent="0.2">
      <c r="A3436" s="30" t="s">
        <v>2034</v>
      </c>
      <c r="B3436" s="54" t="s">
        <v>45</v>
      </c>
      <c r="C3436" s="54" t="str">
        <f t="shared" si="102"/>
        <v>Leavesden</v>
      </c>
      <c r="D3436" s="54" t="str">
        <f t="shared" si="103"/>
        <v>LR</v>
      </c>
      <c r="F3436" t="s">
        <v>8396</v>
      </c>
      <c r="G3436" t="s">
        <v>7128</v>
      </c>
      <c r="H3436" t="s">
        <v>55</v>
      </c>
      <c r="I3436" t="s">
        <v>6129</v>
      </c>
      <c r="K3436" t="s">
        <v>8195</v>
      </c>
      <c r="L3436" t="s">
        <v>8398</v>
      </c>
      <c r="N3436" s="48">
        <v>1</v>
      </c>
      <c r="P3436" t="s">
        <v>6133</v>
      </c>
    </row>
    <row r="3437" spans="1:18" x14ac:dyDescent="0.2">
      <c r="A3437" s="30" t="s">
        <v>8489</v>
      </c>
      <c r="B3437" s="54" t="s">
        <v>45</v>
      </c>
      <c r="C3437" s="54" t="str">
        <f t="shared" si="102"/>
        <v>Leavesden</v>
      </c>
      <c r="D3437" s="54" t="str">
        <f t="shared" si="103"/>
        <v>LR</v>
      </c>
      <c r="F3437" t="s">
        <v>8396</v>
      </c>
      <c r="G3437" t="s">
        <v>7154</v>
      </c>
      <c r="H3437" t="s">
        <v>55</v>
      </c>
      <c r="I3437" t="s">
        <v>6129</v>
      </c>
      <c r="K3437" t="s">
        <v>8195</v>
      </c>
      <c r="L3437" t="s">
        <v>8398</v>
      </c>
      <c r="N3437" s="48">
        <v>1</v>
      </c>
      <c r="P3437" t="s">
        <v>6133</v>
      </c>
    </row>
    <row r="3438" spans="1:18" x14ac:dyDescent="0.2">
      <c r="A3438" s="30" t="s">
        <v>6397</v>
      </c>
      <c r="B3438" s="54" t="s">
        <v>45</v>
      </c>
      <c r="C3438" s="54" t="str">
        <f t="shared" si="102"/>
        <v>Leavesden</v>
      </c>
      <c r="D3438" s="54" t="str">
        <f t="shared" si="103"/>
        <v>LR</v>
      </c>
      <c r="F3438" t="s">
        <v>8396</v>
      </c>
      <c r="G3438" t="s">
        <v>1723</v>
      </c>
      <c r="H3438" t="s">
        <v>55</v>
      </c>
      <c r="I3438" t="s">
        <v>6129</v>
      </c>
      <c r="K3438" t="s">
        <v>8195</v>
      </c>
      <c r="L3438" t="s">
        <v>8398</v>
      </c>
      <c r="N3438" s="48">
        <v>1</v>
      </c>
      <c r="P3438" t="s">
        <v>6133</v>
      </c>
      <c r="R3438" t="s">
        <v>6135</v>
      </c>
    </row>
    <row r="3439" spans="1:18" x14ac:dyDescent="0.2">
      <c r="A3439" s="30" t="s">
        <v>1026</v>
      </c>
      <c r="B3439" s="54" t="s">
        <v>55</v>
      </c>
      <c r="C3439" s="54" t="str">
        <f t="shared" si="102"/>
        <v>Hatfield</v>
      </c>
      <c r="D3439" s="54" t="str">
        <f t="shared" si="103"/>
        <v>ML</v>
      </c>
      <c r="F3439" t="s">
        <v>8396</v>
      </c>
      <c r="G3439" t="s">
        <v>1888</v>
      </c>
      <c r="H3439" t="s">
        <v>55</v>
      </c>
      <c r="I3439" t="s">
        <v>6129</v>
      </c>
      <c r="K3439" t="s">
        <v>8195</v>
      </c>
      <c r="L3439" t="s">
        <v>8398</v>
      </c>
      <c r="N3439" s="48">
        <v>1</v>
      </c>
      <c r="P3439" t="s">
        <v>6133</v>
      </c>
    </row>
    <row r="3440" spans="1:18" x14ac:dyDescent="0.2">
      <c r="A3440" s="30" t="s">
        <v>5299</v>
      </c>
      <c r="B3440" s="54" t="s">
        <v>55</v>
      </c>
      <c r="C3440" s="54" t="str">
        <f t="shared" si="102"/>
        <v>Hatfield</v>
      </c>
      <c r="D3440" s="54" t="str">
        <f t="shared" si="103"/>
        <v>ML</v>
      </c>
      <c r="F3440" t="s">
        <v>8396</v>
      </c>
      <c r="G3440" t="s">
        <v>8006</v>
      </c>
      <c r="H3440" t="s">
        <v>55</v>
      </c>
      <c r="I3440" t="s">
        <v>6129</v>
      </c>
      <c r="K3440" t="s">
        <v>8195</v>
      </c>
      <c r="L3440" t="s">
        <v>8398</v>
      </c>
      <c r="N3440" s="48">
        <v>1</v>
      </c>
      <c r="P3440" t="s">
        <v>6133</v>
      </c>
    </row>
    <row r="3441" spans="1:16" x14ac:dyDescent="0.2">
      <c r="A3441" s="30" t="s">
        <v>2581</v>
      </c>
      <c r="B3441" s="54" t="s">
        <v>55</v>
      </c>
      <c r="C3441" s="54" t="str">
        <f t="shared" si="102"/>
        <v>Hatfield</v>
      </c>
      <c r="D3441" s="54" t="str">
        <f t="shared" si="103"/>
        <v>ML</v>
      </c>
      <c r="F3441" t="s">
        <v>8396</v>
      </c>
      <c r="G3441" t="s">
        <v>7251</v>
      </c>
      <c r="H3441" t="s">
        <v>55</v>
      </c>
      <c r="I3441" t="s">
        <v>6129</v>
      </c>
      <c r="K3441" t="s">
        <v>8195</v>
      </c>
      <c r="L3441" t="s">
        <v>8398</v>
      </c>
      <c r="N3441" s="48">
        <v>1</v>
      </c>
      <c r="P3441" t="s">
        <v>6133</v>
      </c>
    </row>
    <row r="3442" spans="1:16" x14ac:dyDescent="0.2">
      <c r="A3442" s="30" t="s">
        <v>5630</v>
      </c>
      <c r="B3442" s="54" t="s">
        <v>55</v>
      </c>
      <c r="C3442" s="54" t="str">
        <f t="shared" si="102"/>
        <v>Hatfield</v>
      </c>
      <c r="D3442" s="54" t="str">
        <f t="shared" si="103"/>
        <v>ML</v>
      </c>
      <c r="F3442" t="s">
        <v>8396</v>
      </c>
      <c r="G3442" t="s">
        <v>5295</v>
      </c>
      <c r="H3442" t="s">
        <v>55</v>
      </c>
      <c r="I3442" t="s">
        <v>6129</v>
      </c>
      <c r="K3442" t="s">
        <v>8195</v>
      </c>
      <c r="L3442" t="s">
        <v>8398</v>
      </c>
      <c r="N3442" s="48">
        <v>1</v>
      </c>
      <c r="P3442" t="s">
        <v>6133</v>
      </c>
    </row>
    <row r="3443" spans="1:16" x14ac:dyDescent="0.2">
      <c r="A3443" s="30" t="s">
        <v>8025</v>
      </c>
      <c r="B3443" s="54" t="s">
        <v>55</v>
      </c>
      <c r="C3443" s="54" t="str">
        <f t="shared" ref="C3443:C3506" si="104">VLOOKUP(A3443,Andy,5,FALSE)</f>
        <v>Hatfield</v>
      </c>
      <c r="D3443" s="54" t="str">
        <f t="shared" si="103"/>
        <v>ML</v>
      </c>
      <c r="F3443" t="s">
        <v>8396</v>
      </c>
      <c r="G3443" t="s">
        <v>1659</v>
      </c>
      <c r="H3443" t="s">
        <v>55</v>
      </c>
      <c r="I3443" t="s">
        <v>6129</v>
      </c>
      <c r="K3443" t="s">
        <v>8195</v>
      </c>
      <c r="L3443" t="s">
        <v>8398</v>
      </c>
      <c r="N3443" s="48">
        <v>1</v>
      </c>
      <c r="P3443" t="s">
        <v>6133</v>
      </c>
    </row>
    <row r="3444" spans="1:16" x14ac:dyDescent="0.2">
      <c r="A3444" s="30" t="s">
        <v>2926</v>
      </c>
      <c r="B3444" s="54" t="s">
        <v>55</v>
      </c>
      <c r="C3444" s="54" t="str">
        <f t="shared" si="104"/>
        <v>Hatfield</v>
      </c>
      <c r="D3444" s="54" t="str">
        <f t="shared" si="103"/>
        <v>ML</v>
      </c>
      <c r="F3444" t="s">
        <v>8396</v>
      </c>
      <c r="G3444" t="s">
        <v>3456</v>
      </c>
      <c r="H3444" t="s">
        <v>55</v>
      </c>
      <c r="I3444" t="s">
        <v>6129</v>
      </c>
      <c r="K3444" t="s">
        <v>8195</v>
      </c>
      <c r="L3444" t="s">
        <v>8398</v>
      </c>
      <c r="N3444" s="48">
        <v>1</v>
      </c>
      <c r="P3444" t="s">
        <v>6133</v>
      </c>
    </row>
    <row r="3445" spans="1:16" x14ac:dyDescent="0.2">
      <c r="A3445" s="30" t="s">
        <v>5494</v>
      </c>
      <c r="B3445" s="54" t="s">
        <v>55</v>
      </c>
      <c r="C3445" s="54" t="str">
        <f t="shared" si="104"/>
        <v>Hatfield</v>
      </c>
      <c r="D3445" s="54" t="str">
        <f t="shared" si="103"/>
        <v>ML</v>
      </c>
      <c r="F3445" t="s">
        <v>8396</v>
      </c>
      <c r="G3445" t="s">
        <v>5682</v>
      </c>
      <c r="H3445" t="s">
        <v>55</v>
      </c>
      <c r="I3445" t="s">
        <v>6129</v>
      </c>
      <c r="K3445" t="s">
        <v>8195</v>
      </c>
      <c r="L3445" t="s">
        <v>8398</v>
      </c>
      <c r="N3445" s="48">
        <v>1</v>
      </c>
      <c r="P3445" t="s">
        <v>6133</v>
      </c>
    </row>
    <row r="3446" spans="1:16" x14ac:dyDescent="0.2">
      <c r="A3446" s="30" t="s">
        <v>3248</v>
      </c>
      <c r="B3446" s="54" t="s">
        <v>55</v>
      </c>
      <c r="C3446" s="54" t="str">
        <f t="shared" si="104"/>
        <v>Hatfield</v>
      </c>
      <c r="D3446" s="54" t="str">
        <f t="shared" si="103"/>
        <v>ML</v>
      </c>
      <c r="F3446" t="s">
        <v>8396</v>
      </c>
      <c r="G3446" t="s">
        <v>2723</v>
      </c>
      <c r="H3446" t="s">
        <v>55</v>
      </c>
      <c r="I3446" t="s">
        <v>6129</v>
      </c>
      <c r="K3446" t="s">
        <v>8195</v>
      </c>
      <c r="L3446" t="s">
        <v>8398</v>
      </c>
      <c r="N3446" s="48">
        <v>1</v>
      </c>
      <c r="P3446" t="s">
        <v>6133</v>
      </c>
    </row>
    <row r="3447" spans="1:16" x14ac:dyDescent="0.2">
      <c r="A3447" s="30" t="s">
        <v>3196</v>
      </c>
      <c r="B3447" s="54" t="s">
        <v>55</v>
      </c>
      <c r="C3447" s="54" t="str">
        <f t="shared" si="104"/>
        <v>Hatfield</v>
      </c>
      <c r="D3447" s="54" t="str">
        <f t="shared" si="103"/>
        <v>ML</v>
      </c>
      <c r="F3447" t="s">
        <v>8396</v>
      </c>
      <c r="G3447" t="s">
        <v>2592</v>
      </c>
      <c r="H3447" t="s">
        <v>55</v>
      </c>
      <c r="I3447" t="s">
        <v>6129</v>
      </c>
      <c r="K3447" t="s">
        <v>8195</v>
      </c>
      <c r="L3447" t="s">
        <v>8398</v>
      </c>
      <c r="N3447" s="48">
        <v>1</v>
      </c>
      <c r="P3447" t="s">
        <v>6133</v>
      </c>
    </row>
    <row r="3448" spans="1:16" x14ac:dyDescent="0.2">
      <c r="A3448" s="30" t="s">
        <v>7918</v>
      </c>
      <c r="B3448" s="54" t="s">
        <v>55</v>
      </c>
      <c r="C3448" s="54" t="str">
        <f t="shared" si="104"/>
        <v>Hatfield</v>
      </c>
      <c r="D3448" s="54" t="str">
        <f t="shared" si="103"/>
        <v>ML</v>
      </c>
      <c r="F3448" t="s">
        <v>8396</v>
      </c>
      <c r="G3448" t="s">
        <v>5300</v>
      </c>
      <c r="H3448" t="s">
        <v>55</v>
      </c>
      <c r="I3448" t="s">
        <v>6129</v>
      </c>
      <c r="K3448" t="s">
        <v>8195</v>
      </c>
      <c r="L3448" t="s">
        <v>8398</v>
      </c>
      <c r="N3448" s="48">
        <v>1</v>
      </c>
      <c r="P3448" t="s">
        <v>6133</v>
      </c>
    </row>
    <row r="3449" spans="1:16" x14ac:dyDescent="0.2">
      <c r="A3449" s="30" t="s">
        <v>1421</v>
      </c>
      <c r="B3449" s="54" t="s">
        <v>55</v>
      </c>
      <c r="C3449" s="54" t="str">
        <f t="shared" si="104"/>
        <v>Hatfield</v>
      </c>
      <c r="D3449" s="54" t="str">
        <f t="shared" si="103"/>
        <v>ML</v>
      </c>
      <c r="F3449" t="s">
        <v>8396</v>
      </c>
      <c r="G3449" t="s">
        <v>3396</v>
      </c>
      <c r="H3449" t="s">
        <v>45</v>
      </c>
      <c r="I3449" t="s">
        <v>9575</v>
      </c>
      <c r="K3449" t="s">
        <v>8197</v>
      </c>
      <c r="L3449" t="s">
        <v>8592</v>
      </c>
      <c r="N3449" s="48">
        <v>1</v>
      </c>
      <c r="P3449" t="s">
        <v>6136</v>
      </c>
    </row>
    <row r="3450" spans="1:16" x14ac:dyDescent="0.2">
      <c r="A3450" s="30" t="s">
        <v>1053</v>
      </c>
      <c r="B3450" s="54" t="s">
        <v>55</v>
      </c>
      <c r="C3450" s="54" t="str">
        <f t="shared" si="104"/>
        <v>Hatfield</v>
      </c>
      <c r="D3450" s="54" t="str">
        <f t="shared" si="103"/>
        <v>ML</v>
      </c>
      <c r="F3450" t="s">
        <v>8396</v>
      </c>
      <c r="G3450" t="s">
        <v>7647</v>
      </c>
      <c r="H3450" t="s">
        <v>45</v>
      </c>
      <c r="I3450" t="s">
        <v>9575</v>
      </c>
      <c r="K3450" t="s">
        <v>8197</v>
      </c>
      <c r="L3450" t="s">
        <v>8592</v>
      </c>
      <c r="N3450" s="48">
        <v>1</v>
      </c>
      <c r="P3450" t="s">
        <v>6136</v>
      </c>
    </row>
    <row r="3451" spans="1:16" x14ac:dyDescent="0.2">
      <c r="A3451" s="30" t="s">
        <v>3195</v>
      </c>
      <c r="B3451" s="54" t="s">
        <v>55</v>
      </c>
      <c r="C3451" s="54" t="str">
        <f t="shared" si="104"/>
        <v>Hatfield</v>
      </c>
      <c r="D3451" s="54" t="str">
        <f t="shared" si="103"/>
        <v>ML</v>
      </c>
      <c r="F3451" t="s">
        <v>8396</v>
      </c>
      <c r="G3451" t="s">
        <v>7606</v>
      </c>
      <c r="H3451" t="s">
        <v>45</v>
      </c>
      <c r="I3451" t="s">
        <v>9575</v>
      </c>
      <c r="K3451" t="s">
        <v>8197</v>
      </c>
      <c r="L3451" t="s">
        <v>8592</v>
      </c>
      <c r="N3451" s="48">
        <v>1</v>
      </c>
      <c r="P3451" t="s">
        <v>6136</v>
      </c>
    </row>
    <row r="3452" spans="1:16" x14ac:dyDescent="0.2">
      <c r="A3452" s="30" t="s">
        <v>4533</v>
      </c>
      <c r="B3452" s="54" t="s">
        <v>55</v>
      </c>
      <c r="C3452" s="54" t="str">
        <f t="shared" si="104"/>
        <v>Hatfield</v>
      </c>
      <c r="D3452" s="54" t="str">
        <f t="shared" si="103"/>
        <v>ML</v>
      </c>
      <c r="F3452" t="s">
        <v>8396</v>
      </c>
      <c r="G3452" t="s">
        <v>4615</v>
      </c>
      <c r="H3452" t="s">
        <v>45</v>
      </c>
      <c r="I3452" t="s">
        <v>9575</v>
      </c>
      <c r="K3452" t="s">
        <v>8197</v>
      </c>
      <c r="L3452" t="s">
        <v>8592</v>
      </c>
      <c r="N3452" s="48">
        <v>1</v>
      </c>
      <c r="P3452" t="s">
        <v>6136</v>
      </c>
    </row>
    <row r="3453" spans="1:16" x14ac:dyDescent="0.2">
      <c r="A3453" s="30" t="s">
        <v>5578</v>
      </c>
      <c r="B3453" s="54" t="s">
        <v>55</v>
      </c>
      <c r="C3453" s="54" t="str">
        <f t="shared" si="104"/>
        <v>Hatfield</v>
      </c>
      <c r="D3453" s="54" t="str">
        <f t="shared" si="103"/>
        <v>ML</v>
      </c>
      <c r="F3453" t="s">
        <v>8396</v>
      </c>
      <c r="G3453" t="s">
        <v>4448</v>
      </c>
      <c r="H3453" t="s">
        <v>45</v>
      </c>
      <c r="I3453" t="s">
        <v>9575</v>
      </c>
      <c r="K3453" t="s">
        <v>8197</v>
      </c>
      <c r="L3453" t="s">
        <v>8592</v>
      </c>
      <c r="N3453" s="48">
        <v>1</v>
      </c>
      <c r="P3453" t="s">
        <v>6136</v>
      </c>
    </row>
    <row r="3454" spans="1:16" x14ac:dyDescent="0.2">
      <c r="A3454" s="30" t="s">
        <v>5394</v>
      </c>
      <c r="B3454" s="54" t="s">
        <v>55</v>
      </c>
      <c r="C3454" s="54" t="str">
        <f t="shared" si="104"/>
        <v>Hatfield</v>
      </c>
      <c r="D3454" s="54" t="str">
        <f t="shared" si="103"/>
        <v>ML</v>
      </c>
      <c r="F3454" t="s">
        <v>8396</v>
      </c>
      <c r="G3454" t="s">
        <v>1694</v>
      </c>
      <c r="H3454" t="s">
        <v>45</v>
      </c>
      <c r="I3454" t="s">
        <v>9575</v>
      </c>
      <c r="K3454" t="s">
        <v>8197</v>
      </c>
      <c r="L3454" t="s">
        <v>8592</v>
      </c>
      <c r="N3454" s="48">
        <v>1</v>
      </c>
      <c r="P3454" t="s">
        <v>6136</v>
      </c>
    </row>
    <row r="3455" spans="1:16" x14ac:dyDescent="0.2">
      <c r="A3455" s="30" t="s">
        <v>3192</v>
      </c>
      <c r="B3455" s="54" t="s">
        <v>55</v>
      </c>
      <c r="C3455" s="54" t="str">
        <f t="shared" si="104"/>
        <v>Hatfield</v>
      </c>
      <c r="D3455" s="54" t="str">
        <f t="shared" si="103"/>
        <v>ML</v>
      </c>
      <c r="F3455" t="s">
        <v>8396</v>
      </c>
      <c r="G3455" t="s">
        <v>3372</v>
      </c>
      <c r="H3455" t="s">
        <v>45</v>
      </c>
      <c r="I3455" t="s">
        <v>9575</v>
      </c>
      <c r="K3455" t="s">
        <v>8197</v>
      </c>
      <c r="L3455" t="s">
        <v>8592</v>
      </c>
      <c r="N3455" s="48">
        <v>1</v>
      </c>
      <c r="P3455" t="s">
        <v>6136</v>
      </c>
    </row>
    <row r="3456" spans="1:16" x14ac:dyDescent="0.2">
      <c r="A3456" s="30" t="s">
        <v>4559</v>
      </c>
      <c r="B3456" s="54" t="s">
        <v>55</v>
      </c>
      <c r="C3456" s="54" t="str">
        <f t="shared" si="104"/>
        <v>Hatfield</v>
      </c>
      <c r="D3456" s="54" t="str">
        <f t="shared" si="103"/>
        <v>ML</v>
      </c>
      <c r="F3456" t="s">
        <v>8396</v>
      </c>
      <c r="G3456" t="s">
        <v>6555</v>
      </c>
      <c r="H3456" t="s">
        <v>45</v>
      </c>
      <c r="I3456" t="s">
        <v>9575</v>
      </c>
      <c r="K3456" t="s">
        <v>8197</v>
      </c>
      <c r="L3456" t="s">
        <v>8592</v>
      </c>
      <c r="N3456" s="48">
        <v>1</v>
      </c>
      <c r="P3456" t="s">
        <v>6136</v>
      </c>
    </row>
    <row r="3457" spans="1:18" x14ac:dyDescent="0.2">
      <c r="A3457" s="30" t="s">
        <v>2769</v>
      </c>
      <c r="B3457" s="54" t="s">
        <v>55</v>
      </c>
      <c r="C3457" s="54" t="str">
        <f t="shared" si="104"/>
        <v>Hatfield</v>
      </c>
      <c r="D3457" s="54" t="str">
        <f t="shared" si="103"/>
        <v>ML</v>
      </c>
      <c r="F3457" t="s">
        <v>8396</v>
      </c>
      <c r="G3457" t="s">
        <v>7385</v>
      </c>
      <c r="H3457" t="s">
        <v>45</v>
      </c>
      <c r="I3457" t="s">
        <v>9575</v>
      </c>
      <c r="K3457" t="s">
        <v>8197</v>
      </c>
      <c r="L3457" t="s">
        <v>8592</v>
      </c>
      <c r="N3457" s="48">
        <v>1</v>
      </c>
      <c r="P3457" t="s">
        <v>6136</v>
      </c>
      <c r="R3457" t="s">
        <v>9184</v>
      </c>
    </row>
    <row r="3458" spans="1:18" x14ac:dyDescent="0.2">
      <c r="A3458" s="30" t="s">
        <v>5567</v>
      </c>
      <c r="B3458" s="54" t="s">
        <v>55</v>
      </c>
      <c r="C3458" s="54" t="str">
        <f t="shared" si="104"/>
        <v>Hatfield</v>
      </c>
      <c r="D3458" s="54" t="str">
        <f t="shared" si="103"/>
        <v>ML</v>
      </c>
      <c r="F3458" t="s">
        <v>8396</v>
      </c>
      <c r="G3458" t="s">
        <v>7865</v>
      </c>
      <c r="H3458" t="s">
        <v>45</v>
      </c>
      <c r="I3458" t="s">
        <v>9575</v>
      </c>
      <c r="K3458" t="s">
        <v>8197</v>
      </c>
      <c r="L3458" t="s">
        <v>8592</v>
      </c>
      <c r="N3458" s="48">
        <v>1</v>
      </c>
      <c r="P3458" t="s">
        <v>6136</v>
      </c>
    </row>
    <row r="3459" spans="1:18" x14ac:dyDescent="0.2">
      <c r="A3459" s="30" t="s">
        <v>6408</v>
      </c>
      <c r="B3459" s="54" t="s">
        <v>55</v>
      </c>
      <c r="C3459" s="54" t="str">
        <f t="shared" si="104"/>
        <v>Hatfield</v>
      </c>
      <c r="D3459" s="54" t="str">
        <f t="shared" si="103"/>
        <v>ML</v>
      </c>
      <c r="F3459" t="s">
        <v>8396</v>
      </c>
      <c r="G3459" t="s">
        <v>1377</v>
      </c>
      <c r="H3459" t="s">
        <v>45</v>
      </c>
      <c r="I3459" t="s">
        <v>9575</v>
      </c>
      <c r="K3459" t="s">
        <v>8197</v>
      </c>
      <c r="L3459" t="s">
        <v>8592</v>
      </c>
      <c r="N3459" s="48">
        <v>1</v>
      </c>
      <c r="P3459" t="s">
        <v>6136</v>
      </c>
    </row>
    <row r="3460" spans="1:18" x14ac:dyDescent="0.2">
      <c r="A3460" s="30" t="s">
        <v>3314</v>
      </c>
      <c r="B3460" s="54" t="s">
        <v>55</v>
      </c>
      <c r="C3460" s="54" t="str">
        <f t="shared" si="104"/>
        <v>Hatfield</v>
      </c>
      <c r="D3460" s="54" t="str">
        <f t="shared" si="103"/>
        <v>ML</v>
      </c>
      <c r="F3460" t="s">
        <v>8396</v>
      </c>
      <c r="G3460" t="s">
        <v>7581</v>
      </c>
      <c r="H3460" t="s">
        <v>45</v>
      </c>
      <c r="I3460" t="s">
        <v>9575</v>
      </c>
      <c r="K3460" t="s">
        <v>8197</v>
      </c>
      <c r="L3460" t="s">
        <v>8592</v>
      </c>
      <c r="N3460" s="48">
        <v>1</v>
      </c>
      <c r="P3460" t="s">
        <v>6136</v>
      </c>
    </row>
    <row r="3461" spans="1:18" x14ac:dyDescent="0.2">
      <c r="A3461" s="30" t="s">
        <v>3230</v>
      </c>
      <c r="B3461" s="54" t="s">
        <v>55</v>
      </c>
      <c r="C3461" s="54" t="str">
        <f t="shared" si="104"/>
        <v>Hatfield</v>
      </c>
      <c r="D3461" s="54" t="str">
        <f t="shared" si="103"/>
        <v>ML</v>
      </c>
      <c r="F3461" t="s">
        <v>8396</v>
      </c>
      <c r="G3461" t="s">
        <v>4176</v>
      </c>
      <c r="H3461" t="s">
        <v>45</v>
      </c>
      <c r="I3461" t="s">
        <v>9575</v>
      </c>
      <c r="K3461" t="s">
        <v>8197</v>
      </c>
      <c r="L3461" t="s">
        <v>8592</v>
      </c>
      <c r="N3461" s="48">
        <v>1</v>
      </c>
      <c r="P3461" t="s">
        <v>6136</v>
      </c>
    </row>
    <row r="3462" spans="1:18" x14ac:dyDescent="0.2">
      <c r="A3462" s="30" t="s">
        <v>1169</v>
      </c>
      <c r="B3462" s="54" t="s">
        <v>55</v>
      </c>
      <c r="C3462" s="54" t="str">
        <f t="shared" si="104"/>
        <v>Hatfield</v>
      </c>
      <c r="D3462" s="54" t="str">
        <f t="shared" si="103"/>
        <v>ML</v>
      </c>
      <c r="F3462" t="s">
        <v>8396</v>
      </c>
      <c r="G3462" t="s">
        <v>5590</v>
      </c>
      <c r="H3462" t="s">
        <v>45</v>
      </c>
      <c r="I3462" t="s">
        <v>9575</v>
      </c>
      <c r="K3462" t="s">
        <v>8197</v>
      </c>
      <c r="L3462" t="s">
        <v>8592</v>
      </c>
      <c r="N3462" s="48">
        <v>1</v>
      </c>
      <c r="P3462" t="s">
        <v>6136</v>
      </c>
    </row>
    <row r="3463" spans="1:18" x14ac:dyDescent="0.2">
      <c r="A3463" s="30" t="s">
        <v>5301</v>
      </c>
      <c r="B3463" s="54" t="s">
        <v>55</v>
      </c>
      <c r="C3463" s="54" t="str">
        <f t="shared" si="104"/>
        <v>Hatfield</v>
      </c>
      <c r="D3463" s="54" t="str">
        <f t="shared" si="103"/>
        <v>ML</v>
      </c>
      <c r="F3463" t="s">
        <v>8396</v>
      </c>
      <c r="G3463" t="s">
        <v>5202</v>
      </c>
      <c r="H3463" t="s">
        <v>45</v>
      </c>
      <c r="I3463" t="s">
        <v>9575</v>
      </c>
      <c r="K3463" t="s">
        <v>8197</v>
      </c>
      <c r="L3463" t="s">
        <v>8592</v>
      </c>
      <c r="N3463" s="48">
        <v>1</v>
      </c>
      <c r="P3463" t="s">
        <v>6136</v>
      </c>
    </row>
    <row r="3464" spans="1:18" x14ac:dyDescent="0.2">
      <c r="A3464" s="30" t="s">
        <v>3475</v>
      </c>
      <c r="B3464" s="54" t="s">
        <v>55</v>
      </c>
      <c r="C3464" s="54" t="str">
        <f t="shared" si="104"/>
        <v>Hatfield</v>
      </c>
      <c r="D3464" s="54" t="str">
        <f t="shared" si="103"/>
        <v>ML</v>
      </c>
      <c r="F3464" t="s">
        <v>8396</v>
      </c>
      <c r="G3464" t="s">
        <v>1685</v>
      </c>
      <c r="H3464" t="s">
        <v>45</v>
      </c>
      <c r="I3464" t="s">
        <v>9575</v>
      </c>
      <c r="K3464" t="s">
        <v>8197</v>
      </c>
      <c r="L3464" t="s">
        <v>8592</v>
      </c>
      <c r="N3464" s="48">
        <v>1</v>
      </c>
      <c r="P3464" t="s">
        <v>6136</v>
      </c>
    </row>
    <row r="3465" spans="1:18" x14ac:dyDescent="0.2">
      <c r="A3465" s="30" t="s">
        <v>5495</v>
      </c>
      <c r="B3465" s="54" t="s">
        <v>55</v>
      </c>
      <c r="C3465" s="54" t="str">
        <f t="shared" si="104"/>
        <v>Hatfield</v>
      </c>
      <c r="D3465" s="54" t="str">
        <f t="shared" si="103"/>
        <v>ML</v>
      </c>
      <c r="F3465" t="s">
        <v>8396</v>
      </c>
      <c r="G3465" t="s">
        <v>5066</v>
      </c>
      <c r="H3465" t="s">
        <v>45</v>
      </c>
      <c r="I3465" t="s">
        <v>9575</v>
      </c>
      <c r="K3465" t="s">
        <v>8197</v>
      </c>
      <c r="L3465" t="s">
        <v>8592</v>
      </c>
      <c r="N3465" s="48">
        <v>1</v>
      </c>
      <c r="P3465" t="s">
        <v>6136</v>
      </c>
    </row>
    <row r="3466" spans="1:18" x14ac:dyDescent="0.2">
      <c r="A3466" s="30" t="s">
        <v>5562</v>
      </c>
      <c r="B3466" s="54" t="s">
        <v>55</v>
      </c>
      <c r="C3466" s="54" t="str">
        <f t="shared" si="104"/>
        <v>Hatfield</v>
      </c>
      <c r="D3466" s="54" t="str">
        <f t="shared" si="103"/>
        <v>ML</v>
      </c>
      <c r="F3466" t="s">
        <v>8396</v>
      </c>
      <c r="G3466" t="s">
        <v>8175</v>
      </c>
      <c r="H3466" t="s">
        <v>45</v>
      </c>
      <c r="I3466" t="s">
        <v>9575</v>
      </c>
      <c r="K3466" t="s">
        <v>8197</v>
      </c>
      <c r="L3466" t="s">
        <v>8592</v>
      </c>
      <c r="N3466" s="48">
        <v>1</v>
      </c>
      <c r="P3466" t="s">
        <v>6136</v>
      </c>
    </row>
    <row r="3467" spans="1:18" x14ac:dyDescent="0.2">
      <c r="A3467" s="30" t="s">
        <v>1347</v>
      </c>
      <c r="B3467" s="54" t="s">
        <v>55</v>
      </c>
      <c r="C3467" s="54" t="str">
        <f t="shared" si="104"/>
        <v>Hatfield</v>
      </c>
      <c r="D3467" s="54" t="str">
        <f t="shared" si="103"/>
        <v>ML</v>
      </c>
      <c r="F3467" t="s">
        <v>8396</v>
      </c>
      <c r="G3467" t="s">
        <v>627</v>
      </c>
      <c r="H3467" t="s">
        <v>45</v>
      </c>
      <c r="I3467" t="s">
        <v>9575</v>
      </c>
      <c r="K3467" t="s">
        <v>8197</v>
      </c>
      <c r="L3467" t="s">
        <v>8592</v>
      </c>
      <c r="N3467" s="48">
        <v>1</v>
      </c>
      <c r="P3467" t="s">
        <v>6136</v>
      </c>
    </row>
    <row r="3468" spans="1:18" x14ac:dyDescent="0.2">
      <c r="A3468" s="30" t="s">
        <v>3828</v>
      </c>
      <c r="B3468" s="54" t="s">
        <v>57</v>
      </c>
      <c r="C3468" s="54" t="str">
        <f t="shared" si="104"/>
        <v>Hatfield</v>
      </c>
      <c r="D3468" s="54" t="str">
        <f t="shared" si="103"/>
        <v>ML</v>
      </c>
      <c r="F3468" t="s">
        <v>8396</v>
      </c>
      <c r="G3468" t="s">
        <v>4957</v>
      </c>
      <c r="H3468" t="s">
        <v>45</v>
      </c>
      <c r="I3468" t="s">
        <v>9575</v>
      </c>
      <c r="K3468" t="s">
        <v>8197</v>
      </c>
      <c r="L3468" t="s">
        <v>8592</v>
      </c>
      <c r="N3468" s="48">
        <v>1</v>
      </c>
      <c r="P3468" t="s">
        <v>6136</v>
      </c>
    </row>
    <row r="3469" spans="1:18" x14ac:dyDescent="0.2">
      <c r="A3469" s="30" t="s">
        <v>2736</v>
      </c>
      <c r="B3469" s="54" t="s">
        <v>57</v>
      </c>
      <c r="C3469" s="54" t="str">
        <f t="shared" si="104"/>
        <v>Hatfield</v>
      </c>
      <c r="D3469" s="54" t="str">
        <f t="shared" si="103"/>
        <v>ML</v>
      </c>
      <c r="F3469" t="s">
        <v>8396</v>
      </c>
      <c r="G3469" t="s">
        <v>8176</v>
      </c>
      <c r="H3469" t="s">
        <v>45</v>
      </c>
      <c r="I3469" t="s">
        <v>9575</v>
      </c>
      <c r="K3469" t="s">
        <v>8197</v>
      </c>
      <c r="L3469" t="s">
        <v>8592</v>
      </c>
      <c r="N3469" s="48">
        <v>1</v>
      </c>
      <c r="P3469" t="s">
        <v>6136</v>
      </c>
    </row>
    <row r="3470" spans="1:18" x14ac:dyDescent="0.2">
      <c r="A3470" s="30" t="s">
        <v>3731</v>
      </c>
      <c r="B3470" s="54" t="s">
        <v>57</v>
      </c>
      <c r="C3470" s="54" t="str">
        <f t="shared" si="104"/>
        <v>Hatfield</v>
      </c>
      <c r="D3470" s="54" t="str">
        <f t="shared" si="103"/>
        <v>ML</v>
      </c>
      <c r="F3470" t="s">
        <v>8396</v>
      </c>
      <c r="G3470" t="s">
        <v>4972</v>
      </c>
      <c r="H3470" t="s">
        <v>45</v>
      </c>
      <c r="I3470" t="s">
        <v>9575</v>
      </c>
      <c r="K3470" t="s">
        <v>8197</v>
      </c>
      <c r="L3470" t="s">
        <v>8592</v>
      </c>
      <c r="N3470" s="48">
        <v>1</v>
      </c>
      <c r="P3470" t="s">
        <v>6136</v>
      </c>
    </row>
    <row r="3471" spans="1:18" x14ac:dyDescent="0.2">
      <c r="A3471" s="30" t="s">
        <v>3367</v>
      </c>
      <c r="B3471" s="54" t="s">
        <v>57</v>
      </c>
      <c r="C3471" s="54" t="str">
        <f t="shared" si="104"/>
        <v>Hatfield</v>
      </c>
      <c r="D3471" s="54" t="str">
        <f t="shared" si="103"/>
        <v>ML</v>
      </c>
      <c r="F3471" t="s">
        <v>8396</v>
      </c>
      <c r="G3471" t="s">
        <v>2047</v>
      </c>
      <c r="H3471" t="s">
        <v>45</v>
      </c>
      <c r="I3471" t="s">
        <v>9575</v>
      </c>
      <c r="K3471" t="s">
        <v>8197</v>
      </c>
      <c r="L3471" t="s">
        <v>8592</v>
      </c>
      <c r="N3471" s="48">
        <v>1</v>
      </c>
      <c r="P3471" t="s">
        <v>6136</v>
      </c>
    </row>
    <row r="3472" spans="1:18" x14ac:dyDescent="0.2">
      <c r="A3472" s="30" t="s">
        <v>2954</v>
      </c>
      <c r="B3472" s="54" t="s">
        <v>57</v>
      </c>
      <c r="C3472" s="54" t="str">
        <f t="shared" si="104"/>
        <v>Hatfield</v>
      </c>
      <c r="D3472" s="54" t="str">
        <f t="shared" si="103"/>
        <v>ML</v>
      </c>
      <c r="F3472" t="s">
        <v>8396</v>
      </c>
      <c r="G3472" t="s">
        <v>491</v>
      </c>
      <c r="H3472" t="s">
        <v>45</v>
      </c>
      <c r="I3472" t="s">
        <v>9575</v>
      </c>
      <c r="K3472" t="s">
        <v>8197</v>
      </c>
      <c r="L3472" t="s">
        <v>8592</v>
      </c>
      <c r="N3472" s="48">
        <v>1</v>
      </c>
      <c r="P3472" t="s">
        <v>6136</v>
      </c>
    </row>
    <row r="3473" spans="1:16" x14ac:dyDescent="0.2">
      <c r="A3473" s="30" t="s">
        <v>1101</v>
      </c>
      <c r="B3473" s="54" t="s">
        <v>57</v>
      </c>
      <c r="C3473" s="54" t="str">
        <f t="shared" si="104"/>
        <v>Hatfield</v>
      </c>
      <c r="D3473" s="54" t="str">
        <f t="shared" si="103"/>
        <v>ML</v>
      </c>
      <c r="F3473" t="s">
        <v>8396</v>
      </c>
      <c r="G3473" t="s">
        <v>8464</v>
      </c>
      <c r="H3473" t="s">
        <v>45</v>
      </c>
      <c r="I3473" t="s">
        <v>9575</v>
      </c>
      <c r="K3473" t="s">
        <v>8197</v>
      </c>
      <c r="L3473" t="s">
        <v>8592</v>
      </c>
      <c r="N3473" s="48">
        <v>1</v>
      </c>
      <c r="P3473" t="s">
        <v>6136</v>
      </c>
    </row>
    <row r="3474" spans="1:16" x14ac:dyDescent="0.2">
      <c r="A3474" s="30" t="s">
        <v>4545</v>
      </c>
      <c r="B3474" s="54" t="s">
        <v>57</v>
      </c>
      <c r="C3474" s="54" t="str">
        <f t="shared" si="104"/>
        <v>Hatfield</v>
      </c>
      <c r="D3474" s="54" t="str">
        <f t="shared" si="103"/>
        <v>ML</v>
      </c>
      <c r="F3474" t="s">
        <v>8396</v>
      </c>
      <c r="G3474" t="s">
        <v>1657</v>
      </c>
      <c r="H3474" t="s">
        <v>45</v>
      </c>
      <c r="I3474" t="s">
        <v>9575</v>
      </c>
      <c r="K3474" t="s">
        <v>8197</v>
      </c>
      <c r="L3474" t="s">
        <v>8592</v>
      </c>
      <c r="N3474" s="48">
        <v>1</v>
      </c>
      <c r="P3474" t="s">
        <v>6136</v>
      </c>
    </row>
    <row r="3475" spans="1:16" x14ac:dyDescent="0.2">
      <c r="A3475" s="30" t="s">
        <v>4784</v>
      </c>
      <c r="B3475" s="54" t="s">
        <v>57</v>
      </c>
      <c r="C3475" s="54" t="str">
        <f t="shared" si="104"/>
        <v>Hatfield</v>
      </c>
      <c r="D3475" s="54" t="str">
        <f t="shared" si="103"/>
        <v>ML</v>
      </c>
      <c r="F3475" t="s">
        <v>8396</v>
      </c>
      <c r="G3475" t="s">
        <v>3760</v>
      </c>
      <c r="H3475" t="s">
        <v>45</v>
      </c>
      <c r="I3475" t="s">
        <v>9575</v>
      </c>
      <c r="K3475" t="s">
        <v>8197</v>
      </c>
      <c r="L3475" t="s">
        <v>8592</v>
      </c>
      <c r="N3475" s="48">
        <v>1</v>
      </c>
      <c r="P3475" t="s">
        <v>6136</v>
      </c>
    </row>
    <row r="3476" spans="1:16" x14ac:dyDescent="0.2">
      <c r="A3476" s="30" t="s">
        <v>3970</v>
      </c>
      <c r="B3476" s="54" t="s">
        <v>57</v>
      </c>
      <c r="C3476" s="54" t="str">
        <f t="shared" si="104"/>
        <v>Hatfield</v>
      </c>
      <c r="D3476" s="54" t="str">
        <f t="shared" si="103"/>
        <v>ML</v>
      </c>
      <c r="F3476" t="s">
        <v>8396</v>
      </c>
      <c r="G3476" t="s">
        <v>490</v>
      </c>
      <c r="H3476" t="s">
        <v>45</v>
      </c>
      <c r="I3476" t="s">
        <v>9575</v>
      </c>
      <c r="K3476" t="s">
        <v>8197</v>
      </c>
      <c r="L3476" t="s">
        <v>8592</v>
      </c>
      <c r="N3476" s="48">
        <v>1</v>
      </c>
      <c r="P3476" t="s">
        <v>6136</v>
      </c>
    </row>
    <row r="3477" spans="1:16" x14ac:dyDescent="0.2">
      <c r="A3477" s="30" t="s">
        <v>3016</v>
      </c>
      <c r="B3477" s="54" t="s">
        <v>57</v>
      </c>
      <c r="C3477" s="54" t="str">
        <f t="shared" si="104"/>
        <v>Hatfield</v>
      </c>
      <c r="D3477" s="54" t="str">
        <f t="shared" si="103"/>
        <v>ML</v>
      </c>
      <c r="F3477" t="s">
        <v>8396</v>
      </c>
      <c r="G3477" t="s">
        <v>4182</v>
      </c>
      <c r="H3477" t="s">
        <v>45</v>
      </c>
      <c r="I3477" t="s">
        <v>9575</v>
      </c>
      <c r="K3477" t="s">
        <v>8197</v>
      </c>
      <c r="L3477" t="s">
        <v>8592</v>
      </c>
      <c r="N3477" s="48">
        <v>1</v>
      </c>
      <c r="P3477" t="s">
        <v>6136</v>
      </c>
    </row>
    <row r="3478" spans="1:16" x14ac:dyDescent="0.2">
      <c r="A3478" s="30" t="s">
        <v>4077</v>
      </c>
      <c r="B3478" s="54" t="s">
        <v>57</v>
      </c>
      <c r="C3478" s="54" t="str">
        <f t="shared" si="104"/>
        <v>Hatfield</v>
      </c>
      <c r="D3478" s="54" t="str">
        <f t="shared" si="103"/>
        <v>ML</v>
      </c>
      <c r="F3478" t="s">
        <v>8396</v>
      </c>
      <c r="G3478" t="s">
        <v>4057</v>
      </c>
      <c r="H3478" t="s">
        <v>45</v>
      </c>
      <c r="I3478" t="s">
        <v>9575</v>
      </c>
      <c r="K3478" t="s">
        <v>8197</v>
      </c>
      <c r="L3478" t="s">
        <v>8592</v>
      </c>
      <c r="N3478" s="48">
        <v>1</v>
      </c>
      <c r="P3478" t="s">
        <v>6136</v>
      </c>
    </row>
    <row r="3479" spans="1:16" x14ac:dyDescent="0.2">
      <c r="A3479" s="30" t="s">
        <v>4079</v>
      </c>
      <c r="B3479" s="54" t="s">
        <v>57</v>
      </c>
      <c r="C3479" s="54" t="str">
        <f t="shared" si="104"/>
        <v>Hatfield</v>
      </c>
      <c r="D3479" s="54" t="str">
        <f t="shared" si="103"/>
        <v>ML</v>
      </c>
      <c r="F3479" t="s">
        <v>8396</v>
      </c>
      <c r="G3479" t="s">
        <v>5461</v>
      </c>
      <c r="H3479" t="s">
        <v>45</v>
      </c>
      <c r="I3479" t="s">
        <v>9575</v>
      </c>
      <c r="K3479" t="s">
        <v>8197</v>
      </c>
      <c r="L3479" t="s">
        <v>8592</v>
      </c>
      <c r="N3479" s="48">
        <v>1</v>
      </c>
      <c r="P3479" t="s">
        <v>6136</v>
      </c>
    </row>
    <row r="3480" spans="1:16" x14ac:dyDescent="0.2">
      <c r="A3480" s="30" t="s">
        <v>3973</v>
      </c>
      <c r="B3480" s="54" t="s">
        <v>57</v>
      </c>
      <c r="C3480" s="54" t="str">
        <f t="shared" si="104"/>
        <v>Hatfield</v>
      </c>
      <c r="D3480" s="54" t="str">
        <f t="shared" ref="D3480:D3543" si="105">LEFT(A3480,2)</f>
        <v>ML</v>
      </c>
      <c r="F3480" t="s">
        <v>8396</v>
      </c>
      <c r="G3480" t="s">
        <v>2688</v>
      </c>
      <c r="H3480" t="s">
        <v>45</v>
      </c>
      <c r="I3480" t="s">
        <v>9575</v>
      </c>
      <c r="K3480" t="s">
        <v>8197</v>
      </c>
      <c r="L3480" t="s">
        <v>8592</v>
      </c>
      <c r="N3480" s="48">
        <v>1</v>
      </c>
      <c r="P3480" t="s">
        <v>6136</v>
      </c>
    </row>
    <row r="3481" spans="1:16" x14ac:dyDescent="0.2">
      <c r="A3481" s="30" t="s">
        <v>8696</v>
      </c>
      <c r="B3481" s="54" t="s">
        <v>57</v>
      </c>
      <c r="C3481" s="54" t="str">
        <f t="shared" si="104"/>
        <v>Hatfield</v>
      </c>
      <c r="D3481" s="54" t="str">
        <f t="shared" si="105"/>
        <v>ML</v>
      </c>
      <c r="F3481" t="s">
        <v>8396</v>
      </c>
      <c r="G3481" t="s">
        <v>968</v>
      </c>
      <c r="H3481" t="s">
        <v>45</v>
      </c>
      <c r="I3481" t="s">
        <v>9575</v>
      </c>
      <c r="K3481" t="s">
        <v>8197</v>
      </c>
      <c r="L3481" t="s">
        <v>8592</v>
      </c>
      <c r="N3481" s="48">
        <v>1</v>
      </c>
      <c r="P3481" t="s">
        <v>6136</v>
      </c>
    </row>
    <row r="3482" spans="1:16" x14ac:dyDescent="0.2">
      <c r="A3482" s="30" t="s">
        <v>4602</v>
      </c>
      <c r="B3482" s="54" t="s">
        <v>57</v>
      </c>
      <c r="C3482" s="54" t="str">
        <f t="shared" si="104"/>
        <v>Hatfield</v>
      </c>
      <c r="D3482" s="54" t="str">
        <f t="shared" si="105"/>
        <v>ML</v>
      </c>
      <c r="F3482" t="s">
        <v>8396</v>
      </c>
      <c r="G3482" t="s">
        <v>2960</v>
      </c>
      <c r="H3482" t="s">
        <v>45</v>
      </c>
      <c r="I3482" t="s">
        <v>9575</v>
      </c>
      <c r="K3482" t="s">
        <v>8197</v>
      </c>
      <c r="L3482" t="s">
        <v>8592</v>
      </c>
      <c r="N3482" s="48">
        <v>1</v>
      </c>
      <c r="P3482" t="s">
        <v>6136</v>
      </c>
    </row>
    <row r="3483" spans="1:16" x14ac:dyDescent="0.2">
      <c r="A3483" s="30" t="s">
        <v>1114</v>
      </c>
      <c r="B3483" s="54" t="s">
        <v>57</v>
      </c>
      <c r="C3483" s="54" t="str">
        <f t="shared" si="104"/>
        <v>Hatfield</v>
      </c>
      <c r="D3483" s="54" t="str">
        <f t="shared" si="105"/>
        <v>ML</v>
      </c>
      <c r="F3483" t="s">
        <v>8396</v>
      </c>
      <c r="G3483" t="s">
        <v>1519</v>
      </c>
      <c r="H3483" t="s">
        <v>45</v>
      </c>
      <c r="I3483" t="s">
        <v>9575</v>
      </c>
      <c r="K3483" t="s">
        <v>8197</v>
      </c>
      <c r="L3483" t="s">
        <v>8592</v>
      </c>
      <c r="N3483" s="48">
        <v>1</v>
      </c>
      <c r="P3483" t="s">
        <v>6136</v>
      </c>
    </row>
    <row r="3484" spans="1:16" x14ac:dyDescent="0.2">
      <c r="A3484" s="30" t="s">
        <v>2548</v>
      </c>
      <c r="B3484" s="54" t="s">
        <v>57</v>
      </c>
      <c r="C3484" s="54" t="str">
        <f t="shared" si="104"/>
        <v>Hatfield</v>
      </c>
      <c r="D3484" s="54" t="str">
        <f t="shared" si="105"/>
        <v>ML</v>
      </c>
      <c r="F3484" t="s">
        <v>8396</v>
      </c>
      <c r="G3484" t="s">
        <v>983</v>
      </c>
      <c r="H3484" t="s">
        <v>45</v>
      </c>
      <c r="I3484" t="s">
        <v>9575</v>
      </c>
      <c r="K3484" t="s">
        <v>8197</v>
      </c>
      <c r="L3484" t="s">
        <v>8592</v>
      </c>
      <c r="N3484" s="48">
        <v>1</v>
      </c>
      <c r="P3484" t="s">
        <v>6136</v>
      </c>
    </row>
    <row r="3485" spans="1:16" x14ac:dyDescent="0.2">
      <c r="A3485" s="30" t="s">
        <v>5469</v>
      </c>
      <c r="B3485" s="54" t="s">
        <v>57</v>
      </c>
      <c r="C3485" s="54" t="str">
        <f t="shared" si="104"/>
        <v>Hatfield</v>
      </c>
      <c r="D3485" s="54" t="str">
        <f t="shared" si="105"/>
        <v>ML</v>
      </c>
      <c r="F3485" t="s">
        <v>8396</v>
      </c>
      <c r="G3485" t="s">
        <v>4133</v>
      </c>
      <c r="H3485" t="s">
        <v>45</v>
      </c>
      <c r="I3485" t="s">
        <v>9575</v>
      </c>
      <c r="K3485" t="s">
        <v>8197</v>
      </c>
      <c r="L3485" t="s">
        <v>8592</v>
      </c>
      <c r="N3485" s="48">
        <v>1</v>
      </c>
      <c r="P3485" t="s">
        <v>6136</v>
      </c>
    </row>
    <row r="3486" spans="1:16" x14ac:dyDescent="0.2">
      <c r="A3486" s="30" t="s">
        <v>7557</v>
      </c>
      <c r="B3486" s="54" t="s">
        <v>57</v>
      </c>
      <c r="C3486" s="54" t="str">
        <f t="shared" si="104"/>
        <v>Hatfield</v>
      </c>
      <c r="D3486" s="54" t="str">
        <f t="shared" si="105"/>
        <v>ML</v>
      </c>
      <c r="F3486" t="s">
        <v>8396</v>
      </c>
      <c r="G3486" t="s">
        <v>2741</v>
      </c>
      <c r="H3486" t="s">
        <v>45</v>
      </c>
      <c r="I3486" t="s">
        <v>9575</v>
      </c>
      <c r="K3486" t="s">
        <v>8197</v>
      </c>
      <c r="L3486" t="s">
        <v>8592</v>
      </c>
      <c r="N3486" s="48">
        <v>1</v>
      </c>
      <c r="P3486" t="s">
        <v>6136</v>
      </c>
    </row>
    <row r="3487" spans="1:16" x14ac:dyDescent="0.2">
      <c r="A3487" s="30" t="s">
        <v>3474</v>
      </c>
      <c r="B3487" s="54" t="s">
        <v>57</v>
      </c>
      <c r="C3487" s="54" t="str">
        <f t="shared" si="104"/>
        <v>Hatfield</v>
      </c>
      <c r="D3487" s="54" t="str">
        <f t="shared" si="105"/>
        <v>ML</v>
      </c>
      <c r="F3487" t="s">
        <v>8396</v>
      </c>
      <c r="G3487" t="s">
        <v>5287</v>
      </c>
      <c r="H3487" t="s">
        <v>45</v>
      </c>
      <c r="I3487" t="s">
        <v>9575</v>
      </c>
      <c r="K3487" t="s">
        <v>8197</v>
      </c>
      <c r="L3487" t="s">
        <v>8592</v>
      </c>
      <c r="N3487" s="48">
        <v>1</v>
      </c>
      <c r="P3487" t="s">
        <v>6136</v>
      </c>
    </row>
    <row r="3488" spans="1:16" x14ac:dyDescent="0.2">
      <c r="A3488" s="30" t="s">
        <v>7899</v>
      </c>
      <c r="B3488" s="54" t="s">
        <v>57</v>
      </c>
      <c r="C3488" s="54" t="str">
        <f t="shared" si="104"/>
        <v>Hatfield</v>
      </c>
      <c r="D3488" s="54" t="str">
        <f t="shared" si="105"/>
        <v>ML</v>
      </c>
      <c r="F3488" t="s">
        <v>8396</v>
      </c>
      <c r="G3488" t="s">
        <v>5624</v>
      </c>
      <c r="H3488" t="s">
        <v>45</v>
      </c>
      <c r="I3488" t="s">
        <v>9575</v>
      </c>
      <c r="K3488" t="s">
        <v>8197</v>
      </c>
      <c r="L3488" t="s">
        <v>8592</v>
      </c>
      <c r="N3488" s="48">
        <v>1</v>
      </c>
      <c r="P3488" t="s">
        <v>6136</v>
      </c>
    </row>
    <row r="3489" spans="1:18" x14ac:dyDescent="0.2">
      <c r="A3489" s="30" t="s">
        <v>5382</v>
      </c>
      <c r="B3489" s="54" t="s">
        <v>57</v>
      </c>
      <c r="C3489" s="54" t="str">
        <f t="shared" si="104"/>
        <v>Hatfield</v>
      </c>
      <c r="D3489" s="54" t="str">
        <f t="shared" si="105"/>
        <v>ML</v>
      </c>
      <c r="F3489" t="s">
        <v>8396</v>
      </c>
      <c r="G3489" t="s">
        <v>7334</v>
      </c>
      <c r="H3489" t="s">
        <v>45</v>
      </c>
      <c r="I3489" t="s">
        <v>9575</v>
      </c>
      <c r="K3489" t="s">
        <v>8197</v>
      </c>
      <c r="L3489" t="s">
        <v>8592</v>
      </c>
      <c r="N3489" s="48">
        <v>1</v>
      </c>
      <c r="P3489" t="s">
        <v>6136</v>
      </c>
    </row>
    <row r="3490" spans="1:18" x14ac:dyDescent="0.2">
      <c r="A3490" s="30" t="s">
        <v>4534</v>
      </c>
      <c r="B3490" s="54" t="s">
        <v>57</v>
      </c>
      <c r="C3490" s="54" t="str">
        <f t="shared" si="104"/>
        <v>Hatfield</v>
      </c>
      <c r="D3490" s="54" t="str">
        <f t="shared" si="105"/>
        <v>ML</v>
      </c>
      <c r="F3490" t="s">
        <v>8396</v>
      </c>
      <c r="G3490" t="s">
        <v>5153</v>
      </c>
      <c r="H3490" t="s">
        <v>45</v>
      </c>
      <c r="I3490" t="s">
        <v>9575</v>
      </c>
      <c r="K3490" t="s">
        <v>8197</v>
      </c>
      <c r="L3490" t="s">
        <v>8592</v>
      </c>
      <c r="N3490" s="48">
        <v>1</v>
      </c>
      <c r="P3490" t="s">
        <v>6136</v>
      </c>
      <c r="R3490" t="s">
        <v>6137</v>
      </c>
    </row>
    <row r="3491" spans="1:18" x14ac:dyDescent="0.2">
      <c r="A3491" s="30" t="s">
        <v>5414</v>
      </c>
      <c r="B3491" s="54" t="s">
        <v>57</v>
      </c>
      <c r="C3491" s="54" t="str">
        <f t="shared" si="104"/>
        <v>Hatfield</v>
      </c>
      <c r="D3491" s="54" t="str">
        <f t="shared" si="105"/>
        <v>ML</v>
      </c>
      <c r="F3491" t="s">
        <v>8396</v>
      </c>
      <c r="G3491" t="s">
        <v>2714</v>
      </c>
      <c r="H3491" t="s">
        <v>45</v>
      </c>
      <c r="I3491" t="s">
        <v>9575</v>
      </c>
      <c r="K3491" t="s">
        <v>8197</v>
      </c>
      <c r="L3491" t="s">
        <v>8592</v>
      </c>
      <c r="N3491" s="48">
        <v>1</v>
      </c>
      <c r="P3491" t="s">
        <v>6136</v>
      </c>
      <c r="R3491" t="s">
        <v>6138</v>
      </c>
    </row>
    <row r="3492" spans="1:18" x14ac:dyDescent="0.2">
      <c r="A3492" s="30" t="s">
        <v>7967</v>
      </c>
      <c r="B3492" s="54" t="s">
        <v>57</v>
      </c>
      <c r="C3492" s="54" t="str">
        <f t="shared" si="104"/>
        <v>Hatfield</v>
      </c>
      <c r="D3492" s="54" t="str">
        <f t="shared" si="105"/>
        <v>ML</v>
      </c>
      <c r="F3492" t="s">
        <v>8396</v>
      </c>
      <c r="G3492" t="s">
        <v>4797</v>
      </c>
      <c r="H3492" t="s">
        <v>45</v>
      </c>
      <c r="I3492" t="s">
        <v>9575</v>
      </c>
      <c r="K3492" t="s">
        <v>8197</v>
      </c>
      <c r="L3492" t="s">
        <v>8592</v>
      </c>
      <c r="N3492" s="48">
        <v>1</v>
      </c>
      <c r="P3492" t="s">
        <v>6136</v>
      </c>
    </row>
    <row r="3493" spans="1:18" x14ac:dyDescent="0.2">
      <c r="A3493" s="30" t="s">
        <v>1571</v>
      </c>
      <c r="B3493" s="54" t="s">
        <v>57</v>
      </c>
      <c r="C3493" s="54" t="str">
        <f t="shared" si="104"/>
        <v>Hatfield</v>
      </c>
      <c r="D3493" s="54" t="str">
        <f t="shared" si="105"/>
        <v>ML</v>
      </c>
      <c r="F3493" t="s">
        <v>8396</v>
      </c>
      <c r="G3493" t="s">
        <v>7343</v>
      </c>
      <c r="H3493" t="s">
        <v>45</v>
      </c>
      <c r="I3493" t="s">
        <v>9575</v>
      </c>
      <c r="K3493" t="s">
        <v>8197</v>
      </c>
      <c r="L3493" t="s">
        <v>8592</v>
      </c>
      <c r="N3493" s="48">
        <v>1</v>
      </c>
      <c r="P3493" t="s">
        <v>6136</v>
      </c>
    </row>
    <row r="3494" spans="1:18" x14ac:dyDescent="0.2">
      <c r="A3494" s="30" t="s">
        <v>4566</v>
      </c>
      <c r="B3494" s="54" t="s">
        <v>57</v>
      </c>
      <c r="C3494" s="54" t="str">
        <f t="shared" si="104"/>
        <v>Hatfield</v>
      </c>
      <c r="D3494" s="54" t="str">
        <f t="shared" si="105"/>
        <v>ML</v>
      </c>
      <c r="F3494" t="s">
        <v>8396</v>
      </c>
      <c r="G3494" t="s">
        <v>4154</v>
      </c>
      <c r="H3494" t="s">
        <v>45</v>
      </c>
      <c r="I3494" t="s">
        <v>9575</v>
      </c>
      <c r="K3494" t="s">
        <v>8197</v>
      </c>
      <c r="L3494" t="s">
        <v>8592</v>
      </c>
      <c r="N3494" s="48">
        <v>1</v>
      </c>
      <c r="P3494" t="s">
        <v>6136</v>
      </c>
      <c r="R3494" t="s">
        <v>6139</v>
      </c>
    </row>
    <row r="3495" spans="1:18" x14ac:dyDescent="0.2">
      <c r="A3495" s="30" t="s">
        <v>4770</v>
      </c>
      <c r="B3495" s="54" t="s">
        <v>57</v>
      </c>
      <c r="C3495" s="54" t="str">
        <f t="shared" si="104"/>
        <v>Hatfield</v>
      </c>
      <c r="D3495" s="54" t="str">
        <f t="shared" si="105"/>
        <v>ML</v>
      </c>
      <c r="F3495" t="s">
        <v>8396</v>
      </c>
      <c r="G3495" t="s">
        <v>1820</v>
      </c>
      <c r="H3495" t="s">
        <v>45</v>
      </c>
      <c r="I3495" t="s">
        <v>9575</v>
      </c>
      <c r="K3495" t="s">
        <v>8197</v>
      </c>
      <c r="L3495" t="s">
        <v>8592</v>
      </c>
      <c r="N3495" s="48">
        <v>1</v>
      </c>
      <c r="P3495" t="s">
        <v>6136</v>
      </c>
      <c r="R3495" t="s">
        <v>6140</v>
      </c>
    </row>
    <row r="3496" spans="1:18" x14ac:dyDescent="0.2">
      <c r="A3496" s="30" t="s">
        <v>6809</v>
      </c>
      <c r="B3496" s="54" t="s">
        <v>57</v>
      </c>
      <c r="C3496" s="54" t="str">
        <f t="shared" si="104"/>
        <v>Hatfield</v>
      </c>
      <c r="D3496" s="54" t="str">
        <f t="shared" si="105"/>
        <v>ML</v>
      </c>
      <c r="F3496" t="s">
        <v>8396</v>
      </c>
      <c r="G3496" t="s">
        <v>979</v>
      </c>
      <c r="H3496" t="s">
        <v>45</v>
      </c>
      <c r="I3496" t="s">
        <v>9575</v>
      </c>
      <c r="K3496" t="s">
        <v>8197</v>
      </c>
      <c r="L3496" t="s">
        <v>8592</v>
      </c>
      <c r="N3496" s="48">
        <v>1</v>
      </c>
      <c r="P3496" t="s">
        <v>6136</v>
      </c>
    </row>
    <row r="3497" spans="1:18" x14ac:dyDescent="0.2">
      <c r="A3497" s="30" t="s">
        <v>4606</v>
      </c>
      <c r="B3497" s="54" t="s">
        <v>57</v>
      </c>
      <c r="C3497" s="54" t="str">
        <f t="shared" si="104"/>
        <v>Hatfield</v>
      </c>
      <c r="D3497" s="54" t="str">
        <f t="shared" si="105"/>
        <v>ML</v>
      </c>
      <c r="F3497" t="s">
        <v>8396</v>
      </c>
      <c r="G3497" t="s">
        <v>5733</v>
      </c>
      <c r="H3497" t="s">
        <v>45</v>
      </c>
      <c r="I3497" t="s">
        <v>9575</v>
      </c>
      <c r="K3497" t="s">
        <v>8197</v>
      </c>
      <c r="L3497" t="s">
        <v>8592</v>
      </c>
      <c r="N3497" s="48">
        <v>1</v>
      </c>
      <c r="P3497" t="s">
        <v>6136</v>
      </c>
    </row>
    <row r="3498" spans="1:18" x14ac:dyDescent="0.2">
      <c r="A3498" s="30" t="s">
        <v>4567</v>
      </c>
      <c r="B3498" s="54" t="s">
        <v>57</v>
      </c>
      <c r="C3498" s="54" t="str">
        <f t="shared" si="104"/>
        <v>Hatfield</v>
      </c>
      <c r="D3498" s="54" t="str">
        <f t="shared" si="105"/>
        <v>ML</v>
      </c>
      <c r="F3498" t="s">
        <v>8396</v>
      </c>
      <c r="G3498" t="s">
        <v>2750</v>
      </c>
      <c r="H3498" t="s">
        <v>45</v>
      </c>
      <c r="I3498" t="s">
        <v>9575</v>
      </c>
      <c r="K3498" t="s">
        <v>8197</v>
      </c>
      <c r="L3498" t="s">
        <v>8592</v>
      </c>
      <c r="N3498" s="48">
        <v>1</v>
      </c>
      <c r="P3498" t="s">
        <v>6136</v>
      </c>
    </row>
    <row r="3499" spans="1:18" x14ac:dyDescent="0.2">
      <c r="A3499" s="30" t="s">
        <v>1316</v>
      </c>
      <c r="B3499" s="54" t="s">
        <v>57</v>
      </c>
      <c r="C3499" s="54" t="str">
        <f t="shared" si="104"/>
        <v>Hatfield</v>
      </c>
      <c r="D3499" s="54" t="str">
        <f t="shared" si="105"/>
        <v>ML</v>
      </c>
      <c r="F3499" t="s">
        <v>8396</v>
      </c>
      <c r="G3499" t="s">
        <v>2715</v>
      </c>
      <c r="H3499" t="s">
        <v>45</v>
      </c>
      <c r="I3499" t="s">
        <v>9575</v>
      </c>
      <c r="K3499" t="s">
        <v>8197</v>
      </c>
      <c r="L3499" t="s">
        <v>8592</v>
      </c>
      <c r="N3499" s="48">
        <v>1</v>
      </c>
      <c r="P3499" t="s">
        <v>6136</v>
      </c>
      <c r="R3499" t="s">
        <v>6141</v>
      </c>
    </row>
    <row r="3500" spans="1:18" x14ac:dyDescent="0.2">
      <c r="A3500" s="30" t="s">
        <v>2009</v>
      </c>
      <c r="B3500" s="54" t="s">
        <v>57</v>
      </c>
      <c r="C3500" s="54" t="str">
        <f t="shared" si="104"/>
        <v>Hatfield</v>
      </c>
      <c r="D3500" s="54" t="str">
        <f t="shared" si="105"/>
        <v>ML</v>
      </c>
      <c r="F3500" t="s">
        <v>8396</v>
      </c>
      <c r="G3500" t="s">
        <v>6588</v>
      </c>
      <c r="H3500" t="s">
        <v>45</v>
      </c>
      <c r="I3500" t="s">
        <v>9575</v>
      </c>
      <c r="K3500" t="s">
        <v>8197</v>
      </c>
      <c r="L3500" t="s">
        <v>8592</v>
      </c>
      <c r="N3500" s="48">
        <v>1</v>
      </c>
      <c r="P3500" t="s">
        <v>6136</v>
      </c>
      <c r="R3500" t="s">
        <v>6142</v>
      </c>
    </row>
    <row r="3501" spans="1:18" x14ac:dyDescent="0.2">
      <c r="A3501" s="30" t="s">
        <v>7970</v>
      </c>
      <c r="B3501" s="54" t="s">
        <v>57</v>
      </c>
      <c r="C3501" s="54" t="str">
        <f t="shared" si="104"/>
        <v>Hatfield</v>
      </c>
      <c r="D3501" s="54" t="str">
        <f t="shared" si="105"/>
        <v>ML</v>
      </c>
      <c r="F3501" t="s">
        <v>8396</v>
      </c>
      <c r="G3501" t="s">
        <v>2748</v>
      </c>
      <c r="H3501" t="s">
        <v>45</v>
      </c>
      <c r="I3501" t="s">
        <v>9575</v>
      </c>
      <c r="K3501" t="s">
        <v>8197</v>
      </c>
      <c r="L3501" t="s">
        <v>8592</v>
      </c>
      <c r="N3501" s="48">
        <v>1</v>
      </c>
      <c r="P3501" t="s">
        <v>6136</v>
      </c>
    </row>
    <row r="3502" spans="1:18" x14ac:dyDescent="0.2">
      <c r="A3502" s="30" t="s">
        <v>3730</v>
      </c>
      <c r="B3502" s="54" t="s">
        <v>57</v>
      </c>
      <c r="C3502" s="54" t="str">
        <f t="shared" si="104"/>
        <v>Hatfield</v>
      </c>
      <c r="D3502" s="54" t="str">
        <f t="shared" si="105"/>
        <v>ML</v>
      </c>
      <c r="F3502" t="s">
        <v>8396</v>
      </c>
      <c r="G3502" t="s">
        <v>431</v>
      </c>
      <c r="H3502" t="s">
        <v>45</v>
      </c>
      <c r="I3502" t="s">
        <v>9575</v>
      </c>
      <c r="K3502" t="s">
        <v>8197</v>
      </c>
      <c r="L3502" t="s">
        <v>8592</v>
      </c>
      <c r="N3502" s="48">
        <v>1</v>
      </c>
      <c r="P3502" t="s">
        <v>6136</v>
      </c>
    </row>
    <row r="3503" spans="1:18" x14ac:dyDescent="0.2">
      <c r="A3503" s="30" t="s">
        <v>4083</v>
      </c>
      <c r="B3503" s="54" t="s">
        <v>57</v>
      </c>
      <c r="C3503" s="54" t="str">
        <f t="shared" si="104"/>
        <v>Hatfield</v>
      </c>
      <c r="D3503" s="54" t="str">
        <f t="shared" si="105"/>
        <v>ML</v>
      </c>
      <c r="F3503" t="s">
        <v>8396</v>
      </c>
      <c r="G3503" t="s">
        <v>7615</v>
      </c>
      <c r="H3503" t="s">
        <v>45</v>
      </c>
      <c r="I3503" t="s">
        <v>9575</v>
      </c>
      <c r="K3503" t="s">
        <v>8197</v>
      </c>
      <c r="L3503" t="s">
        <v>8592</v>
      </c>
      <c r="N3503" s="48">
        <v>1</v>
      </c>
      <c r="P3503" t="s">
        <v>6136</v>
      </c>
    </row>
    <row r="3504" spans="1:18" x14ac:dyDescent="0.2">
      <c r="A3504" s="30" t="s">
        <v>6860</v>
      </c>
      <c r="B3504" s="54" t="s">
        <v>57</v>
      </c>
      <c r="C3504" s="54" t="str">
        <f t="shared" si="104"/>
        <v>Hatfield</v>
      </c>
      <c r="D3504" s="54" t="str">
        <f t="shared" si="105"/>
        <v>ML</v>
      </c>
      <c r="F3504" t="s">
        <v>8396</v>
      </c>
      <c r="G3504" t="s">
        <v>1937</v>
      </c>
      <c r="H3504" t="s">
        <v>45</v>
      </c>
      <c r="I3504" t="s">
        <v>9575</v>
      </c>
      <c r="K3504" t="s">
        <v>8197</v>
      </c>
      <c r="L3504" t="s">
        <v>8592</v>
      </c>
      <c r="N3504" s="48">
        <v>1</v>
      </c>
      <c r="P3504" t="s">
        <v>6136</v>
      </c>
    </row>
    <row r="3505" spans="1:16" x14ac:dyDescent="0.2">
      <c r="A3505" s="30" t="s">
        <v>8018</v>
      </c>
      <c r="B3505" s="54" t="s">
        <v>57</v>
      </c>
      <c r="C3505" s="54" t="str">
        <f t="shared" si="104"/>
        <v>Hatfield</v>
      </c>
      <c r="D3505" s="54" t="str">
        <f t="shared" si="105"/>
        <v>ML</v>
      </c>
      <c r="F3505" t="s">
        <v>8396</v>
      </c>
      <c r="G3505" t="s">
        <v>2034</v>
      </c>
      <c r="H3505" t="s">
        <v>45</v>
      </c>
      <c r="I3505" t="s">
        <v>9575</v>
      </c>
      <c r="K3505" t="s">
        <v>8197</v>
      </c>
      <c r="L3505" t="s">
        <v>8592</v>
      </c>
      <c r="N3505" s="48">
        <v>1</v>
      </c>
      <c r="P3505" t="s">
        <v>6136</v>
      </c>
    </row>
    <row r="3506" spans="1:16" x14ac:dyDescent="0.2">
      <c r="A3506" s="30" t="s">
        <v>5497</v>
      </c>
      <c r="B3506" s="54" t="s">
        <v>57</v>
      </c>
      <c r="C3506" s="54" t="str">
        <f t="shared" si="104"/>
        <v>Hatfield</v>
      </c>
      <c r="D3506" s="54" t="str">
        <f t="shared" si="105"/>
        <v>ML</v>
      </c>
      <c r="F3506" t="s">
        <v>8396</v>
      </c>
      <c r="G3506" t="s">
        <v>8489</v>
      </c>
      <c r="H3506" t="s">
        <v>45</v>
      </c>
      <c r="I3506" t="s">
        <v>9575</v>
      </c>
      <c r="K3506" t="s">
        <v>8197</v>
      </c>
      <c r="L3506" t="s">
        <v>8592</v>
      </c>
      <c r="N3506" s="48">
        <v>1</v>
      </c>
      <c r="P3506" t="s">
        <v>6136</v>
      </c>
    </row>
    <row r="3507" spans="1:16" x14ac:dyDescent="0.2">
      <c r="A3507" s="30" t="s">
        <v>7867</v>
      </c>
      <c r="B3507" s="54" t="s">
        <v>57</v>
      </c>
      <c r="C3507" s="54" t="str">
        <f t="shared" ref="C3507:C3570" si="106">VLOOKUP(A3507,Andy,5,FALSE)</f>
        <v>Hatfield</v>
      </c>
      <c r="D3507" s="54" t="str">
        <f t="shared" si="105"/>
        <v>ML</v>
      </c>
      <c r="F3507" t="s">
        <v>8396</v>
      </c>
      <c r="G3507" t="s">
        <v>6397</v>
      </c>
      <c r="H3507" t="s">
        <v>45</v>
      </c>
      <c r="I3507" t="s">
        <v>9575</v>
      </c>
      <c r="K3507" t="s">
        <v>8197</v>
      </c>
      <c r="L3507" t="s">
        <v>8592</v>
      </c>
      <c r="N3507" s="48">
        <v>1</v>
      </c>
      <c r="P3507" t="s">
        <v>6136</v>
      </c>
    </row>
    <row r="3508" spans="1:16" x14ac:dyDescent="0.2">
      <c r="A3508" s="30" t="s">
        <v>7923</v>
      </c>
      <c r="B3508" s="54" t="s">
        <v>57</v>
      </c>
      <c r="C3508" s="54" t="str">
        <f t="shared" si="106"/>
        <v>Hatfield</v>
      </c>
      <c r="D3508" s="54" t="str">
        <f t="shared" si="105"/>
        <v>ML</v>
      </c>
      <c r="F3508" t="s">
        <v>8396</v>
      </c>
      <c r="G3508" t="s">
        <v>1026</v>
      </c>
      <c r="H3508" t="s">
        <v>55</v>
      </c>
      <c r="I3508" t="s">
        <v>6129</v>
      </c>
      <c r="K3508" t="s">
        <v>8195</v>
      </c>
      <c r="L3508" t="s">
        <v>8398</v>
      </c>
      <c r="N3508" s="48">
        <v>1</v>
      </c>
      <c r="P3508" t="s">
        <v>6143</v>
      </c>
    </row>
    <row r="3509" spans="1:16" x14ac:dyDescent="0.2">
      <c r="A3509" s="30" t="s">
        <v>1107</v>
      </c>
      <c r="B3509" s="54" t="s">
        <v>57</v>
      </c>
      <c r="C3509" s="54" t="str">
        <f t="shared" si="106"/>
        <v>Hatfield</v>
      </c>
      <c r="D3509" s="54" t="str">
        <f t="shared" si="105"/>
        <v>ML</v>
      </c>
      <c r="F3509" t="s">
        <v>8396</v>
      </c>
      <c r="G3509" t="s">
        <v>5299</v>
      </c>
      <c r="H3509" t="s">
        <v>55</v>
      </c>
      <c r="I3509" t="s">
        <v>6129</v>
      </c>
      <c r="K3509" t="s">
        <v>8195</v>
      </c>
      <c r="L3509" t="s">
        <v>8398</v>
      </c>
      <c r="N3509" s="48">
        <v>1</v>
      </c>
      <c r="P3509" t="s">
        <v>6143</v>
      </c>
    </row>
    <row r="3510" spans="1:16" x14ac:dyDescent="0.2">
      <c r="A3510" s="30" t="s">
        <v>7558</v>
      </c>
      <c r="B3510" s="54" t="s">
        <v>57</v>
      </c>
      <c r="C3510" s="54" t="str">
        <f t="shared" si="106"/>
        <v>Hatfield</v>
      </c>
      <c r="D3510" s="54" t="str">
        <f t="shared" si="105"/>
        <v>ML</v>
      </c>
      <c r="F3510" t="s">
        <v>8396</v>
      </c>
      <c r="G3510" t="s">
        <v>2581</v>
      </c>
      <c r="H3510" t="s">
        <v>55</v>
      </c>
      <c r="I3510" t="s">
        <v>6129</v>
      </c>
      <c r="K3510" t="s">
        <v>8195</v>
      </c>
      <c r="L3510" t="s">
        <v>8398</v>
      </c>
      <c r="N3510" s="48">
        <v>1</v>
      </c>
      <c r="P3510" t="s">
        <v>6143</v>
      </c>
    </row>
    <row r="3511" spans="1:16" x14ac:dyDescent="0.2">
      <c r="A3511" s="30" t="s">
        <v>5401</v>
      </c>
      <c r="B3511" s="54" t="s">
        <v>57</v>
      </c>
      <c r="C3511" s="54" t="str">
        <f t="shared" si="106"/>
        <v>Hatfield</v>
      </c>
      <c r="D3511" s="54" t="str">
        <f t="shared" si="105"/>
        <v>ML</v>
      </c>
      <c r="F3511" t="s">
        <v>8396</v>
      </c>
      <c r="G3511" t="s">
        <v>5630</v>
      </c>
      <c r="H3511" t="s">
        <v>55</v>
      </c>
      <c r="I3511" t="s">
        <v>6129</v>
      </c>
      <c r="K3511" t="s">
        <v>8195</v>
      </c>
      <c r="L3511" t="s">
        <v>8398</v>
      </c>
      <c r="N3511" s="48">
        <v>1</v>
      </c>
      <c r="P3511" t="s">
        <v>6143</v>
      </c>
    </row>
    <row r="3512" spans="1:16" x14ac:dyDescent="0.2">
      <c r="A3512" s="30" t="s">
        <v>1404</v>
      </c>
      <c r="B3512" s="54" t="s">
        <v>57</v>
      </c>
      <c r="C3512" s="54" t="str">
        <f t="shared" si="106"/>
        <v>Hatfield</v>
      </c>
      <c r="D3512" s="54" t="str">
        <f t="shared" si="105"/>
        <v>ML</v>
      </c>
      <c r="F3512" t="s">
        <v>8396</v>
      </c>
      <c r="G3512" t="s">
        <v>8025</v>
      </c>
      <c r="H3512" t="s">
        <v>55</v>
      </c>
      <c r="I3512" t="s">
        <v>6129</v>
      </c>
      <c r="K3512" t="s">
        <v>8195</v>
      </c>
      <c r="L3512" t="s">
        <v>8398</v>
      </c>
      <c r="N3512" s="48">
        <v>1</v>
      </c>
      <c r="P3512" t="s">
        <v>6143</v>
      </c>
    </row>
    <row r="3513" spans="1:16" x14ac:dyDescent="0.2">
      <c r="A3513" s="30" t="s">
        <v>2282</v>
      </c>
      <c r="B3513" s="54" t="s">
        <v>57</v>
      </c>
      <c r="C3513" s="54" t="str">
        <f t="shared" si="106"/>
        <v>Hatfield</v>
      </c>
      <c r="D3513" s="54" t="str">
        <f t="shared" si="105"/>
        <v>ML</v>
      </c>
      <c r="F3513" t="s">
        <v>8396</v>
      </c>
      <c r="G3513" t="s">
        <v>2926</v>
      </c>
      <c r="H3513" t="s">
        <v>55</v>
      </c>
      <c r="I3513" t="s">
        <v>6129</v>
      </c>
      <c r="K3513" t="s">
        <v>8195</v>
      </c>
      <c r="L3513" t="s">
        <v>8398</v>
      </c>
      <c r="N3513" s="48">
        <v>1</v>
      </c>
      <c r="P3513" t="s">
        <v>6143</v>
      </c>
    </row>
    <row r="3514" spans="1:16" x14ac:dyDescent="0.2">
      <c r="A3514" s="30" t="s">
        <v>4610</v>
      </c>
      <c r="B3514" s="54" t="s">
        <v>57</v>
      </c>
      <c r="C3514" s="54" t="str">
        <f t="shared" si="106"/>
        <v>Hatfield</v>
      </c>
      <c r="D3514" s="54" t="str">
        <f t="shared" si="105"/>
        <v>ML</v>
      </c>
      <c r="F3514" t="s">
        <v>8396</v>
      </c>
      <c r="G3514" t="s">
        <v>5494</v>
      </c>
      <c r="H3514" t="s">
        <v>55</v>
      </c>
      <c r="I3514" t="s">
        <v>6129</v>
      </c>
      <c r="K3514" t="s">
        <v>8195</v>
      </c>
      <c r="L3514" t="s">
        <v>8398</v>
      </c>
      <c r="N3514" s="48">
        <v>1</v>
      </c>
      <c r="P3514" t="s">
        <v>6143</v>
      </c>
    </row>
    <row r="3515" spans="1:16" x14ac:dyDescent="0.2">
      <c r="A3515" s="30" t="s">
        <v>4783</v>
      </c>
      <c r="B3515" s="54" t="s">
        <v>57</v>
      </c>
      <c r="C3515" s="54" t="str">
        <f t="shared" si="106"/>
        <v>Hatfield</v>
      </c>
      <c r="D3515" s="54" t="str">
        <f t="shared" si="105"/>
        <v>ML</v>
      </c>
      <c r="F3515" t="s">
        <v>8396</v>
      </c>
      <c r="G3515" t="s">
        <v>3248</v>
      </c>
      <c r="H3515" t="s">
        <v>55</v>
      </c>
      <c r="I3515" t="s">
        <v>6129</v>
      </c>
      <c r="K3515" t="s">
        <v>8195</v>
      </c>
      <c r="L3515" t="s">
        <v>8398</v>
      </c>
      <c r="N3515" s="48">
        <v>1</v>
      </c>
      <c r="P3515" t="s">
        <v>6143</v>
      </c>
    </row>
    <row r="3516" spans="1:16" x14ac:dyDescent="0.2">
      <c r="A3516" s="30" t="s">
        <v>4914</v>
      </c>
      <c r="B3516" s="54" t="s">
        <v>57</v>
      </c>
      <c r="C3516" s="54" t="str">
        <f t="shared" si="106"/>
        <v>Hatfield</v>
      </c>
      <c r="D3516" s="54" t="str">
        <f t="shared" si="105"/>
        <v>ML</v>
      </c>
      <c r="F3516" t="s">
        <v>8396</v>
      </c>
      <c r="G3516" t="s">
        <v>3196</v>
      </c>
      <c r="H3516" t="s">
        <v>55</v>
      </c>
      <c r="I3516" t="s">
        <v>6129</v>
      </c>
      <c r="K3516" t="s">
        <v>8195</v>
      </c>
      <c r="L3516" t="s">
        <v>8398</v>
      </c>
      <c r="N3516" s="48">
        <v>1</v>
      </c>
      <c r="P3516" t="s">
        <v>6143</v>
      </c>
    </row>
    <row r="3517" spans="1:16" x14ac:dyDescent="0.2">
      <c r="A3517" s="30" t="s">
        <v>4586</v>
      </c>
      <c r="B3517" s="54" t="s">
        <v>57</v>
      </c>
      <c r="C3517" s="54" t="str">
        <f t="shared" si="106"/>
        <v>Hatfield</v>
      </c>
      <c r="D3517" s="54" t="str">
        <f t="shared" si="105"/>
        <v>ML</v>
      </c>
      <c r="F3517" t="s">
        <v>8396</v>
      </c>
      <c r="G3517" t="s">
        <v>7918</v>
      </c>
      <c r="H3517" t="s">
        <v>55</v>
      </c>
      <c r="I3517" t="s">
        <v>6129</v>
      </c>
      <c r="K3517" t="s">
        <v>8195</v>
      </c>
      <c r="L3517" t="s">
        <v>8398</v>
      </c>
      <c r="N3517" s="48">
        <v>1</v>
      </c>
      <c r="P3517" t="s">
        <v>6143</v>
      </c>
    </row>
    <row r="3518" spans="1:16" x14ac:dyDescent="0.2">
      <c r="A3518" s="30" t="s">
        <v>7933</v>
      </c>
      <c r="B3518" s="54" t="s">
        <v>57</v>
      </c>
      <c r="C3518" s="54" t="str">
        <f t="shared" si="106"/>
        <v>Hatfield</v>
      </c>
      <c r="D3518" s="54" t="str">
        <f t="shared" si="105"/>
        <v>ML</v>
      </c>
      <c r="F3518" t="s">
        <v>8396</v>
      </c>
      <c r="G3518" t="s">
        <v>1421</v>
      </c>
      <c r="H3518" t="s">
        <v>55</v>
      </c>
      <c r="I3518" t="s">
        <v>6129</v>
      </c>
      <c r="K3518" t="s">
        <v>8195</v>
      </c>
      <c r="L3518" t="s">
        <v>8398</v>
      </c>
      <c r="N3518" s="48">
        <v>1</v>
      </c>
      <c r="P3518" t="s">
        <v>6143</v>
      </c>
    </row>
    <row r="3519" spans="1:16" x14ac:dyDescent="0.2">
      <c r="A3519" s="30" t="s">
        <v>5458</v>
      </c>
      <c r="B3519" s="54" t="s">
        <v>57</v>
      </c>
      <c r="C3519" s="54" t="str">
        <f t="shared" si="106"/>
        <v>Hatfield</v>
      </c>
      <c r="D3519" s="54" t="str">
        <f t="shared" si="105"/>
        <v>ML</v>
      </c>
      <c r="F3519" t="s">
        <v>8396</v>
      </c>
      <c r="G3519" t="s">
        <v>1053</v>
      </c>
      <c r="H3519" t="s">
        <v>55</v>
      </c>
      <c r="I3519" t="s">
        <v>6129</v>
      </c>
      <c r="K3519" t="s">
        <v>8195</v>
      </c>
      <c r="L3519" t="s">
        <v>8398</v>
      </c>
      <c r="N3519" s="48">
        <v>1</v>
      </c>
      <c r="P3519" t="s">
        <v>6143</v>
      </c>
    </row>
    <row r="3520" spans="1:16" x14ac:dyDescent="0.2">
      <c r="A3520" s="30" t="s">
        <v>1136</v>
      </c>
      <c r="B3520" s="54" t="s">
        <v>57</v>
      </c>
      <c r="C3520" s="54" t="str">
        <f t="shared" si="106"/>
        <v>Hatfield</v>
      </c>
      <c r="D3520" s="54" t="str">
        <f t="shared" si="105"/>
        <v>ML</v>
      </c>
      <c r="F3520" t="s">
        <v>8396</v>
      </c>
      <c r="G3520" t="s">
        <v>3195</v>
      </c>
      <c r="H3520" t="s">
        <v>55</v>
      </c>
      <c r="I3520" t="s">
        <v>6129</v>
      </c>
      <c r="K3520" t="s">
        <v>8195</v>
      </c>
      <c r="L3520" t="s">
        <v>8398</v>
      </c>
      <c r="N3520" s="48">
        <v>1</v>
      </c>
      <c r="P3520" t="s">
        <v>6143</v>
      </c>
    </row>
    <row r="3521" spans="1:18" x14ac:dyDescent="0.2">
      <c r="A3521" s="30" t="s">
        <v>6425</v>
      </c>
      <c r="B3521" s="54" t="s">
        <v>57</v>
      </c>
      <c r="C3521" s="54" t="str">
        <f t="shared" si="106"/>
        <v>Hatfield</v>
      </c>
      <c r="D3521" s="54" t="str">
        <f t="shared" si="105"/>
        <v>ML</v>
      </c>
      <c r="F3521" t="s">
        <v>8396</v>
      </c>
      <c r="G3521" t="s">
        <v>4533</v>
      </c>
      <c r="H3521" t="s">
        <v>55</v>
      </c>
      <c r="I3521" t="s">
        <v>6129</v>
      </c>
      <c r="K3521" t="s">
        <v>8195</v>
      </c>
      <c r="L3521" t="s">
        <v>8398</v>
      </c>
      <c r="N3521" s="48">
        <v>1</v>
      </c>
      <c r="P3521" t="s">
        <v>6143</v>
      </c>
    </row>
    <row r="3522" spans="1:18" x14ac:dyDescent="0.2">
      <c r="A3522" s="30" t="s">
        <v>5271</v>
      </c>
      <c r="B3522" s="54" t="s">
        <v>57</v>
      </c>
      <c r="C3522" s="54" t="str">
        <f t="shared" si="106"/>
        <v>Hatfield</v>
      </c>
      <c r="D3522" s="54" t="str">
        <f t="shared" si="105"/>
        <v>ML</v>
      </c>
      <c r="F3522" t="s">
        <v>8396</v>
      </c>
      <c r="G3522" t="s">
        <v>5578</v>
      </c>
      <c r="H3522" t="s">
        <v>55</v>
      </c>
      <c r="I3522" t="s">
        <v>6129</v>
      </c>
      <c r="K3522" t="s">
        <v>8195</v>
      </c>
      <c r="L3522" t="s">
        <v>8398</v>
      </c>
      <c r="N3522" s="48">
        <v>1</v>
      </c>
      <c r="P3522" t="s">
        <v>6143</v>
      </c>
    </row>
    <row r="3523" spans="1:18" x14ac:dyDescent="0.2">
      <c r="A3523" s="30" t="s">
        <v>4975</v>
      </c>
      <c r="B3523" s="54" t="s">
        <v>57</v>
      </c>
      <c r="C3523" s="54" t="str">
        <f t="shared" si="106"/>
        <v>Hatfield</v>
      </c>
      <c r="D3523" s="54" t="str">
        <f t="shared" si="105"/>
        <v>ML</v>
      </c>
      <c r="F3523" t="s">
        <v>8396</v>
      </c>
      <c r="G3523" t="s">
        <v>5394</v>
      </c>
      <c r="H3523" t="s">
        <v>55</v>
      </c>
      <c r="I3523" t="s">
        <v>6129</v>
      </c>
      <c r="K3523" t="s">
        <v>8195</v>
      </c>
      <c r="L3523" t="s">
        <v>8398</v>
      </c>
      <c r="N3523" s="48">
        <v>1</v>
      </c>
      <c r="P3523" t="s">
        <v>6143</v>
      </c>
    </row>
    <row r="3524" spans="1:18" x14ac:dyDescent="0.2">
      <c r="A3524" s="30" t="s">
        <v>5975</v>
      </c>
      <c r="B3524" s="54" t="s">
        <v>57</v>
      </c>
      <c r="C3524" s="54" t="str">
        <f t="shared" si="106"/>
        <v>Hatfield</v>
      </c>
      <c r="D3524" s="54" t="str">
        <f t="shared" si="105"/>
        <v>ML</v>
      </c>
      <c r="F3524" t="s">
        <v>8396</v>
      </c>
      <c r="G3524" t="s">
        <v>3192</v>
      </c>
      <c r="H3524" t="s">
        <v>55</v>
      </c>
      <c r="I3524" t="s">
        <v>6129</v>
      </c>
      <c r="K3524" t="s">
        <v>8195</v>
      </c>
      <c r="L3524" t="s">
        <v>8398</v>
      </c>
      <c r="N3524" s="48">
        <v>1</v>
      </c>
      <c r="P3524" t="s">
        <v>6143</v>
      </c>
    </row>
    <row r="3525" spans="1:18" x14ac:dyDescent="0.2">
      <c r="A3525" s="30" t="s">
        <v>2264</v>
      </c>
      <c r="B3525" s="54" t="s">
        <v>57</v>
      </c>
      <c r="C3525" s="54" t="str">
        <f t="shared" si="106"/>
        <v>Hatfield</v>
      </c>
      <c r="D3525" s="54" t="str">
        <f t="shared" si="105"/>
        <v>ML</v>
      </c>
      <c r="F3525" t="s">
        <v>8396</v>
      </c>
      <c r="G3525" t="s">
        <v>4559</v>
      </c>
      <c r="H3525" t="s">
        <v>55</v>
      </c>
      <c r="I3525" t="s">
        <v>6129</v>
      </c>
      <c r="K3525" t="s">
        <v>8195</v>
      </c>
      <c r="L3525" t="s">
        <v>8398</v>
      </c>
      <c r="N3525" s="48">
        <v>1</v>
      </c>
      <c r="P3525" t="s">
        <v>6143</v>
      </c>
    </row>
    <row r="3526" spans="1:18" x14ac:dyDescent="0.2">
      <c r="A3526" s="30" t="s">
        <v>4928</v>
      </c>
      <c r="B3526" s="54" t="s">
        <v>57</v>
      </c>
      <c r="C3526" s="54" t="str">
        <f t="shared" si="106"/>
        <v>Hatfield</v>
      </c>
      <c r="D3526" s="54" t="str">
        <f t="shared" si="105"/>
        <v>ML</v>
      </c>
      <c r="F3526" t="s">
        <v>8396</v>
      </c>
      <c r="G3526" t="s">
        <v>2769</v>
      </c>
      <c r="H3526" t="s">
        <v>55</v>
      </c>
      <c r="I3526" t="s">
        <v>6129</v>
      </c>
      <c r="K3526" t="s">
        <v>8195</v>
      </c>
      <c r="L3526" t="s">
        <v>8398</v>
      </c>
      <c r="N3526" s="48">
        <v>1</v>
      </c>
      <c r="P3526" t="s">
        <v>6143</v>
      </c>
      <c r="R3526" t="s">
        <v>6144</v>
      </c>
    </row>
    <row r="3527" spans="1:18" x14ac:dyDescent="0.2">
      <c r="A3527" s="30" t="s">
        <v>4901</v>
      </c>
      <c r="B3527" s="54" t="s">
        <v>57</v>
      </c>
      <c r="C3527" s="54" t="str">
        <f t="shared" si="106"/>
        <v>Hatfield</v>
      </c>
      <c r="D3527" s="54" t="str">
        <f t="shared" si="105"/>
        <v>ML</v>
      </c>
      <c r="F3527" t="s">
        <v>8396</v>
      </c>
      <c r="G3527" t="s">
        <v>5567</v>
      </c>
      <c r="H3527" t="s">
        <v>55</v>
      </c>
      <c r="I3527" t="s">
        <v>6129</v>
      </c>
      <c r="K3527" t="s">
        <v>8195</v>
      </c>
      <c r="L3527" t="s">
        <v>8398</v>
      </c>
      <c r="N3527" s="48">
        <v>1</v>
      </c>
      <c r="P3527" t="s">
        <v>6143</v>
      </c>
    </row>
    <row r="3528" spans="1:18" x14ac:dyDescent="0.2">
      <c r="A3528" s="30" t="s">
        <v>5400</v>
      </c>
      <c r="B3528" s="54" t="s">
        <v>57</v>
      </c>
      <c r="C3528" s="54" t="str">
        <f t="shared" si="106"/>
        <v>Hatfield</v>
      </c>
      <c r="D3528" s="54" t="str">
        <f t="shared" si="105"/>
        <v>ML</v>
      </c>
      <c r="F3528" t="s">
        <v>8396</v>
      </c>
      <c r="G3528" t="s">
        <v>6408</v>
      </c>
      <c r="H3528" t="s">
        <v>55</v>
      </c>
      <c r="I3528" t="s">
        <v>6129</v>
      </c>
      <c r="K3528" t="s">
        <v>8195</v>
      </c>
      <c r="L3528" t="s">
        <v>8398</v>
      </c>
      <c r="N3528" s="48">
        <v>1</v>
      </c>
      <c r="P3528" t="s">
        <v>6143</v>
      </c>
    </row>
    <row r="3529" spans="1:18" x14ac:dyDescent="0.2">
      <c r="A3529" s="30" t="s">
        <v>6844</v>
      </c>
      <c r="B3529" s="54" t="s">
        <v>57</v>
      </c>
      <c r="C3529" s="54" t="str">
        <f t="shared" si="106"/>
        <v>Hatfield</v>
      </c>
      <c r="D3529" s="54" t="str">
        <f t="shared" si="105"/>
        <v>ML</v>
      </c>
      <c r="F3529" t="s">
        <v>8396</v>
      </c>
      <c r="G3529" t="s">
        <v>3314</v>
      </c>
      <c r="H3529" t="s">
        <v>55</v>
      </c>
      <c r="I3529" t="s">
        <v>6129</v>
      </c>
      <c r="K3529" t="s">
        <v>8195</v>
      </c>
      <c r="L3529" t="s">
        <v>8398</v>
      </c>
      <c r="N3529" s="48">
        <v>1</v>
      </c>
      <c r="P3529" t="s">
        <v>6143</v>
      </c>
    </row>
    <row r="3530" spans="1:18" x14ac:dyDescent="0.2">
      <c r="A3530" s="30" t="s">
        <v>1081</v>
      </c>
      <c r="B3530" s="54" t="s">
        <v>57</v>
      </c>
      <c r="C3530" s="54" t="str">
        <f t="shared" si="106"/>
        <v>Hatfield</v>
      </c>
      <c r="D3530" s="54" t="str">
        <f t="shared" si="105"/>
        <v>MM</v>
      </c>
      <c r="F3530" t="s">
        <v>8396</v>
      </c>
      <c r="G3530" t="s">
        <v>3230</v>
      </c>
      <c r="H3530" t="s">
        <v>55</v>
      </c>
      <c r="I3530" t="s">
        <v>6129</v>
      </c>
      <c r="K3530" t="s">
        <v>8195</v>
      </c>
      <c r="L3530" t="s">
        <v>8398</v>
      </c>
      <c r="N3530" s="48">
        <v>1</v>
      </c>
      <c r="P3530" t="s">
        <v>6143</v>
      </c>
    </row>
    <row r="3531" spans="1:18" x14ac:dyDescent="0.2">
      <c r="A3531" s="30" t="s">
        <v>4922</v>
      </c>
      <c r="B3531" s="54" t="s">
        <v>57</v>
      </c>
      <c r="C3531" s="54" t="str">
        <f t="shared" si="106"/>
        <v>Hatfield</v>
      </c>
      <c r="D3531" s="54" t="str">
        <f t="shared" si="105"/>
        <v>MM</v>
      </c>
      <c r="F3531" t="s">
        <v>8396</v>
      </c>
      <c r="G3531" t="s">
        <v>1169</v>
      </c>
      <c r="H3531" t="s">
        <v>55</v>
      </c>
      <c r="I3531" t="s">
        <v>6129</v>
      </c>
      <c r="K3531" t="s">
        <v>8195</v>
      </c>
      <c r="L3531" t="s">
        <v>8398</v>
      </c>
      <c r="N3531" s="48">
        <v>1</v>
      </c>
      <c r="P3531" t="s">
        <v>6143</v>
      </c>
    </row>
    <row r="3532" spans="1:18" x14ac:dyDescent="0.2">
      <c r="A3532" s="30" t="s">
        <v>3732</v>
      </c>
      <c r="B3532" s="54" t="s">
        <v>57</v>
      </c>
      <c r="C3532" s="54" t="str">
        <f t="shared" si="106"/>
        <v>Hatfield</v>
      </c>
      <c r="D3532" s="54" t="str">
        <f t="shared" si="105"/>
        <v>MM</v>
      </c>
      <c r="F3532" t="s">
        <v>8396</v>
      </c>
      <c r="G3532" t="s">
        <v>5301</v>
      </c>
      <c r="H3532" t="s">
        <v>55</v>
      </c>
      <c r="I3532" t="s">
        <v>6129</v>
      </c>
      <c r="K3532" t="s">
        <v>8195</v>
      </c>
      <c r="L3532" t="s">
        <v>8398</v>
      </c>
      <c r="N3532" s="48">
        <v>1</v>
      </c>
      <c r="P3532" t="s">
        <v>6143</v>
      </c>
    </row>
    <row r="3533" spans="1:18" x14ac:dyDescent="0.2">
      <c r="A3533" s="30" t="s">
        <v>5602</v>
      </c>
      <c r="B3533" s="54" t="s">
        <v>57</v>
      </c>
      <c r="C3533" s="54" t="str">
        <f t="shared" si="106"/>
        <v>Hatfield</v>
      </c>
      <c r="D3533" s="54" t="str">
        <f t="shared" si="105"/>
        <v>MM</v>
      </c>
      <c r="F3533" t="s">
        <v>8396</v>
      </c>
      <c r="G3533" t="s">
        <v>3475</v>
      </c>
      <c r="H3533" t="s">
        <v>55</v>
      </c>
      <c r="I3533" t="s">
        <v>6129</v>
      </c>
      <c r="K3533" t="s">
        <v>8195</v>
      </c>
      <c r="L3533" t="s">
        <v>8398</v>
      </c>
      <c r="N3533" s="48">
        <v>1</v>
      </c>
      <c r="P3533" t="s">
        <v>6143</v>
      </c>
    </row>
    <row r="3534" spans="1:18" x14ac:dyDescent="0.2">
      <c r="A3534" s="30" t="s">
        <v>2929</v>
      </c>
      <c r="B3534" s="54" t="s">
        <v>57</v>
      </c>
      <c r="C3534" s="54" t="str">
        <f t="shared" si="106"/>
        <v>Hatfield</v>
      </c>
      <c r="D3534" s="54" t="str">
        <f t="shared" si="105"/>
        <v>MM</v>
      </c>
      <c r="F3534" t="s">
        <v>8396</v>
      </c>
      <c r="G3534" t="s">
        <v>5495</v>
      </c>
      <c r="H3534" t="s">
        <v>55</v>
      </c>
      <c r="I3534" t="s">
        <v>6129</v>
      </c>
      <c r="K3534" t="s">
        <v>8195</v>
      </c>
      <c r="L3534" t="s">
        <v>8398</v>
      </c>
      <c r="N3534" s="48">
        <v>1</v>
      </c>
      <c r="P3534" t="s">
        <v>6143</v>
      </c>
    </row>
    <row r="3535" spans="1:18" x14ac:dyDescent="0.2">
      <c r="A3535" s="30" t="s">
        <v>6861</v>
      </c>
      <c r="B3535" s="54" t="s">
        <v>57</v>
      </c>
      <c r="C3535" s="54" t="str">
        <f t="shared" si="106"/>
        <v>Hatfield</v>
      </c>
      <c r="D3535" s="54" t="str">
        <f t="shared" si="105"/>
        <v>MM</v>
      </c>
      <c r="F3535" t="s">
        <v>8396</v>
      </c>
      <c r="G3535" t="s">
        <v>5562</v>
      </c>
      <c r="H3535" t="s">
        <v>55</v>
      </c>
      <c r="I3535" t="s">
        <v>6129</v>
      </c>
      <c r="K3535" t="s">
        <v>8195</v>
      </c>
      <c r="L3535" t="s">
        <v>8398</v>
      </c>
      <c r="N3535" s="48">
        <v>1</v>
      </c>
      <c r="P3535" t="s">
        <v>6143</v>
      </c>
    </row>
    <row r="3536" spans="1:18" x14ac:dyDescent="0.2">
      <c r="A3536" s="30" t="s">
        <v>4965</v>
      </c>
      <c r="B3536" s="54" t="s">
        <v>57</v>
      </c>
      <c r="C3536" s="54" t="str">
        <f t="shared" si="106"/>
        <v>Hatfield</v>
      </c>
      <c r="D3536" s="54" t="str">
        <f t="shared" si="105"/>
        <v>MM</v>
      </c>
      <c r="F3536" t="s">
        <v>8396</v>
      </c>
      <c r="G3536" t="s">
        <v>1347</v>
      </c>
      <c r="H3536" t="s">
        <v>55</v>
      </c>
      <c r="I3536" t="s">
        <v>6129</v>
      </c>
      <c r="K3536" t="s">
        <v>8195</v>
      </c>
      <c r="L3536" t="s">
        <v>8398</v>
      </c>
      <c r="N3536" s="48">
        <v>1</v>
      </c>
      <c r="P3536" t="s">
        <v>6143</v>
      </c>
    </row>
    <row r="3537" spans="1:18" x14ac:dyDescent="0.2">
      <c r="A3537" s="30" t="s">
        <v>1919</v>
      </c>
      <c r="B3537" s="54" t="s">
        <v>57</v>
      </c>
      <c r="C3537" s="54" t="str">
        <f t="shared" si="106"/>
        <v>Hatfield</v>
      </c>
      <c r="D3537" s="54" t="str">
        <f t="shared" si="105"/>
        <v>MM</v>
      </c>
      <c r="F3537" t="s">
        <v>8396</v>
      </c>
      <c r="G3537" t="s">
        <v>3828</v>
      </c>
      <c r="H3537" t="s">
        <v>57</v>
      </c>
      <c r="I3537" t="s">
        <v>6145</v>
      </c>
      <c r="K3537" t="s">
        <v>8195</v>
      </c>
      <c r="L3537" t="s">
        <v>8398</v>
      </c>
      <c r="N3537" s="48">
        <v>1</v>
      </c>
      <c r="P3537" t="s">
        <v>6146</v>
      </c>
    </row>
    <row r="3538" spans="1:18" x14ac:dyDescent="0.2">
      <c r="A3538" s="30" t="s">
        <v>4593</v>
      </c>
      <c r="B3538" s="54" t="s">
        <v>57</v>
      </c>
      <c r="C3538" s="54" t="str">
        <f t="shared" si="106"/>
        <v>Hatfield</v>
      </c>
      <c r="D3538" s="54" t="str">
        <f t="shared" si="105"/>
        <v>MM</v>
      </c>
      <c r="F3538" t="s">
        <v>8396</v>
      </c>
      <c r="G3538" t="s">
        <v>2736</v>
      </c>
      <c r="H3538" t="s">
        <v>57</v>
      </c>
      <c r="I3538" t="s">
        <v>6145</v>
      </c>
      <c r="K3538" t="s">
        <v>8195</v>
      </c>
      <c r="L3538" t="s">
        <v>8398</v>
      </c>
      <c r="N3538" s="48">
        <v>1</v>
      </c>
      <c r="P3538" t="s">
        <v>6146</v>
      </c>
      <c r="R3538" t="s">
        <v>6147</v>
      </c>
    </row>
    <row r="3539" spans="1:18" x14ac:dyDescent="0.2">
      <c r="A3539" s="30" t="s">
        <v>2156</v>
      </c>
      <c r="B3539" s="54" t="s">
        <v>57</v>
      </c>
      <c r="C3539" s="54" t="str">
        <f t="shared" si="106"/>
        <v>Hatfield</v>
      </c>
      <c r="D3539" s="54" t="str">
        <f t="shared" si="105"/>
        <v>MM</v>
      </c>
      <c r="F3539" t="s">
        <v>8396</v>
      </c>
      <c r="G3539" t="s">
        <v>3731</v>
      </c>
      <c r="H3539" t="s">
        <v>57</v>
      </c>
      <c r="I3539" t="s">
        <v>6145</v>
      </c>
      <c r="K3539" t="s">
        <v>8195</v>
      </c>
      <c r="L3539" t="s">
        <v>8398</v>
      </c>
      <c r="N3539" s="48">
        <v>1</v>
      </c>
      <c r="P3539" t="s">
        <v>6146</v>
      </c>
    </row>
    <row r="3540" spans="1:18" x14ac:dyDescent="0.2">
      <c r="A3540" s="30" t="s">
        <v>3118</v>
      </c>
      <c r="B3540" s="54" t="s">
        <v>57</v>
      </c>
      <c r="C3540" s="54" t="str">
        <f t="shared" si="106"/>
        <v>Hatfield</v>
      </c>
      <c r="D3540" s="54" t="str">
        <f t="shared" si="105"/>
        <v>MM</v>
      </c>
      <c r="F3540" t="s">
        <v>8396</v>
      </c>
      <c r="G3540" t="s">
        <v>3367</v>
      </c>
      <c r="H3540" t="s">
        <v>57</v>
      </c>
      <c r="I3540" t="s">
        <v>6145</v>
      </c>
      <c r="K3540" t="s">
        <v>8195</v>
      </c>
      <c r="L3540" t="s">
        <v>8398</v>
      </c>
      <c r="N3540" s="48">
        <v>1</v>
      </c>
      <c r="P3540" t="s">
        <v>6146</v>
      </c>
    </row>
    <row r="3541" spans="1:18" x14ac:dyDescent="0.2">
      <c r="A3541" s="30" t="s">
        <v>5211</v>
      </c>
      <c r="B3541" s="54" t="s">
        <v>57</v>
      </c>
      <c r="C3541" s="54" t="str">
        <f t="shared" si="106"/>
        <v>Hatfield</v>
      </c>
      <c r="D3541" s="54" t="str">
        <f t="shared" si="105"/>
        <v>MM</v>
      </c>
      <c r="F3541" t="s">
        <v>8396</v>
      </c>
      <c r="G3541" t="s">
        <v>2954</v>
      </c>
      <c r="H3541" t="s">
        <v>57</v>
      </c>
      <c r="I3541" t="s">
        <v>6145</v>
      </c>
      <c r="K3541" t="s">
        <v>8195</v>
      </c>
      <c r="L3541" t="s">
        <v>8398</v>
      </c>
      <c r="N3541" s="48">
        <v>1</v>
      </c>
      <c r="P3541" t="s">
        <v>6146</v>
      </c>
    </row>
    <row r="3542" spans="1:18" x14ac:dyDescent="0.2">
      <c r="A3542" s="30" t="s">
        <v>5450</v>
      </c>
      <c r="B3542" s="54" t="s">
        <v>57</v>
      </c>
      <c r="C3542" s="54" t="str">
        <f t="shared" si="106"/>
        <v>Hatfield</v>
      </c>
      <c r="D3542" s="54" t="str">
        <f t="shared" si="105"/>
        <v>MM</v>
      </c>
      <c r="F3542" t="s">
        <v>8396</v>
      </c>
      <c r="G3542" t="s">
        <v>1101</v>
      </c>
      <c r="H3542" t="s">
        <v>57</v>
      </c>
      <c r="I3542" t="s">
        <v>6145</v>
      </c>
      <c r="K3542" t="s">
        <v>8195</v>
      </c>
      <c r="L3542" t="s">
        <v>8398</v>
      </c>
      <c r="N3542" s="48">
        <v>1</v>
      </c>
      <c r="P3542" t="s">
        <v>6146</v>
      </c>
    </row>
    <row r="3543" spans="1:18" x14ac:dyDescent="0.2">
      <c r="A3543" s="30" t="s">
        <v>8000</v>
      </c>
      <c r="B3543" s="54" t="s">
        <v>57</v>
      </c>
      <c r="C3543" s="54" t="str">
        <f t="shared" si="106"/>
        <v>Hatfield</v>
      </c>
      <c r="D3543" s="54" t="str">
        <f t="shared" si="105"/>
        <v>MM</v>
      </c>
      <c r="F3543" t="s">
        <v>8396</v>
      </c>
      <c r="G3543" t="s">
        <v>4545</v>
      </c>
      <c r="H3543" t="s">
        <v>57</v>
      </c>
      <c r="I3543" t="s">
        <v>6145</v>
      </c>
      <c r="K3543" t="s">
        <v>8195</v>
      </c>
      <c r="L3543" t="s">
        <v>8398</v>
      </c>
      <c r="N3543" s="48">
        <v>1</v>
      </c>
      <c r="P3543" t="s">
        <v>6146</v>
      </c>
    </row>
    <row r="3544" spans="1:18" x14ac:dyDescent="0.2">
      <c r="A3544" s="30" t="s">
        <v>4820</v>
      </c>
      <c r="B3544" s="54" t="s">
        <v>57</v>
      </c>
      <c r="C3544" s="54" t="str">
        <f t="shared" si="106"/>
        <v>Hatfield</v>
      </c>
      <c r="D3544" s="54" t="str">
        <f t="shared" ref="D3544:D3607" si="107">LEFT(A3544,2)</f>
        <v>MM</v>
      </c>
      <c r="F3544" t="s">
        <v>8396</v>
      </c>
      <c r="G3544" t="s">
        <v>4784</v>
      </c>
      <c r="H3544" t="s">
        <v>57</v>
      </c>
      <c r="I3544" t="s">
        <v>6145</v>
      </c>
      <c r="K3544" t="s">
        <v>8195</v>
      </c>
      <c r="L3544" t="s">
        <v>8398</v>
      </c>
      <c r="N3544" s="48">
        <v>1</v>
      </c>
      <c r="P3544" t="s">
        <v>6146</v>
      </c>
      <c r="R3544" t="s">
        <v>6148</v>
      </c>
    </row>
    <row r="3545" spans="1:18" x14ac:dyDescent="0.2">
      <c r="A3545" s="30" t="s">
        <v>4815</v>
      </c>
      <c r="B3545" s="54" t="s">
        <v>57</v>
      </c>
      <c r="C3545" s="54" t="str">
        <f t="shared" si="106"/>
        <v>Hatfield</v>
      </c>
      <c r="D3545" s="54" t="str">
        <f t="shared" si="107"/>
        <v>MM</v>
      </c>
      <c r="F3545" t="s">
        <v>8396</v>
      </c>
      <c r="G3545" t="s">
        <v>3970</v>
      </c>
      <c r="H3545" t="s">
        <v>57</v>
      </c>
      <c r="I3545" t="s">
        <v>6145</v>
      </c>
      <c r="K3545" t="s">
        <v>8195</v>
      </c>
      <c r="L3545" t="s">
        <v>8398</v>
      </c>
      <c r="N3545" s="48">
        <v>1</v>
      </c>
      <c r="P3545" t="s">
        <v>6146</v>
      </c>
    </row>
    <row r="3546" spans="1:18" x14ac:dyDescent="0.2">
      <c r="A3546" s="30" t="s">
        <v>5496</v>
      </c>
      <c r="B3546" s="54" t="s">
        <v>57</v>
      </c>
      <c r="C3546" s="54" t="str">
        <f t="shared" si="106"/>
        <v>Hatfield</v>
      </c>
      <c r="D3546" s="54" t="str">
        <f t="shared" si="107"/>
        <v>MM</v>
      </c>
      <c r="F3546" t="s">
        <v>8396</v>
      </c>
      <c r="G3546" t="s">
        <v>3016</v>
      </c>
      <c r="H3546" t="s">
        <v>57</v>
      </c>
      <c r="I3546" t="s">
        <v>6145</v>
      </c>
      <c r="K3546" t="s">
        <v>8195</v>
      </c>
      <c r="L3546" t="s">
        <v>8398</v>
      </c>
      <c r="N3546" s="48">
        <v>1</v>
      </c>
      <c r="P3546" t="s">
        <v>6146</v>
      </c>
    </row>
    <row r="3547" spans="1:18" x14ac:dyDescent="0.2">
      <c r="A3547" s="30" t="s">
        <v>4571</v>
      </c>
      <c r="B3547" s="54" t="s">
        <v>57</v>
      </c>
      <c r="C3547" s="54" t="str">
        <f t="shared" si="106"/>
        <v>Hatfield</v>
      </c>
      <c r="D3547" s="54" t="str">
        <f t="shared" si="107"/>
        <v>MM</v>
      </c>
      <c r="F3547" t="s">
        <v>8396</v>
      </c>
      <c r="G3547" t="s">
        <v>4077</v>
      </c>
      <c r="H3547" t="s">
        <v>57</v>
      </c>
      <c r="I3547" t="s">
        <v>6145</v>
      </c>
      <c r="K3547" t="s">
        <v>8195</v>
      </c>
      <c r="L3547" t="s">
        <v>8398</v>
      </c>
      <c r="N3547" s="48">
        <v>1</v>
      </c>
      <c r="P3547" t="s">
        <v>6146</v>
      </c>
      <c r="Q3547" t="s">
        <v>6149</v>
      </c>
    </row>
    <row r="3548" spans="1:18" x14ac:dyDescent="0.2">
      <c r="A3548" s="30" t="s">
        <v>8705</v>
      </c>
      <c r="B3548" s="54" t="s">
        <v>57</v>
      </c>
      <c r="C3548" s="54" t="str">
        <f t="shared" si="106"/>
        <v>Hatfield</v>
      </c>
      <c r="D3548" s="54" t="str">
        <f t="shared" si="107"/>
        <v>MM</v>
      </c>
      <c r="F3548" t="s">
        <v>8396</v>
      </c>
      <c r="G3548" t="s">
        <v>4079</v>
      </c>
      <c r="H3548" t="s">
        <v>57</v>
      </c>
      <c r="I3548" t="s">
        <v>6145</v>
      </c>
      <c r="K3548" t="s">
        <v>8195</v>
      </c>
      <c r="L3548" t="s">
        <v>8398</v>
      </c>
      <c r="N3548" s="48">
        <v>1</v>
      </c>
      <c r="P3548" t="s">
        <v>6146</v>
      </c>
    </row>
    <row r="3549" spans="1:18" x14ac:dyDescent="0.2">
      <c r="A3549" s="30" t="s">
        <v>1485</v>
      </c>
      <c r="B3549" s="54" t="s">
        <v>57</v>
      </c>
      <c r="C3549" s="54" t="str">
        <f t="shared" si="106"/>
        <v>Hatfield</v>
      </c>
      <c r="D3549" s="54" t="str">
        <f t="shared" si="107"/>
        <v>MM</v>
      </c>
      <c r="F3549" t="s">
        <v>8396</v>
      </c>
      <c r="G3549" t="s">
        <v>3973</v>
      </c>
      <c r="H3549" t="s">
        <v>57</v>
      </c>
      <c r="I3549" t="s">
        <v>6145</v>
      </c>
      <c r="K3549" t="s">
        <v>8195</v>
      </c>
      <c r="L3549" t="s">
        <v>8398</v>
      </c>
      <c r="N3549" s="48">
        <v>1</v>
      </c>
      <c r="P3549" t="s">
        <v>6146</v>
      </c>
      <c r="R3549" t="s">
        <v>6150</v>
      </c>
    </row>
    <row r="3550" spans="1:18" x14ac:dyDescent="0.2">
      <c r="A3550" s="30" t="s">
        <v>5498</v>
      </c>
      <c r="B3550" s="54" t="s">
        <v>57</v>
      </c>
      <c r="C3550" s="54" t="str">
        <f t="shared" si="106"/>
        <v>Hatfield</v>
      </c>
      <c r="D3550" s="54" t="str">
        <f t="shared" si="107"/>
        <v>MM</v>
      </c>
      <c r="F3550" t="s">
        <v>8396</v>
      </c>
      <c r="G3550" t="s">
        <v>8696</v>
      </c>
      <c r="H3550" t="s">
        <v>57</v>
      </c>
      <c r="I3550" t="s">
        <v>6145</v>
      </c>
      <c r="K3550" t="s">
        <v>8195</v>
      </c>
      <c r="L3550" t="s">
        <v>8398</v>
      </c>
      <c r="N3550" s="48">
        <v>1</v>
      </c>
      <c r="P3550" t="s">
        <v>6146</v>
      </c>
    </row>
    <row r="3551" spans="1:18" x14ac:dyDescent="0.2">
      <c r="A3551" s="30" t="s">
        <v>3092</v>
      </c>
      <c r="B3551" s="54" t="s">
        <v>57</v>
      </c>
      <c r="C3551" s="54" t="str">
        <f t="shared" si="106"/>
        <v>Hatfield</v>
      </c>
      <c r="D3551" s="54" t="str">
        <f t="shared" si="107"/>
        <v>MM</v>
      </c>
      <c r="F3551" t="s">
        <v>8396</v>
      </c>
      <c r="G3551" t="s">
        <v>4602</v>
      </c>
      <c r="H3551" t="s">
        <v>57</v>
      </c>
      <c r="I3551" t="s">
        <v>6145</v>
      </c>
      <c r="K3551" t="s">
        <v>8195</v>
      </c>
      <c r="L3551" t="s">
        <v>8398</v>
      </c>
      <c r="N3551" s="48">
        <v>1</v>
      </c>
      <c r="P3551" t="s">
        <v>6146</v>
      </c>
    </row>
    <row r="3552" spans="1:18" x14ac:dyDescent="0.2">
      <c r="A3552" s="30" t="s">
        <v>1527</v>
      </c>
      <c r="B3552" s="54" t="s">
        <v>57</v>
      </c>
      <c r="C3552" s="54" t="str">
        <f t="shared" si="106"/>
        <v>Hatfield</v>
      </c>
      <c r="D3552" s="54" t="str">
        <f t="shared" si="107"/>
        <v>MM</v>
      </c>
      <c r="F3552" t="s">
        <v>8396</v>
      </c>
      <c r="G3552" t="s">
        <v>1114</v>
      </c>
      <c r="H3552" t="s">
        <v>57</v>
      </c>
      <c r="I3552" t="s">
        <v>6145</v>
      </c>
      <c r="K3552" t="s">
        <v>8195</v>
      </c>
      <c r="L3552" t="s">
        <v>8398</v>
      </c>
      <c r="N3552" s="48">
        <v>1</v>
      </c>
      <c r="P3552" t="s">
        <v>6146</v>
      </c>
    </row>
    <row r="3553" spans="1:17" x14ac:dyDescent="0.2">
      <c r="A3553" s="30" t="s">
        <v>4756</v>
      </c>
      <c r="B3553" s="54" t="s">
        <v>57</v>
      </c>
      <c r="C3553" s="54" t="str">
        <f t="shared" si="106"/>
        <v>Hatfield</v>
      </c>
      <c r="D3553" s="54" t="str">
        <f t="shared" si="107"/>
        <v>MM</v>
      </c>
      <c r="F3553" t="s">
        <v>8396</v>
      </c>
      <c r="G3553" t="s">
        <v>2548</v>
      </c>
      <c r="H3553" t="s">
        <v>57</v>
      </c>
      <c r="I3553" t="s">
        <v>6145</v>
      </c>
      <c r="K3553" t="s">
        <v>8195</v>
      </c>
      <c r="L3553" t="s">
        <v>8398</v>
      </c>
      <c r="N3553" s="48">
        <v>1</v>
      </c>
      <c r="P3553" t="s">
        <v>6146</v>
      </c>
    </row>
    <row r="3554" spans="1:17" x14ac:dyDescent="0.2">
      <c r="A3554" s="30" t="s">
        <v>4603</v>
      </c>
      <c r="B3554" s="54" t="s">
        <v>57</v>
      </c>
      <c r="C3554" s="54" t="str">
        <f t="shared" si="106"/>
        <v>Hatfield</v>
      </c>
      <c r="D3554" s="54" t="str">
        <f t="shared" si="107"/>
        <v>MM</v>
      </c>
      <c r="F3554" t="s">
        <v>8396</v>
      </c>
      <c r="G3554" t="s">
        <v>5469</v>
      </c>
      <c r="H3554" t="s">
        <v>57</v>
      </c>
      <c r="I3554" t="s">
        <v>6145</v>
      </c>
      <c r="K3554" t="s">
        <v>8195</v>
      </c>
      <c r="L3554" t="s">
        <v>8398</v>
      </c>
      <c r="N3554" s="48">
        <v>1</v>
      </c>
      <c r="P3554" t="s">
        <v>6146</v>
      </c>
    </row>
    <row r="3555" spans="1:17" x14ac:dyDescent="0.2">
      <c r="A3555" s="30" t="s">
        <v>5978</v>
      </c>
      <c r="B3555" s="54" t="s">
        <v>57</v>
      </c>
      <c r="C3555" s="54" t="str">
        <f t="shared" si="106"/>
        <v>Hatfield</v>
      </c>
      <c r="D3555" s="54" t="str">
        <f t="shared" si="107"/>
        <v>MM</v>
      </c>
      <c r="F3555" t="s">
        <v>8396</v>
      </c>
      <c r="G3555" t="s">
        <v>7557</v>
      </c>
      <c r="H3555" t="s">
        <v>57</v>
      </c>
      <c r="I3555" t="s">
        <v>6145</v>
      </c>
      <c r="K3555" t="s">
        <v>8195</v>
      </c>
      <c r="L3555" t="s">
        <v>8398</v>
      </c>
      <c r="N3555" s="48">
        <v>1</v>
      </c>
      <c r="P3555" t="s">
        <v>6146</v>
      </c>
      <c r="Q3555" t="s">
        <v>6149</v>
      </c>
    </row>
    <row r="3556" spans="1:17" x14ac:dyDescent="0.2">
      <c r="A3556" s="30" t="s">
        <v>4768</v>
      </c>
      <c r="B3556" s="54" t="s">
        <v>57</v>
      </c>
      <c r="C3556" s="54" t="str">
        <f t="shared" si="106"/>
        <v>Hatfield</v>
      </c>
      <c r="D3556" s="54" t="str">
        <f t="shared" si="107"/>
        <v>MM</v>
      </c>
      <c r="F3556" t="s">
        <v>8396</v>
      </c>
      <c r="G3556" t="s">
        <v>3474</v>
      </c>
      <c r="H3556" t="s">
        <v>57</v>
      </c>
      <c r="I3556" t="s">
        <v>6145</v>
      </c>
      <c r="K3556" t="s">
        <v>8195</v>
      </c>
      <c r="L3556" t="s">
        <v>8398</v>
      </c>
      <c r="N3556" s="48">
        <v>1</v>
      </c>
      <c r="P3556" t="s">
        <v>6146</v>
      </c>
    </row>
    <row r="3557" spans="1:17" x14ac:dyDescent="0.2">
      <c r="A3557" s="30" t="s">
        <v>4527</v>
      </c>
      <c r="B3557" s="54" t="s">
        <v>57</v>
      </c>
      <c r="C3557" s="54" t="str">
        <f t="shared" si="106"/>
        <v>Hatfield</v>
      </c>
      <c r="D3557" s="54" t="str">
        <f t="shared" si="107"/>
        <v>MM</v>
      </c>
      <c r="F3557" t="s">
        <v>8396</v>
      </c>
      <c r="G3557" t="s">
        <v>7899</v>
      </c>
      <c r="H3557" t="s">
        <v>57</v>
      </c>
      <c r="I3557" t="s">
        <v>6145</v>
      </c>
      <c r="K3557" t="s">
        <v>8195</v>
      </c>
      <c r="L3557" t="s">
        <v>8398</v>
      </c>
      <c r="N3557" s="48">
        <v>1</v>
      </c>
      <c r="P3557" t="s">
        <v>6146</v>
      </c>
    </row>
    <row r="3558" spans="1:17" x14ac:dyDescent="0.2">
      <c r="A3558" s="30" t="s">
        <v>4757</v>
      </c>
      <c r="B3558" s="54" t="s">
        <v>57</v>
      </c>
      <c r="C3558" s="54" t="str">
        <f t="shared" si="106"/>
        <v>Hatfield</v>
      </c>
      <c r="D3558" s="54" t="str">
        <f t="shared" si="107"/>
        <v>MM</v>
      </c>
      <c r="F3558" t="s">
        <v>8396</v>
      </c>
      <c r="G3558" t="s">
        <v>5382</v>
      </c>
      <c r="H3558" t="s">
        <v>57</v>
      </c>
      <c r="I3558" t="s">
        <v>6145</v>
      </c>
      <c r="K3558" t="s">
        <v>8195</v>
      </c>
      <c r="L3558" t="s">
        <v>8398</v>
      </c>
      <c r="N3558" s="48">
        <v>1</v>
      </c>
      <c r="P3558" t="s">
        <v>6146</v>
      </c>
    </row>
    <row r="3559" spans="1:17" x14ac:dyDescent="0.2">
      <c r="A3559" s="30" t="s">
        <v>4898</v>
      </c>
      <c r="B3559" s="54" t="s">
        <v>57</v>
      </c>
      <c r="C3559" s="54" t="str">
        <f t="shared" si="106"/>
        <v>Hatfield</v>
      </c>
      <c r="D3559" s="54" t="str">
        <f t="shared" si="107"/>
        <v>MM</v>
      </c>
      <c r="F3559" t="s">
        <v>8396</v>
      </c>
      <c r="G3559" t="s">
        <v>4534</v>
      </c>
      <c r="H3559" t="s">
        <v>57</v>
      </c>
      <c r="I3559" t="s">
        <v>6145</v>
      </c>
      <c r="K3559" t="s">
        <v>8195</v>
      </c>
      <c r="L3559" t="s">
        <v>8398</v>
      </c>
      <c r="N3559" s="48">
        <v>1</v>
      </c>
      <c r="P3559" t="s">
        <v>6146</v>
      </c>
    </row>
    <row r="3560" spans="1:17" x14ac:dyDescent="0.2">
      <c r="A3560" s="30" t="s">
        <v>6660</v>
      </c>
      <c r="B3560" s="54" t="s">
        <v>57</v>
      </c>
      <c r="C3560" s="54" t="str">
        <f t="shared" si="106"/>
        <v>Hatfield</v>
      </c>
      <c r="D3560" s="54" t="str">
        <f t="shared" si="107"/>
        <v>MM</v>
      </c>
      <c r="F3560" t="s">
        <v>8396</v>
      </c>
      <c r="G3560" t="s">
        <v>5414</v>
      </c>
      <c r="H3560" t="s">
        <v>57</v>
      </c>
      <c r="I3560" t="s">
        <v>6145</v>
      </c>
      <c r="K3560" t="s">
        <v>8195</v>
      </c>
      <c r="L3560" t="s">
        <v>8398</v>
      </c>
      <c r="N3560" s="48">
        <v>1</v>
      </c>
      <c r="P3560" t="s">
        <v>6146</v>
      </c>
    </row>
    <row r="3561" spans="1:17" x14ac:dyDescent="0.2">
      <c r="A3561" s="30" t="s">
        <v>4950</v>
      </c>
      <c r="B3561" s="54" t="s">
        <v>57</v>
      </c>
      <c r="C3561" s="54" t="str">
        <f t="shared" si="106"/>
        <v>Hatfield</v>
      </c>
      <c r="D3561" s="54" t="str">
        <f t="shared" si="107"/>
        <v>MM</v>
      </c>
      <c r="F3561" t="s">
        <v>8396</v>
      </c>
      <c r="G3561" t="s">
        <v>7967</v>
      </c>
      <c r="H3561" t="s">
        <v>57</v>
      </c>
      <c r="I3561" t="s">
        <v>6145</v>
      </c>
      <c r="K3561" t="s">
        <v>8195</v>
      </c>
      <c r="L3561" t="s">
        <v>8398</v>
      </c>
      <c r="N3561" s="48">
        <v>1</v>
      </c>
      <c r="P3561" t="s">
        <v>6146</v>
      </c>
    </row>
    <row r="3562" spans="1:17" x14ac:dyDescent="0.2">
      <c r="A3562" s="30" t="s">
        <v>4229</v>
      </c>
      <c r="B3562" s="54" t="s">
        <v>57</v>
      </c>
      <c r="C3562" s="54" t="str">
        <f t="shared" si="106"/>
        <v>Hatfield</v>
      </c>
      <c r="D3562" s="54" t="str">
        <f t="shared" si="107"/>
        <v>MM</v>
      </c>
      <c r="F3562" t="s">
        <v>8396</v>
      </c>
      <c r="G3562" t="s">
        <v>1571</v>
      </c>
      <c r="H3562" t="s">
        <v>57</v>
      </c>
      <c r="I3562" t="s">
        <v>6145</v>
      </c>
      <c r="K3562" t="s">
        <v>8195</v>
      </c>
      <c r="L3562" t="s">
        <v>8398</v>
      </c>
      <c r="N3562" s="48">
        <v>1</v>
      </c>
      <c r="P3562" t="s">
        <v>6146</v>
      </c>
    </row>
    <row r="3563" spans="1:17" x14ac:dyDescent="0.2">
      <c r="A3563" s="30" t="s">
        <v>6162</v>
      </c>
      <c r="B3563" s="54" t="s">
        <v>57</v>
      </c>
      <c r="C3563" s="54" t="str">
        <f t="shared" si="106"/>
        <v>Hatfield</v>
      </c>
      <c r="D3563" s="54" t="str">
        <f t="shared" si="107"/>
        <v>MM</v>
      </c>
      <c r="F3563" t="s">
        <v>8396</v>
      </c>
      <c r="G3563" t="s">
        <v>4566</v>
      </c>
      <c r="H3563" t="s">
        <v>57</v>
      </c>
      <c r="I3563" t="s">
        <v>6145</v>
      </c>
      <c r="K3563" t="s">
        <v>8195</v>
      </c>
      <c r="L3563" t="s">
        <v>8398</v>
      </c>
      <c r="N3563" s="48">
        <v>1</v>
      </c>
      <c r="P3563" t="s">
        <v>6146</v>
      </c>
    </row>
    <row r="3564" spans="1:17" x14ac:dyDescent="0.2">
      <c r="A3564" s="30" t="s">
        <v>4569</v>
      </c>
      <c r="B3564" s="54" t="s">
        <v>57</v>
      </c>
      <c r="C3564" s="54" t="str">
        <f t="shared" si="106"/>
        <v>Hatfield</v>
      </c>
      <c r="D3564" s="54" t="str">
        <f t="shared" si="107"/>
        <v>MM</v>
      </c>
      <c r="F3564" t="s">
        <v>8396</v>
      </c>
      <c r="G3564" t="s">
        <v>4770</v>
      </c>
      <c r="H3564" t="s">
        <v>57</v>
      </c>
      <c r="I3564" t="s">
        <v>6145</v>
      </c>
      <c r="K3564" t="s">
        <v>8195</v>
      </c>
      <c r="L3564" t="s">
        <v>8398</v>
      </c>
      <c r="N3564" s="48">
        <v>1</v>
      </c>
      <c r="P3564" t="s">
        <v>6146</v>
      </c>
    </row>
    <row r="3565" spans="1:17" x14ac:dyDescent="0.2">
      <c r="A3565" s="30" t="s">
        <v>4568</v>
      </c>
      <c r="B3565" s="54" t="s">
        <v>57</v>
      </c>
      <c r="C3565" s="54" t="str">
        <f t="shared" si="106"/>
        <v>Hatfield</v>
      </c>
      <c r="D3565" s="54" t="str">
        <f t="shared" si="107"/>
        <v>MM</v>
      </c>
      <c r="F3565" t="s">
        <v>8396</v>
      </c>
      <c r="G3565" t="s">
        <v>6809</v>
      </c>
      <c r="H3565" t="s">
        <v>57</v>
      </c>
      <c r="I3565" t="s">
        <v>6145</v>
      </c>
      <c r="K3565" t="s">
        <v>8195</v>
      </c>
      <c r="L3565" t="s">
        <v>8398</v>
      </c>
      <c r="N3565" s="48">
        <v>1</v>
      </c>
      <c r="P3565" t="s">
        <v>6146</v>
      </c>
    </row>
    <row r="3566" spans="1:17" x14ac:dyDescent="0.2">
      <c r="A3566" s="30" t="s">
        <v>1557</v>
      </c>
      <c r="B3566" s="54" t="s">
        <v>57</v>
      </c>
      <c r="C3566" s="54" t="str">
        <f t="shared" si="106"/>
        <v>Hatfield</v>
      </c>
      <c r="D3566" s="54" t="str">
        <f t="shared" si="107"/>
        <v>MM</v>
      </c>
      <c r="F3566" t="s">
        <v>8396</v>
      </c>
      <c r="G3566" t="s">
        <v>4606</v>
      </c>
      <c r="H3566" t="s">
        <v>57</v>
      </c>
      <c r="I3566" t="s">
        <v>6145</v>
      </c>
      <c r="K3566" t="s">
        <v>8195</v>
      </c>
      <c r="L3566" t="s">
        <v>8398</v>
      </c>
      <c r="N3566" s="48">
        <v>1</v>
      </c>
      <c r="P3566" t="s">
        <v>6146</v>
      </c>
    </row>
    <row r="3567" spans="1:17" x14ac:dyDescent="0.2">
      <c r="A3567" s="30" t="s">
        <v>6871</v>
      </c>
      <c r="B3567" s="54" t="s">
        <v>57</v>
      </c>
      <c r="C3567" s="54" t="str">
        <f t="shared" si="106"/>
        <v>Hatfield</v>
      </c>
      <c r="D3567" s="54" t="str">
        <f t="shared" si="107"/>
        <v>MM</v>
      </c>
      <c r="F3567" t="s">
        <v>8396</v>
      </c>
      <c r="G3567" t="s">
        <v>4567</v>
      </c>
      <c r="H3567" t="s">
        <v>57</v>
      </c>
      <c r="I3567" t="s">
        <v>6145</v>
      </c>
      <c r="K3567" t="s">
        <v>8195</v>
      </c>
      <c r="L3567" t="s">
        <v>8398</v>
      </c>
      <c r="N3567" s="48">
        <v>1</v>
      </c>
      <c r="P3567" t="s">
        <v>6146</v>
      </c>
    </row>
    <row r="3568" spans="1:17" x14ac:dyDescent="0.2">
      <c r="A3568" s="30" t="s">
        <v>5501</v>
      </c>
      <c r="B3568" s="54" t="s">
        <v>57</v>
      </c>
      <c r="C3568" s="54" t="str">
        <f t="shared" si="106"/>
        <v>Hatfield</v>
      </c>
      <c r="D3568" s="54" t="str">
        <f t="shared" si="107"/>
        <v>MM</v>
      </c>
      <c r="F3568" t="s">
        <v>8396</v>
      </c>
      <c r="G3568" t="s">
        <v>1316</v>
      </c>
      <c r="H3568" t="s">
        <v>57</v>
      </c>
      <c r="I3568" t="s">
        <v>6145</v>
      </c>
      <c r="K3568" t="s">
        <v>8195</v>
      </c>
      <c r="L3568" t="s">
        <v>8398</v>
      </c>
      <c r="N3568" s="48">
        <v>1</v>
      </c>
      <c r="P3568" t="s">
        <v>6146</v>
      </c>
    </row>
    <row r="3569" spans="1:17" x14ac:dyDescent="0.2">
      <c r="A3569" s="30" t="s">
        <v>5588</v>
      </c>
      <c r="B3569" s="54" t="s">
        <v>57</v>
      </c>
      <c r="C3569" s="54" t="str">
        <f t="shared" si="106"/>
        <v>Hatfield</v>
      </c>
      <c r="D3569" s="54" t="str">
        <f t="shared" si="107"/>
        <v>MM</v>
      </c>
      <c r="F3569" t="s">
        <v>8396</v>
      </c>
      <c r="G3569" t="s">
        <v>2009</v>
      </c>
      <c r="H3569" t="s">
        <v>57</v>
      </c>
      <c r="I3569" t="s">
        <v>6145</v>
      </c>
      <c r="K3569" t="s">
        <v>8195</v>
      </c>
      <c r="L3569" t="s">
        <v>8398</v>
      </c>
      <c r="N3569" s="48">
        <v>1</v>
      </c>
      <c r="P3569" t="s">
        <v>6146</v>
      </c>
    </row>
    <row r="3570" spans="1:17" x14ac:dyDescent="0.2">
      <c r="A3570" s="30" t="s">
        <v>1157</v>
      </c>
      <c r="B3570" s="54" t="s">
        <v>57</v>
      </c>
      <c r="C3570" s="54" t="str">
        <f t="shared" si="106"/>
        <v>Hatfield</v>
      </c>
      <c r="D3570" s="54" t="str">
        <f t="shared" si="107"/>
        <v>MM</v>
      </c>
      <c r="F3570" t="s">
        <v>8396</v>
      </c>
      <c r="G3570" t="s">
        <v>7970</v>
      </c>
      <c r="H3570" t="s">
        <v>57</v>
      </c>
      <c r="I3570" t="s">
        <v>6145</v>
      </c>
      <c r="K3570" t="s">
        <v>8195</v>
      </c>
      <c r="L3570" t="s">
        <v>8398</v>
      </c>
      <c r="N3570" s="48">
        <v>1</v>
      </c>
      <c r="P3570" t="s">
        <v>6146</v>
      </c>
    </row>
    <row r="3571" spans="1:17" x14ac:dyDescent="0.2">
      <c r="A3571" s="30" t="s">
        <v>4913</v>
      </c>
      <c r="B3571" s="54" t="s">
        <v>57</v>
      </c>
      <c r="C3571" s="54" t="str">
        <f t="shared" ref="C3571:C3634" si="108">VLOOKUP(A3571,Andy,5,FALSE)</f>
        <v>Hatfield</v>
      </c>
      <c r="D3571" s="54" t="str">
        <f t="shared" si="107"/>
        <v>MM</v>
      </c>
      <c r="F3571" t="s">
        <v>8396</v>
      </c>
      <c r="G3571" t="s">
        <v>3730</v>
      </c>
      <c r="H3571" t="s">
        <v>57</v>
      </c>
      <c r="I3571" t="s">
        <v>6145</v>
      </c>
      <c r="K3571" t="s">
        <v>8195</v>
      </c>
      <c r="L3571" t="s">
        <v>8398</v>
      </c>
      <c r="N3571" s="48">
        <v>1</v>
      </c>
      <c r="P3571" t="s">
        <v>6146</v>
      </c>
    </row>
    <row r="3572" spans="1:17" x14ac:dyDescent="0.2">
      <c r="A3572" s="30" t="s">
        <v>3099</v>
      </c>
      <c r="B3572" s="54" t="s">
        <v>57</v>
      </c>
      <c r="C3572" s="54" t="str">
        <f t="shared" si="108"/>
        <v>Hatfield</v>
      </c>
      <c r="D3572" s="54" t="str">
        <f t="shared" si="107"/>
        <v>MM</v>
      </c>
      <c r="F3572" t="s">
        <v>8396</v>
      </c>
      <c r="G3572" t="s">
        <v>4083</v>
      </c>
      <c r="H3572" t="s">
        <v>57</v>
      </c>
      <c r="I3572" t="s">
        <v>6145</v>
      </c>
      <c r="K3572" t="s">
        <v>8195</v>
      </c>
      <c r="L3572" t="s">
        <v>8398</v>
      </c>
      <c r="N3572" s="48">
        <v>1</v>
      </c>
      <c r="P3572" t="s">
        <v>6146</v>
      </c>
    </row>
    <row r="3573" spans="1:17" x14ac:dyDescent="0.2">
      <c r="A3573" s="30" t="s">
        <v>5580</v>
      </c>
      <c r="B3573" s="54" t="s">
        <v>57</v>
      </c>
      <c r="C3573" s="54" t="str">
        <f t="shared" si="108"/>
        <v>Hatfield</v>
      </c>
      <c r="D3573" s="54" t="str">
        <f t="shared" si="107"/>
        <v>MM</v>
      </c>
      <c r="F3573" t="s">
        <v>8396</v>
      </c>
      <c r="G3573" t="s">
        <v>6860</v>
      </c>
      <c r="H3573" t="s">
        <v>57</v>
      </c>
      <c r="I3573" t="s">
        <v>6145</v>
      </c>
      <c r="K3573" t="s">
        <v>8195</v>
      </c>
      <c r="L3573" t="s">
        <v>8398</v>
      </c>
      <c r="N3573" s="48">
        <v>1</v>
      </c>
      <c r="P3573" t="s">
        <v>6146</v>
      </c>
      <c r="Q3573" t="s">
        <v>6149</v>
      </c>
    </row>
    <row r="3574" spans="1:17" x14ac:dyDescent="0.2">
      <c r="A3574" s="30" t="s">
        <v>4066</v>
      </c>
      <c r="B3574" s="54" t="s">
        <v>57</v>
      </c>
      <c r="C3574" s="54" t="str">
        <f t="shared" si="108"/>
        <v>Hatfield</v>
      </c>
      <c r="D3574" s="54" t="str">
        <f t="shared" si="107"/>
        <v>MM</v>
      </c>
      <c r="F3574" t="s">
        <v>8396</v>
      </c>
      <c r="G3574" t="s">
        <v>8018</v>
      </c>
      <c r="H3574" t="s">
        <v>57</v>
      </c>
      <c r="I3574" t="s">
        <v>6145</v>
      </c>
      <c r="K3574" t="s">
        <v>8195</v>
      </c>
      <c r="L3574" t="s">
        <v>8398</v>
      </c>
      <c r="N3574" s="48">
        <v>1</v>
      </c>
      <c r="P3574" t="s">
        <v>6146</v>
      </c>
    </row>
    <row r="3575" spans="1:17" x14ac:dyDescent="0.2">
      <c r="A3575" s="30" t="s">
        <v>1567</v>
      </c>
      <c r="B3575" s="54" t="s">
        <v>57</v>
      </c>
      <c r="C3575" s="54" t="str">
        <f t="shared" si="108"/>
        <v>Hatfield</v>
      </c>
      <c r="D3575" s="54" t="str">
        <f t="shared" si="107"/>
        <v>MM</v>
      </c>
      <c r="F3575" t="s">
        <v>8396</v>
      </c>
      <c r="G3575" t="s">
        <v>5497</v>
      </c>
      <c r="H3575" t="s">
        <v>57</v>
      </c>
      <c r="I3575" t="s">
        <v>6145</v>
      </c>
      <c r="K3575" t="s">
        <v>8195</v>
      </c>
      <c r="L3575" t="s">
        <v>8398</v>
      </c>
      <c r="N3575" s="48">
        <v>1</v>
      </c>
      <c r="P3575" t="s">
        <v>6146</v>
      </c>
    </row>
    <row r="3576" spans="1:17" x14ac:dyDescent="0.2">
      <c r="A3576" s="30" t="s">
        <v>1430</v>
      </c>
      <c r="B3576" s="54" t="s">
        <v>57</v>
      </c>
      <c r="C3576" s="54" t="str">
        <f t="shared" si="108"/>
        <v>Hatfield</v>
      </c>
      <c r="D3576" s="54" t="str">
        <f t="shared" si="107"/>
        <v>MM</v>
      </c>
      <c r="F3576" t="s">
        <v>8396</v>
      </c>
      <c r="G3576" t="s">
        <v>7867</v>
      </c>
      <c r="H3576" t="s">
        <v>57</v>
      </c>
      <c r="I3576" t="s">
        <v>6145</v>
      </c>
      <c r="K3576" t="s">
        <v>8195</v>
      </c>
      <c r="L3576" t="s">
        <v>8398</v>
      </c>
      <c r="N3576" s="48">
        <v>1</v>
      </c>
      <c r="P3576" t="s">
        <v>6146</v>
      </c>
    </row>
    <row r="3577" spans="1:17" x14ac:dyDescent="0.2">
      <c r="A3577" s="30" t="s">
        <v>8523</v>
      </c>
      <c r="B3577" s="54" t="s">
        <v>57</v>
      </c>
      <c r="C3577" s="54" t="str">
        <f t="shared" si="108"/>
        <v>Hatfield</v>
      </c>
      <c r="D3577" s="54" t="str">
        <f t="shared" si="107"/>
        <v>MM</v>
      </c>
      <c r="F3577" t="s">
        <v>8396</v>
      </c>
      <c r="G3577" t="s">
        <v>7923</v>
      </c>
      <c r="H3577" t="s">
        <v>57</v>
      </c>
      <c r="I3577" t="s">
        <v>6145</v>
      </c>
      <c r="K3577" t="s">
        <v>8195</v>
      </c>
      <c r="L3577" t="s">
        <v>8398</v>
      </c>
      <c r="N3577" s="48">
        <v>1</v>
      </c>
      <c r="P3577" t="s">
        <v>6146</v>
      </c>
    </row>
    <row r="3578" spans="1:17" x14ac:dyDescent="0.2">
      <c r="A3578" s="30" t="s">
        <v>6407</v>
      </c>
      <c r="B3578" s="54" t="s">
        <v>57</v>
      </c>
      <c r="C3578" s="54" t="str">
        <f t="shared" si="108"/>
        <v>Hatfield</v>
      </c>
      <c r="D3578" s="54" t="str">
        <f t="shared" si="107"/>
        <v>MM</v>
      </c>
      <c r="F3578" t="s">
        <v>8396</v>
      </c>
      <c r="G3578" t="s">
        <v>1107</v>
      </c>
      <c r="H3578" t="s">
        <v>57</v>
      </c>
      <c r="I3578" t="s">
        <v>6145</v>
      </c>
      <c r="K3578" t="s">
        <v>8195</v>
      </c>
      <c r="L3578" t="s">
        <v>8398</v>
      </c>
      <c r="N3578" s="48">
        <v>1</v>
      </c>
      <c r="P3578" t="s">
        <v>6146</v>
      </c>
    </row>
    <row r="3579" spans="1:17" x14ac:dyDescent="0.2">
      <c r="A3579" s="30" t="s">
        <v>2570</v>
      </c>
      <c r="B3579" s="54" t="s">
        <v>57</v>
      </c>
      <c r="C3579" s="54" t="str">
        <f t="shared" si="108"/>
        <v>Hatfield</v>
      </c>
      <c r="D3579" s="54" t="str">
        <f t="shared" si="107"/>
        <v>MM</v>
      </c>
      <c r="F3579" t="s">
        <v>8396</v>
      </c>
      <c r="G3579" t="s">
        <v>7558</v>
      </c>
      <c r="H3579" t="s">
        <v>57</v>
      </c>
      <c r="I3579" t="s">
        <v>6145</v>
      </c>
      <c r="K3579" t="s">
        <v>8195</v>
      </c>
      <c r="L3579" t="s">
        <v>8398</v>
      </c>
      <c r="N3579" s="48">
        <v>1</v>
      </c>
      <c r="P3579" t="s">
        <v>6146</v>
      </c>
      <c r="Q3579" t="s">
        <v>6149</v>
      </c>
    </row>
    <row r="3580" spans="1:17" x14ac:dyDescent="0.2">
      <c r="A3580" s="30" t="s">
        <v>1711</v>
      </c>
      <c r="B3580" s="54" t="s">
        <v>57</v>
      </c>
      <c r="C3580" s="54" t="str">
        <f t="shared" si="108"/>
        <v>Hatfield</v>
      </c>
      <c r="D3580" s="54" t="str">
        <f t="shared" si="107"/>
        <v>MM</v>
      </c>
      <c r="F3580" t="s">
        <v>8396</v>
      </c>
      <c r="G3580" t="s">
        <v>5401</v>
      </c>
      <c r="H3580" t="s">
        <v>57</v>
      </c>
      <c r="I3580" t="s">
        <v>6145</v>
      </c>
      <c r="K3580" t="s">
        <v>8195</v>
      </c>
      <c r="L3580" t="s">
        <v>8398</v>
      </c>
      <c r="N3580" s="48">
        <v>1</v>
      </c>
      <c r="P3580" t="s">
        <v>6146</v>
      </c>
    </row>
    <row r="3581" spans="1:17" x14ac:dyDescent="0.2">
      <c r="A3581" s="30" t="s">
        <v>2575</v>
      </c>
      <c r="B3581" s="54" t="s">
        <v>57</v>
      </c>
      <c r="C3581" s="54" t="str">
        <f t="shared" si="108"/>
        <v>Hatfield</v>
      </c>
      <c r="D3581" s="54" t="str">
        <f t="shared" si="107"/>
        <v>MM</v>
      </c>
      <c r="F3581" t="s">
        <v>8396</v>
      </c>
      <c r="G3581" t="s">
        <v>1404</v>
      </c>
      <c r="H3581" t="s">
        <v>57</v>
      </c>
      <c r="I3581" t="s">
        <v>6145</v>
      </c>
      <c r="K3581" t="s">
        <v>8195</v>
      </c>
      <c r="L3581" t="s">
        <v>8398</v>
      </c>
      <c r="N3581" s="48">
        <v>1</v>
      </c>
      <c r="P3581" t="s">
        <v>6146</v>
      </c>
    </row>
    <row r="3582" spans="1:17" x14ac:dyDescent="0.2">
      <c r="A3582" s="30" t="s">
        <v>1948</v>
      </c>
      <c r="B3582" s="54" t="s">
        <v>57</v>
      </c>
      <c r="C3582" s="54" t="str">
        <f t="shared" si="108"/>
        <v>Hatfield</v>
      </c>
      <c r="D3582" s="54" t="str">
        <f t="shared" si="107"/>
        <v>MM</v>
      </c>
      <c r="F3582" t="s">
        <v>8396</v>
      </c>
      <c r="G3582" t="s">
        <v>2282</v>
      </c>
      <c r="H3582" t="s">
        <v>57</v>
      </c>
      <c r="I3582" t="s">
        <v>6145</v>
      </c>
      <c r="K3582" t="s">
        <v>8195</v>
      </c>
      <c r="L3582" t="s">
        <v>8398</v>
      </c>
      <c r="N3582" s="48">
        <v>1</v>
      </c>
      <c r="P3582" t="s">
        <v>6146</v>
      </c>
    </row>
    <row r="3583" spans="1:17" x14ac:dyDescent="0.2">
      <c r="A3583" s="30" t="s">
        <v>7553</v>
      </c>
      <c r="B3583" s="54" t="s">
        <v>57</v>
      </c>
      <c r="C3583" s="54" t="str">
        <f t="shared" si="108"/>
        <v>Hatfield</v>
      </c>
      <c r="D3583" s="54" t="str">
        <f t="shared" si="107"/>
        <v>MM</v>
      </c>
      <c r="F3583" t="s">
        <v>8396</v>
      </c>
      <c r="G3583" t="s">
        <v>4610</v>
      </c>
      <c r="H3583" t="s">
        <v>57</v>
      </c>
      <c r="I3583" t="s">
        <v>6145</v>
      </c>
      <c r="K3583" t="s">
        <v>8195</v>
      </c>
      <c r="L3583" t="s">
        <v>8398</v>
      </c>
      <c r="N3583" s="48">
        <v>1</v>
      </c>
      <c r="P3583" t="s">
        <v>6146</v>
      </c>
    </row>
    <row r="3584" spans="1:17" x14ac:dyDescent="0.2">
      <c r="A3584" s="30" t="s">
        <v>4969</v>
      </c>
      <c r="B3584" s="54" t="s">
        <v>57</v>
      </c>
      <c r="C3584" s="54" t="str">
        <f t="shared" si="108"/>
        <v>Hatfield</v>
      </c>
      <c r="D3584" s="54" t="str">
        <f t="shared" si="107"/>
        <v>MM</v>
      </c>
      <c r="F3584" t="s">
        <v>8396</v>
      </c>
      <c r="G3584" t="s">
        <v>4783</v>
      </c>
      <c r="H3584" t="s">
        <v>57</v>
      </c>
      <c r="I3584" t="s">
        <v>6145</v>
      </c>
      <c r="K3584" t="s">
        <v>8195</v>
      </c>
      <c r="L3584" t="s">
        <v>8398</v>
      </c>
      <c r="N3584" s="48">
        <v>1</v>
      </c>
      <c r="P3584" t="s">
        <v>6146</v>
      </c>
    </row>
    <row r="3585" spans="1:18" x14ac:dyDescent="0.2">
      <c r="A3585" s="30" t="s">
        <v>6423</v>
      </c>
      <c r="B3585" s="54" t="s">
        <v>57</v>
      </c>
      <c r="C3585" s="54" t="str">
        <f t="shared" si="108"/>
        <v>Hatfield</v>
      </c>
      <c r="D3585" s="54" t="str">
        <f t="shared" si="107"/>
        <v>MM</v>
      </c>
      <c r="F3585" t="s">
        <v>8396</v>
      </c>
      <c r="G3585" t="s">
        <v>4914</v>
      </c>
      <c r="H3585" t="s">
        <v>57</v>
      </c>
      <c r="I3585" t="s">
        <v>6145</v>
      </c>
      <c r="K3585" t="s">
        <v>8195</v>
      </c>
      <c r="L3585" t="s">
        <v>8398</v>
      </c>
      <c r="N3585" s="48">
        <v>1</v>
      </c>
      <c r="P3585" t="s">
        <v>6146</v>
      </c>
    </row>
    <row r="3586" spans="1:18" x14ac:dyDescent="0.2">
      <c r="A3586" s="30" t="s">
        <v>1154</v>
      </c>
      <c r="B3586" s="54" t="s">
        <v>57</v>
      </c>
      <c r="C3586" s="54" t="str">
        <f t="shared" si="108"/>
        <v>Hatfield</v>
      </c>
      <c r="D3586" s="54" t="str">
        <f t="shared" si="107"/>
        <v>MM</v>
      </c>
      <c r="F3586" t="s">
        <v>8396</v>
      </c>
      <c r="G3586" t="s">
        <v>4586</v>
      </c>
      <c r="H3586" t="s">
        <v>57</v>
      </c>
      <c r="I3586" t="s">
        <v>6145</v>
      </c>
      <c r="K3586" t="s">
        <v>8195</v>
      </c>
      <c r="L3586" t="s">
        <v>8398</v>
      </c>
      <c r="N3586" s="48">
        <v>1</v>
      </c>
      <c r="P3586" t="s">
        <v>6146</v>
      </c>
    </row>
    <row r="3587" spans="1:18" x14ac:dyDescent="0.2">
      <c r="A3587" s="30" t="s">
        <v>995</v>
      </c>
      <c r="B3587" s="54" t="s">
        <v>57</v>
      </c>
      <c r="C3587" s="54" t="str">
        <f t="shared" si="108"/>
        <v>Hatfield</v>
      </c>
      <c r="D3587" s="54" t="str">
        <f t="shared" si="107"/>
        <v>MM</v>
      </c>
      <c r="F3587" t="s">
        <v>8396</v>
      </c>
      <c r="G3587" t="s">
        <v>7933</v>
      </c>
      <c r="H3587" t="s">
        <v>57</v>
      </c>
      <c r="I3587" t="s">
        <v>6145</v>
      </c>
      <c r="K3587" t="s">
        <v>8195</v>
      </c>
      <c r="L3587" t="s">
        <v>8398</v>
      </c>
      <c r="N3587" s="48">
        <v>1</v>
      </c>
      <c r="P3587" t="s">
        <v>6146</v>
      </c>
    </row>
    <row r="3588" spans="1:18" x14ac:dyDescent="0.2">
      <c r="A3588" s="30" t="s">
        <v>5605</v>
      </c>
      <c r="B3588" s="54" t="s">
        <v>57</v>
      </c>
      <c r="C3588" s="54" t="str">
        <f t="shared" si="108"/>
        <v>Hatfield</v>
      </c>
      <c r="D3588" s="54" t="str">
        <f t="shared" si="107"/>
        <v>MM</v>
      </c>
      <c r="F3588" t="s">
        <v>8396</v>
      </c>
      <c r="G3588" t="s">
        <v>5458</v>
      </c>
      <c r="H3588" t="s">
        <v>57</v>
      </c>
      <c r="I3588" t="s">
        <v>6145</v>
      </c>
      <c r="K3588" t="s">
        <v>8195</v>
      </c>
      <c r="L3588" t="s">
        <v>8398</v>
      </c>
      <c r="N3588" s="48">
        <v>1</v>
      </c>
      <c r="P3588" t="s">
        <v>6146</v>
      </c>
    </row>
    <row r="3589" spans="1:18" x14ac:dyDescent="0.2">
      <c r="A3589" s="30" t="s">
        <v>5570</v>
      </c>
      <c r="B3589" s="54" t="s">
        <v>57</v>
      </c>
      <c r="C3589" s="54" t="str">
        <f t="shared" si="108"/>
        <v>Hatfield</v>
      </c>
      <c r="D3589" s="54" t="str">
        <f t="shared" si="107"/>
        <v>MM</v>
      </c>
      <c r="F3589" t="s">
        <v>8396</v>
      </c>
      <c r="G3589" t="s">
        <v>1136</v>
      </c>
      <c r="H3589" t="s">
        <v>57</v>
      </c>
      <c r="I3589" t="s">
        <v>6145</v>
      </c>
      <c r="K3589" t="s">
        <v>8195</v>
      </c>
      <c r="L3589" t="s">
        <v>8398</v>
      </c>
      <c r="N3589" s="48">
        <v>1</v>
      </c>
      <c r="P3589" t="s">
        <v>6146</v>
      </c>
    </row>
    <row r="3590" spans="1:18" x14ac:dyDescent="0.2">
      <c r="A3590" s="30" t="s">
        <v>4956</v>
      </c>
      <c r="B3590" s="54" t="s">
        <v>57</v>
      </c>
      <c r="C3590" s="54" t="str">
        <f t="shared" si="108"/>
        <v>Hatfield</v>
      </c>
      <c r="D3590" s="54" t="str">
        <f t="shared" si="107"/>
        <v>MM</v>
      </c>
      <c r="F3590" t="s">
        <v>8396</v>
      </c>
      <c r="G3590" t="s">
        <v>6425</v>
      </c>
      <c r="H3590" t="s">
        <v>57</v>
      </c>
      <c r="I3590" t="s">
        <v>6145</v>
      </c>
      <c r="K3590" t="s">
        <v>8195</v>
      </c>
      <c r="L3590" t="s">
        <v>8398</v>
      </c>
      <c r="N3590" s="48">
        <v>1</v>
      </c>
      <c r="P3590" t="s">
        <v>6146</v>
      </c>
    </row>
    <row r="3591" spans="1:18" x14ac:dyDescent="0.2">
      <c r="A3591" s="30" t="s">
        <v>5793</v>
      </c>
      <c r="B3591" s="54" t="s">
        <v>57</v>
      </c>
      <c r="C3591" s="54" t="str">
        <f t="shared" si="108"/>
        <v>Hatfield</v>
      </c>
      <c r="D3591" s="54" t="str">
        <f t="shared" si="107"/>
        <v>MM</v>
      </c>
      <c r="F3591" t="s">
        <v>8396</v>
      </c>
      <c r="G3591" t="s">
        <v>5271</v>
      </c>
      <c r="H3591" t="s">
        <v>57</v>
      </c>
      <c r="I3591" t="s">
        <v>6145</v>
      </c>
      <c r="K3591" t="s">
        <v>8195</v>
      </c>
      <c r="L3591" t="s">
        <v>8398</v>
      </c>
      <c r="N3591" s="48">
        <v>1</v>
      </c>
      <c r="P3591" t="s">
        <v>6146</v>
      </c>
    </row>
    <row r="3592" spans="1:18" x14ac:dyDescent="0.2">
      <c r="A3592" s="30" t="s">
        <v>2980</v>
      </c>
      <c r="B3592" s="54" t="s">
        <v>57</v>
      </c>
      <c r="C3592" s="54" t="str">
        <f t="shared" si="108"/>
        <v>Hatfield</v>
      </c>
      <c r="D3592" s="54" t="str">
        <f t="shared" si="107"/>
        <v>MM</v>
      </c>
      <c r="F3592" t="s">
        <v>8396</v>
      </c>
      <c r="G3592" t="s">
        <v>4975</v>
      </c>
      <c r="H3592" t="s">
        <v>57</v>
      </c>
      <c r="I3592" t="s">
        <v>6145</v>
      </c>
      <c r="K3592" t="s">
        <v>8195</v>
      </c>
      <c r="L3592" t="s">
        <v>8398</v>
      </c>
      <c r="N3592" s="48">
        <v>1</v>
      </c>
      <c r="P3592" t="s">
        <v>6146</v>
      </c>
    </row>
    <row r="3593" spans="1:18" x14ac:dyDescent="0.2">
      <c r="A3593" s="30" t="s">
        <v>4078</v>
      </c>
      <c r="B3593" s="54" t="s">
        <v>57</v>
      </c>
      <c r="C3593" s="54" t="str">
        <f t="shared" si="108"/>
        <v>Hatfield</v>
      </c>
      <c r="D3593" s="54" t="str">
        <f t="shared" si="107"/>
        <v>MM</v>
      </c>
      <c r="F3593" t="s">
        <v>8396</v>
      </c>
      <c r="G3593" t="s">
        <v>5975</v>
      </c>
      <c r="H3593" t="s">
        <v>57</v>
      </c>
      <c r="I3593" t="s">
        <v>6145</v>
      </c>
      <c r="K3593" t="s">
        <v>8195</v>
      </c>
      <c r="L3593" t="s">
        <v>8398</v>
      </c>
      <c r="N3593" s="48">
        <v>1</v>
      </c>
      <c r="P3593" t="s">
        <v>6146</v>
      </c>
      <c r="R3593" t="s">
        <v>6151</v>
      </c>
    </row>
    <row r="3594" spans="1:18" x14ac:dyDescent="0.2">
      <c r="A3594" s="30" t="s">
        <v>5672</v>
      </c>
      <c r="B3594" s="54" t="s">
        <v>57</v>
      </c>
      <c r="C3594" s="54" t="str">
        <f t="shared" si="108"/>
        <v>Hatfield</v>
      </c>
      <c r="D3594" s="54" t="str">
        <f t="shared" si="107"/>
        <v>MM</v>
      </c>
      <c r="F3594" t="s">
        <v>8396</v>
      </c>
      <c r="G3594" t="s">
        <v>2264</v>
      </c>
      <c r="H3594" t="s">
        <v>57</v>
      </c>
      <c r="I3594" t="s">
        <v>6145</v>
      </c>
      <c r="K3594" t="s">
        <v>8195</v>
      </c>
      <c r="L3594" t="s">
        <v>8398</v>
      </c>
      <c r="N3594" s="48">
        <v>1</v>
      </c>
      <c r="P3594" t="s">
        <v>6146</v>
      </c>
      <c r="Q3594" t="s">
        <v>6149</v>
      </c>
    </row>
    <row r="3595" spans="1:18" x14ac:dyDescent="0.2">
      <c r="A3595" s="30" t="s">
        <v>5616</v>
      </c>
      <c r="B3595" s="54" t="s">
        <v>57</v>
      </c>
      <c r="C3595" s="54" t="str">
        <f t="shared" si="108"/>
        <v>Hatfield</v>
      </c>
      <c r="D3595" s="54" t="str">
        <f t="shared" si="107"/>
        <v>MM</v>
      </c>
      <c r="F3595" t="s">
        <v>8396</v>
      </c>
      <c r="G3595" t="s">
        <v>4928</v>
      </c>
      <c r="H3595" t="s">
        <v>57</v>
      </c>
      <c r="I3595" t="s">
        <v>6145</v>
      </c>
      <c r="K3595" t="s">
        <v>8195</v>
      </c>
      <c r="L3595" t="s">
        <v>8398</v>
      </c>
      <c r="N3595" s="48">
        <v>1</v>
      </c>
      <c r="P3595" t="s">
        <v>6146</v>
      </c>
    </row>
    <row r="3596" spans="1:18" x14ac:dyDescent="0.2">
      <c r="A3596" s="30" t="s">
        <v>1159</v>
      </c>
      <c r="B3596" s="54" t="s">
        <v>57</v>
      </c>
      <c r="C3596" s="54" t="str">
        <f t="shared" si="108"/>
        <v>Hatfield</v>
      </c>
      <c r="D3596" s="54" t="str">
        <f t="shared" si="107"/>
        <v>MM</v>
      </c>
      <c r="F3596" t="s">
        <v>8396</v>
      </c>
      <c r="G3596" t="s">
        <v>4901</v>
      </c>
      <c r="H3596" t="s">
        <v>57</v>
      </c>
      <c r="I3596" t="s">
        <v>6145</v>
      </c>
      <c r="K3596" t="s">
        <v>8195</v>
      </c>
      <c r="L3596" t="s">
        <v>8398</v>
      </c>
      <c r="N3596" s="48">
        <v>1</v>
      </c>
      <c r="P3596" t="s">
        <v>6146</v>
      </c>
    </row>
    <row r="3597" spans="1:18" x14ac:dyDescent="0.2">
      <c r="A3597" s="30" t="s">
        <v>4082</v>
      </c>
      <c r="B3597" s="54" t="s">
        <v>57</v>
      </c>
      <c r="C3597" s="54" t="str">
        <f t="shared" si="108"/>
        <v>Hatfield</v>
      </c>
      <c r="D3597" s="54" t="str">
        <f t="shared" si="107"/>
        <v>MM</v>
      </c>
      <c r="F3597" t="s">
        <v>8396</v>
      </c>
      <c r="G3597" t="s">
        <v>5400</v>
      </c>
      <c r="H3597" t="s">
        <v>57</v>
      </c>
      <c r="I3597" t="s">
        <v>6145</v>
      </c>
      <c r="K3597" t="s">
        <v>8195</v>
      </c>
      <c r="L3597" t="s">
        <v>8398</v>
      </c>
      <c r="N3597" s="48">
        <v>1</v>
      </c>
      <c r="P3597" t="s">
        <v>6146</v>
      </c>
    </row>
    <row r="3598" spans="1:18" x14ac:dyDescent="0.2">
      <c r="A3598" s="30" t="s">
        <v>6749</v>
      </c>
      <c r="B3598" s="54" t="s">
        <v>57</v>
      </c>
      <c r="C3598" s="54" t="str">
        <f t="shared" si="108"/>
        <v>Hatfield</v>
      </c>
      <c r="D3598" s="54" t="str">
        <f t="shared" si="107"/>
        <v>MM</v>
      </c>
      <c r="F3598" t="s">
        <v>8396</v>
      </c>
      <c r="G3598" t="s">
        <v>6844</v>
      </c>
      <c r="H3598" t="s">
        <v>57</v>
      </c>
      <c r="I3598" t="s">
        <v>6145</v>
      </c>
      <c r="K3598" t="s">
        <v>8195</v>
      </c>
      <c r="L3598" t="s">
        <v>8398</v>
      </c>
      <c r="N3598" s="48">
        <v>1</v>
      </c>
      <c r="P3598" t="s">
        <v>6146</v>
      </c>
    </row>
    <row r="3599" spans="1:18" x14ac:dyDescent="0.2">
      <c r="A3599" s="30" t="s">
        <v>7371</v>
      </c>
      <c r="B3599" s="54" t="s">
        <v>57</v>
      </c>
      <c r="C3599" s="54" t="str">
        <f t="shared" si="108"/>
        <v>Hatfield</v>
      </c>
      <c r="D3599" s="54" t="str">
        <f t="shared" si="107"/>
        <v>MM</v>
      </c>
      <c r="F3599" t="s">
        <v>8396</v>
      </c>
      <c r="G3599" t="s">
        <v>1081</v>
      </c>
      <c r="H3599" t="s">
        <v>57</v>
      </c>
      <c r="I3599" t="s">
        <v>6145</v>
      </c>
      <c r="K3599" t="s">
        <v>8195</v>
      </c>
      <c r="L3599" t="s">
        <v>8398</v>
      </c>
      <c r="N3599" s="48">
        <v>1</v>
      </c>
      <c r="P3599" t="s">
        <v>6146</v>
      </c>
      <c r="Q3599" t="s">
        <v>6149</v>
      </c>
    </row>
    <row r="3600" spans="1:18" x14ac:dyDescent="0.2">
      <c r="A3600" s="30" t="s">
        <v>5505</v>
      </c>
      <c r="B3600" s="54" t="s">
        <v>57</v>
      </c>
      <c r="C3600" s="54" t="str">
        <f t="shared" si="108"/>
        <v>Hatfield</v>
      </c>
      <c r="D3600" s="54" t="str">
        <f t="shared" si="107"/>
        <v>MM</v>
      </c>
      <c r="F3600" t="s">
        <v>8396</v>
      </c>
      <c r="G3600" t="s">
        <v>4922</v>
      </c>
      <c r="H3600" t="s">
        <v>57</v>
      </c>
      <c r="I3600" t="s">
        <v>6145</v>
      </c>
      <c r="K3600" t="s">
        <v>8195</v>
      </c>
      <c r="L3600" t="s">
        <v>8398</v>
      </c>
      <c r="N3600" s="48">
        <v>1</v>
      </c>
      <c r="P3600" t="s">
        <v>6146</v>
      </c>
    </row>
    <row r="3601" spans="1:17" x14ac:dyDescent="0.2">
      <c r="A3601" s="30" t="s">
        <v>1111</v>
      </c>
      <c r="B3601" s="54" t="s">
        <v>57</v>
      </c>
      <c r="C3601" s="54" t="str">
        <f t="shared" si="108"/>
        <v>Hatfield</v>
      </c>
      <c r="D3601" s="54" t="str">
        <f t="shared" si="107"/>
        <v>MM</v>
      </c>
      <c r="F3601" t="s">
        <v>8396</v>
      </c>
      <c r="G3601" t="s">
        <v>3732</v>
      </c>
      <c r="H3601" t="s">
        <v>57</v>
      </c>
      <c r="I3601" t="s">
        <v>6145</v>
      </c>
      <c r="K3601" t="s">
        <v>8195</v>
      </c>
      <c r="L3601" t="s">
        <v>8398</v>
      </c>
      <c r="N3601" s="48">
        <v>1</v>
      </c>
      <c r="P3601" t="s">
        <v>6146</v>
      </c>
    </row>
    <row r="3602" spans="1:17" x14ac:dyDescent="0.2">
      <c r="A3602" s="30" t="s">
        <v>1051</v>
      </c>
      <c r="B3602" s="54" t="s">
        <v>57</v>
      </c>
      <c r="C3602" s="54" t="str">
        <f t="shared" si="108"/>
        <v>Hatfield</v>
      </c>
      <c r="D3602" s="54" t="str">
        <f t="shared" si="107"/>
        <v>MM</v>
      </c>
      <c r="F3602" t="s">
        <v>8396</v>
      </c>
      <c r="G3602" t="s">
        <v>5602</v>
      </c>
      <c r="H3602" t="s">
        <v>57</v>
      </c>
      <c r="I3602" t="s">
        <v>6145</v>
      </c>
      <c r="K3602" t="s">
        <v>8195</v>
      </c>
      <c r="L3602" t="s">
        <v>8398</v>
      </c>
      <c r="N3602" s="48">
        <v>1</v>
      </c>
      <c r="P3602" t="s">
        <v>6146</v>
      </c>
    </row>
    <row r="3603" spans="1:17" x14ac:dyDescent="0.2">
      <c r="A3603" s="30" t="s">
        <v>1008</v>
      </c>
      <c r="B3603" s="54" t="s">
        <v>57</v>
      </c>
      <c r="C3603" s="54" t="str">
        <f t="shared" si="108"/>
        <v>Hatfield</v>
      </c>
      <c r="D3603" s="54" t="str">
        <f t="shared" si="107"/>
        <v>MM</v>
      </c>
      <c r="F3603" t="s">
        <v>8396</v>
      </c>
      <c r="G3603" t="s">
        <v>2929</v>
      </c>
      <c r="H3603" t="s">
        <v>57</v>
      </c>
      <c r="I3603" t="s">
        <v>6145</v>
      </c>
      <c r="K3603" t="s">
        <v>8195</v>
      </c>
      <c r="L3603" t="s">
        <v>8398</v>
      </c>
      <c r="N3603" s="48">
        <v>1</v>
      </c>
      <c r="P3603" t="s">
        <v>6146</v>
      </c>
    </row>
    <row r="3604" spans="1:17" x14ac:dyDescent="0.2">
      <c r="A3604" s="30" t="s">
        <v>1150</v>
      </c>
      <c r="B3604" s="54" t="s">
        <v>57</v>
      </c>
      <c r="C3604" s="54" t="str">
        <f t="shared" si="108"/>
        <v>Hatfield</v>
      </c>
      <c r="D3604" s="54" t="str">
        <f t="shared" si="107"/>
        <v>MM</v>
      </c>
      <c r="F3604" t="s">
        <v>8396</v>
      </c>
      <c r="G3604" t="s">
        <v>6861</v>
      </c>
      <c r="H3604" t="s">
        <v>57</v>
      </c>
      <c r="I3604" t="s">
        <v>6145</v>
      </c>
      <c r="K3604" t="s">
        <v>8195</v>
      </c>
      <c r="L3604" t="s">
        <v>8398</v>
      </c>
      <c r="N3604" s="48">
        <v>1</v>
      </c>
      <c r="P3604" t="s">
        <v>6146</v>
      </c>
      <c r="Q3604" t="s">
        <v>6149</v>
      </c>
    </row>
    <row r="3605" spans="1:17" x14ac:dyDescent="0.2">
      <c r="A3605" s="30" t="s">
        <v>5597</v>
      </c>
      <c r="B3605" s="54" t="s">
        <v>57</v>
      </c>
      <c r="C3605" s="54" t="str">
        <f t="shared" si="108"/>
        <v>Hatfield</v>
      </c>
      <c r="D3605" s="54" t="str">
        <f t="shared" si="107"/>
        <v>MM</v>
      </c>
      <c r="F3605" t="s">
        <v>8396</v>
      </c>
      <c r="G3605" t="s">
        <v>4965</v>
      </c>
      <c r="H3605" t="s">
        <v>57</v>
      </c>
      <c r="I3605" t="s">
        <v>6145</v>
      </c>
      <c r="K3605" t="s">
        <v>8195</v>
      </c>
      <c r="L3605" t="s">
        <v>8398</v>
      </c>
      <c r="N3605" s="48">
        <v>1</v>
      </c>
      <c r="P3605" t="s">
        <v>6146</v>
      </c>
    </row>
    <row r="3606" spans="1:17" x14ac:dyDescent="0.2">
      <c r="A3606" s="30" t="s">
        <v>1834</v>
      </c>
      <c r="B3606" s="54" t="s">
        <v>57</v>
      </c>
      <c r="C3606" s="54" t="str">
        <f t="shared" si="108"/>
        <v>Hatfield</v>
      </c>
      <c r="D3606" s="54" t="str">
        <f t="shared" si="107"/>
        <v>MM</v>
      </c>
      <c r="F3606" t="s">
        <v>8396</v>
      </c>
      <c r="G3606" t="s">
        <v>1919</v>
      </c>
      <c r="H3606" t="s">
        <v>57</v>
      </c>
      <c r="I3606" t="s">
        <v>6145</v>
      </c>
      <c r="K3606" t="s">
        <v>8195</v>
      </c>
      <c r="L3606" t="s">
        <v>8398</v>
      </c>
      <c r="N3606" s="48">
        <v>1</v>
      </c>
      <c r="P3606" t="s">
        <v>6146</v>
      </c>
    </row>
    <row r="3607" spans="1:17" x14ac:dyDescent="0.2">
      <c r="A3607" s="30" t="s">
        <v>1083</v>
      </c>
      <c r="B3607" s="54" t="s">
        <v>57</v>
      </c>
      <c r="C3607" s="54" t="str">
        <f t="shared" si="108"/>
        <v>Hatfield</v>
      </c>
      <c r="D3607" s="54" t="str">
        <f t="shared" si="107"/>
        <v>MM</v>
      </c>
      <c r="F3607" t="s">
        <v>8396</v>
      </c>
      <c r="G3607" t="s">
        <v>4593</v>
      </c>
      <c r="H3607" t="s">
        <v>57</v>
      </c>
      <c r="I3607" t="s">
        <v>6145</v>
      </c>
      <c r="K3607" t="s">
        <v>8195</v>
      </c>
      <c r="L3607" t="s">
        <v>8398</v>
      </c>
      <c r="N3607" s="48">
        <v>1</v>
      </c>
      <c r="P3607" t="s">
        <v>6146</v>
      </c>
    </row>
    <row r="3608" spans="1:17" x14ac:dyDescent="0.2">
      <c r="A3608" s="30" t="s">
        <v>1960</v>
      </c>
      <c r="B3608" s="54" t="s">
        <v>57</v>
      </c>
      <c r="C3608" s="54" t="str">
        <f t="shared" si="108"/>
        <v>Hatfield</v>
      </c>
      <c r="D3608" s="54" t="str">
        <f t="shared" ref="D3608:D3671" si="109">LEFT(A3608,2)</f>
        <v>MM</v>
      </c>
      <c r="F3608" t="s">
        <v>8396</v>
      </c>
      <c r="G3608" t="s">
        <v>2156</v>
      </c>
      <c r="H3608" t="s">
        <v>57</v>
      </c>
      <c r="I3608" t="s">
        <v>6145</v>
      </c>
      <c r="K3608" t="s">
        <v>8195</v>
      </c>
      <c r="L3608" t="s">
        <v>8398</v>
      </c>
      <c r="N3608" s="48">
        <v>1</v>
      </c>
      <c r="P3608" t="s">
        <v>6146</v>
      </c>
    </row>
    <row r="3609" spans="1:17" x14ac:dyDescent="0.2">
      <c r="A3609" s="30" t="s">
        <v>1092</v>
      </c>
      <c r="B3609" s="54" t="s">
        <v>57</v>
      </c>
      <c r="C3609" s="54" t="str">
        <f t="shared" si="108"/>
        <v>Hatfield</v>
      </c>
      <c r="D3609" s="54" t="str">
        <f t="shared" si="109"/>
        <v>MM</v>
      </c>
      <c r="F3609" t="s">
        <v>8396</v>
      </c>
      <c r="G3609" t="s">
        <v>3118</v>
      </c>
      <c r="H3609" t="s">
        <v>57</v>
      </c>
      <c r="I3609" t="s">
        <v>6145</v>
      </c>
      <c r="K3609" t="s">
        <v>8195</v>
      </c>
      <c r="L3609" t="s">
        <v>8398</v>
      </c>
      <c r="N3609" s="48">
        <v>1</v>
      </c>
      <c r="P3609" t="s">
        <v>6146</v>
      </c>
    </row>
    <row r="3610" spans="1:17" x14ac:dyDescent="0.2">
      <c r="A3610" s="30" t="s">
        <v>6878</v>
      </c>
      <c r="B3610" s="54" t="s">
        <v>57</v>
      </c>
      <c r="C3610" s="54" t="str">
        <f t="shared" si="108"/>
        <v>Hatfield</v>
      </c>
      <c r="D3610" s="54" t="str">
        <f t="shared" si="109"/>
        <v>MM</v>
      </c>
      <c r="F3610" t="s">
        <v>8396</v>
      </c>
      <c r="G3610" t="s">
        <v>5211</v>
      </c>
      <c r="H3610" t="s">
        <v>57</v>
      </c>
      <c r="I3610" t="s">
        <v>6145</v>
      </c>
      <c r="K3610" t="s">
        <v>8195</v>
      </c>
      <c r="L3610" t="s">
        <v>8398</v>
      </c>
      <c r="N3610" s="48">
        <v>1</v>
      </c>
      <c r="P3610" t="s">
        <v>6146</v>
      </c>
    </row>
    <row r="3611" spans="1:17" x14ac:dyDescent="0.2">
      <c r="A3611" s="30" t="s">
        <v>4081</v>
      </c>
      <c r="B3611" s="54" t="s">
        <v>57</v>
      </c>
      <c r="C3611" s="54" t="str">
        <f t="shared" si="108"/>
        <v>Hatfield</v>
      </c>
      <c r="D3611" s="54" t="str">
        <f t="shared" si="109"/>
        <v>MM</v>
      </c>
      <c r="F3611" t="s">
        <v>8396</v>
      </c>
      <c r="G3611" t="s">
        <v>5450</v>
      </c>
      <c r="H3611" t="s">
        <v>57</v>
      </c>
      <c r="I3611" t="s">
        <v>6145</v>
      </c>
      <c r="K3611" t="s">
        <v>8195</v>
      </c>
      <c r="L3611" t="s">
        <v>8398</v>
      </c>
      <c r="N3611" s="48">
        <v>1</v>
      </c>
      <c r="P3611" t="s">
        <v>6146</v>
      </c>
    </row>
    <row r="3612" spans="1:17" x14ac:dyDescent="0.2">
      <c r="A3612" s="30" t="s">
        <v>1425</v>
      </c>
      <c r="B3612" s="54" t="s">
        <v>57</v>
      </c>
      <c r="C3612" s="54" t="str">
        <f t="shared" si="108"/>
        <v>Hatfield</v>
      </c>
      <c r="D3612" s="54" t="str">
        <f t="shared" si="109"/>
        <v>MM</v>
      </c>
      <c r="F3612" t="s">
        <v>8396</v>
      </c>
      <c r="G3612" t="s">
        <v>8000</v>
      </c>
      <c r="H3612" t="s">
        <v>57</v>
      </c>
      <c r="I3612" t="s">
        <v>6145</v>
      </c>
      <c r="K3612" t="s">
        <v>8195</v>
      </c>
      <c r="L3612" t="s">
        <v>8398</v>
      </c>
      <c r="N3612" s="48">
        <v>1</v>
      </c>
      <c r="P3612" t="s">
        <v>6146</v>
      </c>
    </row>
    <row r="3613" spans="1:17" x14ac:dyDescent="0.2">
      <c r="A3613" s="30" t="s">
        <v>5522</v>
      </c>
      <c r="B3613" s="54" t="s">
        <v>57</v>
      </c>
      <c r="C3613" s="54" t="str">
        <f t="shared" si="108"/>
        <v>Hatfield</v>
      </c>
      <c r="D3613" s="54" t="str">
        <f t="shared" si="109"/>
        <v>MM</v>
      </c>
      <c r="F3613" t="s">
        <v>8396</v>
      </c>
      <c r="G3613" t="s">
        <v>4820</v>
      </c>
      <c r="H3613" t="s">
        <v>57</v>
      </c>
      <c r="I3613" t="s">
        <v>6145</v>
      </c>
      <c r="K3613" t="s">
        <v>8195</v>
      </c>
      <c r="L3613" t="s">
        <v>8398</v>
      </c>
      <c r="N3613" s="48">
        <v>1</v>
      </c>
      <c r="P3613" t="s">
        <v>6146</v>
      </c>
    </row>
    <row r="3614" spans="1:17" x14ac:dyDescent="0.2">
      <c r="A3614" s="30" t="s">
        <v>5186</v>
      </c>
      <c r="B3614" s="54" t="s">
        <v>57</v>
      </c>
      <c r="C3614" s="54" t="str">
        <f t="shared" si="108"/>
        <v>Hatfield</v>
      </c>
      <c r="D3614" s="54" t="str">
        <f t="shared" si="109"/>
        <v>MM</v>
      </c>
      <c r="F3614" t="s">
        <v>8396</v>
      </c>
      <c r="G3614" t="s">
        <v>4815</v>
      </c>
      <c r="H3614" t="s">
        <v>57</v>
      </c>
      <c r="I3614" t="s">
        <v>6145</v>
      </c>
      <c r="K3614" t="s">
        <v>8195</v>
      </c>
      <c r="L3614" t="s">
        <v>8398</v>
      </c>
      <c r="N3614" s="48">
        <v>1</v>
      </c>
      <c r="P3614" t="s">
        <v>6146</v>
      </c>
    </row>
    <row r="3615" spans="1:17" x14ac:dyDescent="0.2">
      <c r="A3615" s="30" t="s">
        <v>2007</v>
      </c>
      <c r="B3615" s="54" t="s">
        <v>57</v>
      </c>
      <c r="C3615" s="54" t="str">
        <f t="shared" si="108"/>
        <v>Hatfield</v>
      </c>
      <c r="D3615" s="54" t="str">
        <f t="shared" si="109"/>
        <v>MM</v>
      </c>
      <c r="F3615" t="s">
        <v>8396</v>
      </c>
      <c r="G3615" t="s">
        <v>5496</v>
      </c>
      <c r="H3615" t="s">
        <v>57</v>
      </c>
      <c r="I3615" t="s">
        <v>6145</v>
      </c>
      <c r="K3615" t="s">
        <v>8195</v>
      </c>
      <c r="L3615" t="s">
        <v>8398</v>
      </c>
      <c r="N3615" s="48">
        <v>1</v>
      </c>
      <c r="P3615" t="s">
        <v>6146</v>
      </c>
    </row>
    <row r="3616" spans="1:17" x14ac:dyDescent="0.2">
      <c r="A3616" s="30" t="s">
        <v>6731</v>
      </c>
      <c r="B3616" s="54" t="s">
        <v>57</v>
      </c>
      <c r="C3616" s="54" t="str">
        <f t="shared" si="108"/>
        <v>Hatfield</v>
      </c>
      <c r="D3616" s="54" t="str">
        <f t="shared" si="109"/>
        <v>MM</v>
      </c>
      <c r="F3616" t="s">
        <v>8396</v>
      </c>
      <c r="G3616" t="s">
        <v>4571</v>
      </c>
      <c r="H3616" t="s">
        <v>57</v>
      </c>
      <c r="I3616" t="s">
        <v>6145</v>
      </c>
      <c r="K3616" t="s">
        <v>8195</v>
      </c>
      <c r="L3616" t="s">
        <v>8398</v>
      </c>
      <c r="N3616" s="48">
        <v>1</v>
      </c>
      <c r="P3616" t="s">
        <v>6146</v>
      </c>
    </row>
    <row r="3617" spans="1:18" x14ac:dyDescent="0.2">
      <c r="A3617" s="30" t="s">
        <v>5574</v>
      </c>
      <c r="B3617" s="54" t="s">
        <v>57</v>
      </c>
      <c r="C3617" s="54" t="str">
        <f t="shared" si="108"/>
        <v>Hatfield</v>
      </c>
      <c r="D3617" s="54" t="str">
        <f t="shared" si="109"/>
        <v>MM</v>
      </c>
      <c r="F3617" t="s">
        <v>8396</v>
      </c>
      <c r="G3617" t="s">
        <v>8705</v>
      </c>
      <c r="H3617" t="s">
        <v>57</v>
      </c>
      <c r="I3617" t="s">
        <v>6145</v>
      </c>
      <c r="K3617" t="s">
        <v>8195</v>
      </c>
      <c r="L3617" t="s">
        <v>8398</v>
      </c>
      <c r="N3617" s="48">
        <v>1</v>
      </c>
      <c r="P3617" t="s">
        <v>6146</v>
      </c>
    </row>
    <row r="3618" spans="1:18" x14ac:dyDescent="0.2">
      <c r="A3618" s="30" t="s">
        <v>5432</v>
      </c>
      <c r="B3618" s="54" t="s">
        <v>57</v>
      </c>
      <c r="C3618" s="54" t="str">
        <f t="shared" si="108"/>
        <v>Hatfield</v>
      </c>
      <c r="D3618" s="54" t="str">
        <f t="shared" si="109"/>
        <v>MM</v>
      </c>
      <c r="F3618" t="s">
        <v>8396</v>
      </c>
      <c r="G3618" t="s">
        <v>1485</v>
      </c>
      <c r="H3618" t="s">
        <v>57</v>
      </c>
      <c r="I3618" t="s">
        <v>6145</v>
      </c>
      <c r="K3618" t="s">
        <v>8195</v>
      </c>
      <c r="L3618" t="s">
        <v>8398</v>
      </c>
      <c r="N3618" s="48">
        <v>1</v>
      </c>
      <c r="P3618" t="s">
        <v>6146</v>
      </c>
    </row>
    <row r="3619" spans="1:18" x14ac:dyDescent="0.2">
      <c r="A3619" s="30" t="s">
        <v>5485</v>
      </c>
      <c r="B3619" s="54" t="s">
        <v>57</v>
      </c>
      <c r="C3619" s="54" t="str">
        <f t="shared" si="108"/>
        <v>Hatfield</v>
      </c>
      <c r="D3619" s="54" t="str">
        <f t="shared" si="109"/>
        <v>MM</v>
      </c>
      <c r="F3619" t="s">
        <v>8396</v>
      </c>
      <c r="G3619" t="s">
        <v>5498</v>
      </c>
      <c r="H3619" t="s">
        <v>57</v>
      </c>
      <c r="I3619" t="s">
        <v>6145</v>
      </c>
      <c r="K3619" t="s">
        <v>8195</v>
      </c>
      <c r="L3619" t="s">
        <v>8398</v>
      </c>
      <c r="N3619" s="48">
        <v>1</v>
      </c>
      <c r="P3619" t="s">
        <v>6146</v>
      </c>
    </row>
    <row r="3620" spans="1:18" x14ac:dyDescent="0.2">
      <c r="A3620" s="30" t="s">
        <v>1828</v>
      </c>
      <c r="B3620" s="54" t="s">
        <v>56</v>
      </c>
      <c r="C3620" s="54" t="str">
        <f t="shared" si="108"/>
        <v>Hatfield</v>
      </c>
      <c r="D3620" s="54" t="str">
        <f t="shared" si="109"/>
        <v>MM</v>
      </c>
      <c r="F3620" t="s">
        <v>8396</v>
      </c>
      <c r="G3620" t="s">
        <v>3092</v>
      </c>
      <c r="H3620" t="s">
        <v>57</v>
      </c>
      <c r="I3620" t="s">
        <v>6145</v>
      </c>
      <c r="K3620" t="s">
        <v>8195</v>
      </c>
      <c r="L3620" t="s">
        <v>8398</v>
      </c>
      <c r="N3620" s="48">
        <v>1</v>
      </c>
      <c r="P3620" t="s">
        <v>6146</v>
      </c>
      <c r="R3620" t="s">
        <v>6152</v>
      </c>
    </row>
    <row r="3621" spans="1:18" x14ac:dyDescent="0.2">
      <c r="A3621" s="30" t="s">
        <v>1845</v>
      </c>
      <c r="B3621" s="54" t="s">
        <v>56</v>
      </c>
      <c r="C3621" s="54" t="str">
        <f t="shared" si="108"/>
        <v>Hatfield</v>
      </c>
      <c r="D3621" s="54" t="str">
        <f t="shared" si="109"/>
        <v>MM</v>
      </c>
      <c r="F3621" t="s">
        <v>8396</v>
      </c>
      <c r="G3621" t="s">
        <v>1527</v>
      </c>
      <c r="H3621" t="s">
        <v>57</v>
      </c>
      <c r="I3621" t="s">
        <v>6145</v>
      </c>
      <c r="K3621" t="s">
        <v>8195</v>
      </c>
      <c r="L3621" t="s">
        <v>8398</v>
      </c>
      <c r="N3621" s="48">
        <v>1</v>
      </c>
      <c r="P3621" t="s">
        <v>6146</v>
      </c>
    </row>
    <row r="3622" spans="1:18" x14ac:dyDescent="0.2">
      <c r="A3622" s="30" t="s">
        <v>2142</v>
      </c>
      <c r="B3622" s="54" t="s">
        <v>56</v>
      </c>
      <c r="C3622" s="54" t="str">
        <f t="shared" si="108"/>
        <v>Hatfield</v>
      </c>
      <c r="D3622" s="54" t="str">
        <f t="shared" si="109"/>
        <v>MM</v>
      </c>
      <c r="F3622" t="s">
        <v>8396</v>
      </c>
      <c r="G3622" t="s">
        <v>4756</v>
      </c>
      <c r="H3622" t="s">
        <v>57</v>
      </c>
      <c r="I3622" t="s">
        <v>6145</v>
      </c>
      <c r="K3622" t="s">
        <v>8195</v>
      </c>
      <c r="L3622" t="s">
        <v>8398</v>
      </c>
      <c r="N3622" s="48">
        <v>1</v>
      </c>
      <c r="P3622" t="s">
        <v>6146</v>
      </c>
    </row>
    <row r="3623" spans="1:18" x14ac:dyDescent="0.2">
      <c r="A3623" s="30" t="s">
        <v>2226</v>
      </c>
      <c r="B3623" s="54" t="s">
        <v>56</v>
      </c>
      <c r="C3623" s="54" t="str">
        <f t="shared" si="108"/>
        <v>Hatfield</v>
      </c>
      <c r="D3623" s="54" t="str">
        <f t="shared" si="109"/>
        <v>MM</v>
      </c>
      <c r="F3623" t="s">
        <v>8396</v>
      </c>
      <c r="G3623" t="s">
        <v>4603</v>
      </c>
      <c r="H3623" t="s">
        <v>57</v>
      </c>
      <c r="I3623" t="s">
        <v>6145</v>
      </c>
      <c r="K3623" t="s">
        <v>8195</v>
      </c>
      <c r="L3623" t="s">
        <v>8398</v>
      </c>
      <c r="N3623" s="48">
        <v>1</v>
      </c>
      <c r="P3623" t="s">
        <v>6146</v>
      </c>
    </row>
    <row r="3624" spans="1:18" x14ac:dyDescent="0.2">
      <c r="A3624" s="30" t="s">
        <v>4846</v>
      </c>
      <c r="B3624" s="54" t="s">
        <v>56</v>
      </c>
      <c r="C3624" s="54" t="str">
        <f t="shared" si="108"/>
        <v>Hatfield</v>
      </c>
      <c r="D3624" s="54" t="str">
        <f t="shared" si="109"/>
        <v>MM</v>
      </c>
      <c r="F3624" t="s">
        <v>8396</v>
      </c>
      <c r="G3624" t="s">
        <v>5978</v>
      </c>
      <c r="H3624" t="s">
        <v>57</v>
      </c>
      <c r="I3624" t="s">
        <v>6145</v>
      </c>
      <c r="K3624" t="s">
        <v>8195</v>
      </c>
      <c r="L3624" t="s">
        <v>8398</v>
      </c>
      <c r="N3624" s="48">
        <v>1</v>
      </c>
      <c r="P3624" t="s">
        <v>6146</v>
      </c>
    </row>
    <row r="3625" spans="1:18" x14ac:dyDescent="0.2">
      <c r="A3625" s="30" t="s">
        <v>3288</v>
      </c>
      <c r="B3625" s="54" t="s">
        <v>56</v>
      </c>
      <c r="C3625" s="54" t="str">
        <f t="shared" si="108"/>
        <v>Hatfield</v>
      </c>
      <c r="D3625" s="54" t="str">
        <f t="shared" si="109"/>
        <v>MM</v>
      </c>
      <c r="F3625" t="s">
        <v>8396</v>
      </c>
      <c r="G3625" t="s">
        <v>4768</v>
      </c>
      <c r="H3625" t="s">
        <v>57</v>
      </c>
      <c r="I3625" t="s">
        <v>6145</v>
      </c>
      <c r="K3625" t="s">
        <v>8195</v>
      </c>
      <c r="L3625" t="s">
        <v>8398</v>
      </c>
      <c r="N3625" s="48">
        <v>1</v>
      </c>
      <c r="P3625" t="s">
        <v>6146</v>
      </c>
    </row>
    <row r="3626" spans="1:18" x14ac:dyDescent="0.2">
      <c r="A3626" s="30" t="s">
        <v>4790</v>
      </c>
      <c r="B3626" s="54" t="s">
        <v>56</v>
      </c>
      <c r="C3626" s="54" t="str">
        <f t="shared" si="108"/>
        <v>Hatfield</v>
      </c>
      <c r="D3626" s="54" t="str">
        <f t="shared" si="109"/>
        <v>MM</v>
      </c>
      <c r="F3626" t="s">
        <v>8396</v>
      </c>
      <c r="G3626" t="s">
        <v>4527</v>
      </c>
      <c r="H3626" t="s">
        <v>57</v>
      </c>
      <c r="I3626" t="s">
        <v>6145</v>
      </c>
      <c r="K3626" t="s">
        <v>8195</v>
      </c>
      <c r="L3626" t="s">
        <v>8398</v>
      </c>
      <c r="N3626" s="48">
        <v>1</v>
      </c>
      <c r="P3626" t="s">
        <v>6146</v>
      </c>
    </row>
    <row r="3627" spans="1:18" x14ac:dyDescent="0.2">
      <c r="A3627" s="30" t="s">
        <v>2213</v>
      </c>
      <c r="B3627" s="54" t="s">
        <v>56</v>
      </c>
      <c r="C3627" s="54" t="str">
        <f t="shared" si="108"/>
        <v>Hatfield</v>
      </c>
      <c r="D3627" s="54" t="str">
        <f t="shared" si="109"/>
        <v>MM</v>
      </c>
      <c r="F3627" t="s">
        <v>8396</v>
      </c>
      <c r="G3627" t="s">
        <v>4757</v>
      </c>
      <c r="H3627" t="s">
        <v>57</v>
      </c>
      <c r="I3627" t="s">
        <v>6145</v>
      </c>
      <c r="K3627" t="s">
        <v>8195</v>
      </c>
      <c r="L3627" t="s">
        <v>8398</v>
      </c>
      <c r="N3627" s="48">
        <v>1</v>
      </c>
      <c r="P3627" t="s">
        <v>6146</v>
      </c>
    </row>
    <row r="3628" spans="1:18" x14ac:dyDescent="0.2">
      <c r="A3628" s="30" t="s">
        <v>1213</v>
      </c>
      <c r="B3628" s="54" t="s">
        <v>56</v>
      </c>
      <c r="C3628" s="54" t="str">
        <f t="shared" si="108"/>
        <v>Hatfield</v>
      </c>
      <c r="D3628" s="54" t="str">
        <f t="shared" si="109"/>
        <v>MM</v>
      </c>
      <c r="F3628" t="s">
        <v>8396</v>
      </c>
      <c r="G3628" t="s">
        <v>4898</v>
      </c>
      <c r="H3628" t="s">
        <v>57</v>
      </c>
      <c r="I3628" t="s">
        <v>6145</v>
      </c>
      <c r="K3628" t="s">
        <v>8195</v>
      </c>
      <c r="L3628" t="s">
        <v>8398</v>
      </c>
      <c r="N3628" s="48">
        <v>1</v>
      </c>
      <c r="P3628" t="s">
        <v>6146</v>
      </c>
    </row>
    <row r="3629" spans="1:18" x14ac:dyDescent="0.2">
      <c r="A3629" s="30" t="s">
        <v>3492</v>
      </c>
      <c r="B3629" s="54" t="s">
        <v>56</v>
      </c>
      <c r="C3629" s="54" t="str">
        <f t="shared" si="108"/>
        <v>Hatfield</v>
      </c>
      <c r="D3629" s="54" t="str">
        <f t="shared" si="109"/>
        <v>MM</v>
      </c>
      <c r="F3629" t="s">
        <v>8396</v>
      </c>
      <c r="G3629" t="s">
        <v>6660</v>
      </c>
      <c r="H3629" t="s">
        <v>57</v>
      </c>
      <c r="I3629" t="s">
        <v>6145</v>
      </c>
      <c r="K3629" t="s">
        <v>8195</v>
      </c>
      <c r="L3629" t="s">
        <v>8398</v>
      </c>
      <c r="N3629" s="48">
        <v>1</v>
      </c>
      <c r="P3629" t="s">
        <v>6146</v>
      </c>
      <c r="Q3629" t="s">
        <v>6149</v>
      </c>
    </row>
    <row r="3630" spans="1:18" x14ac:dyDescent="0.2">
      <c r="A3630" s="30" t="s">
        <v>1358</v>
      </c>
      <c r="B3630" s="54" t="s">
        <v>55</v>
      </c>
      <c r="C3630" s="54" t="str">
        <f t="shared" si="108"/>
        <v>Hatfield</v>
      </c>
      <c r="D3630" s="54" t="str">
        <f t="shared" si="109"/>
        <v>MM</v>
      </c>
      <c r="F3630" t="s">
        <v>8396</v>
      </c>
      <c r="G3630" t="s">
        <v>4950</v>
      </c>
      <c r="H3630" t="s">
        <v>57</v>
      </c>
      <c r="I3630" t="s">
        <v>6145</v>
      </c>
      <c r="K3630" t="s">
        <v>8195</v>
      </c>
      <c r="L3630" t="s">
        <v>8398</v>
      </c>
      <c r="N3630" s="48">
        <v>1</v>
      </c>
      <c r="P3630" t="s">
        <v>6146</v>
      </c>
    </row>
    <row r="3631" spans="1:18" x14ac:dyDescent="0.2">
      <c r="A3631" s="30" t="s">
        <v>3233</v>
      </c>
      <c r="B3631" s="54" t="s">
        <v>55</v>
      </c>
      <c r="C3631" s="54" t="str">
        <f t="shared" si="108"/>
        <v>Hatfield</v>
      </c>
      <c r="D3631" s="54" t="str">
        <f t="shared" si="109"/>
        <v>MM</v>
      </c>
      <c r="F3631" t="s">
        <v>8396</v>
      </c>
      <c r="G3631" t="s">
        <v>4229</v>
      </c>
      <c r="H3631" t="s">
        <v>57</v>
      </c>
      <c r="I3631" t="s">
        <v>6145</v>
      </c>
      <c r="K3631" t="s">
        <v>8195</v>
      </c>
      <c r="L3631" t="s">
        <v>8398</v>
      </c>
      <c r="N3631" s="48">
        <v>1</v>
      </c>
      <c r="P3631" t="s">
        <v>6146</v>
      </c>
    </row>
    <row r="3632" spans="1:18" x14ac:dyDescent="0.2">
      <c r="A3632" s="30" t="s">
        <v>3472</v>
      </c>
      <c r="B3632" s="54" t="s">
        <v>56</v>
      </c>
      <c r="C3632" s="54" t="str">
        <f t="shared" si="108"/>
        <v>Hatfield</v>
      </c>
      <c r="D3632" s="54" t="str">
        <f t="shared" si="109"/>
        <v>MM</v>
      </c>
      <c r="F3632" t="s">
        <v>8396</v>
      </c>
      <c r="G3632" t="s">
        <v>6162</v>
      </c>
      <c r="H3632" t="s">
        <v>57</v>
      </c>
      <c r="I3632" t="s">
        <v>6145</v>
      </c>
      <c r="K3632" t="s">
        <v>8195</v>
      </c>
      <c r="L3632" t="s">
        <v>8398</v>
      </c>
      <c r="N3632" s="48">
        <v>1</v>
      </c>
      <c r="P3632" t="s">
        <v>6146</v>
      </c>
    </row>
    <row r="3633" spans="1:18" x14ac:dyDescent="0.2">
      <c r="A3633" s="30" t="s">
        <v>4662</v>
      </c>
      <c r="B3633" s="54" t="s">
        <v>56</v>
      </c>
      <c r="C3633" s="54" t="str">
        <f t="shared" si="108"/>
        <v>Hatfield</v>
      </c>
      <c r="D3633" s="54" t="str">
        <f t="shared" si="109"/>
        <v>MM</v>
      </c>
      <c r="F3633" t="s">
        <v>8396</v>
      </c>
      <c r="G3633" t="s">
        <v>4569</v>
      </c>
      <c r="H3633" t="s">
        <v>57</v>
      </c>
      <c r="I3633" t="s">
        <v>6145</v>
      </c>
      <c r="K3633" t="s">
        <v>8195</v>
      </c>
      <c r="L3633" t="s">
        <v>8398</v>
      </c>
      <c r="N3633" s="48">
        <v>1</v>
      </c>
      <c r="P3633" t="s">
        <v>6146</v>
      </c>
    </row>
    <row r="3634" spans="1:18" x14ac:dyDescent="0.2">
      <c r="A3634" s="30" t="s">
        <v>2603</v>
      </c>
      <c r="B3634" s="54" t="s">
        <v>55</v>
      </c>
      <c r="C3634" s="54" t="str">
        <f t="shared" si="108"/>
        <v>Hatfield</v>
      </c>
      <c r="D3634" s="54" t="str">
        <f t="shared" si="109"/>
        <v>MM</v>
      </c>
      <c r="F3634" t="s">
        <v>8396</v>
      </c>
      <c r="G3634" t="s">
        <v>4568</v>
      </c>
      <c r="H3634" t="s">
        <v>57</v>
      </c>
      <c r="I3634" t="s">
        <v>6145</v>
      </c>
      <c r="K3634" t="s">
        <v>8195</v>
      </c>
      <c r="L3634" t="s">
        <v>8398</v>
      </c>
      <c r="N3634" s="48">
        <v>1</v>
      </c>
      <c r="P3634" t="s">
        <v>6146</v>
      </c>
    </row>
    <row r="3635" spans="1:18" x14ac:dyDescent="0.2">
      <c r="A3635" s="30" t="s">
        <v>2221</v>
      </c>
      <c r="B3635" s="54" t="s">
        <v>56</v>
      </c>
      <c r="C3635" s="54" t="str">
        <f t="shared" ref="C3635:C3698" si="110">VLOOKUP(A3635,Andy,5,FALSE)</f>
        <v>Hatfield</v>
      </c>
      <c r="D3635" s="54" t="str">
        <f t="shared" si="109"/>
        <v>MM</v>
      </c>
      <c r="F3635" t="s">
        <v>8396</v>
      </c>
      <c r="G3635" t="s">
        <v>1557</v>
      </c>
      <c r="H3635" t="s">
        <v>57</v>
      </c>
      <c r="I3635" t="s">
        <v>6145</v>
      </c>
      <c r="K3635" t="s">
        <v>8195</v>
      </c>
      <c r="L3635" t="s">
        <v>8398</v>
      </c>
      <c r="N3635" s="48">
        <v>1</v>
      </c>
      <c r="P3635" t="s">
        <v>6146</v>
      </c>
    </row>
    <row r="3636" spans="1:18" x14ac:dyDescent="0.2">
      <c r="A3636" s="30" t="s">
        <v>7972</v>
      </c>
      <c r="B3636" s="54" t="s">
        <v>56</v>
      </c>
      <c r="C3636" s="54" t="str">
        <f t="shared" si="110"/>
        <v>Hatfield</v>
      </c>
      <c r="D3636" s="54" t="str">
        <f t="shared" si="109"/>
        <v>MM</v>
      </c>
      <c r="F3636" t="s">
        <v>8396</v>
      </c>
      <c r="G3636" t="s">
        <v>6871</v>
      </c>
      <c r="H3636" t="s">
        <v>57</v>
      </c>
      <c r="I3636" t="s">
        <v>6145</v>
      </c>
      <c r="K3636" t="s">
        <v>8195</v>
      </c>
      <c r="L3636" t="s">
        <v>8398</v>
      </c>
      <c r="N3636" s="48">
        <v>1</v>
      </c>
      <c r="P3636" t="s">
        <v>6146</v>
      </c>
    </row>
    <row r="3637" spans="1:18" x14ac:dyDescent="0.2">
      <c r="A3637" s="30" t="s">
        <v>3210</v>
      </c>
      <c r="B3637" s="54" t="s">
        <v>56</v>
      </c>
      <c r="C3637" s="54" t="str">
        <f t="shared" si="110"/>
        <v>Hatfield</v>
      </c>
      <c r="D3637" s="54" t="str">
        <f t="shared" si="109"/>
        <v>MM</v>
      </c>
      <c r="F3637" t="s">
        <v>8396</v>
      </c>
      <c r="G3637" t="s">
        <v>5501</v>
      </c>
      <c r="H3637" t="s">
        <v>57</v>
      </c>
      <c r="I3637" t="s">
        <v>6145</v>
      </c>
      <c r="K3637" t="s">
        <v>8195</v>
      </c>
      <c r="L3637" t="s">
        <v>8398</v>
      </c>
      <c r="N3637" s="48">
        <v>1</v>
      </c>
      <c r="P3637" t="s">
        <v>6146</v>
      </c>
    </row>
    <row r="3638" spans="1:18" x14ac:dyDescent="0.2">
      <c r="A3638" s="30" t="s">
        <v>4700</v>
      </c>
      <c r="B3638" s="54" t="s">
        <v>56</v>
      </c>
      <c r="C3638" s="54" t="str">
        <f t="shared" si="110"/>
        <v>Hatfield</v>
      </c>
      <c r="D3638" s="54" t="str">
        <f t="shared" si="109"/>
        <v>MM</v>
      </c>
      <c r="F3638" t="s">
        <v>8396</v>
      </c>
      <c r="G3638" t="s">
        <v>5588</v>
      </c>
      <c r="H3638" t="s">
        <v>57</v>
      </c>
      <c r="I3638" t="s">
        <v>6145</v>
      </c>
      <c r="K3638" t="s">
        <v>8195</v>
      </c>
      <c r="L3638" t="s">
        <v>8398</v>
      </c>
      <c r="N3638" s="48">
        <v>1</v>
      </c>
      <c r="P3638" t="s">
        <v>6146</v>
      </c>
    </row>
    <row r="3639" spans="1:18" x14ac:dyDescent="0.2">
      <c r="A3639" s="30" t="s">
        <v>4808</v>
      </c>
      <c r="B3639" s="54" t="s">
        <v>56</v>
      </c>
      <c r="C3639" s="54" t="str">
        <f t="shared" si="110"/>
        <v>Hatfield</v>
      </c>
      <c r="D3639" s="54" t="str">
        <f t="shared" si="109"/>
        <v>MM</v>
      </c>
      <c r="F3639" t="s">
        <v>8396</v>
      </c>
      <c r="G3639" t="s">
        <v>1157</v>
      </c>
      <c r="H3639" t="s">
        <v>57</v>
      </c>
      <c r="I3639" t="s">
        <v>6145</v>
      </c>
      <c r="K3639" t="s">
        <v>8195</v>
      </c>
      <c r="L3639" t="s">
        <v>8398</v>
      </c>
      <c r="N3639" s="48">
        <v>1</v>
      </c>
      <c r="P3639" t="s">
        <v>6146</v>
      </c>
    </row>
    <row r="3640" spans="1:18" x14ac:dyDescent="0.2">
      <c r="A3640" s="30" t="s">
        <v>3469</v>
      </c>
      <c r="B3640" s="54" t="s">
        <v>56</v>
      </c>
      <c r="C3640" s="54" t="str">
        <f t="shared" si="110"/>
        <v>Hatfield</v>
      </c>
      <c r="D3640" s="54" t="str">
        <f t="shared" si="109"/>
        <v>MM</v>
      </c>
      <c r="F3640" t="s">
        <v>8396</v>
      </c>
      <c r="G3640" t="s">
        <v>4913</v>
      </c>
      <c r="H3640" t="s">
        <v>57</v>
      </c>
      <c r="I3640" t="s">
        <v>6145</v>
      </c>
      <c r="K3640" t="s">
        <v>8195</v>
      </c>
      <c r="L3640" t="s">
        <v>8398</v>
      </c>
      <c r="N3640" s="48">
        <v>1</v>
      </c>
      <c r="P3640" t="s">
        <v>6146</v>
      </c>
    </row>
    <row r="3641" spans="1:18" x14ac:dyDescent="0.2">
      <c r="A3641" s="30" t="s">
        <v>3205</v>
      </c>
      <c r="B3641" s="54" t="s">
        <v>56</v>
      </c>
      <c r="C3641" s="54" t="str">
        <f t="shared" si="110"/>
        <v>Hatfield</v>
      </c>
      <c r="D3641" s="54" t="str">
        <f t="shared" si="109"/>
        <v>MM</v>
      </c>
      <c r="F3641" t="s">
        <v>8396</v>
      </c>
      <c r="G3641" t="s">
        <v>3099</v>
      </c>
      <c r="H3641" t="s">
        <v>57</v>
      </c>
      <c r="I3641" t="s">
        <v>6145</v>
      </c>
      <c r="K3641" t="s">
        <v>8195</v>
      </c>
      <c r="L3641" t="s">
        <v>8398</v>
      </c>
      <c r="N3641" s="48">
        <v>1</v>
      </c>
      <c r="P3641" t="s">
        <v>6146</v>
      </c>
    </row>
    <row r="3642" spans="1:18" x14ac:dyDescent="0.2">
      <c r="A3642" s="30" t="s">
        <v>4592</v>
      </c>
      <c r="B3642" s="54" t="s">
        <v>56</v>
      </c>
      <c r="C3642" s="54" t="str">
        <f t="shared" si="110"/>
        <v>Hatfield</v>
      </c>
      <c r="D3642" s="54" t="str">
        <f t="shared" si="109"/>
        <v>MM</v>
      </c>
      <c r="F3642" t="s">
        <v>8396</v>
      </c>
      <c r="G3642" t="s">
        <v>5580</v>
      </c>
      <c r="H3642" t="s">
        <v>57</v>
      </c>
      <c r="I3642" t="s">
        <v>6145</v>
      </c>
      <c r="K3642" t="s">
        <v>8195</v>
      </c>
      <c r="L3642" t="s">
        <v>8398</v>
      </c>
      <c r="N3642" s="48">
        <v>1</v>
      </c>
      <c r="P3642" t="s">
        <v>6146</v>
      </c>
    </row>
    <row r="3643" spans="1:18" x14ac:dyDescent="0.2">
      <c r="A3643" s="30" t="s">
        <v>2217</v>
      </c>
      <c r="B3643" s="54" t="s">
        <v>56</v>
      </c>
      <c r="C3643" s="54" t="str">
        <f t="shared" si="110"/>
        <v>Hatfield</v>
      </c>
      <c r="D3643" s="54" t="str">
        <f t="shared" si="109"/>
        <v>MM</v>
      </c>
      <c r="F3643" t="s">
        <v>8396</v>
      </c>
      <c r="G3643" t="s">
        <v>4066</v>
      </c>
      <c r="H3643" t="s">
        <v>57</v>
      </c>
      <c r="I3643" t="s">
        <v>6145</v>
      </c>
      <c r="K3643" t="s">
        <v>8195</v>
      </c>
      <c r="L3643" t="s">
        <v>8398</v>
      </c>
      <c r="N3643" s="48">
        <v>1</v>
      </c>
      <c r="P3643" t="s">
        <v>6146</v>
      </c>
      <c r="Q3643" t="s">
        <v>6149</v>
      </c>
    </row>
    <row r="3644" spans="1:18" x14ac:dyDescent="0.2">
      <c r="A3644" s="30" t="s">
        <v>5680</v>
      </c>
      <c r="B3644" s="54" t="s">
        <v>56</v>
      </c>
      <c r="C3644" s="54" t="str">
        <f t="shared" si="110"/>
        <v>Hatfield</v>
      </c>
      <c r="D3644" s="54" t="str">
        <f t="shared" si="109"/>
        <v>MM</v>
      </c>
      <c r="F3644" t="s">
        <v>8396</v>
      </c>
      <c r="G3644" t="s">
        <v>1567</v>
      </c>
      <c r="H3644" t="s">
        <v>57</v>
      </c>
      <c r="I3644" t="s">
        <v>6145</v>
      </c>
      <c r="K3644" t="s">
        <v>8195</v>
      </c>
      <c r="L3644" t="s">
        <v>8398</v>
      </c>
      <c r="N3644" s="48">
        <v>1</v>
      </c>
      <c r="P3644" t="s">
        <v>6146</v>
      </c>
    </row>
    <row r="3645" spans="1:18" x14ac:dyDescent="0.2">
      <c r="A3645" s="30" t="s">
        <v>6200</v>
      </c>
      <c r="B3645" s="54" t="s">
        <v>56</v>
      </c>
      <c r="C3645" s="54" t="str">
        <f t="shared" si="110"/>
        <v>Hatfield</v>
      </c>
      <c r="D3645" s="54" t="str">
        <f t="shared" si="109"/>
        <v>MM</v>
      </c>
      <c r="F3645" t="s">
        <v>8396</v>
      </c>
      <c r="G3645" t="s">
        <v>1430</v>
      </c>
      <c r="H3645" t="s">
        <v>57</v>
      </c>
      <c r="I3645" t="s">
        <v>6145</v>
      </c>
      <c r="K3645" t="s">
        <v>8195</v>
      </c>
      <c r="L3645" t="s">
        <v>8398</v>
      </c>
      <c r="N3645" s="48">
        <v>1</v>
      </c>
      <c r="R3645" t="s">
        <v>6153</v>
      </c>
    </row>
    <row r="3646" spans="1:18" x14ac:dyDescent="0.2">
      <c r="A3646" s="30" t="s">
        <v>3377</v>
      </c>
      <c r="B3646" s="54" t="s">
        <v>56</v>
      </c>
      <c r="C3646" s="54" t="str">
        <f t="shared" si="110"/>
        <v>Hatfield</v>
      </c>
      <c r="D3646" s="54" t="str">
        <f t="shared" si="109"/>
        <v>MM</v>
      </c>
      <c r="F3646" t="s">
        <v>8396</v>
      </c>
      <c r="G3646" t="s">
        <v>8523</v>
      </c>
      <c r="H3646" t="s">
        <v>57</v>
      </c>
      <c r="I3646" t="s">
        <v>6145</v>
      </c>
      <c r="K3646" t="s">
        <v>8195</v>
      </c>
      <c r="L3646" t="s">
        <v>8398</v>
      </c>
      <c r="N3646" s="48">
        <v>1</v>
      </c>
      <c r="P3646" t="s">
        <v>6146</v>
      </c>
    </row>
    <row r="3647" spans="1:18" x14ac:dyDescent="0.2">
      <c r="A3647" s="30" t="s">
        <v>3432</v>
      </c>
      <c r="B3647" s="54" t="s">
        <v>56</v>
      </c>
      <c r="C3647" s="54" t="str">
        <f t="shared" si="110"/>
        <v>Hatfield</v>
      </c>
      <c r="D3647" s="54" t="str">
        <f t="shared" si="109"/>
        <v>MM</v>
      </c>
      <c r="F3647" t="s">
        <v>8396</v>
      </c>
      <c r="G3647" t="s">
        <v>6407</v>
      </c>
      <c r="H3647" t="s">
        <v>57</v>
      </c>
      <c r="I3647" t="s">
        <v>6145</v>
      </c>
      <c r="K3647" t="s">
        <v>8195</v>
      </c>
      <c r="L3647" t="s">
        <v>8398</v>
      </c>
      <c r="N3647" s="48">
        <v>1</v>
      </c>
      <c r="P3647" t="s">
        <v>6146</v>
      </c>
    </row>
    <row r="3648" spans="1:18" x14ac:dyDescent="0.2">
      <c r="A3648" s="30" t="s">
        <v>3321</v>
      </c>
      <c r="B3648" s="54" t="s">
        <v>56</v>
      </c>
      <c r="C3648" s="54" t="str">
        <f t="shared" si="110"/>
        <v>Hatfield</v>
      </c>
      <c r="D3648" s="54" t="str">
        <f t="shared" si="109"/>
        <v>MM</v>
      </c>
      <c r="F3648" t="s">
        <v>8396</v>
      </c>
      <c r="G3648" t="s">
        <v>2570</v>
      </c>
      <c r="H3648" t="s">
        <v>57</v>
      </c>
      <c r="I3648" t="s">
        <v>6145</v>
      </c>
      <c r="K3648" t="s">
        <v>8195</v>
      </c>
      <c r="L3648" t="s">
        <v>8398</v>
      </c>
      <c r="N3648" s="48">
        <v>1</v>
      </c>
      <c r="P3648" t="s">
        <v>6146</v>
      </c>
    </row>
    <row r="3649" spans="1:18" x14ac:dyDescent="0.2">
      <c r="A3649" s="30" t="s">
        <v>7924</v>
      </c>
      <c r="B3649" s="54" t="s">
        <v>56</v>
      </c>
      <c r="C3649" s="54" t="str">
        <f t="shared" si="110"/>
        <v>Hatfield</v>
      </c>
      <c r="D3649" s="54" t="str">
        <f t="shared" si="109"/>
        <v>MM</v>
      </c>
      <c r="F3649" t="s">
        <v>8396</v>
      </c>
      <c r="G3649" t="s">
        <v>1711</v>
      </c>
      <c r="H3649" t="s">
        <v>57</v>
      </c>
      <c r="I3649" t="s">
        <v>6145</v>
      </c>
      <c r="K3649" t="s">
        <v>8195</v>
      </c>
      <c r="L3649" t="s">
        <v>8398</v>
      </c>
      <c r="N3649" s="48">
        <v>1</v>
      </c>
      <c r="P3649" t="s">
        <v>6146</v>
      </c>
    </row>
    <row r="3650" spans="1:18" x14ac:dyDescent="0.2">
      <c r="A3650" s="30" t="s">
        <v>3368</v>
      </c>
      <c r="B3650" s="54" t="s">
        <v>56</v>
      </c>
      <c r="C3650" s="54" t="str">
        <f t="shared" si="110"/>
        <v>Hatfield</v>
      </c>
      <c r="D3650" s="54" t="str">
        <f t="shared" si="109"/>
        <v>MM</v>
      </c>
      <c r="F3650" t="s">
        <v>8396</v>
      </c>
      <c r="G3650" t="s">
        <v>2575</v>
      </c>
      <c r="H3650" t="s">
        <v>57</v>
      </c>
      <c r="I3650" t="s">
        <v>6145</v>
      </c>
      <c r="K3650" t="s">
        <v>8195</v>
      </c>
      <c r="L3650" t="s">
        <v>8398</v>
      </c>
      <c r="N3650" s="48">
        <v>1</v>
      </c>
      <c r="P3650" t="s">
        <v>6146</v>
      </c>
      <c r="R3650" t="s">
        <v>6154</v>
      </c>
    </row>
    <row r="3651" spans="1:18" x14ac:dyDescent="0.2">
      <c r="A3651" s="30" t="s">
        <v>5704</v>
      </c>
      <c r="B3651" s="54" t="s">
        <v>61</v>
      </c>
      <c r="C3651" s="54" t="str">
        <f t="shared" si="110"/>
        <v>Hatfield</v>
      </c>
      <c r="D3651" s="54" t="str">
        <f t="shared" si="109"/>
        <v>MM</v>
      </c>
      <c r="F3651" t="s">
        <v>8396</v>
      </c>
      <c r="G3651" t="s">
        <v>1948</v>
      </c>
      <c r="H3651" t="s">
        <v>57</v>
      </c>
      <c r="I3651" t="s">
        <v>6145</v>
      </c>
      <c r="K3651" t="s">
        <v>8195</v>
      </c>
      <c r="L3651" t="s">
        <v>8398</v>
      </c>
      <c r="N3651" s="48">
        <v>1</v>
      </c>
      <c r="P3651" t="s">
        <v>6146</v>
      </c>
    </row>
    <row r="3652" spans="1:18" x14ac:dyDescent="0.2">
      <c r="A3652" s="30" t="s">
        <v>3282</v>
      </c>
      <c r="B3652" s="54" t="s">
        <v>61</v>
      </c>
      <c r="C3652" s="54" t="str">
        <f t="shared" si="110"/>
        <v>Hatfield</v>
      </c>
      <c r="D3652" s="54" t="str">
        <f t="shared" si="109"/>
        <v>MM</v>
      </c>
      <c r="F3652" t="s">
        <v>8396</v>
      </c>
      <c r="G3652" t="s">
        <v>7553</v>
      </c>
      <c r="H3652" t="s">
        <v>57</v>
      </c>
      <c r="I3652" t="s">
        <v>6145</v>
      </c>
      <c r="K3652" t="s">
        <v>8195</v>
      </c>
      <c r="L3652" t="s">
        <v>8398</v>
      </c>
      <c r="N3652" s="48">
        <v>1</v>
      </c>
      <c r="P3652" t="s">
        <v>6146</v>
      </c>
      <c r="Q3652" t="s">
        <v>6149</v>
      </c>
    </row>
    <row r="3653" spans="1:18" x14ac:dyDescent="0.2">
      <c r="A3653" s="30" t="s">
        <v>4563</v>
      </c>
      <c r="B3653" s="54" t="s">
        <v>61</v>
      </c>
      <c r="C3653" s="54" t="str">
        <f t="shared" si="110"/>
        <v>Hatfield</v>
      </c>
      <c r="D3653" s="54" t="str">
        <f t="shared" si="109"/>
        <v>MM</v>
      </c>
      <c r="F3653" t="s">
        <v>8396</v>
      </c>
      <c r="G3653" t="s">
        <v>4969</v>
      </c>
      <c r="H3653" t="s">
        <v>57</v>
      </c>
      <c r="I3653" t="s">
        <v>6145</v>
      </c>
      <c r="K3653" t="s">
        <v>8195</v>
      </c>
      <c r="L3653" t="s">
        <v>8398</v>
      </c>
      <c r="N3653" s="48">
        <v>1</v>
      </c>
      <c r="P3653" t="s">
        <v>6146</v>
      </c>
    </row>
    <row r="3654" spans="1:18" x14ac:dyDescent="0.2">
      <c r="A3654" s="30" t="s">
        <v>4267</v>
      </c>
      <c r="B3654" s="54" t="s">
        <v>61</v>
      </c>
      <c r="C3654" s="54" t="str">
        <f t="shared" si="110"/>
        <v>Hatfield</v>
      </c>
      <c r="D3654" s="54" t="str">
        <f t="shared" si="109"/>
        <v>MM</v>
      </c>
      <c r="F3654" t="s">
        <v>8396</v>
      </c>
      <c r="G3654" t="s">
        <v>6423</v>
      </c>
      <c r="H3654" t="s">
        <v>57</v>
      </c>
      <c r="I3654" t="s">
        <v>6145</v>
      </c>
      <c r="K3654" t="s">
        <v>8195</v>
      </c>
      <c r="L3654" t="s">
        <v>8398</v>
      </c>
      <c r="N3654" s="48">
        <v>1</v>
      </c>
      <c r="P3654" t="s">
        <v>6146</v>
      </c>
    </row>
    <row r="3655" spans="1:18" x14ac:dyDescent="0.2">
      <c r="A3655" s="30" t="s">
        <v>4693</v>
      </c>
      <c r="B3655" s="54" t="s">
        <v>61</v>
      </c>
      <c r="C3655" s="54" t="str">
        <f t="shared" si="110"/>
        <v>Hatfield</v>
      </c>
      <c r="D3655" s="54" t="str">
        <f t="shared" si="109"/>
        <v>MM</v>
      </c>
      <c r="F3655" t="s">
        <v>8396</v>
      </c>
      <c r="G3655" t="s">
        <v>1154</v>
      </c>
      <c r="H3655" t="s">
        <v>57</v>
      </c>
      <c r="I3655" t="s">
        <v>6145</v>
      </c>
      <c r="K3655" t="s">
        <v>8195</v>
      </c>
      <c r="L3655" t="s">
        <v>8398</v>
      </c>
      <c r="N3655" s="48">
        <v>1</v>
      </c>
      <c r="P3655" t="s">
        <v>6146</v>
      </c>
      <c r="R3655" t="s">
        <v>6155</v>
      </c>
    </row>
    <row r="3656" spans="1:18" x14ac:dyDescent="0.2">
      <c r="A3656" s="30" t="s">
        <v>8579</v>
      </c>
      <c r="B3656" s="54" t="s">
        <v>61</v>
      </c>
      <c r="C3656" s="54" t="str">
        <f t="shared" si="110"/>
        <v>Hatfield</v>
      </c>
      <c r="D3656" s="54" t="str">
        <f t="shared" si="109"/>
        <v>MM</v>
      </c>
      <c r="F3656" t="s">
        <v>8396</v>
      </c>
      <c r="G3656" t="s">
        <v>995</v>
      </c>
      <c r="H3656" t="s">
        <v>57</v>
      </c>
      <c r="I3656" t="s">
        <v>6145</v>
      </c>
      <c r="K3656" t="s">
        <v>8195</v>
      </c>
      <c r="L3656" t="s">
        <v>8398</v>
      </c>
      <c r="N3656" s="48">
        <v>1</v>
      </c>
      <c r="P3656" t="s">
        <v>6146</v>
      </c>
    </row>
    <row r="3657" spans="1:18" x14ac:dyDescent="0.2">
      <c r="A3657" s="30" t="s">
        <v>3104</v>
      </c>
      <c r="B3657" s="54" t="s">
        <v>61</v>
      </c>
      <c r="C3657" s="54" t="str">
        <f t="shared" si="110"/>
        <v>Hatfield</v>
      </c>
      <c r="D3657" s="54" t="str">
        <f t="shared" si="109"/>
        <v>MM</v>
      </c>
      <c r="F3657" t="s">
        <v>8396</v>
      </c>
      <c r="G3657" t="s">
        <v>5605</v>
      </c>
      <c r="H3657" t="s">
        <v>57</v>
      </c>
      <c r="I3657" t="s">
        <v>6145</v>
      </c>
      <c r="K3657" t="s">
        <v>8195</v>
      </c>
      <c r="L3657" t="s">
        <v>8398</v>
      </c>
      <c r="N3657" s="48">
        <v>1</v>
      </c>
      <c r="P3657" t="s">
        <v>6146</v>
      </c>
    </row>
    <row r="3658" spans="1:18" x14ac:dyDescent="0.2">
      <c r="A3658" s="30" t="s">
        <v>3375</v>
      </c>
      <c r="B3658" s="54" t="s">
        <v>61</v>
      </c>
      <c r="C3658" s="54" t="str">
        <f t="shared" si="110"/>
        <v>Hatfield</v>
      </c>
      <c r="D3658" s="54" t="str">
        <f t="shared" si="109"/>
        <v>MM</v>
      </c>
      <c r="F3658" t="s">
        <v>8396</v>
      </c>
      <c r="G3658" t="s">
        <v>5570</v>
      </c>
      <c r="H3658" t="s">
        <v>57</v>
      </c>
      <c r="I3658" t="s">
        <v>6145</v>
      </c>
      <c r="K3658" t="s">
        <v>8195</v>
      </c>
      <c r="L3658" t="s">
        <v>8398</v>
      </c>
      <c r="N3658" s="48">
        <v>1</v>
      </c>
      <c r="P3658" t="s">
        <v>6146</v>
      </c>
    </row>
    <row r="3659" spans="1:18" x14ac:dyDescent="0.2">
      <c r="A3659" s="30" t="s">
        <v>1346</v>
      </c>
      <c r="B3659" s="54" t="s">
        <v>61</v>
      </c>
      <c r="C3659" s="54" t="str">
        <f t="shared" si="110"/>
        <v>Hatfield</v>
      </c>
      <c r="D3659" s="54" t="str">
        <f t="shared" si="109"/>
        <v>MM</v>
      </c>
      <c r="F3659" t="s">
        <v>8396</v>
      </c>
      <c r="G3659" t="s">
        <v>4956</v>
      </c>
      <c r="H3659" t="s">
        <v>57</v>
      </c>
      <c r="I3659" t="s">
        <v>6145</v>
      </c>
      <c r="K3659" t="s">
        <v>8195</v>
      </c>
      <c r="L3659" t="s">
        <v>8398</v>
      </c>
      <c r="N3659" s="48">
        <v>1</v>
      </c>
      <c r="P3659" t="s">
        <v>6146</v>
      </c>
    </row>
    <row r="3660" spans="1:18" x14ac:dyDescent="0.2">
      <c r="A3660" s="30" t="s">
        <v>7980</v>
      </c>
      <c r="B3660" s="54" t="s">
        <v>61</v>
      </c>
      <c r="C3660" s="54" t="str">
        <f t="shared" si="110"/>
        <v>Hatfield</v>
      </c>
      <c r="D3660" s="54" t="str">
        <f t="shared" si="109"/>
        <v>MM</v>
      </c>
      <c r="F3660" t="s">
        <v>8396</v>
      </c>
      <c r="G3660" t="s">
        <v>5793</v>
      </c>
      <c r="H3660" t="s">
        <v>57</v>
      </c>
      <c r="I3660" t="s">
        <v>6145</v>
      </c>
      <c r="K3660" t="s">
        <v>8195</v>
      </c>
      <c r="L3660" t="s">
        <v>8398</v>
      </c>
      <c r="N3660" s="48">
        <v>1</v>
      </c>
      <c r="P3660" t="s">
        <v>6146</v>
      </c>
    </row>
    <row r="3661" spans="1:18" x14ac:dyDescent="0.2">
      <c r="A3661" s="30" t="s">
        <v>4819</v>
      </c>
      <c r="B3661" s="54" t="s">
        <v>61</v>
      </c>
      <c r="C3661" s="54" t="str">
        <f t="shared" si="110"/>
        <v>Hatfield</v>
      </c>
      <c r="D3661" s="54" t="str">
        <f t="shared" si="109"/>
        <v>MM</v>
      </c>
      <c r="F3661" t="s">
        <v>8396</v>
      </c>
      <c r="G3661" t="s">
        <v>2980</v>
      </c>
      <c r="H3661" t="s">
        <v>57</v>
      </c>
      <c r="I3661" t="s">
        <v>6145</v>
      </c>
      <c r="K3661" t="s">
        <v>8195</v>
      </c>
      <c r="L3661" t="s">
        <v>8398</v>
      </c>
      <c r="N3661" s="48">
        <v>1</v>
      </c>
      <c r="P3661" t="s">
        <v>6146</v>
      </c>
    </row>
    <row r="3662" spans="1:18" x14ac:dyDescent="0.2">
      <c r="A3662" s="30" t="s">
        <v>5409</v>
      </c>
      <c r="B3662" s="54" t="s">
        <v>61</v>
      </c>
      <c r="C3662" s="54" t="str">
        <f t="shared" si="110"/>
        <v>Hatfield</v>
      </c>
      <c r="D3662" s="54" t="str">
        <f t="shared" si="109"/>
        <v>MM</v>
      </c>
      <c r="F3662" t="s">
        <v>8396</v>
      </c>
      <c r="G3662" t="s">
        <v>4078</v>
      </c>
      <c r="H3662" t="s">
        <v>57</v>
      </c>
      <c r="I3662" t="s">
        <v>6145</v>
      </c>
      <c r="K3662" t="s">
        <v>8195</v>
      </c>
      <c r="L3662" t="s">
        <v>8398</v>
      </c>
      <c r="N3662" s="48">
        <v>1</v>
      </c>
      <c r="P3662" t="s">
        <v>6146</v>
      </c>
    </row>
    <row r="3663" spans="1:18" x14ac:dyDescent="0.2">
      <c r="A3663" s="30" t="s">
        <v>6699</v>
      </c>
      <c r="B3663" s="54" t="s">
        <v>61</v>
      </c>
      <c r="C3663" s="54" t="str">
        <f t="shared" si="110"/>
        <v>Hatfield</v>
      </c>
      <c r="D3663" s="54" t="str">
        <f t="shared" si="109"/>
        <v>MM</v>
      </c>
      <c r="F3663" t="s">
        <v>8396</v>
      </c>
      <c r="G3663" t="s">
        <v>5672</v>
      </c>
      <c r="H3663" t="s">
        <v>57</v>
      </c>
      <c r="I3663" t="s">
        <v>6145</v>
      </c>
      <c r="K3663" t="s">
        <v>8195</v>
      </c>
      <c r="L3663" t="s">
        <v>8398</v>
      </c>
      <c r="N3663" s="48">
        <v>1</v>
      </c>
      <c r="P3663" t="s">
        <v>6146</v>
      </c>
    </row>
    <row r="3664" spans="1:18" x14ac:dyDescent="0.2">
      <c r="A3664" s="30" t="s">
        <v>3129</v>
      </c>
      <c r="B3664" s="54" t="s">
        <v>61</v>
      </c>
      <c r="C3664" s="54" t="str">
        <f t="shared" si="110"/>
        <v>Hatfield</v>
      </c>
      <c r="D3664" s="54" t="str">
        <f t="shared" si="109"/>
        <v>MM</v>
      </c>
      <c r="F3664" t="s">
        <v>8396</v>
      </c>
      <c r="G3664" t="s">
        <v>5616</v>
      </c>
      <c r="H3664" t="s">
        <v>57</v>
      </c>
      <c r="I3664" t="s">
        <v>6145</v>
      </c>
      <c r="K3664" t="s">
        <v>8195</v>
      </c>
      <c r="L3664" t="s">
        <v>8398</v>
      </c>
      <c r="N3664" s="48">
        <v>1</v>
      </c>
      <c r="P3664" t="s">
        <v>6146</v>
      </c>
    </row>
    <row r="3665" spans="1:17" x14ac:dyDescent="0.2">
      <c r="A3665" s="30" t="s">
        <v>5444</v>
      </c>
      <c r="B3665" s="54" t="s">
        <v>61</v>
      </c>
      <c r="C3665" s="54" t="str">
        <f t="shared" si="110"/>
        <v>Hatfield</v>
      </c>
      <c r="D3665" s="54" t="str">
        <f t="shared" si="109"/>
        <v>MM</v>
      </c>
      <c r="F3665" t="s">
        <v>8396</v>
      </c>
      <c r="G3665" t="s">
        <v>1159</v>
      </c>
      <c r="H3665" t="s">
        <v>57</v>
      </c>
      <c r="I3665" t="s">
        <v>6145</v>
      </c>
      <c r="K3665" t="s">
        <v>8195</v>
      </c>
      <c r="L3665" t="s">
        <v>8398</v>
      </c>
      <c r="N3665" s="48">
        <v>1</v>
      </c>
      <c r="P3665" t="s">
        <v>6146</v>
      </c>
    </row>
    <row r="3666" spans="1:17" x14ac:dyDescent="0.2">
      <c r="A3666" s="30" t="s">
        <v>3859</v>
      </c>
      <c r="B3666" s="54" t="s">
        <v>61</v>
      </c>
      <c r="C3666" s="54" t="str">
        <f t="shared" si="110"/>
        <v>Hatfield</v>
      </c>
      <c r="D3666" s="54" t="str">
        <f t="shared" si="109"/>
        <v>MM</v>
      </c>
      <c r="F3666" t="s">
        <v>8396</v>
      </c>
      <c r="G3666" t="s">
        <v>4082</v>
      </c>
      <c r="H3666" t="s">
        <v>57</v>
      </c>
      <c r="I3666" t="s">
        <v>6145</v>
      </c>
      <c r="K3666" t="s">
        <v>8195</v>
      </c>
      <c r="L3666" t="s">
        <v>8398</v>
      </c>
      <c r="N3666" s="48">
        <v>1</v>
      </c>
      <c r="P3666" t="s">
        <v>6146</v>
      </c>
    </row>
    <row r="3667" spans="1:17" x14ac:dyDescent="0.2">
      <c r="A3667" s="30" t="s">
        <v>4858</v>
      </c>
      <c r="B3667" s="54" t="s">
        <v>61</v>
      </c>
      <c r="C3667" s="54" t="str">
        <f t="shared" si="110"/>
        <v>Hatfield</v>
      </c>
      <c r="D3667" s="54" t="str">
        <f t="shared" si="109"/>
        <v>MM</v>
      </c>
      <c r="F3667" t="s">
        <v>8396</v>
      </c>
      <c r="G3667" t="s">
        <v>6749</v>
      </c>
      <c r="H3667" t="s">
        <v>57</v>
      </c>
      <c r="I3667" t="s">
        <v>6145</v>
      </c>
      <c r="K3667" t="s">
        <v>8195</v>
      </c>
      <c r="L3667" t="s">
        <v>8398</v>
      </c>
      <c r="N3667" s="48">
        <v>1</v>
      </c>
      <c r="P3667" t="s">
        <v>6146</v>
      </c>
      <c r="Q3667" t="s">
        <v>6149</v>
      </c>
    </row>
    <row r="3668" spans="1:17" x14ac:dyDescent="0.2">
      <c r="A3668" s="30" t="s">
        <v>4951</v>
      </c>
      <c r="B3668" s="54" t="s">
        <v>61</v>
      </c>
      <c r="C3668" s="54" t="str">
        <f t="shared" si="110"/>
        <v>Hatfield</v>
      </c>
      <c r="D3668" s="54" t="str">
        <f t="shared" si="109"/>
        <v>MM</v>
      </c>
      <c r="F3668" t="s">
        <v>8396</v>
      </c>
      <c r="G3668" t="s">
        <v>7371</v>
      </c>
      <c r="H3668" t="s">
        <v>57</v>
      </c>
      <c r="I3668" t="s">
        <v>6145</v>
      </c>
      <c r="K3668" t="s">
        <v>8195</v>
      </c>
      <c r="L3668" t="s">
        <v>8398</v>
      </c>
      <c r="N3668" s="48">
        <v>1</v>
      </c>
      <c r="P3668" t="s">
        <v>6146</v>
      </c>
    </row>
    <row r="3669" spans="1:17" x14ac:dyDescent="0.2">
      <c r="A3669" s="30" t="s">
        <v>5203</v>
      </c>
      <c r="B3669" s="54" t="s">
        <v>61</v>
      </c>
      <c r="C3669" s="54" t="str">
        <f t="shared" si="110"/>
        <v>Hatfield</v>
      </c>
      <c r="D3669" s="54" t="str">
        <f t="shared" si="109"/>
        <v>MM</v>
      </c>
      <c r="F3669" t="s">
        <v>8396</v>
      </c>
      <c r="G3669" t="s">
        <v>5505</v>
      </c>
      <c r="H3669" t="s">
        <v>57</v>
      </c>
      <c r="I3669" t="s">
        <v>6145</v>
      </c>
      <c r="K3669" t="s">
        <v>8195</v>
      </c>
      <c r="L3669" t="s">
        <v>8398</v>
      </c>
      <c r="N3669" s="48">
        <v>1</v>
      </c>
      <c r="P3669" t="s">
        <v>6146</v>
      </c>
    </row>
    <row r="3670" spans="1:17" x14ac:dyDescent="0.2">
      <c r="A3670" s="30" t="s">
        <v>5738</v>
      </c>
      <c r="B3670" s="54" t="s">
        <v>61</v>
      </c>
      <c r="C3670" s="54" t="str">
        <f t="shared" si="110"/>
        <v>Hatfield</v>
      </c>
      <c r="D3670" s="54" t="str">
        <f t="shared" si="109"/>
        <v>MM</v>
      </c>
      <c r="F3670" t="s">
        <v>8396</v>
      </c>
      <c r="G3670" t="s">
        <v>1111</v>
      </c>
      <c r="H3670" t="s">
        <v>57</v>
      </c>
      <c r="I3670" t="s">
        <v>6145</v>
      </c>
      <c r="K3670" t="s">
        <v>8195</v>
      </c>
      <c r="L3670" t="s">
        <v>8398</v>
      </c>
      <c r="N3670" s="48">
        <v>1</v>
      </c>
      <c r="P3670" t="s">
        <v>6146</v>
      </c>
    </row>
    <row r="3671" spans="1:17" x14ac:dyDescent="0.2">
      <c r="A3671" s="30" t="s">
        <v>2079</v>
      </c>
      <c r="B3671" s="54" t="s">
        <v>61</v>
      </c>
      <c r="C3671" s="54" t="str">
        <f t="shared" si="110"/>
        <v>Hatfield</v>
      </c>
      <c r="D3671" s="54" t="str">
        <f t="shared" si="109"/>
        <v>MM</v>
      </c>
      <c r="F3671" t="s">
        <v>8396</v>
      </c>
      <c r="G3671" t="s">
        <v>1051</v>
      </c>
      <c r="H3671" t="s">
        <v>57</v>
      </c>
      <c r="I3671" t="s">
        <v>6145</v>
      </c>
      <c r="K3671" t="s">
        <v>8195</v>
      </c>
      <c r="L3671" t="s">
        <v>8398</v>
      </c>
      <c r="N3671" s="48">
        <v>1</v>
      </c>
      <c r="P3671" t="s">
        <v>6146</v>
      </c>
    </row>
    <row r="3672" spans="1:17" x14ac:dyDescent="0.2">
      <c r="A3672" s="30" t="s">
        <v>3442</v>
      </c>
      <c r="B3672" s="54" t="s">
        <v>61</v>
      </c>
      <c r="C3672" s="54" t="str">
        <f t="shared" si="110"/>
        <v>Hatfield</v>
      </c>
      <c r="D3672" s="54" t="str">
        <f t="shared" ref="D3672:D3735" si="111">LEFT(A3672,2)</f>
        <v>MM</v>
      </c>
      <c r="F3672" t="s">
        <v>8396</v>
      </c>
      <c r="G3672" t="s">
        <v>1008</v>
      </c>
      <c r="H3672" t="s">
        <v>57</v>
      </c>
      <c r="I3672" t="s">
        <v>6145</v>
      </c>
      <c r="K3672" t="s">
        <v>8195</v>
      </c>
      <c r="L3672" t="s">
        <v>8398</v>
      </c>
      <c r="N3672" s="48">
        <v>1</v>
      </c>
      <c r="P3672" t="s">
        <v>6146</v>
      </c>
    </row>
    <row r="3673" spans="1:17" x14ac:dyDescent="0.2">
      <c r="A3673" s="30" t="s">
        <v>4604</v>
      </c>
      <c r="B3673" s="54" t="s">
        <v>61</v>
      </c>
      <c r="C3673" s="54" t="str">
        <f t="shared" si="110"/>
        <v>Hatfield</v>
      </c>
      <c r="D3673" s="54" t="str">
        <f t="shared" si="111"/>
        <v>MM</v>
      </c>
      <c r="F3673" t="s">
        <v>8396</v>
      </c>
      <c r="G3673" t="s">
        <v>1150</v>
      </c>
      <c r="H3673" t="s">
        <v>57</v>
      </c>
      <c r="I3673" t="s">
        <v>6145</v>
      </c>
      <c r="K3673" t="s">
        <v>8195</v>
      </c>
      <c r="L3673" t="s">
        <v>8398</v>
      </c>
      <c r="N3673" s="48">
        <v>1</v>
      </c>
      <c r="P3673" t="s">
        <v>6146</v>
      </c>
    </row>
    <row r="3674" spans="1:17" x14ac:dyDescent="0.2">
      <c r="A3674" s="30" t="s">
        <v>1875</v>
      </c>
      <c r="B3674" s="54" t="s">
        <v>61</v>
      </c>
      <c r="C3674" s="54" t="str">
        <f t="shared" si="110"/>
        <v>Hatfield</v>
      </c>
      <c r="D3674" s="54" t="str">
        <f t="shared" si="111"/>
        <v>MM</v>
      </c>
      <c r="F3674" t="s">
        <v>8396</v>
      </c>
      <c r="G3674" t="s">
        <v>5597</v>
      </c>
      <c r="H3674" t="s">
        <v>57</v>
      </c>
      <c r="I3674" t="s">
        <v>6145</v>
      </c>
      <c r="K3674" t="s">
        <v>8195</v>
      </c>
      <c r="L3674" t="s">
        <v>8398</v>
      </c>
      <c r="N3674" s="48">
        <v>1</v>
      </c>
      <c r="P3674" t="s">
        <v>6146</v>
      </c>
    </row>
    <row r="3675" spans="1:17" x14ac:dyDescent="0.2">
      <c r="A3675" s="30" t="s">
        <v>8552</v>
      </c>
      <c r="B3675" s="54" t="s">
        <v>61</v>
      </c>
      <c r="C3675" s="54" t="str">
        <f t="shared" si="110"/>
        <v>Hatfield</v>
      </c>
      <c r="D3675" s="54" t="str">
        <f t="shared" si="111"/>
        <v>MM</v>
      </c>
      <c r="F3675" t="s">
        <v>8396</v>
      </c>
      <c r="G3675" t="s">
        <v>1834</v>
      </c>
      <c r="H3675" t="s">
        <v>57</v>
      </c>
      <c r="I3675" t="s">
        <v>6145</v>
      </c>
      <c r="K3675" t="s">
        <v>8195</v>
      </c>
      <c r="L3675" t="s">
        <v>8398</v>
      </c>
      <c r="N3675" s="48">
        <v>1</v>
      </c>
      <c r="P3675" t="s">
        <v>6146</v>
      </c>
    </row>
    <row r="3676" spans="1:17" x14ac:dyDescent="0.2">
      <c r="A3676" s="30" t="s">
        <v>5164</v>
      </c>
      <c r="B3676" s="54" t="s">
        <v>61</v>
      </c>
      <c r="C3676" s="54" t="str">
        <f t="shared" si="110"/>
        <v>Hatfield</v>
      </c>
      <c r="D3676" s="54" t="str">
        <f t="shared" si="111"/>
        <v>MM</v>
      </c>
      <c r="F3676" t="s">
        <v>8396</v>
      </c>
      <c r="G3676" t="s">
        <v>1083</v>
      </c>
      <c r="H3676" t="s">
        <v>57</v>
      </c>
      <c r="I3676" t="s">
        <v>6145</v>
      </c>
      <c r="K3676" t="s">
        <v>8195</v>
      </c>
      <c r="L3676" t="s">
        <v>8398</v>
      </c>
      <c r="N3676" s="48">
        <v>1</v>
      </c>
      <c r="P3676" t="s">
        <v>6146</v>
      </c>
    </row>
    <row r="3677" spans="1:17" x14ac:dyDescent="0.2">
      <c r="A3677" s="30" t="s">
        <v>8559</v>
      </c>
      <c r="B3677" s="54" t="s">
        <v>61</v>
      </c>
      <c r="C3677" s="54" t="str">
        <f t="shared" si="110"/>
        <v>Hatfield</v>
      </c>
      <c r="D3677" s="54" t="str">
        <f t="shared" si="111"/>
        <v>MM</v>
      </c>
      <c r="F3677" t="s">
        <v>8396</v>
      </c>
      <c r="G3677" t="s">
        <v>1960</v>
      </c>
      <c r="H3677" t="s">
        <v>57</v>
      </c>
      <c r="I3677" t="s">
        <v>6145</v>
      </c>
      <c r="K3677" t="s">
        <v>8195</v>
      </c>
      <c r="L3677" t="s">
        <v>8398</v>
      </c>
      <c r="N3677" s="48">
        <v>1</v>
      </c>
      <c r="P3677" t="s">
        <v>6146</v>
      </c>
    </row>
    <row r="3678" spans="1:17" x14ac:dyDescent="0.2">
      <c r="A3678" s="30" t="s">
        <v>2080</v>
      </c>
      <c r="B3678" s="54" t="s">
        <v>61</v>
      </c>
      <c r="C3678" s="54" t="str">
        <f t="shared" si="110"/>
        <v>Hatfield</v>
      </c>
      <c r="D3678" s="54" t="str">
        <f t="shared" si="111"/>
        <v>MM</v>
      </c>
      <c r="F3678" t="s">
        <v>8396</v>
      </c>
      <c r="G3678" t="s">
        <v>1092</v>
      </c>
      <c r="H3678" t="s">
        <v>57</v>
      </c>
      <c r="I3678" t="s">
        <v>6145</v>
      </c>
      <c r="K3678" t="s">
        <v>8195</v>
      </c>
      <c r="L3678" t="s">
        <v>8398</v>
      </c>
      <c r="N3678" s="48">
        <v>1</v>
      </c>
      <c r="P3678" t="s">
        <v>6146</v>
      </c>
    </row>
    <row r="3679" spans="1:17" x14ac:dyDescent="0.2">
      <c r="A3679" s="30" t="s">
        <v>1435</v>
      </c>
      <c r="B3679" s="54" t="s">
        <v>61</v>
      </c>
      <c r="C3679" s="54" t="str">
        <f t="shared" si="110"/>
        <v>Hatfield</v>
      </c>
      <c r="D3679" s="54" t="str">
        <f t="shared" si="111"/>
        <v>MM</v>
      </c>
      <c r="F3679" t="s">
        <v>8396</v>
      </c>
      <c r="G3679" t="s">
        <v>6878</v>
      </c>
      <c r="H3679" t="s">
        <v>57</v>
      </c>
      <c r="I3679" t="s">
        <v>6145</v>
      </c>
      <c r="K3679" t="s">
        <v>8195</v>
      </c>
      <c r="L3679" t="s">
        <v>8398</v>
      </c>
      <c r="N3679" s="48">
        <v>1</v>
      </c>
      <c r="P3679" t="s">
        <v>6146</v>
      </c>
    </row>
    <row r="3680" spans="1:17" x14ac:dyDescent="0.2">
      <c r="A3680" s="30" t="s">
        <v>3918</v>
      </c>
      <c r="B3680" s="54" t="s">
        <v>61</v>
      </c>
      <c r="C3680" s="54" t="str">
        <f t="shared" si="110"/>
        <v>Hatfield</v>
      </c>
      <c r="D3680" s="54" t="str">
        <f t="shared" si="111"/>
        <v>MM</v>
      </c>
      <c r="F3680" t="s">
        <v>8396</v>
      </c>
      <c r="G3680" t="s">
        <v>4081</v>
      </c>
      <c r="H3680" t="s">
        <v>57</v>
      </c>
      <c r="I3680" t="s">
        <v>6145</v>
      </c>
      <c r="K3680" t="s">
        <v>8195</v>
      </c>
      <c r="L3680" t="s">
        <v>8398</v>
      </c>
      <c r="N3680" s="48">
        <v>1</v>
      </c>
      <c r="P3680" t="s">
        <v>6146</v>
      </c>
    </row>
    <row r="3681" spans="1:18" x14ac:dyDescent="0.2">
      <c r="A3681" s="30" t="s">
        <v>4798</v>
      </c>
      <c r="B3681" s="54" t="s">
        <v>61</v>
      </c>
      <c r="C3681" s="54" t="str">
        <f t="shared" si="110"/>
        <v>Hatfield</v>
      </c>
      <c r="D3681" s="54" t="str">
        <f t="shared" si="111"/>
        <v>MM</v>
      </c>
      <c r="F3681" t="s">
        <v>8396</v>
      </c>
      <c r="G3681" t="s">
        <v>1425</v>
      </c>
      <c r="H3681" t="s">
        <v>57</v>
      </c>
      <c r="I3681" t="s">
        <v>6145</v>
      </c>
      <c r="K3681" t="s">
        <v>8195</v>
      </c>
      <c r="L3681" t="s">
        <v>8398</v>
      </c>
      <c r="N3681" s="48">
        <v>1</v>
      </c>
      <c r="P3681" t="s">
        <v>6146</v>
      </c>
    </row>
    <row r="3682" spans="1:18" x14ac:dyDescent="0.2">
      <c r="A3682" s="30" t="s">
        <v>2762</v>
      </c>
      <c r="B3682" s="54" t="s">
        <v>61</v>
      </c>
      <c r="C3682" s="54" t="str">
        <f t="shared" si="110"/>
        <v>Hatfield</v>
      </c>
      <c r="D3682" s="54" t="str">
        <f t="shared" si="111"/>
        <v>MM</v>
      </c>
      <c r="F3682" t="s">
        <v>8396</v>
      </c>
      <c r="G3682" t="s">
        <v>5522</v>
      </c>
      <c r="H3682" t="s">
        <v>57</v>
      </c>
      <c r="I3682" t="s">
        <v>6145</v>
      </c>
      <c r="K3682" t="s">
        <v>8195</v>
      </c>
      <c r="L3682" t="s">
        <v>8398</v>
      </c>
      <c r="N3682" s="48">
        <v>1</v>
      </c>
      <c r="P3682" t="s">
        <v>6146</v>
      </c>
    </row>
    <row r="3683" spans="1:18" x14ac:dyDescent="0.2">
      <c r="A3683" s="30" t="s">
        <v>2763</v>
      </c>
      <c r="B3683" s="54" t="s">
        <v>61</v>
      </c>
      <c r="C3683" s="54" t="str">
        <f t="shared" si="110"/>
        <v>Hatfield</v>
      </c>
      <c r="D3683" s="54" t="str">
        <f t="shared" si="111"/>
        <v>MM</v>
      </c>
      <c r="F3683" t="s">
        <v>8396</v>
      </c>
      <c r="G3683" t="s">
        <v>5186</v>
      </c>
      <c r="H3683" t="s">
        <v>57</v>
      </c>
      <c r="I3683" t="s">
        <v>6145</v>
      </c>
      <c r="K3683" t="s">
        <v>8195</v>
      </c>
      <c r="L3683" t="s">
        <v>8398</v>
      </c>
      <c r="N3683" s="48">
        <v>1</v>
      </c>
      <c r="P3683" t="s">
        <v>6146</v>
      </c>
    </row>
    <row r="3684" spans="1:18" x14ac:dyDescent="0.2">
      <c r="A3684" s="30" t="s">
        <v>2128</v>
      </c>
      <c r="B3684" s="54" t="s">
        <v>61</v>
      </c>
      <c r="C3684" s="54" t="str">
        <f t="shared" si="110"/>
        <v>Hatfield</v>
      </c>
      <c r="D3684" s="54" t="str">
        <f t="shared" si="111"/>
        <v>MM</v>
      </c>
      <c r="F3684" t="s">
        <v>8396</v>
      </c>
      <c r="G3684" t="s">
        <v>2007</v>
      </c>
      <c r="H3684" t="s">
        <v>57</v>
      </c>
      <c r="I3684" t="s">
        <v>6145</v>
      </c>
      <c r="K3684" t="s">
        <v>8195</v>
      </c>
      <c r="L3684" t="s">
        <v>8398</v>
      </c>
      <c r="N3684" s="48">
        <v>1</v>
      </c>
      <c r="P3684" t="s">
        <v>6146</v>
      </c>
    </row>
    <row r="3685" spans="1:18" x14ac:dyDescent="0.2">
      <c r="A3685" s="30" t="s">
        <v>6258</v>
      </c>
      <c r="B3685" s="54" t="s">
        <v>61</v>
      </c>
      <c r="C3685" s="54" t="str">
        <f t="shared" si="110"/>
        <v>Hatfield</v>
      </c>
      <c r="D3685" s="54" t="str">
        <f t="shared" si="111"/>
        <v>MM</v>
      </c>
      <c r="F3685" t="s">
        <v>8396</v>
      </c>
      <c r="G3685" t="s">
        <v>6731</v>
      </c>
      <c r="H3685" t="s">
        <v>57</v>
      </c>
      <c r="I3685" t="s">
        <v>6145</v>
      </c>
      <c r="K3685" t="s">
        <v>8195</v>
      </c>
      <c r="L3685" t="s">
        <v>8398</v>
      </c>
      <c r="N3685" s="48">
        <v>1</v>
      </c>
      <c r="P3685" t="s">
        <v>6146</v>
      </c>
    </row>
    <row r="3686" spans="1:18" x14ac:dyDescent="0.2">
      <c r="A3686" s="30" t="s">
        <v>5763</v>
      </c>
      <c r="B3686" s="54" t="s">
        <v>61</v>
      </c>
      <c r="C3686" s="54" t="str">
        <f t="shared" si="110"/>
        <v>Hatfield</v>
      </c>
      <c r="D3686" s="54" t="str">
        <f t="shared" si="111"/>
        <v>MM</v>
      </c>
      <c r="F3686" t="s">
        <v>8396</v>
      </c>
      <c r="G3686" t="s">
        <v>5574</v>
      </c>
      <c r="H3686" t="s">
        <v>57</v>
      </c>
      <c r="I3686" t="s">
        <v>6145</v>
      </c>
      <c r="K3686" t="s">
        <v>8195</v>
      </c>
      <c r="L3686" t="s">
        <v>8398</v>
      </c>
      <c r="N3686" s="48">
        <v>1</v>
      </c>
      <c r="P3686" t="s">
        <v>6146</v>
      </c>
    </row>
    <row r="3687" spans="1:18" x14ac:dyDescent="0.2">
      <c r="A3687" s="30" t="s">
        <v>4822</v>
      </c>
      <c r="B3687" s="54" t="s">
        <v>61</v>
      </c>
      <c r="C3687" s="54" t="str">
        <f t="shared" si="110"/>
        <v>Hatfield</v>
      </c>
      <c r="D3687" s="54" t="str">
        <f t="shared" si="111"/>
        <v>MM</v>
      </c>
      <c r="F3687" t="s">
        <v>8396</v>
      </c>
      <c r="G3687" t="s">
        <v>5432</v>
      </c>
      <c r="H3687" t="s">
        <v>57</v>
      </c>
      <c r="I3687" t="s">
        <v>6145</v>
      </c>
      <c r="K3687" t="s">
        <v>8195</v>
      </c>
      <c r="L3687" t="s">
        <v>8398</v>
      </c>
      <c r="N3687" s="48">
        <v>1</v>
      </c>
      <c r="P3687" t="s">
        <v>6146</v>
      </c>
    </row>
    <row r="3688" spans="1:18" x14ac:dyDescent="0.2">
      <c r="A3688" s="30" t="s">
        <v>5743</v>
      </c>
      <c r="B3688" s="54" t="s">
        <v>61</v>
      </c>
      <c r="C3688" s="54" t="str">
        <f t="shared" si="110"/>
        <v>Hatfield</v>
      </c>
      <c r="D3688" s="54" t="str">
        <f t="shared" si="111"/>
        <v>MM</v>
      </c>
      <c r="F3688" t="s">
        <v>8396</v>
      </c>
      <c r="G3688" t="s">
        <v>5485</v>
      </c>
      <c r="H3688" t="s">
        <v>57</v>
      </c>
      <c r="I3688" t="s">
        <v>6145</v>
      </c>
      <c r="K3688" t="s">
        <v>8195</v>
      </c>
      <c r="L3688" t="s">
        <v>8398</v>
      </c>
      <c r="N3688" s="48">
        <v>1</v>
      </c>
      <c r="P3688" t="s">
        <v>6146</v>
      </c>
    </row>
    <row r="3689" spans="1:18" x14ac:dyDescent="0.2">
      <c r="A3689" s="30" t="s">
        <v>4746</v>
      </c>
      <c r="B3689" s="54" t="s">
        <v>61</v>
      </c>
      <c r="C3689" s="54" t="str">
        <f t="shared" si="110"/>
        <v>Hatfield</v>
      </c>
      <c r="D3689" s="54" t="str">
        <f t="shared" si="111"/>
        <v>MM</v>
      </c>
      <c r="F3689" t="s">
        <v>8396</v>
      </c>
      <c r="G3689" t="s">
        <v>1828</v>
      </c>
      <c r="H3689" t="s">
        <v>56</v>
      </c>
      <c r="I3689" t="s">
        <v>6129</v>
      </c>
      <c r="K3689" t="s">
        <v>8195</v>
      </c>
      <c r="L3689" t="s">
        <v>8398</v>
      </c>
      <c r="N3689" s="48">
        <v>1</v>
      </c>
      <c r="P3689" t="s">
        <v>6156</v>
      </c>
    </row>
    <row r="3690" spans="1:18" x14ac:dyDescent="0.2">
      <c r="A3690" s="30" t="s">
        <v>5044</v>
      </c>
      <c r="B3690" s="54" t="s">
        <v>61</v>
      </c>
      <c r="C3690" s="54" t="str">
        <f t="shared" si="110"/>
        <v>Hatfield</v>
      </c>
      <c r="D3690" s="54" t="str">
        <f t="shared" si="111"/>
        <v>MM</v>
      </c>
      <c r="F3690" t="s">
        <v>8396</v>
      </c>
      <c r="G3690" t="s">
        <v>1845</v>
      </c>
      <c r="H3690" t="s">
        <v>56</v>
      </c>
      <c r="I3690" t="s">
        <v>6129</v>
      </c>
      <c r="K3690" t="s">
        <v>8195</v>
      </c>
      <c r="L3690" t="s">
        <v>8398</v>
      </c>
      <c r="N3690" s="48">
        <v>1</v>
      </c>
      <c r="P3690" t="s">
        <v>6156</v>
      </c>
    </row>
    <row r="3691" spans="1:18" x14ac:dyDescent="0.2">
      <c r="A3691" s="52" t="s">
        <v>8024</v>
      </c>
      <c r="B3691" s="54" t="s">
        <v>61</v>
      </c>
      <c r="C3691" s="54" t="str">
        <f t="shared" si="110"/>
        <v>Hatfield</v>
      </c>
      <c r="D3691" s="54" t="str">
        <f t="shared" si="111"/>
        <v>MM</v>
      </c>
      <c r="F3691" t="s">
        <v>8396</v>
      </c>
      <c r="G3691" t="s">
        <v>2142</v>
      </c>
      <c r="H3691" t="s">
        <v>56</v>
      </c>
      <c r="I3691" t="s">
        <v>6129</v>
      </c>
      <c r="K3691" t="s">
        <v>8195</v>
      </c>
      <c r="L3691" t="s">
        <v>8398</v>
      </c>
      <c r="N3691" s="48">
        <v>1</v>
      </c>
      <c r="P3691" t="s">
        <v>6156</v>
      </c>
      <c r="R3691" t="s">
        <v>6157</v>
      </c>
    </row>
    <row r="3692" spans="1:18" x14ac:dyDescent="0.2">
      <c r="A3692" s="30" t="s">
        <v>4685</v>
      </c>
      <c r="B3692" s="54" t="s">
        <v>61</v>
      </c>
      <c r="C3692" s="54" t="str">
        <f t="shared" si="110"/>
        <v>Hatfield</v>
      </c>
      <c r="D3692" s="54" t="str">
        <f t="shared" si="111"/>
        <v>MM</v>
      </c>
      <c r="F3692" t="s">
        <v>8396</v>
      </c>
      <c r="G3692" t="s">
        <v>2226</v>
      </c>
      <c r="H3692" t="s">
        <v>56</v>
      </c>
      <c r="I3692" t="s">
        <v>6129</v>
      </c>
      <c r="K3692" t="s">
        <v>8195</v>
      </c>
      <c r="L3692" t="s">
        <v>8398</v>
      </c>
      <c r="N3692" s="48">
        <v>1</v>
      </c>
      <c r="P3692" t="s">
        <v>6156</v>
      </c>
      <c r="R3692" t="s">
        <v>6158</v>
      </c>
    </row>
    <row r="3693" spans="1:18" x14ac:dyDescent="0.2">
      <c r="A3693" s="30" t="s">
        <v>4865</v>
      </c>
      <c r="B3693" s="54" t="s">
        <v>61</v>
      </c>
      <c r="C3693" s="54" t="str">
        <f t="shared" si="110"/>
        <v>Hatfield</v>
      </c>
      <c r="D3693" s="54" t="str">
        <f t="shared" si="111"/>
        <v>MM</v>
      </c>
      <c r="F3693" t="s">
        <v>8396</v>
      </c>
      <c r="G3693" t="s">
        <v>4846</v>
      </c>
      <c r="H3693" t="s">
        <v>56</v>
      </c>
      <c r="I3693" t="s">
        <v>6129</v>
      </c>
      <c r="K3693" t="s">
        <v>8195</v>
      </c>
      <c r="L3693" t="s">
        <v>8398</v>
      </c>
      <c r="N3693" s="48">
        <v>1</v>
      </c>
      <c r="P3693" t="s">
        <v>6156</v>
      </c>
    </row>
    <row r="3694" spans="1:18" x14ac:dyDescent="0.2">
      <c r="A3694" s="30" t="s">
        <v>8575</v>
      </c>
      <c r="B3694" s="54" t="s">
        <v>61</v>
      </c>
      <c r="C3694" s="54" t="str">
        <f t="shared" si="110"/>
        <v>Hatfield</v>
      </c>
      <c r="D3694" s="54" t="str">
        <f t="shared" si="111"/>
        <v>MM</v>
      </c>
      <c r="F3694" t="s">
        <v>8396</v>
      </c>
      <c r="G3694" t="s">
        <v>3288</v>
      </c>
      <c r="H3694" t="s">
        <v>56</v>
      </c>
      <c r="I3694" t="s">
        <v>6129</v>
      </c>
      <c r="K3694" t="s">
        <v>8195</v>
      </c>
      <c r="L3694" t="s">
        <v>8398</v>
      </c>
      <c r="N3694" s="48">
        <v>1</v>
      </c>
      <c r="P3694" t="s">
        <v>6156</v>
      </c>
    </row>
    <row r="3695" spans="1:18" x14ac:dyDescent="0.2">
      <c r="A3695" s="30" t="s">
        <v>2899</v>
      </c>
      <c r="B3695" s="54" t="s">
        <v>61</v>
      </c>
      <c r="C3695" s="54" t="str">
        <f t="shared" si="110"/>
        <v>Hatfield</v>
      </c>
      <c r="D3695" s="54" t="str">
        <f t="shared" si="111"/>
        <v>MM</v>
      </c>
      <c r="F3695" t="s">
        <v>8396</v>
      </c>
      <c r="G3695" t="s">
        <v>4790</v>
      </c>
      <c r="H3695" t="s">
        <v>56</v>
      </c>
      <c r="I3695" t="s">
        <v>6129</v>
      </c>
      <c r="K3695" t="s">
        <v>8195</v>
      </c>
      <c r="L3695" t="s">
        <v>8398</v>
      </c>
      <c r="N3695" s="48">
        <v>1</v>
      </c>
      <c r="P3695" t="s">
        <v>6156</v>
      </c>
    </row>
    <row r="3696" spans="1:18" x14ac:dyDescent="0.2">
      <c r="A3696" s="30" t="s">
        <v>2533</v>
      </c>
      <c r="B3696" s="54" t="s">
        <v>61</v>
      </c>
      <c r="C3696" s="54" t="str">
        <f t="shared" si="110"/>
        <v>Hatfield</v>
      </c>
      <c r="D3696" s="54" t="str">
        <f t="shared" si="111"/>
        <v>MM</v>
      </c>
      <c r="F3696" t="s">
        <v>8396</v>
      </c>
      <c r="G3696" t="s">
        <v>2213</v>
      </c>
      <c r="H3696" t="s">
        <v>56</v>
      </c>
      <c r="I3696" t="s">
        <v>6129</v>
      </c>
      <c r="K3696" t="s">
        <v>8195</v>
      </c>
      <c r="L3696" t="s">
        <v>8398</v>
      </c>
      <c r="N3696" s="48">
        <v>1</v>
      </c>
      <c r="P3696" t="s">
        <v>6156</v>
      </c>
    </row>
    <row r="3697" spans="1:18" x14ac:dyDescent="0.2">
      <c r="A3697" s="30" t="s">
        <v>1509</v>
      </c>
      <c r="B3697" s="54" t="s">
        <v>61</v>
      </c>
      <c r="C3697" s="54" t="str">
        <f t="shared" si="110"/>
        <v>Hatfield</v>
      </c>
      <c r="D3697" s="54" t="str">
        <f t="shared" si="111"/>
        <v>MM</v>
      </c>
      <c r="F3697" t="s">
        <v>8396</v>
      </c>
      <c r="G3697" t="s">
        <v>1213</v>
      </c>
      <c r="H3697" t="s">
        <v>56</v>
      </c>
      <c r="I3697" t="s">
        <v>6129</v>
      </c>
      <c r="K3697" t="s">
        <v>8195</v>
      </c>
      <c r="L3697" t="s">
        <v>8398</v>
      </c>
      <c r="N3697" s="48">
        <v>1</v>
      </c>
      <c r="P3697" t="s">
        <v>6156</v>
      </c>
      <c r="R3697" t="s">
        <v>6159</v>
      </c>
    </row>
    <row r="3698" spans="1:18" x14ac:dyDescent="0.2">
      <c r="A3698" s="30" t="s">
        <v>5193</v>
      </c>
      <c r="B3698" s="54" t="s">
        <v>61</v>
      </c>
      <c r="C3698" s="54" t="str">
        <f t="shared" si="110"/>
        <v>Hatfield</v>
      </c>
      <c r="D3698" s="54" t="str">
        <f t="shared" si="111"/>
        <v>MM</v>
      </c>
      <c r="F3698" t="s">
        <v>8396</v>
      </c>
      <c r="G3698" t="s">
        <v>3492</v>
      </c>
      <c r="H3698" t="s">
        <v>56</v>
      </c>
      <c r="I3698" t="s">
        <v>6129</v>
      </c>
      <c r="K3698" t="s">
        <v>8195</v>
      </c>
      <c r="L3698" t="s">
        <v>8398</v>
      </c>
      <c r="N3698" s="48">
        <v>1</v>
      </c>
      <c r="P3698" t="s">
        <v>6156</v>
      </c>
    </row>
    <row r="3699" spans="1:18" x14ac:dyDescent="0.2">
      <c r="A3699" s="30" t="s">
        <v>1863</v>
      </c>
      <c r="B3699" s="54" t="s">
        <v>61</v>
      </c>
      <c r="C3699" s="54" t="str">
        <f t="shared" ref="C3699:C3762" si="112">VLOOKUP(A3699,Andy,5,FALSE)</f>
        <v>Hatfield</v>
      </c>
      <c r="D3699" s="54" t="str">
        <f t="shared" si="111"/>
        <v>MM</v>
      </c>
      <c r="F3699" t="s">
        <v>8396</v>
      </c>
      <c r="G3699" t="s">
        <v>1358</v>
      </c>
      <c r="H3699" t="s">
        <v>55</v>
      </c>
      <c r="I3699" t="s">
        <v>6129</v>
      </c>
      <c r="K3699" t="s">
        <v>8195</v>
      </c>
      <c r="L3699" t="s">
        <v>8398</v>
      </c>
      <c r="N3699" s="48">
        <v>1</v>
      </c>
    </row>
    <row r="3700" spans="1:18" x14ac:dyDescent="0.2">
      <c r="A3700" s="30" t="s">
        <v>6202</v>
      </c>
      <c r="B3700" s="54" t="s">
        <v>61</v>
      </c>
      <c r="C3700" s="54" t="str">
        <f t="shared" si="112"/>
        <v>Hatfield</v>
      </c>
      <c r="D3700" s="54" t="str">
        <f t="shared" si="111"/>
        <v>MM</v>
      </c>
      <c r="F3700" t="s">
        <v>8396</v>
      </c>
      <c r="G3700" t="s">
        <v>3233</v>
      </c>
      <c r="H3700" t="s">
        <v>55</v>
      </c>
      <c r="I3700" t="s">
        <v>6129</v>
      </c>
      <c r="K3700" t="s">
        <v>8195</v>
      </c>
      <c r="L3700" t="s">
        <v>8398</v>
      </c>
      <c r="N3700" s="48">
        <v>1</v>
      </c>
    </row>
    <row r="3701" spans="1:18" x14ac:dyDescent="0.2">
      <c r="A3701" s="30" t="s">
        <v>6366</v>
      </c>
      <c r="B3701" s="54" t="s">
        <v>61</v>
      </c>
      <c r="C3701" s="54" t="str">
        <f t="shared" si="112"/>
        <v>Hatfield</v>
      </c>
      <c r="D3701" s="54" t="str">
        <f t="shared" si="111"/>
        <v>MM</v>
      </c>
      <c r="F3701" t="s">
        <v>8396</v>
      </c>
      <c r="G3701" t="s">
        <v>3472</v>
      </c>
      <c r="H3701" t="s">
        <v>56</v>
      </c>
      <c r="I3701" t="s">
        <v>6129</v>
      </c>
      <c r="K3701" t="s">
        <v>8195</v>
      </c>
      <c r="L3701" t="s">
        <v>8398</v>
      </c>
      <c r="N3701" s="48">
        <v>1</v>
      </c>
      <c r="P3701" t="s">
        <v>6160</v>
      </c>
    </row>
    <row r="3702" spans="1:18" x14ac:dyDescent="0.2">
      <c r="A3702" s="30" t="s">
        <v>1693</v>
      </c>
      <c r="B3702" s="54" t="s">
        <v>61</v>
      </c>
      <c r="C3702" s="54" t="str">
        <f t="shared" si="112"/>
        <v>Hatfield</v>
      </c>
      <c r="D3702" s="54" t="str">
        <f t="shared" si="111"/>
        <v>MM</v>
      </c>
      <c r="F3702" t="s">
        <v>8396</v>
      </c>
      <c r="G3702" t="s">
        <v>4662</v>
      </c>
      <c r="H3702" t="s">
        <v>56</v>
      </c>
      <c r="I3702" t="s">
        <v>6129</v>
      </c>
      <c r="K3702" t="s">
        <v>8195</v>
      </c>
      <c r="L3702" t="s">
        <v>8398</v>
      </c>
      <c r="N3702" s="48">
        <v>1</v>
      </c>
      <c r="P3702" t="s">
        <v>6160</v>
      </c>
    </row>
    <row r="3703" spans="1:18" x14ac:dyDescent="0.2">
      <c r="A3703" s="30" t="s">
        <v>8560</v>
      </c>
      <c r="B3703" s="54" t="s">
        <v>61</v>
      </c>
      <c r="C3703" s="54" t="str">
        <f t="shared" si="112"/>
        <v>Hatfield</v>
      </c>
      <c r="D3703" s="54" t="str">
        <f t="shared" si="111"/>
        <v>MM</v>
      </c>
      <c r="F3703" t="s">
        <v>8396</v>
      </c>
      <c r="G3703" t="s">
        <v>2603</v>
      </c>
      <c r="H3703" t="s">
        <v>55</v>
      </c>
      <c r="I3703" t="s">
        <v>6129</v>
      </c>
      <c r="K3703" t="s">
        <v>8195</v>
      </c>
      <c r="L3703" t="s">
        <v>8398</v>
      </c>
      <c r="N3703" s="48">
        <v>1</v>
      </c>
    </row>
    <row r="3704" spans="1:18" x14ac:dyDescent="0.2">
      <c r="A3704" s="30" t="s">
        <v>5827</v>
      </c>
      <c r="B3704" s="54" t="s">
        <v>61</v>
      </c>
      <c r="C3704" s="54" t="str">
        <f t="shared" si="112"/>
        <v>Hatfield</v>
      </c>
      <c r="D3704" s="54" t="str">
        <f t="shared" si="111"/>
        <v>MM</v>
      </c>
      <c r="F3704" t="s">
        <v>8396</v>
      </c>
      <c r="G3704" t="s">
        <v>2221</v>
      </c>
      <c r="H3704" t="s">
        <v>56</v>
      </c>
      <c r="I3704" t="s">
        <v>6129</v>
      </c>
      <c r="K3704" t="s">
        <v>8195</v>
      </c>
      <c r="L3704" t="s">
        <v>8398</v>
      </c>
      <c r="N3704" s="48">
        <v>1</v>
      </c>
      <c r="P3704" t="s">
        <v>6160</v>
      </c>
      <c r="R3704" t="s">
        <v>8679</v>
      </c>
    </row>
    <row r="3705" spans="1:18" x14ac:dyDescent="0.2">
      <c r="A3705" s="30" t="s">
        <v>6291</v>
      </c>
      <c r="B3705" s="54" t="s">
        <v>61</v>
      </c>
      <c r="C3705" s="54" t="str">
        <f t="shared" si="112"/>
        <v>Hatfield</v>
      </c>
      <c r="D3705" s="54" t="str">
        <f t="shared" si="111"/>
        <v>MM</v>
      </c>
      <c r="F3705" t="s">
        <v>8396</v>
      </c>
      <c r="G3705" t="s">
        <v>7972</v>
      </c>
      <c r="H3705" t="s">
        <v>56</v>
      </c>
      <c r="I3705" t="s">
        <v>6129</v>
      </c>
      <c r="K3705" t="s">
        <v>8195</v>
      </c>
      <c r="L3705" t="s">
        <v>8398</v>
      </c>
      <c r="N3705" s="48">
        <v>1</v>
      </c>
      <c r="P3705" t="s">
        <v>6160</v>
      </c>
    </row>
    <row r="3706" spans="1:18" x14ac:dyDescent="0.2">
      <c r="A3706" s="30" t="s">
        <v>5663</v>
      </c>
      <c r="B3706" s="54" t="s">
        <v>61</v>
      </c>
      <c r="C3706" s="54" t="str">
        <f t="shared" si="112"/>
        <v>Hatfield</v>
      </c>
      <c r="D3706" s="54" t="str">
        <f t="shared" si="111"/>
        <v>MM</v>
      </c>
      <c r="F3706" t="s">
        <v>8396</v>
      </c>
      <c r="G3706" t="s">
        <v>3210</v>
      </c>
      <c r="H3706" t="s">
        <v>56</v>
      </c>
      <c r="I3706" t="s">
        <v>6129</v>
      </c>
      <c r="K3706" t="s">
        <v>8195</v>
      </c>
      <c r="L3706" t="s">
        <v>8398</v>
      </c>
      <c r="N3706" s="48">
        <v>1</v>
      </c>
      <c r="P3706" t="s">
        <v>6160</v>
      </c>
    </row>
    <row r="3707" spans="1:18" x14ac:dyDescent="0.2">
      <c r="A3707" s="30" t="s">
        <v>8704</v>
      </c>
      <c r="B3707" s="54" t="s">
        <v>61</v>
      </c>
      <c r="C3707" s="54" t="str">
        <f t="shared" si="112"/>
        <v>Hatfield</v>
      </c>
      <c r="D3707" s="54" t="str">
        <f t="shared" si="111"/>
        <v>MM</v>
      </c>
      <c r="F3707" t="s">
        <v>8396</v>
      </c>
      <c r="G3707" t="s">
        <v>4700</v>
      </c>
      <c r="H3707" t="s">
        <v>56</v>
      </c>
      <c r="I3707" t="s">
        <v>6129</v>
      </c>
      <c r="K3707" t="s">
        <v>8195</v>
      </c>
      <c r="L3707" t="s">
        <v>8398</v>
      </c>
      <c r="N3707" s="48">
        <v>1</v>
      </c>
      <c r="P3707" t="s">
        <v>6160</v>
      </c>
    </row>
    <row r="3708" spans="1:18" x14ac:dyDescent="0.2">
      <c r="A3708" s="30" t="s">
        <v>6233</v>
      </c>
      <c r="B3708" s="54" t="s">
        <v>61</v>
      </c>
      <c r="C3708" s="54" t="str">
        <f t="shared" si="112"/>
        <v>Hatfield</v>
      </c>
      <c r="D3708" s="54" t="str">
        <f t="shared" si="111"/>
        <v>MM</v>
      </c>
      <c r="F3708" t="s">
        <v>8396</v>
      </c>
      <c r="G3708" t="s">
        <v>4808</v>
      </c>
      <c r="H3708" t="s">
        <v>56</v>
      </c>
      <c r="I3708" t="s">
        <v>6129</v>
      </c>
      <c r="K3708" t="s">
        <v>8195</v>
      </c>
      <c r="L3708" t="s">
        <v>8398</v>
      </c>
      <c r="N3708" s="48">
        <v>1</v>
      </c>
      <c r="P3708" t="s">
        <v>6160</v>
      </c>
    </row>
    <row r="3709" spans="1:18" x14ac:dyDescent="0.2">
      <c r="A3709" s="30" t="s">
        <v>8472</v>
      </c>
      <c r="B3709" s="54" t="s">
        <v>61</v>
      </c>
      <c r="C3709" s="54" t="str">
        <f t="shared" si="112"/>
        <v>Hatfield</v>
      </c>
      <c r="D3709" s="54" t="str">
        <f t="shared" si="111"/>
        <v>MM</v>
      </c>
      <c r="F3709" t="s">
        <v>8396</v>
      </c>
      <c r="G3709" t="s">
        <v>3469</v>
      </c>
      <c r="H3709" t="s">
        <v>56</v>
      </c>
      <c r="I3709" t="s">
        <v>6129</v>
      </c>
      <c r="K3709" t="s">
        <v>8195</v>
      </c>
      <c r="L3709" t="s">
        <v>8398</v>
      </c>
      <c r="N3709" s="48">
        <v>1</v>
      </c>
      <c r="P3709" t="s">
        <v>6160</v>
      </c>
    </row>
    <row r="3710" spans="1:18" x14ac:dyDescent="0.2">
      <c r="A3710" s="30" t="s">
        <v>4761</v>
      </c>
      <c r="B3710" s="54" t="s">
        <v>61</v>
      </c>
      <c r="C3710" s="54" t="str">
        <f t="shared" si="112"/>
        <v>Hatfield</v>
      </c>
      <c r="D3710" s="54" t="str">
        <f t="shared" si="111"/>
        <v>MM</v>
      </c>
      <c r="F3710" t="s">
        <v>8396</v>
      </c>
      <c r="G3710" t="s">
        <v>3205</v>
      </c>
      <c r="H3710" t="s">
        <v>56</v>
      </c>
      <c r="I3710" t="s">
        <v>6129</v>
      </c>
      <c r="K3710" t="s">
        <v>8195</v>
      </c>
      <c r="L3710" t="s">
        <v>8398</v>
      </c>
      <c r="N3710" s="48">
        <v>1</v>
      </c>
      <c r="P3710" t="s">
        <v>6160</v>
      </c>
    </row>
    <row r="3711" spans="1:18" x14ac:dyDescent="0.2">
      <c r="A3711" s="30" t="s">
        <v>7648</v>
      </c>
      <c r="B3711" s="54" t="s">
        <v>61</v>
      </c>
      <c r="C3711" s="54" t="str">
        <f t="shared" si="112"/>
        <v>Hatfield</v>
      </c>
      <c r="D3711" s="54" t="str">
        <f t="shared" si="111"/>
        <v>MM</v>
      </c>
      <c r="F3711" t="s">
        <v>8396</v>
      </c>
      <c r="G3711" t="s">
        <v>4592</v>
      </c>
      <c r="H3711" t="s">
        <v>56</v>
      </c>
      <c r="I3711" t="s">
        <v>6129</v>
      </c>
      <c r="K3711" t="s">
        <v>8195</v>
      </c>
      <c r="L3711" t="s">
        <v>8398</v>
      </c>
      <c r="N3711" s="48">
        <v>1</v>
      </c>
      <c r="P3711" t="s">
        <v>6160</v>
      </c>
    </row>
    <row r="3712" spans="1:18" x14ac:dyDescent="0.2">
      <c r="A3712" s="30" t="s">
        <v>4562</v>
      </c>
      <c r="B3712" s="54" t="s">
        <v>61</v>
      </c>
      <c r="C3712" s="54" t="str">
        <f t="shared" si="112"/>
        <v>Hatfield</v>
      </c>
      <c r="D3712" s="54" t="str">
        <f t="shared" si="111"/>
        <v>MM</v>
      </c>
      <c r="F3712" t="s">
        <v>8396</v>
      </c>
      <c r="G3712" t="s">
        <v>2217</v>
      </c>
      <c r="H3712" t="s">
        <v>56</v>
      </c>
      <c r="I3712" t="s">
        <v>6129</v>
      </c>
      <c r="K3712" t="s">
        <v>8195</v>
      </c>
      <c r="L3712" t="s">
        <v>8398</v>
      </c>
      <c r="N3712" s="48">
        <v>1</v>
      </c>
      <c r="P3712" t="s">
        <v>6160</v>
      </c>
    </row>
    <row r="3713" spans="1:18" x14ac:dyDescent="0.2">
      <c r="A3713" s="30" t="s">
        <v>5635</v>
      </c>
      <c r="B3713" s="54" t="s">
        <v>61</v>
      </c>
      <c r="C3713" s="54" t="str">
        <f t="shared" si="112"/>
        <v>Hatfield</v>
      </c>
      <c r="D3713" s="54" t="str">
        <f t="shared" si="111"/>
        <v>MM</v>
      </c>
      <c r="F3713" t="s">
        <v>8396</v>
      </c>
      <c r="G3713" t="s">
        <v>5680</v>
      </c>
      <c r="H3713" t="s">
        <v>56</v>
      </c>
      <c r="I3713" t="s">
        <v>6129</v>
      </c>
      <c r="K3713" t="s">
        <v>8195</v>
      </c>
      <c r="L3713" t="s">
        <v>8398</v>
      </c>
      <c r="N3713" s="48">
        <v>1</v>
      </c>
      <c r="P3713" t="s">
        <v>6160</v>
      </c>
    </row>
    <row r="3714" spans="1:18" x14ac:dyDescent="0.2">
      <c r="A3714" s="30" t="s">
        <v>5636</v>
      </c>
      <c r="B3714" s="54" t="s">
        <v>61</v>
      </c>
      <c r="C3714" s="54" t="str">
        <f t="shared" si="112"/>
        <v>Hatfield</v>
      </c>
      <c r="D3714" s="54" t="str">
        <f t="shared" si="111"/>
        <v>MM</v>
      </c>
      <c r="F3714" t="s">
        <v>8396</v>
      </c>
      <c r="G3714" t="s">
        <v>6200</v>
      </c>
      <c r="H3714" t="s">
        <v>56</v>
      </c>
      <c r="I3714" t="s">
        <v>6129</v>
      </c>
      <c r="K3714" t="s">
        <v>8195</v>
      </c>
      <c r="L3714" t="s">
        <v>8398</v>
      </c>
      <c r="N3714" s="48">
        <v>1</v>
      </c>
      <c r="P3714" t="s">
        <v>6160</v>
      </c>
    </row>
    <row r="3715" spans="1:18" x14ac:dyDescent="0.2">
      <c r="A3715" s="30" t="s">
        <v>2296</v>
      </c>
      <c r="B3715" s="54" t="s">
        <v>61</v>
      </c>
      <c r="C3715" s="54" t="str">
        <f t="shared" si="112"/>
        <v>Hatfield</v>
      </c>
      <c r="D3715" s="54" t="str">
        <f t="shared" si="111"/>
        <v>MM</v>
      </c>
      <c r="F3715" t="s">
        <v>8396</v>
      </c>
      <c r="G3715" t="s">
        <v>3377</v>
      </c>
      <c r="H3715" t="s">
        <v>56</v>
      </c>
      <c r="I3715" t="s">
        <v>6129</v>
      </c>
      <c r="K3715" t="s">
        <v>8195</v>
      </c>
      <c r="L3715" t="s">
        <v>8398</v>
      </c>
      <c r="N3715" s="48">
        <v>1</v>
      </c>
      <c r="P3715" t="s">
        <v>6160</v>
      </c>
    </row>
    <row r="3716" spans="1:18" x14ac:dyDescent="0.2">
      <c r="A3716" s="30" t="s">
        <v>5087</v>
      </c>
      <c r="B3716" s="54" t="s">
        <v>61</v>
      </c>
      <c r="C3716" s="54" t="str">
        <f t="shared" si="112"/>
        <v>Hatfield</v>
      </c>
      <c r="D3716" s="54" t="str">
        <f t="shared" si="111"/>
        <v>MM</v>
      </c>
      <c r="F3716" t="s">
        <v>8396</v>
      </c>
      <c r="G3716" t="s">
        <v>3432</v>
      </c>
      <c r="H3716" t="s">
        <v>56</v>
      </c>
      <c r="I3716" t="s">
        <v>6129</v>
      </c>
      <c r="K3716" t="s">
        <v>8195</v>
      </c>
      <c r="L3716" t="s">
        <v>8398</v>
      </c>
      <c r="N3716" s="48">
        <v>1</v>
      </c>
      <c r="P3716" t="s">
        <v>6160</v>
      </c>
    </row>
    <row r="3717" spans="1:18" x14ac:dyDescent="0.2">
      <c r="A3717" s="30" t="s">
        <v>8503</v>
      </c>
      <c r="B3717" s="54" t="s">
        <v>61</v>
      </c>
      <c r="C3717" s="54" t="str">
        <f t="shared" si="112"/>
        <v>Hatfield</v>
      </c>
      <c r="D3717" s="54" t="str">
        <f t="shared" si="111"/>
        <v>MM</v>
      </c>
      <c r="F3717" t="s">
        <v>8396</v>
      </c>
      <c r="G3717" t="s">
        <v>3321</v>
      </c>
      <c r="H3717" t="s">
        <v>56</v>
      </c>
      <c r="I3717" t="s">
        <v>6129</v>
      </c>
      <c r="K3717" t="s">
        <v>8195</v>
      </c>
      <c r="L3717" t="s">
        <v>8398</v>
      </c>
      <c r="N3717" s="48">
        <v>1</v>
      </c>
      <c r="P3717" t="s">
        <v>6160</v>
      </c>
    </row>
    <row r="3718" spans="1:18" x14ac:dyDescent="0.2">
      <c r="A3718" s="30" t="s">
        <v>5447</v>
      </c>
      <c r="B3718" s="54" t="s">
        <v>61</v>
      </c>
      <c r="C3718" s="54" t="str">
        <f t="shared" si="112"/>
        <v>Hatfield</v>
      </c>
      <c r="D3718" s="54" t="str">
        <f t="shared" si="111"/>
        <v>MM</v>
      </c>
      <c r="F3718" t="s">
        <v>8396</v>
      </c>
      <c r="G3718" t="s">
        <v>7924</v>
      </c>
      <c r="H3718" t="s">
        <v>56</v>
      </c>
      <c r="I3718" t="s">
        <v>6129</v>
      </c>
      <c r="K3718" t="s">
        <v>8195</v>
      </c>
      <c r="L3718" t="s">
        <v>8398</v>
      </c>
      <c r="N3718" s="48">
        <v>1</v>
      </c>
      <c r="P3718" t="s">
        <v>6160</v>
      </c>
    </row>
    <row r="3719" spans="1:18" x14ac:dyDescent="0.2">
      <c r="A3719" s="30" t="s">
        <v>2880</v>
      </c>
      <c r="B3719" s="54" t="s">
        <v>61</v>
      </c>
      <c r="C3719" s="54" t="str">
        <f t="shared" si="112"/>
        <v>Hatfield</v>
      </c>
      <c r="D3719" s="54" t="str">
        <f t="shared" si="111"/>
        <v>MM</v>
      </c>
      <c r="F3719" t="s">
        <v>8396</v>
      </c>
      <c r="G3719" t="s">
        <v>3368</v>
      </c>
      <c r="H3719" t="s">
        <v>56</v>
      </c>
      <c r="I3719" t="s">
        <v>6129</v>
      </c>
      <c r="K3719" t="s">
        <v>8195</v>
      </c>
      <c r="L3719" t="s">
        <v>8398</v>
      </c>
      <c r="N3719" s="48">
        <v>1</v>
      </c>
      <c r="P3719" t="s">
        <v>6160</v>
      </c>
    </row>
    <row r="3720" spans="1:18" x14ac:dyDescent="0.2">
      <c r="A3720" s="30" t="s">
        <v>1041</v>
      </c>
      <c r="B3720" s="54" t="s">
        <v>61</v>
      </c>
      <c r="C3720" s="54" t="str">
        <f t="shared" si="112"/>
        <v>Hatfield</v>
      </c>
      <c r="D3720" s="54" t="str">
        <f t="shared" si="111"/>
        <v>MM</v>
      </c>
      <c r="F3720" t="s">
        <v>8396</v>
      </c>
      <c r="G3720" t="s">
        <v>5704</v>
      </c>
      <c r="H3720" t="s">
        <v>61</v>
      </c>
      <c r="I3720" t="s">
        <v>6145</v>
      </c>
      <c r="K3720" t="s">
        <v>8195</v>
      </c>
      <c r="L3720" t="s">
        <v>8398</v>
      </c>
      <c r="N3720" s="48">
        <v>1</v>
      </c>
      <c r="P3720" t="s">
        <v>8680</v>
      </c>
      <c r="R3720" t="s">
        <v>8681</v>
      </c>
    </row>
    <row r="3721" spans="1:18" x14ac:dyDescent="0.2">
      <c r="A3721" s="30" t="s">
        <v>7992</v>
      </c>
      <c r="B3721" s="54" t="s">
        <v>61</v>
      </c>
      <c r="C3721" s="54" t="str">
        <f t="shared" si="112"/>
        <v>Hatfield</v>
      </c>
      <c r="D3721" s="54" t="str">
        <f t="shared" si="111"/>
        <v>MM</v>
      </c>
      <c r="F3721" t="s">
        <v>8396</v>
      </c>
      <c r="G3721" t="s">
        <v>3282</v>
      </c>
      <c r="H3721" t="s">
        <v>61</v>
      </c>
      <c r="I3721" t="s">
        <v>6145</v>
      </c>
      <c r="K3721" t="s">
        <v>8195</v>
      </c>
      <c r="L3721" t="s">
        <v>8398</v>
      </c>
      <c r="N3721" s="48">
        <v>1</v>
      </c>
      <c r="P3721" t="s">
        <v>8680</v>
      </c>
    </row>
    <row r="3722" spans="1:18" x14ac:dyDescent="0.2">
      <c r="A3722" s="30" t="s">
        <v>8567</v>
      </c>
      <c r="B3722" s="54" t="s">
        <v>61</v>
      </c>
      <c r="C3722" s="54" t="str">
        <f t="shared" si="112"/>
        <v>Hatfield</v>
      </c>
      <c r="D3722" s="54" t="str">
        <f t="shared" si="111"/>
        <v>MM</v>
      </c>
      <c r="F3722" t="s">
        <v>8396</v>
      </c>
      <c r="G3722" t="s">
        <v>4563</v>
      </c>
      <c r="H3722" t="s">
        <v>61</v>
      </c>
      <c r="I3722" t="s">
        <v>6145</v>
      </c>
      <c r="K3722" t="s">
        <v>8195</v>
      </c>
      <c r="L3722" t="s">
        <v>8398</v>
      </c>
      <c r="N3722" s="48">
        <v>1</v>
      </c>
      <c r="P3722" t="s">
        <v>8680</v>
      </c>
    </row>
    <row r="3723" spans="1:18" x14ac:dyDescent="0.2">
      <c r="A3723" s="30" t="s">
        <v>4735</v>
      </c>
      <c r="B3723" s="54" t="s">
        <v>61</v>
      </c>
      <c r="C3723" s="54" t="str">
        <f t="shared" si="112"/>
        <v>Hatfield</v>
      </c>
      <c r="D3723" s="54" t="str">
        <f t="shared" si="111"/>
        <v>MM</v>
      </c>
      <c r="F3723" t="s">
        <v>8396</v>
      </c>
      <c r="G3723" t="s">
        <v>4267</v>
      </c>
      <c r="H3723" t="s">
        <v>61</v>
      </c>
      <c r="I3723" t="s">
        <v>6145</v>
      </c>
      <c r="K3723" t="s">
        <v>8195</v>
      </c>
      <c r="L3723" t="s">
        <v>8398</v>
      </c>
      <c r="N3723" s="48">
        <v>1</v>
      </c>
      <c r="P3723" t="s">
        <v>8680</v>
      </c>
      <c r="R3723" t="s">
        <v>8682</v>
      </c>
    </row>
    <row r="3724" spans="1:18" x14ac:dyDescent="0.2">
      <c r="A3724" s="30" t="s">
        <v>4750</v>
      </c>
      <c r="B3724" s="54" t="s">
        <v>61</v>
      </c>
      <c r="C3724" s="54" t="str">
        <f t="shared" si="112"/>
        <v>Hatfield</v>
      </c>
      <c r="D3724" s="54" t="str">
        <f t="shared" si="111"/>
        <v>MM</v>
      </c>
      <c r="F3724" t="s">
        <v>8396</v>
      </c>
      <c r="G3724" t="s">
        <v>4693</v>
      </c>
      <c r="H3724" t="s">
        <v>61</v>
      </c>
      <c r="I3724" t="s">
        <v>6145</v>
      </c>
      <c r="K3724" t="s">
        <v>8195</v>
      </c>
      <c r="L3724" t="s">
        <v>8398</v>
      </c>
      <c r="N3724" s="48">
        <v>1</v>
      </c>
      <c r="P3724" t="s">
        <v>8680</v>
      </c>
    </row>
    <row r="3725" spans="1:18" x14ac:dyDescent="0.2">
      <c r="A3725" s="30" t="s">
        <v>4707</v>
      </c>
      <c r="B3725" s="54" t="s">
        <v>61</v>
      </c>
      <c r="C3725" s="54" t="str">
        <f t="shared" si="112"/>
        <v>Hatfield</v>
      </c>
      <c r="D3725" s="54" t="str">
        <f t="shared" si="111"/>
        <v>MM</v>
      </c>
      <c r="F3725" t="s">
        <v>8396</v>
      </c>
      <c r="G3725" t="s">
        <v>8579</v>
      </c>
      <c r="H3725" t="s">
        <v>61</v>
      </c>
      <c r="I3725" t="s">
        <v>6145</v>
      </c>
      <c r="K3725" t="s">
        <v>8195</v>
      </c>
      <c r="L3725" t="s">
        <v>8398</v>
      </c>
      <c r="N3725" s="48">
        <v>1</v>
      </c>
      <c r="P3725" t="s">
        <v>8680</v>
      </c>
    </row>
    <row r="3726" spans="1:18" x14ac:dyDescent="0.2">
      <c r="A3726" s="30" t="s">
        <v>6681</v>
      </c>
      <c r="B3726" s="54" t="s">
        <v>61</v>
      </c>
      <c r="C3726" s="54" t="str">
        <f t="shared" si="112"/>
        <v>Hatfield</v>
      </c>
      <c r="D3726" s="54" t="str">
        <f t="shared" si="111"/>
        <v>MM</v>
      </c>
      <c r="F3726" t="s">
        <v>8396</v>
      </c>
      <c r="G3726" t="s">
        <v>3104</v>
      </c>
      <c r="H3726" t="s">
        <v>61</v>
      </c>
      <c r="I3726" t="s">
        <v>6145</v>
      </c>
      <c r="K3726" t="s">
        <v>8195</v>
      </c>
      <c r="L3726" t="s">
        <v>8398</v>
      </c>
      <c r="N3726" s="48">
        <v>1</v>
      </c>
      <c r="P3726" t="s">
        <v>8680</v>
      </c>
    </row>
    <row r="3727" spans="1:18" x14ac:dyDescent="0.2">
      <c r="A3727" s="30" t="s">
        <v>6696</v>
      </c>
      <c r="B3727" s="54" t="s">
        <v>61</v>
      </c>
      <c r="C3727" s="54" t="str">
        <f t="shared" si="112"/>
        <v>Hatfield</v>
      </c>
      <c r="D3727" s="54" t="str">
        <f t="shared" si="111"/>
        <v>MM</v>
      </c>
      <c r="F3727" t="s">
        <v>8396</v>
      </c>
      <c r="G3727" t="s">
        <v>3375</v>
      </c>
      <c r="H3727" t="s">
        <v>61</v>
      </c>
      <c r="I3727" t="s">
        <v>6145</v>
      </c>
      <c r="K3727" t="s">
        <v>8195</v>
      </c>
      <c r="L3727" t="s">
        <v>8398</v>
      </c>
      <c r="N3727" s="48">
        <v>1</v>
      </c>
      <c r="P3727" t="s">
        <v>8680</v>
      </c>
    </row>
    <row r="3728" spans="1:18" x14ac:dyDescent="0.2">
      <c r="A3728" s="30" t="s">
        <v>7906</v>
      </c>
      <c r="B3728" s="54" t="s">
        <v>61</v>
      </c>
      <c r="C3728" s="54" t="str">
        <f t="shared" si="112"/>
        <v>Hatfield</v>
      </c>
      <c r="D3728" s="54" t="str">
        <f t="shared" si="111"/>
        <v>MM</v>
      </c>
      <c r="F3728" t="s">
        <v>8396</v>
      </c>
      <c r="G3728" t="s">
        <v>1346</v>
      </c>
      <c r="H3728" t="s">
        <v>61</v>
      </c>
      <c r="I3728" t="s">
        <v>6145</v>
      </c>
      <c r="K3728" t="s">
        <v>8195</v>
      </c>
      <c r="L3728" t="s">
        <v>8398</v>
      </c>
      <c r="N3728" s="48">
        <v>1</v>
      </c>
      <c r="P3728" t="s">
        <v>8680</v>
      </c>
    </row>
    <row r="3729" spans="1:18" x14ac:dyDescent="0.2">
      <c r="A3729" s="30" t="s">
        <v>4743</v>
      </c>
      <c r="B3729" s="54" t="s">
        <v>61</v>
      </c>
      <c r="C3729" s="54" t="str">
        <f t="shared" si="112"/>
        <v>Hatfield</v>
      </c>
      <c r="D3729" s="54" t="str">
        <f t="shared" si="111"/>
        <v>MM</v>
      </c>
      <c r="F3729" t="s">
        <v>8396</v>
      </c>
      <c r="G3729" t="s">
        <v>7980</v>
      </c>
      <c r="H3729" t="s">
        <v>61</v>
      </c>
      <c r="I3729" t="s">
        <v>6145</v>
      </c>
      <c r="K3729" t="s">
        <v>8195</v>
      </c>
      <c r="L3729" t="s">
        <v>8398</v>
      </c>
      <c r="N3729" s="48">
        <v>1</v>
      </c>
      <c r="P3729" t="s">
        <v>8680</v>
      </c>
    </row>
    <row r="3730" spans="1:18" x14ac:dyDescent="0.2">
      <c r="A3730" s="30" t="s">
        <v>7698</v>
      </c>
      <c r="B3730" s="54" t="s">
        <v>61</v>
      </c>
      <c r="C3730" s="54" t="str">
        <f t="shared" si="112"/>
        <v>Hatfield</v>
      </c>
      <c r="D3730" s="54" t="str">
        <f t="shared" si="111"/>
        <v>MM</v>
      </c>
      <c r="F3730" t="s">
        <v>8396</v>
      </c>
      <c r="G3730" t="s">
        <v>4819</v>
      </c>
      <c r="H3730" t="s">
        <v>61</v>
      </c>
      <c r="I3730" t="s">
        <v>6145</v>
      </c>
      <c r="K3730" t="s">
        <v>8195</v>
      </c>
      <c r="L3730" t="s">
        <v>8398</v>
      </c>
      <c r="N3730" s="48">
        <v>1</v>
      </c>
      <c r="P3730" t="s">
        <v>8680</v>
      </c>
    </row>
    <row r="3731" spans="1:18" x14ac:dyDescent="0.2">
      <c r="A3731" s="30" t="s">
        <v>4779</v>
      </c>
      <c r="B3731" s="54" t="s">
        <v>61</v>
      </c>
      <c r="C3731" s="54" t="str">
        <f t="shared" si="112"/>
        <v>Hatfield</v>
      </c>
      <c r="D3731" s="54" t="str">
        <f t="shared" si="111"/>
        <v>MM</v>
      </c>
      <c r="F3731" t="s">
        <v>8396</v>
      </c>
      <c r="G3731" t="s">
        <v>5409</v>
      </c>
      <c r="H3731" t="s">
        <v>61</v>
      </c>
      <c r="I3731" t="s">
        <v>6145</v>
      </c>
      <c r="K3731" t="s">
        <v>8195</v>
      </c>
      <c r="L3731" t="s">
        <v>8398</v>
      </c>
      <c r="N3731" s="48">
        <v>1</v>
      </c>
      <c r="P3731" t="s">
        <v>8680</v>
      </c>
    </row>
    <row r="3732" spans="1:18" x14ac:dyDescent="0.2">
      <c r="A3732" s="30" t="s">
        <v>1824</v>
      </c>
      <c r="B3732" s="54" t="s">
        <v>61</v>
      </c>
      <c r="C3732" s="54" t="str">
        <f t="shared" si="112"/>
        <v>Hatfield</v>
      </c>
      <c r="D3732" s="54" t="str">
        <f t="shared" si="111"/>
        <v>MM</v>
      </c>
      <c r="F3732" t="s">
        <v>8396</v>
      </c>
      <c r="G3732" t="s">
        <v>6699</v>
      </c>
      <c r="H3732" t="s">
        <v>61</v>
      </c>
      <c r="I3732" t="s">
        <v>6145</v>
      </c>
      <c r="K3732" t="s">
        <v>8195</v>
      </c>
      <c r="L3732" t="s">
        <v>8398</v>
      </c>
      <c r="N3732" s="48">
        <v>1</v>
      </c>
      <c r="P3732" t="s">
        <v>8680</v>
      </c>
    </row>
    <row r="3733" spans="1:18" x14ac:dyDescent="0.2">
      <c r="A3733" s="30" t="s">
        <v>7702</v>
      </c>
      <c r="B3733" s="54" t="s">
        <v>61</v>
      </c>
      <c r="C3733" s="54" t="str">
        <f t="shared" si="112"/>
        <v>Hatfield</v>
      </c>
      <c r="D3733" s="54" t="str">
        <f t="shared" si="111"/>
        <v>MM</v>
      </c>
      <c r="F3733" t="s">
        <v>8396</v>
      </c>
      <c r="G3733" t="s">
        <v>3129</v>
      </c>
      <c r="H3733" t="s">
        <v>61</v>
      </c>
      <c r="I3733" t="s">
        <v>6145</v>
      </c>
      <c r="K3733" t="s">
        <v>8195</v>
      </c>
      <c r="L3733" t="s">
        <v>8398</v>
      </c>
      <c r="N3733" s="48">
        <v>1</v>
      </c>
      <c r="P3733" t="s">
        <v>8680</v>
      </c>
    </row>
    <row r="3734" spans="1:18" x14ac:dyDescent="0.2">
      <c r="A3734" s="30" t="s">
        <v>4575</v>
      </c>
      <c r="B3734" s="54" t="s">
        <v>61</v>
      </c>
      <c r="C3734" s="54" t="str">
        <f t="shared" si="112"/>
        <v>Hatfield</v>
      </c>
      <c r="D3734" s="54" t="str">
        <f t="shared" si="111"/>
        <v>MM</v>
      </c>
      <c r="F3734" t="s">
        <v>8396</v>
      </c>
      <c r="G3734" t="s">
        <v>5444</v>
      </c>
      <c r="H3734" t="s">
        <v>61</v>
      </c>
      <c r="I3734" t="s">
        <v>6145</v>
      </c>
      <c r="K3734" t="s">
        <v>8195</v>
      </c>
      <c r="L3734" t="s">
        <v>8398</v>
      </c>
      <c r="N3734" s="48">
        <v>1</v>
      </c>
      <c r="P3734" t="s">
        <v>8680</v>
      </c>
    </row>
    <row r="3735" spans="1:18" x14ac:dyDescent="0.2">
      <c r="A3735" s="30" t="s">
        <v>1862</v>
      </c>
      <c r="B3735" s="54" t="s">
        <v>61</v>
      </c>
      <c r="C3735" s="54" t="str">
        <f t="shared" si="112"/>
        <v>Hatfield</v>
      </c>
      <c r="D3735" s="54" t="str">
        <f t="shared" si="111"/>
        <v>MM</v>
      </c>
      <c r="F3735" t="s">
        <v>8396</v>
      </c>
      <c r="G3735" t="s">
        <v>3859</v>
      </c>
      <c r="H3735" t="s">
        <v>61</v>
      </c>
      <c r="I3735" t="s">
        <v>6145</v>
      </c>
      <c r="K3735" t="s">
        <v>8195</v>
      </c>
      <c r="L3735" t="s">
        <v>8398</v>
      </c>
      <c r="N3735" s="48">
        <v>1</v>
      </c>
      <c r="P3735" t="s">
        <v>8680</v>
      </c>
    </row>
    <row r="3736" spans="1:18" x14ac:dyDescent="0.2">
      <c r="A3736" s="30" t="s">
        <v>5646</v>
      </c>
      <c r="B3736" s="54" t="s">
        <v>61</v>
      </c>
      <c r="C3736" s="54" t="str">
        <f t="shared" si="112"/>
        <v>Hatfield</v>
      </c>
      <c r="D3736" s="54" t="str">
        <f t="shared" ref="D3736:D3799" si="113">LEFT(A3736,2)</f>
        <v>MM</v>
      </c>
      <c r="F3736" t="s">
        <v>8396</v>
      </c>
      <c r="G3736" t="s">
        <v>4858</v>
      </c>
      <c r="H3736" t="s">
        <v>61</v>
      </c>
      <c r="I3736" t="s">
        <v>6145</v>
      </c>
      <c r="K3736" t="s">
        <v>8195</v>
      </c>
      <c r="L3736" t="s">
        <v>8398</v>
      </c>
      <c r="N3736" s="48">
        <v>1</v>
      </c>
      <c r="P3736" t="s">
        <v>8680</v>
      </c>
    </row>
    <row r="3737" spans="1:18" x14ac:dyDescent="0.2">
      <c r="A3737" s="30" t="s">
        <v>7618</v>
      </c>
      <c r="B3737" s="54" t="s">
        <v>61</v>
      </c>
      <c r="C3737" s="54" t="str">
        <f t="shared" si="112"/>
        <v>Hatfield</v>
      </c>
      <c r="D3737" s="54" t="str">
        <f t="shared" si="113"/>
        <v>MM</v>
      </c>
      <c r="F3737" t="s">
        <v>8396</v>
      </c>
      <c r="G3737" t="s">
        <v>4951</v>
      </c>
      <c r="H3737" t="s">
        <v>61</v>
      </c>
      <c r="I3737" t="s">
        <v>6145</v>
      </c>
      <c r="K3737" t="s">
        <v>8195</v>
      </c>
      <c r="L3737" t="s">
        <v>8398</v>
      </c>
      <c r="N3737" s="48">
        <v>1</v>
      </c>
      <c r="P3737" t="s">
        <v>8680</v>
      </c>
    </row>
    <row r="3738" spans="1:18" x14ac:dyDescent="0.2">
      <c r="A3738" s="30" t="s">
        <v>5737</v>
      </c>
      <c r="B3738" s="54" t="s">
        <v>61</v>
      </c>
      <c r="C3738" s="54" t="str">
        <f t="shared" si="112"/>
        <v>Hatfield</v>
      </c>
      <c r="D3738" s="54" t="str">
        <f t="shared" si="113"/>
        <v>MM</v>
      </c>
      <c r="F3738" t="s">
        <v>8396</v>
      </c>
      <c r="G3738" t="s">
        <v>5203</v>
      </c>
      <c r="H3738" t="s">
        <v>61</v>
      </c>
      <c r="I3738" t="s">
        <v>6145</v>
      </c>
      <c r="K3738" t="s">
        <v>8195</v>
      </c>
      <c r="L3738" t="s">
        <v>8398</v>
      </c>
      <c r="N3738" s="48">
        <v>1</v>
      </c>
      <c r="P3738" t="s">
        <v>8680</v>
      </c>
    </row>
    <row r="3739" spans="1:18" x14ac:dyDescent="0.2">
      <c r="A3739" s="30" t="s">
        <v>4715</v>
      </c>
      <c r="B3739" s="54" t="s">
        <v>61</v>
      </c>
      <c r="C3739" s="54" t="str">
        <f t="shared" si="112"/>
        <v>Hatfield</v>
      </c>
      <c r="D3739" s="54" t="str">
        <f t="shared" si="113"/>
        <v>MM</v>
      </c>
      <c r="F3739" t="s">
        <v>8396</v>
      </c>
      <c r="G3739" t="s">
        <v>5738</v>
      </c>
      <c r="H3739" t="s">
        <v>61</v>
      </c>
      <c r="I3739" t="s">
        <v>6145</v>
      </c>
      <c r="K3739" t="s">
        <v>8195</v>
      </c>
      <c r="L3739" t="s">
        <v>8398</v>
      </c>
      <c r="N3739" s="48">
        <v>1</v>
      </c>
      <c r="P3739" t="s">
        <v>8680</v>
      </c>
    </row>
    <row r="3740" spans="1:18" x14ac:dyDescent="0.2">
      <c r="A3740" s="30" t="s">
        <v>5384</v>
      </c>
      <c r="B3740" s="54" t="s">
        <v>61</v>
      </c>
      <c r="C3740" s="54" t="str">
        <f t="shared" si="112"/>
        <v>Hatfield</v>
      </c>
      <c r="D3740" s="54" t="str">
        <f t="shared" si="113"/>
        <v>MM</v>
      </c>
      <c r="F3740" t="s">
        <v>8396</v>
      </c>
      <c r="G3740" t="s">
        <v>2079</v>
      </c>
      <c r="H3740" t="s">
        <v>61</v>
      </c>
      <c r="I3740" t="s">
        <v>6145</v>
      </c>
      <c r="K3740" t="s">
        <v>8195</v>
      </c>
      <c r="L3740" t="s">
        <v>8398</v>
      </c>
      <c r="N3740" s="48">
        <v>1</v>
      </c>
      <c r="P3740" t="s">
        <v>8680</v>
      </c>
    </row>
    <row r="3741" spans="1:18" x14ac:dyDescent="0.2">
      <c r="A3741" s="30" t="s">
        <v>4843</v>
      </c>
      <c r="B3741" s="54" t="s">
        <v>61</v>
      </c>
      <c r="C3741" s="54" t="str">
        <f t="shared" si="112"/>
        <v>Hatfield</v>
      </c>
      <c r="D3741" s="54" t="str">
        <f t="shared" si="113"/>
        <v>MM</v>
      </c>
      <c r="F3741" t="s">
        <v>8396</v>
      </c>
      <c r="G3741" t="s">
        <v>3442</v>
      </c>
      <c r="H3741" t="s">
        <v>61</v>
      </c>
      <c r="I3741" t="s">
        <v>6145</v>
      </c>
      <c r="K3741" t="s">
        <v>8195</v>
      </c>
      <c r="L3741" t="s">
        <v>8398</v>
      </c>
      <c r="N3741" s="48">
        <v>1</v>
      </c>
      <c r="P3741" t="s">
        <v>8680</v>
      </c>
    </row>
    <row r="3742" spans="1:18" x14ac:dyDescent="0.2">
      <c r="A3742" s="30" t="s">
        <v>3059</v>
      </c>
      <c r="B3742" s="54" t="s">
        <v>61</v>
      </c>
      <c r="C3742" s="54" t="str">
        <f t="shared" si="112"/>
        <v>Hatfield</v>
      </c>
      <c r="D3742" s="54" t="str">
        <f t="shared" si="113"/>
        <v>MM</v>
      </c>
      <c r="F3742" t="s">
        <v>8396</v>
      </c>
      <c r="G3742" t="s">
        <v>4604</v>
      </c>
      <c r="H3742" t="s">
        <v>61</v>
      </c>
      <c r="I3742" t="s">
        <v>6145</v>
      </c>
      <c r="K3742" t="s">
        <v>8195</v>
      </c>
      <c r="L3742" t="s">
        <v>8398</v>
      </c>
      <c r="N3742" s="48">
        <v>1</v>
      </c>
      <c r="P3742" t="s">
        <v>8680</v>
      </c>
    </row>
    <row r="3743" spans="1:18" x14ac:dyDescent="0.2">
      <c r="A3743" s="30" t="s">
        <v>998</v>
      </c>
      <c r="B3743" s="54" t="s">
        <v>61</v>
      </c>
      <c r="C3743" s="54" t="str">
        <f t="shared" si="112"/>
        <v>Hatfield</v>
      </c>
      <c r="D3743" s="54" t="str">
        <f t="shared" si="113"/>
        <v>MM</v>
      </c>
      <c r="F3743" t="s">
        <v>8396</v>
      </c>
      <c r="G3743" t="s">
        <v>1875</v>
      </c>
      <c r="H3743" t="s">
        <v>61</v>
      </c>
      <c r="I3743" t="s">
        <v>6145</v>
      </c>
      <c r="K3743" t="s">
        <v>8195</v>
      </c>
      <c r="L3743" t="s">
        <v>8398</v>
      </c>
      <c r="N3743" s="48">
        <v>1</v>
      </c>
      <c r="P3743" t="s">
        <v>8680</v>
      </c>
      <c r="R3743" t="s">
        <v>8682</v>
      </c>
    </row>
    <row r="3744" spans="1:18" x14ac:dyDescent="0.2">
      <c r="A3744" s="30" t="s">
        <v>1595</v>
      </c>
      <c r="B3744" s="54" t="s">
        <v>61</v>
      </c>
      <c r="C3744" s="54" t="str">
        <f t="shared" si="112"/>
        <v>Hatfield</v>
      </c>
      <c r="D3744" s="54" t="str">
        <f t="shared" si="113"/>
        <v>MM</v>
      </c>
      <c r="F3744" t="s">
        <v>8396</v>
      </c>
      <c r="G3744" t="s">
        <v>8552</v>
      </c>
      <c r="H3744" t="s">
        <v>61</v>
      </c>
      <c r="I3744" t="s">
        <v>6145</v>
      </c>
      <c r="K3744" t="s">
        <v>8195</v>
      </c>
      <c r="L3744" t="s">
        <v>8398</v>
      </c>
      <c r="N3744" s="48">
        <v>1</v>
      </c>
      <c r="P3744" t="s">
        <v>8680</v>
      </c>
    </row>
    <row r="3745" spans="1:18" x14ac:dyDescent="0.2">
      <c r="A3745" s="30" t="s">
        <v>6283</v>
      </c>
      <c r="B3745" s="54" t="s">
        <v>61</v>
      </c>
      <c r="C3745" s="54" t="str">
        <f t="shared" si="112"/>
        <v>Hatfield</v>
      </c>
      <c r="D3745" s="54" t="str">
        <f t="shared" si="113"/>
        <v>MM</v>
      </c>
      <c r="F3745" t="s">
        <v>8396</v>
      </c>
      <c r="G3745" t="s">
        <v>5164</v>
      </c>
      <c r="H3745" t="s">
        <v>61</v>
      </c>
      <c r="I3745" t="s">
        <v>6145</v>
      </c>
      <c r="K3745" t="s">
        <v>8195</v>
      </c>
      <c r="L3745" t="s">
        <v>8398</v>
      </c>
      <c r="N3745" s="48">
        <v>1</v>
      </c>
      <c r="P3745" t="s">
        <v>8680</v>
      </c>
    </row>
    <row r="3746" spans="1:18" x14ac:dyDescent="0.2">
      <c r="A3746" s="30" t="s">
        <v>5967</v>
      </c>
      <c r="B3746" s="54" t="s">
        <v>61</v>
      </c>
      <c r="C3746" s="54" t="str">
        <f t="shared" si="112"/>
        <v>Hatfield</v>
      </c>
      <c r="D3746" s="54" t="str">
        <f t="shared" si="113"/>
        <v>MM</v>
      </c>
      <c r="F3746" t="s">
        <v>8396</v>
      </c>
      <c r="G3746" t="s">
        <v>8559</v>
      </c>
      <c r="H3746" t="s">
        <v>61</v>
      </c>
      <c r="I3746" t="s">
        <v>6145</v>
      </c>
      <c r="K3746" t="s">
        <v>8195</v>
      </c>
      <c r="L3746" t="s">
        <v>8398</v>
      </c>
      <c r="N3746" s="48">
        <v>1</v>
      </c>
      <c r="P3746" t="s">
        <v>8680</v>
      </c>
    </row>
    <row r="3747" spans="1:18" x14ac:dyDescent="0.2">
      <c r="A3747" s="30" t="s">
        <v>4590</v>
      </c>
      <c r="B3747" s="54" t="s">
        <v>61</v>
      </c>
      <c r="C3747" s="54" t="str">
        <f t="shared" si="112"/>
        <v>Hatfield</v>
      </c>
      <c r="D3747" s="54" t="str">
        <f t="shared" si="113"/>
        <v>MM</v>
      </c>
      <c r="F3747" t="s">
        <v>8396</v>
      </c>
      <c r="G3747" t="s">
        <v>2080</v>
      </c>
      <c r="H3747" t="s">
        <v>61</v>
      </c>
      <c r="I3747" t="s">
        <v>6145</v>
      </c>
      <c r="K3747" t="s">
        <v>8195</v>
      </c>
      <c r="L3747" t="s">
        <v>8398</v>
      </c>
      <c r="N3747" s="48">
        <v>1</v>
      </c>
      <c r="P3747" t="s">
        <v>8680</v>
      </c>
    </row>
    <row r="3748" spans="1:18" x14ac:dyDescent="0.2">
      <c r="A3748" s="30" t="s">
        <v>8519</v>
      </c>
      <c r="B3748" s="54" t="s">
        <v>61</v>
      </c>
      <c r="C3748" s="54" t="str">
        <f t="shared" si="112"/>
        <v>Hatfield</v>
      </c>
      <c r="D3748" s="54" t="str">
        <f t="shared" si="113"/>
        <v>MM</v>
      </c>
      <c r="F3748" t="s">
        <v>8396</v>
      </c>
      <c r="G3748" t="s">
        <v>1435</v>
      </c>
      <c r="H3748" t="s">
        <v>61</v>
      </c>
      <c r="I3748" t="s">
        <v>6145</v>
      </c>
      <c r="K3748" t="s">
        <v>8195</v>
      </c>
      <c r="L3748" t="s">
        <v>8398</v>
      </c>
      <c r="N3748" s="48">
        <v>1</v>
      </c>
      <c r="P3748" t="s">
        <v>8680</v>
      </c>
    </row>
    <row r="3749" spans="1:18" x14ac:dyDescent="0.2">
      <c r="A3749" s="30" t="s">
        <v>5247</v>
      </c>
      <c r="B3749" s="54" t="s">
        <v>61</v>
      </c>
      <c r="C3749" s="54" t="str">
        <f t="shared" si="112"/>
        <v>Hatfield</v>
      </c>
      <c r="D3749" s="54" t="str">
        <f t="shared" si="113"/>
        <v>MM</v>
      </c>
      <c r="F3749" t="s">
        <v>8396</v>
      </c>
      <c r="G3749" t="s">
        <v>3918</v>
      </c>
      <c r="H3749" t="s">
        <v>61</v>
      </c>
      <c r="I3749" t="s">
        <v>6145</v>
      </c>
      <c r="K3749" t="s">
        <v>8195</v>
      </c>
      <c r="L3749" t="s">
        <v>8398</v>
      </c>
      <c r="N3749" s="48">
        <v>1</v>
      </c>
      <c r="P3749" t="s">
        <v>8680</v>
      </c>
    </row>
    <row r="3750" spans="1:18" x14ac:dyDescent="0.2">
      <c r="A3750" s="30" t="s">
        <v>2812</v>
      </c>
      <c r="B3750" s="54" t="s">
        <v>61</v>
      </c>
      <c r="C3750" s="54" t="str">
        <f t="shared" si="112"/>
        <v>Hatfield</v>
      </c>
      <c r="D3750" s="54" t="str">
        <f t="shared" si="113"/>
        <v>MM</v>
      </c>
      <c r="F3750" t="s">
        <v>8396</v>
      </c>
      <c r="G3750" t="s">
        <v>4798</v>
      </c>
      <c r="H3750" t="s">
        <v>61</v>
      </c>
      <c r="I3750" t="s">
        <v>6145</v>
      </c>
      <c r="K3750" t="s">
        <v>8195</v>
      </c>
      <c r="L3750" t="s">
        <v>8398</v>
      </c>
      <c r="N3750" s="48">
        <v>1</v>
      </c>
      <c r="P3750" t="s">
        <v>8680</v>
      </c>
    </row>
    <row r="3751" spans="1:18" x14ac:dyDescent="0.2">
      <c r="A3751" s="30" t="s">
        <v>1015</v>
      </c>
      <c r="B3751" s="54" t="s">
        <v>61</v>
      </c>
      <c r="C3751" s="54" t="str">
        <f t="shared" si="112"/>
        <v>Hatfield</v>
      </c>
      <c r="D3751" s="54" t="str">
        <f t="shared" si="113"/>
        <v>MM</v>
      </c>
      <c r="F3751" t="s">
        <v>8396</v>
      </c>
      <c r="G3751" t="s">
        <v>2762</v>
      </c>
      <c r="H3751" t="s">
        <v>61</v>
      </c>
      <c r="I3751" t="s">
        <v>6145</v>
      </c>
      <c r="K3751" t="s">
        <v>8195</v>
      </c>
      <c r="L3751" t="s">
        <v>8398</v>
      </c>
      <c r="N3751" s="48">
        <v>1</v>
      </c>
      <c r="P3751" t="s">
        <v>8680</v>
      </c>
    </row>
    <row r="3752" spans="1:18" x14ac:dyDescent="0.2">
      <c r="A3752" s="30" t="s">
        <v>6753</v>
      </c>
      <c r="B3752" s="54" t="s">
        <v>61</v>
      </c>
      <c r="C3752" s="54" t="str">
        <f t="shared" si="112"/>
        <v>Hatfield</v>
      </c>
      <c r="D3752" s="54" t="str">
        <f t="shared" si="113"/>
        <v>MM</v>
      </c>
      <c r="F3752" t="s">
        <v>8396</v>
      </c>
      <c r="G3752" t="s">
        <v>2763</v>
      </c>
      <c r="H3752" t="s">
        <v>61</v>
      </c>
      <c r="I3752" t="s">
        <v>6145</v>
      </c>
      <c r="K3752" t="s">
        <v>8195</v>
      </c>
      <c r="L3752" t="s">
        <v>8398</v>
      </c>
      <c r="N3752" s="48">
        <v>1</v>
      </c>
      <c r="P3752" t="s">
        <v>8680</v>
      </c>
    </row>
    <row r="3753" spans="1:18" x14ac:dyDescent="0.2">
      <c r="A3753" s="30" t="s">
        <v>1500</v>
      </c>
      <c r="B3753" s="54" t="s">
        <v>61</v>
      </c>
      <c r="C3753" s="54" t="str">
        <f t="shared" si="112"/>
        <v>Hatfield</v>
      </c>
      <c r="D3753" s="54" t="str">
        <f t="shared" si="113"/>
        <v>MM</v>
      </c>
      <c r="F3753" t="s">
        <v>8396</v>
      </c>
      <c r="G3753" t="s">
        <v>2128</v>
      </c>
      <c r="H3753" t="s">
        <v>61</v>
      </c>
      <c r="I3753" t="s">
        <v>6145</v>
      </c>
      <c r="K3753" t="s">
        <v>8195</v>
      </c>
      <c r="L3753" t="s">
        <v>8398</v>
      </c>
      <c r="N3753" s="48">
        <v>1</v>
      </c>
      <c r="P3753" t="s">
        <v>8680</v>
      </c>
    </row>
    <row r="3754" spans="1:18" x14ac:dyDescent="0.2">
      <c r="A3754" s="30" t="s">
        <v>3066</v>
      </c>
      <c r="B3754" s="54" t="s">
        <v>61</v>
      </c>
      <c r="C3754" s="54" t="str">
        <f t="shared" si="112"/>
        <v>Hatfield</v>
      </c>
      <c r="D3754" s="54" t="str">
        <f t="shared" si="113"/>
        <v>MM</v>
      </c>
      <c r="F3754" t="s">
        <v>8396</v>
      </c>
      <c r="G3754" t="s">
        <v>6258</v>
      </c>
      <c r="H3754" t="s">
        <v>61</v>
      </c>
      <c r="I3754" t="s">
        <v>6145</v>
      </c>
      <c r="K3754" t="s">
        <v>8195</v>
      </c>
      <c r="L3754" t="s">
        <v>8398</v>
      </c>
      <c r="N3754" s="48">
        <v>1</v>
      </c>
      <c r="P3754" t="s">
        <v>8680</v>
      </c>
    </row>
    <row r="3755" spans="1:18" x14ac:dyDescent="0.2">
      <c r="A3755" s="30" t="s">
        <v>2848</v>
      </c>
      <c r="B3755" s="54" t="s">
        <v>72</v>
      </c>
      <c r="C3755" s="54" t="str">
        <f t="shared" si="112"/>
        <v>Hatfield</v>
      </c>
      <c r="D3755" s="54" t="str">
        <f t="shared" si="113"/>
        <v>MM</v>
      </c>
      <c r="F3755" t="s">
        <v>8396</v>
      </c>
      <c r="G3755" t="s">
        <v>5763</v>
      </c>
      <c r="H3755" t="s">
        <v>61</v>
      </c>
      <c r="I3755" t="s">
        <v>6145</v>
      </c>
      <c r="K3755" t="s">
        <v>8195</v>
      </c>
      <c r="L3755" t="s">
        <v>8398</v>
      </c>
      <c r="N3755" s="48">
        <v>1</v>
      </c>
      <c r="P3755" t="s">
        <v>8680</v>
      </c>
    </row>
    <row r="3756" spans="1:18" x14ac:dyDescent="0.2">
      <c r="A3756" s="30" t="s">
        <v>5437</v>
      </c>
      <c r="B3756" s="54" t="s">
        <v>72</v>
      </c>
      <c r="C3756" s="54" t="str">
        <f t="shared" si="112"/>
        <v>Hatfield</v>
      </c>
      <c r="D3756" s="54" t="str">
        <f t="shared" si="113"/>
        <v>MM</v>
      </c>
      <c r="F3756" t="s">
        <v>8396</v>
      </c>
      <c r="G3756" t="s">
        <v>4822</v>
      </c>
      <c r="H3756" t="s">
        <v>61</v>
      </c>
      <c r="I3756" t="s">
        <v>6145</v>
      </c>
      <c r="K3756" t="s">
        <v>8195</v>
      </c>
      <c r="L3756" t="s">
        <v>8398</v>
      </c>
      <c r="N3756" s="48">
        <v>1</v>
      </c>
      <c r="P3756" t="s">
        <v>8680</v>
      </c>
    </row>
    <row r="3757" spans="1:18" x14ac:dyDescent="0.2">
      <c r="A3757" s="30" t="s">
        <v>7862</v>
      </c>
      <c r="B3757" s="54" t="s">
        <v>72</v>
      </c>
      <c r="C3757" s="54" t="str">
        <f t="shared" si="112"/>
        <v>Hatfield</v>
      </c>
      <c r="D3757" s="54" t="str">
        <f t="shared" si="113"/>
        <v>MM</v>
      </c>
      <c r="F3757" t="s">
        <v>8396</v>
      </c>
      <c r="G3757" t="s">
        <v>5743</v>
      </c>
      <c r="H3757" t="s">
        <v>61</v>
      </c>
      <c r="I3757" t="s">
        <v>6145</v>
      </c>
      <c r="K3757" t="s">
        <v>8195</v>
      </c>
      <c r="L3757" t="s">
        <v>8398</v>
      </c>
      <c r="N3757" s="48">
        <v>1</v>
      </c>
      <c r="P3757" t="s">
        <v>8680</v>
      </c>
    </row>
    <row r="3758" spans="1:18" x14ac:dyDescent="0.2">
      <c r="A3758" s="30" t="s">
        <v>3378</v>
      </c>
      <c r="B3758" s="54" t="s">
        <v>72</v>
      </c>
      <c r="C3758" s="54" t="str">
        <f t="shared" si="112"/>
        <v>Hatfield</v>
      </c>
      <c r="D3758" s="54" t="str">
        <f t="shared" si="113"/>
        <v>MM</v>
      </c>
      <c r="F3758" t="s">
        <v>8396</v>
      </c>
      <c r="G3758" t="s">
        <v>4746</v>
      </c>
      <c r="H3758" t="s">
        <v>61</v>
      </c>
      <c r="I3758" t="s">
        <v>6145</v>
      </c>
      <c r="K3758" t="s">
        <v>8195</v>
      </c>
      <c r="L3758" t="s">
        <v>8398</v>
      </c>
      <c r="N3758" s="48">
        <v>1</v>
      </c>
      <c r="P3758" t="s">
        <v>8680</v>
      </c>
      <c r="R3758" t="s">
        <v>8683</v>
      </c>
    </row>
    <row r="3759" spans="1:18" x14ac:dyDescent="0.2">
      <c r="A3759" s="30" t="s">
        <v>3426</v>
      </c>
      <c r="B3759" s="54" t="s">
        <v>72</v>
      </c>
      <c r="C3759" s="54" t="str">
        <f t="shared" si="112"/>
        <v>Hatfield</v>
      </c>
      <c r="D3759" s="54" t="str">
        <f t="shared" si="113"/>
        <v>MM</v>
      </c>
      <c r="F3759" t="s">
        <v>8396</v>
      </c>
      <c r="G3759" t="s">
        <v>5044</v>
      </c>
      <c r="H3759" t="s">
        <v>61</v>
      </c>
      <c r="I3759" t="s">
        <v>6145</v>
      </c>
      <c r="K3759" t="s">
        <v>8195</v>
      </c>
      <c r="L3759" t="s">
        <v>8398</v>
      </c>
      <c r="N3759" s="48">
        <v>1</v>
      </c>
      <c r="P3759" t="s">
        <v>8680</v>
      </c>
      <c r="R3759" t="s">
        <v>8682</v>
      </c>
    </row>
    <row r="3760" spans="1:18" x14ac:dyDescent="0.2">
      <c r="A3760" s="30" t="s">
        <v>5521</v>
      </c>
      <c r="B3760" s="54" t="s">
        <v>72</v>
      </c>
      <c r="C3760" s="54" t="str">
        <f t="shared" si="112"/>
        <v>Hatfield</v>
      </c>
      <c r="D3760" s="54" t="str">
        <f t="shared" si="113"/>
        <v>MM</v>
      </c>
      <c r="F3760" t="s">
        <v>8396</v>
      </c>
      <c r="G3760" t="s">
        <v>8024</v>
      </c>
      <c r="H3760" t="s">
        <v>61</v>
      </c>
      <c r="I3760" t="s">
        <v>6145</v>
      </c>
      <c r="K3760" t="s">
        <v>8195</v>
      </c>
      <c r="L3760" t="s">
        <v>8398</v>
      </c>
      <c r="N3760" s="48">
        <v>1</v>
      </c>
      <c r="P3760" t="s">
        <v>8680</v>
      </c>
      <c r="R3760" t="s">
        <v>8684</v>
      </c>
    </row>
    <row r="3761" spans="1:18" x14ac:dyDescent="0.2">
      <c r="A3761" s="30" t="s">
        <v>3370</v>
      </c>
      <c r="B3761" s="54" t="s">
        <v>72</v>
      </c>
      <c r="C3761" s="54" t="str">
        <f t="shared" si="112"/>
        <v>Hatfield</v>
      </c>
      <c r="D3761" s="54" t="str">
        <f t="shared" si="113"/>
        <v>MM</v>
      </c>
      <c r="F3761" t="s">
        <v>8396</v>
      </c>
      <c r="G3761" t="s">
        <v>4685</v>
      </c>
      <c r="H3761" t="s">
        <v>61</v>
      </c>
      <c r="I3761" t="s">
        <v>6145</v>
      </c>
      <c r="K3761" t="s">
        <v>8195</v>
      </c>
      <c r="L3761" t="s">
        <v>8398</v>
      </c>
      <c r="N3761" s="48">
        <v>1</v>
      </c>
      <c r="P3761" t="s">
        <v>8680</v>
      </c>
    </row>
    <row r="3762" spans="1:18" x14ac:dyDescent="0.2">
      <c r="A3762" s="30" t="s">
        <v>3388</v>
      </c>
      <c r="B3762" s="54" t="s">
        <v>72</v>
      </c>
      <c r="C3762" s="54" t="str">
        <f t="shared" si="112"/>
        <v>Hatfield</v>
      </c>
      <c r="D3762" s="54" t="str">
        <f t="shared" si="113"/>
        <v>MM</v>
      </c>
      <c r="F3762" t="s">
        <v>8396</v>
      </c>
      <c r="G3762" t="s">
        <v>4865</v>
      </c>
      <c r="H3762" t="s">
        <v>61</v>
      </c>
      <c r="I3762" t="s">
        <v>6145</v>
      </c>
      <c r="K3762" t="s">
        <v>8195</v>
      </c>
      <c r="L3762" t="s">
        <v>8398</v>
      </c>
      <c r="N3762" s="48">
        <v>1</v>
      </c>
      <c r="P3762" t="s">
        <v>8680</v>
      </c>
    </row>
    <row r="3763" spans="1:18" x14ac:dyDescent="0.2">
      <c r="A3763" s="30" t="s">
        <v>3336</v>
      </c>
      <c r="B3763" s="54" t="s">
        <v>72</v>
      </c>
      <c r="C3763" s="54" t="str">
        <f t="shared" ref="C3763:C3826" si="114">VLOOKUP(A3763,Andy,5,FALSE)</f>
        <v>Hatfield</v>
      </c>
      <c r="D3763" s="54" t="str">
        <f t="shared" si="113"/>
        <v>MM</v>
      </c>
      <c r="F3763" t="s">
        <v>8396</v>
      </c>
      <c r="G3763" t="s">
        <v>8575</v>
      </c>
      <c r="H3763" t="s">
        <v>61</v>
      </c>
      <c r="I3763" t="s">
        <v>6145</v>
      </c>
      <c r="K3763" t="s">
        <v>8195</v>
      </c>
      <c r="L3763" t="s">
        <v>8398</v>
      </c>
      <c r="N3763" s="48">
        <v>1</v>
      </c>
      <c r="P3763" t="s">
        <v>8680</v>
      </c>
    </row>
    <row r="3764" spans="1:18" x14ac:dyDescent="0.2">
      <c r="A3764" s="30" t="s">
        <v>4889</v>
      </c>
      <c r="B3764" s="54" t="s">
        <v>72</v>
      </c>
      <c r="C3764" s="54" t="str">
        <f t="shared" si="114"/>
        <v>Hatfield</v>
      </c>
      <c r="D3764" s="54" t="str">
        <f t="shared" si="113"/>
        <v>MM</v>
      </c>
      <c r="F3764" t="s">
        <v>8396</v>
      </c>
      <c r="G3764" t="s">
        <v>2899</v>
      </c>
      <c r="H3764" t="s">
        <v>61</v>
      </c>
      <c r="I3764" t="s">
        <v>6145</v>
      </c>
      <c r="K3764" t="s">
        <v>8195</v>
      </c>
      <c r="L3764" t="s">
        <v>8398</v>
      </c>
      <c r="N3764" s="48">
        <v>1</v>
      </c>
      <c r="P3764" t="s">
        <v>8680</v>
      </c>
    </row>
    <row r="3765" spans="1:18" x14ac:dyDescent="0.2">
      <c r="A3765" s="30" t="s">
        <v>4763</v>
      </c>
      <c r="B3765" s="54" t="s">
        <v>72</v>
      </c>
      <c r="C3765" s="54" t="str">
        <f t="shared" si="114"/>
        <v>Hatfield</v>
      </c>
      <c r="D3765" s="54" t="str">
        <f t="shared" si="113"/>
        <v>MM</v>
      </c>
      <c r="F3765" t="s">
        <v>8396</v>
      </c>
      <c r="G3765" t="s">
        <v>2533</v>
      </c>
      <c r="H3765" t="s">
        <v>61</v>
      </c>
      <c r="I3765" t="s">
        <v>6145</v>
      </c>
      <c r="K3765" t="s">
        <v>8195</v>
      </c>
      <c r="L3765" t="s">
        <v>8398</v>
      </c>
      <c r="N3765" s="48">
        <v>1</v>
      </c>
      <c r="P3765" t="s">
        <v>8680</v>
      </c>
    </row>
    <row r="3766" spans="1:18" x14ac:dyDescent="0.2">
      <c r="A3766" s="30" t="s">
        <v>7885</v>
      </c>
      <c r="B3766" s="54" t="s">
        <v>72</v>
      </c>
      <c r="C3766" s="54" t="str">
        <f t="shared" si="114"/>
        <v>Hatfield</v>
      </c>
      <c r="D3766" s="54" t="str">
        <f t="shared" si="113"/>
        <v>MM</v>
      </c>
      <c r="F3766" t="s">
        <v>8396</v>
      </c>
      <c r="G3766" t="s">
        <v>1509</v>
      </c>
      <c r="H3766" t="s">
        <v>61</v>
      </c>
      <c r="I3766" t="s">
        <v>6145</v>
      </c>
      <c r="K3766" t="s">
        <v>8195</v>
      </c>
      <c r="L3766" t="s">
        <v>8398</v>
      </c>
      <c r="N3766" s="48">
        <v>1</v>
      </c>
      <c r="P3766" t="s">
        <v>8680</v>
      </c>
      <c r="R3766" t="s">
        <v>8685</v>
      </c>
    </row>
    <row r="3767" spans="1:18" x14ac:dyDescent="0.2">
      <c r="A3767" s="30" t="s">
        <v>7905</v>
      </c>
      <c r="B3767" s="54" t="s">
        <v>72</v>
      </c>
      <c r="C3767" s="54" t="str">
        <f t="shared" si="114"/>
        <v>Hatfield</v>
      </c>
      <c r="D3767" s="54" t="str">
        <f t="shared" si="113"/>
        <v>MM</v>
      </c>
      <c r="F3767" t="s">
        <v>8396</v>
      </c>
      <c r="G3767" t="s">
        <v>5193</v>
      </c>
      <c r="H3767" t="s">
        <v>61</v>
      </c>
      <c r="I3767" t="s">
        <v>6145</v>
      </c>
      <c r="K3767" t="s">
        <v>8195</v>
      </c>
      <c r="L3767" t="s">
        <v>8398</v>
      </c>
      <c r="N3767" s="48">
        <v>1</v>
      </c>
      <c r="P3767" t="s">
        <v>8680</v>
      </c>
    </row>
    <row r="3768" spans="1:18" x14ac:dyDescent="0.2">
      <c r="A3768" s="30" t="s">
        <v>7873</v>
      </c>
      <c r="B3768" s="54" t="s">
        <v>72</v>
      </c>
      <c r="C3768" s="54" t="str">
        <f t="shared" si="114"/>
        <v>Hatfield</v>
      </c>
      <c r="D3768" s="54" t="str">
        <f t="shared" si="113"/>
        <v>MM</v>
      </c>
      <c r="F3768" t="s">
        <v>8396</v>
      </c>
      <c r="G3768" t="s">
        <v>1863</v>
      </c>
      <c r="H3768" t="s">
        <v>61</v>
      </c>
      <c r="I3768" t="s">
        <v>6145</v>
      </c>
      <c r="K3768" t="s">
        <v>8195</v>
      </c>
      <c r="L3768" t="s">
        <v>8398</v>
      </c>
      <c r="N3768" s="48">
        <v>1</v>
      </c>
      <c r="P3768" t="s">
        <v>8680</v>
      </c>
    </row>
    <row r="3769" spans="1:18" x14ac:dyDescent="0.2">
      <c r="A3769" s="30" t="s">
        <v>7444</v>
      </c>
      <c r="B3769" s="54" t="s">
        <v>72</v>
      </c>
      <c r="C3769" s="54" t="str">
        <f t="shared" si="114"/>
        <v>Hatfield</v>
      </c>
      <c r="D3769" s="54" t="str">
        <f t="shared" si="113"/>
        <v>MM</v>
      </c>
      <c r="F3769" t="s">
        <v>8396</v>
      </c>
      <c r="G3769" t="s">
        <v>6202</v>
      </c>
      <c r="H3769" t="s">
        <v>61</v>
      </c>
      <c r="I3769" t="s">
        <v>6145</v>
      </c>
      <c r="K3769" t="s">
        <v>8195</v>
      </c>
      <c r="L3769" t="s">
        <v>8398</v>
      </c>
      <c r="N3769" s="48">
        <v>1</v>
      </c>
      <c r="P3769" t="s">
        <v>8680</v>
      </c>
    </row>
    <row r="3770" spans="1:18" x14ac:dyDescent="0.2">
      <c r="A3770" s="30" t="s">
        <v>3483</v>
      </c>
      <c r="B3770" s="54" t="s">
        <v>72</v>
      </c>
      <c r="C3770" s="54" t="str">
        <f t="shared" si="114"/>
        <v>Hatfield</v>
      </c>
      <c r="D3770" s="54" t="str">
        <f t="shared" si="113"/>
        <v>MM</v>
      </c>
      <c r="F3770" t="s">
        <v>8396</v>
      </c>
      <c r="G3770" t="s">
        <v>6366</v>
      </c>
      <c r="H3770" t="s">
        <v>61</v>
      </c>
      <c r="I3770" t="s">
        <v>6145</v>
      </c>
      <c r="K3770" t="s">
        <v>8195</v>
      </c>
      <c r="L3770" t="s">
        <v>8398</v>
      </c>
      <c r="N3770" s="48">
        <v>1</v>
      </c>
      <c r="P3770" t="s">
        <v>8680</v>
      </c>
    </row>
    <row r="3771" spans="1:18" x14ac:dyDescent="0.2">
      <c r="A3771" s="30" t="s">
        <v>3866</v>
      </c>
      <c r="B3771" s="54" t="s">
        <v>72</v>
      </c>
      <c r="C3771" s="54" t="str">
        <f t="shared" si="114"/>
        <v>Hatfield</v>
      </c>
      <c r="D3771" s="54" t="str">
        <f t="shared" si="113"/>
        <v>MM</v>
      </c>
      <c r="F3771" t="s">
        <v>8396</v>
      </c>
      <c r="G3771" t="s">
        <v>1693</v>
      </c>
      <c r="H3771" t="s">
        <v>61</v>
      </c>
      <c r="I3771" t="s">
        <v>6145</v>
      </c>
      <c r="K3771" t="s">
        <v>8195</v>
      </c>
      <c r="L3771" t="s">
        <v>8398</v>
      </c>
      <c r="N3771" s="48">
        <v>1</v>
      </c>
      <c r="P3771" t="s">
        <v>8680</v>
      </c>
    </row>
    <row r="3772" spans="1:18" x14ac:dyDescent="0.2">
      <c r="A3772" s="30" t="s">
        <v>2955</v>
      </c>
      <c r="B3772" s="54" t="s">
        <v>72</v>
      </c>
      <c r="C3772" s="54" t="str">
        <f t="shared" si="114"/>
        <v>Hatfield</v>
      </c>
      <c r="D3772" s="54" t="str">
        <f t="shared" si="113"/>
        <v>MM</v>
      </c>
      <c r="F3772" t="s">
        <v>8396</v>
      </c>
      <c r="G3772" t="s">
        <v>8560</v>
      </c>
      <c r="H3772" t="s">
        <v>61</v>
      </c>
      <c r="I3772" t="s">
        <v>6145</v>
      </c>
      <c r="K3772" t="s">
        <v>8195</v>
      </c>
      <c r="L3772" t="s">
        <v>8398</v>
      </c>
      <c r="N3772" s="48">
        <v>1</v>
      </c>
      <c r="P3772" t="s">
        <v>8680</v>
      </c>
    </row>
    <row r="3773" spans="1:18" x14ac:dyDescent="0.2">
      <c r="A3773" s="30" t="s">
        <v>2972</v>
      </c>
      <c r="B3773" s="54" t="s">
        <v>72</v>
      </c>
      <c r="C3773" s="54" t="str">
        <f t="shared" si="114"/>
        <v>Hatfield</v>
      </c>
      <c r="D3773" s="54" t="str">
        <f t="shared" si="113"/>
        <v>MM</v>
      </c>
      <c r="F3773" t="s">
        <v>8396</v>
      </c>
      <c r="G3773" t="s">
        <v>5827</v>
      </c>
      <c r="H3773" t="s">
        <v>61</v>
      </c>
      <c r="I3773" t="s">
        <v>6145</v>
      </c>
      <c r="K3773" t="s">
        <v>8195</v>
      </c>
      <c r="L3773" t="s">
        <v>8398</v>
      </c>
      <c r="N3773" s="48">
        <v>1</v>
      </c>
      <c r="P3773" t="s">
        <v>8680</v>
      </c>
    </row>
    <row r="3774" spans="1:18" x14ac:dyDescent="0.2">
      <c r="A3774" s="30" t="s">
        <v>3455</v>
      </c>
      <c r="B3774" s="54" t="s">
        <v>72</v>
      </c>
      <c r="C3774" s="54" t="str">
        <f t="shared" si="114"/>
        <v>Hatfield</v>
      </c>
      <c r="D3774" s="54" t="str">
        <f t="shared" si="113"/>
        <v>MM</v>
      </c>
      <c r="F3774" t="s">
        <v>8396</v>
      </c>
      <c r="G3774" t="s">
        <v>6291</v>
      </c>
      <c r="H3774" t="s">
        <v>61</v>
      </c>
      <c r="I3774" t="s">
        <v>6145</v>
      </c>
      <c r="K3774" t="s">
        <v>8195</v>
      </c>
      <c r="L3774" t="s">
        <v>8398</v>
      </c>
      <c r="N3774" s="48">
        <v>1</v>
      </c>
      <c r="P3774" t="s">
        <v>8680</v>
      </c>
    </row>
    <row r="3775" spans="1:18" x14ac:dyDescent="0.2">
      <c r="A3775" s="30" t="s">
        <v>1057</v>
      </c>
      <c r="B3775" s="54" t="s">
        <v>72</v>
      </c>
      <c r="C3775" s="54" t="str">
        <f t="shared" si="114"/>
        <v>Hatfield</v>
      </c>
      <c r="D3775" s="54" t="str">
        <f t="shared" si="113"/>
        <v>MM</v>
      </c>
      <c r="F3775" t="s">
        <v>8396</v>
      </c>
      <c r="G3775" t="s">
        <v>5663</v>
      </c>
      <c r="H3775" t="s">
        <v>61</v>
      </c>
      <c r="I3775" t="s">
        <v>6145</v>
      </c>
      <c r="K3775" t="s">
        <v>8195</v>
      </c>
      <c r="L3775" t="s">
        <v>8398</v>
      </c>
      <c r="N3775" s="48">
        <v>1</v>
      </c>
      <c r="P3775" t="s">
        <v>8680</v>
      </c>
      <c r="R3775" t="s">
        <v>8684</v>
      </c>
    </row>
    <row r="3776" spans="1:18" x14ac:dyDescent="0.2">
      <c r="A3776" s="30" t="s">
        <v>7863</v>
      </c>
      <c r="B3776" s="54" t="s">
        <v>72</v>
      </c>
      <c r="C3776" s="54" t="str">
        <f t="shared" si="114"/>
        <v>Hatfield</v>
      </c>
      <c r="D3776" s="54" t="str">
        <f t="shared" si="113"/>
        <v>MM</v>
      </c>
      <c r="F3776" t="s">
        <v>8396</v>
      </c>
      <c r="G3776" t="s">
        <v>8704</v>
      </c>
      <c r="H3776" t="s">
        <v>61</v>
      </c>
      <c r="I3776" t="s">
        <v>6145</v>
      </c>
      <c r="K3776" t="s">
        <v>8195</v>
      </c>
      <c r="L3776" t="s">
        <v>8398</v>
      </c>
      <c r="N3776" s="48">
        <v>1</v>
      </c>
      <c r="P3776" t="s">
        <v>8680</v>
      </c>
      <c r="R3776" t="s">
        <v>8684</v>
      </c>
    </row>
    <row r="3777" spans="1:18" x14ac:dyDescent="0.2">
      <c r="A3777" s="30" t="s">
        <v>4794</v>
      </c>
      <c r="B3777" s="54" t="s">
        <v>72</v>
      </c>
      <c r="C3777" s="54" t="str">
        <f t="shared" si="114"/>
        <v>Hatfield</v>
      </c>
      <c r="D3777" s="54" t="str">
        <f t="shared" si="113"/>
        <v>MM</v>
      </c>
      <c r="F3777" t="s">
        <v>8396</v>
      </c>
      <c r="G3777" t="s">
        <v>6233</v>
      </c>
      <c r="H3777" t="s">
        <v>61</v>
      </c>
      <c r="I3777" t="s">
        <v>6145</v>
      </c>
      <c r="K3777" t="s">
        <v>8195</v>
      </c>
      <c r="L3777" t="s">
        <v>8398</v>
      </c>
      <c r="N3777" s="48">
        <v>1</v>
      </c>
      <c r="P3777" t="s">
        <v>8680</v>
      </c>
    </row>
    <row r="3778" spans="1:18" x14ac:dyDescent="0.2">
      <c r="A3778" s="30" t="s">
        <v>7909</v>
      </c>
      <c r="B3778" s="54" t="s">
        <v>72</v>
      </c>
      <c r="C3778" s="54" t="str">
        <f t="shared" si="114"/>
        <v>Hatfield</v>
      </c>
      <c r="D3778" s="54" t="str">
        <f t="shared" si="113"/>
        <v>MM</v>
      </c>
      <c r="F3778" t="s">
        <v>8396</v>
      </c>
      <c r="G3778" t="s">
        <v>8472</v>
      </c>
      <c r="H3778" t="s">
        <v>61</v>
      </c>
      <c r="I3778" t="s">
        <v>6145</v>
      </c>
      <c r="K3778" t="s">
        <v>8195</v>
      </c>
      <c r="L3778" t="s">
        <v>8398</v>
      </c>
      <c r="N3778" s="48">
        <v>1</v>
      </c>
      <c r="P3778" t="s">
        <v>8680</v>
      </c>
      <c r="R3778" t="s">
        <v>8684</v>
      </c>
    </row>
    <row r="3779" spans="1:18" x14ac:dyDescent="0.2">
      <c r="A3779" s="30" t="s">
        <v>1033</v>
      </c>
      <c r="B3779" s="54" t="s">
        <v>72</v>
      </c>
      <c r="C3779" s="54" t="str">
        <f t="shared" si="114"/>
        <v>Hatfield</v>
      </c>
      <c r="D3779" s="54" t="str">
        <f t="shared" si="113"/>
        <v>MM</v>
      </c>
      <c r="F3779" t="s">
        <v>8396</v>
      </c>
      <c r="G3779" t="s">
        <v>4761</v>
      </c>
      <c r="H3779" t="s">
        <v>61</v>
      </c>
      <c r="I3779" t="s">
        <v>6145</v>
      </c>
      <c r="K3779" t="s">
        <v>8195</v>
      </c>
      <c r="L3779" t="s">
        <v>8398</v>
      </c>
      <c r="N3779" s="48">
        <v>1</v>
      </c>
      <c r="P3779" t="s">
        <v>8680</v>
      </c>
    </row>
    <row r="3780" spans="1:18" x14ac:dyDescent="0.2">
      <c r="A3780" s="30" t="s">
        <v>4686</v>
      </c>
      <c r="B3780" s="54" t="s">
        <v>72</v>
      </c>
      <c r="C3780" s="54" t="str">
        <f t="shared" si="114"/>
        <v>Hatfield</v>
      </c>
      <c r="D3780" s="54" t="str">
        <f t="shared" si="113"/>
        <v>MM</v>
      </c>
      <c r="F3780" t="s">
        <v>8396</v>
      </c>
      <c r="G3780" t="s">
        <v>7648</v>
      </c>
      <c r="H3780" t="s">
        <v>61</v>
      </c>
      <c r="I3780" t="s">
        <v>6145</v>
      </c>
      <c r="K3780" t="s">
        <v>8195</v>
      </c>
      <c r="L3780" t="s">
        <v>8398</v>
      </c>
      <c r="N3780" s="48">
        <v>1</v>
      </c>
      <c r="P3780" t="s">
        <v>8680</v>
      </c>
      <c r="R3780" t="s">
        <v>8686</v>
      </c>
    </row>
    <row r="3781" spans="1:18" x14ac:dyDescent="0.2">
      <c r="A3781" s="30" t="s">
        <v>2572</v>
      </c>
      <c r="B3781" s="54" t="s">
        <v>87</v>
      </c>
      <c r="C3781" s="54" t="str">
        <f t="shared" si="114"/>
        <v>Hatfield</v>
      </c>
      <c r="D3781" s="54" t="str">
        <f t="shared" si="113"/>
        <v>MM</v>
      </c>
      <c r="F3781" t="s">
        <v>8396</v>
      </c>
      <c r="G3781" t="s">
        <v>4562</v>
      </c>
      <c r="H3781" t="s">
        <v>61</v>
      </c>
      <c r="I3781" t="s">
        <v>6145</v>
      </c>
      <c r="K3781" t="s">
        <v>8195</v>
      </c>
      <c r="L3781" t="s">
        <v>8398</v>
      </c>
      <c r="N3781" s="48">
        <v>1</v>
      </c>
      <c r="P3781" t="s">
        <v>8680</v>
      </c>
    </row>
    <row r="3782" spans="1:18" x14ac:dyDescent="0.2">
      <c r="A3782" s="30" t="s">
        <v>1170</v>
      </c>
      <c r="B3782" s="54" t="s">
        <v>87</v>
      </c>
      <c r="C3782" s="54" t="str">
        <f t="shared" si="114"/>
        <v>Hatfield</v>
      </c>
      <c r="D3782" s="54" t="str">
        <f t="shared" si="113"/>
        <v>MM</v>
      </c>
      <c r="F3782" t="s">
        <v>8396</v>
      </c>
      <c r="G3782" t="s">
        <v>5635</v>
      </c>
      <c r="H3782" t="s">
        <v>61</v>
      </c>
      <c r="I3782" t="s">
        <v>6145</v>
      </c>
      <c r="K3782" t="s">
        <v>8195</v>
      </c>
      <c r="L3782" t="s">
        <v>8398</v>
      </c>
      <c r="N3782" s="48">
        <v>1</v>
      </c>
      <c r="P3782" t="s">
        <v>8680</v>
      </c>
      <c r="R3782" t="s">
        <v>8684</v>
      </c>
    </row>
    <row r="3783" spans="1:18" x14ac:dyDescent="0.2">
      <c r="A3783" s="30" t="s">
        <v>5687</v>
      </c>
      <c r="B3783" s="54" t="s">
        <v>72</v>
      </c>
      <c r="C3783" s="54" t="str">
        <f t="shared" si="114"/>
        <v>Hatfield</v>
      </c>
      <c r="D3783" s="54" t="str">
        <f t="shared" si="113"/>
        <v>MM</v>
      </c>
      <c r="F3783" t="s">
        <v>8396</v>
      </c>
      <c r="G3783" t="s">
        <v>5636</v>
      </c>
      <c r="H3783" t="s">
        <v>61</v>
      </c>
      <c r="I3783" t="s">
        <v>6145</v>
      </c>
      <c r="K3783" t="s">
        <v>8195</v>
      </c>
      <c r="L3783" t="s">
        <v>8398</v>
      </c>
      <c r="N3783" s="48">
        <v>1</v>
      </c>
      <c r="P3783" t="s">
        <v>8680</v>
      </c>
      <c r="R3783" t="s">
        <v>8684</v>
      </c>
    </row>
    <row r="3784" spans="1:18" x14ac:dyDescent="0.2">
      <c r="A3784" s="30" t="s">
        <v>1128</v>
      </c>
      <c r="B3784" s="54" t="s">
        <v>72</v>
      </c>
      <c r="C3784" s="54" t="str">
        <f t="shared" si="114"/>
        <v>Hatfield</v>
      </c>
      <c r="D3784" s="54" t="str">
        <f t="shared" si="113"/>
        <v>MM</v>
      </c>
      <c r="F3784" t="s">
        <v>8396</v>
      </c>
      <c r="G3784" t="s">
        <v>2296</v>
      </c>
      <c r="H3784" t="s">
        <v>61</v>
      </c>
      <c r="I3784" t="s">
        <v>6145</v>
      </c>
      <c r="K3784" t="s">
        <v>8195</v>
      </c>
      <c r="L3784" t="s">
        <v>8398</v>
      </c>
      <c r="N3784" s="48">
        <v>1</v>
      </c>
      <c r="P3784" t="s">
        <v>8680</v>
      </c>
      <c r="R3784" t="s">
        <v>8686</v>
      </c>
    </row>
    <row r="3785" spans="1:18" x14ac:dyDescent="0.2">
      <c r="A3785" s="30" t="s">
        <v>1281</v>
      </c>
      <c r="B3785" s="54" t="s">
        <v>72</v>
      </c>
      <c r="C3785" s="54" t="str">
        <f t="shared" si="114"/>
        <v>Hatfield</v>
      </c>
      <c r="D3785" s="54" t="str">
        <f t="shared" si="113"/>
        <v>MM</v>
      </c>
      <c r="F3785" t="s">
        <v>8396</v>
      </c>
      <c r="G3785" t="s">
        <v>5087</v>
      </c>
      <c r="H3785" t="s">
        <v>61</v>
      </c>
      <c r="I3785" t="s">
        <v>6145</v>
      </c>
      <c r="K3785" t="s">
        <v>8195</v>
      </c>
      <c r="L3785" t="s">
        <v>8398</v>
      </c>
      <c r="N3785" s="48">
        <v>1</v>
      </c>
      <c r="P3785" t="s">
        <v>8680</v>
      </c>
    </row>
    <row r="3786" spans="1:18" x14ac:dyDescent="0.2">
      <c r="A3786" s="30" t="s">
        <v>8690</v>
      </c>
      <c r="B3786" s="54" t="s">
        <v>72</v>
      </c>
      <c r="C3786" s="54" t="str">
        <f t="shared" si="114"/>
        <v>Hatfield</v>
      </c>
      <c r="D3786" s="54" t="str">
        <f t="shared" si="113"/>
        <v>MM</v>
      </c>
      <c r="F3786" t="s">
        <v>8396</v>
      </c>
      <c r="G3786" t="s">
        <v>8503</v>
      </c>
      <c r="H3786" t="s">
        <v>61</v>
      </c>
      <c r="I3786" t="s">
        <v>6145</v>
      </c>
      <c r="K3786" t="s">
        <v>8195</v>
      </c>
      <c r="L3786" t="s">
        <v>8398</v>
      </c>
      <c r="N3786" s="48">
        <v>1</v>
      </c>
      <c r="P3786" t="s">
        <v>8680</v>
      </c>
    </row>
    <row r="3787" spans="1:18" x14ac:dyDescent="0.2">
      <c r="A3787" s="30" t="s">
        <v>2664</v>
      </c>
      <c r="B3787" s="54" t="s">
        <v>72</v>
      </c>
      <c r="C3787" s="54" t="str">
        <f t="shared" si="114"/>
        <v>Hatfield</v>
      </c>
      <c r="D3787" s="54" t="str">
        <f t="shared" si="113"/>
        <v>MM</v>
      </c>
      <c r="F3787" t="s">
        <v>8396</v>
      </c>
      <c r="G3787" t="s">
        <v>5447</v>
      </c>
      <c r="H3787" t="s">
        <v>61</v>
      </c>
      <c r="I3787" t="s">
        <v>6145</v>
      </c>
      <c r="K3787" t="s">
        <v>8195</v>
      </c>
      <c r="L3787" t="s">
        <v>8398</v>
      </c>
      <c r="N3787" s="48">
        <v>1</v>
      </c>
      <c r="P3787" t="s">
        <v>8680</v>
      </c>
    </row>
    <row r="3788" spans="1:18" x14ac:dyDescent="0.2">
      <c r="A3788" s="30" t="s">
        <v>2665</v>
      </c>
      <c r="B3788" s="54" t="s">
        <v>72</v>
      </c>
      <c r="C3788" s="54" t="str">
        <f t="shared" si="114"/>
        <v>Hatfield</v>
      </c>
      <c r="D3788" s="54" t="str">
        <f t="shared" si="113"/>
        <v>MM</v>
      </c>
      <c r="F3788" t="s">
        <v>8396</v>
      </c>
      <c r="G3788" t="s">
        <v>2880</v>
      </c>
      <c r="H3788" t="s">
        <v>61</v>
      </c>
      <c r="I3788" t="s">
        <v>6145</v>
      </c>
      <c r="K3788" t="s">
        <v>8195</v>
      </c>
      <c r="L3788" t="s">
        <v>8398</v>
      </c>
      <c r="N3788" s="48">
        <v>1</v>
      </c>
      <c r="P3788" t="s">
        <v>8680</v>
      </c>
    </row>
    <row r="3789" spans="1:18" x14ac:dyDescent="0.2">
      <c r="A3789" s="30" t="s">
        <v>7934</v>
      </c>
      <c r="B3789" s="54" t="s">
        <v>84</v>
      </c>
      <c r="C3789" s="54" t="str">
        <f t="shared" si="114"/>
        <v>Leavesden</v>
      </c>
      <c r="D3789" s="54" t="str">
        <f t="shared" si="113"/>
        <v>MM</v>
      </c>
      <c r="F3789" t="s">
        <v>8396</v>
      </c>
      <c r="G3789" t="s">
        <v>1041</v>
      </c>
      <c r="H3789" t="s">
        <v>61</v>
      </c>
      <c r="I3789" t="s">
        <v>6145</v>
      </c>
      <c r="K3789" t="s">
        <v>8195</v>
      </c>
      <c r="L3789" t="s">
        <v>8398</v>
      </c>
      <c r="N3789" s="48">
        <v>1</v>
      </c>
      <c r="P3789" t="s">
        <v>8680</v>
      </c>
    </row>
    <row r="3790" spans="1:18" x14ac:dyDescent="0.2">
      <c r="A3790" s="30" t="s">
        <v>1884</v>
      </c>
      <c r="B3790" s="54" t="s">
        <v>84</v>
      </c>
      <c r="C3790" s="54" t="str">
        <f t="shared" si="114"/>
        <v>Leavesden</v>
      </c>
      <c r="D3790" s="54" t="str">
        <f t="shared" si="113"/>
        <v>MM</v>
      </c>
      <c r="F3790" t="s">
        <v>8396</v>
      </c>
      <c r="G3790" t="s">
        <v>7992</v>
      </c>
      <c r="H3790" t="s">
        <v>61</v>
      </c>
      <c r="I3790" t="s">
        <v>6145</v>
      </c>
      <c r="K3790" t="s">
        <v>8195</v>
      </c>
      <c r="L3790" t="s">
        <v>8398</v>
      </c>
      <c r="N3790" s="48">
        <v>1</v>
      </c>
      <c r="P3790" t="s">
        <v>8680</v>
      </c>
    </row>
    <row r="3791" spans="1:18" x14ac:dyDescent="0.2">
      <c r="A3791" s="30" t="s">
        <v>6350</v>
      </c>
      <c r="B3791" s="54" t="s">
        <v>84</v>
      </c>
      <c r="C3791" s="54" t="str">
        <f t="shared" si="114"/>
        <v>Leavesden</v>
      </c>
      <c r="D3791" s="54" t="str">
        <f t="shared" si="113"/>
        <v>MM</v>
      </c>
      <c r="F3791" t="s">
        <v>8396</v>
      </c>
      <c r="G3791" t="s">
        <v>8567</v>
      </c>
      <c r="H3791" t="s">
        <v>61</v>
      </c>
      <c r="I3791" t="s">
        <v>6145</v>
      </c>
      <c r="K3791" t="s">
        <v>8195</v>
      </c>
      <c r="L3791" t="s">
        <v>8398</v>
      </c>
      <c r="N3791" s="48">
        <v>1</v>
      </c>
      <c r="P3791" t="s">
        <v>8680</v>
      </c>
    </row>
    <row r="3792" spans="1:18" x14ac:dyDescent="0.2">
      <c r="A3792" s="30" t="s">
        <v>8457</v>
      </c>
      <c r="B3792" s="54" t="s">
        <v>84</v>
      </c>
      <c r="C3792" s="54" t="str">
        <f t="shared" si="114"/>
        <v>Leavesden</v>
      </c>
      <c r="D3792" s="54" t="str">
        <f t="shared" si="113"/>
        <v>MM</v>
      </c>
      <c r="F3792" t="s">
        <v>8396</v>
      </c>
      <c r="G3792" t="s">
        <v>4735</v>
      </c>
      <c r="H3792" t="s">
        <v>61</v>
      </c>
      <c r="I3792" t="s">
        <v>6145</v>
      </c>
      <c r="K3792" t="s">
        <v>8195</v>
      </c>
      <c r="L3792" t="s">
        <v>8398</v>
      </c>
      <c r="N3792" s="48">
        <v>1</v>
      </c>
      <c r="P3792" t="s">
        <v>8680</v>
      </c>
    </row>
    <row r="3793" spans="1:18" x14ac:dyDescent="0.2">
      <c r="A3793" s="30" t="s">
        <v>1856</v>
      </c>
      <c r="B3793" s="54" t="s">
        <v>84</v>
      </c>
      <c r="C3793" s="54" t="str">
        <f t="shared" si="114"/>
        <v>Leavesden</v>
      </c>
      <c r="D3793" s="54" t="str">
        <f t="shared" si="113"/>
        <v>MM</v>
      </c>
      <c r="F3793" t="s">
        <v>8396</v>
      </c>
      <c r="G3793" t="s">
        <v>4750</v>
      </c>
      <c r="H3793" t="s">
        <v>61</v>
      </c>
      <c r="I3793" t="s">
        <v>6145</v>
      </c>
      <c r="K3793" t="s">
        <v>8195</v>
      </c>
      <c r="L3793" t="s">
        <v>8398</v>
      </c>
      <c r="N3793" s="48">
        <v>1</v>
      </c>
      <c r="P3793" t="s">
        <v>8680</v>
      </c>
    </row>
    <row r="3794" spans="1:18" x14ac:dyDescent="0.2">
      <c r="A3794" s="30" t="s">
        <v>4594</v>
      </c>
      <c r="B3794" s="54" t="s">
        <v>84</v>
      </c>
      <c r="C3794" s="54" t="str">
        <f t="shared" si="114"/>
        <v>Leavesden</v>
      </c>
      <c r="D3794" s="54" t="str">
        <f t="shared" si="113"/>
        <v>MM</v>
      </c>
      <c r="F3794" t="s">
        <v>8396</v>
      </c>
      <c r="G3794" t="s">
        <v>4707</v>
      </c>
      <c r="H3794" t="s">
        <v>61</v>
      </c>
      <c r="I3794" t="s">
        <v>6145</v>
      </c>
      <c r="K3794" t="s">
        <v>8195</v>
      </c>
      <c r="L3794" t="s">
        <v>8398</v>
      </c>
      <c r="N3794" s="48">
        <v>1</v>
      </c>
      <c r="P3794" t="s">
        <v>8680</v>
      </c>
    </row>
    <row r="3795" spans="1:18" x14ac:dyDescent="0.2">
      <c r="A3795" s="30" t="s">
        <v>7935</v>
      </c>
      <c r="B3795" s="54" t="s">
        <v>84</v>
      </c>
      <c r="C3795" s="54" t="str">
        <f t="shared" si="114"/>
        <v>Leavesden</v>
      </c>
      <c r="D3795" s="54" t="str">
        <f t="shared" si="113"/>
        <v>MM</v>
      </c>
      <c r="F3795" t="s">
        <v>8396</v>
      </c>
      <c r="G3795" t="s">
        <v>6681</v>
      </c>
      <c r="H3795" t="s">
        <v>61</v>
      </c>
      <c r="I3795" t="s">
        <v>6145</v>
      </c>
      <c r="K3795" t="s">
        <v>8195</v>
      </c>
      <c r="L3795" t="s">
        <v>8398</v>
      </c>
      <c r="N3795" s="48">
        <v>1</v>
      </c>
      <c r="P3795" t="s">
        <v>8680</v>
      </c>
    </row>
    <row r="3796" spans="1:18" x14ac:dyDescent="0.2">
      <c r="A3796" s="30" t="s">
        <v>7897</v>
      </c>
      <c r="B3796" s="54" t="s">
        <v>84</v>
      </c>
      <c r="C3796" s="54" t="str">
        <f t="shared" si="114"/>
        <v>Leavesden</v>
      </c>
      <c r="D3796" s="54" t="str">
        <f t="shared" si="113"/>
        <v>MM</v>
      </c>
      <c r="F3796" t="s">
        <v>8396</v>
      </c>
      <c r="G3796" t="s">
        <v>6696</v>
      </c>
      <c r="H3796" t="s">
        <v>61</v>
      </c>
      <c r="I3796" t="s">
        <v>6145</v>
      </c>
      <c r="K3796" t="s">
        <v>8195</v>
      </c>
      <c r="L3796" t="s">
        <v>8398</v>
      </c>
      <c r="N3796" s="48">
        <v>1</v>
      </c>
      <c r="P3796" t="s">
        <v>8680</v>
      </c>
    </row>
    <row r="3797" spans="1:18" x14ac:dyDescent="0.2">
      <c r="A3797" s="30" t="s">
        <v>3468</v>
      </c>
      <c r="B3797" s="54" t="s">
        <v>84</v>
      </c>
      <c r="C3797" s="54" t="str">
        <f t="shared" si="114"/>
        <v>Leavesden</v>
      </c>
      <c r="D3797" s="54" t="str">
        <f t="shared" si="113"/>
        <v>MM</v>
      </c>
      <c r="F3797" t="s">
        <v>8396</v>
      </c>
      <c r="G3797" t="s">
        <v>7906</v>
      </c>
      <c r="H3797" t="s">
        <v>61</v>
      </c>
      <c r="I3797" t="s">
        <v>6145</v>
      </c>
      <c r="K3797" t="s">
        <v>8195</v>
      </c>
      <c r="L3797" t="s">
        <v>8398</v>
      </c>
      <c r="N3797" s="48">
        <v>1</v>
      </c>
      <c r="P3797" t="s">
        <v>8680</v>
      </c>
    </row>
    <row r="3798" spans="1:18" x14ac:dyDescent="0.2">
      <c r="A3798" s="30" t="s">
        <v>7861</v>
      </c>
      <c r="B3798" s="54" t="s">
        <v>84</v>
      </c>
      <c r="C3798" s="54" t="str">
        <f t="shared" si="114"/>
        <v>Leavesden</v>
      </c>
      <c r="D3798" s="54" t="str">
        <f t="shared" si="113"/>
        <v>MM</v>
      </c>
      <c r="F3798" t="s">
        <v>8396</v>
      </c>
      <c r="G3798" t="s">
        <v>4743</v>
      </c>
      <c r="H3798" t="s">
        <v>61</v>
      </c>
      <c r="I3798" t="s">
        <v>6145</v>
      </c>
      <c r="K3798" t="s">
        <v>8195</v>
      </c>
      <c r="L3798" t="s">
        <v>8398</v>
      </c>
      <c r="N3798" s="48">
        <v>1</v>
      </c>
      <c r="P3798" t="s">
        <v>8680</v>
      </c>
    </row>
    <row r="3799" spans="1:18" x14ac:dyDescent="0.2">
      <c r="A3799" s="30" t="s">
        <v>6178</v>
      </c>
      <c r="B3799" s="54" t="s">
        <v>84</v>
      </c>
      <c r="C3799" s="54" t="str">
        <f t="shared" si="114"/>
        <v>Leavesden</v>
      </c>
      <c r="D3799" s="54" t="str">
        <f t="shared" si="113"/>
        <v>MM</v>
      </c>
      <c r="F3799" t="s">
        <v>8396</v>
      </c>
      <c r="G3799" t="s">
        <v>7698</v>
      </c>
      <c r="H3799" t="s">
        <v>61</v>
      </c>
      <c r="I3799" t="s">
        <v>6145</v>
      </c>
      <c r="K3799" t="s">
        <v>8195</v>
      </c>
      <c r="L3799" t="s">
        <v>8398</v>
      </c>
      <c r="N3799" s="48">
        <v>1</v>
      </c>
      <c r="P3799" t="s">
        <v>8680</v>
      </c>
      <c r="R3799" t="s">
        <v>8682</v>
      </c>
    </row>
    <row r="3800" spans="1:18" x14ac:dyDescent="0.2">
      <c r="A3800" s="30" t="s">
        <v>8036</v>
      </c>
      <c r="B3800" s="54" t="s">
        <v>84</v>
      </c>
      <c r="C3800" s="54" t="str">
        <f t="shared" si="114"/>
        <v>Leavesden</v>
      </c>
      <c r="D3800" s="54" t="str">
        <f t="shared" ref="D3800:D3863" si="115">LEFT(A3800,2)</f>
        <v>MM</v>
      </c>
      <c r="F3800" t="s">
        <v>8396</v>
      </c>
      <c r="G3800" t="s">
        <v>4779</v>
      </c>
      <c r="H3800" t="s">
        <v>61</v>
      </c>
      <c r="I3800" t="s">
        <v>6145</v>
      </c>
      <c r="K3800" t="s">
        <v>8195</v>
      </c>
      <c r="L3800" t="s">
        <v>8398</v>
      </c>
      <c r="N3800" s="48">
        <v>1</v>
      </c>
      <c r="P3800" t="s">
        <v>8680</v>
      </c>
    </row>
    <row r="3801" spans="1:18" x14ac:dyDescent="0.2">
      <c r="A3801" s="30" t="s">
        <v>4650</v>
      </c>
      <c r="B3801" s="54" t="s">
        <v>84</v>
      </c>
      <c r="C3801" s="54" t="str">
        <f t="shared" si="114"/>
        <v>Leavesden</v>
      </c>
      <c r="D3801" s="54" t="str">
        <f t="shared" si="115"/>
        <v>MM</v>
      </c>
      <c r="F3801" t="s">
        <v>8396</v>
      </c>
      <c r="G3801" t="s">
        <v>1824</v>
      </c>
      <c r="H3801" t="s">
        <v>61</v>
      </c>
      <c r="I3801" t="s">
        <v>6145</v>
      </c>
      <c r="K3801" t="s">
        <v>8195</v>
      </c>
      <c r="L3801" t="s">
        <v>8398</v>
      </c>
      <c r="N3801" s="48">
        <v>1</v>
      </c>
      <c r="P3801" t="s">
        <v>8680</v>
      </c>
      <c r="R3801" t="s">
        <v>8687</v>
      </c>
    </row>
    <row r="3802" spans="1:18" x14ac:dyDescent="0.2">
      <c r="A3802" s="30" t="s">
        <v>1632</v>
      </c>
      <c r="B3802" s="54" t="s">
        <v>84</v>
      </c>
      <c r="C3802" s="54" t="str">
        <f t="shared" si="114"/>
        <v>Leavesden</v>
      </c>
      <c r="D3802" s="54" t="str">
        <f t="shared" si="115"/>
        <v>MM</v>
      </c>
      <c r="F3802" t="s">
        <v>8396</v>
      </c>
      <c r="G3802" t="s">
        <v>7702</v>
      </c>
      <c r="H3802" t="s">
        <v>61</v>
      </c>
      <c r="I3802" t="s">
        <v>6145</v>
      </c>
      <c r="K3802" t="s">
        <v>8195</v>
      </c>
      <c r="L3802" t="s">
        <v>8398</v>
      </c>
      <c r="N3802" s="48">
        <v>1</v>
      </c>
      <c r="P3802" t="s">
        <v>8680</v>
      </c>
      <c r="R3802" t="s">
        <v>8686</v>
      </c>
    </row>
    <row r="3803" spans="1:18" x14ac:dyDescent="0.2">
      <c r="A3803" s="30" t="s">
        <v>7977</v>
      </c>
      <c r="B3803" s="54" t="s">
        <v>84</v>
      </c>
      <c r="C3803" s="54" t="str">
        <f t="shared" si="114"/>
        <v>Leavesden</v>
      </c>
      <c r="D3803" s="54" t="str">
        <f t="shared" si="115"/>
        <v>MM</v>
      </c>
      <c r="F3803" t="s">
        <v>8396</v>
      </c>
      <c r="G3803" t="s">
        <v>4575</v>
      </c>
      <c r="H3803" t="s">
        <v>61</v>
      </c>
      <c r="I3803" t="s">
        <v>6145</v>
      </c>
      <c r="K3803" t="s">
        <v>8195</v>
      </c>
      <c r="L3803" t="s">
        <v>8398</v>
      </c>
      <c r="N3803" s="48">
        <v>1</v>
      </c>
      <c r="P3803" t="s">
        <v>8680</v>
      </c>
    </row>
    <row r="3804" spans="1:18" x14ac:dyDescent="0.2">
      <c r="A3804" s="30" t="s">
        <v>7978</v>
      </c>
      <c r="B3804" s="54" t="s">
        <v>84</v>
      </c>
      <c r="C3804" s="54" t="str">
        <f t="shared" si="114"/>
        <v>Leavesden</v>
      </c>
      <c r="D3804" s="54" t="str">
        <f t="shared" si="115"/>
        <v>MM</v>
      </c>
      <c r="F3804" t="s">
        <v>8396</v>
      </c>
      <c r="G3804" t="s">
        <v>1862</v>
      </c>
      <c r="H3804" t="s">
        <v>61</v>
      </c>
      <c r="I3804" t="s">
        <v>6145</v>
      </c>
      <c r="K3804" t="s">
        <v>8195</v>
      </c>
      <c r="L3804" t="s">
        <v>8398</v>
      </c>
      <c r="N3804" s="48">
        <v>1</v>
      </c>
      <c r="P3804" t="s">
        <v>8680</v>
      </c>
    </row>
    <row r="3805" spans="1:18" x14ac:dyDescent="0.2">
      <c r="A3805" s="30" t="s">
        <v>4717</v>
      </c>
      <c r="B3805" s="54" t="s">
        <v>84</v>
      </c>
      <c r="C3805" s="54" t="str">
        <f t="shared" si="114"/>
        <v>Leavesden</v>
      </c>
      <c r="D3805" s="54" t="str">
        <f t="shared" si="115"/>
        <v>MM</v>
      </c>
      <c r="F3805" t="s">
        <v>8396</v>
      </c>
      <c r="G3805" t="s">
        <v>5646</v>
      </c>
      <c r="H3805" t="s">
        <v>61</v>
      </c>
      <c r="I3805" t="s">
        <v>6145</v>
      </c>
      <c r="K3805" t="s">
        <v>8195</v>
      </c>
      <c r="L3805" t="s">
        <v>8398</v>
      </c>
      <c r="N3805" s="48">
        <v>1</v>
      </c>
      <c r="P3805" t="s">
        <v>8680</v>
      </c>
      <c r="R3805" t="s">
        <v>8684</v>
      </c>
    </row>
    <row r="3806" spans="1:18" x14ac:dyDescent="0.2">
      <c r="A3806" s="30" t="s">
        <v>4857</v>
      </c>
      <c r="B3806" s="54" t="s">
        <v>84</v>
      </c>
      <c r="C3806" s="54" t="str">
        <f t="shared" si="114"/>
        <v>Leavesden</v>
      </c>
      <c r="D3806" s="54" t="str">
        <f t="shared" si="115"/>
        <v>MM</v>
      </c>
      <c r="F3806" t="s">
        <v>8396</v>
      </c>
      <c r="G3806" t="s">
        <v>7618</v>
      </c>
      <c r="H3806" t="s">
        <v>61</v>
      </c>
      <c r="I3806" t="s">
        <v>6145</v>
      </c>
      <c r="K3806" t="s">
        <v>8195</v>
      </c>
      <c r="L3806" t="s">
        <v>8398</v>
      </c>
      <c r="N3806" s="48">
        <v>1</v>
      </c>
      <c r="P3806" t="s">
        <v>8680</v>
      </c>
      <c r="R3806" t="s">
        <v>8686</v>
      </c>
    </row>
    <row r="3807" spans="1:18" x14ac:dyDescent="0.2">
      <c r="A3807" s="30" t="s">
        <v>3157</v>
      </c>
      <c r="B3807" s="54" t="s">
        <v>84</v>
      </c>
      <c r="C3807" s="54" t="str">
        <f t="shared" si="114"/>
        <v>Leavesden</v>
      </c>
      <c r="D3807" s="54" t="str">
        <f t="shared" si="115"/>
        <v>MM</v>
      </c>
      <c r="F3807" t="s">
        <v>8396</v>
      </c>
      <c r="G3807" t="s">
        <v>5737</v>
      </c>
      <c r="H3807" t="s">
        <v>61</v>
      </c>
      <c r="I3807" t="s">
        <v>6145</v>
      </c>
      <c r="K3807" t="s">
        <v>8195</v>
      </c>
      <c r="L3807" t="s">
        <v>8398</v>
      </c>
      <c r="N3807" s="48">
        <v>1</v>
      </c>
      <c r="P3807" t="s">
        <v>8680</v>
      </c>
    </row>
    <row r="3808" spans="1:18" x14ac:dyDescent="0.2">
      <c r="A3808" s="30" t="s">
        <v>1992</v>
      </c>
      <c r="B3808" s="54" t="s">
        <v>84</v>
      </c>
      <c r="C3808" s="54" t="str">
        <f t="shared" si="114"/>
        <v>Leavesden</v>
      </c>
      <c r="D3808" s="54" t="str">
        <f t="shared" si="115"/>
        <v>MM</v>
      </c>
      <c r="F3808" t="s">
        <v>8396</v>
      </c>
      <c r="G3808" t="s">
        <v>4715</v>
      </c>
      <c r="H3808" t="s">
        <v>61</v>
      </c>
      <c r="I3808" t="s">
        <v>6145</v>
      </c>
      <c r="K3808" t="s">
        <v>8195</v>
      </c>
      <c r="L3808" t="s">
        <v>8398</v>
      </c>
      <c r="N3808" s="48">
        <v>1</v>
      </c>
      <c r="P3808" t="s">
        <v>8680</v>
      </c>
      <c r="R3808" t="s">
        <v>9877</v>
      </c>
    </row>
    <row r="3809" spans="1:18" x14ac:dyDescent="0.2">
      <c r="A3809" s="30" t="s">
        <v>2728</v>
      </c>
      <c r="B3809" s="54" t="s">
        <v>84</v>
      </c>
      <c r="C3809" s="54" t="str">
        <f t="shared" si="114"/>
        <v>Leavesden</v>
      </c>
      <c r="D3809" s="54" t="str">
        <f t="shared" si="115"/>
        <v>MM</v>
      </c>
      <c r="F3809" t="s">
        <v>8396</v>
      </c>
      <c r="G3809" t="s">
        <v>5384</v>
      </c>
      <c r="H3809" t="s">
        <v>61</v>
      </c>
      <c r="I3809" t="s">
        <v>6145</v>
      </c>
      <c r="K3809" t="s">
        <v>8195</v>
      </c>
      <c r="L3809" t="s">
        <v>8398</v>
      </c>
      <c r="N3809" s="48">
        <v>1</v>
      </c>
      <c r="P3809" t="s">
        <v>8680</v>
      </c>
      <c r="R3809" t="s">
        <v>9877</v>
      </c>
    </row>
    <row r="3810" spans="1:18" x14ac:dyDescent="0.2">
      <c r="A3810" s="30" t="s">
        <v>8032</v>
      </c>
      <c r="B3810" s="54" t="s">
        <v>84</v>
      </c>
      <c r="C3810" s="54" t="str">
        <f t="shared" si="114"/>
        <v>Leavesden</v>
      </c>
      <c r="D3810" s="54" t="str">
        <f t="shared" si="115"/>
        <v>MM</v>
      </c>
      <c r="F3810" t="s">
        <v>8396</v>
      </c>
      <c r="G3810" t="s">
        <v>4843</v>
      </c>
      <c r="H3810" t="s">
        <v>61</v>
      </c>
      <c r="I3810" t="s">
        <v>6145</v>
      </c>
      <c r="K3810" t="s">
        <v>8195</v>
      </c>
      <c r="L3810" t="s">
        <v>8398</v>
      </c>
      <c r="N3810" s="48">
        <v>1</v>
      </c>
      <c r="P3810" t="s">
        <v>8680</v>
      </c>
      <c r="R3810" t="s">
        <v>9877</v>
      </c>
    </row>
    <row r="3811" spans="1:18" x14ac:dyDescent="0.2">
      <c r="A3811" s="30" t="s">
        <v>6161</v>
      </c>
      <c r="B3811" s="54" t="s">
        <v>84</v>
      </c>
      <c r="C3811" s="54" t="str">
        <f t="shared" si="114"/>
        <v>Leavesden</v>
      </c>
      <c r="D3811" s="54" t="str">
        <f t="shared" si="115"/>
        <v>MM</v>
      </c>
      <c r="F3811" t="s">
        <v>8396</v>
      </c>
      <c r="G3811" t="s">
        <v>3059</v>
      </c>
      <c r="H3811" t="s">
        <v>61</v>
      </c>
      <c r="I3811" t="s">
        <v>6145</v>
      </c>
      <c r="K3811" t="s">
        <v>8195</v>
      </c>
      <c r="L3811" t="s">
        <v>8398</v>
      </c>
      <c r="N3811" s="48">
        <v>1</v>
      </c>
      <c r="P3811" t="s">
        <v>8680</v>
      </c>
      <c r="R3811" t="s">
        <v>9877</v>
      </c>
    </row>
    <row r="3812" spans="1:18" x14ac:dyDescent="0.2">
      <c r="A3812" s="30" t="s">
        <v>1874</v>
      </c>
      <c r="B3812" s="54" t="s">
        <v>84</v>
      </c>
      <c r="C3812" s="54" t="str">
        <f t="shared" si="114"/>
        <v>Leavesden</v>
      </c>
      <c r="D3812" s="54" t="str">
        <f t="shared" si="115"/>
        <v>MM</v>
      </c>
      <c r="F3812" t="s">
        <v>8396</v>
      </c>
      <c r="G3812" t="s">
        <v>998</v>
      </c>
      <c r="H3812" t="s">
        <v>61</v>
      </c>
      <c r="I3812" t="s">
        <v>6145</v>
      </c>
      <c r="K3812" t="s">
        <v>8195</v>
      </c>
      <c r="L3812" t="s">
        <v>8398</v>
      </c>
      <c r="N3812" s="48">
        <v>1</v>
      </c>
      <c r="P3812" t="s">
        <v>8680</v>
      </c>
      <c r="R3812" t="s">
        <v>9877</v>
      </c>
    </row>
    <row r="3813" spans="1:18" x14ac:dyDescent="0.2">
      <c r="A3813" s="30" t="s">
        <v>5713</v>
      </c>
      <c r="B3813" s="54" t="s">
        <v>84</v>
      </c>
      <c r="C3813" s="54" t="str">
        <f t="shared" si="114"/>
        <v>Leavesden</v>
      </c>
      <c r="D3813" s="54" t="str">
        <f t="shared" si="115"/>
        <v>MM</v>
      </c>
      <c r="F3813" t="s">
        <v>8396</v>
      </c>
      <c r="G3813" t="s">
        <v>1595</v>
      </c>
      <c r="H3813" t="s">
        <v>61</v>
      </c>
      <c r="I3813" t="s">
        <v>6145</v>
      </c>
      <c r="K3813" t="s">
        <v>8195</v>
      </c>
      <c r="L3813" t="s">
        <v>8398</v>
      </c>
      <c r="N3813" s="48">
        <v>1</v>
      </c>
      <c r="P3813" t="s">
        <v>8680</v>
      </c>
    </row>
    <row r="3814" spans="1:18" x14ac:dyDescent="0.2">
      <c r="A3814" s="30" t="s">
        <v>5519</v>
      </c>
      <c r="B3814" s="54" t="s">
        <v>84</v>
      </c>
      <c r="C3814" s="54" t="str">
        <f t="shared" si="114"/>
        <v>Leavesden</v>
      </c>
      <c r="D3814" s="54" t="str">
        <f t="shared" si="115"/>
        <v>MM</v>
      </c>
      <c r="F3814" t="s">
        <v>8396</v>
      </c>
      <c r="G3814" t="s">
        <v>6283</v>
      </c>
      <c r="H3814" t="s">
        <v>61</v>
      </c>
      <c r="I3814" t="s">
        <v>6145</v>
      </c>
      <c r="K3814" t="s">
        <v>8195</v>
      </c>
      <c r="L3814" t="s">
        <v>8398</v>
      </c>
      <c r="N3814" s="48">
        <v>1</v>
      </c>
      <c r="P3814" t="s">
        <v>8680</v>
      </c>
      <c r="R3814" t="s">
        <v>8684</v>
      </c>
    </row>
    <row r="3815" spans="1:18" x14ac:dyDescent="0.2">
      <c r="A3815" s="30" t="s">
        <v>8445</v>
      </c>
      <c r="B3815" s="54" t="s">
        <v>84</v>
      </c>
      <c r="C3815" s="54" t="str">
        <f t="shared" si="114"/>
        <v>Leavesden</v>
      </c>
      <c r="D3815" s="54" t="str">
        <f t="shared" si="115"/>
        <v>MM</v>
      </c>
      <c r="F3815" t="s">
        <v>8396</v>
      </c>
      <c r="G3815" t="s">
        <v>5967</v>
      </c>
      <c r="H3815" t="s">
        <v>61</v>
      </c>
      <c r="I3815" t="s">
        <v>6145</v>
      </c>
      <c r="K3815" t="s">
        <v>8195</v>
      </c>
      <c r="L3815" t="s">
        <v>8398</v>
      </c>
      <c r="N3815" s="48">
        <v>1</v>
      </c>
      <c r="P3815" t="s">
        <v>8680</v>
      </c>
    </row>
    <row r="3816" spans="1:18" x14ac:dyDescent="0.2">
      <c r="A3816" s="30" t="s">
        <v>4860</v>
      </c>
      <c r="B3816" s="54" t="s">
        <v>84</v>
      </c>
      <c r="C3816" s="54" t="str">
        <f t="shared" si="114"/>
        <v>Leavesden</v>
      </c>
      <c r="D3816" s="54" t="str">
        <f t="shared" si="115"/>
        <v>MM</v>
      </c>
      <c r="F3816" t="s">
        <v>8396</v>
      </c>
      <c r="G3816" t="s">
        <v>4590</v>
      </c>
      <c r="H3816" t="s">
        <v>61</v>
      </c>
      <c r="I3816" t="s">
        <v>6145</v>
      </c>
      <c r="K3816" t="s">
        <v>8195</v>
      </c>
      <c r="L3816" t="s">
        <v>8398</v>
      </c>
      <c r="N3816" s="48">
        <v>1</v>
      </c>
      <c r="P3816" t="s">
        <v>8680</v>
      </c>
    </row>
    <row r="3817" spans="1:18" x14ac:dyDescent="0.2">
      <c r="A3817" s="30" t="s">
        <v>3461</v>
      </c>
      <c r="B3817" s="54" t="s">
        <v>84</v>
      </c>
      <c r="C3817" s="54" t="str">
        <f t="shared" si="114"/>
        <v>Leavesden</v>
      </c>
      <c r="D3817" s="54" t="str">
        <f t="shared" si="115"/>
        <v>MM</v>
      </c>
      <c r="F3817" t="s">
        <v>8396</v>
      </c>
      <c r="G3817" t="s">
        <v>8519</v>
      </c>
      <c r="H3817" t="s">
        <v>61</v>
      </c>
      <c r="I3817" t="s">
        <v>6145</v>
      </c>
      <c r="K3817" t="s">
        <v>8195</v>
      </c>
      <c r="L3817" t="s">
        <v>8398</v>
      </c>
      <c r="N3817" s="48">
        <v>1</v>
      </c>
      <c r="P3817" t="s">
        <v>8680</v>
      </c>
      <c r="R3817" t="s">
        <v>8684</v>
      </c>
    </row>
    <row r="3818" spans="1:18" x14ac:dyDescent="0.2">
      <c r="A3818" s="30" t="s">
        <v>3140</v>
      </c>
      <c r="B3818" s="54" t="s">
        <v>84</v>
      </c>
      <c r="C3818" s="54" t="str">
        <f t="shared" si="114"/>
        <v>Leavesden</v>
      </c>
      <c r="D3818" s="54" t="str">
        <f t="shared" si="115"/>
        <v>MM</v>
      </c>
      <c r="F3818" t="s">
        <v>8396</v>
      </c>
      <c r="G3818" t="s">
        <v>5247</v>
      </c>
      <c r="H3818" t="s">
        <v>61</v>
      </c>
      <c r="I3818" t="s">
        <v>6145</v>
      </c>
      <c r="K3818" t="s">
        <v>8195</v>
      </c>
      <c r="L3818" t="s">
        <v>8398</v>
      </c>
      <c r="N3818" s="48">
        <v>1</v>
      </c>
      <c r="P3818" t="s">
        <v>8680</v>
      </c>
    </row>
    <row r="3819" spans="1:18" x14ac:dyDescent="0.2">
      <c r="A3819" s="30" t="s">
        <v>1878</v>
      </c>
      <c r="B3819" s="54" t="s">
        <v>84</v>
      </c>
      <c r="C3819" s="54" t="str">
        <f t="shared" si="114"/>
        <v>Leavesden</v>
      </c>
      <c r="D3819" s="54" t="str">
        <f t="shared" si="115"/>
        <v>MM</v>
      </c>
      <c r="F3819" t="s">
        <v>8396</v>
      </c>
      <c r="G3819" t="s">
        <v>2812</v>
      </c>
      <c r="H3819" t="s">
        <v>61</v>
      </c>
      <c r="I3819" t="s">
        <v>6145</v>
      </c>
      <c r="K3819" t="s">
        <v>8195</v>
      </c>
      <c r="L3819" t="s">
        <v>8398</v>
      </c>
      <c r="N3819" s="48">
        <v>1</v>
      </c>
      <c r="P3819" t="s">
        <v>8680</v>
      </c>
      <c r="R3819" t="s">
        <v>8684</v>
      </c>
    </row>
    <row r="3820" spans="1:18" x14ac:dyDescent="0.2">
      <c r="A3820" s="30" t="s">
        <v>4649</v>
      </c>
      <c r="B3820" s="54" t="s">
        <v>84</v>
      </c>
      <c r="C3820" s="54" t="str">
        <f t="shared" si="114"/>
        <v>Leavesden</v>
      </c>
      <c r="D3820" s="54" t="str">
        <f t="shared" si="115"/>
        <v>MM</v>
      </c>
      <c r="F3820" t="s">
        <v>8396</v>
      </c>
      <c r="G3820" t="s">
        <v>1015</v>
      </c>
      <c r="H3820" t="s">
        <v>61</v>
      </c>
      <c r="I3820" t="s">
        <v>6145</v>
      </c>
      <c r="K3820" t="s">
        <v>8195</v>
      </c>
      <c r="L3820" t="s">
        <v>8398</v>
      </c>
      <c r="N3820" s="48">
        <v>1</v>
      </c>
      <c r="P3820" t="s">
        <v>8680</v>
      </c>
    </row>
    <row r="3821" spans="1:18" x14ac:dyDescent="0.2">
      <c r="A3821" s="30" t="s">
        <v>4634</v>
      </c>
      <c r="B3821" s="54" t="s">
        <v>84</v>
      </c>
      <c r="C3821" s="54" t="str">
        <f t="shared" si="114"/>
        <v>Leavesden</v>
      </c>
      <c r="D3821" s="54" t="str">
        <f t="shared" si="115"/>
        <v>MM</v>
      </c>
      <c r="F3821" t="s">
        <v>8396</v>
      </c>
      <c r="G3821" t="s">
        <v>6753</v>
      </c>
      <c r="H3821" t="s">
        <v>61</v>
      </c>
      <c r="I3821" t="s">
        <v>6145</v>
      </c>
      <c r="K3821" t="s">
        <v>8195</v>
      </c>
      <c r="L3821" t="s">
        <v>8398</v>
      </c>
      <c r="N3821" s="48">
        <v>1</v>
      </c>
      <c r="P3821" t="s">
        <v>8680</v>
      </c>
    </row>
    <row r="3822" spans="1:18" x14ac:dyDescent="0.2">
      <c r="A3822" s="30" t="s">
        <v>1943</v>
      </c>
      <c r="B3822" s="54" t="s">
        <v>84</v>
      </c>
      <c r="C3822" s="54" t="str">
        <f t="shared" si="114"/>
        <v>Leavesden</v>
      </c>
      <c r="D3822" s="54" t="str">
        <f t="shared" si="115"/>
        <v>MM</v>
      </c>
      <c r="F3822" t="s">
        <v>8396</v>
      </c>
      <c r="G3822" t="s">
        <v>1500</v>
      </c>
      <c r="H3822" t="s">
        <v>61</v>
      </c>
      <c r="I3822" t="s">
        <v>6145</v>
      </c>
      <c r="K3822" t="s">
        <v>8195</v>
      </c>
      <c r="L3822" t="s">
        <v>8398</v>
      </c>
      <c r="N3822" s="48">
        <v>1</v>
      </c>
      <c r="P3822" t="s">
        <v>8680</v>
      </c>
    </row>
    <row r="3823" spans="1:18" x14ac:dyDescent="0.2">
      <c r="A3823" s="30" t="s">
        <v>1494</v>
      </c>
      <c r="B3823" s="54" t="s">
        <v>84</v>
      </c>
      <c r="C3823" s="54" t="str">
        <f t="shared" si="114"/>
        <v>Leavesden</v>
      </c>
      <c r="D3823" s="54" t="str">
        <f t="shared" si="115"/>
        <v>MM</v>
      </c>
      <c r="F3823" t="s">
        <v>8396</v>
      </c>
      <c r="G3823" t="s">
        <v>3066</v>
      </c>
      <c r="H3823" t="s">
        <v>61</v>
      </c>
      <c r="I3823" t="s">
        <v>6145</v>
      </c>
      <c r="K3823" t="s">
        <v>8195</v>
      </c>
      <c r="L3823" t="s">
        <v>8398</v>
      </c>
      <c r="N3823" s="48">
        <v>1</v>
      </c>
      <c r="P3823" t="s">
        <v>8680</v>
      </c>
    </row>
    <row r="3824" spans="1:18" x14ac:dyDescent="0.2">
      <c r="A3824" s="30" t="s">
        <v>4786</v>
      </c>
      <c r="B3824" s="54" t="s">
        <v>84</v>
      </c>
      <c r="C3824" s="54" t="str">
        <f t="shared" si="114"/>
        <v>Leavesden</v>
      </c>
      <c r="D3824" s="54" t="str">
        <f t="shared" si="115"/>
        <v>MM</v>
      </c>
      <c r="F3824" t="s">
        <v>8396</v>
      </c>
      <c r="G3824" t="s">
        <v>2848</v>
      </c>
      <c r="H3824" t="s">
        <v>72</v>
      </c>
      <c r="I3824" t="s">
        <v>6083</v>
      </c>
      <c r="K3824" t="s">
        <v>8195</v>
      </c>
      <c r="L3824" t="s">
        <v>8398</v>
      </c>
      <c r="N3824" s="48">
        <v>1</v>
      </c>
      <c r="P3824" t="s">
        <v>9878</v>
      </c>
    </row>
    <row r="3825" spans="1:16" x14ac:dyDescent="0.2">
      <c r="A3825" s="30" t="s">
        <v>773</v>
      </c>
      <c r="B3825" s="54" t="s">
        <v>84</v>
      </c>
      <c r="C3825" s="54" t="str">
        <f t="shared" si="114"/>
        <v>Leavesden</v>
      </c>
      <c r="D3825" s="54" t="str">
        <f t="shared" si="115"/>
        <v>MM</v>
      </c>
      <c r="F3825" t="s">
        <v>8396</v>
      </c>
      <c r="G3825" t="s">
        <v>5437</v>
      </c>
      <c r="H3825" t="s">
        <v>72</v>
      </c>
      <c r="I3825" t="s">
        <v>6083</v>
      </c>
      <c r="K3825" t="s">
        <v>8195</v>
      </c>
      <c r="L3825" t="s">
        <v>8398</v>
      </c>
      <c r="N3825" s="48">
        <v>1</v>
      </c>
      <c r="P3825" t="s">
        <v>9878</v>
      </c>
    </row>
    <row r="3826" spans="1:16" x14ac:dyDescent="0.2">
      <c r="A3826" s="30" t="s">
        <v>6196</v>
      </c>
      <c r="B3826" s="54" t="s">
        <v>84</v>
      </c>
      <c r="C3826" s="54" t="str">
        <f t="shared" si="114"/>
        <v>Leavesden</v>
      </c>
      <c r="D3826" s="54" t="str">
        <f t="shared" si="115"/>
        <v>MM</v>
      </c>
      <c r="F3826" t="s">
        <v>8396</v>
      </c>
      <c r="G3826" t="s">
        <v>7862</v>
      </c>
      <c r="H3826" t="s">
        <v>72</v>
      </c>
      <c r="I3826" t="s">
        <v>6083</v>
      </c>
      <c r="K3826" t="s">
        <v>8195</v>
      </c>
      <c r="L3826" t="s">
        <v>8398</v>
      </c>
      <c r="N3826" s="48">
        <v>1</v>
      </c>
      <c r="P3826" t="s">
        <v>9878</v>
      </c>
    </row>
    <row r="3827" spans="1:16" x14ac:dyDescent="0.2">
      <c r="A3827" s="30" t="s">
        <v>4645</v>
      </c>
      <c r="B3827" s="54" t="s">
        <v>84</v>
      </c>
      <c r="C3827" s="54" t="str">
        <f t="shared" ref="C3827:C3890" si="116">VLOOKUP(A3827,Andy,5,FALSE)</f>
        <v>Leavesden</v>
      </c>
      <c r="D3827" s="54" t="str">
        <f t="shared" si="115"/>
        <v>MM</v>
      </c>
      <c r="F3827" t="s">
        <v>8396</v>
      </c>
      <c r="G3827" t="s">
        <v>3378</v>
      </c>
      <c r="H3827" t="s">
        <v>72</v>
      </c>
      <c r="I3827" t="s">
        <v>6083</v>
      </c>
      <c r="K3827" t="s">
        <v>8195</v>
      </c>
      <c r="L3827" t="s">
        <v>8398</v>
      </c>
      <c r="N3827" s="48">
        <v>1</v>
      </c>
      <c r="P3827" t="s">
        <v>9878</v>
      </c>
    </row>
    <row r="3828" spans="1:16" x14ac:dyDescent="0.2">
      <c r="A3828" s="30" t="s">
        <v>3486</v>
      </c>
      <c r="B3828" s="54" t="s">
        <v>84</v>
      </c>
      <c r="C3828" s="54" t="str">
        <f t="shared" si="116"/>
        <v>Leavesden</v>
      </c>
      <c r="D3828" s="54" t="str">
        <f t="shared" si="115"/>
        <v>MM</v>
      </c>
      <c r="F3828" t="s">
        <v>8396</v>
      </c>
      <c r="G3828" t="s">
        <v>3426</v>
      </c>
      <c r="H3828" t="s">
        <v>72</v>
      </c>
      <c r="I3828" t="s">
        <v>6083</v>
      </c>
      <c r="K3828" t="s">
        <v>8195</v>
      </c>
      <c r="L3828" t="s">
        <v>8398</v>
      </c>
      <c r="N3828" s="48">
        <v>1</v>
      </c>
      <c r="P3828" t="s">
        <v>9878</v>
      </c>
    </row>
    <row r="3829" spans="1:16" x14ac:dyDescent="0.2">
      <c r="A3829" s="30" t="s">
        <v>4963</v>
      </c>
      <c r="B3829" s="54" t="s">
        <v>84</v>
      </c>
      <c r="C3829" s="54" t="str">
        <f t="shared" si="116"/>
        <v>Leavesden</v>
      </c>
      <c r="D3829" s="54" t="str">
        <f t="shared" si="115"/>
        <v>MM</v>
      </c>
      <c r="F3829" t="s">
        <v>8396</v>
      </c>
      <c r="G3829" t="s">
        <v>5521</v>
      </c>
      <c r="H3829" t="s">
        <v>72</v>
      </c>
      <c r="I3829" t="s">
        <v>6083</v>
      </c>
      <c r="K3829" t="s">
        <v>8195</v>
      </c>
      <c r="L3829" t="s">
        <v>8398</v>
      </c>
      <c r="N3829" s="48">
        <v>1</v>
      </c>
      <c r="P3829" t="s">
        <v>9878</v>
      </c>
    </row>
    <row r="3830" spans="1:16" x14ac:dyDescent="0.2">
      <c r="A3830" s="30" t="s">
        <v>2727</v>
      </c>
      <c r="B3830" s="54" t="s">
        <v>84</v>
      </c>
      <c r="C3830" s="54" t="str">
        <f t="shared" si="116"/>
        <v>Leavesden</v>
      </c>
      <c r="D3830" s="54" t="str">
        <f t="shared" si="115"/>
        <v>MM</v>
      </c>
      <c r="F3830" t="s">
        <v>8396</v>
      </c>
      <c r="G3830" t="s">
        <v>3370</v>
      </c>
      <c r="H3830" t="s">
        <v>72</v>
      </c>
      <c r="I3830" t="s">
        <v>6083</v>
      </c>
      <c r="K3830" t="s">
        <v>8195</v>
      </c>
      <c r="L3830" t="s">
        <v>8398</v>
      </c>
      <c r="N3830" s="48">
        <v>1</v>
      </c>
      <c r="P3830" t="s">
        <v>9878</v>
      </c>
    </row>
    <row r="3831" spans="1:16" x14ac:dyDescent="0.2">
      <c r="A3831" s="30" t="s">
        <v>1335</v>
      </c>
      <c r="B3831" s="54" t="s">
        <v>84</v>
      </c>
      <c r="C3831" s="54" t="str">
        <f t="shared" si="116"/>
        <v>Leavesden</v>
      </c>
      <c r="D3831" s="54" t="str">
        <f t="shared" si="115"/>
        <v>MM</v>
      </c>
      <c r="F3831" t="s">
        <v>8396</v>
      </c>
      <c r="G3831" t="s">
        <v>3388</v>
      </c>
      <c r="H3831" t="s">
        <v>72</v>
      </c>
      <c r="I3831" t="s">
        <v>6083</v>
      </c>
      <c r="K3831" t="s">
        <v>8195</v>
      </c>
      <c r="L3831" t="s">
        <v>8398</v>
      </c>
      <c r="N3831" s="48">
        <v>1</v>
      </c>
      <c r="P3831" t="s">
        <v>9878</v>
      </c>
    </row>
    <row r="3832" spans="1:16" x14ac:dyDescent="0.2">
      <c r="A3832" s="30" t="s">
        <v>1476</v>
      </c>
      <c r="B3832" s="54" t="s">
        <v>84</v>
      </c>
      <c r="C3832" s="54" t="str">
        <f t="shared" si="116"/>
        <v>Leavesden</v>
      </c>
      <c r="D3832" s="54" t="str">
        <f t="shared" si="115"/>
        <v>MM</v>
      </c>
      <c r="F3832" t="s">
        <v>8396</v>
      </c>
      <c r="G3832" t="s">
        <v>3336</v>
      </c>
      <c r="H3832" t="s">
        <v>72</v>
      </c>
      <c r="I3832" t="s">
        <v>6083</v>
      </c>
      <c r="K3832" t="s">
        <v>8195</v>
      </c>
      <c r="L3832" t="s">
        <v>8398</v>
      </c>
      <c r="N3832" s="48">
        <v>1</v>
      </c>
      <c r="P3832" t="s">
        <v>9878</v>
      </c>
    </row>
    <row r="3833" spans="1:16" x14ac:dyDescent="0.2">
      <c r="A3833" s="30" t="s">
        <v>2784</v>
      </c>
      <c r="B3833" s="54" t="s">
        <v>84</v>
      </c>
      <c r="C3833" s="54" t="str">
        <f t="shared" si="116"/>
        <v>Leavesden</v>
      </c>
      <c r="D3833" s="54" t="str">
        <f t="shared" si="115"/>
        <v>MM</v>
      </c>
      <c r="F3833" t="s">
        <v>8396</v>
      </c>
      <c r="G3833" t="s">
        <v>4889</v>
      </c>
      <c r="H3833" t="s">
        <v>72</v>
      </c>
      <c r="I3833" t="s">
        <v>6083</v>
      </c>
      <c r="K3833" t="s">
        <v>8195</v>
      </c>
      <c r="L3833" t="s">
        <v>8398</v>
      </c>
      <c r="N3833" s="48">
        <v>1</v>
      </c>
      <c r="P3833" t="s">
        <v>9878</v>
      </c>
    </row>
    <row r="3834" spans="1:16" x14ac:dyDescent="0.2">
      <c r="A3834" s="30" t="s">
        <v>2777</v>
      </c>
      <c r="B3834" s="54" t="s">
        <v>84</v>
      </c>
      <c r="C3834" s="54" t="str">
        <f t="shared" si="116"/>
        <v>Leavesden</v>
      </c>
      <c r="D3834" s="54" t="str">
        <f t="shared" si="115"/>
        <v>MM</v>
      </c>
      <c r="F3834" t="s">
        <v>8396</v>
      </c>
      <c r="G3834" t="s">
        <v>4763</v>
      </c>
      <c r="H3834" t="s">
        <v>72</v>
      </c>
      <c r="I3834" t="s">
        <v>6083</v>
      </c>
      <c r="K3834" t="s">
        <v>8195</v>
      </c>
      <c r="L3834" t="s">
        <v>8398</v>
      </c>
      <c r="N3834" s="48">
        <v>1</v>
      </c>
      <c r="P3834" t="s">
        <v>9878</v>
      </c>
    </row>
    <row r="3835" spans="1:16" x14ac:dyDescent="0.2">
      <c r="A3835" s="30" t="s">
        <v>1489</v>
      </c>
      <c r="B3835" s="54" t="s">
        <v>84</v>
      </c>
      <c r="C3835" s="54" t="str">
        <f t="shared" si="116"/>
        <v>Leavesden</v>
      </c>
      <c r="D3835" s="54" t="str">
        <f t="shared" si="115"/>
        <v>MM</v>
      </c>
      <c r="F3835" t="s">
        <v>8396</v>
      </c>
      <c r="G3835" t="s">
        <v>7885</v>
      </c>
      <c r="H3835" t="s">
        <v>72</v>
      </c>
      <c r="I3835" t="s">
        <v>6083</v>
      </c>
      <c r="K3835" t="s">
        <v>8195</v>
      </c>
      <c r="L3835" t="s">
        <v>8398</v>
      </c>
      <c r="N3835" s="48">
        <v>1</v>
      </c>
      <c r="P3835" t="s">
        <v>9878</v>
      </c>
    </row>
    <row r="3836" spans="1:16" x14ac:dyDescent="0.2">
      <c r="A3836" s="30" t="s">
        <v>4635</v>
      </c>
      <c r="B3836" s="54" t="s">
        <v>84</v>
      </c>
      <c r="C3836" s="54" t="str">
        <f t="shared" si="116"/>
        <v>Leavesden</v>
      </c>
      <c r="D3836" s="54" t="str">
        <f t="shared" si="115"/>
        <v>MM</v>
      </c>
      <c r="F3836" t="s">
        <v>8396</v>
      </c>
      <c r="G3836" t="s">
        <v>7905</v>
      </c>
      <c r="H3836" t="s">
        <v>72</v>
      </c>
      <c r="I3836" t="s">
        <v>6083</v>
      </c>
      <c r="K3836" t="s">
        <v>8195</v>
      </c>
      <c r="L3836" t="s">
        <v>8398</v>
      </c>
      <c r="N3836" s="48">
        <v>1</v>
      </c>
      <c r="P3836" t="s">
        <v>9878</v>
      </c>
    </row>
    <row r="3837" spans="1:16" x14ac:dyDescent="0.2">
      <c r="A3837" s="30" t="s">
        <v>5748</v>
      </c>
      <c r="B3837" s="54" t="s">
        <v>84</v>
      </c>
      <c r="C3837" s="54" t="str">
        <f t="shared" si="116"/>
        <v>Leavesden</v>
      </c>
      <c r="D3837" s="54" t="str">
        <f t="shared" si="115"/>
        <v>MM</v>
      </c>
      <c r="F3837" t="s">
        <v>8396</v>
      </c>
      <c r="G3837" t="s">
        <v>7873</v>
      </c>
      <c r="H3837" t="s">
        <v>72</v>
      </c>
      <c r="I3837" t="s">
        <v>6083</v>
      </c>
      <c r="K3837" t="s">
        <v>8195</v>
      </c>
      <c r="L3837" t="s">
        <v>8398</v>
      </c>
      <c r="N3837" s="48">
        <v>1</v>
      </c>
      <c r="P3837" t="s">
        <v>9878</v>
      </c>
    </row>
    <row r="3838" spans="1:16" x14ac:dyDescent="0.2">
      <c r="A3838" s="30" t="s">
        <v>4701</v>
      </c>
      <c r="B3838" s="54" t="s">
        <v>84</v>
      </c>
      <c r="C3838" s="54" t="str">
        <f t="shared" si="116"/>
        <v>Leavesden</v>
      </c>
      <c r="D3838" s="54" t="str">
        <f t="shared" si="115"/>
        <v>MM</v>
      </c>
      <c r="F3838" t="s">
        <v>8396</v>
      </c>
      <c r="G3838" t="s">
        <v>7444</v>
      </c>
      <c r="H3838" t="s">
        <v>72</v>
      </c>
      <c r="I3838" t="s">
        <v>6083</v>
      </c>
      <c r="K3838" t="s">
        <v>8195</v>
      </c>
      <c r="L3838" t="s">
        <v>8398</v>
      </c>
      <c r="N3838" s="48">
        <v>1</v>
      </c>
      <c r="P3838" t="s">
        <v>9878</v>
      </c>
    </row>
    <row r="3839" spans="1:16" x14ac:dyDescent="0.2">
      <c r="A3839" s="30" t="s">
        <v>3135</v>
      </c>
      <c r="B3839" s="54" t="s">
        <v>84</v>
      </c>
      <c r="C3839" s="54" t="str">
        <f t="shared" si="116"/>
        <v>Leavesden</v>
      </c>
      <c r="D3839" s="54" t="str">
        <f t="shared" si="115"/>
        <v>MM</v>
      </c>
      <c r="F3839" t="s">
        <v>8396</v>
      </c>
      <c r="G3839" t="s">
        <v>3483</v>
      </c>
      <c r="H3839" t="s">
        <v>72</v>
      </c>
      <c r="I3839" t="s">
        <v>6083</v>
      </c>
      <c r="K3839" t="s">
        <v>8195</v>
      </c>
      <c r="L3839" t="s">
        <v>8398</v>
      </c>
      <c r="N3839" s="48">
        <v>1</v>
      </c>
      <c r="P3839" t="s">
        <v>9878</v>
      </c>
    </row>
    <row r="3840" spans="1:16" x14ac:dyDescent="0.2">
      <c r="A3840" s="30" t="s">
        <v>1986</v>
      </c>
      <c r="B3840" s="54" t="s">
        <v>84</v>
      </c>
      <c r="C3840" s="54" t="str">
        <f t="shared" si="116"/>
        <v>Leavesden</v>
      </c>
      <c r="D3840" s="54" t="str">
        <f t="shared" si="115"/>
        <v>MM</v>
      </c>
      <c r="F3840" t="s">
        <v>8396</v>
      </c>
      <c r="G3840" t="s">
        <v>3866</v>
      </c>
      <c r="H3840" t="s">
        <v>72</v>
      </c>
      <c r="I3840" t="s">
        <v>6083</v>
      </c>
      <c r="K3840" t="s">
        <v>8195</v>
      </c>
      <c r="L3840" t="s">
        <v>8398</v>
      </c>
      <c r="N3840" s="48">
        <v>1</v>
      </c>
      <c r="P3840" t="s">
        <v>9878</v>
      </c>
    </row>
    <row r="3841" spans="1:16" x14ac:dyDescent="0.2">
      <c r="A3841" s="30" t="s">
        <v>4522</v>
      </c>
      <c r="B3841" s="54" t="s">
        <v>84</v>
      </c>
      <c r="C3841" s="54" t="str">
        <f t="shared" si="116"/>
        <v>Leavesden</v>
      </c>
      <c r="D3841" s="54" t="str">
        <f t="shared" si="115"/>
        <v>MM</v>
      </c>
      <c r="F3841" t="s">
        <v>8396</v>
      </c>
      <c r="G3841" t="s">
        <v>2955</v>
      </c>
      <c r="H3841" t="s">
        <v>72</v>
      </c>
      <c r="I3841" t="s">
        <v>6083</v>
      </c>
      <c r="K3841" t="s">
        <v>8195</v>
      </c>
      <c r="L3841" t="s">
        <v>8398</v>
      </c>
      <c r="N3841" s="48">
        <v>1</v>
      </c>
      <c r="P3841" t="s">
        <v>9878</v>
      </c>
    </row>
    <row r="3842" spans="1:16" x14ac:dyDescent="0.2">
      <c r="A3842" s="30" t="s">
        <v>6357</v>
      </c>
      <c r="B3842" s="54" t="s">
        <v>84</v>
      </c>
      <c r="C3842" s="54" t="str">
        <f t="shared" si="116"/>
        <v>Leavesden</v>
      </c>
      <c r="D3842" s="54" t="str">
        <f t="shared" si="115"/>
        <v>MM</v>
      </c>
      <c r="F3842" t="s">
        <v>8396</v>
      </c>
      <c r="G3842" t="s">
        <v>2972</v>
      </c>
      <c r="H3842" t="s">
        <v>72</v>
      </c>
      <c r="I3842" t="s">
        <v>6083</v>
      </c>
      <c r="K3842" t="s">
        <v>8195</v>
      </c>
      <c r="L3842" t="s">
        <v>8398</v>
      </c>
      <c r="N3842" s="48">
        <v>1</v>
      </c>
      <c r="P3842" t="s">
        <v>9878</v>
      </c>
    </row>
    <row r="3843" spans="1:16" x14ac:dyDescent="0.2">
      <c r="A3843" s="30" t="s">
        <v>6396</v>
      </c>
      <c r="B3843" s="54" t="s">
        <v>84</v>
      </c>
      <c r="C3843" s="54" t="str">
        <f t="shared" si="116"/>
        <v>Leavesden</v>
      </c>
      <c r="D3843" s="54" t="str">
        <f t="shared" si="115"/>
        <v>MM</v>
      </c>
      <c r="F3843" t="s">
        <v>8396</v>
      </c>
      <c r="G3843" t="s">
        <v>3455</v>
      </c>
      <c r="H3843" t="s">
        <v>72</v>
      </c>
      <c r="I3843" t="s">
        <v>6083</v>
      </c>
      <c r="K3843" t="s">
        <v>8195</v>
      </c>
      <c r="L3843" t="s">
        <v>8398</v>
      </c>
      <c r="N3843" s="48">
        <v>1</v>
      </c>
      <c r="P3843" t="s">
        <v>9878</v>
      </c>
    </row>
    <row r="3844" spans="1:16" x14ac:dyDescent="0.2">
      <c r="A3844" s="30" t="s">
        <v>1811</v>
      </c>
      <c r="B3844" s="54" t="s">
        <v>84</v>
      </c>
      <c r="C3844" s="54" t="str">
        <f t="shared" si="116"/>
        <v>Leavesden</v>
      </c>
      <c r="D3844" s="54" t="str">
        <f t="shared" si="115"/>
        <v>MM</v>
      </c>
      <c r="F3844" t="s">
        <v>8396</v>
      </c>
      <c r="G3844" t="s">
        <v>1057</v>
      </c>
      <c r="H3844" t="s">
        <v>72</v>
      </c>
      <c r="I3844" t="s">
        <v>6083</v>
      </c>
      <c r="K3844" t="s">
        <v>8195</v>
      </c>
      <c r="L3844" t="s">
        <v>8398</v>
      </c>
      <c r="N3844" s="48">
        <v>1</v>
      </c>
      <c r="P3844" t="s">
        <v>9878</v>
      </c>
    </row>
    <row r="3845" spans="1:16" x14ac:dyDescent="0.2">
      <c r="A3845" s="30" t="s">
        <v>7957</v>
      </c>
      <c r="B3845" s="54" t="s">
        <v>84</v>
      </c>
      <c r="C3845" s="54" t="str">
        <f t="shared" si="116"/>
        <v>Leavesden</v>
      </c>
      <c r="D3845" s="54" t="str">
        <f t="shared" si="115"/>
        <v>MM</v>
      </c>
      <c r="F3845" t="s">
        <v>8396</v>
      </c>
      <c r="G3845" t="s">
        <v>7863</v>
      </c>
      <c r="H3845" t="s">
        <v>72</v>
      </c>
      <c r="I3845" t="s">
        <v>6083</v>
      </c>
      <c r="K3845" t="s">
        <v>8195</v>
      </c>
      <c r="L3845" t="s">
        <v>8398</v>
      </c>
      <c r="N3845" s="48">
        <v>1</v>
      </c>
      <c r="P3845" t="s">
        <v>9878</v>
      </c>
    </row>
    <row r="3846" spans="1:16" x14ac:dyDescent="0.2">
      <c r="A3846" s="30" t="s">
        <v>5749</v>
      </c>
      <c r="B3846" s="54" t="s">
        <v>84</v>
      </c>
      <c r="C3846" s="54" t="str">
        <f t="shared" si="116"/>
        <v>Leavesden</v>
      </c>
      <c r="D3846" s="54" t="str">
        <f t="shared" si="115"/>
        <v>MM</v>
      </c>
      <c r="F3846" t="s">
        <v>8396</v>
      </c>
      <c r="G3846" t="s">
        <v>4794</v>
      </c>
      <c r="H3846" t="s">
        <v>72</v>
      </c>
      <c r="I3846" t="s">
        <v>6083</v>
      </c>
      <c r="K3846" t="s">
        <v>8195</v>
      </c>
      <c r="L3846" t="s">
        <v>8398</v>
      </c>
      <c r="N3846" s="48">
        <v>1</v>
      </c>
      <c r="P3846" t="s">
        <v>9878</v>
      </c>
    </row>
    <row r="3847" spans="1:16" x14ac:dyDescent="0.2">
      <c r="A3847" s="30" t="s">
        <v>3487</v>
      </c>
      <c r="B3847" s="54" t="s">
        <v>84</v>
      </c>
      <c r="C3847" s="54" t="str">
        <f t="shared" si="116"/>
        <v>Leavesden</v>
      </c>
      <c r="D3847" s="54" t="str">
        <f t="shared" si="115"/>
        <v>MM</v>
      </c>
      <c r="F3847" t="s">
        <v>8396</v>
      </c>
      <c r="G3847" t="s">
        <v>7909</v>
      </c>
      <c r="H3847" t="s">
        <v>72</v>
      </c>
      <c r="I3847" t="s">
        <v>6083</v>
      </c>
      <c r="K3847" t="s">
        <v>8195</v>
      </c>
      <c r="L3847" t="s">
        <v>8398</v>
      </c>
      <c r="N3847" s="48">
        <v>1</v>
      </c>
      <c r="P3847" t="s">
        <v>9878</v>
      </c>
    </row>
    <row r="3848" spans="1:16" x14ac:dyDescent="0.2">
      <c r="A3848" s="30" t="s">
        <v>5413</v>
      </c>
      <c r="B3848" s="54" t="s">
        <v>84</v>
      </c>
      <c r="C3848" s="54" t="str">
        <f t="shared" si="116"/>
        <v>Leavesden</v>
      </c>
      <c r="D3848" s="54" t="str">
        <f t="shared" si="115"/>
        <v>MM</v>
      </c>
      <c r="F3848" t="s">
        <v>8396</v>
      </c>
      <c r="G3848" t="s">
        <v>1033</v>
      </c>
      <c r="H3848" t="s">
        <v>72</v>
      </c>
      <c r="I3848" t="s">
        <v>6083</v>
      </c>
      <c r="K3848" t="s">
        <v>8195</v>
      </c>
      <c r="L3848" t="s">
        <v>8398</v>
      </c>
      <c r="N3848" s="48">
        <v>1</v>
      </c>
      <c r="P3848" t="s">
        <v>9878</v>
      </c>
    </row>
    <row r="3849" spans="1:16" x14ac:dyDescent="0.2">
      <c r="A3849" s="30" t="s">
        <v>2554</v>
      </c>
      <c r="B3849" s="54" t="s">
        <v>84</v>
      </c>
      <c r="C3849" s="54" t="str">
        <f t="shared" si="116"/>
        <v>Leavesden</v>
      </c>
      <c r="D3849" s="54" t="str">
        <f t="shared" si="115"/>
        <v>MM</v>
      </c>
      <c r="F3849" t="s">
        <v>8396</v>
      </c>
      <c r="G3849" t="s">
        <v>4686</v>
      </c>
      <c r="H3849" t="s">
        <v>72</v>
      </c>
      <c r="I3849" t="s">
        <v>6083</v>
      </c>
      <c r="K3849" t="s">
        <v>8195</v>
      </c>
      <c r="L3849" t="s">
        <v>8398</v>
      </c>
      <c r="N3849" s="48">
        <v>1</v>
      </c>
      <c r="P3849" t="s">
        <v>9878</v>
      </c>
    </row>
    <row r="3850" spans="1:16" x14ac:dyDescent="0.2">
      <c r="A3850" s="30" t="s">
        <v>2677</v>
      </c>
      <c r="B3850" s="54" t="s">
        <v>84</v>
      </c>
      <c r="C3850" s="54" t="str">
        <f t="shared" si="116"/>
        <v>Leavesden</v>
      </c>
      <c r="D3850" s="54" t="str">
        <f t="shared" si="115"/>
        <v>MM</v>
      </c>
      <c r="F3850" t="s">
        <v>8396</v>
      </c>
      <c r="G3850" t="s">
        <v>2572</v>
      </c>
      <c r="H3850" t="s">
        <v>87</v>
      </c>
      <c r="I3850" t="s">
        <v>6083</v>
      </c>
      <c r="K3850" t="s">
        <v>8195</v>
      </c>
      <c r="L3850" t="s">
        <v>8398</v>
      </c>
      <c r="N3850" s="48">
        <v>1</v>
      </c>
    </row>
    <row r="3851" spans="1:16" x14ac:dyDescent="0.2">
      <c r="A3851" s="30" t="s">
        <v>1969</v>
      </c>
      <c r="B3851" s="54" t="s">
        <v>84</v>
      </c>
      <c r="C3851" s="54" t="str">
        <f t="shared" si="116"/>
        <v>Leavesden</v>
      </c>
      <c r="D3851" s="54" t="str">
        <f t="shared" si="115"/>
        <v>MM</v>
      </c>
      <c r="F3851" t="s">
        <v>8396</v>
      </c>
      <c r="G3851" t="s">
        <v>1170</v>
      </c>
      <c r="H3851" t="s">
        <v>87</v>
      </c>
      <c r="I3851" t="s">
        <v>6083</v>
      </c>
      <c r="K3851" t="s">
        <v>8195</v>
      </c>
      <c r="L3851" t="s">
        <v>8398</v>
      </c>
      <c r="N3851" s="48">
        <v>1</v>
      </c>
    </row>
    <row r="3852" spans="1:16" x14ac:dyDescent="0.2">
      <c r="A3852" s="30" t="s">
        <v>4643</v>
      </c>
      <c r="B3852" s="54" t="s">
        <v>84</v>
      </c>
      <c r="C3852" s="54" t="str">
        <f t="shared" si="116"/>
        <v>Leavesden</v>
      </c>
      <c r="D3852" s="54" t="str">
        <f t="shared" si="115"/>
        <v>MM</v>
      </c>
      <c r="F3852" t="s">
        <v>8396</v>
      </c>
      <c r="G3852" t="s">
        <v>5687</v>
      </c>
      <c r="H3852" t="s">
        <v>72</v>
      </c>
      <c r="I3852" t="s">
        <v>6083</v>
      </c>
      <c r="K3852" t="s">
        <v>8195</v>
      </c>
      <c r="L3852" t="s">
        <v>8398</v>
      </c>
      <c r="N3852" s="48">
        <v>1</v>
      </c>
      <c r="P3852" t="s">
        <v>9878</v>
      </c>
    </row>
    <row r="3853" spans="1:16" x14ac:dyDescent="0.2">
      <c r="A3853" s="30" t="s">
        <v>4598</v>
      </c>
      <c r="B3853" s="54" t="s">
        <v>84</v>
      </c>
      <c r="C3853" s="54" t="str">
        <f t="shared" si="116"/>
        <v>Leavesden</v>
      </c>
      <c r="D3853" s="54" t="str">
        <f t="shared" si="115"/>
        <v>MM</v>
      </c>
      <c r="F3853" t="s">
        <v>8396</v>
      </c>
      <c r="G3853" t="s">
        <v>1128</v>
      </c>
      <c r="H3853" t="s">
        <v>72</v>
      </c>
      <c r="I3853" t="s">
        <v>6083</v>
      </c>
      <c r="K3853" t="s">
        <v>8195</v>
      </c>
      <c r="L3853" t="s">
        <v>8398</v>
      </c>
      <c r="N3853" s="48">
        <v>1</v>
      </c>
      <c r="P3853" t="s">
        <v>9878</v>
      </c>
    </row>
    <row r="3854" spans="1:16" x14ac:dyDescent="0.2">
      <c r="A3854" s="30" t="s">
        <v>4932</v>
      </c>
      <c r="B3854" s="54" t="s">
        <v>84</v>
      </c>
      <c r="C3854" s="54" t="str">
        <f t="shared" si="116"/>
        <v>Leavesden</v>
      </c>
      <c r="D3854" s="54" t="str">
        <f t="shared" si="115"/>
        <v>MM</v>
      </c>
      <c r="F3854" t="s">
        <v>8396</v>
      </c>
      <c r="G3854" t="s">
        <v>1281</v>
      </c>
      <c r="H3854" t="s">
        <v>72</v>
      </c>
      <c r="I3854" t="s">
        <v>6083</v>
      </c>
      <c r="K3854" t="s">
        <v>8195</v>
      </c>
      <c r="L3854" t="s">
        <v>8398</v>
      </c>
      <c r="N3854" s="48">
        <v>1</v>
      </c>
      <c r="P3854" t="s">
        <v>9878</v>
      </c>
    </row>
    <row r="3855" spans="1:16" x14ac:dyDescent="0.2">
      <c r="A3855" s="30" t="s">
        <v>1823</v>
      </c>
      <c r="B3855" s="54" t="s">
        <v>84</v>
      </c>
      <c r="C3855" s="54" t="str">
        <f t="shared" si="116"/>
        <v>Leavesden</v>
      </c>
      <c r="D3855" s="54" t="str">
        <f t="shared" si="115"/>
        <v>MM</v>
      </c>
      <c r="F3855" t="s">
        <v>8396</v>
      </c>
      <c r="G3855" t="s">
        <v>8690</v>
      </c>
      <c r="H3855" t="s">
        <v>72</v>
      </c>
      <c r="I3855" t="s">
        <v>6083</v>
      </c>
      <c r="K3855" t="s">
        <v>8195</v>
      </c>
      <c r="L3855" t="s">
        <v>8398</v>
      </c>
      <c r="N3855" s="48">
        <v>1</v>
      </c>
      <c r="P3855" t="s">
        <v>9878</v>
      </c>
    </row>
    <row r="3856" spans="1:16" x14ac:dyDescent="0.2">
      <c r="A3856" s="30" t="s">
        <v>2525</v>
      </c>
      <c r="B3856" s="54" t="s">
        <v>84</v>
      </c>
      <c r="C3856" s="54" t="str">
        <f t="shared" si="116"/>
        <v>Leavesden</v>
      </c>
      <c r="D3856" s="54" t="str">
        <f t="shared" si="115"/>
        <v>MM</v>
      </c>
      <c r="F3856" t="s">
        <v>8396</v>
      </c>
      <c r="G3856" t="s">
        <v>2664</v>
      </c>
      <c r="H3856" t="s">
        <v>72</v>
      </c>
      <c r="I3856" t="s">
        <v>6083</v>
      </c>
      <c r="K3856" t="s">
        <v>8195</v>
      </c>
      <c r="L3856" t="s">
        <v>8398</v>
      </c>
      <c r="N3856" s="48">
        <v>1</v>
      </c>
      <c r="P3856" t="s">
        <v>9878</v>
      </c>
    </row>
    <row r="3857" spans="1:18" x14ac:dyDescent="0.2">
      <c r="A3857" s="30" t="s">
        <v>1639</v>
      </c>
      <c r="B3857" s="54" t="s">
        <v>84</v>
      </c>
      <c r="C3857" s="54" t="str">
        <f t="shared" si="116"/>
        <v>Leavesden</v>
      </c>
      <c r="D3857" s="54" t="str">
        <f t="shared" si="115"/>
        <v>MM</v>
      </c>
      <c r="F3857" t="s">
        <v>8396</v>
      </c>
      <c r="G3857" t="s">
        <v>2665</v>
      </c>
      <c r="H3857" t="s">
        <v>72</v>
      </c>
      <c r="I3857" t="s">
        <v>6083</v>
      </c>
      <c r="K3857" t="s">
        <v>8195</v>
      </c>
      <c r="L3857" t="s">
        <v>8398</v>
      </c>
      <c r="N3857" s="48">
        <v>1</v>
      </c>
      <c r="P3857" t="s">
        <v>9878</v>
      </c>
    </row>
    <row r="3858" spans="1:18" x14ac:dyDescent="0.2">
      <c r="A3858" s="30" t="s">
        <v>4543</v>
      </c>
      <c r="B3858" s="54" t="s">
        <v>84</v>
      </c>
      <c r="C3858" s="54" t="str">
        <f t="shared" si="116"/>
        <v>Leavesden</v>
      </c>
      <c r="D3858" s="54" t="str">
        <f t="shared" si="115"/>
        <v>MM</v>
      </c>
      <c r="F3858" t="s">
        <v>8396</v>
      </c>
      <c r="G3858" t="s">
        <v>7934</v>
      </c>
      <c r="H3858" t="s">
        <v>84</v>
      </c>
      <c r="I3858" t="s">
        <v>6083</v>
      </c>
      <c r="K3858" t="s">
        <v>8197</v>
      </c>
      <c r="L3858" t="s">
        <v>8592</v>
      </c>
      <c r="N3858" s="48">
        <v>1</v>
      </c>
      <c r="P3858" t="s">
        <v>9879</v>
      </c>
    </row>
    <row r="3859" spans="1:18" x14ac:dyDescent="0.2">
      <c r="A3859" s="30" t="s">
        <v>4543</v>
      </c>
      <c r="B3859" s="54" t="s">
        <v>84</v>
      </c>
      <c r="C3859" s="54" t="str">
        <f t="shared" si="116"/>
        <v>Leavesden</v>
      </c>
      <c r="D3859" s="54" t="str">
        <f t="shared" si="115"/>
        <v>MM</v>
      </c>
      <c r="F3859" t="s">
        <v>8396</v>
      </c>
      <c r="G3859" t="s">
        <v>1884</v>
      </c>
      <c r="H3859" t="s">
        <v>84</v>
      </c>
      <c r="I3859" t="s">
        <v>6083</v>
      </c>
      <c r="K3859" t="s">
        <v>8197</v>
      </c>
      <c r="L3859" t="s">
        <v>8592</v>
      </c>
      <c r="N3859" s="48">
        <v>1</v>
      </c>
      <c r="P3859" t="s">
        <v>9879</v>
      </c>
    </row>
    <row r="3860" spans="1:18" x14ac:dyDescent="0.2">
      <c r="A3860" s="30" t="s">
        <v>2757</v>
      </c>
      <c r="B3860" s="54" t="s">
        <v>84</v>
      </c>
      <c r="C3860" s="54" t="str">
        <f t="shared" si="116"/>
        <v>Leavesden</v>
      </c>
      <c r="D3860" s="54" t="str">
        <f t="shared" si="115"/>
        <v>MM</v>
      </c>
      <c r="F3860" t="s">
        <v>8396</v>
      </c>
      <c r="G3860" t="s">
        <v>6350</v>
      </c>
      <c r="H3860" t="s">
        <v>84</v>
      </c>
      <c r="I3860" t="s">
        <v>6083</v>
      </c>
      <c r="K3860" t="s">
        <v>8197</v>
      </c>
      <c r="L3860" t="s">
        <v>8592</v>
      </c>
      <c r="N3860" s="48">
        <v>1</v>
      </c>
      <c r="P3860" t="s">
        <v>9879</v>
      </c>
    </row>
    <row r="3861" spans="1:18" x14ac:dyDescent="0.2">
      <c r="A3861" s="30" t="s">
        <v>4591</v>
      </c>
      <c r="B3861" s="54" t="s">
        <v>84</v>
      </c>
      <c r="C3861" s="54" t="str">
        <f t="shared" si="116"/>
        <v>Leavesden</v>
      </c>
      <c r="D3861" s="54" t="str">
        <f t="shared" si="115"/>
        <v>MM</v>
      </c>
      <c r="F3861" t="s">
        <v>8396</v>
      </c>
      <c r="G3861" t="s">
        <v>8457</v>
      </c>
      <c r="H3861" t="s">
        <v>84</v>
      </c>
      <c r="I3861" t="s">
        <v>6083</v>
      </c>
      <c r="K3861" t="s">
        <v>8197</v>
      </c>
      <c r="L3861" t="s">
        <v>8592</v>
      </c>
      <c r="N3861" s="48">
        <v>1</v>
      </c>
      <c r="P3861" t="s">
        <v>9879</v>
      </c>
      <c r="R3861" t="s">
        <v>9880</v>
      </c>
    </row>
    <row r="3862" spans="1:18" x14ac:dyDescent="0.2">
      <c r="A3862" s="30" t="s">
        <v>1825</v>
      </c>
      <c r="B3862" s="54" t="s">
        <v>84</v>
      </c>
      <c r="C3862" s="54" t="str">
        <f t="shared" si="116"/>
        <v>Leavesden</v>
      </c>
      <c r="D3862" s="54" t="str">
        <f t="shared" si="115"/>
        <v>MM</v>
      </c>
      <c r="F3862" t="s">
        <v>8396</v>
      </c>
      <c r="G3862" t="s">
        <v>1856</v>
      </c>
      <c r="H3862" t="s">
        <v>84</v>
      </c>
      <c r="I3862" t="s">
        <v>6083</v>
      </c>
      <c r="K3862" t="s">
        <v>8197</v>
      </c>
      <c r="L3862" t="s">
        <v>8592</v>
      </c>
      <c r="N3862" s="48">
        <v>1</v>
      </c>
      <c r="P3862" t="s">
        <v>9879</v>
      </c>
    </row>
    <row r="3863" spans="1:18" x14ac:dyDescent="0.2">
      <c r="A3863" s="30" t="s">
        <v>1843</v>
      </c>
      <c r="B3863" s="54" t="s">
        <v>84</v>
      </c>
      <c r="C3863" s="54" t="str">
        <f t="shared" si="116"/>
        <v>Leavesden</v>
      </c>
      <c r="D3863" s="54" t="str">
        <f t="shared" si="115"/>
        <v>MM</v>
      </c>
      <c r="F3863" t="s">
        <v>8396</v>
      </c>
      <c r="G3863" t="s">
        <v>4594</v>
      </c>
      <c r="H3863" t="s">
        <v>84</v>
      </c>
      <c r="I3863" t="s">
        <v>6083</v>
      </c>
      <c r="K3863" t="s">
        <v>8197</v>
      </c>
      <c r="L3863" t="s">
        <v>8592</v>
      </c>
      <c r="N3863" s="48">
        <v>1</v>
      </c>
      <c r="P3863" t="s">
        <v>9879</v>
      </c>
    </row>
    <row r="3864" spans="1:18" x14ac:dyDescent="0.2">
      <c r="A3864" s="30" t="s">
        <v>3095</v>
      </c>
      <c r="B3864" s="54" t="s">
        <v>84</v>
      </c>
      <c r="C3864" s="54" t="str">
        <f t="shared" si="116"/>
        <v>Leavesden</v>
      </c>
      <c r="D3864" s="54" t="str">
        <f t="shared" ref="D3864:D3927" si="117">LEFT(A3864,2)</f>
        <v>MM</v>
      </c>
      <c r="F3864" t="s">
        <v>8396</v>
      </c>
      <c r="G3864" t="s">
        <v>7935</v>
      </c>
      <c r="H3864" t="s">
        <v>84</v>
      </c>
      <c r="I3864" t="s">
        <v>6083</v>
      </c>
      <c r="K3864" t="s">
        <v>8197</v>
      </c>
      <c r="L3864" t="s">
        <v>8592</v>
      </c>
      <c r="N3864" s="48">
        <v>1</v>
      </c>
      <c r="P3864" t="s">
        <v>9879</v>
      </c>
    </row>
    <row r="3865" spans="1:18" x14ac:dyDescent="0.2">
      <c r="A3865" s="30" t="s">
        <v>3142</v>
      </c>
      <c r="B3865" s="54" t="s">
        <v>84</v>
      </c>
      <c r="C3865" s="54" t="str">
        <f t="shared" si="116"/>
        <v>Leavesden</v>
      </c>
      <c r="D3865" s="54" t="str">
        <f t="shared" si="117"/>
        <v>MM</v>
      </c>
      <c r="F3865" t="s">
        <v>8396</v>
      </c>
      <c r="G3865" t="s">
        <v>7897</v>
      </c>
      <c r="H3865" t="s">
        <v>84</v>
      </c>
      <c r="I3865" t="s">
        <v>6083</v>
      </c>
      <c r="K3865" t="s">
        <v>8197</v>
      </c>
      <c r="L3865" t="s">
        <v>8592</v>
      </c>
      <c r="N3865" s="48">
        <v>1</v>
      </c>
      <c r="P3865" t="s">
        <v>9879</v>
      </c>
    </row>
    <row r="3866" spans="1:18" x14ac:dyDescent="0.2">
      <c r="A3866" s="30" t="s">
        <v>5426</v>
      </c>
      <c r="B3866" s="54" t="s">
        <v>84</v>
      </c>
      <c r="C3866" s="54" t="str">
        <f t="shared" si="116"/>
        <v>Leavesden</v>
      </c>
      <c r="D3866" s="54" t="str">
        <f t="shared" si="117"/>
        <v>MM</v>
      </c>
      <c r="F3866" t="s">
        <v>8396</v>
      </c>
      <c r="G3866" t="s">
        <v>3468</v>
      </c>
      <c r="H3866" t="s">
        <v>84</v>
      </c>
      <c r="I3866" t="s">
        <v>6083</v>
      </c>
      <c r="K3866" t="s">
        <v>8197</v>
      </c>
      <c r="L3866" t="s">
        <v>8592</v>
      </c>
      <c r="N3866" s="48">
        <v>1</v>
      </c>
      <c r="P3866" t="s">
        <v>9879</v>
      </c>
    </row>
    <row r="3867" spans="1:18" x14ac:dyDescent="0.2">
      <c r="A3867" s="30" t="s">
        <v>2593</v>
      </c>
      <c r="B3867" s="54" t="s">
        <v>84</v>
      </c>
      <c r="C3867" s="54" t="str">
        <f t="shared" si="116"/>
        <v>Leavesden</v>
      </c>
      <c r="D3867" s="54" t="str">
        <f t="shared" si="117"/>
        <v>MM</v>
      </c>
      <c r="F3867" t="s">
        <v>8396</v>
      </c>
      <c r="G3867" t="s">
        <v>7861</v>
      </c>
      <c r="H3867" t="s">
        <v>84</v>
      </c>
      <c r="I3867" t="s">
        <v>6083</v>
      </c>
      <c r="K3867" t="s">
        <v>8197</v>
      </c>
      <c r="L3867" t="s">
        <v>8592</v>
      </c>
      <c r="N3867" s="48">
        <v>1</v>
      </c>
      <c r="P3867" t="s">
        <v>9879</v>
      </c>
    </row>
    <row r="3868" spans="1:18" x14ac:dyDescent="0.2">
      <c r="A3868" s="30" t="s">
        <v>4667</v>
      </c>
      <c r="B3868" s="54" t="s">
        <v>84</v>
      </c>
      <c r="C3868" s="54" t="str">
        <f t="shared" si="116"/>
        <v>Leavesden</v>
      </c>
      <c r="D3868" s="54" t="str">
        <f t="shared" si="117"/>
        <v>MM</v>
      </c>
      <c r="F3868" t="s">
        <v>8396</v>
      </c>
      <c r="G3868" t="s">
        <v>6178</v>
      </c>
      <c r="H3868" t="s">
        <v>84</v>
      </c>
      <c r="I3868" t="s">
        <v>6083</v>
      </c>
      <c r="K3868" t="s">
        <v>8197</v>
      </c>
      <c r="L3868" t="s">
        <v>8592</v>
      </c>
      <c r="N3868" s="48">
        <v>1</v>
      </c>
      <c r="P3868" t="s">
        <v>9879</v>
      </c>
    </row>
    <row r="3869" spans="1:18" x14ac:dyDescent="0.2">
      <c r="A3869" s="30" t="s">
        <v>1379</v>
      </c>
      <c r="B3869" s="54" t="s">
        <v>84</v>
      </c>
      <c r="C3869" s="54" t="str">
        <f t="shared" si="116"/>
        <v>Leavesden</v>
      </c>
      <c r="D3869" s="54" t="str">
        <f t="shared" si="117"/>
        <v>MM</v>
      </c>
      <c r="F3869" t="s">
        <v>8396</v>
      </c>
      <c r="G3869" t="s">
        <v>8036</v>
      </c>
      <c r="H3869" t="s">
        <v>84</v>
      </c>
      <c r="I3869" t="s">
        <v>6083</v>
      </c>
      <c r="K3869" t="s">
        <v>8197</v>
      </c>
      <c r="L3869" t="s">
        <v>8592</v>
      </c>
      <c r="N3869" s="48">
        <v>1</v>
      </c>
      <c r="P3869" t="s">
        <v>9879</v>
      </c>
    </row>
    <row r="3870" spans="1:18" x14ac:dyDescent="0.2">
      <c r="A3870" s="30" t="s">
        <v>4773</v>
      </c>
      <c r="B3870" s="54" t="s">
        <v>84</v>
      </c>
      <c r="C3870" s="54" t="str">
        <f t="shared" si="116"/>
        <v>Leavesden</v>
      </c>
      <c r="D3870" s="54" t="str">
        <f t="shared" si="117"/>
        <v>MM</v>
      </c>
      <c r="F3870" t="s">
        <v>8396</v>
      </c>
      <c r="G3870" t="s">
        <v>4650</v>
      </c>
      <c r="H3870" t="s">
        <v>84</v>
      </c>
      <c r="I3870" t="s">
        <v>6083</v>
      </c>
      <c r="K3870" t="s">
        <v>8197</v>
      </c>
      <c r="L3870" t="s">
        <v>8592</v>
      </c>
      <c r="N3870" s="48">
        <v>1</v>
      </c>
      <c r="P3870" t="s">
        <v>9879</v>
      </c>
    </row>
    <row r="3871" spans="1:18" x14ac:dyDescent="0.2">
      <c r="A3871" s="30" t="s">
        <v>5678</v>
      </c>
      <c r="B3871" s="54" t="s">
        <v>84</v>
      </c>
      <c r="C3871" s="54" t="str">
        <f t="shared" si="116"/>
        <v>Leavesden</v>
      </c>
      <c r="D3871" s="54" t="str">
        <f t="shared" si="117"/>
        <v>MM</v>
      </c>
      <c r="F3871" t="s">
        <v>8396</v>
      </c>
      <c r="G3871" t="s">
        <v>1632</v>
      </c>
      <c r="H3871" t="s">
        <v>84</v>
      </c>
      <c r="I3871" t="s">
        <v>6083</v>
      </c>
      <c r="K3871" t="s">
        <v>8197</v>
      </c>
      <c r="L3871" t="s">
        <v>8592</v>
      </c>
      <c r="N3871" s="48">
        <v>1</v>
      </c>
      <c r="P3871" t="s">
        <v>9879</v>
      </c>
    </row>
    <row r="3872" spans="1:18" x14ac:dyDescent="0.2">
      <c r="A3872" s="30" t="s">
        <v>972</v>
      </c>
      <c r="B3872" s="54" t="s">
        <v>84</v>
      </c>
      <c r="C3872" s="54" t="str">
        <f t="shared" si="116"/>
        <v>Leavesden</v>
      </c>
      <c r="D3872" s="54" t="str">
        <f t="shared" si="117"/>
        <v>MM</v>
      </c>
      <c r="F3872" t="s">
        <v>8396</v>
      </c>
      <c r="G3872" t="s">
        <v>7977</v>
      </c>
      <c r="H3872" t="s">
        <v>84</v>
      </c>
      <c r="I3872" t="s">
        <v>6083</v>
      </c>
      <c r="K3872" t="s">
        <v>8197</v>
      </c>
      <c r="L3872" t="s">
        <v>8592</v>
      </c>
      <c r="N3872" s="48">
        <v>1</v>
      </c>
      <c r="P3872" t="s">
        <v>9879</v>
      </c>
    </row>
    <row r="3873" spans="1:18" x14ac:dyDescent="0.2">
      <c r="A3873" s="30" t="s">
        <v>1994</v>
      </c>
      <c r="B3873" s="54" t="s">
        <v>84</v>
      </c>
      <c r="C3873" s="54" t="str">
        <f t="shared" si="116"/>
        <v>Leavesden</v>
      </c>
      <c r="D3873" s="54" t="str">
        <f t="shared" si="117"/>
        <v>MM</v>
      </c>
      <c r="F3873" t="s">
        <v>8396</v>
      </c>
      <c r="G3873" t="s">
        <v>7978</v>
      </c>
      <c r="H3873" t="s">
        <v>84</v>
      </c>
      <c r="I3873" t="s">
        <v>6083</v>
      </c>
      <c r="K3873" t="s">
        <v>8197</v>
      </c>
      <c r="L3873" t="s">
        <v>8592</v>
      </c>
      <c r="N3873" s="48">
        <v>1</v>
      </c>
      <c r="P3873" t="s">
        <v>9879</v>
      </c>
    </row>
    <row r="3874" spans="1:18" x14ac:dyDescent="0.2">
      <c r="A3874" s="30" t="s">
        <v>1252</v>
      </c>
      <c r="B3874" s="54" t="s">
        <v>84</v>
      </c>
      <c r="C3874" s="54" t="str">
        <f t="shared" si="116"/>
        <v>Leavesden</v>
      </c>
      <c r="D3874" s="54" t="str">
        <f t="shared" si="117"/>
        <v>MM</v>
      </c>
      <c r="F3874" t="s">
        <v>8396</v>
      </c>
      <c r="G3874" t="s">
        <v>4717</v>
      </c>
      <c r="H3874" t="s">
        <v>84</v>
      </c>
      <c r="I3874" t="s">
        <v>6083</v>
      </c>
      <c r="K3874" t="s">
        <v>8197</v>
      </c>
      <c r="L3874" t="s">
        <v>8592</v>
      </c>
      <c r="N3874" s="48">
        <v>1</v>
      </c>
      <c r="P3874" t="s">
        <v>9879</v>
      </c>
    </row>
    <row r="3875" spans="1:18" x14ac:dyDescent="0.2">
      <c r="A3875" s="30" t="s">
        <v>3720</v>
      </c>
      <c r="B3875" s="54" t="s">
        <v>84</v>
      </c>
      <c r="C3875" s="54" t="str">
        <f t="shared" si="116"/>
        <v>Leavesden</v>
      </c>
      <c r="D3875" s="54" t="str">
        <f t="shared" si="117"/>
        <v>MM</v>
      </c>
      <c r="F3875" t="s">
        <v>8396</v>
      </c>
      <c r="G3875" t="s">
        <v>4857</v>
      </c>
      <c r="H3875" t="s">
        <v>84</v>
      </c>
      <c r="I3875" t="s">
        <v>6083</v>
      </c>
      <c r="K3875" t="s">
        <v>8197</v>
      </c>
      <c r="L3875" t="s">
        <v>8592</v>
      </c>
      <c r="N3875" s="48">
        <v>1</v>
      </c>
      <c r="P3875" t="s">
        <v>9879</v>
      </c>
    </row>
    <row r="3876" spans="1:18" x14ac:dyDescent="0.2">
      <c r="A3876" s="30" t="s">
        <v>1990</v>
      </c>
      <c r="B3876" s="54" t="s">
        <v>84</v>
      </c>
      <c r="C3876" s="54" t="str">
        <f t="shared" si="116"/>
        <v>Leavesden</v>
      </c>
      <c r="D3876" s="54" t="str">
        <f t="shared" si="117"/>
        <v>MM</v>
      </c>
      <c r="F3876" t="s">
        <v>8396</v>
      </c>
      <c r="G3876" t="s">
        <v>3157</v>
      </c>
      <c r="H3876" t="s">
        <v>84</v>
      </c>
      <c r="I3876" t="s">
        <v>6083</v>
      </c>
      <c r="K3876" t="s">
        <v>8197</v>
      </c>
      <c r="L3876" t="s">
        <v>8592</v>
      </c>
      <c r="N3876" s="48">
        <v>1</v>
      </c>
      <c r="P3876" t="s">
        <v>9879</v>
      </c>
    </row>
    <row r="3877" spans="1:18" x14ac:dyDescent="0.2">
      <c r="A3877" s="30" t="s">
        <v>4578</v>
      </c>
      <c r="B3877" s="54" t="s">
        <v>84</v>
      </c>
      <c r="C3877" s="54" t="str">
        <f t="shared" si="116"/>
        <v>Leavesden</v>
      </c>
      <c r="D3877" s="54" t="str">
        <f t="shared" si="117"/>
        <v>MM</v>
      </c>
      <c r="F3877" t="s">
        <v>8396</v>
      </c>
      <c r="G3877" t="s">
        <v>1992</v>
      </c>
      <c r="H3877" t="s">
        <v>84</v>
      </c>
      <c r="I3877" t="s">
        <v>6083</v>
      </c>
      <c r="K3877" t="s">
        <v>8197</v>
      </c>
      <c r="L3877" t="s">
        <v>8592</v>
      </c>
      <c r="N3877" s="48">
        <v>1</v>
      </c>
      <c r="P3877" t="s">
        <v>9879</v>
      </c>
    </row>
    <row r="3878" spans="1:18" x14ac:dyDescent="0.2">
      <c r="A3878" s="30" t="s">
        <v>4595</v>
      </c>
      <c r="B3878" s="54" t="s">
        <v>84</v>
      </c>
      <c r="C3878" s="54" t="str">
        <f t="shared" si="116"/>
        <v>Leavesden</v>
      </c>
      <c r="D3878" s="54" t="str">
        <f t="shared" si="117"/>
        <v>MM</v>
      </c>
      <c r="F3878" t="s">
        <v>8396</v>
      </c>
      <c r="G3878" t="s">
        <v>2728</v>
      </c>
      <c r="H3878" t="s">
        <v>84</v>
      </c>
      <c r="I3878" t="s">
        <v>6083</v>
      </c>
      <c r="K3878" t="s">
        <v>8197</v>
      </c>
      <c r="L3878" t="s">
        <v>8592</v>
      </c>
      <c r="N3878" s="48">
        <v>1</v>
      </c>
      <c r="P3878" t="s">
        <v>9879</v>
      </c>
    </row>
    <row r="3879" spans="1:18" x14ac:dyDescent="0.2">
      <c r="A3879" s="30" t="s">
        <v>2675</v>
      </c>
      <c r="B3879" s="54" t="s">
        <v>84</v>
      </c>
      <c r="C3879" s="54" t="str">
        <f t="shared" si="116"/>
        <v>Leavesden</v>
      </c>
      <c r="D3879" s="54" t="str">
        <f t="shared" si="117"/>
        <v>MM</v>
      </c>
      <c r="F3879" t="s">
        <v>8396</v>
      </c>
      <c r="G3879" t="s">
        <v>8032</v>
      </c>
      <c r="H3879" t="s">
        <v>84</v>
      </c>
      <c r="I3879" t="s">
        <v>6083</v>
      </c>
      <c r="K3879" t="s">
        <v>8197</v>
      </c>
      <c r="L3879" t="s">
        <v>8592</v>
      </c>
      <c r="N3879" s="48">
        <v>1</v>
      </c>
      <c r="P3879" t="s">
        <v>9879</v>
      </c>
    </row>
    <row r="3880" spans="1:18" x14ac:dyDescent="0.2">
      <c r="A3880" s="30" t="s">
        <v>1232</v>
      </c>
      <c r="B3880" s="54" t="s">
        <v>84</v>
      </c>
      <c r="C3880" s="54" t="str">
        <f t="shared" si="116"/>
        <v>Leavesden</v>
      </c>
      <c r="D3880" s="54" t="str">
        <f t="shared" si="117"/>
        <v>MM</v>
      </c>
      <c r="F3880" t="s">
        <v>8396</v>
      </c>
      <c r="G3880" t="s">
        <v>6161</v>
      </c>
      <c r="H3880" t="s">
        <v>84</v>
      </c>
      <c r="I3880" t="s">
        <v>6083</v>
      </c>
      <c r="K3880" t="s">
        <v>8197</v>
      </c>
      <c r="L3880" t="s">
        <v>8592</v>
      </c>
      <c r="N3880" s="48">
        <v>1</v>
      </c>
      <c r="P3880" t="s">
        <v>9879</v>
      </c>
    </row>
    <row r="3881" spans="1:18" x14ac:dyDescent="0.2">
      <c r="A3881" s="30" t="s">
        <v>4588</v>
      </c>
      <c r="B3881" s="54" t="s">
        <v>84</v>
      </c>
      <c r="C3881" s="54" t="str">
        <f t="shared" si="116"/>
        <v>Leavesden</v>
      </c>
      <c r="D3881" s="54" t="str">
        <f t="shared" si="117"/>
        <v>MM</v>
      </c>
      <c r="F3881" t="s">
        <v>8396</v>
      </c>
      <c r="G3881" t="s">
        <v>1874</v>
      </c>
      <c r="H3881" t="s">
        <v>84</v>
      </c>
      <c r="I3881" t="s">
        <v>6083</v>
      </c>
      <c r="K3881" t="s">
        <v>8197</v>
      </c>
      <c r="L3881" t="s">
        <v>8592</v>
      </c>
      <c r="N3881" s="48">
        <v>1</v>
      </c>
      <c r="P3881" t="s">
        <v>9879</v>
      </c>
    </row>
    <row r="3882" spans="1:18" x14ac:dyDescent="0.2">
      <c r="A3882" s="30" t="s">
        <v>2676</v>
      </c>
      <c r="B3882" s="54" t="s">
        <v>84</v>
      </c>
      <c r="C3882" s="54" t="str">
        <f t="shared" si="116"/>
        <v>Leavesden</v>
      </c>
      <c r="D3882" s="54" t="str">
        <f t="shared" si="117"/>
        <v>MM</v>
      </c>
      <c r="F3882" t="s">
        <v>8396</v>
      </c>
      <c r="G3882" t="s">
        <v>5713</v>
      </c>
      <c r="H3882" t="s">
        <v>84</v>
      </c>
      <c r="I3882" t="s">
        <v>6083</v>
      </c>
      <c r="K3882" t="s">
        <v>8197</v>
      </c>
      <c r="L3882" t="s">
        <v>8592</v>
      </c>
      <c r="N3882" s="48">
        <v>1</v>
      </c>
      <c r="P3882" t="s">
        <v>9879</v>
      </c>
    </row>
    <row r="3883" spans="1:18" x14ac:dyDescent="0.2">
      <c r="A3883" s="30" t="s">
        <v>4560</v>
      </c>
      <c r="B3883" s="54" t="s">
        <v>84</v>
      </c>
      <c r="C3883" s="54" t="str">
        <f t="shared" si="116"/>
        <v>Leavesden</v>
      </c>
      <c r="D3883" s="54" t="str">
        <f t="shared" si="117"/>
        <v>MM</v>
      </c>
      <c r="F3883" t="s">
        <v>8396</v>
      </c>
      <c r="G3883" t="s">
        <v>5519</v>
      </c>
      <c r="H3883" t="s">
        <v>84</v>
      </c>
      <c r="I3883" t="s">
        <v>6083</v>
      </c>
      <c r="K3883" t="s">
        <v>8197</v>
      </c>
      <c r="L3883" t="s">
        <v>8592</v>
      </c>
      <c r="N3883" s="48">
        <v>1</v>
      </c>
      <c r="P3883" t="s">
        <v>9879</v>
      </c>
    </row>
    <row r="3884" spans="1:18" x14ac:dyDescent="0.2">
      <c r="A3884" s="30" t="s">
        <v>2847</v>
      </c>
      <c r="B3884" s="54" t="s">
        <v>84</v>
      </c>
      <c r="C3884" s="54" t="str">
        <f t="shared" si="116"/>
        <v>Leavesden</v>
      </c>
      <c r="D3884" s="54" t="str">
        <f t="shared" si="117"/>
        <v>MM</v>
      </c>
      <c r="F3884" t="s">
        <v>8396</v>
      </c>
      <c r="G3884" t="s">
        <v>8445</v>
      </c>
      <c r="H3884" t="s">
        <v>84</v>
      </c>
      <c r="I3884" t="s">
        <v>6083</v>
      </c>
      <c r="K3884" t="s">
        <v>8197</v>
      </c>
      <c r="L3884" t="s">
        <v>8592</v>
      </c>
      <c r="N3884" s="48">
        <v>1</v>
      </c>
      <c r="P3884" t="s">
        <v>9879</v>
      </c>
      <c r="R3884" t="s">
        <v>9880</v>
      </c>
    </row>
    <row r="3885" spans="1:18" x14ac:dyDescent="0.2">
      <c r="A3885" s="30" t="s">
        <v>1885</v>
      </c>
      <c r="B3885" s="54" t="s">
        <v>84</v>
      </c>
      <c r="C3885" s="54" t="str">
        <f t="shared" si="116"/>
        <v>Leavesden</v>
      </c>
      <c r="D3885" s="54" t="str">
        <f t="shared" si="117"/>
        <v>MM</v>
      </c>
      <c r="F3885" t="s">
        <v>8396</v>
      </c>
      <c r="G3885" t="s">
        <v>4860</v>
      </c>
      <c r="H3885" t="s">
        <v>84</v>
      </c>
      <c r="I3885" t="s">
        <v>6083</v>
      </c>
      <c r="K3885" t="s">
        <v>8197</v>
      </c>
      <c r="L3885" t="s">
        <v>8592</v>
      </c>
      <c r="N3885" s="48">
        <v>1</v>
      </c>
      <c r="P3885" t="s">
        <v>9879</v>
      </c>
    </row>
    <row r="3886" spans="1:18" x14ac:dyDescent="0.2">
      <c r="A3886" s="30" t="s">
        <v>5747</v>
      </c>
      <c r="B3886" s="54" t="s">
        <v>84</v>
      </c>
      <c r="C3886" s="54" t="str">
        <f t="shared" si="116"/>
        <v>Leavesden</v>
      </c>
      <c r="D3886" s="54" t="str">
        <f t="shared" si="117"/>
        <v>MM</v>
      </c>
      <c r="F3886" t="s">
        <v>8396</v>
      </c>
      <c r="G3886" t="s">
        <v>3461</v>
      </c>
      <c r="H3886" t="s">
        <v>84</v>
      </c>
      <c r="I3886" t="s">
        <v>6083</v>
      </c>
      <c r="K3886" t="s">
        <v>8197</v>
      </c>
      <c r="L3886" t="s">
        <v>8592</v>
      </c>
      <c r="N3886" s="48">
        <v>1</v>
      </c>
      <c r="P3886" t="s">
        <v>9879</v>
      </c>
    </row>
    <row r="3887" spans="1:18" x14ac:dyDescent="0.2">
      <c r="A3887" s="30" t="s">
        <v>4652</v>
      </c>
      <c r="B3887" s="54" t="s">
        <v>84</v>
      </c>
      <c r="C3887" s="54" t="str">
        <f t="shared" si="116"/>
        <v>Leavesden</v>
      </c>
      <c r="D3887" s="54" t="str">
        <f t="shared" si="117"/>
        <v>MM</v>
      </c>
      <c r="F3887" t="s">
        <v>8396</v>
      </c>
      <c r="G3887" t="s">
        <v>3140</v>
      </c>
      <c r="H3887" t="s">
        <v>84</v>
      </c>
      <c r="I3887" t="s">
        <v>6083</v>
      </c>
      <c r="K3887" t="s">
        <v>8197</v>
      </c>
      <c r="L3887" t="s">
        <v>8592</v>
      </c>
      <c r="N3887" s="48">
        <v>1</v>
      </c>
      <c r="P3887" t="s">
        <v>9879</v>
      </c>
    </row>
    <row r="3888" spans="1:18" x14ac:dyDescent="0.2">
      <c r="A3888" s="30" t="s">
        <v>5462</v>
      </c>
      <c r="B3888" s="54" t="s">
        <v>84</v>
      </c>
      <c r="C3888" s="54" t="str">
        <f t="shared" si="116"/>
        <v>Leavesden</v>
      </c>
      <c r="D3888" s="54" t="str">
        <f t="shared" si="117"/>
        <v>MM</v>
      </c>
      <c r="F3888" t="s">
        <v>8396</v>
      </c>
      <c r="G3888" t="s">
        <v>1878</v>
      </c>
      <c r="H3888" t="s">
        <v>84</v>
      </c>
      <c r="I3888" t="s">
        <v>6083</v>
      </c>
      <c r="K3888" t="s">
        <v>8197</v>
      </c>
      <c r="L3888" t="s">
        <v>8592</v>
      </c>
      <c r="N3888" s="48">
        <v>1</v>
      </c>
      <c r="P3888" t="s">
        <v>9879</v>
      </c>
    </row>
    <row r="3889" spans="1:16" x14ac:dyDescent="0.2">
      <c r="A3889" s="30" t="s">
        <v>1401</v>
      </c>
      <c r="B3889" s="54" t="s">
        <v>84</v>
      </c>
      <c r="C3889" s="54" t="str">
        <f t="shared" si="116"/>
        <v>Leavesden</v>
      </c>
      <c r="D3889" s="54" t="str">
        <f t="shared" si="117"/>
        <v>MM</v>
      </c>
      <c r="F3889" t="s">
        <v>8396</v>
      </c>
      <c r="G3889" t="s">
        <v>4649</v>
      </c>
      <c r="H3889" t="s">
        <v>84</v>
      </c>
      <c r="I3889" t="s">
        <v>6083</v>
      </c>
      <c r="K3889" t="s">
        <v>8197</v>
      </c>
      <c r="L3889" t="s">
        <v>8592</v>
      </c>
      <c r="N3889" s="48">
        <v>1</v>
      </c>
      <c r="P3889" t="s">
        <v>9879</v>
      </c>
    </row>
    <row r="3890" spans="1:16" x14ac:dyDescent="0.2">
      <c r="A3890" s="30" t="s">
        <v>1239</v>
      </c>
      <c r="B3890" s="54" t="s">
        <v>84</v>
      </c>
      <c r="C3890" s="54" t="str">
        <f t="shared" si="116"/>
        <v>Leavesden</v>
      </c>
      <c r="D3890" s="54" t="str">
        <f t="shared" si="117"/>
        <v>MM</v>
      </c>
      <c r="F3890" t="s">
        <v>8396</v>
      </c>
      <c r="G3890" t="s">
        <v>4634</v>
      </c>
      <c r="H3890" t="s">
        <v>84</v>
      </c>
      <c r="I3890" t="s">
        <v>6083</v>
      </c>
      <c r="K3890" t="s">
        <v>8197</v>
      </c>
      <c r="L3890" t="s">
        <v>8592</v>
      </c>
      <c r="N3890" s="48">
        <v>1</v>
      </c>
      <c r="P3890" t="s">
        <v>9879</v>
      </c>
    </row>
    <row r="3891" spans="1:16" x14ac:dyDescent="0.2">
      <c r="A3891" s="30" t="s">
        <v>5715</v>
      </c>
      <c r="B3891" s="54" t="s">
        <v>84</v>
      </c>
      <c r="C3891" s="54" t="str">
        <f t="shared" ref="C3891:C3954" si="118">VLOOKUP(A3891,Andy,5,FALSE)</f>
        <v>Leavesden</v>
      </c>
      <c r="D3891" s="54" t="str">
        <f t="shared" si="117"/>
        <v>MM</v>
      </c>
      <c r="F3891" t="s">
        <v>8396</v>
      </c>
      <c r="G3891" t="s">
        <v>1943</v>
      </c>
      <c r="H3891" t="s">
        <v>84</v>
      </c>
      <c r="I3891" t="s">
        <v>6083</v>
      </c>
      <c r="K3891" t="s">
        <v>8197</v>
      </c>
      <c r="L3891" t="s">
        <v>8592</v>
      </c>
      <c r="N3891" s="48">
        <v>1</v>
      </c>
      <c r="P3891" t="s">
        <v>9879</v>
      </c>
    </row>
    <row r="3892" spans="1:16" x14ac:dyDescent="0.2">
      <c r="A3892" s="30" t="s">
        <v>4657</v>
      </c>
      <c r="B3892" s="54" t="s">
        <v>84</v>
      </c>
      <c r="C3892" s="54" t="str">
        <f t="shared" si="118"/>
        <v>Leavesden</v>
      </c>
      <c r="D3892" s="54" t="str">
        <f t="shared" si="117"/>
        <v>MM</v>
      </c>
      <c r="F3892" t="s">
        <v>8396</v>
      </c>
      <c r="G3892" t="s">
        <v>1494</v>
      </c>
      <c r="H3892" t="s">
        <v>84</v>
      </c>
      <c r="I3892" t="s">
        <v>6083</v>
      </c>
      <c r="K3892" t="s">
        <v>8197</v>
      </c>
      <c r="L3892" t="s">
        <v>8592</v>
      </c>
      <c r="N3892" s="48">
        <v>1</v>
      </c>
      <c r="P3892" t="s">
        <v>9879</v>
      </c>
    </row>
    <row r="3893" spans="1:16" x14ac:dyDescent="0.2">
      <c r="A3893" s="30" t="s">
        <v>5780</v>
      </c>
      <c r="B3893" s="54" t="s">
        <v>84</v>
      </c>
      <c r="C3893" s="54" t="str">
        <f t="shared" si="118"/>
        <v>Leavesden</v>
      </c>
      <c r="D3893" s="54" t="str">
        <f t="shared" si="117"/>
        <v>MM</v>
      </c>
      <c r="F3893" t="s">
        <v>8396</v>
      </c>
      <c r="G3893" t="s">
        <v>4786</v>
      </c>
      <c r="H3893" t="s">
        <v>84</v>
      </c>
      <c r="I3893" t="s">
        <v>6083</v>
      </c>
      <c r="K3893" t="s">
        <v>8197</v>
      </c>
      <c r="L3893" t="s">
        <v>8592</v>
      </c>
      <c r="N3893" s="48">
        <v>1</v>
      </c>
      <c r="P3893" t="s">
        <v>9879</v>
      </c>
    </row>
    <row r="3894" spans="1:16" x14ac:dyDescent="0.2">
      <c r="A3894" s="30" t="s">
        <v>4759</v>
      </c>
      <c r="B3894" s="54" t="s">
        <v>84</v>
      </c>
      <c r="C3894" s="54" t="str">
        <f t="shared" si="118"/>
        <v>Leavesden</v>
      </c>
      <c r="D3894" s="54" t="str">
        <f t="shared" si="117"/>
        <v>MM</v>
      </c>
      <c r="F3894" t="s">
        <v>8396</v>
      </c>
      <c r="G3894" t="s">
        <v>773</v>
      </c>
      <c r="H3894" t="s">
        <v>84</v>
      </c>
      <c r="I3894" t="s">
        <v>6083</v>
      </c>
      <c r="K3894" t="s">
        <v>8197</v>
      </c>
      <c r="L3894" t="s">
        <v>8592</v>
      </c>
      <c r="N3894" s="48">
        <v>1</v>
      </c>
      <c r="P3894" t="s">
        <v>9879</v>
      </c>
    </row>
    <row r="3895" spans="1:16" x14ac:dyDescent="0.2">
      <c r="A3895" s="30" t="s">
        <v>1134</v>
      </c>
      <c r="B3895" s="54" t="s">
        <v>84</v>
      </c>
      <c r="C3895" s="54" t="str">
        <f t="shared" si="118"/>
        <v>Leavesden</v>
      </c>
      <c r="D3895" s="54" t="str">
        <f t="shared" si="117"/>
        <v>MM</v>
      </c>
      <c r="F3895" t="s">
        <v>8396</v>
      </c>
      <c r="G3895" t="s">
        <v>6196</v>
      </c>
      <c r="H3895" t="s">
        <v>84</v>
      </c>
      <c r="I3895" t="s">
        <v>6083</v>
      </c>
      <c r="K3895" t="s">
        <v>8197</v>
      </c>
      <c r="L3895" t="s">
        <v>8592</v>
      </c>
      <c r="N3895" s="48">
        <v>1</v>
      </c>
      <c r="P3895" t="s">
        <v>9879</v>
      </c>
    </row>
    <row r="3896" spans="1:16" x14ac:dyDescent="0.2">
      <c r="A3896" s="30" t="s">
        <v>5674</v>
      </c>
      <c r="B3896" s="54" t="s">
        <v>84</v>
      </c>
      <c r="C3896" s="54" t="str">
        <f t="shared" si="118"/>
        <v>Leavesden</v>
      </c>
      <c r="D3896" s="54" t="str">
        <f t="shared" si="117"/>
        <v>MM</v>
      </c>
      <c r="F3896" t="s">
        <v>8396</v>
      </c>
      <c r="G3896" t="s">
        <v>4645</v>
      </c>
      <c r="H3896" t="s">
        <v>84</v>
      </c>
      <c r="I3896" t="s">
        <v>6083</v>
      </c>
      <c r="K3896" t="s">
        <v>8197</v>
      </c>
      <c r="L3896" t="s">
        <v>8592</v>
      </c>
      <c r="N3896" s="48">
        <v>1</v>
      </c>
      <c r="P3896" t="s">
        <v>9879</v>
      </c>
    </row>
    <row r="3897" spans="1:16" x14ac:dyDescent="0.2">
      <c r="A3897" s="30" t="s">
        <v>6310</v>
      </c>
      <c r="B3897" s="54" t="s">
        <v>84</v>
      </c>
      <c r="C3897" s="54" t="str">
        <f t="shared" si="118"/>
        <v>Leavesden</v>
      </c>
      <c r="D3897" s="54" t="str">
        <f t="shared" si="117"/>
        <v>MM</v>
      </c>
      <c r="F3897" t="s">
        <v>8396</v>
      </c>
      <c r="G3897" t="s">
        <v>3486</v>
      </c>
      <c r="H3897" t="s">
        <v>84</v>
      </c>
      <c r="I3897" t="s">
        <v>6083</v>
      </c>
      <c r="K3897" t="s">
        <v>8197</v>
      </c>
      <c r="L3897" t="s">
        <v>8592</v>
      </c>
      <c r="N3897" s="48">
        <v>1</v>
      </c>
      <c r="P3897" t="s">
        <v>9879</v>
      </c>
    </row>
    <row r="3898" spans="1:16" x14ac:dyDescent="0.2">
      <c r="A3898" s="30" t="s">
        <v>5527</v>
      </c>
      <c r="B3898" s="54" t="s">
        <v>84</v>
      </c>
      <c r="C3898" s="54" t="str">
        <f t="shared" si="118"/>
        <v>Leavesden</v>
      </c>
      <c r="D3898" s="54" t="str">
        <f t="shared" si="117"/>
        <v>MM</v>
      </c>
      <c r="F3898" t="s">
        <v>8396</v>
      </c>
      <c r="G3898" t="s">
        <v>4963</v>
      </c>
      <c r="H3898" t="s">
        <v>84</v>
      </c>
      <c r="I3898" t="s">
        <v>6083</v>
      </c>
      <c r="K3898" t="s">
        <v>8197</v>
      </c>
      <c r="L3898" t="s">
        <v>8592</v>
      </c>
      <c r="N3898" s="48">
        <v>1</v>
      </c>
      <c r="P3898" t="s">
        <v>9879</v>
      </c>
    </row>
    <row r="3899" spans="1:16" x14ac:dyDescent="0.2">
      <c r="A3899" s="30" t="s">
        <v>5717</v>
      </c>
      <c r="B3899" s="54" t="s">
        <v>84</v>
      </c>
      <c r="C3899" s="54" t="str">
        <f t="shared" si="118"/>
        <v>Leavesden</v>
      </c>
      <c r="D3899" s="54" t="str">
        <f t="shared" si="117"/>
        <v>MM</v>
      </c>
      <c r="F3899" t="s">
        <v>8396</v>
      </c>
      <c r="G3899" t="s">
        <v>2727</v>
      </c>
      <c r="H3899" t="s">
        <v>84</v>
      </c>
      <c r="I3899" t="s">
        <v>6083</v>
      </c>
      <c r="K3899" t="s">
        <v>8197</v>
      </c>
      <c r="L3899" t="s">
        <v>8592</v>
      </c>
      <c r="N3899" s="48">
        <v>1</v>
      </c>
      <c r="P3899" t="s">
        <v>9879</v>
      </c>
    </row>
    <row r="3900" spans="1:16" x14ac:dyDescent="0.2">
      <c r="A3900" s="30" t="s">
        <v>4570</v>
      </c>
      <c r="B3900" s="54" t="s">
        <v>84</v>
      </c>
      <c r="C3900" s="54" t="str">
        <f t="shared" si="118"/>
        <v>Leavesden</v>
      </c>
      <c r="D3900" s="54" t="str">
        <f t="shared" si="117"/>
        <v>MM</v>
      </c>
      <c r="F3900" t="s">
        <v>8396</v>
      </c>
      <c r="G3900" t="s">
        <v>1335</v>
      </c>
      <c r="H3900" t="s">
        <v>84</v>
      </c>
      <c r="I3900" t="s">
        <v>6083</v>
      </c>
      <c r="K3900" t="s">
        <v>8197</v>
      </c>
      <c r="L3900" t="s">
        <v>8592</v>
      </c>
      <c r="N3900" s="48">
        <v>1</v>
      </c>
      <c r="P3900" t="s">
        <v>9879</v>
      </c>
    </row>
    <row r="3901" spans="1:16" x14ac:dyDescent="0.2">
      <c r="A3901" s="30" t="s">
        <v>2776</v>
      </c>
      <c r="B3901" s="54" t="s">
        <v>84</v>
      </c>
      <c r="C3901" s="54" t="str">
        <f t="shared" si="118"/>
        <v>Leavesden</v>
      </c>
      <c r="D3901" s="54" t="str">
        <f t="shared" si="117"/>
        <v>MM</v>
      </c>
      <c r="F3901" t="s">
        <v>8396</v>
      </c>
      <c r="G3901" t="s">
        <v>1476</v>
      </c>
      <c r="H3901" t="s">
        <v>84</v>
      </c>
      <c r="I3901" t="s">
        <v>6083</v>
      </c>
      <c r="K3901" t="s">
        <v>8197</v>
      </c>
      <c r="L3901" t="s">
        <v>8592</v>
      </c>
      <c r="N3901" s="48">
        <v>1</v>
      </c>
      <c r="P3901" t="s">
        <v>9879</v>
      </c>
    </row>
    <row r="3902" spans="1:16" x14ac:dyDescent="0.2">
      <c r="A3902" s="30" t="s">
        <v>1592</v>
      </c>
      <c r="B3902" s="54" t="s">
        <v>84</v>
      </c>
      <c r="C3902" s="54" t="str">
        <f t="shared" si="118"/>
        <v>Leavesden</v>
      </c>
      <c r="D3902" s="54" t="str">
        <f t="shared" si="117"/>
        <v>MM</v>
      </c>
      <c r="F3902" t="s">
        <v>8396</v>
      </c>
      <c r="G3902" t="s">
        <v>2784</v>
      </c>
      <c r="H3902" t="s">
        <v>84</v>
      </c>
      <c r="I3902" t="s">
        <v>6083</v>
      </c>
      <c r="K3902" t="s">
        <v>8197</v>
      </c>
      <c r="L3902" t="s">
        <v>8592</v>
      </c>
      <c r="N3902" s="48">
        <v>1</v>
      </c>
      <c r="P3902" t="s">
        <v>9879</v>
      </c>
    </row>
    <row r="3903" spans="1:16" x14ac:dyDescent="0.2">
      <c r="A3903" s="30" t="s">
        <v>4537</v>
      </c>
      <c r="B3903" s="54" t="s">
        <v>84</v>
      </c>
      <c r="C3903" s="54" t="str">
        <f t="shared" si="118"/>
        <v>Leavesden</v>
      </c>
      <c r="D3903" s="54" t="str">
        <f t="shared" si="117"/>
        <v>MM</v>
      </c>
      <c r="F3903" t="s">
        <v>8396</v>
      </c>
      <c r="G3903" t="s">
        <v>2777</v>
      </c>
      <c r="H3903" t="s">
        <v>84</v>
      </c>
      <c r="I3903" t="s">
        <v>6083</v>
      </c>
      <c r="K3903" t="s">
        <v>8197</v>
      </c>
      <c r="L3903" t="s">
        <v>8592</v>
      </c>
      <c r="N3903" s="48">
        <v>1</v>
      </c>
      <c r="P3903" t="s">
        <v>9879</v>
      </c>
    </row>
    <row r="3904" spans="1:16" x14ac:dyDescent="0.2">
      <c r="A3904" s="30" t="s">
        <v>4926</v>
      </c>
      <c r="B3904" s="54" t="s">
        <v>84</v>
      </c>
      <c r="C3904" s="54" t="str">
        <f t="shared" si="118"/>
        <v>Leavesden</v>
      </c>
      <c r="D3904" s="54" t="str">
        <f t="shared" si="117"/>
        <v>MM</v>
      </c>
      <c r="F3904" t="s">
        <v>8396</v>
      </c>
      <c r="G3904" t="s">
        <v>1489</v>
      </c>
      <c r="H3904" t="s">
        <v>84</v>
      </c>
      <c r="I3904" t="s">
        <v>6083</v>
      </c>
      <c r="K3904" t="s">
        <v>8197</v>
      </c>
      <c r="L3904" t="s">
        <v>8592</v>
      </c>
      <c r="N3904" s="48">
        <v>1</v>
      </c>
      <c r="P3904" t="s">
        <v>9879</v>
      </c>
    </row>
    <row r="3905" spans="1:16" x14ac:dyDescent="0.2">
      <c r="A3905" s="30" t="s">
        <v>7931</v>
      </c>
      <c r="B3905" s="54" t="s">
        <v>84</v>
      </c>
      <c r="C3905" s="54" t="str">
        <f t="shared" si="118"/>
        <v>Leavesden</v>
      </c>
      <c r="D3905" s="54" t="str">
        <f t="shared" si="117"/>
        <v>MM</v>
      </c>
      <c r="F3905" t="s">
        <v>8396</v>
      </c>
      <c r="G3905" t="s">
        <v>4635</v>
      </c>
      <c r="H3905" t="s">
        <v>84</v>
      </c>
      <c r="I3905" t="s">
        <v>6083</v>
      </c>
      <c r="K3905" t="s">
        <v>8197</v>
      </c>
      <c r="L3905" t="s">
        <v>8592</v>
      </c>
      <c r="N3905" s="48">
        <v>1</v>
      </c>
      <c r="P3905" t="s">
        <v>9879</v>
      </c>
    </row>
    <row r="3906" spans="1:16" x14ac:dyDescent="0.2">
      <c r="A3906" s="30" t="s">
        <v>8019</v>
      </c>
      <c r="B3906" s="54" t="s">
        <v>84</v>
      </c>
      <c r="C3906" s="54" t="str">
        <f t="shared" si="118"/>
        <v>Leavesden</v>
      </c>
      <c r="D3906" s="54" t="str">
        <f t="shared" si="117"/>
        <v>MM</v>
      </c>
      <c r="F3906" t="s">
        <v>8396</v>
      </c>
      <c r="G3906" t="s">
        <v>5748</v>
      </c>
      <c r="H3906" t="s">
        <v>84</v>
      </c>
      <c r="I3906" t="s">
        <v>6083</v>
      </c>
      <c r="K3906" t="s">
        <v>8197</v>
      </c>
      <c r="L3906" t="s">
        <v>8592</v>
      </c>
      <c r="N3906" s="48">
        <v>1</v>
      </c>
      <c r="P3906" t="s">
        <v>9879</v>
      </c>
    </row>
    <row r="3907" spans="1:16" x14ac:dyDescent="0.2">
      <c r="A3907" s="30" t="s">
        <v>2680</v>
      </c>
      <c r="B3907" s="54" t="s">
        <v>84</v>
      </c>
      <c r="C3907" s="54" t="str">
        <f t="shared" si="118"/>
        <v>Leavesden</v>
      </c>
      <c r="D3907" s="54" t="str">
        <f t="shared" si="117"/>
        <v>MM</v>
      </c>
      <c r="F3907" t="s">
        <v>8396</v>
      </c>
      <c r="G3907" t="s">
        <v>4701</v>
      </c>
      <c r="H3907" t="s">
        <v>84</v>
      </c>
      <c r="I3907" t="s">
        <v>6083</v>
      </c>
      <c r="K3907" t="s">
        <v>8197</v>
      </c>
      <c r="L3907" t="s">
        <v>8592</v>
      </c>
      <c r="N3907" s="48">
        <v>1</v>
      </c>
      <c r="P3907" t="s">
        <v>9879</v>
      </c>
    </row>
    <row r="3908" spans="1:16" x14ac:dyDescent="0.2">
      <c r="A3908" s="30" t="s">
        <v>3460</v>
      </c>
      <c r="B3908" s="54" t="s">
        <v>84</v>
      </c>
      <c r="C3908" s="54" t="str">
        <f t="shared" si="118"/>
        <v>Leavesden</v>
      </c>
      <c r="D3908" s="54" t="str">
        <f t="shared" si="117"/>
        <v>MM</v>
      </c>
      <c r="F3908" t="s">
        <v>8396</v>
      </c>
      <c r="G3908" t="s">
        <v>3135</v>
      </c>
      <c r="H3908" t="s">
        <v>84</v>
      </c>
      <c r="I3908" t="s">
        <v>6083</v>
      </c>
      <c r="K3908" t="s">
        <v>8197</v>
      </c>
      <c r="L3908" t="s">
        <v>8592</v>
      </c>
      <c r="N3908" s="48">
        <v>1</v>
      </c>
      <c r="P3908" t="s">
        <v>9879</v>
      </c>
    </row>
    <row r="3909" spans="1:16" x14ac:dyDescent="0.2">
      <c r="A3909" s="30" t="s">
        <v>1378</v>
      </c>
      <c r="B3909" s="54" t="s">
        <v>84</v>
      </c>
      <c r="C3909" s="54" t="str">
        <f t="shared" si="118"/>
        <v>Leavesden</v>
      </c>
      <c r="D3909" s="54" t="str">
        <f t="shared" si="117"/>
        <v>MM</v>
      </c>
      <c r="F3909" t="s">
        <v>8396</v>
      </c>
      <c r="G3909" t="s">
        <v>1986</v>
      </c>
      <c r="H3909" t="s">
        <v>84</v>
      </c>
      <c r="I3909" t="s">
        <v>6083</v>
      </c>
      <c r="K3909" t="s">
        <v>8197</v>
      </c>
      <c r="L3909" t="s">
        <v>8592</v>
      </c>
      <c r="N3909" s="48">
        <v>1</v>
      </c>
      <c r="P3909" t="s">
        <v>9879</v>
      </c>
    </row>
    <row r="3910" spans="1:16" x14ac:dyDescent="0.2">
      <c r="A3910" s="30" t="s">
        <v>6320</v>
      </c>
      <c r="B3910" s="54" t="s">
        <v>84</v>
      </c>
      <c r="C3910" s="54" t="str">
        <f t="shared" si="118"/>
        <v>Leavesden</v>
      </c>
      <c r="D3910" s="54" t="str">
        <f t="shared" si="117"/>
        <v>MM</v>
      </c>
      <c r="F3910" t="s">
        <v>8396</v>
      </c>
      <c r="G3910" t="s">
        <v>4522</v>
      </c>
      <c r="H3910" t="s">
        <v>84</v>
      </c>
      <c r="I3910" t="s">
        <v>6083</v>
      </c>
      <c r="K3910" t="s">
        <v>8197</v>
      </c>
      <c r="L3910" t="s">
        <v>8592</v>
      </c>
      <c r="N3910" s="48">
        <v>1</v>
      </c>
      <c r="P3910" t="s">
        <v>9879</v>
      </c>
    </row>
    <row r="3911" spans="1:16" x14ac:dyDescent="0.2">
      <c r="A3911" s="30" t="s">
        <v>1165</v>
      </c>
      <c r="B3911" s="54" t="s">
        <v>84</v>
      </c>
      <c r="C3911" s="54" t="str">
        <f t="shared" si="118"/>
        <v>Leavesden</v>
      </c>
      <c r="D3911" s="54" t="str">
        <f t="shared" si="117"/>
        <v>MM</v>
      </c>
      <c r="F3911" t="s">
        <v>8396</v>
      </c>
      <c r="G3911" t="s">
        <v>6357</v>
      </c>
      <c r="H3911" t="s">
        <v>84</v>
      </c>
      <c r="I3911" t="s">
        <v>6083</v>
      </c>
      <c r="K3911" t="s">
        <v>8197</v>
      </c>
      <c r="L3911" t="s">
        <v>8592</v>
      </c>
      <c r="N3911" s="48">
        <v>1</v>
      </c>
      <c r="P3911" t="s">
        <v>9879</v>
      </c>
    </row>
    <row r="3912" spans="1:16" x14ac:dyDescent="0.2">
      <c r="A3912" s="30" t="s">
        <v>5525</v>
      </c>
      <c r="B3912" s="54" t="s">
        <v>84</v>
      </c>
      <c r="C3912" s="54" t="str">
        <f t="shared" si="118"/>
        <v>Leavesden</v>
      </c>
      <c r="D3912" s="54" t="str">
        <f t="shared" si="117"/>
        <v>MM</v>
      </c>
      <c r="F3912" t="s">
        <v>8396</v>
      </c>
      <c r="G3912" t="s">
        <v>6396</v>
      </c>
      <c r="H3912" t="s">
        <v>84</v>
      </c>
      <c r="I3912" t="s">
        <v>6083</v>
      </c>
      <c r="K3912" t="s">
        <v>8197</v>
      </c>
      <c r="L3912" t="s">
        <v>8592</v>
      </c>
      <c r="N3912" s="48">
        <v>1</v>
      </c>
      <c r="P3912" t="s">
        <v>9879</v>
      </c>
    </row>
    <row r="3913" spans="1:16" x14ac:dyDescent="0.2">
      <c r="A3913" s="30" t="s">
        <v>1859</v>
      </c>
      <c r="B3913" s="54" t="s">
        <v>84</v>
      </c>
      <c r="C3913" s="54" t="str">
        <f t="shared" si="118"/>
        <v>Leavesden</v>
      </c>
      <c r="D3913" s="54" t="str">
        <f t="shared" si="117"/>
        <v>MM</v>
      </c>
      <c r="F3913" t="s">
        <v>8396</v>
      </c>
      <c r="G3913" t="s">
        <v>1811</v>
      </c>
      <c r="H3913" t="s">
        <v>84</v>
      </c>
      <c r="I3913" t="s">
        <v>6083</v>
      </c>
      <c r="K3913" t="s">
        <v>8197</v>
      </c>
      <c r="L3913" t="s">
        <v>8592</v>
      </c>
      <c r="N3913" s="48">
        <v>1</v>
      </c>
      <c r="P3913" t="s">
        <v>9879</v>
      </c>
    </row>
    <row r="3914" spans="1:16" x14ac:dyDescent="0.2">
      <c r="A3914" s="30" t="s">
        <v>5542</v>
      </c>
      <c r="B3914" s="54" t="s">
        <v>84</v>
      </c>
      <c r="C3914" s="54" t="str">
        <f t="shared" si="118"/>
        <v>Leavesden</v>
      </c>
      <c r="D3914" s="54" t="str">
        <f t="shared" si="117"/>
        <v>MM</v>
      </c>
      <c r="F3914" t="s">
        <v>8396</v>
      </c>
      <c r="G3914" t="s">
        <v>7957</v>
      </c>
      <c r="H3914" t="s">
        <v>84</v>
      </c>
      <c r="I3914" t="s">
        <v>6083</v>
      </c>
      <c r="K3914" t="s">
        <v>8197</v>
      </c>
      <c r="L3914" t="s">
        <v>8592</v>
      </c>
      <c r="N3914" s="48">
        <v>1</v>
      </c>
      <c r="P3914" t="s">
        <v>9879</v>
      </c>
    </row>
    <row r="3915" spans="1:16" x14ac:dyDescent="0.2">
      <c r="A3915" s="30" t="s">
        <v>1088</v>
      </c>
      <c r="B3915" s="54" t="s">
        <v>84</v>
      </c>
      <c r="C3915" s="54" t="str">
        <f t="shared" si="118"/>
        <v>Leavesden</v>
      </c>
      <c r="D3915" s="54" t="str">
        <f t="shared" si="117"/>
        <v>MM</v>
      </c>
      <c r="F3915" t="s">
        <v>8396</v>
      </c>
      <c r="G3915" t="s">
        <v>5749</v>
      </c>
      <c r="H3915" t="s">
        <v>84</v>
      </c>
      <c r="I3915" t="s">
        <v>6083</v>
      </c>
      <c r="K3915" t="s">
        <v>8197</v>
      </c>
      <c r="L3915" t="s">
        <v>8592</v>
      </c>
      <c r="N3915" s="48">
        <v>1</v>
      </c>
      <c r="P3915" t="s">
        <v>9879</v>
      </c>
    </row>
    <row r="3916" spans="1:16" x14ac:dyDescent="0.2">
      <c r="A3916" s="30" t="s">
        <v>4855</v>
      </c>
      <c r="B3916" s="54" t="s">
        <v>84</v>
      </c>
      <c r="C3916" s="54" t="str">
        <f t="shared" si="118"/>
        <v>Leavesden</v>
      </c>
      <c r="D3916" s="54" t="str">
        <f t="shared" si="117"/>
        <v>MM</v>
      </c>
      <c r="F3916" t="s">
        <v>8396</v>
      </c>
      <c r="G3916" t="s">
        <v>3487</v>
      </c>
      <c r="H3916" t="s">
        <v>84</v>
      </c>
      <c r="I3916" t="s">
        <v>6083</v>
      </c>
      <c r="K3916" t="s">
        <v>8197</v>
      </c>
      <c r="L3916" t="s">
        <v>8592</v>
      </c>
      <c r="N3916" s="48">
        <v>1</v>
      </c>
      <c r="P3916" t="s">
        <v>9879</v>
      </c>
    </row>
    <row r="3917" spans="1:16" x14ac:dyDescent="0.2">
      <c r="A3917" s="30" t="s">
        <v>4680</v>
      </c>
      <c r="B3917" s="54" t="s">
        <v>84</v>
      </c>
      <c r="C3917" s="54" t="str">
        <f t="shared" si="118"/>
        <v>Leavesden</v>
      </c>
      <c r="D3917" s="54" t="str">
        <f t="shared" si="117"/>
        <v>MM</v>
      </c>
      <c r="F3917" t="s">
        <v>8396</v>
      </c>
      <c r="G3917" t="s">
        <v>5413</v>
      </c>
      <c r="H3917" t="s">
        <v>84</v>
      </c>
      <c r="I3917" t="s">
        <v>6083</v>
      </c>
      <c r="K3917" t="s">
        <v>8197</v>
      </c>
      <c r="L3917" t="s">
        <v>8592</v>
      </c>
      <c r="N3917" s="48">
        <v>1</v>
      </c>
      <c r="P3917" t="s">
        <v>9879</v>
      </c>
    </row>
    <row r="3918" spans="1:16" x14ac:dyDescent="0.2">
      <c r="A3918" s="30" t="s">
        <v>1660</v>
      </c>
      <c r="B3918" s="54" t="s">
        <v>84</v>
      </c>
      <c r="C3918" s="54" t="str">
        <f t="shared" si="118"/>
        <v>Leavesden</v>
      </c>
      <c r="D3918" s="54" t="str">
        <f t="shared" si="117"/>
        <v>MM</v>
      </c>
      <c r="F3918" t="s">
        <v>8396</v>
      </c>
      <c r="G3918" t="s">
        <v>2554</v>
      </c>
      <c r="H3918" t="s">
        <v>84</v>
      </c>
      <c r="I3918" t="s">
        <v>6083</v>
      </c>
      <c r="K3918" t="s">
        <v>8197</v>
      </c>
      <c r="L3918" t="s">
        <v>8592</v>
      </c>
      <c r="N3918" s="48">
        <v>1</v>
      </c>
      <c r="P3918" t="s">
        <v>9879</v>
      </c>
    </row>
    <row r="3919" spans="1:16" x14ac:dyDescent="0.2">
      <c r="A3919" s="30" t="s">
        <v>4873</v>
      </c>
      <c r="B3919" s="54" t="s">
        <v>84</v>
      </c>
      <c r="C3919" s="54" t="str">
        <f t="shared" si="118"/>
        <v>Leavesden</v>
      </c>
      <c r="D3919" s="54" t="str">
        <f t="shared" si="117"/>
        <v>MM</v>
      </c>
      <c r="F3919" t="s">
        <v>8396</v>
      </c>
      <c r="G3919" t="s">
        <v>2677</v>
      </c>
      <c r="H3919" t="s">
        <v>84</v>
      </c>
      <c r="I3919" t="s">
        <v>6083</v>
      </c>
      <c r="K3919" t="s">
        <v>8197</v>
      </c>
      <c r="L3919" t="s">
        <v>8592</v>
      </c>
      <c r="N3919" s="48">
        <v>1</v>
      </c>
      <c r="P3919" t="s">
        <v>9879</v>
      </c>
    </row>
    <row r="3920" spans="1:16" x14ac:dyDescent="0.2">
      <c r="A3920" s="30" t="s">
        <v>5141</v>
      </c>
      <c r="B3920" s="54" t="s">
        <v>84</v>
      </c>
      <c r="C3920" s="54" t="str">
        <f t="shared" si="118"/>
        <v>Leavesden</v>
      </c>
      <c r="D3920" s="54" t="str">
        <f t="shared" si="117"/>
        <v>MM</v>
      </c>
      <c r="F3920" t="s">
        <v>8396</v>
      </c>
      <c r="G3920" t="s">
        <v>1969</v>
      </c>
      <c r="H3920" t="s">
        <v>84</v>
      </c>
      <c r="I3920" t="s">
        <v>6083</v>
      </c>
      <c r="K3920" t="s">
        <v>8197</v>
      </c>
      <c r="L3920" t="s">
        <v>8592</v>
      </c>
      <c r="N3920" s="48">
        <v>1</v>
      </c>
      <c r="P3920" t="s">
        <v>9879</v>
      </c>
    </row>
    <row r="3921" spans="1:16" x14ac:dyDescent="0.2">
      <c r="A3921" s="30" t="s">
        <v>5142</v>
      </c>
      <c r="B3921" s="54" t="s">
        <v>84</v>
      </c>
      <c r="C3921" s="54" t="str">
        <f t="shared" si="118"/>
        <v>Leavesden</v>
      </c>
      <c r="D3921" s="54" t="str">
        <f t="shared" si="117"/>
        <v>MM</v>
      </c>
      <c r="F3921" t="s">
        <v>8396</v>
      </c>
      <c r="G3921" t="s">
        <v>4643</v>
      </c>
      <c r="H3921" t="s">
        <v>84</v>
      </c>
      <c r="I3921" t="s">
        <v>6083</v>
      </c>
      <c r="K3921" t="s">
        <v>8197</v>
      </c>
      <c r="L3921" t="s">
        <v>8592</v>
      </c>
      <c r="N3921" s="48">
        <v>1</v>
      </c>
      <c r="P3921" t="s">
        <v>9879</v>
      </c>
    </row>
    <row r="3922" spans="1:16" x14ac:dyDescent="0.2">
      <c r="A3922" s="30" t="s">
        <v>5721</v>
      </c>
      <c r="B3922" s="54" t="s">
        <v>84</v>
      </c>
      <c r="C3922" s="54" t="str">
        <f t="shared" si="118"/>
        <v>Leavesden</v>
      </c>
      <c r="D3922" s="54" t="str">
        <f t="shared" si="117"/>
        <v>MM</v>
      </c>
      <c r="F3922" t="s">
        <v>8396</v>
      </c>
      <c r="G3922" t="s">
        <v>4598</v>
      </c>
      <c r="H3922" t="s">
        <v>84</v>
      </c>
      <c r="I3922" t="s">
        <v>6083</v>
      </c>
      <c r="K3922" t="s">
        <v>8197</v>
      </c>
      <c r="L3922" t="s">
        <v>8592</v>
      </c>
      <c r="N3922" s="48">
        <v>1</v>
      </c>
      <c r="P3922" t="s">
        <v>9879</v>
      </c>
    </row>
    <row r="3923" spans="1:16" x14ac:dyDescent="0.2">
      <c r="A3923" s="30" t="s">
        <v>5658</v>
      </c>
      <c r="B3923" s="54" t="s">
        <v>84</v>
      </c>
      <c r="C3923" s="54" t="str">
        <f t="shared" si="118"/>
        <v>Leavesden</v>
      </c>
      <c r="D3923" s="54" t="str">
        <f t="shared" si="117"/>
        <v>MM</v>
      </c>
      <c r="F3923" t="s">
        <v>8396</v>
      </c>
      <c r="G3923" t="s">
        <v>4932</v>
      </c>
      <c r="H3923" t="s">
        <v>84</v>
      </c>
      <c r="I3923" t="s">
        <v>6083</v>
      </c>
      <c r="K3923" t="s">
        <v>8197</v>
      </c>
      <c r="L3923" t="s">
        <v>8592</v>
      </c>
      <c r="N3923" s="48">
        <v>1</v>
      </c>
      <c r="P3923" t="s">
        <v>9879</v>
      </c>
    </row>
    <row r="3924" spans="1:16" x14ac:dyDescent="0.2">
      <c r="A3924" s="30" t="s">
        <v>4778</v>
      </c>
      <c r="B3924" s="54" t="s">
        <v>84</v>
      </c>
      <c r="C3924" s="54" t="str">
        <f t="shared" si="118"/>
        <v>Leavesden</v>
      </c>
      <c r="D3924" s="54" t="str">
        <f t="shared" si="117"/>
        <v>MM</v>
      </c>
      <c r="F3924" t="s">
        <v>8396</v>
      </c>
      <c r="G3924" t="s">
        <v>1823</v>
      </c>
      <c r="H3924" t="s">
        <v>84</v>
      </c>
      <c r="I3924" t="s">
        <v>6083</v>
      </c>
      <c r="K3924" t="s">
        <v>8197</v>
      </c>
      <c r="L3924" t="s">
        <v>8592</v>
      </c>
      <c r="N3924" s="48">
        <v>1</v>
      </c>
      <c r="P3924" t="s">
        <v>9879</v>
      </c>
    </row>
    <row r="3925" spans="1:16" x14ac:dyDescent="0.2">
      <c r="A3925" s="30" t="s">
        <v>5777</v>
      </c>
      <c r="B3925" s="54" t="s">
        <v>84</v>
      </c>
      <c r="C3925" s="54" t="str">
        <f t="shared" si="118"/>
        <v>Leavesden</v>
      </c>
      <c r="D3925" s="54" t="str">
        <f t="shared" si="117"/>
        <v>MM</v>
      </c>
      <c r="F3925" t="s">
        <v>8396</v>
      </c>
      <c r="G3925" t="s">
        <v>2525</v>
      </c>
      <c r="H3925" t="s">
        <v>84</v>
      </c>
      <c r="I3925" t="s">
        <v>6083</v>
      </c>
      <c r="K3925" t="s">
        <v>8197</v>
      </c>
      <c r="L3925" t="s">
        <v>8592</v>
      </c>
      <c r="N3925" s="48">
        <v>1</v>
      </c>
      <c r="P3925" t="s">
        <v>9879</v>
      </c>
    </row>
    <row r="3926" spans="1:16" x14ac:dyDescent="0.2">
      <c r="A3926" s="30" t="s">
        <v>4853</v>
      </c>
      <c r="B3926" s="54" t="s">
        <v>84</v>
      </c>
      <c r="C3926" s="54" t="str">
        <f t="shared" si="118"/>
        <v>Leavesden</v>
      </c>
      <c r="D3926" s="54" t="str">
        <f t="shared" si="117"/>
        <v>MM</v>
      </c>
      <c r="F3926" t="s">
        <v>8396</v>
      </c>
      <c r="G3926" t="s">
        <v>1639</v>
      </c>
      <c r="H3926" t="s">
        <v>84</v>
      </c>
      <c r="I3926" t="s">
        <v>6083</v>
      </c>
      <c r="K3926" t="s">
        <v>8197</v>
      </c>
      <c r="L3926" t="s">
        <v>8592</v>
      </c>
      <c r="N3926" s="48">
        <v>1</v>
      </c>
      <c r="P3926" t="s">
        <v>9879</v>
      </c>
    </row>
    <row r="3927" spans="1:16" x14ac:dyDescent="0.2">
      <c r="A3927" s="30" t="s">
        <v>4679</v>
      </c>
      <c r="B3927" s="54" t="s">
        <v>84</v>
      </c>
      <c r="C3927" s="54" t="str">
        <f t="shared" si="118"/>
        <v>Leavesden</v>
      </c>
      <c r="D3927" s="54" t="str">
        <f t="shared" si="117"/>
        <v>MM</v>
      </c>
      <c r="F3927" t="s">
        <v>8396</v>
      </c>
      <c r="G3927" t="s">
        <v>4543</v>
      </c>
      <c r="H3927" t="s">
        <v>84</v>
      </c>
      <c r="I3927" t="s">
        <v>6083</v>
      </c>
      <c r="K3927" t="s">
        <v>8197</v>
      </c>
      <c r="L3927" t="s">
        <v>8592</v>
      </c>
      <c r="N3927" s="48">
        <v>1</v>
      </c>
      <c r="P3927" t="s">
        <v>9879</v>
      </c>
    </row>
    <row r="3928" spans="1:16" x14ac:dyDescent="0.2">
      <c r="A3928" s="30" t="s">
        <v>1119</v>
      </c>
      <c r="B3928" s="54" t="s">
        <v>84</v>
      </c>
      <c r="C3928" s="54" t="str">
        <f t="shared" si="118"/>
        <v>Leavesden</v>
      </c>
      <c r="D3928" s="54" t="str">
        <f t="shared" ref="D3928:D3991" si="119">LEFT(A3928,2)</f>
        <v>MM</v>
      </c>
      <c r="F3928" t="s">
        <v>8396</v>
      </c>
      <c r="G3928" t="s">
        <v>2757</v>
      </c>
      <c r="H3928" t="s">
        <v>84</v>
      </c>
      <c r="I3928" t="s">
        <v>6083</v>
      </c>
      <c r="K3928" t="s">
        <v>8197</v>
      </c>
      <c r="L3928" t="s">
        <v>8592</v>
      </c>
      <c r="N3928" s="48">
        <v>1</v>
      </c>
      <c r="P3928" t="s">
        <v>9879</v>
      </c>
    </row>
    <row r="3929" spans="1:16" x14ac:dyDescent="0.2">
      <c r="A3929" s="30" t="s">
        <v>4767</v>
      </c>
      <c r="B3929" s="54" t="s">
        <v>84</v>
      </c>
      <c r="C3929" s="54" t="str">
        <f t="shared" si="118"/>
        <v>Leavesden</v>
      </c>
      <c r="D3929" s="54" t="str">
        <f t="shared" si="119"/>
        <v>MM</v>
      </c>
      <c r="F3929" t="s">
        <v>8396</v>
      </c>
      <c r="G3929" t="s">
        <v>4591</v>
      </c>
      <c r="H3929" t="s">
        <v>84</v>
      </c>
      <c r="I3929" t="s">
        <v>6083</v>
      </c>
      <c r="K3929" t="s">
        <v>8197</v>
      </c>
      <c r="L3929" t="s">
        <v>8592</v>
      </c>
      <c r="N3929" s="48">
        <v>1</v>
      </c>
      <c r="P3929" t="s">
        <v>9879</v>
      </c>
    </row>
    <row r="3930" spans="1:16" x14ac:dyDescent="0.2">
      <c r="A3930" s="30" t="s">
        <v>1021</v>
      </c>
      <c r="B3930" s="54" t="s">
        <v>88</v>
      </c>
      <c r="C3930" s="54" t="str">
        <f t="shared" si="118"/>
        <v>Leavesden</v>
      </c>
      <c r="D3930" s="54" t="str">
        <f t="shared" si="119"/>
        <v>MM</v>
      </c>
      <c r="F3930" t="s">
        <v>8396</v>
      </c>
      <c r="G3930" t="s">
        <v>9881</v>
      </c>
      <c r="H3930" t="s">
        <v>84</v>
      </c>
      <c r="I3930" t="s">
        <v>6083</v>
      </c>
      <c r="K3930" t="s">
        <v>8197</v>
      </c>
      <c r="L3930" t="s">
        <v>8592</v>
      </c>
      <c r="N3930" s="48">
        <v>1</v>
      </c>
      <c r="P3930" t="s">
        <v>9879</v>
      </c>
    </row>
    <row r="3931" spans="1:16" x14ac:dyDescent="0.2">
      <c r="A3931" s="30" t="s">
        <v>4547</v>
      </c>
      <c r="B3931" s="54" t="s">
        <v>88</v>
      </c>
      <c r="C3931" s="54" t="str">
        <f t="shared" si="118"/>
        <v>Leavesden</v>
      </c>
      <c r="D3931" s="54" t="str">
        <f t="shared" si="119"/>
        <v>MM</v>
      </c>
      <c r="F3931" t="s">
        <v>8396</v>
      </c>
      <c r="G3931" t="s">
        <v>1825</v>
      </c>
      <c r="H3931" t="s">
        <v>84</v>
      </c>
      <c r="I3931" t="s">
        <v>6083</v>
      </c>
      <c r="K3931" t="s">
        <v>8197</v>
      </c>
      <c r="L3931" t="s">
        <v>8592</v>
      </c>
      <c r="N3931" s="48">
        <v>1</v>
      </c>
      <c r="P3931" t="s">
        <v>9879</v>
      </c>
    </row>
    <row r="3932" spans="1:16" x14ac:dyDescent="0.2">
      <c r="A3932" s="30" t="s">
        <v>2266</v>
      </c>
      <c r="B3932" s="54" t="s">
        <v>88</v>
      </c>
      <c r="C3932" s="54" t="str">
        <f t="shared" si="118"/>
        <v>Leavesden</v>
      </c>
      <c r="D3932" s="54" t="str">
        <f t="shared" si="119"/>
        <v>MM</v>
      </c>
      <c r="F3932" t="s">
        <v>8396</v>
      </c>
      <c r="G3932" t="s">
        <v>1843</v>
      </c>
      <c r="H3932" t="s">
        <v>84</v>
      </c>
      <c r="I3932" t="s">
        <v>6083</v>
      </c>
      <c r="K3932" t="s">
        <v>8197</v>
      </c>
      <c r="L3932" t="s">
        <v>8592</v>
      </c>
      <c r="N3932" s="48">
        <v>1</v>
      </c>
      <c r="P3932" t="s">
        <v>9879</v>
      </c>
    </row>
    <row r="3933" spans="1:16" x14ac:dyDescent="0.2">
      <c r="A3933" s="30" t="s">
        <v>6941</v>
      </c>
      <c r="B3933" s="54" t="s">
        <v>88</v>
      </c>
      <c r="C3933" s="54" t="str">
        <f t="shared" si="118"/>
        <v>Leavesden</v>
      </c>
      <c r="D3933" s="54" t="str">
        <f t="shared" si="119"/>
        <v>MM</v>
      </c>
      <c r="F3933" t="s">
        <v>8396</v>
      </c>
      <c r="G3933" t="s">
        <v>3095</v>
      </c>
      <c r="H3933" t="s">
        <v>84</v>
      </c>
      <c r="I3933" t="s">
        <v>6083</v>
      </c>
      <c r="K3933" t="s">
        <v>8197</v>
      </c>
      <c r="L3933" t="s">
        <v>8592</v>
      </c>
      <c r="N3933" s="48">
        <v>1</v>
      </c>
      <c r="P3933" t="s">
        <v>9879</v>
      </c>
    </row>
    <row r="3934" spans="1:16" x14ac:dyDescent="0.2">
      <c r="A3934" s="30" t="s">
        <v>991</v>
      </c>
      <c r="B3934" s="54" t="s">
        <v>88</v>
      </c>
      <c r="C3934" s="54" t="str">
        <f t="shared" si="118"/>
        <v>Leavesden</v>
      </c>
      <c r="D3934" s="54" t="str">
        <f t="shared" si="119"/>
        <v>MM</v>
      </c>
      <c r="F3934" t="s">
        <v>8396</v>
      </c>
      <c r="G3934" t="s">
        <v>3142</v>
      </c>
      <c r="H3934" t="s">
        <v>84</v>
      </c>
      <c r="I3934" t="s">
        <v>6083</v>
      </c>
      <c r="K3934" t="s">
        <v>8197</v>
      </c>
      <c r="L3934" t="s">
        <v>8592</v>
      </c>
      <c r="N3934" s="48">
        <v>1</v>
      </c>
      <c r="P3934" t="s">
        <v>9879</v>
      </c>
    </row>
    <row r="3935" spans="1:16" x14ac:dyDescent="0.2">
      <c r="A3935" s="30" t="s">
        <v>1070</v>
      </c>
      <c r="B3935" s="54" t="s">
        <v>88</v>
      </c>
      <c r="C3935" s="54" t="str">
        <f t="shared" si="118"/>
        <v>Leavesden</v>
      </c>
      <c r="D3935" s="54" t="str">
        <f t="shared" si="119"/>
        <v>MM</v>
      </c>
      <c r="F3935" t="s">
        <v>8396</v>
      </c>
      <c r="G3935" t="s">
        <v>5426</v>
      </c>
      <c r="H3935" t="s">
        <v>84</v>
      </c>
      <c r="I3935" t="s">
        <v>6083</v>
      </c>
      <c r="K3935" t="s">
        <v>8197</v>
      </c>
      <c r="L3935" t="s">
        <v>8592</v>
      </c>
      <c r="N3935" s="48">
        <v>1</v>
      </c>
      <c r="P3935" t="s">
        <v>9879</v>
      </c>
    </row>
    <row r="3936" spans="1:16" x14ac:dyDescent="0.2">
      <c r="A3936" s="30" t="s">
        <v>6900</v>
      </c>
      <c r="B3936" s="54" t="s">
        <v>88</v>
      </c>
      <c r="C3936" s="54" t="str">
        <f t="shared" si="118"/>
        <v>Leavesden</v>
      </c>
      <c r="D3936" s="54" t="str">
        <f t="shared" si="119"/>
        <v>MM</v>
      </c>
      <c r="F3936" t="s">
        <v>8396</v>
      </c>
      <c r="G3936" t="s">
        <v>2593</v>
      </c>
      <c r="H3936" t="s">
        <v>84</v>
      </c>
      <c r="I3936" t="s">
        <v>6083</v>
      </c>
      <c r="K3936" t="s">
        <v>8197</v>
      </c>
      <c r="L3936" t="s">
        <v>8592</v>
      </c>
      <c r="N3936" s="48">
        <v>1</v>
      </c>
      <c r="P3936" t="s">
        <v>9879</v>
      </c>
    </row>
    <row r="3937" spans="1:16" x14ac:dyDescent="0.2">
      <c r="A3937" s="30" t="s">
        <v>2224</v>
      </c>
      <c r="B3937" s="54" t="s">
        <v>88</v>
      </c>
      <c r="C3937" s="54" t="str">
        <f t="shared" si="118"/>
        <v>Leavesden</v>
      </c>
      <c r="D3937" s="54" t="str">
        <f t="shared" si="119"/>
        <v>MM</v>
      </c>
      <c r="F3937" t="s">
        <v>8396</v>
      </c>
      <c r="G3937" t="s">
        <v>4667</v>
      </c>
      <c r="H3937" t="s">
        <v>84</v>
      </c>
      <c r="I3937" t="s">
        <v>6083</v>
      </c>
      <c r="K3937" t="s">
        <v>8197</v>
      </c>
      <c r="L3937" t="s">
        <v>8592</v>
      </c>
      <c r="N3937" s="48">
        <v>1</v>
      </c>
      <c r="P3937" t="s">
        <v>9879</v>
      </c>
    </row>
    <row r="3938" spans="1:16" x14ac:dyDescent="0.2">
      <c r="A3938" s="30" t="s">
        <v>4712</v>
      </c>
      <c r="B3938" s="54" t="s">
        <v>88</v>
      </c>
      <c r="C3938" s="54" t="str">
        <f t="shared" si="118"/>
        <v>Leavesden</v>
      </c>
      <c r="D3938" s="54" t="str">
        <f t="shared" si="119"/>
        <v>MM</v>
      </c>
      <c r="F3938" t="s">
        <v>8396</v>
      </c>
      <c r="G3938" t="s">
        <v>1379</v>
      </c>
      <c r="H3938" t="s">
        <v>84</v>
      </c>
      <c r="I3938" t="s">
        <v>6083</v>
      </c>
      <c r="K3938" t="s">
        <v>8197</v>
      </c>
      <c r="L3938" t="s">
        <v>8592</v>
      </c>
      <c r="N3938" s="48">
        <v>1</v>
      </c>
      <c r="P3938" t="s">
        <v>9879</v>
      </c>
    </row>
    <row r="3939" spans="1:16" x14ac:dyDescent="0.2">
      <c r="A3939" s="30" t="s">
        <v>1602</v>
      </c>
      <c r="B3939" s="54" t="s">
        <v>88</v>
      </c>
      <c r="C3939" s="54" t="str">
        <f t="shared" si="118"/>
        <v>Leavesden</v>
      </c>
      <c r="D3939" s="54" t="str">
        <f t="shared" si="119"/>
        <v>MM</v>
      </c>
      <c r="F3939" t="s">
        <v>8396</v>
      </c>
      <c r="G3939" t="s">
        <v>4773</v>
      </c>
      <c r="H3939" t="s">
        <v>84</v>
      </c>
      <c r="I3939" t="s">
        <v>6083</v>
      </c>
      <c r="K3939" t="s">
        <v>8197</v>
      </c>
      <c r="L3939" t="s">
        <v>8592</v>
      </c>
      <c r="N3939" s="48">
        <v>1</v>
      </c>
      <c r="P3939" t="s">
        <v>9879</v>
      </c>
    </row>
    <row r="3940" spans="1:16" x14ac:dyDescent="0.2">
      <c r="A3940" s="30" t="s">
        <v>6175</v>
      </c>
      <c r="B3940" s="54" t="s">
        <v>88</v>
      </c>
      <c r="C3940" s="54" t="str">
        <f t="shared" si="118"/>
        <v>Leavesden</v>
      </c>
      <c r="D3940" s="54" t="str">
        <f t="shared" si="119"/>
        <v>MM</v>
      </c>
      <c r="F3940" t="s">
        <v>8396</v>
      </c>
      <c r="G3940" t="s">
        <v>5678</v>
      </c>
      <c r="H3940" t="s">
        <v>84</v>
      </c>
      <c r="I3940" t="s">
        <v>6083</v>
      </c>
      <c r="K3940" t="s">
        <v>8197</v>
      </c>
      <c r="L3940" t="s">
        <v>8592</v>
      </c>
      <c r="N3940" s="48">
        <v>1</v>
      </c>
      <c r="P3940" t="s">
        <v>9879</v>
      </c>
    </row>
    <row r="3941" spans="1:16" x14ac:dyDescent="0.2">
      <c r="A3941" s="30" t="s">
        <v>2273</v>
      </c>
      <c r="B3941" s="54" t="s">
        <v>88</v>
      </c>
      <c r="C3941" s="54" t="str">
        <f t="shared" si="118"/>
        <v>Leavesden</v>
      </c>
      <c r="D3941" s="54" t="str">
        <f t="shared" si="119"/>
        <v>MM</v>
      </c>
      <c r="F3941" t="s">
        <v>8396</v>
      </c>
      <c r="G3941" t="s">
        <v>972</v>
      </c>
      <c r="H3941" t="s">
        <v>84</v>
      </c>
      <c r="I3941" t="s">
        <v>6083</v>
      </c>
      <c r="K3941" t="s">
        <v>8197</v>
      </c>
      <c r="L3941" t="s">
        <v>8592</v>
      </c>
      <c r="N3941" s="48">
        <v>1</v>
      </c>
      <c r="P3941" t="s">
        <v>9879</v>
      </c>
    </row>
    <row r="3942" spans="1:16" x14ac:dyDescent="0.2">
      <c r="A3942" s="30" t="s">
        <v>2274</v>
      </c>
      <c r="B3942" s="54" t="s">
        <v>88</v>
      </c>
      <c r="C3942" s="54" t="str">
        <f t="shared" si="118"/>
        <v>Leavesden</v>
      </c>
      <c r="D3942" s="54" t="str">
        <f t="shared" si="119"/>
        <v>MM</v>
      </c>
      <c r="F3942" t="s">
        <v>8396</v>
      </c>
      <c r="G3942" t="s">
        <v>1994</v>
      </c>
      <c r="H3942" t="s">
        <v>84</v>
      </c>
      <c r="I3942" t="s">
        <v>6083</v>
      </c>
      <c r="K3942" t="s">
        <v>8197</v>
      </c>
      <c r="L3942" t="s">
        <v>8592</v>
      </c>
      <c r="N3942" s="48">
        <v>1</v>
      </c>
      <c r="P3942" t="s">
        <v>9879</v>
      </c>
    </row>
    <row r="3943" spans="1:16" x14ac:dyDescent="0.2">
      <c r="A3943" s="30" t="s">
        <v>1715</v>
      </c>
      <c r="B3943" s="54" t="s">
        <v>88</v>
      </c>
      <c r="C3943" s="54" t="str">
        <f t="shared" si="118"/>
        <v>Leavesden</v>
      </c>
      <c r="D3943" s="54" t="str">
        <f t="shared" si="119"/>
        <v>MM</v>
      </c>
      <c r="F3943" t="s">
        <v>8396</v>
      </c>
      <c r="G3943" t="s">
        <v>1252</v>
      </c>
      <c r="H3943" t="s">
        <v>84</v>
      </c>
      <c r="I3943" t="s">
        <v>6083</v>
      </c>
      <c r="K3943" t="s">
        <v>8197</v>
      </c>
      <c r="L3943" t="s">
        <v>8592</v>
      </c>
      <c r="N3943" s="48">
        <v>1</v>
      </c>
      <c r="P3943" t="s">
        <v>9879</v>
      </c>
    </row>
    <row r="3944" spans="1:16" x14ac:dyDescent="0.2">
      <c r="A3944" s="30" t="s">
        <v>2275</v>
      </c>
      <c r="B3944" s="54" t="s">
        <v>88</v>
      </c>
      <c r="C3944" s="54" t="str">
        <f t="shared" si="118"/>
        <v>Leavesden</v>
      </c>
      <c r="D3944" s="54" t="str">
        <f t="shared" si="119"/>
        <v>MM</v>
      </c>
      <c r="F3944" t="s">
        <v>8396</v>
      </c>
      <c r="G3944" t="s">
        <v>3720</v>
      </c>
      <c r="H3944" t="s">
        <v>84</v>
      </c>
      <c r="I3944" t="s">
        <v>6083</v>
      </c>
      <c r="K3944" t="s">
        <v>8197</v>
      </c>
      <c r="L3944" t="s">
        <v>8592</v>
      </c>
      <c r="N3944" s="48">
        <v>1</v>
      </c>
      <c r="P3944" t="s">
        <v>9879</v>
      </c>
    </row>
    <row r="3945" spans="1:16" x14ac:dyDescent="0.2">
      <c r="A3945" s="30" t="s">
        <v>4930</v>
      </c>
      <c r="B3945" s="54" t="s">
        <v>88</v>
      </c>
      <c r="C3945" s="54" t="str">
        <f t="shared" si="118"/>
        <v>Leavesden</v>
      </c>
      <c r="D3945" s="54" t="str">
        <f t="shared" si="119"/>
        <v>MM</v>
      </c>
      <c r="F3945" t="s">
        <v>8396</v>
      </c>
      <c r="G3945" t="s">
        <v>1990</v>
      </c>
      <c r="H3945" t="s">
        <v>84</v>
      </c>
      <c r="I3945" t="s">
        <v>6083</v>
      </c>
      <c r="K3945" t="s">
        <v>8197</v>
      </c>
      <c r="L3945" t="s">
        <v>8592</v>
      </c>
      <c r="N3945" s="48">
        <v>1</v>
      </c>
      <c r="P3945" t="s">
        <v>9879</v>
      </c>
    </row>
    <row r="3946" spans="1:16" x14ac:dyDescent="0.2">
      <c r="A3946" s="30" t="s">
        <v>1325</v>
      </c>
      <c r="B3946" s="54" t="s">
        <v>88</v>
      </c>
      <c r="C3946" s="54" t="str">
        <f t="shared" si="118"/>
        <v>Leavesden</v>
      </c>
      <c r="D3946" s="54" t="str">
        <f t="shared" si="119"/>
        <v>MM</v>
      </c>
      <c r="F3946" t="s">
        <v>8396</v>
      </c>
      <c r="G3946" t="s">
        <v>4578</v>
      </c>
      <c r="H3946" t="s">
        <v>84</v>
      </c>
      <c r="I3946" t="s">
        <v>6083</v>
      </c>
      <c r="K3946" t="s">
        <v>8197</v>
      </c>
      <c r="L3946" t="s">
        <v>8592</v>
      </c>
      <c r="N3946" s="48">
        <v>1</v>
      </c>
      <c r="P3946" t="s">
        <v>9879</v>
      </c>
    </row>
    <row r="3947" spans="1:16" x14ac:dyDescent="0.2">
      <c r="A3947" s="30" t="s">
        <v>2415</v>
      </c>
      <c r="B3947" s="54" t="s">
        <v>88</v>
      </c>
      <c r="C3947" s="54" t="str">
        <f t="shared" si="118"/>
        <v>Leavesden</v>
      </c>
      <c r="D3947" s="54" t="str">
        <f t="shared" si="119"/>
        <v>MM</v>
      </c>
      <c r="F3947" t="s">
        <v>8396</v>
      </c>
      <c r="G3947" t="s">
        <v>4595</v>
      </c>
      <c r="H3947" t="s">
        <v>84</v>
      </c>
      <c r="I3947" t="s">
        <v>6083</v>
      </c>
      <c r="K3947" t="s">
        <v>8197</v>
      </c>
      <c r="L3947" t="s">
        <v>8592</v>
      </c>
      <c r="N3947" s="48">
        <v>1</v>
      </c>
      <c r="P3947" t="s">
        <v>9879</v>
      </c>
    </row>
    <row r="3948" spans="1:16" x14ac:dyDescent="0.2">
      <c r="A3948" s="30" t="s">
        <v>2267</v>
      </c>
      <c r="B3948" s="54" t="s">
        <v>88</v>
      </c>
      <c r="C3948" s="54" t="str">
        <f t="shared" si="118"/>
        <v>Leavesden</v>
      </c>
      <c r="D3948" s="54" t="str">
        <f t="shared" si="119"/>
        <v>MM</v>
      </c>
      <c r="F3948" t="s">
        <v>8396</v>
      </c>
      <c r="G3948" t="s">
        <v>2675</v>
      </c>
      <c r="H3948" t="s">
        <v>84</v>
      </c>
      <c r="I3948" t="s">
        <v>6083</v>
      </c>
      <c r="K3948" t="s">
        <v>8197</v>
      </c>
      <c r="L3948" t="s">
        <v>8592</v>
      </c>
      <c r="N3948" s="48">
        <v>1</v>
      </c>
      <c r="P3948" t="s">
        <v>9879</v>
      </c>
    </row>
    <row r="3949" spans="1:16" x14ac:dyDescent="0.2">
      <c r="A3949" s="30" t="s">
        <v>4894</v>
      </c>
      <c r="B3949" s="54" t="s">
        <v>88</v>
      </c>
      <c r="C3949" s="54" t="str">
        <f t="shared" si="118"/>
        <v>Leavesden</v>
      </c>
      <c r="D3949" s="54" t="str">
        <f t="shared" si="119"/>
        <v>MM</v>
      </c>
      <c r="F3949" t="s">
        <v>8396</v>
      </c>
      <c r="G3949" t="s">
        <v>1232</v>
      </c>
      <c r="H3949" t="s">
        <v>84</v>
      </c>
      <c r="I3949" t="s">
        <v>6083</v>
      </c>
      <c r="K3949" t="s">
        <v>8197</v>
      </c>
      <c r="L3949" t="s">
        <v>8592</v>
      </c>
      <c r="N3949" s="48">
        <v>1</v>
      </c>
      <c r="P3949" t="s">
        <v>9879</v>
      </c>
    </row>
    <row r="3950" spans="1:16" x14ac:dyDescent="0.2">
      <c r="A3950" s="30" t="s">
        <v>2268</v>
      </c>
      <c r="B3950" s="54" t="s">
        <v>88</v>
      </c>
      <c r="C3950" s="54" t="str">
        <f t="shared" si="118"/>
        <v>Leavesden</v>
      </c>
      <c r="D3950" s="54" t="str">
        <f t="shared" si="119"/>
        <v>MM</v>
      </c>
      <c r="F3950" t="s">
        <v>8396</v>
      </c>
      <c r="G3950" t="s">
        <v>4588</v>
      </c>
      <c r="H3950" t="s">
        <v>84</v>
      </c>
      <c r="I3950" t="s">
        <v>6083</v>
      </c>
      <c r="K3950" t="s">
        <v>8197</v>
      </c>
      <c r="L3950" t="s">
        <v>8592</v>
      </c>
      <c r="N3950" s="48">
        <v>1</v>
      </c>
      <c r="P3950" t="s">
        <v>9879</v>
      </c>
    </row>
    <row r="3951" spans="1:16" x14ac:dyDescent="0.2">
      <c r="A3951" s="30" t="s">
        <v>5071</v>
      </c>
      <c r="B3951" s="54" t="s">
        <v>88</v>
      </c>
      <c r="C3951" s="54" t="str">
        <f t="shared" si="118"/>
        <v>Leavesden</v>
      </c>
      <c r="D3951" s="54" t="str">
        <f t="shared" si="119"/>
        <v>MM</v>
      </c>
      <c r="F3951" t="s">
        <v>8396</v>
      </c>
      <c r="G3951" t="s">
        <v>2676</v>
      </c>
      <c r="H3951" t="s">
        <v>84</v>
      </c>
      <c r="I3951" t="s">
        <v>6083</v>
      </c>
      <c r="K3951" t="s">
        <v>8197</v>
      </c>
      <c r="L3951" t="s">
        <v>8592</v>
      </c>
      <c r="N3951" s="48">
        <v>1</v>
      </c>
      <c r="P3951" t="s">
        <v>9879</v>
      </c>
    </row>
    <row r="3952" spans="1:16" x14ac:dyDescent="0.2">
      <c r="A3952" s="30" t="s">
        <v>4891</v>
      </c>
      <c r="B3952" s="54" t="s">
        <v>88</v>
      </c>
      <c r="C3952" s="54" t="str">
        <f t="shared" si="118"/>
        <v>Leavesden</v>
      </c>
      <c r="D3952" s="54" t="str">
        <f t="shared" si="119"/>
        <v>MM</v>
      </c>
      <c r="F3952" t="s">
        <v>8396</v>
      </c>
      <c r="G3952" t="s">
        <v>4560</v>
      </c>
      <c r="H3952" t="s">
        <v>84</v>
      </c>
      <c r="I3952" t="s">
        <v>6083</v>
      </c>
      <c r="K3952" t="s">
        <v>8197</v>
      </c>
      <c r="L3952" t="s">
        <v>8592</v>
      </c>
      <c r="N3952" s="48">
        <v>1</v>
      </c>
      <c r="P3952" t="s">
        <v>9879</v>
      </c>
    </row>
    <row r="3953" spans="1:16" x14ac:dyDescent="0.2">
      <c r="A3953" s="30" t="s">
        <v>7892</v>
      </c>
      <c r="B3953" s="54" t="s">
        <v>88</v>
      </c>
      <c r="C3953" s="54" t="str">
        <f t="shared" si="118"/>
        <v>Leavesden</v>
      </c>
      <c r="D3953" s="54" t="str">
        <f t="shared" si="119"/>
        <v>MM</v>
      </c>
      <c r="F3953" t="s">
        <v>8396</v>
      </c>
      <c r="G3953" t="s">
        <v>2847</v>
      </c>
      <c r="H3953" t="s">
        <v>84</v>
      </c>
      <c r="I3953" t="s">
        <v>6083</v>
      </c>
      <c r="K3953" t="s">
        <v>8197</v>
      </c>
      <c r="L3953" t="s">
        <v>8592</v>
      </c>
      <c r="N3953" s="48">
        <v>1</v>
      </c>
      <c r="P3953" t="s">
        <v>9879</v>
      </c>
    </row>
    <row r="3954" spans="1:16" x14ac:dyDescent="0.2">
      <c r="A3954" s="30" t="s">
        <v>4880</v>
      </c>
      <c r="B3954" s="54" t="s">
        <v>88</v>
      </c>
      <c r="C3954" s="54" t="str">
        <f t="shared" si="118"/>
        <v>Leavesden</v>
      </c>
      <c r="D3954" s="54" t="str">
        <f t="shared" si="119"/>
        <v>MM</v>
      </c>
      <c r="F3954" t="s">
        <v>8396</v>
      </c>
      <c r="G3954" t="s">
        <v>1885</v>
      </c>
      <c r="H3954" t="s">
        <v>84</v>
      </c>
      <c r="I3954" t="s">
        <v>6083</v>
      </c>
      <c r="K3954" t="s">
        <v>8197</v>
      </c>
      <c r="L3954" t="s">
        <v>8592</v>
      </c>
      <c r="N3954" s="48">
        <v>1</v>
      </c>
      <c r="P3954" t="s">
        <v>9879</v>
      </c>
    </row>
    <row r="3955" spans="1:16" x14ac:dyDescent="0.2">
      <c r="A3955" s="30" t="s">
        <v>4678</v>
      </c>
      <c r="B3955" s="54" t="s">
        <v>88</v>
      </c>
      <c r="C3955" s="54" t="str">
        <f t="shared" ref="C3955:C4018" si="120">VLOOKUP(A3955,Andy,5,FALSE)</f>
        <v>Leavesden</v>
      </c>
      <c r="D3955" s="54" t="str">
        <f t="shared" si="119"/>
        <v>MM</v>
      </c>
      <c r="F3955" t="s">
        <v>8396</v>
      </c>
      <c r="G3955" t="s">
        <v>5747</v>
      </c>
      <c r="H3955" t="s">
        <v>84</v>
      </c>
      <c r="I3955" t="s">
        <v>6083</v>
      </c>
      <c r="K3955" t="s">
        <v>8197</v>
      </c>
      <c r="L3955" t="s">
        <v>8592</v>
      </c>
      <c r="N3955" s="48">
        <v>1</v>
      </c>
      <c r="P3955" t="s">
        <v>9879</v>
      </c>
    </row>
    <row r="3956" spans="1:16" x14ac:dyDescent="0.2">
      <c r="A3956" s="30" t="s">
        <v>1414</v>
      </c>
      <c r="B3956" s="54" t="s">
        <v>88</v>
      </c>
      <c r="C3956" s="54" t="str">
        <f t="shared" si="120"/>
        <v>Leavesden</v>
      </c>
      <c r="D3956" s="54" t="str">
        <f t="shared" si="119"/>
        <v>MM</v>
      </c>
      <c r="F3956" t="s">
        <v>8396</v>
      </c>
      <c r="G3956" t="s">
        <v>4652</v>
      </c>
      <c r="H3956" t="s">
        <v>84</v>
      </c>
      <c r="I3956" t="s">
        <v>6083</v>
      </c>
      <c r="K3956" t="s">
        <v>8197</v>
      </c>
      <c r="L3956" t="s">
        <v>8592</v>
      </c>
      <c r="N3956" s="48">
        <v>1</v>
      </c>
      <c r="P3956" t="s">
        <v>9879</v>
      </c>
    </row>
    <row r="3957" spans="1:16" x14ac:dyDescent="0.2">
      <c r="A3957" s="30" t="s">
        <v>6913</v>
      </c>
      <c r="B3957" s="54" t="s">
        <v>88</v>
      </c>
      <c r="C3957" s="54" t="str">
        <f t="shared" si="120"/>
        <v>Leavesden</v>
      </c>
      <c r="D3957" s="54" t="str">
        <f t="shared" si="119"/>
        <v>MM</v>
      </c>
      <c r="F3957" t="s">
        <v>8396</v>
      </c>
      <c r="G3957" t="s">
        <v>5462</v>
      </c>
      <c r="H3957" t="s">
        <v>84</v>
      </c>
      <c r="I3957" t="s">
        <v>6083</v>
      </c>
      <c r="K3957" t="s">
        <v>8197</v>
      </c>
      <c r="L3957" t="s">
        <v>8592</v>
      </c>
      <c r="N3957" s="48">
        <v>1</v>
      </c>
      <c r="P3957" t="s">
        <v>9879</v>
      </c>
    </row>
    <row r="3958" spans="1:16" x14ac:dyDescent="0.2">
      <c r="A3958" s="30" t="s">
        <v>2271</v>
      </c>
      <c r="B3958" s="54" t="s">
        <v>88</v>
      </c>
      <c r="C3958" s="54" t="str">
        <f t="shared" si="120"/>
        <v>Leavesden</v>
      </c>
      <c r="D3958" s="54" t="str">
        <f t="shared" si="119"/>
        <v>MM</v>
      </c>
      <c r="F3958" t="s">
        <v>8396</v>
      </c>
      <c r="G3958" t="s">
        <v>1401</v>
      </c>
      <c r="H3958" t="s">
        <v>84</v>
      </c>
      <c r="I3958" t="s">
        <v>6083</v>
      </c>
      <c r="K3958" t="s">
        <v>8197</v>
      </c>
      <c r="L3958" t="s">
        <v>8592</v>
      </c>
      <c r="N3958" s="48">
        <v>1</v>
      </c>
      <c r="P3958" t="s">
        <v>9879</v>
      </c>
    </row>
    <row r="3959" spans="1:16" x14ac:dyDescent="0.2">
      <c r="A3959" s="30" t="s">
        <v>2416</v>
      </c>
      <c r="B3959" s="54" t="s">
        <v>88</v>
      </c>
      <c r="C3959" s="54" t="str">
        <f t="shared" si="120"/>
        <v>Leavesden</v>
      </c>
      <c r="D3959" s="54" t="str">
        <f t="shared" si="119"/>
        <v>MM</v>
      </c>
      <c r="F3959" t="s">
        <v>8396</v>
      </c>
      <c r="G3959" t="s">
        <v>1239</v>
      </c>
      <c r="H3959" t="s">
        <v>84</v>
      </c>
      <c r="I3959" t="s">
        <v>6083</v>
      </c>
      <c r="K3959" t="s">
        <v>8197</v>
      </c>
      <c r="L3959" t="s">
        <v>8592</v>
      </c>
      <c r="N3959" s="48">
        <v>1</v>
      </c>
      <c r="P3959" t="s">
        <v>9879</v>
      </c>
    </row>
    <row r="3960" spans="1:16" x14ac:dyDescent="0.2">
      <c r="A3960" s="30" t="s">
        <v>4620</v>
      </c>
      <c r="B3960" s="54" t="s">
        <v>88</v>
      </c>
      <c r="C3960" s="54" t="str">
        <f t="shared" si="120"/>
        <v>Leavesden</v>
      </c>
      <c r="D3960" s="54" t="str">
        <f t="shared" si="119"/>
        <v>MM</v>
      </c>
      <c r="F3960" t="s">
        <v>8396</v>
      </c>
      <c r="G3960" t="s">
        <v>5715</v>
      </c>
      <c r="H3960" t="s">
        <v>84</v>
      </c>
      <c r="I3960" t="s">
        <v>6083</v>
      </c>
      <c r="K3960" t="s">
        <v>8197</v>
      </c>
      <c r="L3960" t="s">
        <v>8592</v>
      </c>
      <c r="N3960" s="48">
        <v>1</v>
      </c>
      <c r="P3960" t="s">
        <v>9879</v>
      </c>
    </row>
    <row r="3961" spans="1:16" x14ac:dyDescent="0.2">
      <c r="A3961" s="30" t="s">
        <v>4625</v>
      </c>
      <c r="B3961" s="54" t="s">
        <v>88</v>
      </c>
      <c r="C3961" s="54" t="str">
        <f t="shared" si="120"/>
        <v>Leavesden</v>
      </c>
      <c r="D3961" s="54" t="str">
        <f t="shared" si="119"/>
        <v>MM</v>
      </c>
      <c r="F3961" t="s">
        <v>8396</v>
      </c>
      <c r="G3961" t="s">
        <v>4657</v>
      </c>
      <c r="H3961" t="s">
        <v>84</v>
      </c>
      <c r="I3961" t="s">
        <v>6083</v>
      </c>
      <c r="K3961" t="s">
        <v>8197</v>
      </c>
      <c r="L3961" t="s">
        <v>8592</v>
      </c>
      <c r="N3961" s="48">
        <v>1</v>
      </c>
      <c r="P3961" t="s">
        <v>9879</v>
      </c>
    </row>
    <row r="3962" spans="1:16" x14ac:dyDescent="0.2">
      <c r="A3962" s="30" t="s">
        <v>6901</v>
      </c>
      <c r="B3962" s="54" t="s">
        <v>88</v>
      </c>
      <c r="C3962" s="54" t="str">
        <f t="shared" si="120"/>
        <v>Leavesden</v>
      </c>
      <c r="D3962" s="54" t="str">
        <f t="shared" si="119"/>
        <v>MM</v>
      </c>
      <c r="F3962" t="s">
        <v>8396</v>
      </c>
      <c r="G3962" t="s">
        <v>5780</v>
      </c>
      <c r="H3962" t="s">
        <v>84</v>
      </c>
      <c r="I3962" t="s">
        <v>6083</v>
      </c>
      <c r="K3962" t="s">
        <v>8197</v>
      </c>
      <c r="L3962" t="s">
        <v>8592</v>
      </c>
      <c r="N3962" s="48">
        <v>1</v>
      </c>
      <c r="P3962" t="s">
        <v>9879</v>
      </c>
    </row>
    <row r="3963" spans="1:16" x14ac:dyDescent="0.2">
      <c r="A3963" s="30" t="s">
        <v>5257</v>
      </c>
      <c r="B3963" s="54" t="s">
        <v>88</v>
      </c>
      <c r="C3963" s="54" t="str">
        <f t="shared" si="120"/>
        <v>Leavesden</v>
      </c>
      <c r="D3963" s="54" t="str">
        <f t="shared" si="119"/>
        <v>MM</v>
      </c>
      <c r="F3963" t="s">
        <v>8396</v>
      </c>
      <c r="G3963" t="s">
        <v>4759</v>
      </c>
      <c r="H3963" t="s">
        <v>84</v>
      </c>
      <c r="I3963" t="s">
        <v>6083</v>
      </c>
      <c r="K3963" t="s">
        <v>8197</v>
      </c>
      <c r="L3963" t="s">
        <v>8592</v>
      </c>
      <c r="N3963" s="48">
        <v>1</v>
      </c>
      <c r="P3963" t="s">
        <v>9879</v>
      </c>
    </row>
    <row r="3964" spans="1:16" x14ac:dyDescent="0.2">
      <c r="A3964" s="30" t="s">
        <v>2272</v>
      </c>
      <c r="B3964" s="54" t="s">
        <v>88</v>
      </c>
      <c r="C3964" s="54" t="str">
        <f t="shared" si="120"/>
        <v>Leavesden</v>
      </c>
      <c r="D3964" s="54" t="str">
        <f t="shared" si="119"/>
        <v>MM</v>
      </c>
      <c r="F3964" t="s">
        <v>8396</v>
      </c>
      <c r="G3964" t="s">
        <v>1134</v>
      </c>
      <c r="H3964" t="s">
        <v>84</v>
      </c>
      <c r="I3964" t="s">
        <v>6083</v>
      </c>
      <c r="K3964" t="s">
        <v>8197</v>
      </c>
      <c r="L3964" t="s">
        <v>8592</v>
      </c>
      <c r="N3964" s="48">
        <v>1</v>
      </c>
      <c r="P3964" t="s">
        <v>9879</v>
      </c>
    </row>
    <row r="3965" spans="1:16" x14ac:dyDescent="0.2">
      <c r="A3965" s="30" t="s">
        <v>974</v>
      </c>
      <c r="B3965" s="54" t="s">
        <v>88</v>
      </c>
      <c r="C3965" s="54" t="str">
        <f t="shared" si="120"/>
        <v>Leavesden</v>
      </c>
      <c r="D3965" s="54" t="str">
        <f t="shared" si="119"/>
        <v>MM</v>
      </c>
      <c r="F3965" t="s">
        <v>8396</v>
      </c>
      <c r="G3965" t="s">
        <v>5674</v>
      </c>
      <c r="H3965" t="s">
        <v>84</v>
      </c>
      <c r="I3965" t="s">
        <v>6083</v>
      </c>
      <c r="K3965" t="s">
        <v>8197</v>
      </c>
      <c r="L3965" t="s">
        <v>8592</v>
      </c>
      <c r="N3965" s="48">
        <v>1</v>
      </c>
      <c r="P3965" t="s">
        <v>9879</v>
      </c>
    </row>
    <row r="3966" spans="1:16" x14ac:dyDescent="0.2">
      <c r="A3966" s="30" t="s">
        <v>4787</v>
      </c>
      <c r="B3966" s="54" t="s">
        <v>88</v>
      </c>
      <c r="C3966" s="54" t="str">
        <f t="shared" si="120"/>
        <v>Leavesden</v>
      </c>
      <c r="D3966" s="54" t="str">
        <f t="shared" si="119"/>
        <v>MM</v>
      </c>
      <c r="F3966" t="s">
        <v>8396</v>
      </c>
      <c r="G3966" t="s">
        <v>6310</v>
      </c>
      <c r="H3966" t="s">
        <v>84</v>
      </c>
      <c r="I3966" t="s">
        <v>6083</v>
      </c>
      <c r="K3966" t="s">
        <v>8197</v>
      </c>
      <c r="L3966" t="s">
        <v>8592</v>
      </c>
      <c r="N3966" s="48">
        <v>1</v>
      </c>
      <c r="P3966" t="s">
        <v>9879</v>
      </c>
    </row>
    <row r="3967" spans="1:16" x14ac:dyDescent="0.2">
      <c r="A3967" s="30" t="s">
        <v>5799</v>
      </c>
      <c r="B3967" s="54" t="s">
        <v>88</v>
      </c>
      <c r="C3967" s="54" t="str">
        <f t="shared" si="120"/>
        <v>Leavesden</v>
      </c>
      <c r="D3967" s="54" t="str">
        <f t="shared" si="119"/>
        <v>MM</v>
      </c>
      <c r="F3967" t="s">
        <v>8396</v>
      </c>
      <c r="G3967" t="s">
        <v>5527</v>
      </c>
      <c r="H3967" t="s">
        <v>84</v>
      </c>
      <c r="I3967" t="s">
        <v>6083</v>
      </c>
      <c r="K3967" t="s">
        <v>8197</v>
      </c>
      <c r="L3967" t="s">
        <v>8592</v>
      </c>
      <c r="N3967" s="48">
        <v>1</v>
      </c>
      <c r="P3967" t="s">
        <v>9879</v>
      </c>
    </row>
    <row r="3968" spans="1:16" x14ac:dyDescent="0.2">
      <c r="A3968" s="30" t="s">
        <v>4964</v>
      </c>
      <c r="B3968" s="54" t="s">
        <v>88</v>
      </c>
      <c r="C3968" s="54" t="str">
        <f t="shared" si="120"/>
        <v>Leavesden</v>
      </c>
      <c r="D3968" s="54" t="str">
        <f t="shared" si="119"/>
        <v>MM</v>
      </c>
      <c r="F3968" t="s">
        <v>8396</v>
      </c>
      <c r="G3968" t="s">
        <v>5717</v>
      </c>
      <c r="H3968" t="s">
        <v>84</v>
      </c>
      <c r="I3968" t="s">
        <v>6083</v>
      </c>
      <c r="K3968" t="s">
        <v>8197</v>
      </c>
      <c r="L3968" t="s">
        <v>8592</v>
      </c>
      <c r="N3968" s="48">
        <v>1</v>
      </c>
      <c r="P3968" t="s">
        <v>9879</v>
      </c>
    </row>
    <row r="3969" spans="1:16" x14ac:dyDescent="0.2">
      <c r="A3969" s="30" t="s">
        <v>6902</v>
      </c>
      <c r="B3969" s="54" t="s">
        <v>88</v>
      </c>
      <c r="C3969" s="54" t="str">
        <f t="shared" si="120"/>
        <v>Leavesden</v>
      </c>
      <c r="D3969" s="54" t="str">
        <f t="shared" si="119"/>
        <v>MM</v>
      </c>
      <c r="F3969" t="s">
        <v>8396</v>
      </c>
      <c r="G3969" t="s">
        <v>4570</v>
      </c>
      <c r="H3969" t="s">
        <v>84</v>
      </c>
      <c r="I3969" t="s">
        <v>6083</v>
      </c>
      <c r="K3969" t="s">
        <v>8197</v>
      </c>
      <c r="L3969" t="s">
        <v>8592</v>
      </c>
      <c r="N3969" s="48">
        <v>1</v>
      </c>
      <c r="P3969" t="s">
        <v>9879</v>
      </c>
    </row>
    <row r="3970" spans="1:16" x14ac:dyDescent="0.2">
      <c r="A3970" s="30" t="s">
        <v>2420</v>
      </c>
      <c r="B3970" s="54" t="s">
        <v>88</v>
      </c>
      <c r="C3970" s="54" t="str">
        <f t="shared" si="120"/>
        <v>Leavesden</v>
      </c>
      <c r="D3970" s="54" t="str">
        <f t="shared" si="119"/>
        <v>MM</v>
      </c>
      <c r="F3970" t="s">
        <v>8396</v>
      </c>
      <c r="G3970" t="s">
        <v>2776</v>
      </c>
      <c r="H3970" t="s">
        <v>84</v>
      </c>
      <c r="I3970" t="s">
        <v>6083</v>
      </c>
      <c r="K3970" t="s">
        <v>8197</v>
      </c>
      <c r="L3970" t="s">
        <v>8592</v>
      </c>
      <c r="N3970" s="48">
        <v>1</v>
      </c>
      <c r="P3970" t="s">
        <v>9879</v>
      </c>
    </row>
    <row r="3971" spans="1:16" x14ac:dyDescent="0.2">
      <c r="A3971" s="30" t="s">
        <v>1590</v>
      </c>
      <c r="B3971" s="54" t="s">
        <v>88</v>
      </c>
      <c r="C3971" s="54" t="str">
        <f t="shared" si="120"/>
        <v>Leavesden</v>
      </c>
      <c r="D3971" s="54" t="str">
        <f t="shared" si="119"/>
        <v>MM</v>
      </c>
      <c r="F3971" t="s">
        <v>8396</v>
      </c>
      <c r="G3971" t="s">
        <v>1592</v>
      </c>
      <c r="H3971" t="s">
        <v>84</v>
      </c>
      <c r="I3971" t="s">
        <v>6083</v>
      </c>
      <c r="K3971" t="s">
        <v>8197</v>
      </c>
      <c r="L3971" t="s">
        <v>8592</v>
      </c>
      <c r="N3971" s="48">
        <v>1</v>
      </c>
      <c r="P3971" t="s">
        <v>9879</v>
      </c>
    </row>
    <row r="3972" spans="1:16" x14ac:dyDescent="0.2">
      <c r="A3972" s="30" t="s">
        <v>4927</v>
      </c>
      <c r="B3972" s="54" t="s">
        <v>88</v>
      </c>
      <c r="C3972" s="54" t="str">
        <f t="shared" si="120"/>
        <v>Leavesden</v>
      </c>
      <c r="D3972" s="54" t="str">
        <f t="shared" si="119"/>
        <v>MM</v>
      </c>
      <c r="F3972" t="s">
        <v>8396</v>
      </c>
      <c r="G3972" t="s">
        <v>4537</v>
      </c>
      <c r="H3972" t="s">
        <v>84</v>
      </c>
      <c r="I3972" t="s">
        <v>6083</v>
      </c>
      <c r="K3972" t="s">
        <v>8197</v>
      </c>
      <c r="L3972" t="s">
        <v>8592</v>
      </c>
      <c r="N3972" s="48">
        <v>1</v>
      </c>
      <c r="P3972" t="s">
        <v>9879</v>
      </c>
    </row>
    <row r="3973" spans="1:16" x14ac:dyDescent="0.2">
      <c r="A3973" s="30" t="s">
        <v>4638</v>
      </c>
      <c r="B3973" s="54" t="s">
        <v>88</v>
      </c>
      <c r="C3973" s="54" t="str">
        <f t="shared" si="120"/>
        <v>Leavesden</v>
      </c>
      <c r="D3973" s="54" t="str">
        <f t="shared" si="119"/>
        <v>MM</v>
      </c>
      <c r="F3973" t="s">
        <v>8396</v>
      </c>
      <c r="G3973" t="s">
        <v>4926</v>
      </c>
      <c r="H3973" t="s">
        <v>84</v>
      </c>
      <c r="I3973" t="s">
        <v>6083</v>
      </c>
      <c r="K3973" t="s">
        <v>8197</v>
      </c>
      <c r="L3973" t="s">
        <v>8592</v>
      </c>
      <c r="N3973" s="48">
        <v>1</v>
      </c>
      <c r="P3973" t="s">
        <v>9879</v>
      </c>
    </row>
    <row r="3974" spans="1:16" x14ac:dyDescent="0.2">
      <c r="A3974" s="30" t="s">
        <v>1700</v>
      </c>
      <c r="B3974" s="54" t="s">
        <v>88</v>
      </c>
      <c r="C3974" s="54" t="str">
        <f t="shared" si="120"/>
        <v>Leavesden</v>
      </c>
      <c r="D3974" s="54" t="str">
        <f t="shared" si="119"/>
        <v>MM</v>
      </c>
      <c r="F3974" t="s">
        <v>8396</v>
      </c>
      <c r="G3974" t="s">
        <v>7931</v>
      </c>
      <c r="H3974" t="s">
        <v>84</v>
      </c>
      <c r="I3974" t="s">
        <v>6083</v>
      </c>
      <c r="K3974" t="s">
        <v>8197</v>
      </c>
      <c r="L3974" t="s">
        <v>8592</v>
      </c>
      <c r="N3974" s="48">
        <v>1</v>
      </c>
      <c r="P3974" t="s">
        <v>9879</v>
      </c>
    </row>
    <row r="3975" spans="1:16" x14ac:dyDescent="0.2">
      <c r="A3975" s="30" t="s">
        <v>4637</v>
      </c>
      <c r="B3975" s="54" t="s">
        <v>88</v>
      </c>
      <c r="C3975" s="54" t="str">
        <f t="shared" si="120"/>
        <v>Leavesden</v>
      </c>
      <c r="D3975" s="54" t="str">
        <f t="shared" si="119"/>
        <v>MM</v>
      </c>
      <c r="F3975" t="s">
        <v>8396</v>
      </c>
      <c r="G3975" t="s">
        <v>8019</v>
      </c>
      <c r="H3975" t="s">
        <v>84</v>
      </c>
      <c r="I3975" t="s">
        <v>6083</v>
      </c>
      <c r="K3975" t="s">
        <v>8197</v>
      </c>
      <c r="L3975" t="s">
        <v>8592</v>
      </c>
      <c r="N3975" s="48">
        <v>1</v>
      </c>
      <c r="P3975" t="s">
        <v>9879</v>
      </c>
    </row>
    <row r="3976" spans="1:16" x14ac:dyDescent="0.2">
      <c r="A3976" s="30" t="s">
        <v>2255</v>
      </c>
      <c r="B3976" s="54" t="s">
        <v>88</v>
      </c>
      <c r="C3976" s="54" t="str">
        <f t="shared" si="120"/>
        <v>Leavesden</v>
      </c>
      <c r="D3976" s="54" t="str">
        <f t="shared" si="119"/>
        <v>MM</v>
      </c>
      <c r="F3976" t="s">
        <v>8396</v>
      </c>
      <c r="G3976" t="s">
        <v>2680</v>
      </c>
      <c r="H3976" t="s">
        <v>84</v>
      </c>
      <c r="I3976" t="s">
        <v>6083</v>
      </c>
      <c r="K3976" t="s">
        <v>8197</v>
      </c>
      <c r="L3976" t="s">
        <v>8592</v>
      </c>
      <c r="N3976" s="48">
        <v>1</v>
      </c>
      <c r="P3976" t="s">
        <v>9879</v>
      </c>
    </row>
    <row r="3977" spans="1:16" x14ac:dyDescent="0.2">
      <c r="A3977" s="30" t="s">
        <v>2269</v>
      </c>
      <c r="B3977" s="54" t="s">
        <v>88</v>
      </c>
      <c r="C3977" s="54" t="str">
        <f t="shared" si="120"/>
        <v>Leavesden</v>
      </c>
      <c r="D3977" s="54" t="str">
        <f t="shared" si="119"/>
        <v>MM</v>
      </c>
      <c r="F3977" t="s">
        <v>8396</v>
      </c>
      <c r="G3977" t="s">
        <v>3460</v>
      </c>
      <c r="H3977" t="s">
        <v>84</v>
      </c>
      <c r="I3977" t="s">
        <v>6083</v>
      </c>
      <c r="K3977" t="s">
        <v>8197</v>
      </c>
      <c r="L3977" t="s">
        <v>8592</v>
      </c>
      <c r="N3977" s="48">
        <v>1</v>
      </c>
      <c r="P3977" t="s">
        <v>9879</v>
      </c>
    </row>
    <row r="3978" spans="1:16" x14ac:dyDescent="0.2">
      <c r="A3978" s="30" t="s">
        <v>2424</v>
      </c>
      <c r="B3978" s="54" t="s">
        <v>88</v>
      </c>
      <c r="C3978" s="54" t="str">
        <f t="shared" si="120"/>
        <v>Leavesden</v>
      </c>
      <c r="D3978" s="54" t="str">
        <f t="shared" si="119"/>
        <v>MM</v>
      </c>
      <c r="F3978" t="s">
        <v>8396</v>
      </c>
      <c r="G3978" t="s">
        <v>1378</v>
      </c>
      <c r="H3978" t="s">
        <v>84</v>
      </c>
      <c r="I3978" t="s">
        <v>6083</v>
      </c>
      <c r="K3978" t="s">
        <v>8197</v>
      </c>
      <c r="L3978" t="s">
        <v>8592</v>
      </c>
      <c r="N3978" s="48">
        <v>1</v>
      </c>
      <c r="P3978" t="s">
        <v>9879</v>
      </c>
    </row>
    <row r="3979" spans="1:16" x14ac:dyDescent="0.2">
      <c r="A3979" s="30" t="s">
        <v>2270</v>
      </c>
      <c r="B3979" s="54" t="s">
        <v>88</v>
      </c>
      <c r="C3979" s="54" t="str">
        <f t="shared" si="120"/>
        <v>Leavesden</v>
      </c>
      <c r="D3979" s="54" t="str">
        <f t="shared" si="119"/>
        <v>MM</v>
      </c>
      <c r="F3979" t="s">
        <v>8396</v>
      </c>
      <c r="G3979" t="s">
        <v>6320</v>
      </c>
      <c r="H3979" t="s">
        <v>84</v>
      </c>
      <c r="I3979" t="s">
        <v>6083</v>
      </c>
      <c r="K3979" t="s">
        <v>8197</v>
      </c>
      <c r="L3979" t="s">
        <v>8592</v>
      </c>
      <c r="N3979" s="48">
        <v>1</v>
      </c>
      <c r="P3979" t="s">
        <v>9879</v>
      </c>
    </row>
    <row r="3980" spans="1:16" x14ac:dyDescent="0.2">
      <c r="A3980" s="30" t="s">
        <v>6222</v>
      </c>
      <c r="B3980" s="54" t="s">
        <v>3496</v>
      </c>
      <c r="C3980" s="54" t="str">
        <f t="shared" si="120"/>
        <v>Leavesden</v>
      </c>
      <c r="D3980" s="54" t="str">
        <f t="shared" si="119"/>
        <v>MM</v>
      </c>
      <c r="F3980" t="s">
        <v>8396</v>
      </c>
      <c r="G3980" t="s">
        <v>1165</v>
      </c>
      <c r="H3980" t="s">
        <v>84</v>
      </c>
      <c r="I3980" t="s">
        <v>6083</v>
      </c>
      <c r="K3980" t="s">
        <v>8197</v>
      </c>
      <c r="L3980" t="s">
        <v>8592</v>
      </c>
      <c r="N3980" s="48">
        <v>1</v>
      </c>
      <c r="P3980" t="s">
        <v>9879</v>
      </c>
    </row>
    <row r="3981" spans="1:16" x14ac:dyDescent="0.2">
      <c r="A3981" s="30" t="s">
        <v>2345</v>
      </c>
      <c r="B3981" s="54" t="s">
        <v>3496</v>
      </c>
      <c r="C3981" s="54" t="str">
        <f t="shared" si="120"/>
        <v>Leavesden</v>
      </c>
      <c r="D3981" s="54" t="str">
        <f t="shared" si="119"/>
        <v>MM</v>
      </c>
      <c r="F3981" t="s">
        <v>8396</v>
      </c>
      <c r="G3981" t="s">
        <v>5525</v>
      </c>
      <c r="H3981" t="s">
        <v>84</v>
      </c>
      <c r="I3981" t="s">
        <v>6083</v>
      </c>
      <c r="K3981" t="s">
        <v>8197</v>
      </c>
      <c r="L3981" t="s">
        <v>8592</v>
      </c>
      <c r="N3981" s="48">
        <v>1</v>
      </c>
      <c r="P3981" t="s">
        <v>9879</v>
      </c>
    </row>
    <row r="3982" spans="1:16" x14ac:dyDescent="0.2">
      <c r="A3982" s="30" t="s">
        <v>1042</v>
      </c>
      <c r="B3982" s="54" t="s">
        <v>3496</v>
      </c>
      <c r="C3982" s="54" t="str">
        <f t="shared" si="120"/>
        <v>Leavesden</v>
      </c>
      <c r="D3982" s="54" t="str">
        <f t="shared" si="119"/>
        <v>MM</v>
      </c>
      <c r="F3982" t="s">
        <v>8396</v>
      </c>
      <c r="G3982" t="s">
        <v>1859</v>
      </c>
      <c r="H3982" t="s">
        <v>84</v>
      </c>
      <c r="I3982" t="s">
        <v>6083</v>
      </c>
      <c r="K3982" t="s">
        <v>8197</v>
      </c>
      <c r="L3982" t="s">
        <v>8592</v>
      </c>
      <c r="N3982" s="48">
        <v>1</v>
      </c>
      <c r="P3982" t="s">
        <v>9879</v>
      </c>
    </row>
    <row r="3983" spans="1:16" x14ac:dyDescent="0.2">
      <c r="A3983" s="30" t="s">
        <v>6755</v>
      </c>
      <c r="B3983" s="54" t="s">
        <v>3496</v>
      </c>
      <c r="C3983" s="54" t="str">
        <f t="shared" si="120"/>
        <v>Leavesden</v>
      </c>
      <c r="D3983" s="54" t="str">
        <f t="shared" si="119"/>
        <v>MM</v>
      </c>
      <c r="F3983" t="s">
        <v>8396</v>
      </c>
      <c r="G3983" t="s">
        <v>5542</v>
      </c>
      <c r="H3983" t="s">
        <v>84</v>
      </c>
      <c r="I3983" t="s">
        <v>6083</v>
      </c>
      <c r="K3983" t="s">
        <v>8197</v>
      </c>
      <c r="L3983" t="s">
        <v>8592</v>
      </c>
      <c r="N3983" s="48">
        <v>1</v>
      </c>
      <c r="P3983" t="s">
        <v>9879</v>
      </c>
    </row>
    <row r="3984" spans="1:16" x14ac:dyDescent="0.2">
      <c r="A3984" s="30" t="s">
        <v>4876</v>
      </c>
      <c r="B3984" s="54" t="s">
        <v>3496</v>
      </c>
      <c r="C3984" s="54" t="str">
        <f t="shared" si="120"/>
        <v>Leavesden</v>
      </c>
      <c r="D3984" s="54" t="str">
        <f t="shared" si="119"/>
        <v>MM</v>
      </c>
      <c r="F3984" t="s">
        <v>8396</v>
      </c>
      <c r="G3984" t="s">
        <v>1088</v>
      </c>
      <c r="H3984" t="s">
        <v>84</v>
      </c>
      <c r="I3984" t="s">
        <v>6083</v>
      </c>
      <c r="K3984" t="s">
        <v>8197</v>
      </c>
      <c r="L3984" t="s">
        <v>8592</v>
      </c>
      <c r="N3984" s="48">
        <v>1</v>
      </c>
      <c r="P3984" t="s">
        <v>9879</v>
      </c>
    </row>
    <row r="3985" spans="1:16" x14ac:dyDescent="0.2">
      <c r="A3985" s="30" t="s">
        <v>982</v>
      </c>
      <c r="B3985" s="54" t="s">
        <v>3496</v>
      </c>
      <c r="C3985" s="54" t="str">
        <f t="shared" si="120"/>
        <v>Leavesden</v>
      </c>
      <c r="D3985" s="54" t="str">
        <f t="shared" si="119"/>
        <v>MM</v>
      </c>
      <c r="F3985" t="s">
        <v>8396</v>
      </c>
      <c r="G3985" t="s">
        <v>4855</v>
      </c>
      <c r="H3985" t="s">
        <v>84</v>
      </c>
      <c r="I3985" t="s">
        <v>6083</v>
      </c>
      <c r="K3985" t="s">
        <v>8197</v>
      </c>
      <c r="L3985" t="s">
        <v>8592</v>
      </c>
      <c r="N3985" s="48">
        <v>1</v>
      </c>
      <c r="P3985" t="s">
        <v>9879</v>
      </c>
    </row>
    <row r="3986" spans="1:16" x14ac:dyDescent="0.2">
      <c r="A3986" s="30" t="s">
        <v>2433</v>
      </c>
      <c r="B3986" s="54" t="s">
        <v>3496</v>
      </c>
      <c r="C3986" s="54" t="str">
        <f t="shared" si="120"/>
        <v>Leavesden</v>
      </c>
      <c r="D3986" s="54" t="str">
        <f t="shared" si="119"/>
        <v>MM</v>
      </c>
      <c r="F3986" t="s">
        <v>8396</v>
      </c>
      <c r="G3986" t="s">
        <v>4680</v>
      </c>
      <c r="H3986" t="s">
        <v>84</v>
      </c>
      <c r="I3986" t="s">
        <v>6083</v>
      </c>
      <c r="K3986" t="s">
        <v>8197</v>
      </c>
      <c r="L3986" t="s">
        <v>8592</v>
      </c>
      <c r="N3986" s="48">
        <v>1</v>
      </c>
      <c r="P3986" t="s">
        <v>9879</v>
      </c>
    </row>
    <row r="3987" spans="1:16" x14ac:dyDescent="0.2">
      <c r="A3987" s="30" t="s">
        <v>5416</v>
      </c>
      <c r="B3987" s="54" t="s">
        <v>3496</v>
      </c>
      <c r="C3987" s="54" t="str">
        <f t="shared" si="120"/>
        <v>Leavesden</v>
      </c>
      <c r="D3987" s="54" t="str">
        <f t="shared" si="119"/>
        <v>MM</v>
      </c>
      <c r="F3987" t="s">
        <v>8396</v>
      </c>
      <c r="G3987" t="s">
        <v>1660</v>
      </c>
      <c r="H3987" t="s">
        <v>84</v>
      </c>
      <c r="I3987" t="s">
        <v>6083</v>
      </c>
      <c r="K3987" t="s">
        <v>8197</v>
      </c>
      <c r="L3987" t="s">
        <v>8592</v>
      </c>
      <c r="N3987" s="48">
        <v>1</v>
      </c>
      <c r="P3987" t="s">
        <v>9879</v>
      </c>
    </row>
    <row r="3988" spans="1:16" x14ac:dyDescent="0.2">
      <c r="A3988" s="30" t="s">
        <v>5977</v>
      </c>
      <c r="B3988" s="54" t="s">
        <v>3496</v>
      </c>
      <c r="C3988" s="54" t="str">
        <f t="shared" si="120"/>
        <v>Leavesden</v>
      </c>
      <c r="D3988" s="54" t="str">
        <f t="shared" si="119"/>
        <v>MM</v>
      </c>
      <c r="F3988" t="s">
        <v>8396</v>
      </c>
      <c r="G3988" t="s">
        <v>4873</v>
      </c>
      <c r="H3988" t="s">
        <v>84</v>
      </c>
      <c r="I3988" t="s">
        <v>6083</v>
      </c>
      <c r="K3988" t="s">
        <v>8197</v>
      </c>
      <c r="L3988" t="s">
        <v>8592</v>
      </c>
      <c r="N3988" s="48">
        <v>1</v>
      </c>
      <c r="P3988" t="s">
        <v>9879</v>
      </c>
    </row>
    <row r="3989" spans="1:16" x14ac:dyDescent="0.2">
      <c r="A3989" s="30" t="s">
        <v>5653</v>
      </c>
      <c r="B3989" s="54" t="s">
        <v>3496</v>
      </c>
      <c r="C3989" s="54" t="str">
        <f t="shared" si="120"/>
        <v>Leavesden</v>
      </c>
      <c r="D3989" s="54" t="str">
        <f t="shared" si="119"/>
        <v>MM</v>
      </c>
      <c r="F3989" t="s">
        <v>8396</v>
      </c>
      <c r="G3989" t="s">
        <v>5141</v>
      </c>
      <c r="H3989" t="s">
        <v>84</v>
      </c>
      <c r="I3989" t="s">
        <v>6083</v>
      </c>
      <c r="K3989" t="s">
        <v>8197</v>
      </c>
      <c r="L3989" t="s">
        <v>8592</v>
      </c>
      <c r="N3989" s="48">
        <v>1</v>
      </c>
      <c r="P3989" t="s">
        <v>9879</v>
      </c>
    </row>
    <row r="3990" spans="1:16" x14ac:dyDescent="0.2">
      <c r="A3990" s="30" t="s">
        <v>8536</v>
      </c>
      <c r="B3990" s="54" t="s">
        <v>3496</v>
      </c>
      <c r="C3990" s="54" t="str">
        <f t="shared" si="120"/>
        <v>Leavesden</v>
      </c>
      <c r="D3990" s="54" t="str">
        <f t="shared" si="119"/>
        <v>MM</v>
      </c>
      <c r="F3990" t="s">
        <v>8396</v>
      </c>
      <c r="G3990" t="s">
        <v>5142</v>
      </c>
      <c r="H3990" t="s">
        <v>84</v>
      </c>
      <c r="I3990" t="s">
        <v>6083</v>
      </c>
      <c r="K3990" t="s">
        <v>8197</v>
      </c>
      <c r="L3990" t="s">
        <v>8592</v>
      </c>
      <c r="N3990" s="48">
        <v>1</v>
      </c>
      <c r="P3990" t="s">
        <v>9879</v>
      </c>
    </row>
    <row r="3991" spans="1:16" x14ac:dyDescent="0.2">
      <c r="A3991" s="30" t="s">
        <v>1235</v>
      </c>
      <c r="B3991" s="54" t="s">
        <v>3496</v>
      </c>
      <c r="C3991" s="54" t="str">
        <f t="shared" si="120"/>
        <v>Leavesden</v>
      </c>
      <c r="D3991" s="54" t="str">
        <f t="shared" si="119"/>
        <v>MM</v>
      </c>
      <c r="F3991" t="s">
        <v>8396</v>
      </c>
      <c r="G3991" t="s">
        <v>5721</v>
      </c>
      <c r="H3991" t="s">
        <v>84</v>
      </c>
      <c r="I3991" t="s">
        <v>6083</v>
      </c>
      <c r="K3991" t="s">
        <v>8197</v>
      </c>
      <c r="L3991" t="s">
        <v>8592</v>
      </c>
      <c r="N3991" s="48">
        <v>1</v>
      </c>
      <c r="P3991" t="s">
        <v>9879</v>
      </c>
    </row>
    <row r="3992" spans="1:16" x14ac:dyDescent="0.2">
      <c r="A3992" s="30" t="s">
        <v>6456</v>
      </c>
      <c r="B3992" s="54" t="s">
        <v>3496</v>
      </c>
      <c r="C3992" s="54" t="str">
        <f t="shared" si="120"/>
        <v>Leavesden</v>
      </c>
      <c r="D3992" s="54" t="str">
        <f t="shared" ref="D3992:D4055" si="121">LEFT(A3992,2)</f>
        <v>MM</v>
      </c>
      <c r="F3992" t="s">
        <v>8396</v>
      </c>
      <c r="G3992" t="s">
        <v>5658</v>
      </c>
      <c r="H3992" t="s">
        <v>84</v>
      </c>
      <c r="I3992" t="s">
        <v>6083</v>
      </c>
      <c r="K3992" t="s">
        <v>8197</v>
      </c>
      <c r="L3992" t="s">
        <v>8592</v>
      </c>
      <c r="N3992" s="48">
        <v>1</v>
      </c>
      <c r="P3992" t="s">
        <v>9879</v>
      </c>
    </row>
    <row r="3993" spans="1:16" x14ac:dyDescent="0.2">
      <c r="A3993" s="30" t="s">
        <v>1420</v>
      </c>
      <c r="B3993" s="54" t="s">
        <v>3496</v>
      </c>
      <c r="C3993" s="54" t="str">
        <f t="shared" si="120"/>
        <v>Leavesden</v>
      </c>
      <c r="D3993" s="54" t="str">
        <f t="shared" si="121"/>
        <v>MM</v>
      </c>
      <c r="F3993" t="s">
        <v>8396</v>
      </c>
      <c r="G3993" t="s">
        <v>4778</v>
      </c>
      <c r="H3993" t="s">
        <v>84</v>
      </c>
      <c r="I3993" t="s">
        <v>6083</v>
      </c>
      <c r="K3993" t="s">
        <v>8197</v>
      </c>
      <c r="L3993" t="s">
        <v>8592</v>
      </c>
      <c r="N3993" s="48">
        <v>1</v>
      </c>
      <c r="P3993" t="s">
        <v>9879</v>
      </c>
    </row>
    <row r="3994" spans="1:16" x14ac:dyDescent="0.2">
      <c r="A3994" s="30" t="s">
        <v>3158</v>
      </c>
      <c r="B3994" s="54" t="s">
        <v>3496</v>
      </c>
      <c r="C3994" s="54" t="str">
        <f t="shared" si="120"/>
        <v>Leavesden</v>
      </c>
      <c r="D3994" s="54" t="str">
        <f t="shared" si="121"/>
        <v>MM</v>
      </c>
      <c r="F3994" t="s">
        <v>8396</v>
      </c>
      <c r="G3994" t="s">
        <v>5777</v>
      </c>
      <c r="H3994" t="s">
        <v>84</v>
      </c>
      <c r="I3994" t="s">
        <v>6083</v>
      </c>
      <c r="K3994" t="s">
        <v>8197</v>
      </c>
      <c r="L3994" t="s">
        <v>8592</v>
      </c>
      <c r="N3994" s="48">
        <v>1</v>
      </c>
      <c r="P3994" t="s">
        <v>9879</v>
      </c>
    </row>
    <row r="3995" spans="1:16" x14ac:dyDescent="0.2">
      <c r="A3995" s="30" t="s">
        <v>5463</v>
      </c>
      <c r="B3995" s="54" t="s">
        <v>3496</v>
      </c>
      <c r="C3995" s="54" t="str">
        <f t="shared" si="120"/>
        <v>Leavesden</v>
      </c>
      <c r="D3995" s="54" t="str">
        <f t="shared" si="121"/>
        <v>MM</v>
      </c>
      <c r="F3995" t="s">
        <v>8396</v>
      </c>
      <c r="G3995" t="s">
        <v>4853</v>
      </c>
      <c r="H3995" t="s">
        <v>84</v>
      </c>
      <c r="I3995" t="s">
        <v>6083</v>
      </c>
      <c r="K3995" t="s">
        <v>8197</v>
      </c>
      <c r="L3995" t="s">
        <v>8592</v>
      </c>
      <c r="N3995" s="48">
        <v>1</v>
      </c>
      <c r="P3995" t="s">
        <v>9879</v>
      </c>
    </row>
    <row r="3996" spans="1:16" x14ac:dyDescent="0.2">
      <c r="A3996" s="30" t="s">
        <v>6821</v>
      </c>
      <c r="B3996" s="54" t="s">
        <v>3496</v>
      </c>
      <c r="C3996" s="54" t="str">
        <f t="shared" si="120"/>
        <v>Leavesden</v>
      </c>
      <c r="D3996" s="54" t="str">
        <f t="shared" si="121"/>
        <v>MM</v>
      </c>
      <c r="F3996" t="s">
        <v>8396</v>
      </c>
      <c r="G3996" t="s">
        <v>4679</v>
      </c>
      <c r="H3996" t="s">
        <v>84</v>
      </c>
      <c r="I3996" t="s">
        <v>6083</v>
      </c>
      <c r="K3996" t="s">
        <v>8197</v>
      </c>
      <c r="L3996" t="s">
        <v>8592</v>
      </c>
      <c r="N3996" s="48">
        <v>1</v>
      </c>
      <c r="P3996" t="s">
        <v>9879</v>
      </c>
    </row>
    <row r="3997" spans="1:16" x14ac:dyDescent="0.2">
      <c r="A3997" s="30" t="s">
        <v>6840</v>
      </c>
      <c r="B3997" s="54" t="s">
        <v>3496</v>
      </c>
      <c r="C3997" s="54" t="str">
        <f t="shared" si="120"/>
        <v>Leavesden</v>
      </c>
      <c r="D3997" s="54" t="str">
        <f t="shared" si="121"/>
        <v>MM</v>
      </c>
      <c r="F3997" t="s">
        <v>8396</v>
      </c>
      <c r="G3997" t="s">
        <v>1119</v>
      </c>
      <c r="H3997" t="s">
        <v>84</v>
      </c>
      <c r="I3997" t="s">
        <v>6083</v>
      </c>
      <c r="K3997" t="s">
        <v>8197</v>
      </c>
      <c r="L3997" t="s">
        <v>8592</v>
      </c>
      <c r="N3997" s="48">
        <v>1</v>
      </c>
      <c r="P3997" t="s">
        <v>9879</v>
      </c>
    </row>
    <row r="3998" spans="1:16" x14ac:dyDescent="0.2">
      <c r="A3998" s="30" t="s">
        <v>3672</v>
      </c>
      <c r="B3998" s="54" t="s">
        <v>3496</v>
      </c>
      <c r="C3998" s="54" t="str">
        <f t="shared" si="120"/>
        <v>Leavesden</v>
      </c>
      <c r="D3998" s="54" t="str">
        <f t="shared" si="121"/>
        <v>MM</v>
      </c>
      <c r="F3998" t="s">
        <v>8396</v>
      </c>
      <c r="G3998" t="s">
        <v>4767</v>
      </c>
      <c r="H3998" t="s">
        <v>84</v>
      </c>
      <c r="I3998" t="s">
        <v>6083</v>
      </c>
      <c r="K3998" t="s">
        <v>8197</v>
      </c>
      <c r="L3998" t="s">
        <v>8592</v>
      </c>
      <c r="N3998" s="48">
        <v>1</v>
      </c>
      <c r="P3998" t="s">
        <v>9879</v>
      </c>
    </row>
    <row r="3999" spans="1:16" x14ac:dyDescent="0.2">
      <c r="A3999" s="30" t="s">
        <v>5411</v>
      </c>
      <c r="B3999" s="54" t="s">
        <v>3496</v>
      </c>
      <c r="C3999" s="54" t="str">
        <f t="shared" si="120"/>
        <v>Leavesden</v>
      </c>
      <c r="D3999" s="54" t="str">
        <f t="shared" si="121"/>
        <v>MM</v>
      </c>
      <c r="F3999" t="s">
        <v>8396</v>
      </c>
      <c r="G3999" t="s">
        <v>1021</v>
      </c>
      <c r="H3999" t="s">
        <v>88</v>
      </c>
      <c r="I3999" t="s">
        <v>6083</v>
      </c>
      <c r="K3999" t="s">
        <v>8197</v>
      </c>
      <c r="L3999" t="s">
        <v>8592</v>
      </c>
      <c r="N3999" s="48">
        <v>1</v>
      </c>
      <c r="P3999" t="s">
        <v>9882</v>
      </c>
    </row>
    <row r="4000" spans="1:16" x14ac:dyDescent="0.2">
      <c r="A4000" s="30" t="s">
        <v>1315</v>
      </c>
      <c r="B4000" s="54" t="s">
        <v>3496</v>
      </c>
      <c r="C4000" s="54" t="str">
        <f t="shared" si="120"/>
        <v>Leavesden</v>
      </c>
      <c r="D4000" s="54" t="str">
        <f t="shared" si="121"/>
        <v>MM</v>
      </c>
      <c r="F4000" t="s">
        <v>8396</v>
      </c>
      <c r="G4000" t="s">
        <v>4547</v>
      </c>
      <c r="H4000" t="s">
        <v>88</v>
      </c>
      <c r="I4000" t="s">
        <v>6083</v>
      </c>
      <c r="K4000" t="s">
        <v>8197</v>
      </c>
      <c r="L4000" t="s">
        <v>8592</v>
      </c>
      <c r="N4000" s="48">
        <v>1</v>
      </c>
      <c r="P4000" t="s">
        <v>9882</v>
      </c>
    </row>
    <row r="4001" spans="1:18" x14ac:dyDescent="0.2">
      <c r="A4001" s="30" t="s">
        <v>1158</v>
      </c>
      <c r="B4001" s="54" t="s">
        <v>3496</v>
      </c>
      <c r="C4001" s="54" t="str">
        <f t="shared" si="120"/>
        <v>Leavesden</v>
      </c>
      <c r="D4001" s="54" t="str">
        <f t="shared" si="121"/>
        <v>MM</v>
      </c>
      <c r="F4001" t="s">
        <v>8396</v>
      </c>
      <c r="G4001" t="s">
        <v>2266</v>
      </c>
      <c r="H4001" t="s">
        <v>88</v>
      </c>
      <c r="I4001" t="s">
        <v>6083</v>
      </c>
      <c r="K4001" t="s">
        <v>8197</v>
      </c>
      <c r="L4001" t="s">
        <v>8592</v>
      </c>
      <c r="N4001" s="48">
        <v>1</v>
      </c>
      <c r="P4001" t="s">
        <v>9882</v>
      </c>
      <c r="R4001" t="s">
        <v>9883</v>
      </c>
    </row>
    <row r="4002" spans="1:18" x14ac:dyDescent="0.2">
      <c r="A4002" s="30" t="s">
        <v>4629</v>
      </c>
      <c r="B4002" s="54" t="s">
        <v>3496</v>
      </c>
      <c r="C4002" s="54" t="str">
        <f t="shared" si="120"/>
        <v>Leavesden</v>
      </c>
      <c r="D4002" s="54" t="str">
        <f t="shared" si="121"/>
        <v>MM</v>
      </c>
      <c r="F4002" t="s">
        <v>8396</v>
      </c>
      <c r="G4002" t="s">
        <v>6941</v>
      </c>
      <c r="H4002" t="s">
        <v>88</v>
      </c>
      <c r="I4002" t="s">
        <v>6083</v>
      </c>
      <c r="K4002" t="s">
        <v>8197</v>
      </c>
      <c r="L4002" t="s">
        <v>8592</v>
      </c>
      <c r="N4002" s="48">
        <v>1</v>
      </c>
      <c r="P4002" t="s">
        <v>9882</v>
      </c>
    </row>
    <row r="4003" spans="1:18" x14ac:dyDescent="0.2">
      <c r="A4003" s="30" t="s">
        <v>4805</v>
      </c>
      <c r="B4003" s="54" t="s">
        <v>3496</v>
      </c>
      <c r="C4003" s="54" t="str">
        <f t="shared" si="120"/>
        <v>Leavesden</v>
      </c>
      <c r="D4003" s="54" t="str">
        <f t="shared" si="121"/>
        <v>MM</v>
      </c>
      <c r="F4003" t="s">
        <v>8396</v>
      </c>
      <c r="G4003" t="s">
        <v>991</v>
      </c>
      <c r="H4003" t="s">
        <v>88</v>
      </c>
      <c r="I4003" t="s">
        <v>6083</v>
      </c>
      <c r="K4003" t="s">
        <v>8197</v>
      </c>
      <c r="L4003" t="s">
        <v>8592</v>
      </c>
      <c r="N4003" s="48">
        <v>1</v>
      </c>
      <c r="P4003" t="s">
        <v>9882</v>
      </c>
    </row>
    <row r="4004" spans="1:18" x14ac:dyDescent="0.2">
      <c r="A4004" s="30" t="s">
        <v>5474</v>
      </c>
      <c r="B4004" s="54" t="s">
        <v>3496</v>
      </c>
      <c r="C4004" s="54" t="str">
        <f t="shared" si="120"/>
        <v>Leavesden</v>
      </c>
      <c r="D4004" s="54" t="str">
        <f t="shared" si="121"/>
        <v>MM</v>
      </c>
      <c r="F4004" t="s">
        <v>8396</v>
      </c>
      <c r="G4004" t="s">
        <v>1070</v>
      </c>
      <c r="H4004" t="s">
        <v>88</v>
      </c>
      <c r="I4004" t="s">
        <v>6083</v>
      </c>
      <c r="K4004" t="s">
        <v>8197</v>
      </c>
      <c r="L4004" t="s">
        <v>8592</v>
      </c>
      <c r="N4004" s="48">
        <v>1</v>
      </c>
      <c r="P4004" t="s">
        <v>9882</v>
      </c>
    </row>
    <row r="4005" spans="1:18" x14ac:dyDescent="0.2">
      <c r="A4005" s="30" t="s">
        <v>6923</v>
      </c>
      <c r="B4005" s="54" t="s">
        <v>3496</v>
      </c>
      <c r="C4005" s="54" t="str">
        <f t="shared" si="120"/>
        <v>Leavesden</v>
      </c>
      <c r="D4005" s="54" t="str">
        <f t="shared" si="121"/>
        <v>MM</v>
      </c>
      <c r="F4005" t="s">
        <v>8396</v>
      </c>
      <c r="G4005" t="s">
        <v>6900</v>
      </c>
      <c r="H4005" t="s">
        <v>88</v>
      </c>
      <c r="I4005" t="s">
        <v>6083</v>
      </c>
      <c r="K4005" t="s">
        <v>8197</v>
      </c>
      <c r="L4005" t="s">
        <v>8592</v>
      </c>
      <c r="N4005" s="48">
        <v>1</v>
      </c>
      <c r="P4005" t="s">
        <v>9882</v>
      </c>
      <c r="R4005" t="s">
        <v>9883</v>
      </c>
    </row>
    <row r="4006" spans="1:18" x14ac:dyDescent="0.2">
      <c r="A4006" s="30" t="s">
        <v>6886</v>
      </c>
      <c r="B4006" s="54" t="s">
        <v>3496</v>
      </c>
      <c r="C4006" s="54" t="str">
        <f t="shared" si="120"/>
        <v>Leavesden</v>
      </c>
      <c r="D4006" s="54" t="str">
        <f t="shared" si="121"/>
        <v>MM</v>
      </c>
      <c r="F4006" t="s">
        <v>8396</v>
      </c>
      <c r="G4006" t="s">
        <v>2224</v>
      </c>
      <c r="H4006" t="s">
        <v>88</v>
      </c>
      <c r="I4006" t="s">
        <v>6083</v>
      </c>
      <c r="K4006" t="s">
        <v>8197</v>
      </c>
      <c r="L4006" t="s">
        <v>8592</v>
      </c>
      <c r="N4006" s="48">
        <v>1</v>
      </c>
      <c r="P4006" t="s">
        <v>9882</v>
      </c>
      <c r="R4006" t="s">
        <v>9884</v>
      </c>
    </row>
    <row r="4007" spans="1:18" x14ac:dyDescent="0.2">
      <c r="A4007" s="30" t="s">
        <v>4630</v>
      </c>
      <c r="B4007" s="54" t="s">
        <v>3496</v>
      </c>
      <c r="C4007" s="54" t="str">
        <f t="shared" si="120"/>
        <v>Leavesden</v>
      </c>
      <c r="D4007" s="54" t="str">
        <f t="shared" si="121"/>
        <v>MM</v>
      </c>
      <c r="F4007" t="s">
        <v>8396</v>
      </c>
      <c r="G4007" t="s">
        <v>4712</v>
      </c>
      <c r="H4007" t="s">
        <v>88</v>
      </c>
      <c r="I4007" t="s">
        <v>6083</v>
      </c>
      <c r="K4007" t="s">
        <v>8197</v>
      </c>
      <c r="L4007" t="s">
        <v>8592</v>
      </c>
      <c r="N4007" s="48">
        <v>1</v>
      </c>
      <c r="P4007" t="s">
        <v>9882</v>
      </c>
    </row>
    <row r="4008" spans="1:18" x14ac:dyDescent="0.2">
      <c r="A4008" s="30" t="s">
        <v>4726</v>
      </c>
      <c r="B4008" s="54" t="s">
        <v>3496</v>
      </c>
      <c r="C4008" s="54" t="str">
        <f t="shared" si="120"/>
        <v>Leavesden</v>
      </c>
      <c r="D4008" s="54" t="str">
        <f t="shared" si="121"/>
        <v>MM</v>
      </c>
      <c r="F4008" t="s">
        <v>8396</v>
      </c>
      <c r="G4008" t="s">
        <v>1602</v>
      </c>
      <c r="H4008" t="s">
        <v>88</v>
      </c>
      <c r="I4008" t="s">
        <v>6083</v>
      </c>
      <c r="K4008" t="s">
        <v>8197</v>
      </c>
      <c r="L4008" t="s">
        <v>8592</v>
      </c>
      <c r="N4008" s="48">
        <v>1</v>
      </c>
      <c r="P4008" t="s">
        <v>9882</v>
      </c>
    </row>
    <row r="4009" spans="1:18" x14ac:dyDescent="0.2">
      <c r="A4009" s="30" t="s">
        <v>5417</v>
      </c>
      <c r="B4009" s="54" t="s">
        <v>3496</v>
      </c>
      <c r="C4009" s="54" t="str">
        <f t="shared" si="120"/>
        <v>Leavesden</v>
      </c>
      <c r="D4009" s="54" t="str">
        <f t="shared" si="121"/>
        <v>MM</v>
      </c>
      <c r="F4009" t="s">
        <v>8396</v>
      </c>
      <c r="G4009" t="s">
        <v>6175</v>
      </c>
      <c r="H4009" t="s">
        <v>88</v>
      </c>
      <c r="I4009" t="s">
        <v>6083</v>
      </c>
      <c r="K4009" t="s">
        <v>8197</v>
      </c>
      <c r="L4009" t="s">
        <v>8592</v>
      </c>
      <c r="N4009" s="48">
        <v>1</v>
      </c>
      <c r="P4009" t="s">
        <v>9882</v>
      </c>
    </row>
    <row r="4010" spans="1:18" x14ac:dyDescent="0.2">
      <c r="A4010" s="30" t="s">
        <v>3057</v>
      </c>
      <c r="B4010" s="54" t="s">
        <v>3496</v>
      </c>
      <c r="C4010" s="54" t="str">
        <f t="shared" si="120"/>
        <v>Leavesden</v>
      </c>
      <c r="D4010" s="54" t="str">
        <f t="shared" si="121"/>
        <v>MM</v>
      </c>
      <c r="F4010" t="s">
        <v>8396</v>
      </c>
      <c r="G4010" t="s">
        <v>2273</v>
      </c>
      <c r="H4010" t="s">
        <v>88</v>
      </c>
      <c r="I4010" t="s">
        <v>6083</v>
      </c>
      <c r="K4010" t="s">
        <v>8197</v>
      </c>
      <c r="L4010" t="s">
        <v>8592</v>
      </c>
      <c r="N4010" s="48">
        <v>1</v>
      </c>
      <c r="P4010" t="s">
        <v>9882</v>
      </c>
      <c r="R4010" t="s">
        <v>9883</v>
      </c>
    </row>
    <row r="4011" spans="1:18" x14ac:dyDescent="0.2">
      <c r="A4011" s="30" t="s">
        <v>6679</v>
      </c>
      <c r="B4011" s="54" t="s">
        <v>3496</v>
      </c>
      <c r="C4011" s="54" t="str">
        <f t="shared" si="120"/>
        <v>Leavesden</v>
      </c>
      <c r="D4011" s="54" t="str">
        <f t="shared" si="121"/>
        <v>MM</v>
      </c>
      <c r="F4011" t="s">
        <v>8396</v>
      </c>
      <c r="G4011" t="s">
        <v>2274</v>
      </c>
      <c r="H4011" t="s">
        <v>88</v>
      </c>
      <c r="I4011" t="s">
        <v>6083</v>
      </c>
      <c r="K4011" t="s">
        <v>8197</v>
      </c>
      <c r="L4011" t="s">
        <v>8592</v>
      </c>
      <c r="N4011" s="48">
        <v>1</v>
      </c>
      <c r="P4011" t="s">
        <v>9882</v>
      </c>
      <c r="R4011" t="s">
        <v>9883</v>
      </c>
    </row>
    <row r="4012" spans="1:18" x14ac:dyDescent="0.2">
      <c r="A4012" s="30" t="s">
        <v>1623</v>
      </c>
      <c r="B4012" s="54" t="s">
        <v>3496</v>
      </c>
      <c r="C4012" s="54" t="str">
        <f t="shared" si="120"/>
        <v>Leavesden</v>
      </c>
      <c r="D4012" s="54" t="str">
        <f t="shared" si="121"/>
        <v>MM</v>
      </c>
      <c r="F4012" t="s">
        <v>8396</v>
      </c>
      <c r="G4012" t="s">
        <v>1715</v>
      </c>
      <c r="H4012" t="s">
        <v>88</v>
      </c>
      <c r="I4012" t="s">
        <v>6083</v>
      </c>
      <c r="K4012" t="s">
        <v>8197</v>
      </c>
      <c r="L4012" t="s">
        <v>8592</v>
      </c>
      <c r="N4012" s="48">
        <v>1</v>
      </c>
      <c r="P4012" t="s">
        <v>9882</v>
      </c>
    </row>
    <row r="4013" spans="1:18" x14ac:dyDescent="0.2">
      <c r="A4013" s="30" t="s">
        <v>6390</v>
      </c>
      <c r="B4013" s="54" t="s">
        <v>3496</v>
      </c>
      <c r="C4013" s="54" t="str">
        <f t="shared" si="120"/>
        <v>Leavesden</v>
      </c>
      <c r="D4013" s="54" t="str">
        <f t="shared" si="121"/>
        <v>MM</v>
      </c>
      <c r="F4013" t="s">
        <v>8396</v>
      </c>
      <c r="G4013" t="s">
        <v>2275</v>
      </c>
      <c r="H4013" t="s">
        <v>88</v>
      </c>
      <c r="I4013" t="s">
        <v>6083</v>
      </c>
      <c r="K4013" t="s">
        <v>8197</v>
      </c>
      <c r="L4013" t="s">
        <v>8592</v>
      </c>
      <c r="N4013" s="48">
        <v>1</v>
      </c>
      <c r="P4013" t="s">
        <v>9882</v>
      </c>
      <c r="R4013" t="s">
        <v>9883</v>
      </c>
    </row>
    <row r="4014" spans="1:18" x14ac:dyDescent="0.2">
      <c r="A4014" s="30" t="s">
        <v>1240</v>
      </c>
      <c r="B4014" s="54" t="s">
        <v>3496</v>
      </c>
      <c r="C4014" s="54" t="str">
        <f t="shared" si="120"/>
        <v>Leavesden</v>
      </c>
      <c r="D4014" s="54" t="str">
        <f t="shared" si="121"/>
        <v>MM</v>
      </c>
      <c r="F4014" t="s">
        <v>8396</v>
      </c>
      <c r="G4014" t="s">
        <v>4930</v>
      </c>
      <c r="H4014" t="s">
        <v>88</v>
      </c>
      <c r="I4014" t="s">
        <v>6083</v>
      </c>
      <c r="K4014" t="s">
        <v>8197</v>
      </c>
      <c r="L4014" t="s">
        <v>8592</v>
      </c>
      <c r="N4014" s="48">
        <v>1</v>
      </c>
      <c r="P4014" t="s">
        <v>9882</v>
      </c>
    </row>
    <row r="4015" spans="1:18" x14ac:dyDescent="0.2">
      <c r="A4015" s="30" t="s">
        <v>4628</v>
      </c>
      <c r="B4015" s="54" t="s">
        <v>3496</v>
      </c>
      <c r="C4015" s="54" t="str">
        <f t="shared" si="120"/>
        <v>Leavesden</v>
      </c>
      <c r="D4015" s="54" t="str">
        <f t="shared" si="121"/>
        <v>MM</v>
      </c>
      <c r="F4015" t="s">
        <v>8396</v>
      </c>
      <c r="G4015" t="s">
        <v>1325</v>
      </c>
      <c r="H4015" t="s">
        <v>88</v>
      </c>
      <c r="I4015" t="s">
        <v>6083</v>
      </c>
      <c r="K4015" t="s">
        <v>8197</v>
      </c>
      <c r="L4015" t="s">
        <v>8592</v>
      </c>
      <c r="N4015" s="48">
        <v>1</v>
      </c>
      <c r="P4015" t="s">
        <v>9882</v>
      </c>
    </row>
    <row r="4016" spans="1:18" x14ac:dyDescent="0.2">
      <c r="A4016" s="30" t="s">
        <v>963</v>
      </c>
      <c r="B4016" s="54" t="s">
        <v>3496</v>
      </c>
      <c r="C4016" s="54" t="str">
        <f t="shared" si="120"/>
        <v>Leavesden</v>
      </c>
      <c r="D4016" s="54" t="str">
        <f t="shared" si="121"/>
        <v>MM</v>
      </c>
      <c r="F4016" t="s">
        <v>8396</v>
      </c>
      <c r="G4016" t="s">
        <v>2415</v>
      </c>
      <c r="H4016" t="s">
        <v>88</v>
      </c>
      <c r="I4016" t="s">
        <v>6083</v>
      </c>
      <c r="K4016" t="s">
        <v>8197</v>
      </c>
      <c r="L4016" t="s">
        <v>8592</v>
      </c>
      <c r="N4016" s="48">
        <v>1</v>
      </c>
      <c r="P4016" t="s">
        <v>9882</v>
      </c>
    </row>
    <row r="4017" spans="1:18" x14ac:dyDescent="0.2">
      <c r="A4017" s="30" t="s">
        <v>6520</v>
      </c>
      <c r="B4017" s="54" t="s">
        <v>3496</v>
      </c>
      <c r="C4017" s="54" t="str">
        <f t="shared" si="120"/>
        <v>Leavesden</v>
      </c>
      <c r="D4017" s="54" t="str">
        <f t="shared" si="121"/>
        <v>MM</v>
      </c>
      <c r="F4017" t="s">
        <v>8396</v>
      </c>
      <c r="G4017" t="s">
        <v>2267</v>
      </c>
      <c r="H4017" t="s">
        <v>88</v>
      </c>
      <c r="I4017" t="s">
        <v>6083</v>
      </c>
      <c r="K4017" t="s">
        <v>8197</v>
      </c>
      <c r="L4017" t="s">
        <v>8592</v>
      </c>
      <c r="N4017" s="48">
        <v>1</v>
      </c>
      <c r="P4017" t="s">
        <v>9882</v>
      </c>
      <c r="R4017" t="s">
        <v>9883</v>
      </c>
    </row>
    <row r="4018" spans="1:18" x14ac:dyDescent="0.2">
      <c r="A4018" s="30" t="s">
        <v>5368</v>
      </c>
      <c r="B4018" s="54" t="s">
        <v>3496</v>
      </c>
      <c r="C4018" s="54" t="str">
        <f t="shared" si="120"/>
        <v>Leavesden</v>
      </c>
      <c r="D4018" s="54" t="str">
        <f t="shared" si="121"/>
        <v>MM</v>
      </c>
      <c r="F4018" t="s">
        <v>8396</v>
      </c>
      <c r="G4018" t="s">
        <v>4894</v>
      </c>
      <c r="H4018" t="s">
        <v>88</v>
      </c>
      <c r="I4018" t="s">
        <v>6083</v>
      </c>
      <c r="K4018" t="s">
        <v>8197</v>
      </c>
      <c r="L4018" t="s">
        <v>8592</v>
      </c>
      <c r="N4018" s="48">
        <v>1</v>
      </c>
      <c r="P4018" t="s">
        <v>9882</v>
      </c>
    </row>
    <row r="4019" spans="1:18" x14ac:dyDescent="0.2">
      <c r="A4019" s="30" t="s">
        <v>1461</v>
      </c>
      <c r="B4019" s="54" t="s">
        <v>3496</v>
      </c>
      <c r="C4019" s="54" t="str">
        <f t="shared" ref="C4019:C4082" si="122">VLOOKUP(A4019,Andy,5,FALSE)</f>
        <v>Leavesden</v>
      </c>
      <c r="D4019" s="54" t="str">
        <f t="shared" si="121"/>
        <v>MM</v>
      </c>
      <c r="F4019" t="s">
        <v>8396</v>
      </c>
      <c r="G4019" t="s">
        <v>2268</v>
      </c>
      <c r="H4019" t="s">
        <v>88</v>
      </c>
      <c r="I4019" t="s">
        <v>6083</v>
      </c>
      <c r="K4019" t="s">
        <v>8197</v>
      </c>
      <c r="L4019" t="s">
        <v>8592</v>
      </c>
      <c r="N4019" s="48">
        <v>1</v>
      </c>
      <c r="P4019" t="s">
        <v>9882</v>
      </c>
      <c r="R4019" t="s">
        <v>9883</v>
      </c>
    </row>
    <row r="4020" spans="1:18" x14ac:dyDescent="0.2">
      <c r="A4020" s="30" t="s">
        <v>3787</v>
      </c>
      <c r="B4020" s="54" t="s">
        <v>3496</v>
      </c>
      <c r="C4020" s="54" t="str">
        <f t="shared" si="122"/>
        <v>Leavesden</v>
      </c>
      <c r="D4020" s="54" t="str">
        <f t="shared" si="121"/>
        <v>MM</v>
      </c>
      <c r="F4020" t="s">
        <v>8396</v>
      </c>
      <c r="G4020" t="s">
        <v>5071</v>
      </c>
      <c r="H4020" t="s">
        <v>88</v>
      </c>
      <c r="I4020" t="s">
        <v>6083</v>
      </c>
      <c r="K4020" t="s">
        <v>8197</v>
      </c>
      <c r="L4020" t="s">
        <v>8592</v>
      </c>
      <c r="N4020" s="48">
        <v>1</v>
      </c>
      <c r="P4020" t="s">
        <v>9882</v>
      </c>
    </row>
    <row r="4021" spans="1:18" x14ac:dyDescent="0.2">
      <c r="A4021" s="30" t="s">
        <v>4211</v>
      </c>
      <c r="B4021" s="54" t="s">
        <v>3496</v>
      </c>
      <c r="C4021" s="54" t="str">
        <f t="shared" si="122"/>
        <v>Leavesden</v>
      </c>
      <c r="D4021" s="54" t="str">
        <f t="shared" si="121"/>
        <v>MM</v>
      </c>
      <c r="F4021" t="s">
        <v>8396</v>
      </c>
      <c r="G4021" t="s">
        <v>4891</v>
      </c>
      <c r="H4021" t="s">
        <v>88</v>
      </c>
      <c r="I4021" t="s">
        <v>6083</v>
      </c>
      <c r="K4021" t="s">
        <v>8197</v>
      </c>
      <c r="L4021" t="s">
        <v>8592</v>
      </c>
      <c r="N4021" s="48">
        <v>1</v>
      </c>
      <c r="P4021" t="s">
        <v>9882</v>
      </c>
    </row>
    <row r="4022" spans="1:18" x14ac:dyDescent="0.2">
      <c r="A4022" s="30" t="s">
        <v>4886</v>
      </c>
      <c r="B4022" s="54" t="s">
        <v>3496</v>
      </c>
      <c r="C4022" s="54" t="str">
        <f t="shared" si="122"/>
        <v>Leavesden</v>
      </c>
      <c r="D4022" s="54" t="str">
        <f t="shared" si="121"/>
        <v>MM</v>
      </c>
      <c r="F4022" t="s">
        <v>8396</v>
      </c>
      <c r="G4022" t="s">
        <v>7892</v>
      </c>
      <c r="H4022" t="s">
        <v>88</v>
      </c>
      <c r="I4022" t="s">
        <v>6083</v>
      </c>
      <c r="K4022" t="s">
        <v>8197</v>
      </c>
      <c r="L4022" t="s">
        <v>8592</v>
      </c>
      <c r="N4022" s="48">
        <v>1</v>
      </c>
      <c r="P4022" t="s">
        <v>9882</v>
      </c>
    </row>
    <row r="4023" spans="1:18" x14ac:dyDescent="0.2">
      <c r="A4023" s="30" t="s">
        <v>6853</v>
      </c>
      <c r="B4023" s="54" t="s">
        <v>3496</v>
      </c>
      <c r="C4023" s="54" t="str">
        <f t="shared" si="122"/>
        <v>Leavesden</v>
      </c>
      <c r="D4023" s="54" t="str">
        <f t="shared" si="121"/>
        <v>MM</v>
      </c>
      <c r="F4023" t="s">
        <v>8396</v>
      </c>
      <c r="G4023" t="s">
        <v>4880</v>
      </c>
      <c r="H4023" t="s">
        <v>88</v>
      </c>
      <c r="I4023" t="s">
        <v>6083</v>
      </c>
      <c r="K4023" t="s">
        <v>8197</v>
      </c>
      <c r="L4023" t="s">
        <v>8592</v>
      </c>
      <c r="N4023" s="48">
        <v>1</v>
      </c>
      <c r="P4023" t="s">
        <v>9882</v>
      </c>
    </row>
    <row r="4024" spans="1:18" x14ac:dyDescent="0.2">
      <c r="A4024" s="30" t="s">
        <v>1802</v>
      </c>
      <c r="B4024" s="54" t="s">
        <v>3496</v>
      </c>
      <c r="C4024" s="54" t="str">
        <f t="shared" si="122"/>
        <v>Leavesden</v>
      </c>
      <c r="D4024" s="54" t="str">
        <f t="shared" si="121"/>
        <v>MM</v>
      </c>
      <c r="F4024" t="s">
        <v>8396</v>
      </c>
      <c r="G4024" t="s">
        <v>4678</v>
      </c>
      <c r="H4024" t="s">
        <v>88</v>
      </c>
      <c r="I4024" t="s">
        <v>6083</v>
      </c>
      <c r="K4024" t="s">
        <v>8197</v>
      </c>
      <c r="L4024" t="s">
        <v>8592</v>
      </c>
      <c r="N4024" s="48">
        <v>1</v>
      </c>
      <c r="P4024" t="s">
        <v>9882</v>
      </c>
    </row>
    <row r="4025" spans="1:18" x14ac:dyDescent="0.2">
      <c r="A4025" s="30" t="s">
        <v>1304</v>
      </c>
      <c r="B4025" s="54" t="s">
        <v>3496</v>
      </c>
      <c r="C4025" s="54" t="str">
        <f t="shared" si="122"/>
        <v>Leavesden</v>
      </c>
      <c r="D4025" s="54" t="str">
        <f t="shared" si="121"/>
        <v>MM</v>
      </c>
      <c r="F4025" t="s">
        <v>8396</v>
      </c>
      <c r="G4025" t="s">
        <v>1414</v>
      </c>
      <c r="H4025" t="s">
        <v>88</v>
      </c>
      <c r="I4025" t="s">
        <v>6083</v>
      </c>
      <c r="K4025" t="s">
        <v>8197</v>
      </c>
      <c r="L4025" t="s">
        <v>8592</v>
      </c>
      <c r="N4025" s="48">
        <v>1</v>
      </c>
      <c r="P4025" t="s">
        <v>9882</v>
      </c>
    </row>
    <row r="4026" spans="1:18" x14ac:dyDescent="0.2">
      <c r="A4026" s="30" t="s">
        <v>3125</v>
      </c>
      <c r="B4026" s="54" t="s">
        <v>3496</v>
      </c>
      <c r="C4026" s="54" t="str">
        <f t="shared" si="122"/>
        <v>Leavesden</v>
      </c>
      <c r="D4026" s="54" t="str">
        <f t="shared" si="121"/>
        <v>MM</v>
      </c>
      <c r="F4026" t="s">
        <v>8396</v>
      </c>
      <c r="G4026" t="s">
        <v>6913</v>
      </c>
      <c r="H4026" t="s">
        <v>88</v>
      </c>
      <c r="I4026" t="s">
        <v>6083</v>
      </c>
      <c r="K4026" t="s">
        <v>8197</v>
      </c>
      <c r="L4026" t="s">
        <v>8592</v>
      </c>
      <c r="N4026" s="48">
        <v>1</v>
      </c>
      <c r="P4026" t="s">
        <v>9882</v>
      </c>
      <c r="R4026" t="s">
        <v>9883</v>
      </c>
    </row>
    <row r="4027" spans="1:18" x14ac:dyDescent="0.2">
      <c r="A4027" s="30" t="s">
        <v>2624</v>
      </c>
      <c r="B4027" s="54" t="s">
        <v>3496</v>
      </c>
      <c r="C4027" s="54" t="str">
        <f t="shared" si="122"/>
        <v>Leavesden</v>
      </c>
      <c r="D4027" s="54" t="str">
        <f t="shared" si="121"/>
        <v>MM</v>
      </c>
      <c r="F4027" t="s">
        <v>8396</v>
      </c>
      <c r="G4027" t="s">
        <v>2271</v>
      </c>
      <c r="H4027" t="s">
        <v>88</v>
      </c>
      <c r="I4027" t="s">
        <v>6083</v>
      </c>
      <c r="K4027" t="s">
        <v>8197</v>
      </c>
      <c r="L4027" t="s">
        <v>8592</v>
      </c>
      <c r="N4027" s="48">
        <v>1</v>
      </c>
      <c r="P4027" t="s">
        <v>9882</v>
      </c>
    </row>
    <row r="4028" spans="1:18" x14ac:dyDescent="0.2">
      <c r="A4028" s="30" t="s">
        <v>8769</v>
      </c>
      <c r="B4028" s="54" t="s">
        <v>3496</v>
      </c>
      <c r="C4028" s="54" t="str">
        <f t="shared" si="122"/>
        <v>Leavesden</v>
      </c>
      <c r="D4028" s="54" t="str">
        <f t="shared" si="121"/>
        <v>MM</v>
      </c>
      <c r="F4028" t="s">
        <v>8396</v>
      </c>
      <c r="G4028" t="s">
        <v>2416</v>
      </c>
      <c r="H4028" t="s">
        <v>88</v>
      </c>
      <c r="I4028" t="s">
        <v>6083</v>
      </c>
      <c r="K4028" t="s">
        <v>8197</v>
      </c>
      <c r="L4028" t="s">
        <v>8592</v>
      </c>
      <c r="N4028" s="48">
        <v>1</v>
      </c>
      <c r="P4028" t="s">
        <v>9882</v>
      </c>
    </row>
    <row r="4029" spans="1:18" x14ac:dyDescent="0.2">
      <c r="A4029" s="30" t="s">
        <v>6841</v>
      </c>
      <c r="B4029" s="54" t="s">
        <v>3496</v>
      </c>
      <c r="C4029" s="54" t="str">
        <f t="shared" si="122"/>
        <v>Leavesden</v>
      </c>
      <c r="D4029" s="54" t="str">
        <f t="shared" si="121"/>
        <v>MM</v>
      </c>
      <c r="F4029" t="s">
        <v>8396</v>
      </c>
      <c r="G4029" t="s">
        <v>4620</v>
      </c>
      <c r="H4029" t="s">
        <v>88</v>
      </c>
      <c r="I4029" t="s">
        <v>6083</v>
      </c>
      <c r="K4029" t="s">
        <v>8197</v>
      </c>
      <c r="L4029" t="s">
        <v>8592</v>
      </c>
      <c r="N4029" s="48">
        <v>1</v>
      </c>
      <c r="P4029" t="s">
        <v>9882</v>
      </c>
    </row>
    <row r="4030" spans="1:18" x14ac:dyDescent="0.2">
      <c r="A4030" s="30" t="s">
        <v>2989</v>
      </c>
      <c r="B4030" s="54" t="s">
        <v>3496</v>
      </c>
      <c r="C4030" s="54" t="str">
        <f t="shared" si="122"/>
        <v>Leavesden</v>
      </c>
      <c r="D4030" s="54" t="str">
        <f t="shared" si="121"/>
        <v>MM</v>
      </c>
      <c r="F4030" t="s">
        <v>8396</v>
      </c>
      <c r="G4030" t="s">
        <v>4625</v>
      </c>
      <c r="H4030" t="s">
        <v>88</v>
      </c>
      <c r="I4030" t="s">
        <v>6083</v>
      </c>
      <c r="K4030" t="s">
        <v>8197</v>
      </c>
      <c r="L4030" t="s">
        <v>8592</v>
      </c>
      <c r="N4030" s="48">
        <v>1</v>
      </c>
      <c r="P4030" t="s">
        <v>9882</v>
      </c>
    </row>
    <row r="4031" spans="1:18" x14ac:dyDescent="0.2">
      <c r="A4031" s="30" t="s">
        <v>1564</v>
      </c>
      <c r="B4031" s="54" t="s">
        <v>3496</v>
      </c>
      <c r="C4031" s="54" t="str">
        <f t="shared" si="122"/>
        <v>Leavesden</v>
      </c>
      <c r="D4031" s="54" t="str">
        <f t="shared" si="121"/>
        <v>MM</v>
      </c>
      <c r="F4031" t="s">
        <v>8396</v>
      </c>
      <c r="G4031" t="s">
        <v>6901</v>
      </c>
      <c r="H4031" t="s">
        <v>88</v>
      </c>
      <c r="I4031" t="s">
        <v>6083</v>
      </c>
      <c r="K4031" t="s">
        <v>8197</v>
      </c>
      <c r="L4031" t="s">
        <v>8592</v>
      </c>
      <c r="N4031" s="48">
        <v>1</v>
      </c>
      <c r="P4031" t="s">
        <v>9882</v>
      </c>
      <c r="R4031" t="s">
        <v>9883</v>
      </c>
    </row>
    <row r="4032" spans="1:18" x14ac:dyDescent="0.2">
      <c r="A4032" s="30" t="s">
        <v>1004</v>
      </c>
      <c r="B4032" s="54" t="s">
        <v>3496</v>
      </c>
      <c r="C4032" s="54" t="str">
        <f t="shared" si="122"/>
        <v>Leavesden</v>
      </c>
      <c r="D4032" s="54" t="str">
        <f t="shared" si="121"/>
        <v>MM</v>
      </c>
      <c r="F4032" t="s">
        <v>8396</v>
      </c>
      <c r="G4032" t="s">
        <v>5257</v>
      </c>
      <c r="H4032" t="s">
        <v>88</v>
      </c>
      <c r="I4032" t="s">
        <v>6083</v>
      </c>
      <c r="K4032" t="s">
        <v>8197</v>
      </c>
      <c r="L4032" t="s">
        <v>8592</v>
      </c>
      <c r="N4032" s="48">
        <v>1</v>
      </c>
      <c r="P4032" t="s">
        <v>9882</v>
      </c>
    </row>
    <row r="4033" spans="1:18" x14ac:dyDescent="0.2">
      <c r="A4033" s="30" t="s">
        <v>6805</v>
      </c>
      <c r="B4033" s="54" t="s">
        <v>3496</v>
      </c>
      <c r="C4033" s="54" t="str">
        <f t="shared" si="122"/>
        <v>Leavesden</v>
      </c>
      <c r="D4033" s="54" t="str">
        <f t="shared" si="121"/>
        <v>MM</v>
      </c>
      <c r="F4033" t="s">
        <v>8396</v>
      </c>
      <c r="G4033" t="s">
        <v>2272</v>
      </c>
      <c r="H4033" t="s">
        <v>88</v>
      </c>
      <c r="I4033" t="s">
        <v>6083</v>
      </c>
      <c r="K4033" t="s">
        <v>8197</v>
      </c>
      <c r="L4033" t="s">
        <v>8592</v>
      </c>
      <c r="N4033" s="48">
        <v>1</v>
      </c>
      <c r="P4033" t="s">
        <v>9882</v>
      </c>
      <c r="R4033" t="s">
        <v>9883</v>
      </c>
    </row>
    <row r="4034" spans="1:18" x14ac:dyDescent="0.2">
      <c r="A4034" s="30" t="s">
        <v>5465</v>
      </c>
      <c r="B4034" s="54" t="s">
        <v>3496</v>
      </c>
      <c r="C4034" s="54" t="str">
        <f t="shared" si="122"/>
        <v>Leavesden</v>
      </c>
      <c r="D4034" s="54" t="str">
        <f t="shared" si="121"/>
        <v>MM</v>
      </c>
      <c r="F4034" t="s">
        <v>8396</v>
      </c>
      <c r="G4034" t="s">
        <v>974</v>
      </c>
      <c r="H4034" t="s">
        <v>88</v>
      </c>
      <c r="I4034" t="s">
        <v>6083</v>
      </c>
      <c r="K4034" t="s">
        <v>8197</v>
      </c>
      <c r="L4034" t="s">
        <v>8592</v>
      </c>
      <c r="N4034" s="48">
        <v>1</v>
      </c>
      <c r="P4034" t="s">
        <v>9882</v>
      </c>
    </row>
    <row r="4035" spans="1:18" x14ac:dyDescent="0.2">
      <c r="A4035" s="30" t="s">
        <v>2957</v>
      </c>
      <c r="B4035" s="54" t="s">
        <v>3496</v>
      </c>
      <c r="C4035" s="54" t="str">
        <f t="shared" si="122"/>
        <v>Leavesden</v>
      </c>
      <c r="D4035" s="54" t="str">
        <f t="shared" si="121"/>
        <v>MM</v>
      </c>
      <c r="F4035" t="s">
        <v>8396</v>
      </c>
      <c r="G4035" t="s">
        <v>4787</v>
      </c>
      <c r="H4035" t="s">
        <v>88</v>
      </c>
      <c r="I4035" t="s">
        <v>6083</v>
      </c>
      <c r="K4035" t="s">
        <v>8197</v>
      </c>
      <c r="L4035" t="s">
        <v>8592</v>
      </c>
      <c r="N4035" s="48">
        <v>1</v>
      </c>
      <c r="P4035" t="s">
        <v>9882</v>
      </c>
    </row>
    <row r="4036" spans="1:18" x14ac:dyDescent="0.2">
      <c r="A4036" s="30" t="s">
        <v>4263</v>
      </c>
      <c r="B4036" s="54" t="s">
        <v>3496</v>
      </c>
      <c r="C4036" s="54" t="str">
        <f t="shared" si="122"/>
        <v>Leavesden</v>
      </c>
      <c r="D4036" s="54" t="str">
        <f t="shared" si="121"/>
        <v>MM</v>
      </c>
      <c r="F4036" t="s">
        <v>8396</v>
      </c>
      <c r="G4036" t="s">
        <v>5799</v>
      </c>
      <c r="H4036" t="s">
        <v>88</v>
      </c>
      <c r="I4036" t="s">
        <v>6083</v>
      </c>
      <c r="K4036" t="s">
        <v>8197</v>
      </c>
      <c r="L4036" t="s">
        <v>8592</v>
      </c>
      <c r="N4036" s="48">
        <v>1</v>
      </c>
      <c r="P4036" t="s">
        <v>9882</v>
      </c>
    </row>
    <row r="4037" spans="1:18" x14ac:dyDescent="0.2">
      <c r="A4037" s="30" t="s">
        <v>5292</v>
      </c>
      <c r="B4037" s="54" t="s">
        <v>3496</v>
      </c>
      <c r="C4037" s="54" t="str">
        <f t="shared" si="122"/>
        <v>Leavesden</v>
      </c>
      <c r="D4037" s="54" t="str">
        <f t="shared" si="121"/>
        <v>MM</v>
      </c>
      <c r="F4037" t="s">
        <v>8396</v>
      </c>
      <c r="G4037" t="s">
        <v>4964</v>
      </c>
      <c r="H4037" t="s">
        <v>88</v>
      </c>
      <c r="I4037" t="s">
        <v>6083</v>
      </c>
      <c r="K4037" t="s">
        <v>8197</v>
      </c>
      <c r="L4037" t="s">
        <v>8592</v>
      </c>
      <c r="N4037" s="48">
        <v>1</v>
      </c>
      <c r="P4037" t="s">
        <v>9882</v>
      </c>
    </row>
    <row r="4038" spans="1:18" x14ac:dyDescent="0.2">
      <c r="A4038" s="30" t="s">
        <v>6170</v>
      </c>
      <c r="B4038" s="54" t="s">
        <v>3496</v>
      </c>
      <c r="C4038" s="54" t="str">
        <f t="shared" si="122"/>
        <v>Leavesden</v>
      </c>
      <c r="D4038" s="54" t="str">
        <f t="shared" si="121"/>
        <v>MM</v>
      </c>
      <c r="F4038" t="s">
        <v>8396</v>
      </c>
      <c r="G4038" t="s">
        <v>6902</v>
      </c>
      <c r="H4038" t="s">
        <v>88</v>
      </c>
      <c r="I4038" t="s">
        <v>6083</v>
      </c>
      <c r="K4038" t="s">
        <v>8197</v>
      </c>
      <c r="L4038" t="s">
        <v>8592</v>
      </c>
      <c r="N4038" s="48">
        <v>1</v>
      </c>
      <c r="P4038" t="s">
        <v>9882</v>
      </c>
      <c r="R4038" t="s">
        <v>9883</v>
      </c>
    </row>
    <row r="4039" spans="1:18" x14ac:dyDescent="0.2">
      <c r="A4039" s="30" t="s">
        <v>1043</v>
      </c>
      <c r="B4039" s="54" t="s">
        <v>3496</v>
      </c>
      <c r="C4039" s="54" t="str">
        <f t="shared" si="122"/>
        <v>Leavesden</v>
      </c>
      <c r="D4039" s="54" t="str">
        <f t="shared" si="121"/>
        <v>MM</v>
      </c>
      <c r="F4039" t="s">
        <v>8396</v>
      </c>
      <c r="G4039" t="s">
        <v>2420</v>
      </c>
      <c r="H4039" t="s">
        <v>88</v>
      </c>
      <c r="I4039" t="s">
        <v>6083</v>
      </c>
      <c r="K4039" t="s">
        <v>8197</v>
      </c>
      <c r="L4039" t="s">
        <v>8592</v>
      </c>
      <c r="N4039" s="48">
        <v>1</v>
      </c>
      <c r="P4039" t="s">
        <v>9882</v>
      </c>
    </row>
    <row r="4040" spans="1:18" x14ac:dyDescent="0.2">
      <c r="A4040" s="30" t="s">
        <v>5561</v>
      </c>
      <c r="B4040" s="54" t="s">
        <v>3496</v>
      </c>
      <c r="C4040" s="54" t="str">
        <f t="shared" si="122"/>
        <v>Leavesden</v>
      </c>
      <c r="D4040" s="54" t="str">
        <f t="shared" si="121"/>
        <v>MM</v>
      </c>
      <c r="F4040" t="s">
        <v>8396</v>
      </c>
      <c r="G4040" t="s">
        <v>1590</v>
      </c>
      <c r="H4040" t="s">
        <v>88</v>
      </c>
      <c r="I4040" t="s">
        <v>6083</v>
      </c>
      <c r="K4040" t="s">
        <v>8197</v>
      </c>
      <c r="L4040" t="s">
        <v>8592</v>
      </c>
      <c r="N4040" s="48">
        <v>1</v>
      </c>
      <c r="P4040" t="s">
        <v>9882</v>
      </c>
    </row>
    <row r="4041" spans="1:18" x14ac:dyDescent="0.2">
      <c r="A4041" s="30" t="s">
        <v>4890</v>
      </c>
      <c r="B4041" s="54" t="s">
        <v>3496</v>
      </c>
      <c r="C4041" s="54" t="str">
        <f t="shared" si="122"/>
        <v>Leavesden</v>
      </c>
      <c r="D4041" s="54" t="str">
        <f t="shared" si="121"/>
        <v>MM</v>
      </c>
      <c r="F4041" t="s">
        <v>8396</v>
      </c>
      <c r="G4041" t="s">
        <v>4927</v>
      </c>
      <c r="H4041" t="s">
        <v>88</v>
      </c>
      <c r="I4041" t="s">
        <v>6083</v>
      </c>
      <c r="K4041" t="s">
        <v>8197</v>
      </c>
      <c r="L4041" t="s">
        <v>8592</v>
      </c>
      <c r="N4041" s="48">
        <v>1</v>
      </c>
      <c r="P4041" t="s">
        <v>9882</v>
      </c>
    </row>
    <row r="4042" spans="1:18" x14ac:dyDescent="0.2">
      <c r="A4042" s="30" t="s">
        <v>5619</v>
      </c>
      <c r="B4042" s="54" t="s">
        <v>3496</v>
      </c>
      <c r="C4042" s="54" t="str">
        <f t="shared" si="122"/>
        <v>Leavesden</v>
      </c>
      <c r="D4042" s="54" t="str">
        <f t="shared" si="121"/>
        <v>MM</v>
      </c>
      <c r="F4042" t="s">
        <v>8396</v>
      </c>
      <c r="G4042" t="s">
        <v>4638</v>
      </c>
      <c r="H4042" t="s">
        <v>88</v>
      </c>
      <c r="I4042" t="s">
        <v>6083</v>
      </c>
      <c r="K4042" t="s">
        <v>8197</v>
      </c>
      <c r="L4042" t="s">
        <v>8592</v>
      </c>
      <c r="N4042" s="48">
        <v>1</v>
      </c>
      <c r="P4042" t="s">
        <v>9882</v>
      </c>
    </row>
    <row r="4043" spans="1:18" x14ac:dyDescent="0.2">
      <c r="A4043" s="30" t="s">
        <v>6806</v>
      </c>
      <c r="B4043" s="54" t="s">
        <v>3496</v>
      </c>
      <c r="C4043" s="54" t="str">
        <f t="shared" si="122"/>
        <v>Leavesden</v>
      </c>
      <c r="D4043" s="54" t="str">
        <f t="shared" si="121"/>
        <v>MM</v>
      </c>
      <c r="F4043" t="s">
        <v>8396</v>
      </c>
      <c r="G4043" t="s">
        <v>1700</v>
      </c>
      <c r="H4043" t="s">
        <v>88</v>
      </c>
      <c r="I4043" t="s">
        <v>6083</v>
      </c>
      <c r="K4043" t="s">
        <v>8197</v>
      </c>
      <c r="L4043" t="s">
        <v>8592</v>
      </c>
      <c r="N4043" s="48">
        <v>1</v>
      </c>
      <c r="P4043" t="s">
        <v>9882</v>
      </c>
    </row>
    <row r="4044" spans="1:18" x14ac:dyDescent="0.2">
      <c r="A4044" s="30" t="s">
        <v>1229</v>
      </c>
      <c r="B4044" s="54" t="s">
        <v>3496</v>
      </c>
      <c r="C4044" s="54" t="str">
        <f t="shared" si="122"/>
        <v>Leavesden</v>
      </c>
      <c r="D4044" s="54" t="str">
        <f t="shared" si="121"/>
        <v>MM</v>
      </c>
      <c r="F4044" t="s">
        <v>8396</v>
      </c>
      <c r="G4044" t="s">
        <v>4637</v>
      </c>
      <c r="H4044" t="s">
        <v>88</v>
      </c>
      <c r="I4044" t="s">
        <v>6083</v>
      </c>
      <c r="K4044" t="s">
        <v>8197</v>
      </c>
      <c r="L4044" t="s">
        <v>8592</v>
      </c>
      <c r="N4044" s="48">
        <v>1</v>
      </c>
      <c r="P4044" t="s">
        <v>9882</v>
      </c>
    </row>
    <row r="4045" spans="1:18" x14ac:dyDescent="0.2">
      <c r="A4045" s="30" t="s">
        <v>1371</v>
      </c>
      <c r="B4045" s="54" t="s">
        <v>3496</v>
      </c>
      <c r="C4045" s="54" t="str">
        <f t="shared" si="122"/>
        <v>Leavesden</v>
      </c>
      <c r="D4045" s="54" t="str">
        <f t="shared" si="121"/>
        <v>MM</v>
      </c>
      <c r="F4045" t="s">
        <v>8396</v>
      </c>
      <c r="G4045" t="s">
        <v>2255</v>
      </c>
      <c r="H4045" t="s">
        <v>88</v>
      </c>
      <c r="I4045" t="s">
        <v>6083</v>
      </c>
      <c r="K4045" t="s">
        <v>8197</v>
      </c>
      <c r="L4045" t="s">
        <v>8592</v>
      </c>
      <c r="N4045" s="48">
        <v>1</v>
      </c>
      <c r="P4045" t="s">
        <v>9882</v>
      </c>
      <c r="R4045" t="s">
        <v>9883</v>
      </c>
    </row>
    <row r="4046" spans="1:18" x14ac:dyDescent="0.2">
      <c r="A4046" s="30" t="s">
        <v>4286</v>
      </c>
      <c r="B4046" s="54" t="s">
        <v>3496</v>
      </c>
      <c r="C4046" s="54" t="str">
        <f t="shared" si="122"/>
        <v>Leavesden</v>
      </c>
      <c r="D4046" s="54" t="str">
        <f t="shared" si="121"/>
        <v>MM</v>
      </c>
      <c r="F4046" t="s">
        <v>8396</v>
      </c>
      <c r="G4046" t="s">
        <v>2269</v>
      </c>
      <c r="H4046" t="s">
        <v>88</v>
      </c>
      <c r="I4046" t="s">
        <v>6083</v>
      </c>
      <c r="K4046" t="s">
        <v>8197</v>
      </c>
      <c r="L4046" t="s">
        <v>8592</v>
      </c>
      <c r="N4046" s="48">
        <v>1</v>
      </c>
      <c r="P4046" t="s">
        <v>9882</v>
      </c>
    </row>
    <row r="4047" spans="1:18" x14ac:dyDescent="0.2">
      <c r="A4047" s="30" t="s">
        <v>499</v>
      </c>
      <c r="B4047" s="54" t="s">
        <v>3496</v>
      </c>
      <c r="C4047" s="54" t="str">
        <f t="shared" si="122"/>
        <v>Leavesden</v>
      </c>
      <c r="D4047" s="54" t="str">
        <f t="shared" si="121"/>
        <v>MM</v>
      </c>
      <c r="F4047" t="s">
        <v>8396</v>
      </c>
      <c r="G4047" t="s">
        <v>2424</v>
      </c>
      <c r="H4047" t="s">
        <v>88</v>
      </c>
      <c r="I4047" t="s">
        <v>6083</v>
      </c>
      <c r="K4047" t="s">
        <v>8197</v>
      </c>
      <c r="L4047" t="s">
        <v>8592</v>
      </c>
      <c r="N4047" s="48">
        <v>1</v>
      </c>
      <c r="P4047" t="s">
        <v>9882</v>
      </c>
    </row>
    <row r="4048" spans="1:18" x14ac:dyDescent="0.2">
      <c r="A4048" s="30" t="s">
        <v>1997</v>
      </c>
      <c r="B4048" s="54" t="s">
        <v>3496</v>
      </c>
      <c r="C4048" s="54" t="str">
        <f t="shared" si="122"/>
        <v>Leavesden</v>
      </c>
      <c r="D4048" s="54" t="str">
        <f t="shared" si="121"/>
        <v>MM</v>
      </c>
      <c r="F4048" t="s">
        <v>8396</v>
      </c>
      <c r="G4048" t="s">
        <v>2270</v>
      </c>
      <c r="H4048" t="s">
        <v>88</v>
      </c>
      <c r="I4048" t="s">
        <v>6083</v>
      </c>
      <c r="K4048" t="s">
        <v>8197</v>
      </c>
      <c r="L4048" t="s">
        <v>8592</v>
      </c>
      <c r="N4048" s="48">
        <v>1</v>
      </c>
      <c r="P4048" t="s">
        <v>9882</v>
      </c>
      <c r="R4048" t="s">
        <v>9883</v>
      </c>
    </row>
    <row r="4049" spans="1:16" x14ac:dyDescent="0.2">
      <c r="A4049" s="30" t="s">
        <v>1123</v>
      </c>
      <c r="B4049" s="54" t="s">
        <v>3496</v>
      </c>
      <c r="C4049" s="54" t="str">
        <f t="shared" si="122"/>
        <v>Leavesden</v>
      </c>
      <c r="D4049" s="54" t="str">
        <f t="shared" si="121"/>
        <v>MM</v>
      </c>
      <c r="F4049" t="s">
        <v>8396</v>
      </c>
      <c r="G4049" t="s">
        <v>6222</v>
      </c>
      <c r="H4049" t="s">
        <v>3496</v>
      </c>
      <c r="I4049" t="s">
        <v>6129</v>
      </c>
      <c r="K4049" t="s">
        <v>8197</v>
      </c>
      <c r="L4049" t="s">
        <v>8592</v>
      </c>
      <c r="N4049" s="48">
        <v>1</v>
      </c>
      <c r="P4049" t="s">
        <v>9885</v>
      </c>
    </row>
    <row r="4050" spans="1:16" x14ac:dyDescent="0.2">
      <c r="A4050" s="30" t="s">
        <v>6414</v>
      </c>
      <c r="B4050" s="54" t="s">
        <v>3496</v>
      </c>
      <c r="C4050" s="54" t="str">
        <f t="shared" si="122"/>
        <v>Leavesden</v>
      </c>
      <c r="D4050" s="54" t="str">
        <f t="shared" si="121"/>
        <v>MM</v>
      </c>
      <c r="F4050" t="s">
        <v>8396</v>
      </c>
      <c r="G4050" t="s">
        <v>2345</v>
      </c>
      <c r="H4050" t="s">
        <v>3496</v>
      </c>
      <c r="I4050" t="s">
        <v>6129</v>
      </c>
      <c r="K4050" t="s">
        <v>8197</v>
      </c>
      <c r="L4050" t="s">
        <v>8592</v>
      </c>
      <c r="N4050" s="48">
        <v>1</v>
      </c>
      <c r="P4050" t="s">
        <v>9885</v>
      </c>
    </row>
    <row r="4051" spans="1:16" x14ac:dyDescent="0.2">
      <c r="A4051" s="30" t="s">
        <v>976</v>
      </c>
      <c r="B4051" s="54" t="s">
        <v>3496</v>
      </c>
      <c r="C4051" s="54" t="str">
        <f t="shared" si="122"/>
        <v>Leavesden</v>
      </c>
      <c r="D4051" s="54" t="str">
        <f t="shared" si="121"/>
        <v>MM</v>
      </c>
      <c r="F4051" t="s">
        <v>8396</v>
      </c>
      <c r="G4051" t="s">
        <v>1042</v>
      </c>
      <c r="H4051" t="s">
        <v>3496</v>
      </c>
      <c r="I4051" t="s">
        <v>6129</v>
      </c>
      <c r="K4051" t="s">
        <v>8197</v>
      </c>
      <c r="L4051" t="s">
        <v>8592</v>
      </c>
      <c r="N4051" s="48">
        <v>1</v>
      </c>
      <c r="P4051" t="s">
        <v>9885</v>
      </c>
    </row>
    <row r="4052" spans="1:16" x14ac:dyDescent="0.2">
      <c r="A4052" s="30" t="s">
        <v>1725</v>
      </c>
      <c r="B4052" s="54" t="s">
        <v>3496</v>
      </c>
      <c r="C4052" s="54" t="str">
        <f t="shared" si="122"/>
        <v>Leavesden</v>
      </c>
      <c r="D4052" s="54" t="str">
        <f t="shared" si="121"/>
        <v>MM</v>
      </c>
      <c r="F4052" t="s">
        <v>8396</v>
      </c>
      <c r="G4052" t="s">
        <v>6755</v>
      </c>
      <c r="H4052" t="s">
        <v>3496</v>
      </c>
      <c r="I4052" t="s">
        <v>6129</v>
      </c>
      <c r="K4052" t="s">
        <v>8197</v>
      </c>
      <c r="L4052" t="s">
        <v>8592</v>
      </c>
      <c r="N4052" s="48">
        <v>1</v>
      </c>
      <c r="P4052" t="s">
        <v>9885</v>
      </c>
    </row>
    <row r="4053" spans="1:16" x14ac:dyDescent="0.2">
      <c r="A4053" s="30" t="s">
        <v>1375</v>
      </c>
      <c r="B4053" s="54" t="s">
        <v>3496</v>
      </c>
      <c r="C4053" s="54" t="str">
        <f t="shared" si="122"/>
        <v>Leavesden</v>
      </c>
      <c r="D4053" s="54" t="str">
        <f t="shared" si="121"/>
        <v>MM</v>
      </c>
      <c r="F4053" t="s">
        <v>8396</v>
      </c>
      <c r="G4053" t="s">
        <v>4876</v>
      </c>
      <c r="H4053" t="s">
        <v>3496</v>
      </c>
      <c r="I4053" t="s">
        <v>6129</v>
      </c>
      <c r="K4053" t="s">
        <v>8197</v>
      </c>
      <c r="L4053" t="s">
        <v>8592</v>
      </c>
      <c r="N4053" s="48">
        <v>1</v>
      </c>
      <c r="P4053" t="s">
        <v>9885</v>
      </c>
    </row>
    <row r="4054" spans="1:16" x14ac:dyDescent="0.2">
      <c r="A4054" s="30" t="s">
        <v>1357</v>
      </c>
      <c r="B4054" s="54" t="s">
        <v>3496</v>
      </c>
      <c r="C4054" s="54" t="str">
        <f t="shared" si="122"/>
        <v>Leavesden</v>
      </c>
      <c r="D4054" s="54" t="str">
        <f t="shared" si="121"/>
        <v>MM</v>
      </c>
      <c r="F4054" t="s">
        <v>8396</v>
      </c>
      <c r="G4054" t="s">
        <v>982</v>
      </c>
      <c r="H4054" t="s">
        <v>3496</v>
      </c>
      <c r="I4054" t="s">
        <v>6129</v>
      </c>
      <c r="K4054" t="s">
        <v>8197</v>
      </c>
      <c r="L4054" t="s">
        <v>8592</v>
      </c>
      <c r="N4054" s="48">
        <v>1</v>
      </c>
      <c r="P4054" t="s">
        <v>9885</v>
      </c>
    </row>
    <row r="4055" spans="1:16" x14ac:dyDescent="0.2">
      <c r="A4055" s="30" t="s">
        <v>1575</v>
      </c>
      <c r="B4055" s="54" t="s">
        <v>3496</v>
      </c>
      <c r="C4055" s="54" t="str">
        <f t="shared" si="122"/>
        <v>Leavesden</v>
      </c>
      <c r="D4055" s="54" t="str">
        <f t="shared" si="121"/>
        <v>MM</v>
      </c>
      <c r="F4055" t="s">
        <v>8396</v>
      </c>
      <c r="G4055" t="s">
        <v>2433</v>
      </c>
      <c r="H4055" t="s">
        <v>3496</v>
      </c>
      <c r="I4055" t="s">
        <v>6129</v>
      </c>
      <c r="K4055" t="s">
        <v>8197</v>
      </c>
      <c r="L4055" t="s">
        <v>8592</v>
      </c>
      <c r="N4055" s="48">
        <v>1</v>
      </c>
      <c r="P4055" t="s">
        <v>9885</v>
      </c>
    </row>
    <row r="4056" spans="1:16" x14ac:dyDescent="0.2">
      <c r="A4056" s="30" t="s">
        <v>2291</v>
      </c>
      <c r="B4056" s="54" t="s">
        <v>3496</v>
      </c>
      <c r="C4056" s="54" t="str">
        <f t="shared" si="122"/>
        <v>Leavesden</v>
      </c>
      <c r="D4056" s="54" t="str">
        <f t="shared" ref="D4056:D4119" si="123">LEFT(A4056,2)</f>
        <v>MM</v>
      </c>
      <c r="F4056" t="s">
        <v>8396</v>
      </c>
      <c r="G4056" t="s">
        <v>5416</v>
      </c>
      <c r="H4056" t="s">
        <v>3496</v>
      </c>
      <c r="I4056" t="s">
        <v>6129</v>
      </c>
      <c r="K4056" t="s">
        <v>8197</v>
      </c>
      <c r="L4056" t="s">
        <v>8592</v>
      </c>
      <c r="N4056" s="48">
        <v>1</v>
      </c>
      <c r="P4056" t="s">
        <v>9885</v>
      </c>
    </row>
    <row r="4057" spans="1:16" x14ac:dyDescent="0.2">
      <c r="A4057" s="30" t="s">
        <v>1355</v>
      </c>
      <c r="B4057" s="54" t="s">
        <v>3496</v>
      </c>
      <c r="C4057" s="54" t="str">
        <f t="shared" si="122"/>
        <v>Leavesden</v>
      </c>
      <c r="D4057" s="54" t="str">
        <f t="shared" si="123"/>
        <v>MM</v>
      </c>
      <c r="F4057" t="s">
        <v>8396</v>
      </c>
      <c r="G4057" t="s">
        <v>5977</v>
      </c>
      <c r="H4057" t="s">
        <v>3496</v>
      </c>
      <c r="I4057" t="s">
        <v>6129</v>
      </c>
      <c r="K4057" t="s">
        <v>8197</v>
      </c>
      <c r="L4057" t="s">
        <v>8592</v>
      </c>
      <c r="N4057" s="48">
        <v>1</v>
      </c>
      <c r="P4057" t="s">
        <v>9885</v>
      </c>
    </row>
    <row r="4058" spans="1:16" x14ac:dyDescent="0.2">
      <c r="A4058" s="30" t="s">
        <v>1451</v>
      </c>
      <c r="B4058" s="54" t="s">
        <v>3496</v>
      </c>
      <c r="C4058" s="54" t="str">
        <f t="shared" si="122"/>
        <v>Leavesden</v>
      </c>
      <c r="D4058" s="54" t="str">
        <f t="shared" si="123"/>
        <v>MM</v>
      </c>
      <c r="F4058" t="s">
        <v>8396</v>
      </c>
      <c r="G4058" t="s">
        <v>5653</v>
      </c>
      <c r="H4058" t="s">
        <v>3496</v>
      </c>
      <c r="I4058" t="s">
        <v>6129</v>
      </c>
      <c r="K4058" t="s">
        <v>8197</v>
      </c>
      <c r="L4058" t="s">
        <v>8592</v>
      </c>
      <c r="N4058" s="48">
        <v>1</v>
      </c>
      <c r="P4058" t="s">
        <v>9885</v>
      </c>
    </row>
    <row r="4059" spans="1:16" x14ac:dyDescent="0.2">
      <c r="A4059" s="30" t="s">
        <v>2949</v>
      </c>
      <c r="B4059" s="54" t="s">
        <v>3496</v>
      </c>
      <c r="C4059" s="54" t="str">
        <f t="shared" si="122"/>
        <v>Leavesden</v>
      </c>
      <c r="D4059" s="54" t="str">
        <f t="shared" si="123"/>
        <v>MM</v>
      </c>
      <c r="F4059" t="s">
        <v>8396</v>
      </c>
      <c r="G4059" t="s">
        <v>8536</v>
      </c>
      <c r="H4059" t="s">
        <v>3496</v>
      </c>
      <c r="I4059" t="s">
        <v>6129</v>
      </c>
      <c r="K4059" t="s">
        <v>8197</v>
      </c>
      <c r="L4059" t="s">
        <v>8592</v>
      </c>
      <c r="N4059" s="48">
        <v>1</v>
      </c>
      <c r="P4059" t="s">
        <v>9885</v>
      </c>
    </row>
    <row r="4060" spans="1:16" x14ac:dyDescent="0.2">
      <c r="A4060" s="30" t="s">
        <v>2008</v>
      </c>
      <c r="B4060" s="54" t="s">
        <v>3496</v>
      </c>
      <c r="C4060" s="54" t="str">
        <f t="shared" si="122"/>
        <v>Leavesden</v>
      </c>
      <c r="D4060" s="54" t="str">
        <f t="shared" si="123"/>
        <v>MM</v>
      </c>
      <c r="F4060" t="s">
        <v>8396</v>
      </c>
      <c r="G4060" t="s">
        <v>1235</v>
      </c>
      <c r="H4060" t="s">
        <v>3496</v>
      </c>
      <c r="I4060" t="s">
        <v>6129</v>
      </c>
      <c r="K4060" t="s">
        <v>8197</v>
      </c>
      <c r="L4060" t="s">
        <v>8592</v>
      </c>
      <c r="N4060" s="48">
        <v>1</v>
      </c>
      <c r="P4060" t="s">
        <v>9885</v>
      </c>
    </row>
    <row r="4061" spans="1:16" x14ac:dyDescent="0.2">
      <c r="A4061" s="30" t="s">
        <v>2733</v>
      </c>
      <c r="B4061" s="54" t="s">
        <v>3496</v>
      </c>
      <c r="C4061" s="54" t="str">
        <f t="shared" si="122"/>
        <v>Leavesden</v>
      </c>
      <c r="D4061" s="54" t="str">
        <f t="shared" si="123"/>
        <v>MM</v>
      </c>
      <c r="F4061" t="s">
        <v>8396</v>
      </c>
      <c r="G4061" t="s">
        <v>6456</v>
      </c>
      <c r="H4061" t="s">
        <v>3496</v>
      </c>
      <c r="I4061" t="s">
        <v>6129</v>
      </c>
      <c r="K4061" t="s">
        <v>8197</v>
      </c>
      <c r="L4061" t="s">
        <v>8592</v>
      </c>
      <c r="N4061" s="48">
        <v>1</v>
      </c>
      <c r="P4061" t="s">
        <v>9885</v>
      </c>
    </row>
    <row r="4062" spans="1:16" x14ac:dyDescent="0.2">
      <c r="A4062" s="30" t="s">
        <v>1973</v>
      </c>
      <c r="B4062" s="54" t="s">
        <v>3496</v>
      </c>
      <c r="C4062" s="54" t="str">
        <f t="shared" si="122"/>
        <v>Leavesden</v>
      </c>
      <c r="D4062" s="54" t="str">
        <f t="shared" si="123"/>
        <v>MM</v>
      </c>
      <c r="F4062" t="s">
        <v>8396</v>
      </c>
      <c r="G4062" t="s">
        <v>1420</v>
      </c>
      <c r="H4062" t="s">
        <v>3496</v>
      </c>
      <c r="I4062" t="s">
        <v>6129</v>
      </c>
      <c r="K4062" t="s">
        <v>8197</v>
      </c>
      <c r="L4062" t="s">
        <v>8592</v>
      </c>
      <c r="N4062" s="48">
        <v>1</v>
      </c>
      <c r="P4062" t="s">
        <v>9885</v>
      </c>
    </row>
    <row r="4063" spans="1:16" x14ac:dyDescent="0.2">
      <c r="A4063" s="30" t="s">
        <v>5455</v>
      </c>
      <c r="B4063" s="54" t="s">
        <v>3496</v>
      </c>
      <c r="C4063" s="54" t="str">
        <f t="shared" si="122"/>
        <v>Leavesden</v>
      </c>
      <c r="D4063" s="54" t="str">
        <f t="shared" si="123"/>
        <v>MM</v>
      </c>
      <c r="F4063" t="s">
        <v>8396</v>
      </c>
      <c r="G4063" t="s">
        <v>3158</v>
      </c>
      <c r="H4063" t="s">
        <v>3496</v>
      </c>
      <c r="I4063" t="s">
        <v>6129</v>
      </c>
      <c r="K4063" t="s">
        <v>8197</v>
      </c>
      <c r="L4063" t="s">
        <v>8592</v>
      </c>
      <c r="N4063" s="48">
        <v>1</v>
      </c>
      <c r="P4063" t="s">
        <v>9885</v>
      </c>
    </row>
    <row r="4064" spans="1:16" x14ac:dyDescent="0.2">
      <c r="A4064" s="30" t="s">
        <v>6583</v>
      </c>
      <c r="B4064" s="54" t="s">
        <v>3496</v>
      </c>
      <c r="C4064" s="54" t="str">
        <f t="shared" si="122"/>
        <v>Leavesden</v>
      </c>
      <c r="D4064" s="54" t="str">
        <f t="shared" si="123"/>
        <v>MM</v>
      </c>
      <c r="F4064" t="s">
        <v>8396</v>
      </c>
      <c r="G4064" t="s">
        <v>5463</v>
      </c>
      <c r="H4064" t="s">
        <v>3496</v>
      </c>
      <c r="I4064" t="s">
        <v>6129</v>
      </c>
      <c r="K4064" t="s">
        <v>8197</v>
      </c>
      <c r="L4064" t="s">
        <v>8592</v>
      </c>
      <c r="N4064" s="48">
        <v>1</v>
      </c>
      <c r="P4064" t="s">
        <v>9885</v>
      </c>
    </row>
    <row r="4065" spans="1:16" x14ac:dyDescent="0.2">
      <c r="A4065" s="30" t="s">
        <v>2950</v>
      </c>
      <c r="B4065" s="54" t="s">
        <v>3496</v>
      </c>
      <c r="C4065" s="54" t="str">
        <f t="shared" si="122"/>
        <v>Leavesden</v>
      </c>
      <c r="D4065" s="54" t="str">
        <f t="shared" si="123"/>
        <v>MM</v>
      </c>
      <c r="F4065" t="s">
        <v>8396</v>
      </c>
      <c r="G4065" t="s">
        <v>6821</v>
      </c>
      <c r="H4065" t="s">
        <v>3496</v>
      </c>
      <c r="I4065" t="s">
        <v>6129</v>
      </c>
      <c r="K4065" t="s">
        <v>8197</v>
      </c>
      <c r="L4065" t="s">
        <v>8592</v>
      </c>
      <c r="N4065" s="48">
        <v>1</v>
      </c>
      <c r="P4065" t="s">
        <v>9885</v>
      </c>
    </row>
    <row r="4066" spans="1:16" x14ac:dyDescent="0.2">
      <c r="A4066" s="30" t="s">
        <v>5750</v>
      </c>
      <c r="B4066" s="54" t="s">
        <v>3496</v>
      </c>
      <c r="C4066" s="54" t="str">
        <f t="shared" si="122"/>
        <v>Leavesden</v>
      </c>
      <c r="D4066" s="54" t="str">
        <f t="shared" si="123"/>
        <v>MM</v>
      </c>
      <c r="F4066" t="s">
        <v>8396</v>
      </c>
      <c r="G4066" t="s">
        <v>6840</v>
      </c>
      <c r="H4066" t="s">
        <v>3496</v>
      </c>
      <c r="I4066" t="s">
        <v>6129</v>
      </c>
      <c r="K4066" t="s">
        <v>8197</v>
      </c>
      <c r="L4066" t="s">
        <v>8592</v>
      </c>
      <c r="N4066" s="48">
        <v>1</v>
      </c>
      <c r="P4066" t="s">
        <v>9885</v>
      </c>
    </row>
    <row r="4067" spans="1:16" x14ac:dyDescent="0.2">
      <c r="A4067" s="30" t="s">
        <v>6842</v>
      </c>
      <c r="B4067" s="54" t="s">
        <v>3496</v>
      </c>
      <c r="C4067" s="54" t="str">
        <f t="shared" si="122"/>
        <v>Leavesden</v>
      </c>
      <c r="D4067" s="54" t="str">
        <f t="shared" si="123"/>
        <v>MM</v>
      </c>
      <c r="F4067" t="s">
        <v>8396</v>
      </c>
      <c r="G4067" t="s">
        <v>3672</v>
      </c>
      <c r="H4067" t="s">
        <v>3496</v>
      </c>
      <c r="I4067" t="s">
        <v>6129</v>
      </c>
      <c r="K4067" t="s">
        <v>8197</v>
      </c>
      <c r="L4067" t="s">
        <v>8592</v>
      </c>
      <c r="N4067" s="48">
        <v>1</v>
      </c>
      <c r="P4067" t="s">
        <v>9885</v>
      </c>
    </row>
    <row r="4068" spans="1:16" x14ac:dyDescent="0.2">
      <c r="A4068" s="30" t="s">
        <v>6843</v>
      </c>
      <c r="B4068" s="54" t="s">
        <v>3496</v>
      </c>
      <c r="C4068" s="54" t="str">
        <f t="shared" si="122"/>
        <v>Leavesden</v>
      </c>
      <c r="D4068" s="54" t="str">
        <f t="shared" si="123"/>
        <v>MM</v>
      </c>
      <c r="F4068" t="s">
        <v>8396</v>
      </c>
      <c r="G4068" t="s">
        <v>5411</v>
      </c>
      <c r="H4068" t="s">
        <v>3496</v>
      </c>
      <c r="I4068" t="s">
        <v>6129</v>
      </c>
      <c r="K4068" t="s">
        <v>8197</v>
      </c>
      <c r="L4068" t="s">
        <v>8592</v>
      </c>
      <c r="N4068" s="48">
        <v>1</v>
      </c>
      <c r="P4068" t="s">
        <v>9885</v>
      </c>
    </row>
    <row r="4069" spans="1:16" x14ac:dyDescent="0.2">
      <c r="A4069" s="30" t="s">
        <v>2751</v>
      </c>
      <c r="B4069" s="54" t="s">
        <v>3496</v>
      </c>
      <c r="C4069" s="54" t="str">
        <f t="shared" si="122"/>
        <v>Leavesden</v>
      </c>
      <c r="D4069" s="54" t="str">
        <f t="shared" si="123"/>
        <v>MM</v>
      </c>
      <c r="F4069" t="s">
        <v>8396</v>
      </c>
      <c r="G4069" t="s">
        <v>1315</v>
      </c>
      <c r="H4069" t="s">
        <v>3496</v>
      </c>
      <c r="I4069" t="s">
        <v>6129</v>
      </c>
      <c r="K4069" t="s">
        <v>8197</v>
      </c>
      <c r="L4069" t="s">
        <v>8592</v>
      </c>
      <c r="N4069" s="48">
        <v>1</v>
      </c>
      <c r="P4069" t="s">
        <v>9885</v>
      </c>
    </row>
    <row r="4070" spans="1:16" x14ac:dyDescent="0.2">
      <c r="A4070" s="30" t="s">
        <v>1462</v>
      </c>
      <c r="B4070" s="54" t="s">
        <v>3496</v>
      </c>
      <c r="C4070" s="54" t="str">
        <f t="shared" si="122"/>
        <v>Leavesden</v>
      </c>
      <c r="D4070" s="54" t="str">
        <f t="shared" si="123"/>
        <v>MM</v>
      </c>
      <c r="F4070" t="s">
        <v>8396</v>
      </c>
      <c r="G4070" t="s">
        <v>1158</v>
      </c>
      <c r="H4070" t="s">
        <v>3496</v>
      </c>
      <c r="I4070" t="s">
        <v>6129</v>
      </c>
      <c r="K4070" t="s">
        <v>8197</v>
      </c>
      <c r="L4070" t="s">
        <v>8592</v>
      </c>
      <c r="N4070" s="48">
        <v>1</v>
      </c>
      <c r="P4070" t="s">
        <v>9885</v>
      </c>
    </row>
    <row r="4071" spans="1:16" x14ac:dyDescent="0.2">
      <c r="A4071" s="30" t="s">
        <v>5175</v>
      </c>
      <c r="B4071" s="54" t="s">
        <v>3496</v>
      </c>
      <c r="C4071" s="54" t="str">
        <f t="shared" si="122"/>
        <v>Leavesden</v>
      </c>
      <c r="D4071" s="54" t="str">
        <f t="shared" si="123"/>
        <v>MM</v>
      </c>
      <c r="F4071" t="s">
        <v>8396</v>
      </c>
      <c r="G4071" t="s">
        <v>4629</v>
      </c>
      <c r="H4071" t="s">
        <v>3496</v>
      </c>
      <c r="I4071" t="s">
        <v>6129</v>
      </c>
      <c r="K4071" t="s">
        <v>8197</v>
      </c>
      <c r="L4071" t="s">
        <v>8592</v>
      </c>
      <c r="N4071" s="48">
        <v>1</v>
      </c>
      <c r="P4071" t="s">
        <v>9885</v>
      </c>
    </row>
    <row r="4072" spans="1:16" x14ac:dyDescent="0.2">
      <c r="A4072" s="30" t="s">
        <v>4126</v>
      </c>
      <c r="B4072" s="54" t="s">
        <v>3496</v>
      </c>
      <c r="C4072" s="54" t="str">
        <f t="shared" si="122"/>
        <v>Leavesden</v>
      </c>
      <c r="D4072" s="54" t="str">
        <f t="shared" si="123"/>
        <v>MM</v>
      </c>
      <c r="F4072" t="s">
        <v>8396</v>
      </c>
      <c r="G4072" t="s">
        <v>4805</v>
      </c>
      <c r="H4072" t="s">
        <v>3496</v>
      </c>
      <c r="I4072" t="s">
        <v>6129</v>
      </c>
      <c r="K4072" t="s">
        <v>8197</v>
      </c>
      <c r="L4072" t="s">
        <v>8592</v>
      </c>
      <c r="N4072" s="48">
        <v>1</v>
      </c>
      <c r="P4072" t="s">
        <v>9885</v>
      </c>
    </row>
    <row r="4073" spans="1:16" x14ac:dyDescent="0.2">
      <c r="A4073" s="30" t="s">
        <v>1040</v>
      </c>
      <c r="B4073" s="54" t="s">
        <v>3496</v>
      </c>
      <c r="C4073" s="54" t="str">
        <f t="shared" si="122"/>
        <v>Leavesden</v>
      </c>
      <c r="D4073" s="54" t="str">
        <f t="shared" si="123"/>
        <v>MM</v>
      </c>
      <c r="F4073" t="s">
        <v>8396</v>
      </c>
      <c r="G4073" t="s">
        <v>5474</v>
      </c>
      <c r="H4073" t="s">
        <v>3496</v>
      </c>
      <c r="I4073" t="s">
        <v>6129</v>
      </c>
      <c r="K4073" t="s">
        <v>8197</v>
      </c>
      <c r="L4073" t="s">
        <v>8592</v>
      </c>
      <c r="N4073" s="48">
        <v>1</v>
      </c>
      <c r="P4073" t="s">
        <v>9885</v>
      </c>
    </row>
    <row r="4074" spans="1:16" x14ac:dyDescent="0.2">
      <c r="A4074" s="30" t="s">
        <v>2832</v>
      </c>
      <c r="B4074" s="54" t="s">
        <v>3496</v>
      </c>
      <c r="C4074" s="54" t="str">
        <f t="shared" si="122"/>
        <v>Leavesden</v>
      </c>
      <c r="D4074" s="54" t="str">
        <f t="shared" si="123"/>
        <v>MM</v>
      </c>
      <c r="F4074" t="s">
        <v>8396</v>
      </c>
      <c r="G4074" t="s">
        <v>6923</v>
      </c>
      <c r="H4074" t="s">
        <v>3496</v>
      </c>
      <c r="I4074" t="s">
        <v>6129</v>
      </c>
      <c r="K4074" t="s">
        <v>8197</v>
      </c>
      <c r="L4074" t="s">
        <v>8592</v>
      </c>
      <c r="N4074" s="48">
        <v>1</v>
      </c>
      <c r="P4074" t="s">
        <v>9885</v>
      </c>
    </row>
    <row r="4075" spans="1:16" x14ac:dyDescent="0.2">
      <c r="A4075" s="30" t="s">
        <v>2586</v>
      </c>
      <c r="B4075" s="54" t="s">
        <v>3496</v>
      </c>
      <c r="C4075" s="54" t="str">
        <f t="shared" si="122"/>
        <v>Leavesden</v>
      </c>
      <c r="D4075" s="54" t="str">
        <f t="shared" si="123"/>
        <v>MM</v>
      </c>
      <c r="F4075" t="s">
        <v>8396</v>
      </c>
      <c r="G4075" t="s">
        <v>6886</v>
      </c>
      <c r="H4075" t="s">
        <v>3496</v>
      </c>
      <c r="I4075" t="s">
        <v>6129</v>
      </c>
      <c r="K4075" t="s">
        <v>8197</v>
      </c>
      <c r="L4075" t="s">
        <v>8592</v>
      </c>
      <c r="N4075" s="48">
        <v>1</v>
      </c>
      <c r="P4075" t="s">
        <v>9885</v>
      </c>
    </row>
    <row r="4076" spans="1:16" x14ac:dyDescent="0.2">
      <c r="A4076" s="30" t="s">
        <v>5757</v>
      </c>
      <c r="B4076" s="54" t="s">
        <v>3496</v>
      </c>
      <c r="C4076" s="54" t="str">
        <f t="shared" si="122"/>
        <v>Leavesden</v>
      </c>
      <c r="D4076" s="54" t="str">
        <f t="shared" si="123"/>
        <v>MM</v>
      </c>
      <c r="F4076" t="s">
        <v>8396</v>
      </c>
      <c r="G4076" t="s">
        <v>4630</v>
      </c>
      <c r="H4076" t="s">
        <v>3496</v>
      </c>
      <c r="I4076" t="s">
        <v>6129</v>
      </c>
      <c r="K4076" t="s">
        <v>8197</v>
      </c>
      <c r="L4076" t="s">
        <v>8592</v>
      </c>
      <c r="N4076" s="48">
        <v>1</v>
      </c>
      <c r="P4076" t="s">
        <v>9885</v>
      </c>
    </row>
    <row r="4077" spans="1:16" x14ac:dyDescent="0.2">
      <c r="A4077" s="30" t="s">
        <v>5410</v>
      </c>
      <c r="B4077" s="54" t="s">
        <v>3496</v>
      </c>
      <c r="C4077" s="54" t="str">
        <f t="shared" si="122"/>
        <v>Leavesden</v>
      </c>
      <c r="D4077" s="54" t="str">
        <f t="shared" si="123"/>
        <v>MM</v>
      </c>
      <c r="F4077" t="s">
        <v>8396</v>
      </c>
      <c r="G4077" t="s">
        <v>4726</v>
      </c>
      <c r="H4077" t="s">
        <v>3496</v>
      </c>
      <c r="I4077" t="s">
        <v>6129</v>
      </c>
      <c r="K4077" t="s">
        <v>8197</v>
      </c>
      <c r="L4077" t="s">
        <v>8592</v>
      </c>
      <c r="N4077" s="48">
        <v>1</v>
      </c>
      <c r="P4077" t="s">
        <v>9885</v>
      </c>
    </row>
    <row r="4078" spans="1:16" x14ac:dyDescent="0.2">
      <c r="A4078" s="30" t="s">
        <v>8770</v>
      </c>
      <c r="B4078" s="54" t="s">
        <v>3496</v>
      </c>
      <c r="C4078" s="54" t="str">
        <f t="shared" si="122"/>
        <v>Leavesden</v>
      </c>
      <c r="D4078" s="54" t="str">
        <f t="shared" si="123"/>
        <v>MM</v>
      </c>
      <c r="F4078" t="s">
        <v>8396</v>
      </c>
      <c r="G4078" t="s">
        <v>5417</v>
      </c>
      <c r="H4078" t="s">
        <v>3496</v>
      </c>
      <c r="I4078" t="s">
        <v>6129</v>
      </c>
      <c r="K4078" t="s">
        <v>8197</v>
      </c>
      <c r="L4078" t="s">
        <v>8592</v>
      </c>
      <c r="N4078" s="48">
        <v>1</v>
      </c>
      <c r="P4078" t="s">
        <v>9885</v>
      </c>
    </row>
    <row r="4079" spans="1:16" x14ac:dyDescent="0.2">
      <c r="A4079" s="30" t="s">
        <v>4128</v>
      </c>
      <c r="B4079" s="54" t="s">
        <v>3496</v>
      </c>
      <c r="C4079" s="54" t="str">
        <f t="shared" si="122"/>
        <v>Leavesden</v>
      </c>
      <c r="D4079" s="54" t="str">
        <f t="shared" si="123"/>
        <v>MM</v>
      </c>
      <c r="F4079" t="s">
        <v>8396</v>
      </c>
      <c r="G4079" t="s">
        <v>3057</v>
      </c>
      <c r="H4079" t="s">
        <v>3496</v>
      </c>
      <c r="I4079" t="s">
        <v>6129</v>
      </c>
      <c r="K4079" t="s">
        <v>8197</v>
      </c>
      <c r="L4079" t="s">
        <v>8592</v>
      </c>
      <c r="N4079" s="48">
        <v>1</v>
      </c>
      <c r="P4079" t="s">
        <v>9885</v>
      </c>
    </row>
    <row r="4080" spans="1:16" x14ac:dyDescent="0.2">
      <c r="A4080" s="30" t="s">
        <v>1551</v>
      </c>
      <c r="B4080" s="54" t="s">
        <v>3496</v>
      </c>
      <c r="C4080" s="54" t="str">
        <f t="shared" si="122"/>
        <v>Leavesden</v>
      </c>
      <c r="D4080" s="54" t="str">
        <f t="shared" si="123"/>
        <v>MM</v>
      </c>
      <c r="F4080" t="s">
        <v>8396</v>
      </c>
      <c r="G4080" t="s">
        <v>6679</v>
      </c>
      <c r="H4080" t="s">
        <v>3496</v>
      </c>
      <c r="I4080" t="s">
        <v>6129</v>
      </c>
      <c r="K4080" t="s">
        <v>8197</v>
      </c>
      <c r="L4080" t="s">
        <v>8592</v>
      </c>
      <c r="N4080" s="48">
        <v>1</v>
      </c>
      <c r="P4080" t="s">
        <v>9885</v>
      </c>
    </row>
    <row r="4081" spans="1:16" x14ac:dyDescent="0.2">
      <c r="A4081" s="30" t="s">
        <v>5478</v>
      </c>
      <c r="B4081" s="54" t="s">
        <v>3496</v>
      </c>
      <c r="C4081" s="54" t="str">
        <f t="shared" si="122"/>
        <v>Leavesden</v>
      </c>
      <c r="D4081" s="54" t="str">
        <f t="shared" si="123"/>
        <v>MM</v>
      </c>
      <c r="F4081" t="s">
        <v>8396</v>
      </c>
      <c r="G4081" t="s">
        <v>1623</v>
      </c>
      <c r="H4081" t="s">
        <v>3496</v>
      </c>
      <c r="I4081" t="s">
        <v>6129</v>
      </c>
      <c r="K4081" t="s">
        <v>8197</v>
      </c>
      <c r="L4081" t="s">
        <v>8592</v>
      </c>
      <c r="N4081" s="48">
        <v>1</v>
      </c>
      <c r="P4081" t="s">
        <v>9885</v>
      </c>
    </row>
    <row r="4082" spans="1:16" x14ac:dyDescent="0.2">
      <c r="A4082" s="30" t="s">
        <v>4272</v>
      </c>
      <c r="B4082" s="54" t="s">
        <v>3496</v>
      </c>
      <c r="C4082" s="54" t="str">
        <f t="shared" si="122"/>
        <v>Leavesden</v>
      </c>
      <c r="D4082" s="54" t="str">
        <f t="shared" si="123"/>
        <v>MM</v>
      </c>
      <c r="F4082" t="s">
        <v>8396</v>
      </c>
      <c r="G4082" t="s">
        <v>6390</v>
      </c>
      <c r="H4082" t="s">
        <v>3496</v>
      </c>
      <c r="I4082" t="s">
        <v>6129</v>
      </c>
      <c r="K4082" t="s">
        <v>8197</v>
      </c>
      <c r="L4082" t="s">
        <v>8592</v>
      </c>
      <c r="N4082" s="48">
        <v>1</v>
      </c>
      <c r="P4082" t="s">
        <v>9885</v>
      </c>
    </row>
    <row r="4083" spans="1:16" x14ac:dyDescent="0.2">
      <c r="A4083" s="30" t="s">
        <v>6920</v>
      </c>
      <c r="B4083" s="54" t="s">
        <v>3496</v>
      </c>
      <c r="C4083" s="54" t="str">
        <f t="shared" ref="C4083:C4146" si="124">VLOOKUP(A4083,Andy,5,FALSE)</f>
        <v>Leavesden</v>
      </c>
      <c r="D4083" s="54" t="str">
        <f t="shared" si="123"/>
        <v>MM</v>
      </c>
      <c r="F4083" t="s">
        <v>8396</v>
      </c>
      <c r="G4083" t="s">
        <v>1240</v>
      </c>
      <c r="H4083" t="s">
        <v>3496</v>
      </c>
      <c r="I4083" t="s">
        <v>6129</v>
      </c>
      <c r="K4083" t="s">
        <v>8197</v>
      </c>
      <c r="L4083" t="s">
        <v>8592</v>
      </c>
      <c r="N4083" s="48">
        <v>1</v>
      </c>
      <c r="P4083" t="s">
        <v>9885</v>
      </c>
    </row>
    <row r="4084" spans="1:16" x14ac:dyDescent="0.2">
      <c r="A4084" s="30" t="s">
        <v>6640</v>
      </c>
      <c r="B4084" s="54" t="s">
        <v>3496</v>
      </c>
      <c r="C4084" s="54" t="str">
        <f t="shared" si="124"/>
        <v>Leavesden</v>
      </c>
      <c r="D4084" s="54" t="str">
        <f t="shared" si="123"/>
        <v>MM</v>
      </c>
      <c r="F4084" t="s">
        <v>8396</v>
      </c>
      <c r="G4084" t="s">
        <v>4628</v>
      </c>
      <c r="H4084" t="s">
        <v>3496</v>
      </c>
      <c r="I4084" t="s">
        <v>6129</v>
      </c>
      <c r="K4084" t="s">
        <v>8197</v>
      </c>
      <c r="L4084" t="s">
        <v>8592</v>
      </c>
      <c r="N4084" s="48">
        <v>1</v>
      </c>
      <c r="P4084" t="s">
        <v>9885</v>
      </c>
    </row>
    <row r="4085" spans="1:16" x14ac:dyDescent="0.2">
      <c r="A4085" s="30" t="s">
        <v>5418</v>
      </c>
      <c r="B4085" s="54" t="s">
        <v>3496</v>
      </c>
      <c r="C4085" s="54" t="str">
        <f t="shared" si="124"/>
        <v>Leavesden</v>
      </c>
      <c r="D4085" s="54" t="str">
        <f t="shared" si="123"/>
        <v>MM</v>
      </c>
      <c r="F4085" t="s">
        <v>8396</v>
      </c>
      <c r="G4085" t="s">
        <v>963</v>
      </c>
      <c r="H4085" t="s">
        <v>3496</v>
      </c>
      <c r="I4085" t="s">
        <v>6129</v>
      </c>
      <c r="K4085" t="s">
        <v>8197</v>
      </c>
      <c r="L4085" t="s">
        <v>8592</v>
      </c>
      <c r="N4085" s="48">
        <v>1</v>
      </c>
      <c r="P4085" t="s">
        <v>9885</v>
      </c>
    </row>
    <row r="4086" spans="1:16" x14ac:dyDescent="0.2">
      <c r="A4086" s="30" t="s">
        <v>1247</v>
      </c>
      <c r="B4086" s="54" t="s">
        <v>3496</v>
      </c>
      <c r="C4086" s="54" t="str">
        <f t="shared" si="124"/>
        <v>Leavesden</v>
      </c>
      <c r="D4086" s="54" t="str">
        <f t="shared" si="123"/>
        <v>MM</v>
      </c>
      <c r="F4086" t="s">
        <v>8396</v>
      </c>
      <c r="G4086" t="s">
        <v>6520</v>
      </c>
      <c r="H4086" t="s">
        <v>3496</v>
      </c>
      <c r="I4086" t="s">
        <v>6129</v>
      </c>
      <c r="K4086" t="s">
        <v>8197</v>
      </c>
      <c r="L4086" t="s">
        <v>8592</v>
      </c>
      <c r="N4086" s="48">
        <v>1</v>
      </c>
      <c r="P4086" t="s">
        <v>9885</v>
      </c>
    </row>
    <row r="4087" spans="1:16" x14ac:dyDescent="0.2">
      <c r="A4087" s="30" t="s">
        <v>1418</v>
      </c>
      <c r="B4087" s="54" t="s">
        <v>3496</v>
      </c>
      <c r="C4087" s="54" t="str">
        <f t="shared" si="124"/>
        <v>Leavesden</v>
      </c>
      <c r="D4087" s="54" t="str">
        <f t="shared" si="123"/>
        <v>MM</v>
      </c>
      <c r="F4087" t="s">
        <v>8396</v>
      </c>
      <c r="G4087" t="s">
        <v>5368</v>
      </c>
      <c r="H4087" t="s">
        <v>3496</v>
      </c>
      <c r="I4087" t="s">
        <v>6129</v>
      </c>
      <c r="K4087" t="s">
        <v>8197</v>
      </c>
      <c r="L4087" t="s">
        <v>8592</v>
      </c>
      <c r="N4087" s="48">
        <v>1</v>
      </c>
      <c r="P4087" t="s">
        <v>9885</v>
      </c>
    </row>
    <row r="4088" spans="1:16" x14ac:dyDescent="0.2">
      <c r="A4088" s="30" t="s">
        <v>6690</v>
      </c>
      <c r="B4088" s="54" t="s">
        <v>3496</v>
      </c>
      <c r="C4088" s="54" t="str">
        <f t="shared" si="124"/>
        <v>Leavesden</v>
      </c>
      <c r="D4088" s="54" t="str">
        <f t="shared" si="123"/>
        <v>MM</v>
      </c>
      <c r="F4088" t="s">
        <v>8396</v>
      </c>
      <c r="G4088" t="s">
        <v>1461</v>
      </c>
      <c r="H4088" t="s">
        <v>3496</v>
      </c>
      <c r="I4088" t="s">
        <v>6129</v>
      </c>
      <c r="K4088" t="s">
        <v>8197</v>
      </c>
      <c r="L4088" t="s">
        <v>8592</v>
      </c>
      <c r="N4088" s="48">
        <v>1</v>
      </c>
      <c r="P4088" t="s">
        <v>9885</v>
      </c>
    </row>
    <row r="4089" spans="1:16" x14ac:dyDescent="0.2">
      <c r="A4089" s="30" t="s">
        <v>4896</v>
      </c>
      <c r="B4089" s="54" t="s">
        <v>4897</v>
      </c>
      <c r="C4089" s="54" t="str">
        <f t="shared" si="124"/>
        <v>Hatfield</v>
      </c>
      <c r="D4089" s="54" t="str">
        <f t="shared" si="123"/>
        <v>MP</v>
      </c>
      <c r="F4089" t="s">
        <v>8396</v>
      </c>
      <c r="G4089" t="s">
        <v>3787</v>
      </c>
      <c r="H4089" t="s">
        <v>3496</v>
      </c>
      <c r="I4089" t="s">
        <v>6129</v>
      </c>
      <c r="K4089" t="s">
        <v>8197</v>
      </c>
      <c r="L4089" t="s">
        <v>8592</v>
      </c>
      <c r="N4089" s="48">
        <v>1</v>
      </c>
      <c r="P4089" t="s">
        <v>9885</v>
      </c>
    </row>
    <row r="4090" spans="1:16" x14ac:dyDescent="0.2">
      <c r="A4090" s="30" t="s">
        <v>4847</v>
      </c>
      <c r="B4090" s="54" t="s">
        <v>3496</v>
      </c>
      <c r="C4090" s="54" t="str">
        <f t="shared" si="124"/>
        <v>Leavesden</v>
      </c>
      <c r="D4090" s="54" t="str">
        <f t="shared" si="123"/>
        <v>MT</v>
      </c>
      <c r="F4090" t="s">
        <v>8396</v>
      </c>
      <c r="G4090" t="s">
        <v>4211</v>
      </c>
      <c r="H4090" t="s">
        <v>3496</v>
      </c>
      <c r="I4090" t="s">
        <v>6129</v>
      </c>
      <c r="K4090" t="s">
        <v>8197</v>
      </c>
      <c r="L4090" t="s">
        <v>8592</v>
      </c>
      <c r="N4090" s="48">
        <v>1</v>
      </c>
      <c r="P4090" t="s">
        <v>9885</v>
      </c>
    </row>
    <row r="4091" spans="1:16" x14ac:dyDescent="0.2">
      <c r="A4091" s="30" t="s">
        <v>6834</v>
      </c>
      <c r="B4091" s="54" t="s">
        <v>3496</v>
      </c>
      <c r="C4091" s="54" t="str">
        <f t="shared" si="124"/>
        <v>Leavesden</v>
      </c>
      <c r="D4091" s="54" t="str">
        <f t="shared" si="123"/>
        <v>MT</v>
      </c>
      <c r="F4091" t="s">
        <v>8396</v>
      </c>
      <c r="G4091" t="s">
        <v>4886</v>
      </c>
      <c r="H4091" t="s">
        <v>3496</v>
      </c>
      <c r="I4091" t="s">
        <v>6129</v>
      </c>
      <c r="K4091" t="s">
        <v>8197</v>
      </c>
      <c r="L4091" t="s">
        <v>8592</v>
      </c>
      <c r="N4091" s="48">
        <v>1</v>
      </c>
      <c r="P4091" t="s">
        <v>9885</v>
      </c>
    </row>
    <row r="4092" spans="1:16" x14ac:dyDescent="0.2">
      <c r="A4092" s="30" t="s">
        <v>3671</v>
      </c>
      <c r="B4092" s="54" t="s">
        <v>3496</v>
      </c>
      <c r="C4092" s="54" t="str">
        <f t="shared" si="124"/>
        <v>Leavesden</v>
      </c>
      <c r="D4092" s="54" t="str">
        <f t="shared" si="123"/>
        <v>MT</v>
      </c>
      <c r="F4092" t="s">
        <v>8396</v>
      </c>
      <c r="G4092" t="s">
        <v>6853</v>
      </c>
      <c r="H4092" t="s">
        <v>3496</v>
      </c>
      <c r="I4092" t="s">
        <v>6129</v>
      </c>
      <c r="K4092" t="s">
        <v>8197</v>
      </c>
      <c r="L4092" t="s">
        <v>8592</v>
      </c>
      <c r="N4092" s="48">
        <v>1</v>
      </c>
      <c r="P4092" t="s">
        <v>9885</v>
      </c>
    </row>
    <row r="4093" spans="1:16" x14ac:dyDescent="0.2">
      <c r="A4093" s="30" t="s">
        <v>6817</v>
      </c>
      <c r="B4093" s="54" t="s">
        <v>3496</v>
      </c>
      <c r="C4093" s="54" t="str">
        <f t="shared" si="124"/>
        <v>Leavesden</v>
      </c>
      <c r="D4093" s="54" t="str">
        <f t="shared" si="123"/>
        <v>MT</v>
      </c>
      <c r="F4093" t="s">
        <v>8396</v>
      </c>
      <c r="G4093" t="s">
        <v>1802</v>
      </c>
      <c r="H4093" t="s">
        <v>3496</v>
      </c>
      <c r="I4093" t="s">
        <v>6129</v>
      </c>
      <c r="K4093" t="s">
        <v>8197</v>
      </c>
      <c r="L4093" t="s">
        <v>8592</v>
      </c>
      <c r="N4093" s="48">
        <v>1</v>
      </c>
      <c r="P4093" t="s">
        <v>9885</v>
      </c>
    </row>
    <row r="4094" spans="1:16" x14ac:dyDescent="0.2">
      <c r="A4094" s="30" t="s">
        <v>4299</v>
      </c>
      <c r="B4094" s="54" t="s">
        <v>3496</v>
      </c>
      <c r="C4094" s="54" t="str">
        <f t="shared" si="124"/>
        <v>Leavesden</v>
      </c>
      <c r="D4094" s="54" t="str">
        <f t="shared" si="123"/>
        <v>MT</v>
      </c>
      <c r="F4094" t="s">
        <v>8396</v>
      </c>
      <c r="G4094" t="s">
        <v>1304</v>
      </c>
      <c r="H4094" t="s">
        <v>3496</v>
      </c>
      <c r="I4094" t="s">
        <v>6129</v>
      </c>
      <c r="K4094" t="s">
        <v>8197</v>
      </c>
      <c r="L4094" t="s">
        <v>8592</v>
      </c>
      <c r="N4094" s="48">
        <v>1</v>
      </c>
      <c r="P4094" t="s">
        <v>9885</v>
      </c>
    </row>
    <row r="4095" spans="1:16" x14ac:dyDescent="0.2">
      <c r="A4095" s="30" t="s">
        <v>6866</v>
      </c>
      <c r="B4095" s="54" t="s">
        <v>3496</v>
      </c>
      <c r="C4095" s="54" t="str">
        <f t="shared" si="124"/>
        <v>Leavesden</v>
      </c>
      <c r="D4095" s="54" t="str">
        <f t="shared" si="123"/>
        <v>MT</v>
      </c>
      <c r="F4095" t="s">
        <v>8396</v>
      </c>
      <c r="G4095" t="s">
        <v>3125</v>
      </c>
      <c r="H4095" t="s">
        <v>3496</v>
      </c>
      <c r="I4095" t="s">
        <v>6129</v>
      </c>
      <c r="K4095" t="s">
        <v>8197</v>
      </c>
      <c r="L4095" t="s">
        <v>8592</v>
      </c>
      <c r="N4095" s="48">
        <v>1</v>
      </c>
      <c r="P4095" t="s">
        <v>9885</v>
      </c>
    </row>
    <row r="4096" spans="1:16" x14ac:dyDescent="0.2">
      <c r="A4096" s="30" t="s">
        <v>5453</v>
      </c>
      <c r="B4096" s="54" t="s">
        <v>3496</v>
      </c>
      <c r="C4096" s="54" t="str">
        <f t="shared" si="124"/>
        <v>Leavesden</v>
      </c>
      <c r="D4096" s="54" t="str">
        <f t="shared" si="123"/>
        <v>MT</v>
      </c>
      <c r="F4096" t="s">
        <v>8396</v>
      </c>
      <c r="G4096" t="s">
        <v>2624</v>
      </c>
      <c r="H4096" t="s">
        <v>3496</v>
      </c>
      <c r="I4096" t="s">
        <v>6129</v>
      </c>
      <c r="K4096" t="s">
        <v>8197</v>
      </c>
      <c r="L4096" t="s">
        <v>8592</v>
      </c>
      <c r="N4096" s="48">
        <v>1</v>
      </c>
      <c r="P4096" t="s">
        <v>9885</v>
      </c>
    </row>
    <row r="4097" spans="1:18" x14ac:dyDescent="0.2">
      <c r="A4097" s="30" t="s">
        <v>1090</v>
      </c>
      <c r="B4097" s="54" t="s">
        <v>3496</v>
      </c>
      <c r="C4097" s="54" t="str">
        <f t="shared" si="124"/>
        <v>Leavesden</v>
      </c>
      <c r="D4097" s="54" t="str">
        <f t="shared" si="123"/>
        <v>MT</v>
      </c>
      <c r="F4097" t="s">
        <v>8396</v>
      </c>
      <c r="G4097" t="s">
        <v>8769</v>
      </c>
      <c r="H4097" t="s">
        <v>3496</v>
      </c>
      <c r="I4097" t="s">
        <v>6129</v>
      </c>
      <c r="K4097" t="s">
        <v>8197</v>
      </c>
      <c r="L4097" t="s">
        <v>8592</v>
      </c>
      <c r="N4097" s="48">
        <v>1</v>
      </c>
      <c r="P4097" t="s">
        <v>9885</v>
      </c>
    </row>
    <row r="4098" spans="1:18" x14ac:dyDescent="0.2">
      <c r="A4098" s="30" t="s">
        <v>6921</v>
      </c>
      <c r="B4098" s="54" t="s">
        <v>3496</v>
      </c>
      <c r="C4098" s="54" t="str">
        <f t="shared" si="124"/>
        <v>Leavesden</v>
      </c>
      <c r="D4098" s="54" t="str">
        <f t="shared" si="123"/>
        <v>MT</v>
      </c>
      <c r="F4098" t="s">
        <v>8396</v>
      </c>
      <c r="G4098" t="s">
        <v>6841</v>
      </c>
      <c r="H4098" t="s">
        <v>3496</v>
      </c>
      <c r="I4098" t="s">
        <v>6129</v>
      </c>
      <c r="K4098" t="s">
        <v>8197</v>
      </c>
      <c r="L4098" t="s">
        <v>8592</v>
      </c>
      <c r="N4098" s="48">
        <v>1</v>
      </c>
      <c r="P4098" t="s">
        <v>9885</v>
      </c>
    </row>
    <row r="4099" spans="1:18" x14ac:dyDescent="0.2">
      <c r="A4099" s="30" t="s">
        <v>3976</v>
      </c>
      <c r="B4099" s="54" t="s">
        <v>3496</v>
      </c>
      <c r="C4099" s="54" t="str">
        <f t="shared" si="124"/>
        <v>Leavesden</v>
      </c>
      <c r="D4099" s="54" t="str">
        <f t="shared" si="123"/>
        <v>MT</v>
      </c>
      <c r="F4099" t="s">
        <v>8396</v>
      </c>
      <c r="G4099" t="s">
        <v>2989</v>
      </c>
      <c r="H4099" t="s">
        <v>3496</v>
      </c>
      <c r="I4099" t="s">
        <v>6129</v>
      </c>
      <c r="K4099" t="s">
        <v>8197</v>
      </c>
      <c r="L4099" t="s">
        <v>8592</v>
      </c>
      <c r="N4099" s="48">
        <v>1</v>
      </c>
      <c r="P4099" t="s">
        <v>9885</v>
      </c>
    </row>
    <row r="4100" spans="1:18" x14ac:dyDescent="0.2">
      <c r="A4100" s="30" t="s">
        <v>7293</v>
      </c>
      <c r="B4100" s="54" t="s">
        <v>3496</v>
      </c>
      <c r="C4100" s="54" t="str">
        <f t="shared" si="124"/>
        <v>Leavesden</v>
      </c>
      <c r="D4100" s="54" t="str">
        <f t="shared" si="123"/>
        <v>MT</v>
      </c>
      <c r="F4100" t="s">
        <v>8396</v>
      </c>
      <c r="G4100" t="s">
        <v>1564</v>
      </c>
      <c r="H4100" t="s">
        <v>3496</v>
      </c>
      <c r="I4100" t="s">
        <v>6129</v>
      </c>
      <c r="K4100" t="s">
        <v>8197</v>
      </c>
      <c r="L4100" t="s">
        <v>8592</v>
      </c>
      <c r="N4100" s="48">
        <v>1</v>
      </c>
      <c r="P4100" t="s">
        <v>9885</v>
      </c>
    </row>
    <row r="4101" spans="1:18" x14ac:dyDescent="0.2">
      <c r="A4101" s="30" t="s">
        <v>2755</v>
      </c>
      <c r="B4101" s="54" t="s">
        <v>3496</v>
      </c>
      <c r="C4101" s="54" t="str">
        <f t="shared" si="124"/>
        <v>Leavesden</v>
      </c>
      <c r="D4101" s="54" t="str">
        <f t="shared" si="123"/>
        <v>MT</v>
      </c>
      <c r="F4101" t="s">
        <v>8396</v>
      </c>
      <c r="G4101" t="s">
        <v>1004</v>
      </c>
      <c r="H4101" t="s">
        <v>3496</v>
      </c>
      <c r="I4101" t="s">
        <v>6129</v>
      </c>
      <c r="K4101" t="s">
        <v>8197</v>
      </c>
      <c r="L4101" t="s">
        <v>8592</v>
      </c>
      <c r="N4101" s="48">
        <v>1</v>
      </c>
      <c r="P4101" t="s">
        <v>9885</v>
      </c>
    </row>
    <row r="4102" spans="1:18" x14ac:dyDescent="0.2">
      <c r="A4102" s="30" t="s">
        <v>1433</v>
      </c>
      <c r="B4102" s="54" t="s">
        <v>3496</v>
      </c>
      <c r="C4102" s="54" t="str">
        <f t="shared" si="124"/>
        <v>Leavesden</v>
      </c>
      <c r="D4102" s="54" t="str">
        <f t="shared" si="123"/>
        <v>MT</v>
      </c>
      <c r="F4102" t="s">
        <v>8396</v>
      </c>
      <c r="G4102" t="s">
        <v>6805</v>
      </c>
      <c r="H4102" t="s">
        <v>3496</v>
      </c>
      <c r="I4102" t="s">
        <v>6129</v>
      </c>
      <c r="K4102" t="s">
        <v>8197</v>
      </c>
      <c r="L4102" t="s">
        <v>8592</v>
      </c>
      <c r="N4102" s="48">
        <v>1</v>
      </c>
      <c r="P4102" t="s">
        <v>9885</v>
      </c>
    </row>
    <row r="4103" spans="1:18" x14ac:dyDescent="0.2">
      <c r="A4103" s="30" t="s">
        <v>5664</v>
      </c>
      <c r="B4103" s="54" t="s">
        <v>3496</v>
      </c>
      <c r="C4103" s="54" t="str">
        <f t="shared" si="124"/>
        <v>Leavesden</v>
      </c>
      <c r="D4103" s="54" t="str">
        <f t="shared" si="123"/>
        <v>MT</v>
      </c>
      <c r="F4103" t="s">
        <v>8396</v>
      </c>
      <c r="G4103" t="s">
        <v>5465</v>
      </c>
      <c r="H4103" t="s">
        <v>3496</v>
      </c>
      <c r="I4103" t="s">
        <v>6129</v>
      </c>
      <c r="K4103" t="s">
        <v>8197</v>
      </c>
      <c r="L4103" t="s">
        <v>8592</v>
      </c>
      <c r="N4103" s="48">
        <v>1</v>
      </c>
      <c r="P4103" t="s">
        <v>9885</v>
      </c>
    </row>
    <row r="4104" spans="1:18" x14ac:dyDescent="0.2">
      <c r="A4104" s="30" t="s">
        <v>1356</v>
      </c>
      <c r="B4104" s="54" t="s">
        <v>3496</v>
      </c>
      <c r="C4104" s="54" t="str">
        <f t="shared" si="124"/>
        <v>Leavesden</v>
      </c>
      <c r="D4104" s="54" t="str">
        <f t="shared" si="123"/>
        <v>MT</v>
      </c>
      <c r="F4104" t="s">
        <v>8396</v>
      </c>
      <c r="G4104" t="s">
        <v>2957</v>
      </c>
      <c r="H4104" t="s">
        <v>3496</v>
      </c>
      <c r="I4104" t="s">
        <v>6129</v>
      </c>
      <c r="K4104" t="s">
        <v>8197</v>
      </c>
      <c r="L4104" t="s">
        <v>8592</v>
      </c>
      <c r="N4104" s="48">
        <v>1</v>
      </c>
      <c r="P4104" t="s">
        <v>9885</v>
      </c>
    </row>
    <row r="4105" spans="1:18" x14ac:dyDescent="0.2">
      <c r="A4105" s="30" t="s">
        <v>2448</v>
      </c>
      <c r="B4105" s="54" t="s">
        <v>3496</v>
      </c>
      <c r="C4105" s="54" t="str">
        <f t="shared" si="124"/>
        <v>Leavesden</v>
      </c>
      <c r="D4105" s="54" t="str">
        <f t="shared" si="123"/>
        <v>MT</v>
      </c>
      <c r="F4105" t="s">
        <v>8396</v>
      </c>
      <c r="G4105" t="s">
        <v>4263</v>
      </c>
      <c r="H4105" t="s">
        <v>3496</v>
      </c>
      <c r="I4105" t="s">
        <v>6129</v>
      </c>
      <c r="K4105" t="s">
        <v>8197</v>
      </c>
      <c r="L4105" t="s">
        <v>8592</v>
      </c>
      <c r="N4105" s="48">
        <v>1</v>
      </c>
      <c r="P4105" t="s">
        <v>9885</v>
      </c>
    </row>
    <row r="4106" spans="1:18" x14ac:dyDescent="0.2">
      <c r="A4106" s="30" t="s">
        <v>1104</v>
      </c>
      <c r="B4106" s="54" t="s">
        <v>3496</v>
      </c>
      <c r="C4106" s="54" t="str">
        <f t="shared" si="124"/>
        <v>Leavesden</v>
      </c>
      <c r="D4106" s="54" t="str">
        <f t="shared" si="123"/>
        <v>MT</v>
      </c>
      <c r="F4106" t="s">
        <v>8396</v>
      </c>
      <c r="G4106" t="s">
        <v>5292</v>
      </c>
      <c r="H4106" t="s">
        <v>3496</v>
      </c>
      <c r="I4106" t="s">
        <v>6129</v>
      </c>
      <c r="K4106" t="s">
        <v>8197</v>
      </c>
      <c r="L4106" t="s">
        <v>8592</v>
      </c>
      <c r="N4106" s="48">
        <v>1</v>
      </c>
      <c r="P4106" t="s">
        <v>9885</v>
      </c>
    </row>
    <row r="4107" spans="1:18" x14ac:dyDescent="0.2">
      <c r="A4107" s="30" t="s">
        <v>5427</v>
      </c>
      <c r="B4107" s="54" t="s">
        <v>3496</v>
      </c>
      <c r="C4107" s="54" t="str">
        <f t="shared" si="124"/>
        <v>Leavesden</v>
      </c>
      <c r="D4107" s="54" t="str">
        <f t="shared" si="123"/>
        <v>MT</v>
      </c>
      <c r="F4107" t="s">
        <v>8396</v>
      </c>
      <c r="G4107" t="s">
        <v>6170</v>
      </c>
      <c r="H4107" t="s">
        <v>3496</v>
      </c>
      <c r="I4107" t="s">
        <v>6129</v>
      </c>
      <c r="K4107" t="s">
        <v>8197</v>
      </c>
      <c r="L4107" t="s">
        <v>8592</v>
      </c>
      <c r="N4107" s="48">
        <v>1</v>
      </c>
      <c r="P4107" t="s">
        <v>9885</v>
      </c>
    </row>
    <row r="4108" spans="1:18" x14ac:dyDescent="0.2">
      <c r="A4108" s="30" t="s">
        <v>6335</v>
      </c>
      <c r="B4108" s="54" t="s">
        <v>3496</v>
      </c>
      <c r="C4108" s="54" t="str">
        <f t="shared" si="124"/>
        <v>Leavesden</v>
      </c>
      <c r="D4108" s="54" t="str">
        <f t="shared" si="123"/>
        <v>MT</v>
      </c>
      <c r="F4108" t="s">
        <v>8396</v>
      </c>
      <c r="G4108" t="s">
        <v>1043</v>
      </c>
      <c r="H4108" t="s">
        <v>3496</v>
      </c>
      <c r="I4108" t="s">
        <v>6129</v>
      </c>
      <c r="K4108" t="s">
        <v>8197</v>
      </c>
      <c r="L4108" t="s">
        <v>8592</v>
      </c>
      <c r="N4108" s="48">
        <v>1</v>
      </c>
      <c r="P4108" t="s">
        <v>9885</v>
      </c>
    </row>
    <row r="4109" spans="1:18" x14ac:dyDescent="0.2">
      <c r="A4109" s="30" t="s">
        <v>5554</v>
      </c>
      <c r="B4109" s="54" t="s">
        <v>3496</v>
      </c>
      <c r="C4109" s="54" t="str">
        <f t="shared" si="124"/>
        <v>Leavesden</v>
      </c>
      <c r="D4109" s="54" t="str">
        <f t="shared" si="123"/>
        <v>MT</v>
      </c>
      <c r="F4109" t="s">
        <v>8396</v>
      </c>
      <c r="G4109" t="s">
        <v>5561</v>
      </c>
      <c r="H4109" t="s">
        <v>3496</v>
      </c>
      <c r="I4109" t="s">
        <v>6129</v>
      </c>
      <c r="K4109" t="s">
        <v>8197</v>
      </c>
      <c r="L4109" t="s">
        <v>8592</v>
      </c>
      <c r="N4109" s="48">
        <v>1</v>
      </c>
      <c r="P4109" t="s">
        <v>9885</v>
      </c>
    </row>
    <row r="4110" spans="1:18" x14ac:dyDescent="0.2">
      <c r="A4110" s="30" t="s">
        <v>2355</v>
      </c>
      <c r="B4110" s="54" t="s">
        <v>3496</v>
      </c>
      <c r="C4110" s="54" t="str">
        <f t="shared" si="124"/>
        <v>Leavesden</v>
      </c>
      <c r="D4110" s="54" t="str">
        <f t="shared" si="123"/>
        <v>MT</v>
      </c>
      <c r="F4110" t="s">
        <v>8396</v>
      </c>
      <c r="G4110" t="s">
        <v>4890</v>
      </c>
      <c r="H4110" t="s">
        <v>3496</v>
      </c>
      <c r="I4110" t="s">
        <v>6129</v>
      </c>
      <c r="K4110" t="s">
        <v>8197</v>
      </c>
      <c r="L4110" t="s">
        <v>8592</v>
      </c>
      <c r="N4110" s="48">
        <v>1</v>
      </c>
      <c r="P4110" t="s">
        <v>9885</v>
      </c>
    </row>
    <row r="4111" spans="1:18" x14ac:dyDescent="0.2">
      <c r="A4111" s="30" t="s">
        <v>5761</v>
      </c>
      <c r="B4111" s="54" t="s">
        <v>3496</v>
      </c>
      <c r="C4111" s="54" t="str">
        <f t="shared" si="124"/>
        <v>Leavesden</v>
      </c>
      <c r="D4111" s="54" t="str">
        <f t="shared" si="123"/>
        <v>MT</v>
      </c>
      <c r="F4111" t="s">
        <v>8396</v>
      </c>
      <c r="G4111" t="s">
        <v>5619</v>
      </c>
      <c r="H4111" t="s">
        <v>3496</v>
      </c>
      <c r="I4111" t="s">
        <v>6129</v>
      </c>
      <c r="K4111" t="s">
        <v>8197</v>
      </c>
      <c r="L4111" t="s">
        <v>8592</v>
      </c>
      <c r="N4111" s="48">
        <v>1</v>
      </c>
      <c r="P4111" t="s">
        <v>9885</v>
      </c>
    </row>
    <row r="4112" spans="1:18" x14ac:dyDescent="0.2">
      <c r="A4112" s="30" t="s">
        <v>1506</v>
      </c>
      <c r="B4112" s="54" t="s">
        <v>3496</v>
      </c>
      <c r="C4112" s="54" t="str">
        <f t="shared" si="124"/>
        <v>Leavesden</v>
      </c>
      <c r="D4112" s="54" t="str">
        <f t="shared" si="123"/>
        <v>MT</v>
      </c>
      <c r="F4112" t="s">
        <v>8396</v>
      </c>
      <c r="G4112" t="s">
        <v>6806</v>
      </c>
      <c r="H4112" t="s">
        <v>3496</v>
      </c>
      <c r="I4112" t="s">
        <v>6129</v>
      </c>
      <c r="K4112" t="s">
        <v>8197</v>
      </c>
      <c r="L4112" t="s">
        <v>8592</v>
      </c>
      <c r="N4112" s="48">
        <v>1</v>
      </c>
      <c r="P4112" t="s">
        <v>9885</v>
      </c>
      <c r="R4112" t="s">
        <v>9886</v>
      </c>
    </row>
    <row r="4113" spans="1:18" x14ac:dyDescent="0.2">
      <c r="A4113" s="30" t="s">
        <v>6225</v>
      </c>
      <c r="B4113" s="54" t="s">
        <v>3496</v>
      </c>
      <c r="C4113" s="54" t="str">
        <f t="shared" si="124"/>
        <v>Leavesden</v>
      </c>
      <c r="D4113" s="54" t="str">
        <f t="shared" si="123"/>
        <v>MT</v>
      </c>
      <c r="F4113" t="s">
        <v>8396</v>
      </c>
      <c r="G4113" t="s">
        <v>1229</v>
      </c>
      <c r="H4113" t="s">
        <v>3496</v>
      </c>
      <c r="I4113" t="s">
        <v>6129</v>
      </c>
      <c r="K4113" t="s">
        <v>8197</v>
      </c>
      <c r="L4113" t="s">
        <v>8592</v>
      </c>
      <c r="N4113" s="48">
        <v>1</v>
      </c>
      <c r="P4113" t="s">
        <v>9885</v>
      </c>
      <c r="R4113" t="s">
        <v>9886</v>
      </c>
    </row>
    <row r="4114" spans="1:18" x14ac:dyDescent="0.2">
      <c r="A4114" s="30" t="s">
        <v>837</v>
      </c>
      <c r="B4114" s="54" t="s">
        <v>3496</v>
      </c>
      <c r="C4114" s="54" t="str">
        <f t="shared" si="124"/>
        <v>Leavesden</v>
      </c>
      <c r="D4114" s="54" t="str">
        <f t="shared" si="123"/>
        <v>MT</v>
      </c>
      <c r="F4114" t="s">
        <v>8396</v>
      </c>
      <c r="G4114" t="s">
        <v>1371</v>
      </c>
      <c r="H4114" t="s">
        <v>3496</v>
      </c>
      <c r="I4114" t="s">
        <v>6129</v>
      </c>
      <c r="K4114" t="s">
        <v>8197</v>
      </c>
      <c r="L4114" t="s">
        <v>8592</v>
      </c>
      <c r="N4114" s="48">
        <v>1</v>
      </c>
      <c r="P4114" t="s">
        <v>9885</v>
      </c>
    </row>
    <row r="4115" spans="1:18" x14ac:dyDescent="0.2">
      <c r="A4115" s="30" t="s">
        <v>6848</v>
      </c>
      <c r="B4115" s="54" t="s">
        <v>3496</v>
      </c>
      <c r="C4115" s="54" t="str">
        <f t="shared" si="124"/>
        <v>Leavesden</v>
      </c>
      <c r="D4115" s="54" t="str">
        <f t="shared" si="123"/>
        <v>MT</v>
      </c>
      <c r="F4115" t="s">
        <v>8396</v>
      </c>
      <c r="G4115" t="s">
        <v>4286</v>
      </c>
      <c r="H4115" t="s">
        <v>3496</v>
      </c>
      <c r="I4115" t="s">
        <v>6129</v>
      </c>
      <c r="K4115" t="s">
        <v>8197</v>
      </c>
      <c r="L4115" t="s">
        <v>8592</v>
      </c>
      <c r="N4115" s="48">
        <v>1</v>
      </c>
      <c r="P4115" t="s">
        <v>9885</v>
      </c>
    </row>
    <row r="4116" spans="1:18" x14ac:dyDescent="0.2">
      <c r="A4116" s="30" t="s">
        <v>1647</v>
      </c>
      <c r="B4116" s="54" t="s">
        <v>3496</v>
      </c>
      <c r="C4116" s="54" t="str">
        <f t="shared" si="124"/>
        <v>Leavesden</v>
      </c>
      <c r="D4116" s="54" t="str">
        <f t="shared" si="123"/>
        <v>MT</v>
      </c>
      <c r="F4116" t="s">
        <v>8396</v>
      </c>
      <c r="G4116" t="s">
        <v>499</v>
      </c>
      <c r="H4116" t="s">
        <v>3496</v>
      </c>
      <c r="I4116" t="s">
        <v>6129</v>
      </c>
      <c r="K4116" t="s">
        <v>8197</v>
      </c>
      <c r="L4116" t="s">
        <v>8592</v>
      </c>
      <c r="N4116" s="48">
        <v>1</v>
      </c>
      <c r="P4116" t="s">
        <v>9885</v>
      </c>
    </row>
    <row r="4117" spans="1:18" x14ac:dyDescent="0.2">
      <c r="A4117" s="30" t="s">
        <v>2922</v>
      </c>
      <c r="B4117" s="54" t="s">
        <v>3496</v>
      </c>
      <c r="C4117" s="54" t="str">
        <f t="shared" si="124"/>
        <v>Leavesden</v>
      </c>
      <c r="D4117" s="54" t="str">
        <f t="shared" si="123"/>
        <v>MT</v>
      </c>
      <c r="F4117" t="s">
        <v>8396</v>
      </c>
      <c r="G4117" t="s">
        <v>1997</v>
      </c>
      <c r="H4117" t="s">
        <v>3496</v>
      </c>
      <c r="I4117" t="s">
        <v>6129</v>
      </c>
      <c r="K4117" t="s">
        <v>8197</v>
      </c>
      <c r="L4117" t="s">
        <v>8592</v>
      </c>
      <c r="N4117" s="48">
        <v>1</v>
      </c>
      <c r="P4117" t="s">
        <v>9885</v>
      </c>
    </row>
    <row r="4118" spans="1:18" x14ac:dyDescent="0.2">
      <c r="A4118" s="30" t="s">
        <v>1391</v>
      </c>
      <c r="B4118" s="54" t="s">
        <v>3496</v>
      </c>
      <c r="C4118" s="54" t="str">
        <f t="shared" si="124"/>
        <v>Leavesden</v>
      </c>
      <c r="D4118" s="54" t="str">
        <f t="shared" si="123"/>
        <v>MT</v>
      </c>
      <c r="F4118" t="s">
        <v>8396</v>
      </c>
      <c r="G4118" t="s">
        <v>1123</v>
      </c>
      <c r="H4118" t="s">
        <v>3496</v>
      </c>
      <c r="I4118" t="s">
        <v>6129</v>
      </c>
      <c r="K4118" t="s">
        <v>8197</v>
      </c>
      <c r="L4118" t="s">
        <v>8592</v>
      </c>
      <c r="N4118" s="48">
        <v>1</v>
      </c>
      <c r="P4118" t="s">
        <v>9885</v>
      </c>
    </row>
    <row r="4119" spans="1:18" x14ac:dyDescent="0.2">
      <c r="A4119" s="30" t="s">
        <v>2461</v>
      </c>
      <c r="B4119" s="54" t="s">
        <v>3496</v>
      </c>
      <c r="C4119" s="54" t="str">
        <f t="shared" si="124"/>
        <v>Leavesden</v>
      </c>
      <c r="D4119" s="54" t="str">
        <f t="shared" si="123"/>
        <v>MT</v>
      </c>
      <c r="F4119" t="s">
        <v>8396</v>
      </c>
      <c r="G4119" t="s">
        <v>6414</v>
      </c>
      <c r="H4119" t="s">
        <v>3496</v>
      </c>
      <c r="I4119" t="s">
        <v>6129</v>
      </c>
      <c r="K4119" t="s">
        <v>8197</v>
      </c>
      <c r="L4119" t="s">
        <v>8592</v>
      </c>
      <c r="N4119" s="48">
        <v>1</v>
      </c>
      <c r="P4119" t="s">
        <v>9885</v>
      </c>
    </row>
    <row r="4120" spans="1:18" x14ac:dyDescent="0.2">
      <c r="A4120" s="30" t="s">
        <v>2357</v>
      </c>
      <c r="B4120" s="54" t="s">
        <v>3496</v>
      </c>
      <c r="C4120" s="54" t="str">
        <f t="shared" si="124"/>
        <v>Leavesden</v>
      </c>
      <c r="D4120" s="54" t="str">
        <f t="shared" ref="D4120:D4183" si="125">LEFT(A4120,2)</f>
        <v>MT</v>
      </c>
      <c r="F4120" t="s">
        <v>8396</v>
      </c>
      <c r="G4120" t="s">
        <v>976</v>
      </c>
      <c r="H4120" t="s">
        <v>3496</v>
      </c>
      <c r="I4120" t="s">
        <v>6129</v>
      </c>
      <c r="K4120" t="s">
        <v>8197</v>
      </c>
      <c r="L4120" t="s">
        <v>8592</v>
      </c>
      <c r="N4120" s="48">
        <v>1</v>
      </c>
      <c r="P4120" t="s">
        <v>9885</v>
      </c>
    </row>
    <row r="4121" spans="1:18" x14ac:dyDescent="0.2">
      <c r="A4121" s="30" t="s">
        <v>6940</v>
      </c>
      <c r="B4121" s="54" t="s">
        <v>3496</v>
      </c>
      <c r="C4121" s="54" t="str">
        <f t="shared" si="124"/>
        <v>Leavesden</v>
      </c>
      <c r="D4121" s="54" t="str">
        <f t="shared" si="125"/>
        <v>MT</v>
      </c>
      <c r="F4121" t="s">
        <v>8396</v>
      </c>
      <c r="G4121" t="s">
        <v>1725</v>
      </c>
      <c r="H4121" t="s">
        <v>3496</v>
      </c>
      <c r="I4121" t="s">
        <v>6129</v>
      </c>
      <c r="K4121" t="s">
        <v>8197</v>
      </c>
      <c r="L4121" t="s">
        <v>8592</v>
      </c>
      <c r="N4121" s="48">
        <v>1</v>
      </c>
      <c r="P4121" t="s">
        <v>9885</v>
      </c>
    </row>
    <row r="4122" spans="1:18" x14ac:dyDescent="0.2">
      <c r="A4122" s="30" t="s">
        <v>1116</v>
      </c>
      <c r="B4122" s="54" t="s">
        <v>3496</v>
      </c>
      <c r="C4122" s="54" t="str">
        <f t="shared" si="124"/>
        <v>Leavesden</v>
      </c>
      <c r="D4122" s="54" t="str">
        <f t="shared" si="125"/>
        <v>MT</v>
      </c>
      <c r="F4122" t="s">
        <v>8396</v>
      </c>
      <c r="G4122" t="s">
        <v>1375</v>
      </c>
      <c r="H4122" t="s">
        <v>3496</v>
      </c>
      <c r="I4122" t="s">
        <v>6129</v>
      </c>
      <c r="K4122" t="s">
        <v>8197</v>
      </c>
      <c r="L4122" t="s">
        <v>8592</v>
      </c>
      <c r="N4122" s="48">
        <v>1</v>
      </c>
      <c r="P4122" t="s">
        <v>9885</v>
      </c>
    </row>
    <row r="4123" spans="1:18" x14ac:dyDescent="0.2">
      <c r="A4123" s="30" t="s">
        <v>5611</v>
      </c>
      <c r="B4123" s="54" t="s">
        <v>3496</v>
      </c>
      <c r="C4123" s="54" t="str">
        <f t="shared" si="124"/>
        <v>Leavesden</v>
      </c>
      <c r="D4123" s="54" t="str">
        <f t="shared" si="125"/>
        <v>MT</v>
      </c>
      <c r="F4123" t="s">
        <v>8396</v>
      </c>
      <c r="G4123" t="s">
        <v>1357</v>
      </c>
      <c r="H4123" t="s">
        <v>3496</v>
      </c>
      <c r="I4123" t="s">
        <v>6129</v>
      </c>
      <c r="K4123" t="s">
        <v>8197</v>
      </c>
      <c r="L4123" t="s">
        <v>8592</v>
      </c>
      <c r="N4123" s="48">
        <v>1</v>
      </c>
      <c r="P4123" t="s">
        <v>9885</v>
      </c>
    </row>
    <row r="4124" spans="1:18" x14ac:dyDescent="0.2">
      <c r="A4124" s="30" t="s">
        <v>8571</v>
      </c>
      <c r="B4124" s="54" t="s">
        <v>3496</v>
      </c>
      <c r="C4124" s="54" t="str">
        <f t="shared" si="124"/>
        <v>Leavesden</v>
      </c>
      <c r="D4124" s="54" t="str">
        <f t="shared" si="125"/>
        <v>MT</v>
      </c>
      <c r="F4124" t="s">
        <v>8396</v>
      </c>
      <c r="G4124" t="s">
        <v>1575</v>
      </c>
      <c r="H4124" t="s">
        <v>3496</v>
      </c>
      <c r="I4124" t="s">
        <v>6129</v>
      </c>
      <c r="K4124" t="s">
        <v>8197</v>
      </c>
      <c r="L4124" t="s">
        <v>8592</v>
      </c>
      <c r="N4124" s="48">
        <v>1</v>
      </c>
      <c r="P4124" t="s">
        <v>9885</v>
      </c>
      <c r="R4124" t="s">
        <v>9886</v>
      </c>
    </row>
    <row r="4125" spans="1:18" x14ac:dyDescent="0.2">
      <c r="A4125" s="30" t="s">
        <v>3519</v>
      </c>
      <c r="B4125" s="54" t="s">
        <v>3496</v>
      </c>
      <c r="C4125" s="54" t="str">
        <f t="shared" si="124"/>
        <v>Leavesden</v>
      </c>
      <c r="D4125" s="54" t="str">
        <f t="shared" si="125"/>
        <v>MT</v>
      </c>
      <c r="F4125" t="s">
        <v>8396</v>
      </c>
      <c r="G4125" t="s">
        <v>2291</v>
      </c>
      <c r="H4125" t="s">
        <v>3496</v>
      </c>
      <c r="I4125" t="s">
        <v>6129</v>
      </c>
      <c r="K4125" t="s">
        <v>8197</v>
      </c>
      <c r="L4125" t="s">
        <v>8592</v>
      </c>
      <c r="N4125" s="48">
        <v>1</v>
      </c>
      <c r="P4125" t="s">
        <v>9885</v>
      </c>
    </row>
    <row r="4126" spans="1:18" x14ac:dyDescent="0.2">
      <c r="A4126" s="30" t="s">
        <v>5964</v>
      </c>
      <c r="B4126" s="54" t="s">
        <v>3496</v>
      </c>
      <c r="C4126" s="54" t="str">
        <f t="shared" si="124"/>
        <v>Leavesden</v>
      </c>
      <c r="D4126" s="54" t="str">
        <f t="shared" si="125"/>
        <v>MT</v>
      </c>
      <c r="F4126" t="s">
        <v>8396</v>
      </c>
      <c r="G4126" t="s">
        <v>1355</v>
      </c>
      <c r="H4126" t="s">
        <v>3496</v>
      </c>
      <c r="I4126" t="s">
        <v>6129</v>
      </c>
      <c r="K4126" t="s">
        <v>8197</v>
      </c>
      <c r="L4126" t="s">
        <v>8592</v>
      </c>
      <c r="N4126" s="48">
        <v>1</v>
      </c>
      <c r="P4126" t="s">
        <v>9885</v>
      </c>
    </row>
    <row r="4127" spans="1:18" x14ac:dyDescent="0.2">
      <c r="A4127" s="30" t="s">
        <v>1396</v>
      </c>
      <c r="B4127" s="54" t="s">
        <v>3496</v>
      </c>
      <c r="C4127" s="54" t="str">
        <f t="shared" si="124"/>
        <v>Leavesden</v>
      </c>
      <c r="D4127" s="54" t="str">
        <f t="shared" si="125"/>
        <v>MT</v>
      </c>
      <c r="F4127" t="s">
        <v>8396</v>
      </c>
      <c r="G4127" t="s">
        <v>1451</v>
      </c>
      <c r="H4127" t="s">
        <v>3496</v>
      </c>
      <c r="I4127" t="s">
        <v>6129</v>
      </c>
      <c r="K4127" t="s">
        <v>8197</v>
      </c>
      <c r="L4127" t="s">
        <v>8592</v>
      </c>
      <c r="N4127" s="48">
        <v>1</v>
      </c>
      <c r="P4127" t="s">
        <v>9885</v>
      </c>
    </row>
    <row r="4128" spans="1:18" x14ac:dyDescent="0.2">
      <c r="A4128" s="30" t="s">
        <v>5548</v>
      </c>
      <c r="B4128" s="54" t="s">
        <v>3496</v>
      </c>
      <c r="C4128" s="54" t="str">
        <f t="shared" si="124"/>
        <v>Leavesden</v>
      </c>
      <c r="D4128" s="54" t="str">
        <f t="shared" si="125"/>
        <v>MT</v>
      </c>
      <c r="F4128" t="s">
        <v>8396</v>
      </c>
      <c r="G4128" t="s">
        <v>2949</v>
      </c>
      <c r="H4128" t="s">
        <v>3496</v>
      </c>
      <c r="I4128" t="s">
        <v>6129</v>
      </c>
      <c r="K4128" t="s">
        <v>8197</v>
      </c>
      <c r="L4128" t="s">
        <v>8592</v>
      </c>
      <c r="N4128" s="48">
        <v>1</v>
      </c>
      <c r="P4128" t="s">
        <v>9885</v>
      </c>
    </row>
    <row r="4129" spans="1:16" x14ac:dyDescent="0.2">
      <c r="A4129" s="30" t="s">
        <v>1117</v>
      </c>
      <c r="B4129" s="54" t="s">
        <v>3496</v>
      </c>
      <c r="C4129" s="54" t="str">
        <f t="shared" si="124"/>
        <v>Leavesden</v>
      </c>
      <c r="D4129" s="54" t="str">
        <f t="shared" si="125"/>
        <v>MT</v>
      </c>
      <c r="F4129" t="s">
        <v>8396</v>
      </c>
      <c r="G4129" t="s">
        <v>2008</v>
      </c>
      <c r="H4129" t="s">
        <v>3496</v>
      </c>
      <c r="I4129" t="s">
        <v>6129</v>
      </c>
      <c r="K4129" t="s">
        <v>8197</v>
      </c>
      <c r="L4129" t="s">
        <v>8592</v>
      </c>
      <c r="N4129" s="48">
        <v>1</v>
      </c>
      <c r="P4129" t="s">
        <v>9885</v>
      </c>
    </row>
    <row r="4130" spans="1:16" x14ac:dyDescent="0.2">
      <c r="A4130" s="30" t="s">
        <v>1226</v>
      </c>
      <c r="B4130" s="54" t="s">
        <v>3496</v>
      </c>
      <c r="C4130" s="54" t="str">
        <f t="shared" si="124"/>
        <v>Leavesden</v>
      </c>
      <c r="D4130" s="54" t="str">
        <f t="shared" si="125"/>
        <v>MT</v>
      </c>
      <c r="F4130" t="s">
        <v>8396</v>
      </c>
      <c r="G4130" t="s">
        <v>2733</v>
      </c>
      <c r="H4130" t="s">
        <v>3496</v>
      </c>
      <c r="I4130" t="s">
        <v>6129</v>
      </c>
      <c r="K4130" t="s">
        <v>8197</v>
      </c>
      <c r="L4130" t="s">
        <v>8592</v>
      </c>
      <c r="N4130" s="48">
        <v>1</v>
      </c>
      <c r="P4130" t="s">
        <v>9885</v>
      </c>
    </row>
    <row r="4131" spans="1:16" x14ac:dyDescent="0.2">
      <c r="A4131" s="30" t="s">
        <v>2982</v>
      </c>
      <c r="B4131" s="54" t="s">
        <v>3496</v>
      </c>
      <c r="C4131" s="54" t="str">
        <f t="shared" si="124"/>
        <v>Leavesden</v>
      </c>
      <c r="D4131" s="54" t="str">
        <f t="shared" si="125"/>
        <v>MT</v>
      </c>
      <c r="F4131" t="s">
        <v>8396</v>
      </c>
      <c r="G4131" t="s">
        <v>1973</v>
      </c>
      <c r="H4131" t="s">
        <v>3496</v>
      </c>
      <c r="I4131" t="s">
        <v>6129</v>
      </c>
      <c r="K4131" t="s">
        <v>8197</v>
      </c>
      <c r="L4131" t="s">
        <v>8592</v>
      </c>
      <c r="N4131" s="48">
        <v>1</v>
      </c>
      <c r="P4131" t="s">
        <v>9885</v>
      </c>
    </row>
    <row r="4132" spans="1:16" x14ac:dyDescent="0.2">
      <c r="A4132" s="30" t="s">
        <v>2907</v>
      </c>
      <c r="B4132" s="54" t="s">
        <v>3496</v>
      </c>
      <c r="C4132" s="54" t="str">
        <f t="shared" si="124"/>
        <v>Leavesden</v>
      </c>
      <c r="D4132" s="54" t="str">
        <f t="shared" si="125"/>
        <v>MT</v>
      </c>
      <c r="F4132" t="s">
        <v>8396</v>
      </c>
      <c r="G4132" t="s">
        <v>5455</v>
      </c>
      <c r="H4132" t="s">
        <v>3496</v>
      </c>
      <c r="I4132" t="s">
        <v>6129</v>
      </c>
      <c r="K4132" t="s">
        <v>8197</v>
      </c>
      <c r="L4132" t="s">
        <v>8592</v>
      </c>
      <c r="N4132" s="48">
        <v>1</v>
      </c>
      <c r="P4132" t="s">
        <v>9885</v>
      </c>
    </row>
    <row r="4133" spans="1:16" x14ac:dyDescent="0.2">
      <c r="A4133" s="30" t="s">
        <v>7457</v>
      </c>
      <c r="B4133" s="54" t="s">
        <v>3496</v>
      </c>
      <c r="C4133" s="54" t="str">
        <f t="shared" si="124"/>
        <v>Leavesden</v>
      </c>
      <c r="D4133" s="54" t="str">
        <f t="shared" si="125"/>
        <v>MT</v>
      </c>
      <c r="F4133" t="s">
        <v>8396</v>
      </c>
      <c r="G4133" t="s">
        <v>6583</v>
      </c>
      <c r="H4133" t="s">
        <v>3496</v>
      </c>
      <c r="I4133" t="s">
        <v>6129</v>
      </c>
      <c r="K4133" t="s">
        <v>8197</v>
      </c>
      <c r="L4133" t="s">
        <v>8592</v>
      </c>
      <c r="N4133" s="48">
        <v>1</v>
      </c>
      <c r="P4133" t="s">
        <v>9885</v>
      </c>
    </row>
    <row r="4134" spans="1:16" x14ac:dyDescent="0.2">
      <c r="A4134" s="30" t="s">
        <v>7741</v>
      </c>
      <c r="B4134" s="54" t="s">
        <v>3496</v>
      </c>
      <c r="C4134" s="54" t="str">
        <f t="shared" si="124"/>
        <v>Leavesden</v>
      </c>
      <c r="D4134" s="54" t="str">
        <f t="shared" si="125"/>
        <v>MT</v>
      </c>
      <c r="F4134" t="s">
        <v>8396</v>
      </c>
      <c r="G4134" t="s">
        <v>2950</v>
      </c>
      <c r="H4134" t="s">
        <v>3496</v>
      </c>
      <c r="I4134" t="s">
        <v>6129</v>
      </c>
      <c r="K4134" t="s">
        <v>8197</v>
      </c>
      <c r="L4134" t="s">
        <v>8592</v>
      </c>
      <c r="N4134" s="48">
        <v>1</v>
      </c>
      <c r="P4134" t="s">
        <v>9885</v>
      </c>
    </row>
    <row r="4135" spans="1:16" x14ac:dyDescent="0.2">
      <c r="A4135" s="30" t="s">
        <v>4127</v>
      </c>
      <c r="B4135" s="54" t="s">
        <v>3496</v>
      </c>
      <c r="C4135" s="54" t="str">
        <f t="shared" si="124"/>
        <v>Leavesden</v>
      </c>
      <c r="D4135" s="54" t="str">
        <f t="shared" si="125"/>
        <v>MV</v>
      </c>
      <c r="F4135" t="s">
        <v>8396</v>
      </c>
      <c r="G4135" t="s">
        <v>5750</v>
      </c>
      <c r="H4135" t="s">
        <v>3496</v>
      </c>
      <c r="I4135" t="s">
        <v>6129</v>
      </c>
      <c r="K4135" t="s">
        <v>8197</v>
      </c>
      <c r="L4135" t="s">
        <v>8592</v>
      </c>
      <c r="N4135" s="48">
        <v>1</v>
      </c>
      <c r="P4135" t="s">
        <v>9885</v>
      </c>
    </row>
    <row r="4136" spans="1:16" x14ac:dyDescent="0.2">
      <c r="A4136" s="30" t="s">
        <v>6828</v>
      </c>
      <c r="B4136" s="54" t="s">
        <v>3496</v>
      </c>
      <c r="C4136" s="54" t="str">
        <f t="shared" si="124"/>
        <v>Leavesden</v>
      </c>
      <c r="D4136" s="54" t="str">
        <f t="shared" si="125"/>
        <v>MV</v>
      </c>
      <c r="F4136" t="s">
        <v>8396</v>
      </c>
      <c r="G4136" t="s">
        <v>6842</v>
      </c>
      <c r="H4136" t="s">
        <v>3496</v>
      </c>
      <c r="I4136" t="s">
        <v>6129</v>
      </c>
      <c r="K4136" t="s">
        <v>8197</v>
      </c>
      <c r="L4136" t="s">
        <v>8592</v>
      </c>
      <c r="N4136" s="48">
        <v>1</v>
      </c>
      <c r="P4136" t="s">
        <v>9885</v>
      </c>
    </row>
    <row r="4137" spans="1:16" x14ac:dyDescent="0.2">
      <c r="A4137" s="30" t="s">
        <v>6935</v>
      </c>
      <c r="B4137" s="54" t="s">
        <v>3496</v>
      </c>
      <c r="C4137" s="54" t="str">
        <f t="shared" si="124"/>
        <v>Leavesden</v>
      </c>
      <c r="D4137" s="54" t="str">
        <f t="shared" si="125"/>
        <v>MV</v>
      </c>
      <c r="F4137" t="s">
        <v>8396</v>
      </c>
      <c r="G4137" t="s">
        <v>6843</v>
      </c>
      <c r="H4137" t="s">
        <v>3496</v>
      </c>
      <c r="I4137" t="s">
        <v>6129</v>
      </c>
      <c r="K4137" t="s">
        <v>8197</v>
      </c>
      <c r="L4137" t="s">
        <v>8592</v>
      </c>
      <c r="N4137" s="48">
        <v>1</v>
      </c>
      <c r="P4137" t="s">
        <v>9885</v>
      </c>
    </row>
    <row r="4138" spans="1:16" x14ac:dyDescent="0.2">
      <c r="A4138" s="30" t="s">
        <v>4403</v>
      </c>
      <c r="B4138" s="54" t="s">
        <v>3496</v>
      </c>
      <c r="C4138" s="54" t="str">
        <f t="shared" si="124"/>
        <v>Leavesden</v>
      </c>
      <c r="D4138" s="54" t="str">
        <f t="shared" si="125"/>
        <v>MV</v>
      </c>
      <c r="F4138" t="s">
        <v>8396</v>
      </c>
      <c r="G4138" t="s">
        <v>2751</v>
      </c>
      <c r="H4138" t="s">
        <v>3496</v>
      </c>
      <c r="I4138" t="s">
        <v>6129</v>
      </c>
      <c r="K4138" t="s">
        <v>8197</v>
      </c>
      <c r="L4138" t="s">
        <v>8592</v>
      </c>
      <c r="N4138" s="48">
        <v>1</v>
      </c>
      <c r="P4138" t="s">
        <v>9885</v>
      </c>
    </row>
    <row r="4139" spans="1:16" x14ac:dyDescent="0.2">
      <c r="A4139" s="30" t="s">
        <v>1045</v>
      </c>
      <c r="B4139" s="54" t="s">
        <v>3496</v>
      </c>
      <c r="C4139" s="54" t="str">
        <f t="shared" si="124"/>
        <v>Leavesden</v>
      </c>
      <c r="D4139" s="54" t="str">
        <f t="shared" si="125"/>
        <v>MV</v>
      </c>
      <c r="F4139" t="s">
        <v>8396</v>
      </c>
      <c r="G4139" t="s">
        <v>1462</v>
      </c>
      <c r="H4139" t="s">
        <v>3496</v>
      </c>
      <c r="I4139" t="s">
        <v>6129</v>
      </c>
      <c r="K4139" t="s">
        <v>8197</v>
      </c>
      <c r="L4139" t="s">
        <v>8592</v>
      </c>
      <c r="N4139" s="48">
        <v>1</v>
      </c>
      <c r="P4139" t="s">
        <v>9885</v>
      </c>
    </row>
    <row r="4140" spans="1:16" x14ac:dyDescent="0.2">
      <c r="A4140" s="30" t="s">
        <v>1049</v>
      </c>
      <c r="B4140" s="54" t="s">
        <v>3496</v>
      </c>
      <c r="C4140" s="54" t="str">
        <f t="shared" si="124"/>
        <v>Leavesden</v>
      </c>
      <c r="D4140" s="54" t="str">
        <f t="shared" si="125"/>
        <v>MV</v>
      </c>
      <c r="F4140" t="s">
        <v>8396</v>
      </c>
      <c r="G4140" t="s">
        <v>5175</v>
      </c>
      <c r="H4140" t="s">
        <v>3496</v>
      </c>
      <c r="I4140" t="s">
        <v>6129</v>
      </c>
      <c r="K4140" t="s">
        <v>8197</v>
      </c>
      <c r="L4140" t="s">
        <v>8592</v>
      </c>
      <c r="N4140" s="48">
        <v>1</v>
      </c>
      <c r="P4140" t="s">
        <v>9885</v>
      </c>
    </row>
    <row r="4141" spans="1:16" x14ac:dyDescent="0.2">
      <c r="A4141" s="30" t="s">
        <v>6836</v>
      </c>
      <c r="B4141" s="54" t="s">
        <v>3496</v>
      </c>
      <c r="C4141" s="54" t="str">
        <f t="shared" si="124"/>
        <v>Leavesden</v>
      </c>
      <c r="D4141" s="54" t="str">
        <f t="shared" si="125"/>
        <v>MV</v>
      </c>
      <c r="F4141" t="s">
        <v>8396</v>
      </c>
      <c r="G4141" t="s">
        <v>4126</v>
      </c>
      <c r="H4141" t="s">
        <v>3496</v>
      </c>
      <c r="I4141" t="s">
        <v>6129</v>
      </c>
      <c r="K4141" t="s">
        <v>8197</v>
      </c>
      <c r="L4141" t="s">
        <v>8592</v>
      </c>
      <c r="N4141" s="48">
        <v>1</v>
      </c>
      <c r="P4141" t="s">
        <v>9885</v>
      </c>
    </row>
    <row r="4142" spans="1:16" x14ac:dyDescent="0.2">
      <c r="A4142" s="30" t="s">
        <v>5074</v>
      </c>
      <c r="B4142" s="54" t="s">
        <v>3496</v>
      </c>
      <c r="C4142" s="54" t="str">
        <f t="shared" si="124"/>
        <v>Leavesden</v>
      </c>
      <c r="D4142" s="54" t="str">
        <f t="shared" si="125"/>
        <v>MV</v>
      </c>
      <c r="F4142" t="s">
        <v>8396</v>
      </c>
      <c r="G4142" t="s">
        <v>1040</v>
      </c>
      <c r="H4142" t="s">
        <v>3496</v>
      </c>
      <c r="I4142" t="s">
        <v>6129</v>
      </c>
      <c r="K4142" t="s">
        <v>8197</v>
      </c>
      <c r="L4142" t="s">
        <v>8592</v>
      </c>
      <c r="N4142" s="48">
        <v>1</v>
      </c>
      <c r="P4142" t="s">
        <v>9885</v>
      </c>
    </row>
    <row r="4143" spans="1:16" x14ac:dyDescent="0.2">
      <c r="A4143" s="30" t="s">
        <v>5549</v>
      </c>
      <c r="B4143" s="54" t="s">
        <v>3496</v>
      </c>
      <c r="C4143" s="54" t="str">
        <f t="shared" si="124"/>
        <v>Leavesden</v>
      </c>
      <c r="D4143" s="54" t="str">
        <f t="shared" si="125"/>
        <v>MV</v>
      </c>
      <c r="F4143" t="s">
        <v>8396</v>
      </c>
      <c r="G4143" t="s">
        <v>2832</v>
      </c>
      <c r="H4143" t="s">
        <v>3496</v>
      </c>
      <c r="I4143" t="s">
        <v>6129</v>
      </c>
      <c r="K4143" t="s">
        <v>8197</v>
      </c>
      <c r="L4143" t="s">
        <v>8592</v>
      </c>
      <c r="N4143" s="48">
        <v>1</v>
      </c>
      <c r="P4143" t="s">
        <v>9885</v>
      </c>
    </row>
    <row r="4144" spans="1:16" x14ac:dyDescent="0.2">
      <c r="A4144" s="30" t="s">
        <v>1720</v>
      </c>
      <c r="B4144" s="54" t="s">
        <v>3496</v>
      </c>
      <c r="C4144" s="54" t="str">
        <f t="shared" si="124"/>
        <v>Leavesden</v>
      </c>
      <c r="D4144" s="54" t="str">
        <f t="shared" si="125"/>
        <v>MV</v>
      </c>
      <c r="F4144" t="s">
        <v>8396</v>
      </c>
      <c r="G4144" t="s">
        <v>2586</v>
      </c>
      <c r="H4144" t="s">
        <v>3496</v>
      </c>
      <c r="I4144" t="s">
        <v>6129</v>
      </c>
      <c r="K4144" t="s">
        <v>8197</v>
      </c>
      <c r="L4144" t="s">
        <v>8592</v>
      </c>
      <c r="N4144" s="48">
        <v>1</v>
      </c>
      <c r="P4144" t="s">
        <v>9885</v>
      </c>
    </row>
    <row r="4145" spans="1:18" x14ac:dyDescent="0.2">
      <c r="A4145" s="30" t="s">
        <v>4962</v>
      </c>
      <c r="B4145" s="54" t="s">
        <v>3496</v>
      </c>
      <c r="C4145" s="54" t="str">
        <f t="shared" si="124"/>
        <v>Leavesden</v>
      </c>
      <c r="D4145" s="54" t="str">
        <f t="shared" si="125"/>
        <v>MV</v>
      </c>
      <c r="F4145" t="s">
        <v>8396</v>
      </c>
      <c r="G4145" t="s">
        <v>5757</v>
      </c>
      <c r="H4145" t="s">
        <v>3496</v>
      </c>
      <c r="I4145" t="s">
        <v>6129</v>
      </c>
      <c r="K4145" t="s">
        <v>8197</v>
      </c>
      <c r="L4145" t="s">
        <v>8592</v>
      </c>
      <c r="N4145" s="48">
        <v>1</v>
      </c>
      <c r="P4145" t="s">
        <v>9885</v>
      </c>
    </row>
    <row r="4146" spans="1:18" x14ac:dyDescent="0.2">
      <c r="A4146" s="30" t="s">
        <v>2395</v>
      </c>
      <c r="B4146" s="54" t="s">
        <v>3496</v>
      </c>
      <c r="C4146" s="54" t="str">
        <f t="shared" si="124"/>
        <v>Leavesden</v>
      </c>
      <c r="D4146" s="54" t="str">
        <f t="shared" si="125"/>
        <v>MV</v>
      </c>
      <c r="F4146" t="s">
        <v>8396</v>
      </c>
      <c r="G4146" t="s">
        <v>5410</v>
      </c>
      <c r="H4146" t="s">
        <v>3496</v>
      </c>
      <c r="I4146" t="s">
        <v>6129</v>
      </c>
      <c r="K4146" t="s">
        <v>8197</v>
      </c>
      <c r="L4146" t="s">
        <v>8592</v>
      </c>
      <c r="N4146" s="48">
        <v>1</v>
      </c>
      <c r="P4146" t="s">
        <v>9885</v>
      </c>
    </row>
    <row r="4147" spans="1:18" x14ac:dyDescent="0.2">
      <c r="A4147" s="30" t="s">
        <v>4309</v>
      </c>
      <c r="B4147" s="54" t="s">
        <v>3496</v>
      </c>
      <c r="C4147" s="54" t="str">
        <f t="shared" ref="C4147:C4210" si="126">VLOOKUP(A4147,Andy,5,FALSE)</f>
        <v>Leavesden</v>
      </c>
      <c r="D4147" s="54" t="str">
        <f t="shared" si="125"/>
        <v>MV</v>
      </c>
      <c r="F4147" t="s">
        <v>8396</v>
      </c>
      <c r="G4147" t="s">
        <v>8770</v>
      </c>
      <c r="H4147" t="s">
        <v>3496</v>
      </c>
      <c r="I4147" t="s">
        <v>6129</v>
      </c>
      <c r="K4147" t="s">
        <v>8197</v>
      </c>
      <c r="L4147" t="s">
        <v>8592</v>
      </c>
      <c r="N4147" s="48">
        <v>1</v>
      </c>
      <c r="P4147" t="s">
        <v>9885</v>
      </c>
    </row>
    <row r="4148" spans="1:18" x14ac:dyDescent="0.2">
      <c r="A4148" s="30" t="s">
        <v>5681</v>
      </c>
      <c r="B4148" s="54" t="s">
        <v>3496</v>
      </c>
      <c r="C4148" s="54" t="str">
        <f t="shared" si="126"/>
        <v>Leavesden</v>
      </c>
      <c r="D4148" s="54" t="str">
        <f t="shared" si="125"/>
        <v>MV</v>
      </c>
      <c r="F4148" t="s">
        <v>8396</v>
      </c>
      <c r="G4148" t="s">
        <v>4128</v>
      </c>
      <c r="H4148" t="s">
        <v>3496</v>
      </c>
      <c r="I4148" t="s">
        <v>6129</v>
      </c>
      <c r="K4148" t="s">
        <v>8197</v>
      </c>
      <c r="L4148" t="s">
        <v>8592</v>
      </c>
      <c r="N4148" s="48">
        <v>1</v>
      </c>
      <c r="P4148" t="s">
        <v>9885</v>
      </c>
    </row>
    <row r="4149" spans="1:18" x14ac:dyDescent="0.2">
      <c r="A4149" s="30" t="s">
        <v>6849</v>
      </c>
      <c r="B4149" s="54" t="s">
        <v>3496</v>
      </c>
      <c r="C4149" s="54" t="str">
        <f t="shared" si="126"/>
        <v>Leavesden</v>
      </c>
      <c r="D4149" s="54" t="str">
        <f t="shared" si="125"/>
        <v>MV</v>
      </c>
      <c r="F4149" t="s">
        <v>8396</v>
      </c>
      <c r="G4149" t="s">
        <v>1551</v>
      </c>
      <c r="H4149" t="s">
        <v>3496</v>
      </c>
      <c r="I4149" t="s">
        <v>6129</v>
      </c>
      <c r="K4149" t="s">
        <v>8197</v>
      </c>
      <c r="L4149" t="s">
        <v>8592</v>
      </c>
      <c r="N4149" s="48">
        <v>1</v>
      </c>
      <c r="P4149" t="s">
        <v>9885</v>
      </c>
    </row>
    <row r="4150" spans="1:18" x14ac:dyDescent="0.2">
      <c r="A4150" s="30" t="s">
        <v>5722</v>
      </c>
      <c r="B4150" s="54" t="s">
        <v>3496</v>
      </c>
      <c r="C4150" s="54" t="str">
        <f t="shared" si="126"/>
        <v>Leavesden</v>
      </c>
      <c r="D4150" s="54" t="str">
        <f t="shared" si="125"/>
        <v>MV</v>
      </c>
      <c r="F4150" t="s">
        <v>8396</v>
      </c>
      <c r="G4150" t="s">
        <v>5478</v>
      </c>
      <c r="H4150" t="s">
        <v>3496</v>
      </c>
      <c r="I4150" t="s">
        <v>6129</v>
      </c>
      <c r="K4150" t="s">
        <v>8197</v>
      </c>
      <c r="L4150" t="s">
        <v>8592</v>
      </c>
      <c r="N4150" s="48">
        <v>1</v>
      </c>
      <c r="P4150" t="s">
        <v>9885</v>
      </c>
    </row>
    <row r="4151" spans="1:18" x14ac:dyDescent="0.2">
      <c r="A4151" s="30" t="s">
        <v>6815</v>
      </c>
      <c r="B4151" s="54" t="s">
        <v>3496</v>
      </c>
      <c r="C4151" s="54" t="str">
        <f t="shared" si="126"/>
        <v>Leavesden</v>
      </c>
      <c r="D4151" s="54" t="str">
        <f t="shared" si="125"/>
        <v>MV</v>
      </c>
      <c r="F4151" t="s">
        <v>8396</v>
      </c>
      <c r="G4151" t="s">
        <v>4272</v>
      </c>
      <c r="H4151" t="s">
        <v>3496</v>
      </c>
      <c r="I4151" t="s">
        <v>6129</v>
      </c>
      <c r="K4151" t="s">
        <v>8197</v>
      </c>
      <c r="L4151" t="s">
        <v>8592</v>
      </c>
      <c r="N4151" s="48">
        <v>1</v>
      </c>
      <c r="P4151" t="s">
        <v>9885</v>
      </c>
    </row>
    <row r="4152" spans="1:18" x14ac:dyDescent="0.2">
      <c r="A4152" s="30" t="s">
        <v>6576</v>
      </c>
      <c r="B4152" s="54" t="s">
        <v>3496</v>
      </c>
      <c r="C4152" s="54" t="str">
        <f t="shared" si="126"/>
        <v>Leavesden</v>
      </c>
      <c r="D4152" s="54" t="str">
        <f t="shared" si="125"/>
        <v>MV</v>
      </c>
      <c r="F4152" t="s">
        <v>8396</v>
      </c>
      <c r="G4152" t="s">
        <v>6920</v>
      </c>
      <c r="H4152" t="s">
        <v>3496</v>
      </c>
      <c r="I4152" t="s">
        <v>6129</v>
      </c>
      <c r="K4152" t="s">
        <v>8197</v>
      </c>
      <c r="L4152" t="s">
        <v>8592</v>
      </c>
      <c r="N4152" s="48">
        <v>1</v>
      </c>
      <c r="P4152" t="s">
        <v>9885</v>
      </c>
    </row>
    <row r="4153" spans="1:18" x14ac:dyDescent="0.2">
      <c r="A4153" s="30" t="s">
        <v>7691</v>
      </c>
      <c r="B4153" s="54" t="s">
        <v>3496</v>
      </c>
      <c r="C4153" s="54" t="str">
        <f t="shared" si="126"/>
        <v>Leavesden</v>
      </c>
      <c r="D4153" s="54" t="str">
        <f t="shared" si="125"/>
        <v>MV</v>
      </c>
      <c r="F4153" t="s">
        <v>8396</v>
      </c>
      <c r="G4153" t="s">
        <v>6640</v>
      </c>
      <c r="H4153" t="s">
        <v>3496</v>
      </c>
      <c r="I4153" t="s">
        <v>6129</v>
      </c>
      <c r="K4153" t="s">
        <v>8197</v>
      </c>
      <c r="L4153" t="s">
        <v>8592</v>
      </c>
      <c r="N4153" s="48">
        <v>1</v>
      </c>
      <c r="P4153" t="s">
        <v>9885</v>
      </c>
    </row>
    <row r="4154" spans="1:18" x14ac:dyDescent="0.2">
      <c r="A4154" s="30" t="s">
        <v>6808</v>
      </c>
      <c r="B4154" s="54" t="s">
        <v>3496</v>
      </c>
      <c r="C4154" s="54" t="str">
        <f t="shared" si="126"/>
        <v>Leavesden</v>
      </c>
      <c r="D4154" s="54" t="str">
        <f t="shared" si="125"/>
        <v>MV</v>
      </c>
      <c r="F4154" t="s">
        <v>8396</v>
      </c>
      <c r="G4154" t="s">
        <v>5418</v>
      </c>
      <c r="H4154" t="s">
        <v>3496</v>
      </c>
      <c r="I4154" t="s">
        <v>6129</v>
      </c>
      <c r="K4154" t="s">
        <v>8197</v>
      </c>
      <c r="L4154" t="s">
        <v>8592</v>
      </c>
      <c r="N4154" s="48">
        <v>1</v>
      </c>
      <c r="P4154" t="s">
        <v>9885</v>
      </c>
    </row>
    <row r="4155" spans="1:18" x14ac:dyDescent="0.2">
      <c r="A4155" s="30" t="s">
        <v>1415</v>
      </c>
      <c r="B4155" s="54" t="s">
        <v>3496</v>
      </c>
      <c r="C4155" s="54" t="str">
        <f t="shared" si="126"/>
        <v>Leavesden</v>
      </c>
      <c r="D4155" s="54" t="str">
        <f t="shared" si="125"/>
        <v>MV</v>
      </c>
      <c r="F4155" t="s">
        <v>8396</v>
      </c>
      <c r="G4155" t="s">
        <v>1247</v>
      </c>
      <c r="H4155" t="s">
        <v>3496</v>
      </c>
      <c r="I4155" t="s">
        <v>6129</v>
      </c>
      <c r="K4155" t="s">
        <v>8197</v>
      </c>
      <c r="L4155" t="s">
        <v>8592</v>
      </c>
      <c r="N4155" s="48">
        <v>1</v>
      </c>
      <c r="P4155" t="s">
        <v>9885</v>
      </c>
    </row>
    <row r="4156" spans="1:18" x14ac:dyDescent="0.2">
      <c r="A4156" s="30" t="s">
        <v>1164</v>
      </c>
      <c r="B4156" s="54" t="s">
        <v>3496</v>
      </c>
      <c r="C4156" s="54" t="str">
        <f t="shared" si="126"/>
        <v>Leavesden</v>
      </c>
      <c r="D4156" s="54" t="str">
        <f t="shared" si="125"/>
        <v>MV</v>
      </c>
      <c r="F4156" t="s">
        <v>8396</v>
      </c>
      <c r="G4156" t="s">
        <v>1418</v>
      </c>
      <c r="H4156" t="s">
        <v>3496</v>
      </c>
      <c r="I4156" t="s">
        <v>6129</v>
      </c>
      <c r="K4156" t="s">
        <v>8197</v>
      </c>
      <c r="L4156" t="s">
        <v>8592</v>
      </c>
      <c r="N4156" s="48">
        <v>1</v>
      </c>
      <c r="P4156" t="s">
        <v>9885</v>
      </c>
      <c r="R4156" t="s">
        <v>9886</v>
      </c>
    </row>
    <row r="4157" spans="1:18" x14ac:dyDescent="0.2">
      <c r="A4157" s="30" t="s">
        <v>2752</v>
      </c>
      <c r="B4157" s="54" t="s">
        <v>3496</v>
      </c>
      <c r="C4157" s="54" t="str">
        <f t="shared" si="126"/>
        <v>Leavesden</v>
      </c>
      <c r="D4157" s="54" t="str">
        <f t="shared" si="125"/>
        <v>MV</v>
      </c>
      <c r="F4157" t="s">
        <v>8396</v>
      </c>
      <c r="G4157" t="s">
        <v>6690</v>
      </c>
      <c r="H4157" t="s">
        <v>3496</v>
      </c>
      <c r="I4157" t="s">
        <v>6129</v>
      </c>
      <c r="K4157" t="s">
        <v>8197</v>
      </c>
      <c r="L4157" t="s">
        <v>8592</v>
      </c>
      <c r="N4157" s="48">
        <v>1</v>
      </c>
      <c r="P4157" t="s">
        <v>9885</v>
      </c>
    </row>
    <row r="4158" spans="1:18" x14ac:dyDescent="0.2">
      <c r="A4158" s="30" t="s">
        <v>1662</v>
      </c>
      <c r="B4158" s="54" t="s">
        <v>3496</v>
      </c>
      <c r="C4158" s="54" t="str">
        <f t="shared" si="126"/>
        <v>Leavesden</v>
      </c>
      <c r="D4158" s="54" t="str">
        <f t="shared" si="125"/>
        <v>MV</v>
      </c>
      <c r="F4158" t="s">
        <v>8396</v>
      </c>
      <c r="G4158" t="s">
        <v>4896</v>
      </c>
      <c r="H4158" t="s">
        <v>4897</v>
      </c>
      <c r="K4158" t="s">
        <v>8195</v>
      </c>
      <c r="L4158" t="s">
        <v>8398</v>
      </c>
      <c r="N4158" s="48">
        <v>1</v>
      </c>
      <c r="Q4158" t="s">
        <v>85</v>
      </c>
    </row>
    <row r="4159" spans="1:18" x14ac:dyDescent="0.2">
      <c r="A4159" s="30" t="s">
        <v>5466</v>
      </c>
      <c r="B4159" s="54" t="s">
        <v>3496</v>
      </c>
      <c r="C4159" s="54" t="str">
        <f t="shared" si="126"/>
        <v>Leavesden</v>
      </c>
      <c r="D4159" s="54" t="str">
        <f t="shared" si="125"/>
        <v>MV</v>
      </c>
      <c r="F4159" t="s">
        <v>8396</v>
      </c>
      <c r="G4159" t="s">
        <v>4847</v>
      </c>
      <c r="H4159" t="s">
        <v>3496</v>
      </c>
      <c r="I4159" t="s">
        <v>9887</v>
      </c>
      <c r="K4159" t="s">
        <v>8197</v>
      </c>
      <c r="L4159" t="s">
        <v>8592</v>
      </c>
      <c r="N4159" s="48">
        <v>1</v>
      </c>
      <c r="P4159" t="s">
        <v>9888</v>
      </c>
    </row>
    <row r="4160" spans="1:18" x14ac:dyDescent="0.2">
      <c r="A4160" s="30" t="s">
        <v>5553</v>
      </c>
      <c r="B4160" s="54" t="s">
        <v>3496</v>
      </c>
      <c r="C4160" s="54" t="str">
        <f t="shared" si="126"/>
        <v>Leavesden</v>
      </c>
      <c r="D4160" s="54" t="str">
        <f t="shared" si="125"/>
        <v>MV</v>
      </c>
      <c r="F4160" t="s">
        <v>8396</v>
      </c>
      <c r="G4160" t="s">
        <v>6834</v>
      </c>
      <c r="H4160" t="s">
        <v>3496</v>
      </c>
      <c r="I4160" t="s">
        <v>9887</v>
      </c>
      <c r="K4160" t="s">
        <v>8197</v>
      </c>
      <c r="L4160" t="s">
        <v>8592</v>
      </c>
      <c r="N4160" s="48">
        <v>1</v>
      </c>
      <c r="P4160" t="s">
        <v>9888</v>
      </c>
    </row>
    <row r="4161" spans="1:18" x14ac:dyDescent="0.2">
      <c r="A4161" s="30" t="s">
        <v>6929</v>
      </c>
      <c r="B4161" s="54" t="s">
        <v>3496</v>
      </c>
      <c r="C4161" s="54" t="str">
        <f t="shared" si="126"/>
        <v>Leavesden</v>
      </c>
      <c r="D4161" s="54" t="str">
        <f t="shared" si="125"/>
        <v>MV</v>
      </c>
      <c r="F4161" t="s">
        <v>8396</v>
      </c>
      <c r="G4161" t="s">
        <v>3671</v>
      </c>
      <c r="H4161" t="s">
        <v>3496</v>
      </c>
      <c r="I4161" t="s">
        <v>9887</v>
      </c>
      <c r="K4161" t="s">
        <v>8197</v>
      </c>
      <c r="L4161" t="s">
        <v>8592</v>
      </c>
      <c r="N4161" s="48">
        <v>1</v>
      </c>
      <c r="P4161" t="s">
        <v>9888</v>
      </c>
    </row>
    <row r="4162" spans="1:18" x14ac:dyDescent="0.2">
      <c r="A4162" s="30" t="s">
        <v>4254</v>
      </c>
      <c r="B4162" s="54" t="s">
        <v>3496</v>
      </c>
      <c r="C4162" s="54" t="str">
        <f t="shared" si="126"/>
        <v>Leavesden</v>
      </c>
      <c r="D4162" s="54" t="str">
        <f t="shared" si="125"/>
        <v>MV</v>
      </c>
      <c r="F4162" t="s">
        <v>8396</v>
      </c>
      <c r="G4162" t="s">
        <v>6817</v>
      </c>
      <c r="H4162" t="s">
        <v>3496</v>
      </c>
      <c r="I4162" t="s">
        <v>9887</v>
      </c>
      <c r="K4162" t="s">
        <v>8197</v>
      </c>
      <c r="L4162" t="s">
        <v>8592</v>
      </c>
      <c r="N4162" s="48">
        <v>1</v>
      </c>
      <c r="P4162" t="s">
        <v>9888</v>
      </c>
    </row>
    <row r="4163" spans="1:18" x14ac:dyDescent="0.2">
      <c r="A4163" s="30" t="s">
        <v>5386</v>
      </c>
      <c r="B4163" s="54" t="s">
        <v>3496</v>
      </c>
      <c r="C4163" s="54" t="str">
        <f t="shared" si="126"/>
        <v>Leavesden</v>
      </c>
      <c r="D4163" s="54" t="str">
        <f t="shared" si="125"/>
        <v>MV</v>
      </c>
      <c r="F4163" t="s">
        <v>8396</v>
      </c>
      <c r="G4163" t="s">
        <v>4299</v>
      </c>
      <c r="H4163" t="s">
        <v>3496</v>
      </c>
      <c r="I4163" t="s">
        <v>9887</v>
      </c>
      <c r="K4163" t="s">
        <v>8197</v>
      </c>
      <c r="L4163" t="s">
        <v>8592</v>
      </c>
      <c r="N4163" s="48">
        <v>1</v>
      </c>
      <c r="P4163" t="s">
        <v>9888</v>
      </c>
    </row>
    <row r="4164" spans="1:18" x14ac:dyDescent="0.2">
      <c r="A4164" s="30" t="s">
        <v>6845</v>
      </c>
      <c r="B4164" s="54" t="s">
        <v>3496</v>
      </c>
      <c r="C4164" s="54" t="str">
        <f t="shared" si="126"/>
        <v>Leavesden</v>
      </c>
      <c r="D4164" s="54" t="str">
        <f t="shared" si="125"/>
        <v>MV</v>
      </c>
      <c r="F4164" t="s">
        <v>8396</v>
      </c>
      <c r="G4164" t="s">
        <v>6866</v>
      </c>
      <c r="H4164" t="s">
        <v>3496</v>
      </c>
      <c r="I4164" t="s">
        <v>9887</v>
      </c>
      <c r="K4164" t="s">
        <v>8197</v>
      </c>
      <c r="L4164" t="s">
        <v>8592</v>
      </c>
      <c r="N4164" s="48">
        <v>1</v>
      </c>
      <c r="P4164" t="s">
        <v>9888</v>
      </c>
    </row>
    <row r="4165" spans="1:18" x14ac:dyDescent="0.2">
      <c r="A4165" s="30" t="s">
        <v>1517</v>
      </c>
      <c r="B4165" s="54" t="s">
        <v>3496</v>
      </c>
      <c r="C4165" s="54" t="str">
        <f t="shared" si="126"/>
        <v>Leavesden</v>
      </c>
      <c r="D4165" s="54" t="str">
        <f t="shared" si="125"/>
        <v>MV</v>
      </c>
      <c r="F4165" t="s">
        <v>8396</v>
      </c>
      <c r="G4165" t="s">
        <v>5453</v>
      </c>
      <c r="H4165" t="s">
        <v>3496</v>
      </c>
      <c r="I4165" t="s">
        <v>9887</v>
      </c>
      <c r="K4165" t="s">
        <v>8197</v>
      </c>
      <c r="L4165" t="s">
        <v>8592</v>
      </c>
      <c r="N4165" s="48">
        <v>1</v>
      </c>
      <c r="P4165" t="s">
        <v>9888</v>
      </c>
      <c r="R4165" t="s">
        <v>9889</v>
      </c>
    </row>
    <row r="4166" spans="1:18" x14ac:dyDescent="0.2">
      <c r="A4166" s="30" t="s">
        <v>6846</v>
      </c>
      <c r="B4166" s="54" t="s">
        <v>3496</v>
      </c>
      <c r="C4166" s="54" t="str">
        <f t="shared" si="126"/>
        <v>Leavesden</v>
      </c>
      <c r="D4166" s="54" t="str">
        <f t="shared" si="125"/>
        <v>MV</v>
      </c>
      <c r="F4166" t="s">
        <v>8396</v>
      </c>
      <c r="G4166" t="s">
        <v>1090</v>
      </c>
      <c r="H4166" t="s">
        <v>3496</v>
      </c>
      <c r="I4166" t="s">
        <v>9887</v>
      </c>
      <c r="K4166" t="s">
        <v>8197</v>
      </c>
      <c r="L4166" t="s">
        <v>8592</v>
      </c>
      <c r="N4166" s="48">
        <v>1</v>
      </c>
      <c r="P4166" t="s">
        <v>9888</v>
      </c>
    </row>
    <row r="4167" spans="1:18" x14ac:dyDescent="0.2">
      <c r="A4167" s="30" t="s">
        <v>5751</v>
      </c>
      <c r="B4167" s="54" t="s">
        <v>3496</v>
      </c>
      <c r="C4167" s="54" t="str">
        <f t="shared" si="126"/>
        <v>Leavesden</v>
      </c>
      <c r="D4167" s="54" t="str">
        <f t="shared" si="125"/>
        <v>MV</v>
      </c>
      <c r="F4167" t="s">
        <v>8396</v>
      </c>
      <c r="G4167" t="s">
        <v>6921</v>
      </c>
      <c r="H4167" t="s">
        <v>3496</v>
      </c>
      <c r="I4167" t="s">
        <v>9887</v>
      </c>
      <c r="K4167" t="s">
        <v>8197</v>
      </c>
      <c r="L4167" t="s">
        <v>8592</v>
      </c>
      <c r="N4167" s="48">
        <v>1</v>
      </c>
      <c r="P4167" t="s">
        <v>9888</v>
      </c>
      <c r="R4167" t="s">
        <v>9889</v>
      </c>
    </row>
    <row r="4168" spans="1:18" x14ac:dyDescent="0.2">
      <c r="A4168" s="30" t="s">
        <v>3136</v>
      </c>
      <c r="B4168" s="54" t="s">
        <v>3496</v>
      </c>
      <c r="C4168" s="54" t="str">
        <f t="shared" si="126"/>
        <v>Leavesden</v>
      </c>
      <c r="D4168" s="54" t="str">
        <f t="shared" si="125"/>
        <v>MV</v>
      </c>
      <c r="F4168" t="s">
        <v>8396</v>
      </c>
      <c r="G4168" t="s">
        <v>3976</v>
      </c>
      <c r="H4168" t="s">
        <v>3496</v>
      </c>
      <c r="I4168" t="s">
        <v>9887</v>
      </c>
      <c r="K4168" t="s">
        <v>8197</v>
      </c>
      <c r="L4168" t="s">
        <v>8592</v>
      </c>
      <c r="N4168" s="48">
        <v>1</v>
      </c>
      <c r="P4168" t="s">
        <v>9888</v>
      </c>
      <c r="R4168" t="s">
        <v>9889</v>
      </c>
    </row>
    <row r="4169" spans="1:18" x14ac:dyDescent="0.2">
      <c r="A4169" s="30" t="s">
        <v>1591</v>
      </c>
      <c r="B4169" s="54" t="s">
        <v>3496</v>
      </c>
      <c r="C4169" s="54" t="str">
        <f t="shared" si="126"/>
        <v>Leavesden</v>
      </c>
      <c r="D4169" s="54" t="str">
        <f t="shared" si="125"/>
        <v>MV</v>
      </c>
      <c r="F4169" t="s">
        <v>8396</v>
      </c>
      <c r="G4169" t="s">
        <v>7293</v>
      </c>
      <c r="H4169" t="s">
        <v>3496</v>
      </c>
      <c r="I4169" t="s">
        <v>9887</v>
      </c>
      <c r="K4169" t="s">
        <v>8197</v>
      </c>
      <c r="L4169" t="s">
        <v>8592</v>
      </c>
      <c r="N4169" s="48">
        <v>1</v>
      </c>
      <c r="P4169" t="s">
        <v>9888</v>
      </c>
      <c r="R4169" t="s">
        <v>8807</v>
      </c>
    </row>
    <row r="4170" spans="1:18" x14ac:dyDescent="0.2">
      <c r="A4170" s="30" t="s">
        <v>3654</v>
      </c>
      <c r="B4170" s="54" t="s">
        <v>3496</v>
      </c>
      <c r="C4170" s="54" t="str">
        <f t="shared" si="126"/>
        <v>Leavesden</v>
      </c>
      <c r="D4170" s="54" t="str">
        <f t="shared" si="125"/>
        <v>MV</v>
      </c>
      <c r="F4170" t="s">
        <v>8396</v>
      </c>
      <c r="G4170" t="s">
        <v>2755</v>
      </c>
      <c r="H4170" t="s">
        <v>3496</v>
      </c>
      <c r="I4170" t="s">
        <v>9887</v>
      </c>
      <c r="K4170" t="s">
        <v>8197</v>
      </c>
      <c r="L4170" t="s">
        <v>8592</v>
      </c>
      <c r="N4170" s="48">
        <v>1</v>
      </c>
      <c r="P4170" t="s">
        <v>9888</v>
      </c>
    </row>
    <row r="4171" spans="1:18" x14ac:dyDescent="0.2">
      <c r="A4171" s="30" t="s">
        <v>2278</v>
      </c>
      <c r="B4171" s="54" t="s">
        <v>3496</v>
      </c>
      <c r="C4171" s="54" t="str">
        <f t="shared" si="126"/>
        <v>Leavesden</v>
      </c>
      <c r="D4171" s="54" t="str">
        <f t="shared" si="125"/>
        <v>MV</v>
      </c>
      <c r="F4171" t="s">
        <v>8396</v>
      </c>
      <c r="G4171" t="s">
        <v>1433</v>
      </c>
      <c r="H4171" t="s">
        <v>3496</v>
      </c>
      <c r="I4171" t="s">
        <v>9887</v>
      </c>
      <c r="K4171" t="s">
        <v>8197</v>
      </c>
      <c r="L4171" t="s">
        <v>8592</v>
      </c>
      <c r="N4171" s="48">
        <v>1</v>
      </c>
      <c r="P4171" t="s">
        <v>9888</v>
      </c>
    </row>
    <row r="4172" spans="1:18" x14ac:dyDescent="0.2">
      <c r="A4172" s="30" t="s">
        <v>5468</v>
      </c>
      <c r="B4172" s="54" t="s">
        <v>3496</v>
      </c>
      <c r="C4172" s="54" t="str">
        <f t="shared" si="126"/>
        <v>Leavesden</v>
      </c>
      <c r="D4172" s="54" t="str">
        <f t="shared" si="125"/>
        <v>MV</v>
      </c>
      <c r="F4172" t="s">
        <v>8396</v>
      </c>
      <c r="G4172" t="s">
        <v>5664</v>
      </c>
      <c r="H4172" t="s">
        <v>3496</v>
      </c>
      <c r="I4172" t="s">
        <v>9887</v>
      </c>
      <c r="K4172" t="s">
        <v>8197</v>
      </c>
      <c r="L4172" t="s">
        <v>8592</v>
      </c>
      <c r="N4172" s="48">
        <v>1</v>
      </c>
      <c r="P4172" t="s">
        <v>9888</v>
      </c>
    </row>
    <row r="4173" spans="1:18" x14ac:dyDescent="0.2">
      <c r="A4173" s="30" t="s">
        <v>4137</v>
      </c>
      <c r="B4173" s="54" t="s">
        <v>3496</v>
      </c>
      <c r="C4173" s="54" t="str">
        <f t="shared" si="126"/>
        <v>Leavesden</v>
      </c>
      <c r="D4173" s="54" t="str">
        <f t="shared" si="125"/>
        <v>MV</v>
      </c>
      <c r="F4173" t="s">
        <v>8396</v>
      </c>
      <c r="G4173" t="s">
        <v>1356</v>
      </c>
      <c r="H4173" t="s">
        <v>3496</v>
      </c>
      <c r="I4173" t="s">
        <v>9887</v>
      </c>
      <c r="K4173" t="s">
        <v>8197</v>
      </c>
      <c r="L4173" t="s">
        <v>8592</v>
      </c>
      <c r="N4173" s="48">
        <v>1</v>
      </c>
      <c r="P4173" t="s">
        <v>9888</v>
      </c>
    </row>
    <row r="4174" spans="1:18" x14ac:dyDescent="0.2">
      <c r="A4174" s="30" t="s">
        <v>1365</v>
      </c>
      <c r="B4174" s="54" t="s">
        <v>3496</v>
      </c>
      <c r="C4174" s="54" t="str">
        <f t="shared" si="126"/>
        <v>Leavesden</v>
      </c>
      <c r="D4174" s="54" t="str">
        <f t="shared" si="125"/>
        <v>MV</v>
      </c>
      <c r="F4174" t="s">
        <v>8396</v>
      </c>
      <c r="G4174" t="s">
        <v>2448</v>
      </c>
      <c r="H4174" t="s">
        <v>3496</v>
      </c>
      <c r="I4174" t="s">
        <v>9887</v>
      </c>
      <c r="K4174" t="s">
        <v>8197</v>
      </c>
      <c r="L4174" t="s">
        <v>8592</v>
      </c>
      <c r="N4174" s="48">
        <v>1</v>
      </c>
      <c r="P4174" t="s">
        <v>9888</v>
      </c>
    </row>
    <row r="4175" spans="1:18" x14ac:dyDescent="0.2">
      <c r="A4175" s="30" t="s">
        <v>2983</v>
      </c>
      <c r="B4175" s="54" t="s">
        <v>3496</v>
      </c>
      <c r="C4175" s="54" t="str">
        <f t="shared" si="126"/>
        <v>Leavesden</v>
      </c>
      <c r="D4175" s="54" t="str">
        <f t="shared" si="125"/>
        <v>MV</v>
      </c>
      <c r="F4175" t="s">
        <v>8396</v>
      </c>
      <c r="G4175" t="s">
        <v>1104</v>
      </c>
      <c r="H4175" t="s">
        <v>3496</v>
      </c>
      <c r="I4175" t="s">
        <v>9887</v>
      </c>
      <c r="K4175" t="s">
        <v>8197</v>
      </c>
      <c r="L4175" t="s">
        <v>8592</v>
      </c>
      <c r="N4175" s="48">
        <v>1</v>
      </c>
      <c r="P4175" t="s">
        <v>9888</v>
      </c>
    </row>
    <row r="4176" spans="1:18" x14ac:dyDescent="0.2">
      <c r="A4176" s="30" t="s">
        <v>6719</v>
      </c>
      <c r="B4176" s="54" t="s">
        <v>3496</v>
      </c>
      <c r="C4176" s="54" t="str">
        <f t="shared" si="126"/>
        <v>Leavesden</v>
      </c>
      <c r="D4176" s="54" t="str">
        <f t="shared" si="125"/>
        <v>MV</v>
      </c>
      <c r="F4176" t="s">
        <v>8396</v>
      </c>
      <c r="G4176" t="s">
        <v>5427</v>
      </c>
      <c r="H4176" t="s">
        <v>3496</v>
      </c>
      <c r="I4176" t="s">
        <v>9887</v>
      </c>
      <c r="K4176" t="s">
        <v>8197</v>
      </c>
      <c r="L4176" t="s">
        <v>8592</v>
      </c>
      <c r="N4176" s="48">
        <v>1</v>
      </c>
      <c r="P4176" t="s">
        <v>9888</v>
      </c>
    </row>
    <row r="4177" spans="1:18" x14ac:dyDescent="0.2">
      <c r="A4177" s="30" t="s">
        <v>2973</v>
      </c>
      <c r="B4177" s="54" t="s">
        <v>3496</v>
      </c>
      <c r="C4177" s="54" t="str">
        <f t="shared" si="126"/>
        <v>Leavesden</v>
      </c>
      <c r="D4177" s="54" t="str">
        <f t="shared" si="125"/>
        <v>MV</v>
      </c>
      <c r="F4177" t="s">
        <v>8396</v>
      </c>
      <c r="G4177" t="s">
        <v>6335</v>
      </c>
      <c r="H4177" t="s">
        <v>3496</v>
      </c>
      <c r="I4177" t="s">
        <v>9887</v>
      </c>
      <c r="K4177" t="s">
        <v>8197</v>
      </c>
      <c r="L4177" t="s">
        <v>8592</v>
      </c>
      <c r="N4177" s="48">
        <v>1</v>
      </c>
      <c r="P4177" t="s">
        <v>9888</v>
      </c>
    </row>
    <row r="4178" spans="1:18" x14ac:dyDescent="0.2">
      <c r="A4178" s="30" t="s">
        <v>1641</v>
      </c>
      <c r="B4178" s="54" t="s">
        <v>3496</v>
      </c>
      <c r="C4178" s="54" t="str">
        <f t="shared" si="126"/>
        <v>Leavesden</v>
      </c>
      <c r="D4178" s="54" t="str">
        <f t="shared" si="125"/>
        <v>MV</v>
      </c>
      <c r="F4178" t="s">
        <v>8396</v>
      </c>
      <c r="G4178" t="s">
        <v>5554</v>
      </c>
      <c r="H4178" t="s">
        <v>3496</v>
      </c>
      <c r="I4178" t="s">
        <v>9887</v>
      </c>
      <c r="K4178" t="s">
        <v>8197</v>
      </c>
      <c r="L4178" t="s">
        <v>8592</v>
      </c>
      <c r="N4178" s="48">
        <v>1</v>
      </c>
      <c r="P4178" t="s">
        <v>9888</v>
      </c>
    </row>
    <row r="4179" spans="1:18" x14ac:dyDescent="0.2">
      <c r="A4179" s="30" t="s">
        <v>5506</v>
      </c>
      <c r="B4179" s="54" t="s">
        <v>3496</v>
      </c>
      <c r="C4179" s="54" t="str">
        <f t="shared" si="126"/>
        <v>Leavesden</v>
      </c>
      <c r="D4179" s="54" t="str">
        <f t="shared" si="125"/>
        <v>MV</v>
      </c>
      <c r="F4179" t="s">
        <v>8396</v>
      </c>
      <c r="G4179" t="s">
        <v>2355</v>
      </c>
      <c r="H4179" t="s">
        <v>3496</v>
      </c>
      <c r="I4179" t="s">
        <v>9887</v>
      </c>
      <c r="K4179" t="s">
        <v>8197</v>
      </c>
      <c r="L4179" t="s">
        <v>8592</v>
      </c>
      <c r="N4179" s="48">
        <v>1</v>
      </c>
      <c r="P4179" t="s">
        <v>9888</v>
      </c>
    </row>
    <row r="4180" spans="1:18" x14ac:dyDescent="0.2">
      <c r="A4180" s="30" t="s">
        <v>5171</v>
      </c>
      <c r="B4180" s="54" t="s">
        <v>3496</v>
      </c>
      <c r="C4180" s="54" t="str">
        <f t="shared" si="126"/>
        <v>Leavesden</v>
      </c>
      <c r="D4180" s="54" t="str">
        <f t="shared" si="125"/>
        <v>MV</v>
      </c>
      <c r="F4180" t="s">
        <v>8396</v>
      </c>
      <c r="G4180" t="s">
        <v>5761</v>
      </c>
      <c r="H4180" t="s">
        <v>3496</v>
      </c>
      <c r="I4180" t="s">
        <v>9887</v>
      </c>
      <c r="K4180" t="s">
        <v>8197</v>
      </c>
      <c r="L4180" t="s">
        <v>8592</v>
      </c>
      <c r="N4180" s="48">
        <v>1</v>
      </c>
      <c r="P4180" t="s">
        <v>9888</v>
      </c>
      <c r="R4180" t="s">
        <v>8808</v>
      </c>
    </row>
    <row r="4181" spans="1:18" x14ac:dyDescent="0.2">
      <c r="A4181" s="30" t="s">
        <v>5420</v>
      </c>
      <c r="B4181" s="54" t="s">
        <v>3496</v>
      </c>
      <c r="C4181" s="54" t="str">
        <f t="shared" si="126"/>
        <v>Leavesden</v>
      </c>
      <c r="D4181" s="54" t="str">
        <f t="shared" si="125"/>
        <v>MV</v>
      </c>
      <c r="F4181" t="s">
        <v>8396</v>
      </c>
      <c r="G4181" t="s">
        <v>1506</v>
      </c>
      <c r="H4181" t="s">
        <v>3496</v>
      </c>
      <c r="I4181" t="s">
        <v>9887</v>
      </c>
      <c r="K4181" t="s">
        <v>8197</v>
      </c>
      <c r="L4181" t="s">
        <v>8592</v>
      </c>
      <c r="N4181" s="48">
        <v>1</v>
      </c>
      <c r="P4181" t="s">
        <v>9888</v>
      </c>
      <c r="R4181" t="s">
        <v>9889</v>
      </c>
    </row>
    <row r="4182" spans="1:18" x14ac:dyDescent="0.2">
      <c r="A4182" s="30" t="s">
        <v>3874</v>
      </c>
      <c r="B4182" s="54" t="s">
        <v>3496</v>
      </c>
      <c r="C4182" s="54" t="str">
        <f t="shared" si="126"/>
        <v>Leavesden</v>
      </c>
      <c r="D4182" s="54" t="str">
        <f t="shared" si="125"/>
        <v>MV</v>
      </c>
      <c r="F4182" t="s">
        <v>8396</v>
      </c>
      <c r="G4182" t="s">
        <v>6225</v>
      </c>
      <c r="H4182" t="s">
        <v>3496</v>
      </c>
      <c r="I4182" t="s">
        <v>9887</v>
      </c>
      <c r="K4182" t="s">
        <v>8197</v>
      </c>
      <c r="L4182" t="s">
        <v>8592</v>
      </c>
      <c r="N4182" s="48">
        <v>1</v>
      </c>
      <c r="P4182" t="s">
        <v>9888</v>
      </c>
      <c r="R4182" t="s">
        <v>9889</v>
      </c>
    </row>
    <row r="4183" spans="1:18" x14ac:dyDescent="0.2">
      <c r="A4183" s="30" t="s">
        <v>1998</v>
      </c>
      <c r="B4183" s="54" t="s">
        <v>3496</v>
      </c>
      <c r="C4183" s="54" t="str">
        <f t="shared" si="126"/>
        <v>Leavesden</v>
      </c>
      <c r="D4183" s="54" t="str">
        <f t="shared" si="125"/>
        <v>MV</v>
      </c>
      <c r="F4183" t="s">
        <v>8396</v>
      </c>
      <c r="G4183" t="s">
        <v>837</v>
      </c>
      <c r="H4183" t="s">
        <v>3496</v>
      </c>
      <c r="I4183" t="s">
        <v>9887</v>
      </c>
      <c r="K4183" t="s">
        <v>8197</v>
      </c>
      <c r="L4183" t="s">
        <v>8592</v>
      </c>
      <c r="N4183" s="48">
        <v>1</v>
      </c>
      <c r="R4183" t="s">
        <v>8809</v>
      </c>
    </row>
    <row r="4184" spans="1:18" x14ac:dyDescent="0.2">
      <c r="A4184" s="30" t="s">
        <v>5419</v>
      </c>
      <c r="B4184" s="54" t="s">
        <v>3496</v>
      </c>
      <c r="C4184" s="54" t="str">
        <f t="shared" si="126"/>
        <v>Leavesden</v>
      </c>
      <c r="D4184" s="54" t="str">
        <f t="shared" ref="D4184:D4247" si="127">LEFT(A4184,2)</f>
        <v>MV</v>
      </c>
      <c r="F4184" t="s">
        <v>8396</v>
      </c>
      <c r="G4184" t="s">
        <v>6848</v>
      </c>
      <c r="H4184" t="s">
        <v>3496</v>
      </c>
      <c r="I4184" t="s">
        <v>9887</v>
      </c>
      <c r="K4184" t="s">
        <v>8197</v>
      </c>
      <c r="L4184" t="s">
        <v>8592</v>
      </c>
      <c r="N4184" s="48">
        <v>1</v>
      </c>
      <c r="P4184" t="s">
        <v>9888</v>
      </c>
    </row>
    <row r="4185" spans="1:18" x14ac:dyDescent="0.2">
      <c r="A4185" s="30" t="s">
        <v>5932</v>
      </c>
      <c r="B4185" s="54" t="s">
        <v>61</v>
      </c>
      <c r="C4185" s="54" t="str">
        <f t="shared" si="126"/>
        <v>Hatfield</v>
      </c>
      <c r="D4185" s="54" t="str">
        <f t="shared" si="127"/>
        <v>NS</v>
      </c>
      <c r="F4185" t="s">
        <v>8396</v>
      </c>
      <c r="G4185" t="s">
        <v>1647</v>
      </c>
      <c r="H4185" t="s">
        <v>3496</v>
      </c>
      <c r="I4185" t="s">
        <v>9887</v>
      </c>
      <c r="K4185" t="s">
        <v>8197</v>
      </c>
      <c r="L4185" t="s">
        <v>8592</v>
      </c>
      <c r="N4185" s="48">
        <v>1</v>
      </c>
      <c r="P4185" t="s">
        <v>9888</v>
      </c>
    </row>
    <row r="4186" spans="1:18" x14ac:dyDescent="0.2">
      <c r="A4186" s="30" t="s">
        <v>5357</v>
      </c>
      <c r="B4186" s="54" t="s">
        <v>61</v>
      </c>
      <c r="C4186" s="54" t="str">
        <f t="shared" si="126"/>
        <v>Hatfield</v>
      </c>
      <c r="D4186" s="54" t="str">
        <f t="shared" si="127"/>
        <v>NS</v>
      </c>
      <c r="F4186" t="s">
        <v>8396</v>
      </c>
      <c r="G4186" t="s">
        <v>2922</v>
      </c>
      <c r="H4186" t="s">
        <v>3496</v>
      </c>
      <c r="I4186" t="s">
        <v>9887</v>
      </c>
      <c r="K4186" t="s">
        <v>8197</v>
      </c>
      <c r="L4186" t="s">
        <v>8592</v>
      </c>
      <c r="N4186" s="48">
        <v>1</v>
      </c>
      <c r="P4186" t="s">
        <v>9888</v>
      </c>
    </row>
    <row r="4187" spans="1:18" x14ac:dyDescent="0.2">
      <c r="A4187" s="30" t="s">
        <v>2109</v>
      </c>
      <c r="B4187" s="54" t="s">
        <v>61</v>
      </c>
      <c r="C4187" s="54" t="str">
        <f t="shared" si="126"/>
        <v>Hatfield</v>
      </c>
      <c r="D4187" s="54" t="str">
        <f t="shared" si="127"/>
        <v>NS</v>
      </c>
      <c r="F4187" t="s">
        <v>8396</v>
      </c>
      <c r="G4187" t="s">
        <v>1391</v>
      </c>
      <c r="H4187" t="s">
        <v>3496</v>
      </c>
      <c r="I4187" t="s">
        <v>9887</v>
      </c>
      <c r="K4187" t="s">
        <v>8197</v>
      </c>
      <c r="L4187" t="s">
        <v>8592</v>
      </c>
      <c r="N4187" s="48">
        <v>1</v>
      </c>
      <c r="P4187" t="s">
        <v>9888</v>
      </c>
    </row>
    <row r="4188" spans="1:18" x14ac:dyDescent="0.2">
      <c r="A4188" s="30" t="s">
        <v>2055</v>
      </c>
      <c r="B4188" s="54" t="s">
        <v>61</v>
      </c>
      <c r="C4188" s="54" t="str">
        <f t="shared" si="126"/>
        <v>Hatfield</v>
      </c>
      <c r="D4188" s="54" t="str">
        <f t="shared" si="127"/>
        <v>NS</v>
      </c>
      <c r="F4188" t="s">
        <v>8396</v>
      </c>
      <c r="G4188" t="s">
        <v>2461</v>
      </c>
      <c r="H4188" t="s">
        <v>3496</v>
      </c>
      <c r="I4188" t="s">
        <v>9887</v>
      </c>
      <c r="K4188" t="s">
        <v>8197</v>
      </c>
      <c r="L4188" t="s">
        <v>8592</v>
      </c>
      <c r="N4188" s="48">
        <v>1</v>
      </c>
      <c r="P4188" t="s">
        <v>9888</v>
      </c>
    </row>
    <row r="4189" spans="1:18" x14ac:dyDescent="0.2">
      <c r="A4189" s="30" t="s">
        <v>1588</v>
      </c>
      <c r="B4189" s="54" t="s">
        <v>61</v>
      </c>
      <c r="C4189" s="54" t="str">
        <f t="shared" si="126"/>
        <v>Hatfield</v>
      </c>
      <c r="D4189" s="54" t="str">
        <f t="shared" si="127"/>
        <v>NS</v>
      </c>
      <c r="F4189" t="s">
        <v>8396</v>
      </c>
      <c r="G4189" t="s">
        <v>2357</v>
      </c>
      <c r="H4189" t="s">
        <v>3496</v>
      </c>
      <c r="I4189" t="s">
        <v>9887</v>
      </c>
      <c r="K4189" t="s">
        <v>8197</v>
      </c>
      <c r="L4189" t="s">
        <v>8592</v>
      </c>
      <c r="N4189" s="48">
        <v>1</v>
      </c>
      <c r="P4189" t="s">
        <v>9888</v>
      </c>
    </row>
    <row r="4190" spans="1:18" x14ac:dyDescent="0.2">
      <c r="A4190" s="30" t="s">
        <v>1068</v>
      </c>
      <c r="B4190" s="54" t="s">
        <v>61</v>
      </c>
      <c r="C4190" s="54" t="str">
        <f t="shared" si="126"/>
        <v>Hatfield</v>
      </c>
      <c r="D4190" s="54" t="str">
        <f t="shared" si="127"/>
        <v>NS</v>
      </c>
      <c r="F4190" t="s">
        <v>8396</v>
      </c>
      <c r="G4190" t="s">
        <v>6940</v>
      </c>
      <c r="H4190" t="s">
        <v>3496</v>
      </c>
      <c r="I4190" t="s">
        <v>9887</v>
      </c>
      <c r="K4190" t="s">
        <v>8197</v>
      </c>
      <c r="L4190" t="s">
        <v>8592</v>
      </c>
      <c r="N4190" s="48">
        <v>1</v>
      </c>
      <c r="P4190" t="s">
        <v>9888</v>
      </c>
    </row>
    <row r="4191" spans="1:18" x14ac:dyDescent="0.2">
      <c r="A4191" s="30" t="s">
        <v>6482</v>
      </c>
      <c r="B4191" s="54" t="s">
        <v>61</v>
      </c>
      <c r="C4191" s="54" t="str">
        <f t="shared" si="126"/>
        <v>Hatfield</v>
      </c>
      <c r="D4191" s="54" t="str">
        <f t="shared" si="127"/>
        <v>NS</v>
      </c>
      <c r="F4191" t="s">
        <v>8396</v>
      </c>
      <c r="G4191" t="s">
        <v>1116</v>
      </c>
      <c r="H4191" t="s">
        <v>3496</v>
      </c>
      <c r="I4191" t="s">
        <v>9887</v>
      </c>
      <c r="K4191" t="s">
        <v>8197</v>
      </c>
      <c r="L4191" t="s">
        <v>8592</v>
      </c>
      <c r="N4191" s="48">
        <v>1</v>
      </c>
      <c r="P4191" t="s">
        <v>9888</v>
      </c>
    </row>
    <row r="4192" spans="1:18" x14ac:dyDescent="0.2">
      <c r="A4192" s="30" t="s">
        <v>1976</v>
      </c>
      <c r="B4192" s="54" t="s">
        <v>61</v>
      </c>
      <c r="C4192" s="54" t="str">
        <f t="shared" si="126"/>
        <v>Hatfield</v>
      </c>
      <c r="D4192" s="54" t="str">
        <f t="shared" si="127"/>
        <v>NS</v>
      </c>
      <c r="F4192" t="s">
        <v>8396</v>
      </c>
      <c r="G4192" t="s">
        <v>5611</v>
      </c>
      <c r="H4192" t="s">
        <v>3496</v>
      </c>
      <c r="I4192" t="s">
        <v>9887</v>
      </c>
      <c r="K4192" t="s">
        <v>8197</v>
      </c>
      <c r="L4192" t="s">
        <v>8592</v>
      </c>
      <c r="N4192" s="48">
        <v>1</v>
      </c>
      <c r="P4192" t="s">
        <v>9888</v>
      </c>
    </row>
    <row r="4193" spans="1:16" x14ac:dyDescent="0.2">
      <c r="A4193" s="30" t="s">
        <v>4676</v>
      </c>
      <c r="B4193" s="54" t="s">
        <v>61</v>
      </c>
      <c r="C4193" s="54" t="str">
        <f t="shared" si="126"/>
        <v>Hatfield</v>
      </c>
      <c r="D4193" s="54" t="str">
        <f t="shared" si="127"/>
        <v>NS</v>
      </c>
      <c r="F4193" t="s">
        <v>8396</v>
      </c>
      <c r="G4193" t="s">
        <v>8571</v>
      </c>
      <c r="H4193" t="s">
        <v>3496</v>
      </c>
      <c r="I4193" t="s">
        <v>9887</v>
      </c>
      <c r="K4193" t="s">
        <v>8197</v>
      </c>
      <c r="L4193" t="s">
        <v>8592</v>
      </c>
      <c r="N4193" s="48">
        <v>1</v>
      </c>
      <c r="P4193" t="s">
        <v>9888</v>
      </c>
    </row>
    <row r="4194" spans="1:16" x14ac:dyDescent="0.2">
      <c r="A4194" s="30" t="s">
        <v>7706</v>
      </c>
      <c r="B4194" s="54" t="s">
        <v>61</v>
      </c>
      <c r="C4194" s="54" t="str">
        <f t="shared" si="126"/>
        <v>Hatfield</v>
      </c>
      <c r="D4194" s="54" t="str">
        <f t="shared" si="127"/>
        <v>NS</v>
      </c>
      <c r="F4194" t="s">
        <v>8396</v>
      </c>
      <c r="G4194" t="s">
        <v>3519</v>
      </c>
      <c r="H4194" t="s">
        <v>3496</v>
      </c>
      <c r="I4194" t="s">
        <v>9887</v>
      </c>
      <c r="K4194" t="s">
        <v>8197</v>
      </c>
      <c r="L4194" t="s">
        <v>8592</v>
      </c>
      <c r="N4194" s="48">
        <v>1</v>
      </c>
      <c r="P4194" t="s">
        <v>9888</v>
      </c>
    </row>
    <row r="4195" spans="1:16" x14ac:dyDescent="0.2">
      <c r="A4195" s="30" t="s">
        <v>2159</v>
      </c>
      <c r="B4195" s="54" t="s">
        <v>61</v>
      </c>
      <c r="C4195" s="54" t="str">
        <f t="shared" si="126"/>
        <v>Hatfield</v>
      </c>
      <c r="D4195" s="54" t="str">
        <f t="shared" si="127"/>
        <v>NS</v>
      </c>
      <c r="F4195" t="s">
        <v>8396</v>
      </c>
      <c r="G4195" t="s">
        <v>5964</v>
      </c>
      <c r="H4195" t="s">
        <v>3496</v>
      </c>
      <c r="I4195" t="s">
        <v>9887</v>
      </c>
      <c r="K4195" t="s">
        <v>8197</v>
      </c>
      <c r="L4195" t="s">
        <v>8592</v>
      </c>
      <c r="N4195" s="48">
        <v>1</v>
      </c>
      <c r="P4195" t="s">
        <v>9888</v>
      </c>
    </row>
    <row r="4196" spans="1:16" x14ac:dyDescent="0.2">
      <c r="A4196" s="30" t="s">
        <v>8486</v>
      </c>
      <c r="B4196" s="54" t="s">
        <v>61</v>
      </c>
      <c r="C4196" s="54" t="str">
        <f t="shared" si="126"/>
        <v>Hatfield</v>
      </c>
      <c r="D4196" s="54" t="str">
        <f t="shared" si="127"/>
        <v>NS</v>
      </c>
      <c r="F4196" t="s">
        <v>8396</v>
      </c>
      <c r="G4196" t="s">
        <v>1396</v>
      </c>
      <c r="H4196" t="s">
        <v>3496</v>
      </c>
      <c r="I4196" t="s">
        <v>9887</v>
      </c>
      <c r="K4196" t="s">
        <v>8197</v>
      </c>
      <c r="L4196" t="s">
        <v>8592</v>
      </c>
      <c r="N4196" s="48">
        <v>1</v>
      </c>
      <c r="P4196" t="s">
        <v>9888</v>
      </c>
    </row>
    <row r="4197" spans="1:16" x14ac:dyDescent="0.2">
      <c r="A4197" s="30" t="s">
        <v>800</v>
      </c>
      <c r="B4197" s="54" t="s">
        <v>61</v>
      </c>
      <c r="C4197" s="54" t="str">
        <f t="shared" si="126"/>
        <v>Hatfield</v>
      </c>
      <c r="D4197" s="54" t="str">
        <f t="shared" si="127"/>
        <v>NS</v>
      </c>
      <c r="F4197" t="s">
        <v>8396</v>
      </c>
      <c r="G4197" t="s">
        <v>5548</v>
      </c>
      <c r="H4197" t="s">
        <v>3496</v>
      </c>
      <c r="I4197" t="s">
        <v>9887</v>
      </c>
      <c r="K4197" t="s">
        <v>8197</v>
      </c>
      <c r="L4197" t="s">
        <v>8592</v>
      </c>
      <c r="N4197" s="48">
        <v>1</v>
      </c>
      <c r="P4197" t="s">
        <v>9888</v>
      </c>
    </row>
    <row r="4198" spans="1:16" x14ac:dyDescent="0.2">
      <c r="A4198" s="30" t="s">
        <v>5533</v>
      </c>
      <c r="B4198" s="54" t="s">
        <v>61</v>
      </c>
      <c r="C4198" s="54" t="str">
        <f t="shared" si="126"/>
        <v>Hatfield</v>
      </c>
      <c r="D4198" s="54" t="str">
        <f t="shared" si="127"/>
        <v>NS</v>
      </c>
      <c r="F4198" t="s">
        <v>8396</v>
      </c>
      <c r="G4198" t="s">
        <v>1117</v>
      </c>
      <c r="H4198" t="s">
        <v>3496</v>
      </c>
      <c r="I4198" t="s">
        <v>9887</v>
      </c>
      <c r="K4198" t="s">
        <v>8197</v>
      </c>
      <c r="L4198" t="s">
        <v>8592</v>
      </c>
      <c r="N4198" s="48">
        <v>1</v>
      </c>
      <c r="P4198" t="s">
        <v>9888</v>
      </c>
    </row>
    <row r="4199" spans="1:16" x14ac:dyDescent="0.2">
      <c r="A4199" s="30" t="s">
        <v>4627</v>
      </c>
      <c r="B4199" s="54" t="s">
        <v>61</v>
      </c>
      <c r="C4199" s="54" t="str">
        <f t="shared" si="126"/>
        <v>Hatfield</v>
      </c>
      <c r="D4199" s="54" t="str">
        <f t="shared" si="127"/>
        <v>NS</v>
      </c>
      <c r="F4199" t="s">
        <v>8396</v>
      </c>
      <c r="G4199" t="s">
        <v>1226</v>
      </c>
      <c r="H4199" t="s">
        <v>3496</v>
      </c>
      <c r="I4199" t="s">
        <v>9887</v>
      </c>
      <c r="K4199" t="s">
        <v>8197</v>
      </c>
      <c r="L4199" t="s">
        <v>8592</v>
      </c>
      <c r="N4199" s="48">
        <v>1</v>
      </c>
      <c r="P4199" t="s">
        <v>9888</v>
      </c>
    </row>
    <row r="4200" spans="1:16" x14ac:dyDescent="0.2">
      <c r="A4200" s="30" t="s">
        <v>5826</v>
      </c>
      <c r="B4200" s="54" t="s">
        <v>61</v>
      </c>
      <c r="C4200" s="54" t="str">
        <f t="shared" si="126"/>
        <v>Hatfield</v>
      </c>
      <c r="D4200" s="54" t="str">
        <f t="shared" si="127"/>
        <v>NS</v>
      </c>
      <c r="F4200" t="s">
        <v>8396</v>
      </c>
      <c r="G4200" t="s">
        <v>2982</v>
      </c>
      <c r="H4200" t="s">
        <v>3496</v>
      </c>
      <c r="I4200" t="s">
        <v>9887</v>
      </c>
      <c r="K4200" t="s">
        <v>8197</v>
      </c>
      <c r="L4200" t="s">
        <v>8592</v>
      </c>
      <c r="N4200" s="48">
        <v>1</v>
      </c>
      <c r="P4200" t="s">
        <v>9888</v>
      </c>
    </row>
    <row r="4201" spans="1:16" x14ac:dyDescent="0.2">
      <c r="A4201" s="30" t="s">
        <v>1593</v>
      </c>
      <c r="B4201" s="54" t="s">
        <v>61</v>
      </c>
      <c r="C4201" s="54" t="str">
        <f t="shared" si="126"/>
        <v>Hatfield</v>
      </c>
      <c r="D4201" s="54" t="str">
        <f t="shared" si="127"/>
        <v>NS</v>
      </c>
      <c r="F4201" t="s">
        <v>8396</v>
      </c>
      <c r="G4201" t="s">
        <v>2907</v>
      </c>
      <c r="H4201" t="s">
        <v>3496</v>
      </c>
      <c r="I4201" t="s">
        <v>9887</v>
      </c>
      <c r="K4201" t="s">
        <v>8197</v>
      </c>
      <c r="L4201" t="s">
        <v>8592</v>
      </c>
      <c r="N4201" s="48">
        <v>1</v>
      </c>
      <c r="P4201" t="s">
        <v>9888</v>
      </c>
    </row>
    <row r="4202" spans="1:16" x14ac:dyDescent="0.2">
      <c r="A4202" s="30" t="s">
        <v>4823</v>
      </c>
      <c r="B4202" s="54" t="s">
        <v>61</v>
      </c>
      <c r="C4202" s="54" t="str">
        <f t="shared" si="126"/>
        <v>Hatfield</v>
      </c>
      <c r="D4202" s="54" t="str">
        <f t="shared" si="127"/>
        <v>NS</v>
      </c>
      <c r="F4202" t="s">
        <v>8396</v>
      </c>
      <c r="G4202" t="s">
        <v>7457</v>
      </c>
      <c r="H4202" t="s">
        <v>3496</v>
      </c>
      <c r="I4202" t="s">
        <v>9887</v>
      </c>
      <c r="K4202" t="s">
        <v>8197</v>
      </c>
      <c r="L4202" t="s">
        <v>8592</v>
      </c>
      <c r="N4202" s="48">
        <v>1</v>
      </c>
      <c r="P4202" t="s">
        <v>9888</v>
      </c>
    </row>
    <row r="4203" spans="1:16" x14ac:dyDescent="0.2">
      <c r="A4203" s="30" t="s">
        <v>966</v>
      </c>
      <c r="B4203" s="54" t="s">
        <v>61</v>
      </c>
      <c r="C4203" s="54" t="str">
        <f t="shared" si="126"/>
        <v>Hatfield</v>
      </c>
      <c r="D4203" s="54" t="str">
        <f t="shared" si="127"/>
        <v>NS</v>
      </c>
      <c r="F4203" t="s">
        <v>8396</v>
      </c>
      <c r="G4203" t="s">
        <v>7741</v>
      </c>
      <c r="H4203" t="s">
        <v>3496</v>
      </c>
      <c r="I4203" t="s">
        <v>9887</v>
      </c>
      <c r="K4203" t="s">
        <v>8197</v>
      </c>
      <c r="L4203" t="s">
        <v>8592</v>
      </c>
      <c r="N4203" s="48">
        <v>1</v>
      </c>
      <c r="P4203" t="s">
        <v>9888</v>
      </c>
    </row>
    <row r="4204" spans="1:16" x14ac:dyDescent="0.2">
      <c r="A4204" s="30" t="s">
        <v>1074</v>
      </c>
      <c r="B4204" s="54" t="s">
        <v>61</v>
      </c>
      <c r="C4204" s="54" t="str">
        <f t="shared" si="126"/>
        <v>Hatfield</v>
      </c>
      <c r="D4204" s="54" t="str">
        <f t="shared" si="127"/>
        <v>NS</v>
      </c>
      <c r="F4204" t="s">
        <v>8396</v>
      </c>
      <c r="G4204" t="s">
        <v>4127</v>
      </c>
      <c r="H4204" t="s">
        <v>3496</v>
      </c>
      <c r="I4204" t="s">
        <v>9887</v>
      </c>
      <c r="K4204" t="s">
        <v>8197</v>
      </c>
      <c r="L4204" t="s">
        <v>8592</v>
      </c>
      <c r="N4204" s="48">
        <v>1</v>
      </c>
    </row>
    <row r="4205" spans="1:16" x14ac:dyDescent="0.2">
      <c r="A4205" s="30" t="s">
        <v>1578</v>
      </c>
      <c r="B4205" s="54" t="s">
        <v>61</v>
      </c>
      <c r="C4205" s="54" t="str">
        <f t="shared" si="126"/>
        <v>Hatfield</v>
      </c>
      <c r="D4205" s="54" t="str">
        <f t="shared" si="127"/>
        <v>NS</v>
      </c>
      <c r="F4205" t="s">
        <v>8396</v>
      </c>
      <c r="G4205" t="s">
        <v>6828</v>
      </c>
      <c r="H4205" t="s">
        <v>3496</v>
      </c>
      <c r="I4205" t="s">
        <v>9887</v>
      </c>
      <c r="K4205" t="s">
        <v>8197</v>
      </c>
      <c r="L4205" t="s">
        <v>8592</v>
      </c>
      <c r="N4205" s="48">
        <v>1</v>
      </c>
    </row>
    <row r="4206" spans="1:16" x14ac:dyDescent="0.2">
      <c r="A4206" s="30" t="s">
        <v>5688</v>
      </c>
      <c r="B4206" s="54" t="s">
        <v>61</v>
      </c>
      <c r="C4206" s="54" t="str">
        <f t="shared" si="126"/>
        <v>Hatfield</v>
      </c>
      <c r="D4206" s="54" t="str">
        <f t="shared" si="127"/>
        <v>NS</v>
      </c>
      <c r="F4206" t="s">
        <v>8396</v>
      </c>
      <c r="G4206" t="s">
        <v>6935</v>
      </c>
      <c r="H4206" t="s">
        <v>3496</v>
      </c>
      <c r="I4206" t="s">
        <v>9887</v>
      </c>
      <c r="K4206" t="s">
        <v>8197</v>
      </c>
      <c r="L4206" t="s">
        <v>8592</v>
      </c>
      <c r="N4206" s="48">
        <v>1</v>
      </c>
    </row>
    <row r="4207" spans="1:16" x14ac:dyDescent="0.2">
      <c r="A4207" s="30" t="s">
        <v>7968</v>
      </c>
      <c r="B4207" s="54" t="s">
        <v>61</v>
      </c>
      <c r="C4207" s="54" t="str">
        <f t="shared" si="126"/>
        <v>Hatfield</v>
      </c>
      <c r="D4207" s="54" t="str">
        <f t="shared" si="127"/>
        <v>NS</v>
      </c>
      <c r="F4207" t="s">
        <v>8396</v>
      </c>
      <c r="G4207" t="s">
        <v>4403</v>
      </c>
      <c r="H4207" t="s">
        <v>3496</v>
      </c>
      <c r="I4207" t="s">
        <v>9887</v>
      </c>
      <c r="K4207" t="s">
        <v>8197</v>
      </c>
      <c r="L4207" t="s">
        <v>8592</v>
      </c>
      <c r="N4207" s="48">
        <v>1</v>
      </c>
    </row>
    <row r="4208" spans="1:16" x14ac:dyDescent="0.2">
      <c r="A4208" s="30" t="s">
        <v>5415</v>
      </c>
      <c r="B4208" s="54" t="s">
        <v>61</v>
      </c>
      <c r="C4208" s="54" t="str">
        <f t="shared" si="126"/>
        <v>Hatfield</v>
      </c>
      <c r="D4208" s="54" t="str">
        <f t="shared" si="127"/>
        <v>NS</v>
      </c>
      <c r="F4208" t="s">
        <v>8396</v>
      </c>
      <c r="G4208" t="s">
        <v>1045</v>
      </c>
      <c r="H4208" t="s">
        <v>3496</v>
      </c>
      <c r="I4208" t="s">
        <v>9887</v>
      </c>
      <c r="K4208" t="s">
        <v>8197</v>
      </c>
      <c r="L4208" t="s">
        <v>8592</v>
      </c>
      <c r="N4208" s="48">
        <v>1</v>
      </c>
    </row>
    <row r="4209" spans="1:14" x14ac:dyDescent="0.2">
      <c r="A4209" s="30" t="s">
        <v>4725</v>
      </c>
      <c r="B4209" s="54" t="s">
        <v>61</v>
      </c>
      <c r="C4209" s="54" t="str">
        <f t="shared" si="126"/>
        <v>Hatfield</v>
      </c>
      <c r="D4209" s="54" t="str">
        <f t="shared" si="127"/>
        <v>NS</v>
      </c>
      <c r="F4209" t="s">
        <v>8396</v>
      </c>
      <c r="G4209" t="s">
        <v>1049</v>
      </c>
      <c r="H4209" t="s">
        <v>3496</v>
      </c>
      <c r="I4209" t="s">
        <v>9887</v>
      </c>
      <c r="K4209" t="s">
        <v>8197</v>
      </c>
      <c r="L4209" t="s">
        <v>8592</v>
      </c>
      <c r="N4209" s="48">
        <v>1</v>
      </c>
    </row>
    <row r="4210" spans="1:14" x14ac:dyDescent="0.2">
      <c r="A4210" s="30" t="s">
        <v>4760</v>
      </c>
      <c r="B4210" s="54" t="s">
        <v>61</v>
      </c>
      <c r="C4210" s="54" t="str">
        <f t="shared" si="126"/>
        <v>Hatfield</v>
      </c>
      <c r="D4210" s="54" t="str">
        <f t="shared" si="127"/>
        <v>NS</v>
      </c>
      <c r="F4210" t="s">
        <v>8396</v>
      </c>
      <c r="G4210" t="s">
        <v>6836</v>
      </c>
      <c r="H4210" t="s">
        <v>3496</v>
      </c>
      <c r="I4210" t="s">
        <v>9887</v>
      </c>
      <c r="K4210" t="s">
        <v>8197</v>
      </c>
      <c r="L4210" t="s">
        <v>8592</v>
      </c>
      <c r="N4210" s="48">
        <v>1</v>
      </c>
    </row>
    <row r="4211" spans="1:14" x14ac:dyDescent="0.2">
      <c r="A4211" s="30" t="s">
        <v>4921</v>
      </c>
      <c r="B4211" s="54" t="s">
        <v>61</v>
      </c>
      <c r="C4211" s="54" t="str">
        <f t="shared" ref="C4211:C4274" si="128">VLOOKUP(A4211,Andy,5,FALSE)</f>
        <v>Hatfield</v>
      </c>
      <c r="D4211" s="54" t="str">
        <f t="shared" si="127"/>
        <v>NS</v>
      </c>
      <c r="F4211" t="s">
        <v>8396</v>
      </c>
      <c r="G4211" t="s">
        <v>5074</v>
      </c>
      <c r="H4211" t="s">
        <v>3496</v>
      </c>
      <c r="I4211" t="s">
        <v>9887</v>
      </c>
      <c r="K4211" t="s">
        <v>8197</v>
      </c>
      <c r="L4211" t="s">
        <v>8592</v>
      </c>
      <c r="N4211" s="48">
        <v>1</v>
      </c>
    </row>
    <row r="4212" spans="1:14" x14ac:dyDescent="0.2">
      <c r="A4212" s="30" t="s">
        <v>4906</v>
      </c>
      <c r="B4212" s="54" t="s">
        <v>61</v>
      </c>
      <c r="C4212" s="54" t="str">
        <f t="shared" si="128"/>
        <v>Hatfield</v>
      </c>
      <c r="D4212" s="54" t="str">
        <f t="shared" si="127"/>
        <v>NS</v>
      </c>
      <c r="F4212" t="s">
        <v>8396</v>
      </c>
      <c r="G4212" t="s">
        <v>5549</v>
      </c>
      <c r="H4212" t="s">
        <v>3496</v>
      </c>
      <c r="I4212" t="s">
        <v>9887</v>
      </c>
      <c r="K4212" t="s">
        <v>8197</v>
      </c>
      <c r="L4212" t="s">
        <v>8592</v>
      </c>
      <c r="N4212" s="48">
        <v>1</v>
      </c>
    </row>
    <row r="4213" spans="1:14" x14ac:dyDescent="0.2">
      <c r="A4213" s="30" t="s">
        <v>1617</v>
      </c>
      <c r="B4213" s="54" t="s">
        <v>61</v>
      </c>
      <c r="C4213" s="54" t="str">
        <f t="shared" si="128"/>
        <v>Hatfield</v>
      </c>
      <c r="D4213" s="54" t="str">
        <f t="shared" si="127"/>
        <v>NS</v>
      </c>
      <c r="F4213" t="s">
        <v>8396</v>
      </c>
      <c r="G4213" t="s">
        <v>1720</v>
      </c>
      <c r="H4213" t="s">
        <v>3496</v>
      </c>
      <c r="I4213" t="s">
        <v>9887</v>
      </c>
      <c r="K4213" t="s">
        <v>8197</v>
      </c>
      <c r="L4213" t="s">
        <v>8592</v>
      </c>
      <c r="N4213" s="48">
        <v>1</v>
      </c>
    </row>
    <row r="4214" spans="1:14" x14ac:dyDescent="0.2">
      <c r="A4214" s="30" t="s">
        <v>2531</v>
      </c>
      <c r="B4214" s="54" t="s">
        <v>61</v>
      </c>
      <c r="C4214" s="54" t="str">
        <f t="shared" si="128"/>
        <v>Hatfield</v>
      </c>
      <c r="D4214" s="54" t="str">
        <f t="shared" si="127"/>
        <v>NS</v>
      </c>
      <c r="F4214" t="s">
        <v>8396</v>
      </c>
      <c r="G4214" t="s">
        <v>4962</v>
      </c>
      <c r="H4214" t="s">
        <v>3496</v>
      </c>
      <c r="I4214" t="s">
        <v>9887</v>
      </c>
      <c r="K4214" t="s">
        <v>8197</v>
      </c>
      <c r="L4214" t="s">
        <v>8592</v>
      </c>
      <c r="N4214" s="48">
        <v>1</v>
      </c>
    </row>
    <row r="4215" spans="1:14" x14ac:dyDescent="0.2">
      <c r="A4215" s="30" t="s">
        <v>3735</v>
      </c>
      <c r="B4215" s="54" t="s">
        <v>61</v>
      </c>
      <c r="C4215" s="54" t="str">
        <f t="shared" si="128"/>
        <v>Hatfield</v>
      </c>
      <c r="D4215" s="54" t="str">
        <f t="shared" si="127"/>
        <v>NS</v>
      </c>
      <c r="F4215" t="s">
        <v>8396</v>
      </c>
      <c r="G4215" t="s">
        <v>2395</v>
      </c>
      <c r="H4215" t="s">
        <v>3496</v>
      </c>
      <c r="I4215" t="s">
        <v>9887</v>
      </c>
      <c r="K4215" t="s">
        <v>8197</v>
      </c>
      <c r="L4215" t="s">
        <v>8592</v>
      </c>
      <c r="N4215" s="48">
        <v>1</v>
      </c>
    </row>
    <row r="4216" spans="1:14" x14ac:dyDescent="0.2">
      <c r="A4216" s="30" t="s">
        <v>8561</v>
      </c>
      <c r="B4216" s="54" t="s">
        <v>61</v>
      </c>
      <c r="C4216" s="54" t="str">
        <f t="shared" si="128"/>
        <v>Hatfield</v>
      </c>
      <c r="D4216" s="54" t="str">
        <f t="shared" si="127"/>
        <v>NS</v>
      </c>
      <c r="F4216" t="s">
        <v>8396</v>
      </c>
      <c r="G4216" t="s">
        <v>4309</v>
      </c>
      <c r="H4216" t="s">
        <v>3496</v>
      </c>
      <c r="I4216" t="s">
        <v>9887</v>
      </c>
      <c r="K4216" t="s">
        <v>8197</v>
      </c>
      <c r="L4216" t="s">
        <v>8592</v>
      </c>
      <c r="N4216" s="48">
        <v>1</v>
      </c>
    </row>
    <row r="4217" spans="1:14" x14ac:dyDescent="0.2">
      <c r="A4217" s="30" t="s">
        <v>1805</v>
      </c>
      <c r="B4217" s="54" t="s">
        <v>61</v>
      </c>
      <c r="C4217" s="54" t="str">
        <f t="shared" si="128"/>
        <v>Hatfield</v>
      </c>
      <c r="D4217" s="54" t="str">
        <f t="shared" si="127"/>
        <v>NS</v>
      </c>
      <c r="F4217" t="s">
        <v>8396</v>
      </c>
      <c r="G4217" t="s">
        <v>5681</v>
      </c>
      <c r="H4217" t="s">
        <v>3496</v>
      </c>
      <c r="I4217" t="s">
        <v>9887</v>
      </c>
      <c r="K4217" t="s">
        <v>8197</v>
      </c>
      <c r="L4217" t="s">
        <v>8592</v>
      </c>
      <c r="N4217" s="48">
        <v>1</v>
      </c>
    </row>
    <row r="4218" spans="1:14" x14ac:dyDescent="0.2">
      <c r="A4218" s="30" t="s">
        <v>2722</v>
      </c>
      <c r="B4218" s="54" t="s">
        <v>61</v>
      </c>
      <c r="C4218" s="54" t="str">
        <f t="shared" si="128"/>
        <v>Hatfield</v>
      </c>
      <c r="D4218" s="54" t="str">
        <f t="shared" si="127"/>
        <v>NS</v>
      </c>
      <c r="F4218" t="s">
        <v>8396</v>
      </c>
      <c r="G4218" t="s">
        <v>6849</v>
      </c>
      <c r="H4218" t="s">
        <v>3496</v>
      </c>
      <c r="I4218" t="s">
        <v>9887</v>
      </c>
      <c r="K4218" t="s">
        <v>8197</v>
      </c>
      <c r="L4218" t="s">
        <v>8592</v>
      </c>
      <c r="N4218" s="48">
        <v>1</v>
      </c>
    </row>
    <row r="4219" spans="1:14" x14ac:dyDescent="0.2">
      <c r="A4219" s="30" t="s">
        <v>6238</v>
      </c>
      <c r="B4219" s="54" t="s">
        <v>61</v>
      </c>
      <c r="C4219" s="54" t="str">
        <f t="shared" si="128"/>
        <v>Hatfield</v>
      </c>
      <c r="D4219" s="54" t="str">
        <f t="shared" si="127"/>
        <v>NS</v>
      </c>
      <c r="F4219" t="s">
        <v>8396</v>
      </c>
      <c r="G4219" t="s">
        <v>5722</v>
      </c>
      <c r="H4219" t="s">
        <v>3496</v>
      </c>
      <c r="I4219" t="s">
        <v>9887</v>
      </c>
      <c r="K4219" t="s">
        <v>8197</v>
      </c>
      <c r="L4219" t="s">
        <v>8592</v>
      </c>
      <c r="N4219" s="48">
        <v>1</v>
      </c>
    </row>
    <row r="4220" spans="1:14" x14ac:dyDescent="0.2">
      <c r="A4220" s="30" t="s">
        <v>2460</v>
      </c>
      <c r="B4220" s="54" t="s">
        <v>61</v>
      </c>
      <c r="C4220" s="54" t="str">
        <f t="shared" si="128"/>
        <v>Hatfield</v>
      </c>
      <c r="D4220" s="54" t="str">
        <f t="shared" si="127"/>
        <v>NS</v>
      </c>
      <c r="F4220" t="s">
        <v>8396</v>
      </c>
      <c r="G4220" t="s">
        <v>6815</v>
      </c>
      <c r="H4220" t="s">
        <v>3496</v>
      </c>
      <c r="I4220" t="s">
        <v>9887</v>
      </c>
      <c r="K4220" t="s">
        <v>8197</v>
      </c>
      <c r="L4220" t="s">
        <v>8592</v>
      </c>
      <c r="N4220" s="48">
        <v>1</v>
      </c>
    </row>
    <row r="4221" spans="1:14" x14ac:dyDescent="0.2">
      <c r="A4221" s="30" t="s">
        <v>4789</v>
      </c>
      <c r="B4221" s="54" t="s">
        <v>61</v>
      </c>
      <c r="C4221" s="54" t="str">
        <f t="shared" si="128"/>
        <v>Hatfield</v>
      </c>
      <c r="D4221" s="54" t="str">
        <f t="shared" si="127"/>
        <v>NS</v>
      </c>
      <c r="F4221" t="s">
        <v>8396</v>
      </c>
      <c r="G4221" t="s">
        <v>6576</v>
      </c>
      <c r="H4221" t="s">
        <v>3496</v>
      </c>
      <c r="I4221" t="s">
        <v>9887</v>
      </c>
      <c r="K4221" t="s">
        <v>8197</v>
      </c>
      <c r="L4221" t="s">
        <v>8592</v>
      </c>
      <c r="N4221" s="48">
        <v>1</v>
      </c>
    </row>
    <row r="4222" spans="1:14" x14ac:dyDescent="0.2">
      <c r="A4222" s="30" t="s">
        <v>4708</v>
      </c>
      <c r="B4222" s="54" t="s">
        <v>61</v>
      </c>
      <c r="C4222" s="54" t="str">
        <f t="shared" si="128"/>
        <v>Hatfield</v>
      </c>
      <c r="D4222" s="54" t="str">
        <f t="shared" si="127"/>
        <v>NS</v>
      </c>
      <c r="F4222" t="s">
        <v>8396</v>
      </c>
      <c r="G4222" t="s">
        <v>7691</v>
      </c>
      <c r="H4222" t="s">
        <v>3496</v>
      </c>
      <c r="I4222" t="s">
        <v>9887</v>
      </c>
      <c r="K4222" t="s">
        <v>8197</v>
      </c>
      <c r="L4222" t="s">
        <v>8592</v>
      </c>
      <c r="N4222" s="48">
        <v>1</v>
      </c>
    </row>
    <row r="4223" spans="1:14" x14ac:dyDescent="0.2">
      <c r="A4223" s="30" t="s">
        <v>5138</v>
      </c>
      <c r="B4223" s="54" t="s">
        <v>61</v>
      </c>
      <c r="C4223" s="54" t="str">
        <f t="shared" si="128"/>
        <v>Hatfield</v>
      </c>
      <c r="D4223" s="54" t="str">
        <f t="shared" si="127"/>
        <v>NS</v>
      </c>
      <c r="F4223" t="s">
        <v>8396</v>
      </c>
      <c r="G4223" t="s">
        <v>6808</v>
      </c>
      <c r="H4223" t="s">
        <v>3496</v>
      </c>
      <c r="I4223" t="s">
        <v>9887</v>
      </c>
      <c r="K4223" t="s">
        <v>8197</v>
      </c>
      <c r="L4223" t="s">
        <v>8592</v>
      </c>
      <c r="N4223" s="48">
        <v>1</v>
      </c>
    </row>
    <row r="4224" spans="1:14" x14ac:dyDescent="0.2">
      <c r="A4224" s="30" t="s">
        <v>8012</v>
      </c>
      <c r="B4224" s="54" t="s">
        <v>61</v>
      </c>
      <c r="C4224" s="54" t="str">
        <f t="shared" si="128"/>
        <v>Hatfield</v>
      </c>
      <c r="D4224" s="54" t="str">
        <f t="shared" si="127"/>
        <v>NS</v>
      </c>
      <c r="F4224" t="s">
        <v>8396</v>
      </c>
      <c r="G4224" t="s">
        <v>1415</v>
      </c>
      <c r="H4224" t="s">
        <v>3496</v>
      </c>
      <c r="I4224" t="s">
        <v>9887</v>
      </c>
      <c r="K4224" t="s">
        <v>8197</v>
      </c>
      <c r="L4224" t="s">
        <v>8592</v>
      </c>
      <c r="N4224" s="48">
        <v>1</v>
      </c>
    </row>
    <row r="4225" spans="1:14" x14ac:dyDescent="0.2">
      <c r="A4225" s="30" t="s">
        <v>1408</v>
      </c>
      <c r="B4225" s="54" t="s">
        <v>61</v>
      </c>
      <c r="C4225" s="54" t="str">
        <f t="shared" si="128"/>
        <v>Hatfield</v>
      </c>
      <c r="D4225" s="54" t="str">
        <f t="shared" si="127"/>
        <v>NS</v>
      </c>
      <c r="F4225" t="s">
        <v>8396</v>
      </c>
      <c r="G4225" t="s">
        <v>1164</v>
      </c>
      <c r="H4225" t="s">
        <v>3496</v>
      </c>
      <c r="I4225" t="s">
        <v>9887</v>
      </c>
      <c r="K4225" t="s">
        <v>8197</v>
      </c>
      <c r="L4225" t="s">
        <v>8592</v>
      </c>
      <c r="N4225" s="48">
        <v>1</v>
      </c>
    </row>
    <row r="4226" spans="1:14" x14ac:dyDescent="0.2">
      <c r="A4226" s="30" t="s">
        <v>4565</v>
      </c>
      <c r="B4226" s="54" t="s">
        <v>61</v>
      </c>
      <c r="C4226" s="54" t="str">
        <f t="shared" si="128"/>
        <v>Hatfield</v>
      </c>
      <c r="D4226" s="54" t="str">
        <f t="shared" si="127"/>
        <v>NS</v>
      </c>
      <c r="F4226" t="s">
        <v>8396</v>
      </c>
      <c r="G4226" t="s">
        <v>2752</v>
      </c>
      <c r="H4226" t="s">
        <v>3496</v>
      </c>
      <c r="I4226" t="s">
        <v>9887</v>
      </c>
      <c r="K4226" t="s">
        <v>8197</v>
      </c>
      <c r="L4226" t="s">
        <v>8592</v>
      </c>
      <c r="N4226" s="48">
        <v>1</v>
      </c>
    </row>
    <row r="4227" spans="1:14" x14ac:dyDescent="0.2">
      <c r="A4227" s="30" t="s">
        <v>4801</v>
      </c>
      <c r="B4227" s="54" t="s">
        <v>61</v>
      </c>
      <c r="C4227" s="54" t="str">
        <f t="shared" si="128"/>
        <v>Hatfield</v>
      </c>
      <c r="D4227" s="54" t="str">
        <f t="shared" si="127"/>
        <v>NS</v>
      </c>
      <c r="F4227" t="s">
        <v>8396</v>
      </c>
      <c r="G4227" t="s">
        <v>1662</v>
      </c>
      <c r="H4227" t="s">
        <v>3496</v>
      </c>
      <c r="I4227" t="s">
        <v>9887</v>
      </c>
      <c r="K4227" t="s">
        <v>8197</v>
      </c>
      <c r="L4227" t="s">
        <v>8592</v>
      </c>
      <c r="N4227" s="48">
        <v>1</v>
      </c>
    </row>
    <row r="4228" spans="1:14" x14ac:dyDescent="0.2">
      <c r="A4228" s="30" t="s">
        <v>8461</v>
      </c>
      <c r="B4228" s="54" t="s">
        <v>61</v>
      </c>
      <c r="C4228" s="54" t="str">
        <f t="shared" si="128"/>
        <v>Hatfield</v>
      </c>
      <c r="D4228" s="54" t="str">
        <f t="shared" si="127"/>
        <v>NS</v>
      </c>
      <c r="F4228" t="s">
        <v>8396</v>
      </c>
      <c r="G4228" t="s">
        <v>5466</v>
      </c>
      <c r="H4228" t="s">
        <v>3496</v>
      </c>
      <c r="I4228" t="s">
        <v>9887</v>
      </c>
      <c r="K4228" t="s">
        <v>8197</v>
      </c>
      <c r="L4228" t="s">
        <v>8592</v>
      </c>
      <c r="N4228" s="48">
        <v>1</v>
      </c>
    </row>
    <row r="4229" spans="1:14" x14ac:dyDescent="0.2">
      <c r="A4229" s="30" t="s">
        <v>5637</v>
      </c>
      <c r="B4229" s="54" t="s">
        <v>61</v>
      </c>
      <c r="C4229" s="54" t="str">
        <f t="shared" si="128"/>
        <v>Hatfield</v>
      </c>
      <c r="D4229" s="54" t="str">
        <f t="shared" si="127"/>
        <v>NS</v>
      </c>
      <c r="F4229" t="s">
        <v>8396</v>
      </c>
      <c r="G4229" t="s">
        <v>5553</v>
      </c>
      <c r="H4229" t="s">
        <v>3496</v>
      </c>
      <c r="I4229" t="s">
        <v>9887</v>
      </c>
      <c r="K4229" t="s">
        <v>8197</v>
      </c>
      <c r="L4229" t="s">
        <v>8592</v>
      </c>
      <c r="N4229" s="48">
        <v>1</v>
      </c>
    </row>
    <row r="4230" spans="1:14" x14ac:dyDescent="0.2">
      <c r="A4230" s="30" t="s">
        <v>5638</v>
      </c>
      <c r="B4230" s="54" t="s">
        <v>61</v>
      </c>
      <c r="C4230" s="54" t="str">
        <f t="shared" si="128"/>
        <v>Hatfield</v>
      </c>
      <c r="D4230" s="54" t="str">
        <f t="shared" si="127"/>
        <v>NS</v>
      </c>
      <c r="F4230" t="s">
        <v>8396</v>
      </c>
      <c r="G4230" t="s">
        <v>6929</v>
      </c>
      <c r="H4230" t="s">
        <v>3496</v>
      </c>
      <c r="I4230" t="s">
        <v>9887</v>
      </c>
      <c r="K4230" t="s">
        <v>8197</v>
      </c>
      <c r="L4230" t="s">
        <v>8592</v>
      </c>
      <c r="N4230" s="48">
        <v>1</v>
      </c>
    </row>
    <row r="4231" spans="1:14" x14ac:dyDescent="0.2">
      <c r="A4231" s="30" t="s">
        <v>1222</v>
      </c>
      <c r="B4231" s="54" t="s">
        <v>61</v>
      </c>
      <c r="C4231" s="54" t="str">
        <f t="shared" si="128"/>
        <v>Hatfield</v>
      </c>
      <c r="D4231" s="54" t="str">
        <f t="shared" si="127"/>
        <v>NS</v>
      </c>
      <c r="F4231" t="s">
        <v>8396</v>
      </c>
      <c r="G4231" t="s">
        <v>4254</v>
      </c>
      <c r="H4231" t="s">
        <v>3496</v>
      </c>
      <c r="I4231" t="s">
        <v>9887</v>
      </c>
      <c r="K4231" t="s">
        <v>8197</v>
      </c>
      <c r="L4231" t="s">
        <v>8592</v>
      </c>
      <c r="N4231" s="48">
        <v>1</v>
      </c>
    </row>
    <row r="4232" spans="1:14" x14ac:dyDescent="0.2">
      <c r="A4232" s="30" t="s">
        <v>7985</v>
      </c>
      <c r="B4232" s="54" t="s">
        <v>61</v>
      </c>
      <c r="C4232" s="54" t="str">
        <f t="shared" si="128"/>
        <v>Hatfield</v>
      </c>
      <c r="D4232" s="54" t="str">
        <f t="shared" si="127"/>
        <v>NS</v>
      </c>
      <c r="F4232" t="s">
        <v>8396</v>
      </c>
      <c r="G4232" t="s">
        <v>5386</v>
      </c>
      <c r="H4232" t="s">
        <v>3496</v>
      </c>
      <c r="I4232" t="s">
        <v>9887</v>
      </c>
      <c r="K4232" t="s">
        <v>8197</v>
      </c>
      <c r="L4232" t="s">
        <v>8592</v>
      </c>
      <c r="N4232" s="48">
        <v>1</v>
      </c>
    </row>
    <row r="4233" spans="1:14" x14ac:dyDescent="0.2">
      <c r="A4233" s="30" t="s">
        <v>5546</v>
      </c>
      <c r="B4233" s="54" t="s">
        <v>61</v>
      </c>
      <c r="C4233" s="54" t="str">
        <f t="shared" si="128"/>
        <v>Hatfield</v>
      </c>
      <c r="D4233" s="54" t="str">
        <f t="shared" si="127"/>
        <v>NS</v>
      </c>
      <c r="F4233" t="s">
        <v>8396</v>
      </c>
      <c r="G4233" t="s">
        <v>6845</v>
      </c>
      <c r="H4233" t="s">
        <v>3496</v>
      </c>
      <c r="I4233" t="s">
        <v>9887</v>
      </c>
      <c r="K4233" t="s">
        <v>8197</v>
      </c>
      <c r="L4233" t="s">
        <v>8592</v>
      </c>
      <c r="N4233" s="48">
        <v>1</v>
      </c>
    </row>
    <row r="4234" spans="1:14" x14ac:dyDescent="0.2">
      <c r="A4234" s="30" t="s">
        <v>4675</v>
      </c>
      <c r="B4234" s="54" t="s">
        <v>61</v>
      </c>
      <c r="C4234" s="54" t="str">
        <f t="shared" si="128"/>
        <v>Hatfield</v>
      </c>
      <c r="D4234" s="54" t="str">
        <f t="shared" si="127"/>
        <v>NS</v>
      </c>
      <c r="F4234" t="s">
        <v>8396</v>
      </c>
      <c r="G4234" t="s">
        <v>1517</v>
      </c>
      <c r="H4234" t="s">
        <v>3496</v>
      </c>
      <c r="I4234" t="s">
        <v>9887</v>
      </c>
      <c r="K4234" t="s">
        <v>8197</v>
      </c>
      <c r="L4234" t="s">
        <v>8592</v>
      </c>
      <c r="N4234" s="48">
        <v>1</v>
      </c>
    </row>
    <row r="4235" spans="1:14" x14ac:dyDescent="0.2">
      <c r="A4235" s="30" t="s">
        <v>8031</v>
      </c>
      <c r="B4235" s="54" t="s">
        <v>61</v>
      </c>
      <c r="C4235" s="54" t="str">
        <f t="shared" si="128"/>
        <v>Hatfield</v>
      </c>
      <c r="D4235" s="54" t="str">
        <f t="shared" si="127"/>
        <v>NS</v>
      </c>
      <c r="F4235" t="s">
        <v>8396</v>
      </c>
      <c r="G4235" t="s">
        <v>6846</v>
      </c>
      <c r="H4235" t="s">
        <v>3496</v>
      </c>
      <c r="I4235" t="s">
        <v>9887</v>
      </c>
      <c r="K4235" t="s">
        <v>8197</v>
      </c>
      <c r="L4235" t="s">
        <v>8592</v>
      </c>
      <c r="N4235" s="48">
        <v>1</v>
      </c>
    </row>
    <row r="4236" spans="1:14" x14ac:dyDescent="0.2">
      <c r="A4236" s="30" t="s">
        <v>5639</v>
      </c>
      <c r="B4236" s="54" t="s">
        <v>61</v>
      </c>
      <c r="C4236" s="54" t="str">
        <f t="shared" si="128"/>
        <v>Hatfield</v>
      </c>
      <c r="D4236" s="54" t="str">
        <f t="shared" si="127"/>
        <v>NS</v>
      </c>
      <c r="F4236" t="s">
        <v>8396</v>
      </c>
      <c r="G4236" t="s">
        <v>5751</v>
      </c>
      <c r="H4236" t="s">
        <v>3496</v>
      </c>
      <c r="I4236" t="s">
        <v>9887</v>
      </c>
      <c r="K4236" t="s">
        <v>8197</v>
      </c>
      <c r="L4236" t="s">
        <v>8592</v>
      </c>
      <c r="N4236" s="48">
        <v>1</v>
      </c>
    </row>
    <row r="4237" spans="1:14" x14ac:dyDescent="0.2">
      <c r="A4237" s="30" t="s">
        <v>2900</v>
      </c>
      <c r="B4237" s="54" t="s">
        <v>61</v>
      </c>
      <c r="C4237" s="54" t="str">
        <f t="shared" si="128"/>
        <v>Hatfield</v>
      </c>
      <c r="D4237" s="54" t="str">
        <f t="shared" si="127"/>
        <v>NS</v>
      </c>
      <c r="F4237" t="s">
        <v>8396</v>
      </c>
      <c r="G4237" t="s">
        <v>3136</v>
      </c>
      <c r="H4237" t="s">
        <v>3496</v>
      </c>
      <c r="I4237" t="s">
        <v>9887</v>
      </c>
      <c r="K4237" t="s">
        <v>8197</v>
      </c>
      <c r="L4237" t="s">
        <v>8592</v>
      </c>
      <c r="N4237" s="48">
        <v>1</v>
      </c>
    </row>
    <row r="4238" spans="1:14" x14ac:dyDescent="0.2">
      <c r="A4238" s="30" t="s">
        <v>6676</v>
      </c>
      <c r="B4238" s="54" t="s">
        <v>61</v>
      </c>
      <c r="C4238" s="54" t="str">
        <f t="shared" si="128"/>
        <v>Hatfield</v>
      </c>
      <c r="D4238" s="54" t="str">
        <f t="shared" si="127"/>
        <v>NS</v>
      </c>
      <c r="F4238" t="s">
        <v>8396</v>
      </c>
      <c r="G4238" t="s">
        <v>1591</v>
      </c>
      <c r="H4238" t="s">
        <v>3496</v>
      </c>
      <c r="I4238" t="s">
        <v>9887</v>
      </c>
      <c r="K4238" t="s">
        <v>8197</v>
      </c>
      <c r="L4238" t="s">
        <v>8592</v>
      </c>
      <c r="N4238" s="48">
        <v>1</v>
      </c>
    </row>
    <row r="4239" spans="1:14" x14ac:dyDescent="0.2">
      <c r="A4239" s="30" t="s">
        <v>5333</v>
      </c>
      <c r="B4239" s="54" t="s">
        <v>61</v>
      </c>
      <c r="C4239" s="54" t="str">
        <f t="shared" si="128"/>
        <v>Hatfield</v>
      </c>
      <c r="D4239" s="54" t="str">
        <f t="shared" si="127"/>
        <v>NS</v>
      </c>
      <c r="F4239" t="s">
        <v>8396</v>
      </c>
      <c r="G4239" t="s">
        <v>3654</v>
      </c>
      <c r="H4239" t="s">
        <v>3496</v>
      </c>
      <c r="I4239" t="s">
        <v>9887</v>
      </c>
      <c r="K4239" t="s">
        <v>8197</v>
      </c>
      <c r="L4239" t="s">
        <v>8592</v>
      </c>
      <c r="N4239" s="48">
        <v>1</v>
      </c>
    </row>
    <row r="4240" spans="1:14" x14ac:dyDescent="0.2">
      <c r="A4240" s="30" t="s">
        <v>8538</v>
      </c>
      <c r="B4240" s="54" t="s">
        <v>61</v>
      </c>
      <c r="C4240" s="54" t="str">
        <f t="shared" si="128"/>
        <v>Hatfield</v>
      </c>
      <c r="D4240" s="54" t="str">
        <f t="shared" si="127"/>
        <v>NS</v>
      </c>
      <c r="F4240" t="s">
        <v>8396</v>
      </c>
      <c r="G4240" t="s">
        <v>2278</v>
      </c>
      <c r="H4240" t="s">
        <v>3496</v>
      </c>
      <c r="I4240" t="s">
        <v>9887</v>
      </c>
      <c r="K4240" t="s">
        <v>8197</v>
      </c>
      <c r="L4240" t="s">
        <v>8592</v>
      </c>
      <c r="N4240" s="48">
        <v>1</v>
      </c>
    </row>
    <row r="4241" spans="1:18" x14ac:dyDescent="0.2">
      <c r="A4241" s="30" t="s">
        <v>4086</v>
      </c>
      <c r="B4241" s="54" t="s">
        <v>61</v>
      </c>
      <c r="C4241" s="54" t="str">
        <f t="shared" si="128"/>
        <v>Hatfield</v>
      </c>
      <c r="D4241" s="54" t="str">
        <f t="shared" si="127"/>
        <v>NS</v>
      </c>
      <c r="F4241" t="s">
        <v>8396</v>
      </c>
      <c r="G4241" t="s">
        <v>5468</v>
      </c>
      <c r="H4241" t="s">
        <v>3496</v>
      </c>
      <c r="I4241" t="s">
        <v>9887</v>
      </c>
      <c r="K4241" t="s">
        <v>8197</v>
      </c>
      <c r="L4241" t="s">
        <v>8592</v>
      </c>
      <c r="N4241" s="48">
        <v>1</v>
      </c>
    </row>
    <row r="4242" spans="1:18" x14ac:dyDescent="0.2">
      <c r="A4242" s="30" t="s">
        <v>4804</v>
      </c>
      <c r="B4242" s="54" t="s">
        <v>61</v>
      </c>
      <c r="C4242" s="54" t="str">
        <f t="shared" si="128"/>
        <v>Hatfield</v>
      </c>
      <c r="D4242" s="54" t="str">
        <f t="shared" si="127"/>
        <v>NS</v>
      </c>
      <c r="F4242" t="s">
        <v>8396</v>
      </c>
      <c r="G4242" t="s">
        <v>4137</v>
      </c>
      <c r="H4242" t="s">
        <v>3496</v>
      </c>
      <c r="I4242" t="s">
        <v>9887</v>
      </c>
      <c r="K4242" t="s">
        <v>8197</v>
      </c>
      <c r="L4242" t="s">
        <v>8592</v>
      </c>
      <c r="N4242" s="48">
        <v>1</v>
      </c>
    </row>
    <row r="4243" spans="1:18" x14ac:dyDescent="0.2">
      <c r="A4243" s="30" t="s">
        <v>5320</v>
      </c>
      <c r="B4243" s="54" t="s">
        <v>61</v>
      </c>
      <c r="C4243" s="54" t="str">
        <f t="shared" si="128"/>
        <v>Hatfield</v>
      </c>
      <c r="D4243" s="54" t="str">
        <f t="shared" si="127"/>
        <v>NS</v>
      </c>
      <c r="F4243" t="s">
        <v>8396</v>
      </c>
      <c r="G4243" t="s">
        <v>1365</v>
      </c>
      <c r="H4243" t="s">
        <v>3496</v>
      </c>
      <c r="I4243" t="s">
        <v>9887</v>
      </c>
      <c r="K4243" t="s">
        <v>8197</v>
      </c>
      <c r="L4243" t="s">
        <v>8592</v>
      </c>
      <c r="N4243" s="48">
        <v>1</v>
      </c>
    </row>
    <row r="4244" spans="1:18" x14ac:dyDescent="0.2">
      <c r="A4244" s="30" t="s">
        <v>5448</v>
      </c>
      <c r="B4244" s="54" t="s">
        <v>61</v>
      </c>
      <c r="C4244" s="54" t="str">
        <f t="shared" si="128"/>
        <v>Hatfield</v>
      </c>
      <c r="D4244" s="54" t="str">
        <f t="shared" si="127"/>
        <v>NS</v>
      </c>
      <c r="F4244" t="s">
        <v>8396</v>
      </c>
      <c r="G4244" t="s">
        <v>2983</v>
      </c>
      <c r="H4244" t="s">
        <v>3496</v>
      </c>
      <c r="I4244" t="s">
        <v>9887</v>
      </c>
      <c r="K4244" t="s">
        <v>8197</v>
      </c>
      <c r="L4244" t="s">
        <v>8592</v>
      </c>
      <c r="N4244" s="48">
        <v>1</v>
      </c>
    </row>
    <row r="4245" spans="1:18" x14ac:dyDescent="0.2">
      <c r="A4245" s="30" t="s">
        <v>1018</v>
      </c>
      <c r="B4245" s="54" t="s">
        <v>61</v>
      </c>
      <c r="C4245" s="54" t="str">
        <f t="shared" si="128"/>
        <v>Hatfield</v>
      </c>
      <c r="D4245" s="54" t="str">
        <f t="shared" si="127"/>
        <v>NS</v>
      </c>
      <c r="F4245" t="s">
        <v>8396</v>
      </c>
      <c r="G4245" t="s">
        <v>6719</v>
      </c>
      <c r="H4245" t="s">
        <v>3496</v>
      </c>
      <c r="I4245" t="s">
        <v>9887</v>
      </c>
      <c r="K4245" t="s">
        <v>8197</v>
      </c>
      <c r="L4245" t="s">
        <v>8592</v>
      </c>
      <c r="N4245" s="48">
        <v>1</v>
      </c>
    </row>
    <row r="4246" spans="1:18" x14ac:dyDescent="0.2">
      <c r="A4246" s="30" t="s">
        <v>1531</v>
      </c>
      <c r="B4246" s="54" t="s">
        <v>61</v>
      </c>
      <c r="C4246" s="54" t="str">
        <f t="shared" si="128"/>
        <v>Hatfield</v>
      </c>
      <c r="D4246" s="54" t="str">
        <f t="shared" si="127"/>
        <v>NS</v>
      </c>
      <c r="F4246" t="s">
        <v>8396</v>
      </c>
      <c r="G4246" t="s">
        <v>2973</v>
      </c>
      <c r="H4246" t="s">
        <v>3496</v>
      </c>
      <c r="I4246" t="s">
        <v>9887</v>
      </c>
      <c r="K4246" t="s">
        <v>8197</v>
      </c>
      <c r="L4246" t="s">
        <v>8592</v>
      </c>
      <c r="N4246" s="48">
        <v>1</v>
      </c>
    </row>
    <row r="4247" spans="1:18" x14ac:dyDescent="0.2">
      <c r="A4247" s="30" t="s">
        <v>4875</v>
      </c>
      <c r="B4247" s="54" t="s">
        <v>61</v>
      </c>
      <c r="C4247" s="54" t="str">
        <f t="shared" si="128"/>
        <v>Hatfield</v>
      </c>
      <c r="D4247" s="54" t="str">
        <f t="shared" si="127"/>
        <v>NS</v>
      </c>
      <c r="F4247" t="s">
        <v>8396</v>
      </c>
      <c r="G4247" t="s">
        <v>1641</v>
      </c>
      <c r="H4247" t="s">
        <v>3496</v>
      </c>
      <c r="I4247" t="s">
        <v>9887</v>
      </c>
      <c r="K4247" t="s">
        <v>8197</v>
      </c>
      <c r="L4247" t="s">
        <v>8592</v>
      </c>
      <c r="N4247" s="48">
        <v>1</v>
      </c>
    </row>
    <row r="4248" spans="1:18" x14ac:dyDescent="0.2">
      <c r="A4248" s="30" t="s">
        <v>6854</v>
      </c>
      <c r="B4248" s="54" t="s">
        <v>61</v>
      </c>
      <c r="C4248" s="54" t="str">
        <f t="shared" si="128"/>
        <v>Hatfield</v>
      </c>
      <c r="D4248" s="54" t="str">
        <f t="shared" ref="D4248:D4311" si="129">LEFT(A4248,2)</f>
        <v>NS</v>
      </c>
      <c r="F4248" t="s">
        <v>8396</v>
      </c>
      <c r="G4248" t="s">
        <v>5506</v>
      </c>
      <c r="H4248" t="s">
        <v>3496</v>
      </c>
      <c r="I4248" t="s">
        <v>9887</v>
      </c>
      <c r="K4248" t="s">
        <v>8197</v>
      </c>
      <c r="L4248" t="s">
        <v>8592</v>
      </c>
      <c r="N4248" s="48">
        <v>1</v>
      </c>
    </row>
    <row r="4249" spans="1:18" x14ac:dyDescent="0.2">
      <c r="A4249" s="30" t="s">
        <v>2978</v>
      </c>
      <c r="B4249" s="54" t="s">
        <v>61</v>
      </c>
      <c r="C4249" s="54" t="str">
        <f t="shared" si="128"/>
        <v>Hatfield</v>
      </c>
      <c r="D4249" s="54" t="str">
        <f t="shared" si="129"/>
        <v>NS</v>
      </c>
      <c r="F4249" t="s">
        <v>8396</v>
      </c>
      <c r="G4249" t="s">
        <v>5171</v>
      </c>
      <c r="H4249" t="s">
        <v>3496</v>
      </c>
      <c r="I4249" t="s">
        <v>9887</v>
      </c>
      <c r="K4249" t="s">
        <v>8197</v>
      </c>
      <c r="L4249" t="s">
        <v>8592</v>
      </c>
      <c r="N4249" s="48">
        <v>1</v>
      </c>
    </row>
    <row r="4250" spans="1:18" x14ac:dyDescent="0.2">
      <c r="A4250" s="30" t="s">
        <v>5318</v>
      </c>
      <c r="B4250" s="54" t="s">
        <v>61</v>
      </c>
      <c r="C4250" s="54" t="str">
        <f t="shared" si="128"/>
        <v>Hatfield</v>
      </c>
      <c r="D4250" s="54" t="str">
        <f t="shared" si="129"/>
        <v>NS</v>
      </c>
      <c r="F4250" t="s">
        <v>8396</v>
      </c>
      <c r="G4250" t="s">
        <v>5420</v>
      </c>
      <c r="H4250" t="s">
        <v>3496</v>
      </c>
      <c r="I4250" t="s">
        <v>9887</v>
      </c>
      <c r="K4250" t="s">
        <v>8197</v>
      </c>
      <c r="L4250" t="s">
        <v>8592</v>
      </c>
      <c r="N4250" s="48">
        <v>1</v>
      </c>
    </row>
    <row r="4251" spans="1:18" x14ac:dyDescent="0.2">
      <c r="A4251" s="30" t="s">
        <v>8570</v>
      </c>
      <c r="B4251" s="54" t="s">
        <v>61</v>
      </c>
      <c r="C4251" s="54" t="str">
        <f t="shared" si="128"/>
        <v>Hatfield</v>
      </c>
      <c r="D4251" s="54" t="str">
        <f t="shared" si="129"/>
        <v>NS</v>
      </c>
      <c r="F4251" t="s">
        <v>8396</v>
      </c>
      <c r="G4251" t="s">
        <v>3874</v>
      </c>
      <c r="H4251" t="s">
        <v>3496</v>
      </c>
      <c r="I4251" t="s">
        <v>9887</v>
      </c>
      <c r="K4251" t="s">
        <v>8197</v>
      </c>
      <c r="L4251" t="s">
        <v>8592</v>
      </c>
      <c r="N4251" s="48">
        <v>1</v>
      </c>
    </row>
    <row r="4252" spans="1:18" x14ac:dyDescent="0.2">
      <c r="A4252" s="30" t="s">
        <v>6303</v>
      </c>
      <c r="B4252" s="54" t="s">
        <v>61</v>
      </c>
      <c r="C4252" s="54" t="str">
        <f t="shared" si="128"/>
        <v>Hatfield</v>
      </c>
      <c r="D4252" s="54" t="str">
        <f t="shared" si="129"/>
        <v>NS</v>
      </c>
      <c r="F4252" t="s">
        <v>8396</v>
      </c>
      <c r="G4252" t="s">
        <v>1998</v>
      </c>
      <c r="H4252" t="s">
        <v>3496</v>
      </c>
      <c r="I4252" t="s">
        <v>9887</v>
      </c>
      <c r="K4252" t="s">
        <v>8197</v>
      </c>
      <c r="L4252" t="s">
        <v>8592</v>
      </c>
      <c r="N4252" s="48">
        <v>1</v>
      </c>
      <c r="R4252" t="s">
        <v>8810</v>
      </c>
    </row>
    <row r="4253" spans="1:18" x14ac:dyDescent="0.2">
      <c r="A4253" s="30" t="s">
        <v>5703</v>
      </c>
      <c r="B4253" s="54" t="s">
        <v>61</v>
      </c>
      <c r="C4253" s="54" t="str">
        <f t="shared" si="128"/>
        <v>Hatfield</v>
      </c>
      <c r="D4253" s="54" t="str">
        <f t="shared" si="129"/>
        <v>NS</v>
      </c>
      <c r="F4253" t="s">
        <v>8396</v>
      </c>
      <c r="G4253" t="s">
        <v>5419</v>
      </c>
      <c r="H4253" t="s">
        <v>3496</v>
      </c>
      <c r="I4253" t="s">
        <v>9887</v>
      </c>
      <c r="K4253" t="s">
        <v>8197</v>
      </c>
      <c r="L4253" t="s">
        <v>8592</v>
      </c>
      <c r="N4253" s="48">
        <v>1</v>
      </c>
    </row>
    <row r="4254" spans="1:18" x14ac:dyDescent="0.2">
      <c r="A4254" s="30" t="s">
        <v>5684</v>
      </c>
      <c r="B4254" s="54" t="s">
        <v>61</v>
      </c>
      <c r="C4254" s="54" t="str">
        <f t="shared" si="128"/>
        <v>Hatfield</v>
      </c>
      <c r="D4254" s="54" t="str">
        <f t="shared" si="129"/>
        <v>NS</v>
      </c>
      <c r="F4254" t="s">
        <v>8396</v>
      </c>
      <c r="G4254" t="s">
        <v>5932</v>
      </c>
      <c r="H4254" t="s">
        <v>61</v>
      </c>
      <c r="I4254" t="s">
        <v>8811</v>
      </c>
      <c r="K4254" t="s">
        <v>8195</v>
      </c>
      <c r="L4254" t="s">
        <v>8398</v>
      </c>
      <c r="N4254" s="48">
        <v>1</v>
      </c>
      <c r="P4254" t="s">
        <v>8812</v>
      </c>
    </row>
    <row r="4255" spans="1:18" x14ac:dyDescent="0.2">
      <c r="A4255" s="30" t="s">
        <v>8487</v>
      </c>
      <c r="B4255" s="54" t="s">
        <v>61</v>
      </c>
      <c r="C4255" s="54" t="str">
        <f t="shared" si="128"/>
        <v>Hatfield</v>
      </c>
      <c r="D4255" s="54" t="str">
        <f t="shared" si="129"/>
        <v>NS</v>
      </c>
      <c r="F4255" t="s">
        <v>8396</v>
      </c>
      <c r="G4255" t="s">
        <v>5357</v>
      </c>
      <c r="H4255" t="s">
        <v>61</v>
      </c>
      <c r="I4255" t="s">
        <v>8811</v>
      </c>
      <c r="K4255" t="s">
        <v>8195</v>
      </c>
      <c r="L4255" t="s">
        <v>8398</v>
      </c>
      <c r="N4255" s="48">
        <v>1</v>
      </c>
      <c r="P4255" t="s">
        <v>8812</v>
      </c>
    </row>
    <row r="4256" spans="1:18" x14ac:dyDescent="0.2">
      <c r="A4256" s="30" t="s">
        <v>477</v>
      </c>
      <c r="B4256" s="54" t="s">
        <v>61</v>
      </c>
      <c r="C4256" s="54" t="str">
        <f t="shared" si="128"/>
        <v>Hatfield</v>
      </c>
      <c r="D4256" s="54" t="str">
        <f t="shared" si="129"/>
        <v>NS</v>
      </c>
      <c r="F4256" t="s">
        <v>8396</v>
      </c>
      <c r="G4256" t="s">
        <v>2109</v>
      </c>
      <c r="H4256" t="s">
        <v>61</v>
      </c>
      <c r="I4256" t="s">
        <v>8811</v>
      </c>
      <c r="K4256" t="s">
        <v>8195</v>
      </c>
      <c r="L4256" t="s">
        <v>8398</v>
      </c>
      <c r="N4256" s="48">
        <v>1</v>
      </c>
      <c r="P4256" t="s">
        <v>8812</v>
      </c>
    </row>
    <row r="4257" spans="1:18" x14ac:dyDescent="0.2">
      <c r="A4257" s="30" t="s">
        <v>3130</v>
      </c>
      <c r="B4257" s="54" t="s">
        <v>61</v>
      </c>
      <c r="C4257" s="54" t="str">
        <f t="shared" si="128"/>
        <v>Hatfield</v>
      </c>
      <c r="D4257" s="54" t="str">
        <f t="shared" si="129"/>
        <v>NS</v>
      </c>
      <c r="F4257" t="s">
        <v>8396</v>
      </c>
      <c r="G4257" t="s">
        <v>2055</v>
      </c>
      <c r="H4257" t="s">
        <v>61</v>
      </c>
      <c r="I4257" t="s">
        <v>8811</v>
      </c>
      <c r="K4257" t="s">
        <v>8195</v>
      </c>
      <c r="L4257" t="s">
        <v>8398</v>
      </c>
      <c r="N4257" s="48">
        <v>1</v>
      </c>
      <c r="P4257" t="s">
        <v>8812</v>
      </c>
    </row>
    <row r="4258" spans="1:18" x14ac:dyDescent="0.2">
      <c r="A4258" s="30" t="s">
        <v>3707</v>
      </c>
      <c r="B4258" s="54" t="s">
        <v>61</v>
      </c>
      <c r="C4258" s="54" t="str">
        <f t="shared" si="128"/>
        <v>Hatfield</v>
      </c>
      <c r="D4258" s="54" t="str">
        <f t="shared" si="129"/>
        <v>NS</v>
      </c>
      <c r="F4258" t="s">
        <v>8396</v>
      </c>
      <c r="G4258" t="s">
        <v>1588</v>
      </c>
      <c r="H4258" t="s">
        <v>61</v>
      </c>
      <c r="I4258" t="s">
        <v>8811</v>
      </c>
      <c r="K4258" t="s">
        <v>8195</v>
      </c>
      <c r="L4258" t="s">
        <v>8398</v>
      </c>
      <c r="N4258" s="48">
        <v>1</v>
      </c>
      <c r="P4258" t="s">
        <v>8812</v>
      </c>
    </row>
    <row r="4259" spans="1:18" x14ac:dyDescent="0.2">
      <c r="A4259" s="30" t="s">
        <v>973</v>
      </c>
      <c r="B4259" s="54" t="s">
        <v>61</v>
      </c>
      <c r="C4259" s="54" t="str">
        <f t="shared" si="128"/>
        <v>Hatfield</v>
      </c>
      <c r="D4259" s="54" t="str">
        <f t="shared" si="129"/>
        <v>NS</v>
      </c>
      <c r="F4259" t="s">
        <v>8396</v>
      </c>
      <c r="G4259" t="s">
        <v>1068</v>
      </c>
      <c r="H4259" t="s">
        <v>61</v>
      </c>
      <c r="I4259" t="s">
        <v>8811</v>
      </c>
      <c r="K4259" t="s">
        <v>8195</v>
      </c>
      <c r="L4259" t="s">
        <v>8398</v>
      </c>
      <c r="N4259" s="48">
        <v>1</v>
      </c>
      <c r="P4259" t="s">
        <v>8812</v>
      </c>
    </row>
    <row r="4260" spans="1:18" x14ac:dyDescent="0.2">
      <c r="A4260" s="30" t="s">
        <v>5608</v>
      </c>
      <c r="B4260" s="54" t="s">
        <v>61</v>
      </c>
      <c r="C4260" s="54" t="str">
        <f t="shared" si="128"/>
        <v>Hatfield</v>
      </c>
      <c r="D4260" s="54" t="str">
        <f t="shared" si="129"/>
        <v>NS</v>
      </c>
      <c r="F4260" t="s">
        <v>8396</v>
      </c>
      <c r="G4260" t="s">
        <v>6482</v>
      </c>
      <c r="H4260" t="s">
        <v>61</v>
      </c>
      <c r="I4260" t="s">
        <v>8811</v>
      </c>
      <c r="K4260" t="s">
        <v>8195</v>
      </c>
      <c r="L4260" t="s">
        <v>8398</v>
      </c>
      <c r="N4260" s="48">
        <v>1</v>
      </c>
      <c r="P4260" t="s">
        <v>8812</v>
      </c>
    </row>
    <row r="4261" spans="1:18" x14ac:dyDescent="0.2">
      <c r="A4261" s="30" t="s">
        <v>1520</v>
      </c>
      <c r="B4261" s="54" t="s">
        <v>61</v>
      </c>
      <c r="C4261" s="54" t="str">
        <f t="shared" si="128"/>
        <v>Hatfield</v>
      </c>
      <c r="D4261" s="54" t="str">
        <f t="shared" si="129"/>
        <v>NS</v>
      </c>
      <c r="F4261" t="s">
        <v>8396</v>
      </c>
      <c r="G4261" t="s">
        <v>1976</v>
      </c>
      <c r="H4261" t="s">
        <v>61</v>
      </c>
      <c r="I4261" t="s">
        <v>8811</v>
      </c>
      <c r="K4261" t="s">
        <v>8195</v>
      </c>
      <c r="L4261" t="s">
        <v>8398</v>
      </c>
      <c r="N4261" s="48">
        <v>1</v>
      </c>
      <c r="P4261" t="s">
        <v>8812</v>
      </c>
    </row>
    <row r="4262" spans="1:18" x14ac:dyDescent="0.2">
      <c r="A4262" s="30" t="s">
        <v>8545</v>
      </c>
      <c r="B4262" s="54" t="s">
        <v>61</v>
      </c>
      <c r="C4262" s="54" t="str">
        <f t="shared" si="128"/>
        <v>Hatfield</v>
      </c>
      <c r="D4262" s="54" t="str">
        <f t="shared" si="129"/>
        <v>NS</v>
      </c>
      <c r="F4262" t="s">
        <v>8396</v>
      </c>
      <c r="G4262" t="s">
        <v>4676</v>
      </c>
      <c r="H4262" t="s">
        <v>61</v>
      </c>
      <c r="I4262" t="s">
        <v>8811</v>
      </c>
      <c r="K4262" t="s">
        <v>8195</v>
      </c>
      <c r="L4262" t="s">
        <v>8398</v>
      </c>
      <c r="N4262" s="48">
        <v>1</v>
      </c>
      <c r="P4262" t="s">
        <v>8812</v>
      </c>
    </row>
    <row r="4263" spans="1:18" x14ac:dyDescent="0.2">
      <c r="A4263" s="30" t="s">
        <v>1584</v>
      </c>
      <c r="B4263" s="54" t="s">
        <v>66</v>
      </c>
      <c r="C4263" s="54" t="str">
        <f t="shared" si="128"/>
        <v>Hatfield</v>
      </c>
      <c r="D4263" s="54" t="str">
        <f t="shared" si="129"/>
        <v>NS</v>
      </c>
      <c r="F4263" t="s">
        <v>8396</v>
      </c>
      <c r="G4263" t="s">
        <v>7706</v>
      </c>
      <c r="H4263" t="s">
        <v>61</v>
      </c>
      <c r="I4263" t="s">
        <v>8811</v>
      </c>
      <c r="K4263" t="s">
        <v>8195</v>
      </c>
      <c r="L4263" t="s">
        <v>8398</v>
      </c>
      <c r="N4263" s="48">
        <v>1</v>
      </c>
      <c r="P4263" t="s">
        <v>8812</v>
      </c>
    </row>
    <row r="4264" spans="1:18" x14ac:dyDescent="0.2">
      <c r="A4264" s="30" t="s">
        <v>5098</v>
      </c>
      <c r="B4264" s="54" t="s">
        <v>66</v>
      </c>
      <c r="C4264" s="54" t="str">
        <f t="shared" si="128"/>
        <v>Hatfield</v>
      </c>
      <c r="D4264" s="54" t="str">
        <f t="shared" si="129"/>
        <v>NS</v>
      </c>
      <c r="F4264" t="s">
        <v>8396</v>
      </c>
      <c r="G4264" t="s">
        <v>2159</v>
      </c>
      <c r="H4264" t="s">
        <v>61</v>
      </c>
      <c r="I4264" t="s">
        <v>8811</v>
      </c>
      <c r="K4264" t="s">
        <v>8195</v>
      </c>
      <c r="L4264" t="s">
        <v>8398</v>
      </c>
      <c r="N4264" s="48">
        <v>1</v>
      </c>
      <c r="P4264" t="s">
        <v>8812</v>
      </c>
    </row>
    <row r="4265" spans="1:18" x14ac:dyDescent="0.2">
      <c r="A4265" s="30" t="s">
        <v>3115</v>
      </c>
      <c r="B4265" s="54" t="s">
        <v>66</v>
      </c>
      <c r="C4265" s="54" t="str">
        <f t="shared" si="128"/>
        <v>Hatfield</v>
      </c>
      <c r="D4265" s="54" t="str">
        <f t="shared" si="129"/>
        <v>NS</v>
      </c>
      <c r="F4265" t="s">
        <v>8396</v>
      </c>
      <c r="G4265" t="s">
        <v>8486</v>
      </c>
      <c r="H4265" t="s">
        <v>61</v>
      </c>
      <c r="I4265" t="s">
        <v>8811</v>
      </c>
      <c r="K4265" t="s">
        <v>8195</v>
      </c>
      <c r="L4265" t="s">
        <v>8398</v>
      </c>
      <c r="N4265" s="48">
        <v>1</v>
      </c>
      <c r="P4265" t="s">
        <v>8812</v>
      </c>
    </row>
    <row r="4266" spans="1:18" x14ac:dyDescent="0.2">
      <c r="A4266" s="30" t="s">
        <v>826</v>
      </c>
      <c r="B4266" s="54" t="s">
        <v>66</v>
      </c>
      <c r="C4266" s="54" t="str">
        <f t="shared" si="128"/>
        <v>Hatfield</v>
      </c>
      <c r="D4266" s="54" t="str">
        <f t="shared" si="129"/>
        <v>NS</v>
      </c>
      <c r="F4266" t="s">
        <v>8396</v>
      </c>
      <c r="G4266" t="s">
        <v>800</v>
      </c>
      <c r="H4266" t="s">
        <v>61</v>
      </c>
      <c r="I4266" t="s">
        <v>8811</v>
      </c>
      <c r="K4266" t="s">
        <v>8195</v>
      </c>
      <c r="L4266" t="s">
        <v>8398</v>
      </c>
      <c r="N4266" s="48">
        <v>1</v>
      </c>
      <c r="P4266" t="s">
        <v>8812</v>
      </c>
      <c r="R4266" t="s">
        <v>8813</v>
      </c>
    </row>
    <row r="4267" spans="1:18" x14ac:dyDescent="0.2">
      <c r="A4267" s="30" t="s">
        <v>3868</v>
      </c>
      <c r="B4267" s="54" t="s">
        <v>61</v>
      </c>
      <c r="C4267" s="54" t="str">
        <f t="shared" si="128"/>
        <v>Hatfield</v>
      </c>
      <c r="D4267" s="54" t="str">
        <f t="shared" si="129"/>
        <v>NS</v>
      </c>
      <c r="F4267" t="s">
        <v>8396</v>
      </c>
      <c r="G4267" t="s">
        <v>5533</v>
      </c>
      <c r="H4267" t="s">
        <v>61</v>
      </c>
      <c r="I4267" t="s">
        <v>8811</v>
      </c>
      <c r="K4267" t="s">
        <v>8195</v>
      </c>
      <c r="L4267" t="s">
        <v>8398</v>
      </c>
      <c r="N4267" s="48">
        <v>1</v>
      </c>
      <c r="P4267" t="s">
        <v>8812</v>
      </c>
      <c r="R4267" t="s">
        <v>8813</v>
      </c>
    </row>
    <row r="4268" spans="1:18" x14ac:dyDescent="0.2">
      <c r="A4268" s="30" t="s">
        <v>8580</v>
      </c>
      <c r="B4268" s="54" t="s">
        <v>61</v>
      </c>
      <c r="C4268" s="54" t="str">
        <f t="shared" si="128"/>
        <v>Hatfield</v>
      </c>
      <c r="D4268" s="54" t="str">
        <f t="shared" si="129"/>
        <v>NS</v>
      </c>
      <c r="F4268" t="s">
        <v>8396</v>
      </c>
      <c r="G4268" t="s">
        <v>4627</v>
      </c>
      <c r="H4268" t="s">
        <v>61</v>
      </c>
      <c r="I4268" t="s">
        <v>8811</v>
      </c>
      <c r="K4268" t="s">
        <v>8195</v>
      </c>
      <c r="L4268" t="s">
        <v>8398</v>
      </c>
      <c r="N4268" s="48">
        <v>1</v>
      </c>
      <c r="P4268" t="s">
        <v>8812</v>
      </c>
    </row>
    <row r="4269" spans="1:18" x14ac:dyDescent="0.2">
      <c r="A4269" s="30" t="s">
        <v>4069</v>
      </c>
      <c r="B4269" s="54" t="s">
        <v>61</v>
      </c>
      <c r="C4269" s="54" t="str">
        <f t="shared" si="128"/>
        <v>Hatfield</v>
      </c>
      <c r="D4269" s="54" t="str">
        <f t="shared" si="129"/>
        <v>NS</v>
      </c>
      <c r="F4269" t="s">
        <v>8396</v>
      </c>
      <c r="G4269" t="s">
        <v>5826</v>
      </c>
      <c r="H4269" t="s">
        <v>61</v>
      </c>
      <c r="I4269" t="s">
        <v>8811</v>
      </c>
      <c r="K4269" t="s">
        <v>8195</v>
      </c>
      <c r="L4269" t="s">
        <v>8398</v>
      </c>
      <c r="N4269" s="48">
        <v>1</v>
      </c>
      <c r="P4269" t="s">
        <v>8812</v>
      </c>
    </row>
    <row r="4270" spans="1:18" x14ac:dyDescent="0.2">
      <c r="A4270" s="30" t="s">
        <v>4844</v>
      </c>
      <c r="B4270" s="54" t="s">
        <v>61</v>
      </c>
      <c r="C4270" s="54" t="str">
        <f t="shared" si="128"/>
        <v>Hatfield</v>
      </c>
      <c r="D4270" s="54" t="str">
        <f t="shared" si="129"/>
        <v>NS</v>
      </c>
      <c r="F4270" t="s">
        <v>8396</v>
      </c>
      <c r="G4270" t="s">
        <v>1593</v>
      </c>
      <c r="H4270" t="s">
        <v>61</v>
      </c>
      <c r="I4270" t="s">
        <v>8811</v>
      </c>
      <c r="K4270" t="s">
        <v>8195</v>
      </c>
      <c r="L4270" t="s">
        <v>8398</v>
      </c>
      <c r="N4270" s="48">
        <v>1</v>
      </c>
      <c r="P4270" t="s">
        <v>8812</v>
      </c>
      <c r="R4270" t="s">
        <v>8813</v>
      </c>
    </row>
    <row r="4271" spans="1:18" x14ac:dyDescent="0.2">
      <c r="A4271" s="30" t="s">
        <v>5558</v>
      </c>
      <c r="B4271" s="54" t="s">
        <v>61</v>
      </c>
      <c r="C4271" s="54" t="str">
        <f t="shared" si="128"/>
        <v>Hatfield</v>
      </c>
      <c r="D4271" s="54" t="str">
        <f t="shared" si="129"/>
        <v>NS</v>
      </c>
      <c r="F4271" t="s">
        <v>8396</v>
      </c>
      <c r="G4271" t="s">
        <v>4823</v>
      </c>
      <c r="H4271" t="s">
        <v>61</v>
      </c>
      <c r="I4271" t="s">
        <v>8811</v>
      </c>
      <c r="K4271" t="s">
        <v>8195</v>
      </c>
      <c r="L4271" t="s">
        <v>8398</v>
      </c>
      <c r="N4271" s="48">
        <v>1</v>
      </c>
      <c r="P4271" t="s">
        <v>8812</v>
      </c>
      <c r="R4271" t="s">
        <v>8813</v>
      </c>
    </row>
    <row r="4272" spans="1:18" x14ac:dyDescent="0.2">
      <c r="A4272" s="30" t="s">
        <v>1294</v>
      </c>
      <c r="B4272" s="54" t="s">
        <v>61</v>
      </c>
      <c r="C4272" s="54" t="str">
        <f t="shared" si="128"/>
        <v>Hatfield</v>
      </c>
      <c r="D4272" s="54" t="str">
        <f t="shared" si="129"/>
        <v>NS</v>
      </c>
      <c r="F4272" t="s">
        <v>8396</v>
      </c>
      <c r="G4272" t="s">
        <v>966</v>
      </c>
      <c r="H4272" t="s">
        <v>61</v>
      </c>
      <c r="I4272" t="s">
        <v>8811</v>
      </c>
      <c r="K4272" t="s">
        <v>8195</v>
      </c>
      <c r="L4272" t="s">
        <v>8398</v>
      </c>
      <c r="N4272" s="48">
        <v>1</v>
      </c>
      <c r="P4272" t="s">
        <v>8812</v>
      </c>
      <c r="R4272" t="s">
        <v>8813</v>
      </c>
    </row>
    <row r="4273" spans="1:18" x14ac:dyDescent="0.2">
      <c r="A4273" s="30" t="s">
        <v>1102</v>
      </c>
      <c r="B4273" s="54" t="s">
        <v>61</v>
      </c>
      <c r="C4273" s="54" t="str">
        <f t="shared" si="128"/>
        <v>Hatfield</v>
      </c>
      <c r="D4273" s="54" t="str">
        <f t="shared" si="129"/>
        <v>NS</v>
      </c>
      <c r="F4273" t="s">
        <v>8396</v>
      </c>
      <c r="G4273" t="s">
        <v>1074</v>
      </c>
      <c r="H4273" t="s">
        <v>61</v>
      </c>
      <c r="I4273" t="s">
        <v>8811</v>
      </c>
      <c r="K4273" t="s">
        <v>8195</v>
      </c>
      <c r="L4273" t="s">
        <v>8398</v>
      </c>
      <c r="N4273" s="48">
        <v>1</v>
      </c>
      <c r="P4273" t="s">
        <v>8812</v>
      </c>
      <c r="R4273" t="s">
        <v>8813</v>
      </c>
    </row>
    <row r="4274" spans="1:18" x14ac:dyDescent="0.2">
      <c r="A4274" s="30" t="s">
        <v>1448</v>
      </c>
      <c r="B4274" s="54" t="s">
        <v>61</v>
      </c>
      <c r="C4274" s="54" t="str">
        <f t="shared" si="128"/>
        <v>Hatfield</v>
      </c>
      <c r="D4274" s="54" t="str">
        <f t="shared" si="129"/>
        <v>NS</v>
      </c>
      <c r="F4274" t="s">
        <v>8396</v>
      </c>
      <c r="G4274" t="s">
        <v>1578</v>
      </c>
      <c r="H4274" t="s">
        <v>61</v>
      </c>
      <c r="I4274" t="s">
        <v>8811</v>
      </c>
      <c r="K4274" t="s">
        <v>8195</v>
      </c>
      <c r="L4274" t="s">
        <v>8398</v>
      </c>
      <c r="N4274" s="48">
        <v>1</v>
      </c>
      <c r="P4274" t="s">
        <v>8812</v>
      </c>
      <c r="R4274" t="s">
        <v>8813</v>
      </c>
    </row>
    <row r="4275" spans="1:18" x14ac:dyDescent="0.2">
      <c r="A4275" s="30" t="s">
        <v>1012</v>
      </c>
      <c r="B4275" s="54" t="s">
        <v>61</v>
      </c>
      <c r="C4275" s="54" t="str">
        <f t="shared" ref="C4275:C4338" si="130">VLOOKUP(A4275,Andy,5,FALSE)</f>
        <v>Hatfield</v>
      </c>
      <c r="D4275" s="54" t="str">
        <f t="shared" si="129"/>
        <v>NS</v>
      </c>
      <c r="F4275" t="s">
        <v>8396</v>
      </c>
      <c r="G4275" t="s">
        <v>5688</v>
      </c>
      <c r="H4275" t="s">
        <v>61</v>
      </c>
      <c r="I4275" t="s">
        <v>8811</v>
      </c>
      <c r="K4275" t="s">
        <v>8195</v>
      </c>
      <c r="L4275" t="s">
        <v>8398</v>
      </c>
      <c r="N4275" s="48">
        <v>1</v>
      </c>
      <c r="P4275" t="s">
        <v>8812</v>
      </c>
    </row>
    <row r="4276" spans="1:18" x14ac:dyDescent="0.2">
      <c r="A4276" s="30" t="s">
        <v>8460</v>
      </c>
      <c r="B4276" s="54" t="s">
        <v>61</v>
      </c>
      <c r="C4276" s="54" t="str">
        <f t="shared" si="130"/>
        <v>Hatfield</v>
      </c>
      <c r="D4276" s="54" t="str">
        <f t="shared" si="129"/>
        <v>NS</v>
      </c>
      <c r="F4276" t="s">
        <v>8396</v>
      </c>
      <c r="G4276" t="s">
        <v>7968</v>
      </c>
      <c r="H4276" t="s">
        <v>61</v>
      </c>
      <c r="I4276" t="s">
        <v>8811</v>
      </c>
      <c r="K4276" t="s">
        <v>8195</v>
      </c>
      <c r="L4276" t="s">
        <v>8398</v>
      </c>
      <c r="N4276" s="48">
        <v>1</v>
      </c>
      <c r="P4276" t="s">
        <v>8812</v>
      </c>
      <c r="R4276" t="s">
        <v>8813</v>
      </c>
    </row>
    <row r="4277" spans="1:18" x14ac:dyDescent="0.2">
      <c r="A4277" s="30" t="s">
        <v>1954</v>
      </c>
      <c r="B4277" s="54" t="s">
        <v>61</v>
      </c>
      <c r="C4277" s="54" t="str">
        <f t="shared" si="130"/>
        <v>Hatfield</v>
      </c>
      <c r="D4277" s="54" t="str">
        <f t="shared" si="129"/>
        <v>NS</v>
      </c>
      <c r="F4277" t="s">
        <v>8396</v>
      </c>
      <c r="G4277" t="s">
        <v>5415</v>
      </c>
      <c r="H4277" t="s">
        <v>61</v>
      </c>
      <c r="I4277" t="s">
        <v>8811</v>
      </c>
      <c r="K4277" t="s">
        <v>8195</v>
      </c>
      <c r="L4277" t="s">
        <v>8398</v>
      </c>
      <c r="N4277" s="48">
        <v>1</v>
      </c>
      <c r="P4277" t="s">
        <v>8812</v>
      </c>
      <c r="R4277" t="s">
        <v>8813</v>
      </c>
    </row>
    <row r="4278" spans="1:18" x14ac:dyDescent="0.2">
      <c r="A4278" s="30" t="s">
        <v>1103</v>
      </c>
      <c r="B4278" s="54" t="s">
        <v>61</v>
      </c>
      <c r="C4278" s="54" t="str">
        <f t="shared" si="130"/>
        <v>Hatfield</v>
      </c>
      <c r="D4278" s="54" t="str">
        <f t="shared" si="129"/>
        <v>NS</v>
      </c>
      <c r="F4278" t="s">
        <v>8396</v>
      </c>
      <c r="G4278" t="s">
        <v>4725</v>
      </c>
      <c r="H4278" t="s">
        <v>61</v>
      </c>
      <c r="I4278" t="s">
        <v>8811</v>
      </c>
      <c r="K4278" t="s">
        <v>8195</v>
      </c>
      <c r="L4278" t="s">
        <v>8398</v>
      </c>
      <c r="N4278" s="48">
        <v>1</v>
      </c>
      <c r="P4278" t="s">
        <v>8812</v>
      </c>
    </row>
    <row r="4279" spans="1:18" x14ac:dyDescent="0.2">
      <c r="A4279" s="30" t="s">
        <v>3045</v>
      </c>
      <c r="B4279" s="54" t="s">
        <v>61</v>
      </c>
      <c r="C4279" s="54" t="str">
        <f t="shared" si="130"/>
        <v>Hatfield</v>
      </c>
      <c r="D4279" s="54" t="str">
        <f t="shared" si="129"/>
        <v>NS</v>
      </c>
      <c r="F4279" t="s">
        <v>8396</v>
      </c>
      <c r="G4279" t="s">
        <v>4760</v>
      </c>
      <c r="H4279" t="s">
        <v>61</v>
      </c>
      <c r="I4279" t="s">
        <v>8811</v>
      </c>
      <c r="K4279" t="s">
        <v>8195</v>
      </c>
      <c r="L4279" t="s">
        <v>8398</v>
      </c>
      <c r="N4279" s="48">
        <v>1</v>
      </c>
      <c r="P4279" t="s">
        <v>8812</v>
      </c>
    </row>
    <row r="4280" spans="1:18" x14ac:dyDescent="0.2">
      <c r="A4280" s="30" t="s">
        <v>4739</v>
      </c>
      <c r="B4280" s="54" t="s">
        <v>61</v>
      </c>
      <c r="C4280" s="54" t="str">
        <f t="shared" si="130"/>
        <v>Hatfield</v>
      </c>
      <c r="D4280" s="54" t="str">
        <f t="shared" si="129"/>
        <v>NS</v>
      </c>
      <c r="F4280" t="s">
        <v>8396</v>
      </c>
      <c r="G4280" t="s">
        <v>4921</v>
      </c>
      <c r="H4280" t="s">
        <v>61</v>
      </c>
      <c r="I4280" t="s">
        <v>8811</v>
      </c>
      <c r="K4280" t="s">
        <v>8195</v>
      </c>
      <c r="L4280" t="s">
        <v>8398</v>
      </c>
      <c r="N4280" s="48">
        <v>1</v>
      </c>
      <c r="P4280" t="s">
        <v>8812</v>
      </c>
    </row>
    <row r="4281" spans="1:18" x14ac:dyDescent="0.2">
      <c r="A4281" s="30" t="s">
        <v>5317</v>
      </c>
      <c r="B4281" s="54" t="s">
        <v>61</v>
      </c>
      <c r="C4281" s="54" t="str">
        <f t="shared" si="130"/>
        <v>Hatfield</v>
      </c>
      <c r="D4281" s="54" t="str">
        <f t="shared" si="129"/>
        <v>NS</v>
      </c>
      <c r="F4281" t="s">
        <v>8396</v>
      </c>
      <c r="G4281" t="s">
        <v>4906</v>
      </c>
      <c r="H4281" t="s">
        <v>61</v>
      </c>
      <c r="I4281" t="s">
        <v>8811</v>
      </c>
      <c r="K4281" t="s">
        <v>8195</v>
      </c>
      <c r="L4281" t="s">
        <v>8398</v>
      </c>
      <c r="N4281" s="48">
        <v>1</v>
      </c>
      <c r="P4281" t="s">
        <v>8812</v>
      </c>
    </row>
    <row r="4282" spans="1:18" x14ac:dyDescent="0.2">
      <c r="A4282" s="30" t="s">
        <v>989</v>
      </c>
      <c r="B4282" s="54" t="s">
        <v>61</v>
      </c>
      <c r="C4282" s="54" t="str">
        <f t="shared" si="130"/>
        <v>Hatfield</v>
      </c>
      <c r="D4282" s="54" t="str">
        <f t="shared" si="129"/>
        <v>NS</v>
      </c>
      <c r="F4282" t="s">
        <v>8396</v>
      </c>
      <c r="G4282" t="s">
        <v>1617</v>
      </c>
      <c r="H4282" t="s">
        <v>61</v>
      </c>
      <c r="I4282" t="s">
        <v>8811</v>
      </c>
      <c r="K4282" t="s">
        <v>8195</v>
      </c>
      <c r="L4282" t="s">
        <v>8398</v>
      </c>
      <c r="N4282" s="48">
        <v>1</v>
      </c>
      <c r="P4282" t="s">
        <v>8812</v>
      </c>
    </row>
    <row r="4283" spans="1:18" x14ac:dyDescent="0.2">
      <c r="A4283" s="30" t="s">
        <v>8550</v>
      </c>
      <c r="B4283" s="54" t="s">
        <v>61</v>
      </c>
      <c r="C4283" s="54" t="str">
        <f t="shared" si="130"/>
        <v>Hatfield</v>
      </c>
      <c r="D4283" s="54" t="str">
        <f t="shared" si="129"/>
        <v>NS</v>
      </c>
      <c r="F4283" t="s">
        <v>8396</v>
      </c>
      <c r="G4283" t="s">
        <v>2531</v>
      </c>
      <c r="H4283" t="s">
        <v>61</v>
      </c>
      <c r="I4283" t="s">
        <v>8811</v>
      </c>
      <c r="K4283" t="s">
        <v>8195</v>
      </c>
      <c r="L4283" t="s">
        <v>8398</v>
      </c>
      <c r="N4283" s="48">
        <v>1</v>
      </c>
      <c r="P4283" t="s">
        <v>8812</v>
      </c>
    </row>
    <row r="4284" spans="1:18" x14ac:dyDescent="0.2">
      <c r="A4284" s="30" t="s">
        <v>8562</v>
      </c>
      <c r="B4284" s="54" t="s">
        <v>61</v>
      </c>
      <c r="C4284" s="54" t="str">
        <f t="shared" si="130"/>
        <v>Hatfield</v>
      </c>
      <c r="D4284" s="54" t="str">
        <f t="shared" si="129"/>
        <v>NS</v>
      </c>
      <c r="F4284" t="s">
        <v>8396</v>
      </c>
      <c r="G4284" t="s">
        <v>3735</v>
      </c>
      <c r="H4284" t="s">
        <v>61</v>
      </c>
      <c r="I4284" t="s">
        <v>8811</v>
      </c>
      <c r="K4284" t="s">
        <v>8195</v>
      </c>
      <c r="L4284" t="s">
        <v>8398</v>
      </c>
      <c r="N4284" s="48">
        <v>1</v>
      </c>
      <c r="P4284" t="s">
        <v>8812</v>
      </c>
    </row>
    <row r="4285" spans="1:18" x14ac:dyDescent="0.2">
      <c r="A4285" s="30" t="s">
        <v>1075</v>
      </c>
      <c r="B4285" s="54" t="s">
        <v>61</v>
      </c>
      <c r="C4285" s="54" t="str">
        <f t="shared" si="130"/>
        <v>Hatfield</v>
      </c>
      <c r="D4285" s="54" t="str">
        <f t="shared" si="129"/>
        <v>NS</v>
      </c>
      <c r="F4285" t="s">
        <v>8396</v>
      </c>
      <c r="G4285" t="s">
        <v>8561</v>
      </c>
      <c r="H4285" t="s">
        <v>61</v>
      </c>
      <c r="I4285" t="s">
        <v>8811</v>
      </c>
      <c r="K4285" t="s">
        <v>8195</v>
      </c>
      <c r="L4285" t="s">
        <v>8398</v>
      </c>
      <c r="N4285" s="48">
        <v>1</v>
      </c>
      <c r="P4285" t="s">
        <v>8812</v>
      </c>
    </row>
    <row r="4286" spans="1:18" x14ac:dyDescent="0.2">
      <c r="A4286" s="30" t="s">
        <v>8179</v>
      </c>
      <c r="B4286" s="54" t="s">
        <v>61</v>
      </c>
      <c r="C4286" s="54" t="str">
        <f t="shared" si="130"/>
        <v>Hatfield</v>
      </c>
      <c r="D4286" s="54" t="str">
        <f t="shared" si="129"/>
        <v>NS</v>
      </c>
      <c r="F4286" t="s">
        <v>8396</v>
      </c>
      <c r="G4286" t="s">
        <v>1805</v>
      </c>
      <c r="H4286" t="s">
        <v>61</v>
      </c>
      <c r="I4286" t="s">
        <v>8811</v>
      </c>
      <c r="K4286" t="s">
        <v>8195</v>
      </c>
      <c r="L4286" t="s">
        <v>8398</v>
      </c>
      <c r="N4286" s="48">
        <v>1</v>
      </c>
      <c r="P4286" t="s">
        <v>8812</v>
      </c>
    </row>
    <row r="4287" spans="1:18" x14ac:dyDescent="0.2">
      <c r="A4287" s="30" t="s">
        <v>801</v>
      </c>
      <c r="B4287" s="54" t="s">
        <v>61</v>
      </c>
      <c r="C4287" s="54" t="str">
        <f t="shared" si="130"/>
        <v>Hatfield</v>
      </c>
      <c r="D4287" s="54" t="str">
        <f t="shared" si="129"/>
        <v>NS</v>
      </c>
      <c r="F4287" t="s">
        <v>8396</v>
      </c>
      <c r="G4287" t="s">
        <v>2722</v>
      </c>
      <c r="H4287" t="s">
        <v>61</v>
      </c>
      <c r="I4287" t="s">
        <v>8811</v>
      </c>
      <c r="K4287" t="s">
        <v>8195</v>
      </c>
      <c r="L4287" t="s">
        <v>8398</v>
      </c>
      <c r="N4287" s="48">
        <v>1</v>
      </c>
      <c r="P4287" t="s">
        <v>8812</v>
      </c>
    </row>
    <row r="4288" spans="1:18" x14ac:dyDescent="0.2">
      <c r="A4288" s="30" t="s">
        <v>4825</v>
      </c>
      <c r="B4288" s="54" t="s">
        <v>61</v>
      </c>
      <c r="C4288" s="54" t="str">
        <f t="shared" si="130"/>
        <v>Hatfield</v>
      </c>
      <c r="D4288" s="54" t="str">
        <f t="shared" si="129"/>
        <v>NS</v>
      </c>
      <c r="F4288" t="s">
        <v>8396</v>
      </c>
      <c r="G4288" t="s">
        <v>6238</v>
      </c>
      <c r="H4288" t="s">
        <v>61</v>
      </c>
      <c r="I4288" t="s">
        <v>8811</v>
      </c>
      <c r="K4288" t="s">
        <v>8195</v>
      </c>
      <c r="L4288" t="s">
        <v>8398</v>
      </c>
      <c r="N4288" s="48">
        <v>1</v>
      </c>
      <c r="P4288" t="s">
        <v>8812</v>
      </c>
    </row>
    <row r="4289" spans="1:18" x14ac:dyDescent="0.2">
      <c r="A4289" s="30" t="s">
        <v>802</v>
      </c>
      <c r="B4289" s="54" t="s">
        <v>61</v>
      </c>
      <c r="C4289" s="54" t="str">
        <f t="shared" si="130"/>
        <v>Hatfield</v>
      </c>
      <c r="D4289" s="54" t="str">
        <f t="shared" si="129"/>
        <v>NS</v>
      </c>
      <c r="F4289" t="s">
        <v>8396</v>
      </c>
      <c r="G4289" t="s">
        <v>2460</v>
      </c>
      <c r="H4289" t="s">
        <v>61</v>
      </c>
      <c r="I4289" t="s">
        <v>8811</v>
      </c>
      <c r="K4289" t="s">
        <v>8195</v>
      </c>
      <c r="L4289" t="s">
        <v>8398</v>
      </c>
      <c r="N4289" s="48">
        <v>1</v>
      </c>
      <c r="P4289" t="s">
        <v>8812</v>
      </c>
    </row>
    <row r="4290" spans="1:18" x14ac:dyDescent="0.2">
      <c r="A4290" s="30" t="s">
        <v>1530</v>
      </c>
      <c r="B4290" s="54" t="s">
        <v>61</v>
      </c>
      <c r="C4290" s="54" t="str">
        <f t="shared" si="130"/>
        <v>Hatfield</v>
      </c>
      <c r="D4290" s="54" t="str">
        <f t="shared" si="129"/>
        <v>NS</v>
      </c>
      <c r="F4290" t="s">
        <v>8396</v>
      </c>
      <c r="G4290" t="s">
        <v>4789</v>
      </c>
      <c r="H4290" t="s">
        <v>61</v>
      </c>
      <c r="I4290" t="s">
        <v>8811</v>
      </c>
      <c r="K4290" t="s">
        <v>8195</v>
      </c>
      <c r="L4290" t="s">
        <v>8398</v>
      </c>
      <c r="N4290" s="48">
        <v>1</v>
      </c>
      <c r="P4290" t="s">
        <v>8812</v>
      </c>
    </row>
    <row r="4291" spans="1:18" x14ac:dyDescent="0.2">
      <c r="A4291" s="30" t="s">
        <v>5262</v>
      </c>
      <c r="B4291" s="54" t="s">
        <v>61</v>
      </c>
      <c r="C4291" s="54" t="str">
        <f t="shared" si="130"/>
        <v>Hatfield</v>
      </c>
      <c r="D4291" s="54" t="str">
        <f t="shared" si="129"/>
        <v>NS</v>
      </c>
      <c r="F4291" t="s">
        <v>8396</v>
      </c>
      <c r="G4291" t="s">
        <v>4708</v>
      </c>
      <c r="H4291" t="s">
        <v>61</v>
      </c>
      <c r="I4291" t="s">
        <v>8811</v>
      </c>
      <c r="K4291" t="s">
        <v>8195</v>
      </c>
      <c r="L4291" t="s">
        <v>8398</v>
      </c>
      <c r="N4291" s="48">
        <v>1</v>
      </c>
      <c r="P4291" t="s">
        <v>8812</v>
      </c>
      <c r="R4291" t="s">
        <v>8813</v>
      </c>
    </row>
    <row r="4292" spans="1:18" x14ac:dyDescent="0.2">
      <c r="A4292" s="30" t="s">
        <v>1853</v>
      </c>
      <c r="B4292" s="54" t="s">
        <v>61</v>
      </c>
      <c r="C4292" s="54" t="str">
        <f t="shared" si="130"/>
        <v>Hatfield</v>
      </c>
      <c r="D4292" s="54" t="str">
        <f t="shared" si="129"/>
        <v>NS</v>
      </c>
      <c r="F4292" t="s">
        <v>8396</v>
      </c>
      <c r="G4292" t="s">
        <v>5138</v>
      </c>
      <c r="H4292" t="s">
        <v>61</v>
      </c>
      <c r="I4292" t="s">
        <v>8811</v>
      </c>
      <c r="K4292" t="s">
        <v>8195</v>
      </c>
      <c r="L4292" t="s">
        <v>8398</v>
      </c>
      <c r="N4292" s="48">
        <v>1</v>
      </c>
      <c r="P4292" t="s">
        <v>8812</v>
      </c>
      <c r="R4292" t="s">
        <v>8813</v>
      </c>
    </row>
    <row r="4293" spans="1:18" x14ac:dyDescent="0.2">
      <c r="A4293" s="30" t="s">
        <v>5396</v>
      </c>
      <c r="B4293" s="54" t="s">
        <v>61</v>
      </c>
      <c r="C4293" s="54" t="str">
        <f t="shared" si="130"/>
        <v>Hatfield</v>
      </c>
      <c r="D4293" s="54" t="str">
        <f t="shared" si="129"/>
        <v>NS</v>
      </c>
      <c r="F4293" t="s">
        <v>8396</v>
      </c>
      <c r="G4293" t="s">
        <v>8012</v>
      </c>
      <c r="H4293" t="s">
        <v>61</v>
      </c>
      <c r="I4293" t="s">
        <v>8811</v>
      </c>
      <c r="K4293" t="s">
        <v>8195</v>
      </c>
      <c r="L4293" t="s">
        <v>8398</v>
      </c>
      <c r="N4293" s="48">
        <v>1</v>
      </c>
      <c r="P4293" t="s">
        <v>8812</v>
      </c>
      <c r="R4293" t="s">
        <v>8813</v>
      </c>
    </row>
    <row r="4294" spans="1:18" x14ac:dyDescent="0.2">
      <c r="A4294" s="30" t="s">
        <v>732</v>
      </c>
      <c r="B4294" s="54" t="s">
        <v>61</v>
      </c>
      <c r="C4294" s="54" t="str">
        <f t="shared" si="130"/>
        <v>Hatfield</v>
      </c>
      <c r="D4294" s="54" t="str">
        <f t="shared" si="129"/>
        <v>NS</v>
      </c>
      <c r="F4294" t="s">
        <v>8396</v>
      </c>
      <c r="G4294" t="s">
        <v>1408</v>
      </c>
      <c r="H4294" t="s">
        <v>61</v>
      </c>
      <c r="I4294" t="s">
        <v>8811</v>
      </c>
      <c r="K4294" t="s">
        <v>8195</v>
      </c>
      <c r="L4294" t="s">
        <v>8398</v>
      </c>
      <c r="N4294" s="48">
        <v>1</v>
      </c>
      <c r="P4294" t="s">
        <v>8812</v>
      </c>
    </row>
    <row r="4295" spans="1:18" x14ac:dyDescent="0.2">
      <c r="A4295" s="30" t="s">
        <v>2534</v>
      </c>
      <c r="B4295" s="54" t="s">
        <v>61</v>
      </c>
      <c r="C4295" s="54" t="str">
        <f t="shared" si="130"/>
        <v>Hatfield</v>
      </c>
      <c r="D4295" s="54" t="str">
        <f t="shared" si="129"/>
        <v>NS</v>
      </c>
      <c r="F4295" t="s">
        <v>8396</v>
      </c>
      <c r="G4295" t="s">
        <v>4565</v>
      </c>
      <c r="H4295" t="s">
        <v>61</v>
      </c>
      <c r="I4295" t="s">
        <v>8811</v>
      </c>
      <c r="K4295" t="s">
        <v>8195</v>
      </c>
      <c r="L4295" t="s">
        <v>8398</v>
      </c>
      <c r="N4295" s="48">
        <v>1</v>
      </c>
      <c r="P4295" t="s">
        <v>8812</v>
      </c>
      <c r="R4295" t="s">
        <v>8813</v>
      </c>
    </row>
    <row r="4296" spans="1:18" x14ac:dyDescent="0.2">
      <c r="A4296" s="30" t="s">
        <v>3923</v>
      </c>
      <c r="B4296" s="54" t="s">
        <v>61</v>
      </c>
      <c r="C4296" s="54" t="str">
        <f t="shared" si="130"/>
        <v>Hatfield</v>
      </c>
      <c r="D4296" s="54" t="str">
        <f t="shared" si="129"/>
        <v>NS</v>
      </c>
      <c r="F4296" t="s">
        <v>8396</v>
      </c>
      <c r="G4296" t="s">
        <v>4801</v>
      </c>
      <c r="H4296" t="s">
        <v>61</v>
      </c>
      <c r="I4296" t="s">
        <v>8811</v>
      </c>
      <c r="K4296" t="s">
        <v>8195</v>
      </c>
      <c r="L4296" t="s">
        <v>8398</v>
      </c>
      <c r="N4296" s="48">
        <v>1</v>
      </c>
      <c r="P4296" t="s">
        <v>8812</v>
      </c>
      <c r="R4296" t="s">
        <v>8814</v>
      </c>
    </row>
    <row r="4297" spans="1:18" x14ac:dyDescent="0.2">
      <c r="A4297" s="30" t="s">
        <v>3748</v>
      </c>
      <c r="B4297" s="54" t="s">
        <v>61</v>
      </c>
      <c r="C4297" s="54" t="str">
        <f t="shared" si="130"/>
        <v>Hatfield</v>
      </c>
      <c r="D4297" s="54" t="str">
        <f t="shared" si="129"/>
        <v>NS</v>
      </c>
      <c r="F4297" t="s">
        <v>8396</v>
      </c>
      <c r="G4297" t="s">
        <v>8461</v>
      </c>
      <c r="H4297" t="s">
        <v>61</v>
      </c>
      <c r="I4297" t="s">
        <v>8811</v>
      </c>
      <c r="K4297" t="s">
        <v>8195</v>
      </c>
      <c r="L4297" t="s">
        <v>8398</v>
      </c>
      <c r="N4297" s="48">
        <v>1</v>
      </c>
      <c r="P4297" t="s">
        <v>8812</v>
      </c>
      <c r="R4297" t="s">
        <v>8813</v>
      </c>
    </row>
    <row r="4298" spans="1:18" x14ac:dyDescent="0.2">
      <c r="A4298" s="30" t="s">
        <v>2102</v>
      </c>
      <c r="B4298" s="54" t="s">
        <v>61</v>
      </c>
      <c r="C4298" s="54" t="str">
        <f t="shared" si="130"/>
        <v>Hatfield</v>
      </c>
      <c r="D4298" s="54" t="str">
        <f t="shared" si="129"/>
        <v>NS</v>
      </c>
      <c r="F4298" t="s">
        <v>8396</v>
      </c>
      <c r="G4298" t="s">
        <v>5637</v>
      </c>
      <c r="H4298" t="s">
        <v>61</v>
      </c>
      <c r="I4298" t="s">
        <v>8811</v>
      </c>
      <c r="K4298" t="s">
        <v>8195</v>
      </c>
      <c r="L4298" t="s">
        <v>8398</v>
      </c>
      <c r="N4298" s="48">
        <v>1</v>
      </c>
      <c r="P4298" t="s">
        <v>8812</v>
      </c>
      <c r="R4298" t="s">
        <v>8813</v>
      </c>
    </row>
    <row r="4299" spans="1:18" x14ac:dyDescent="0.2">
      <c r="A4299" s="30" t="s">
        <v>5926</v>
      </c>
      <c r="B4299" s="54" t="s">
        <v>61</v>
      </c>
      <c r="C4299" s="54" t="str">
        <f t="shared" si="130"/>
        <v>Hatfield</v>
      </c>
      <c r="D4299" s="54" t="str">
        <f t="shared" si="129"/>
        <v>NS</v>
      </c>
      <c r="F4299" t="s">
        <v>8396</v>
      </c>
      <c r="G4299" t="s">
        <v>5638</v>
      </c>
      <c r="H4299" t="s">
        <v>61</v>
      </c>
      <c r="I4299" t="s">
        <v>8811</v>
      </c>
      <c r="K4299" t="s">
        <v>8195</v>
      </c>
      <c r="L4299" t="s">
        <v>8398</v>
      </c>
      <c r="N4299" s="48">
        <v>1</v>
      </c>
      <c r="P4299" t="s">
        <v>8812</v>
      </c>
      <c r="R4299" t="s">
        <v>8813</v>
      </c>
    </row>
    <row r="4300" spans="1:18" x14ac:dyDescent="0.2">
      <c r="A4300" s="30" t="s">
        <v>2024</v>
      </c>
      <c r="B4300" s="54" t="s">
        <v>61</v>
      </c>
      <c r="C4300" s="54" t="str">
        <f t="shared" si="130"/>
        <v>Hatfield</v>
      </c>
      <c r="D4300" s="54" t="str">
        <f t="shared" si="129"/>
        <v>NS</v>
      </c>
      <c r="F4300" t="s">
        <v>8396</v>
      </c>
      <c r="G4300" t="s">
        <v>1222</v>
      </c>
      <c r="H4300" t="s">
        <v>61</v>
      </c>
      <c r="I4300" t="s">
        <v>8811</v>
      </c>
      <c r="K4300" t="s">
        <v>8195</v>
      </c>
      <c r="L4300" t="s">
        <v>8398</v>
      </c>
      <c r="N4300" s="48">
        <v>1</v>
      </c>
      <c r="P4300" t="s">
        <v>8812</v>
      </c>
      <c r="R4300" t="s">
        <v>8813</v>
      </c>
    </row>
    <row r="4301" spans="1:18" x14ac:dyDescent="0.2">
      <c r="A4301" s="30" t="s">
        <v>2056</v>
      </c>
      <c r="B4301" s="54" t="s">
        <v>61</v>
      </c>
      <c r="C4301" s="54" t="str">
        <f t="shared" si="130"/>
        <v>Hatfield</v>
      </c>
      <c r="D4301" s="54" t="str">
        <f t="shared" si="129"/>
        <v>NS</v>
      </c>
      <c r="F4301" t="s">
        <v>8396</v>
      </c>
      <c r="G4301" t="s">
        <v>7985</v>
      </c>
      <c r="H4301" t="s">
        <v>61</v>
      </c>
      <c r="I4301" t="s">
        <v>8811</v>
      </c>
      <c r="K4301" t="s">
        <v>8195</v>
      </c>
      <c r="L4301" t="s">
        <v>8398</v>
      </c>
      <c r="N4301" s="48">
        <v>1</v>
      </c>
      <c r="P4301" t="s">
        <v>8812</v>
      </c>
      <c r="R4301" t="s">
        <v>8813</v>
      </c>
    </row>
    <row r="4302" spans="1:18" x14ac:dyDescent="0.2">
      <c r="A4302" s="30" t="s">
        <v>5933</v>
      </c>
      <c r="B4302" s="54" t="s">
        <v>61</v>
      </c>
      <c r="C4302" s="54" t="str">
        <f t="shared" si="130"/>
        <v>Hatfield</v>
      </c>
      <c r="D4302" s="54" t="str">
        <f t="shared" si="129"/>
        <v>NS</v>
      </c>
      <c r="F4302" t="s">
        <v>8396</v>
      </c>
      <c r="G4302" t="s">
        <v>5546</v>
      </c>
      <c r="H4302" t="s">
        <v>61</v>
      </c>
      <c r="I4302" t="s">
        <v>8811</v>
      </c>
      <c r="K4302" t="s">
        <v>8195</v>
      </c>
      <c r="L4302" t="s">
        <v>8398</v>
      </c>
      <c r="N4302" s="48">
        <v>1</v>
      </c>
      <c r="P4302" t="s">
        <v>8812</v>
      </c>
      <c r="R4302" t="s">
        <v>8813</v>
      </c>
    </row>
    <row r="4303" spans="1:18" x14ac:dyDescent="0.2">
      <c r="A4303" s="30" t="s">
        <v>4845</v>
      </c>
      <c r="B4303" s="54" t="s">
        <v>61</v>
      </c>
      <c r="C4303" s="54" t="str">
        <f t="shared" si="130"/>
        <v>Hatfield</v>
      </c>
      <c r="D4303" s="54" t="str">
        <f t="shared" si="129"/>
        <v>NS</v>
      </c>
      <c r="F4303" t="s">
        <v>8396</v>
      </c>
      <c r="G4303" t="s">
        <v>4675</v>
      </c>
      <c r="H4303" t="s">
        <v>61</v>
      </c>
      <c r="I4303" t="s">
        <v>8811</v>
      </c>
      <c r="K4303" t="s">
        <v>8195</v>
      </c>
      <c r="L4303" t="s">
        <v>8398</v>
      </c>
      <c r="N4303" s="48">
        <v>1</v>
      </c>
      <c r="P4303" t="s">
        <v>8812</v>
      </c>
      <c r="R4303" t="s">
        <v>8813</v>
      </c>
    </row>
    <row r="4304" spans="1:18" x14ac:dyDescent="0.2">
      <c r="A4304" s="30" t="s">
        <v>5532</v>
      </c>
      <c r="B4304" s="54" t="s">
        <v>61</v>
      </c>
      <c r="C4304" s="54" t="str">
        <f t="shared" si="130"/>
        <v>Hatfield</v>
      </c>
      <c r="D4304" s="54" t="str">
        <f t="shared" si="129"/>
        <v>NS</v>
      </c>
      <c r="F4304" t="s">
        <v>8396</v>
      </c>
      <c r="G4304" t="s">
        <v>8031</v>
      </c>
      <c r="H4304" t="s">
        <v>61</v>
      </c>
      <c r="I4304" t="s">
        <v>8811</v>
      </c>
      <c r="K4304" t="s">
        <v>8195</v>
      </c>
      <c r="L4304" t="s">
        <v>8398</v>
      </c>
      <c r="N4304" s="48">
        <v>1</v>
      </c>
      <c r="P4304" t="s">
        <v>8812</v>
      </c>
      <c r="R4304" t="s">
        <v>8813</v>
      </c>
    </row>
    <row r="4305" spans="1:18" x14ac:dyDescent="0.2">
      <c r="A4305" s="30" t="s">
        <v>1946</v>
      </c>
      <c r="B4305" s="54" t="s">
        <v>61</v>
      </c>
      <c r="C4305" s="54" t="str">
        <f t="shared" si="130"/>
        <v>Hatfield</v>
      </c>
      <c r="D4305" s="54" t="str">
        <f t="shared" si="129"/>
        <v>NS</v>
      </c>
      <c r="F4305" t="s">
        <v>8396</v>
      </c>
      <c r="G4305" t="s">
        <v>5639</v>
      </c>
      <c r="H4305" t="s">
        <v>61</v>
      </c>
      <c r="I4305" t="s">
        <v>8811</v>
      </c>
      <c r="K4305" t="s">
        <v>8195</v>
      </c>
      <c r="L4305" t="s">
        <v>8398</v>
      </c>
      <c r="N4305" s="48">
        <v>1</v>
      </c>
      <c r="P4305" t="s">
        <v>8812</v>
      </c>
      <c r="R4305" t="s">
        <v>8813</v>
      </c>
    </row>
    <row r="4306" spans="1:18" x14ac:dyDescent="0.2">
      <c r="A4306" s="30" t="s">
        <v>2568</v>
      </c>
      <c r="B4306" s="54" t="s">
        <v>61</v>
      </c>
      <c r="C4306" s="54" t="str">
        <f t="shared" si="130"/>
        <v>Hatfield</v>
      </c>
      <c r="D4306" s="54" t="str">
        <f t="shared" si="129"/>
        <v>NS</v>
      </c>
      <c r="F4306" t="s">
        <v>8396</v>
      </c>
      <c r="G4306" t="s">
        <v>2900</v>
      </c>
      <c r="H4306" t="s">
        <v>61</v>
      </c>
      <c r="I4306" t="s">
        <v>8811</v>
      </c>
      <c r="K4306" t="s">
        <v>8195</v>
      </c>
      <c r="L4306" t="s">
        <v>8398</v>
      </c>
      <c r="N4306" s="48">
        <v>1</v>
      </c>
      <c r="P4306" t="s">
        <v>8812</v>
      </c>
    </row>
    <row r="4307" spans="1:18" x14ac:dyDescent="0.2">
      <c r="A4307" s="30" t="s">
        <v>6683</v>
      </c>
      <c r="B4307" s="54" t="s">
        <v>61</v>
      </c>
      <c r="C4307" s="54" t="str">
        <f t="shared" si="130"/>
        <v>Hatfield</v>
      </c>
      <c r="D4307" s="54" t="str">
        <f t="shared" si="129"/>
        <v>NS</v>
      </c>
      <c r="F4307" t="s">
        <v>8396</v>
      </c>
      <c r="G4307" t="s">
        <v>6676</v>
      </c>
      <c r="H4307" t="s">
        <v>61</v>
      </c>
      <c r="I4307" t="s">
        <v>8811</v>
      </c>
      <c r="K4307" t="s">
        <v>8195</v>
      </c>
      <c r="L4307" t="s">
        <v>8398</v>
      </c>
      <c r="N4307" s="48">
        <v>1</v>
      </c>
      <c r="P4307" t="s">
        <v>8812</v>
      </c>
      <c r="R4307" t="s">
        <v>8815</v>
      </c>
    </row>
    <row r="4308" spans="1:18" x14ac:dyDescent="0.2">
      <c r="A4308" s="30" t="s">
        <v>6256</v>
      </c>
      <c r="B4308" s="54" t="s">
        <v>61</v>
      </c>
      <c r="C4308" s="54" t="str">
        <f t="shared" si="130"/>
        <v>Hatfield</v>
      </c>
      <c r="D4308" s="54" t="str">
        <f t="shared" si="129"/>
        <v>NS</v>
      </c>
      <c r="F4308" t="s">
        <v>8396</v>
      </c>
      <c r="G4308" t="s">
        <v>5333</v>
      </c>
      <c r="H4308" t="s">
        <v>61</v>
      </c>
      <c r="I4308" t="s">
        <v>8811</v>
      </c>
      <c r="K4308" t="s">
        <v>8195</v>
      </c>
      <c r="L4308" t="s">
        <v>8398</v>
      </c>
      <c r="N4308" s="48">
        <v>1</v>
      </c>
      <c r="P4308" t="s">
        <v>8812</v>
      </c>
    </row>
    <row r="4309" spans="1:18" x14ac:dyDescent="0.2">
      <c r="A4309" s="30" t="s">
        <v>980</v>
      </c>
      <c r="B4309" s="54" t="s">
        <v>61</v>
      </c>
      <c r="C4309" s="54" t="str">
        <f t="shared" si="130"/>
        <v>Hatfield</v>
      </c>
      <c r="D4309" s="54" t="str">
        <f t="shared" si="129"/>
        <v>NS</v>
      </c>
      <c r="F4309" t="s">
        <v>8396</v>
      </c>
      <c r="G4309" t="s">
        <v>8538</v>
      </c>
      <c r="H4309" t="s">
        <v>61</v>
      </c>
      <c r="I4309" t="s">
        <v>8811</v>
      </c>
      <c r="K4309" t="s">
        <v>8195</v>
      </c>
      <c r="L4309" t="s">
        <v>8398</v>
      </c>
      <c r="N4309" s="48">
        <v>1</v>
      </c>
      <c r="P4309" t="s">
        <v>8812</v>
      </c>
    </row>
    <row r="4310" spans="1:18" x14ac:dyDescent="0.2">
      <c r="A4310" s="30" t="s">
        <v>8563</v>
      </c>
      <c r="B4310" s="54" t="s">
        <v>61</v>
      </c>
      <c r="C4310" s="54" t="str">
        <f t="shared" si="130"/>
        <v>Hatfield</v>
      </c>
      <c r="D4310" s="54" t="str">
        <f t="shared" si="129"/>
        <v>NS</v>
      </c>
      <c r="F4310" t="s">
        <v>8396</v>
      </c>
      <c r="G4310" t="s">
        <v>4086</v>
      </c>
      <c r="H4310" t="s">
        <v>61</v>
      </c>
      <c r="I4310" t="s">
        <v>8811</v>
      </c>
      <c r="K4310" t="s">
        <v>8195</v>
      </c>
      <c r="L4310" t="s">
        <v>8398</v>
      </c>
      <c r="N4310" s="48">
        <v>1</v>
      </c>
      <c r="P4310" t="s">
        <v>8812</v>
      </c>
    </row>
    <row r="4311" spans="1:18" x14ac:dyDescent="0.2">
      <c r="A4311" s="30" t="s">
        <v>4953</v>
      </c>
      <c r="B4311" s="54" t="s">
        <v>61</v>
      </c>
      <c r="C4311" s="54" t="str">
        <f t="shared" si="130"/>
        <v>Hatfield</v>
      </c>
      <c r="D4311" s="54" t="str">
        <f t="shared" si="129"/>
        <v>NS</v>
      </c>
      <c r="F4311" t="s">
        <v>8396</v>
      </c>
      <c r="G4311" t="s">
        <v>4804</v>
      </c>
      <c r="H4311" t="s">
        <v>61</v>
      </c>
      <c r="I4311" t="s">
        <v>8811</v>
      </c>
      <c r="K4311" t="s">
        <v>8195</v>
      </c>
      <c r="L4311" t="s">
        <v>8398</v>
      </c>
      <c r="N4311" s="48">
        <v>1</v>
      </c>
      <c r="P4311" t="s">
        <v>8812</v>
      </c>
    </row>
    <row r="4312" spans="1:18" x14ac:dyDescent="0.2">
      <c r="A4312" s="30" t="s">
        <v>1848</v>
      </c>
      <c r="B4312" s="54" t="s">
        <v>61</v>
      </c>
      <c r="C4312" s="54" t="str">
        <f t="shared" si="130"/>
        <v>Hatfield</v>
      </c>
      <c r="D4312" s="54" t="str">
        <f t="shared" ref="D4312:D4375" si="131">LEFT(A4312,2)</f>
        <v>NS</v>
      </c>
      <c r="F4312" t="s">
        <v>8396</v>
      </c>
      <c r="G4312" t="s">
        <v>5320</v>
      </c>
      <c r="H4312" t="s">
        <v>61</v>
      </c>
      <c r="I4312" t="s">
        <v>8811</v>
      </c>
      <c r="K4312" t="s">
        <v>8195</v>
      </c>
      <c r="L4312" t="s">
        <v>8398</v>
      </c>
      <c r="N4312" s="48">
        <v>1</v>
      </c>
      <c r="P4312" t="s">
        <v>8812</v>
      </c>
    </row>
    <row r="4313" spans="1:18" x14ac:dyDescent="0.2">
      <c r="A4313" s="30" t="s">
        <v>3926</v>
      </c>
      <c r="B4313" s="54" t="s">
        <v>61</v>
      </c>
      <c r="C4313" s="54" t="str">
        <f t="shared" si="130"/>
        <v>Hatfield</v>
      </c>
      <c r="D4313" s="54" t="str">
        <f t="shared" si="131"/>
        <v>NS</v>
      </c>
      <c r="F4313" t="s">
        <v>8396</v>
      </c>
      <c r="G4313" t="s">
        <v>5448</v>
      </c>
      <c r="H4313" t="s">
        <v>61</v>
      </c>
      <c r="I4313" t="s">
        <v>8811</v>
      </c>
      <c r="K4313" t="s">
        <v>8195</v>
      </c>
      <c r="L4313" t="s">
        <v>8398</v>
      </c>
      <c r="N4313" s="48">
        <v>1</v>
      </c>
      <c r="P4313" t="s">
        <v>8812</v>
      </c>
    </row>
    <row r="4314" spans="1:18" x14ac:dyDescent="0.2">
      <c r="A4314" s="30" t="s">
        <v>2700</v>
      </c>
      <c r="B4314" s="54" t="s">
        <v>61</v>
      </c>
      <c r="C4314" s="54" t="str">
        <f t="shared" si="130"/>
        <v>Hatfield</v>
      </c>
      <c r="D4314" s="54" t="str">
        <f t="shared" si="131"/>
        <v>NS</v>
      </c>
      <c r="F4314" t="s">
        <v>8396</v>
      </c>
      <c r="G4314" t="s">
        <v>1018</v>
      </c>
      <c r="H4314" t="s">
        <v>61</v>
      </c>
      <c r="I4314" t="s">
        <v>8811</v>
      </c>
      <c r="K4314" t="s">
        <v>8195</v>
      </c>
      <c r="L4314" t="s">
        <v>8398</v>
      </c>
      <c r="N4314" s="48">
        <v>1</v>
      </c>
      <c r="P4314" t="s">
        <v>8812</v>
      </c>
      <c r="R4314" t="s">
        <v>8813</v>
      </c>
    </row>
    <row r="4315" spans="1:18" x14ac:dyDescent="0.2">
      <c r="A4315" s="30" t="s">
        <v>686</v>
      </c>
      <c r="B4315" s="54" t="s">
        <v>61</v>
      </c>
      <c r="C4315" s="54" t="str">
        <f t="shared" si="130"/>
        <v>Hatfield</v>
      </c>
      <c r="D4315" s="54" t="str">
        <f t="shared" si="131"/>
        <v>NS</v>
      </c>
      <c r="F4315" t="s">
        <v>8396</v>
      </c>
      <c r="G4315" t="s">
        <v>1531</v>
      </c>
      <c r="H4315" t="s">
        <v>61</v>
      </c>
      <c r="I4315" t="s">
        <v>8811</v>
      </c>
      <c r="K4315" t="s">
        <v>8195</v>
      </c>
      <c r="L4315" t="s">
        <v>8398</v>
      </c>
      <c r="N4315" s="48">
        <v>1</v>
      </c>
      <c r="P4315" t="s">
        <v>8812</v>
      </c>
      <c r="R4315" t="s">
        <v>8813</v>
      </c>
    </row>
    <row r="4316" spans="1:18" x14ac:dyDescent="0.2">
      <c r="A4316" s="30" t="s">
        <v>6597</v>
      </c>
      <c r="B4316" s="54" t="s">
        <v>61</v>
      </c>
      <c r="C4316" s="54" t="str">
        <f t="shared" si="130"/>
        <v>Hatfield</v>
      </c>
      <c r="D4316" s="54" t="str">
        <f t="shared" si="131"/>
        <v>NS</v>
      </c>
      <c r="F4316" t="s">
        <v>8396</v>
      </c>
      <c r="G4316" t="s">
        <v>4875</v>
      </c>
      <c r="H4316" t="s">
        <v>61</v>
      </c>
      <c r="I4316" t="s">
        <v>8811</v>
      </c>
      <c r="K4316" t="s">
        <v>8195</v>
      </c>
      <c r="L4316" t="s">
        <v>8398</v>
      </c>
      <c r="N4316" s="48">
        <v>1</v>
      </c>
      <c r="P4316" t="s">
        <v>8812</v>
      </c>
      <c r="R4316" t="s">
        <v>8813</v>
      </c>
    </row>
    <row r="4317" spans="1:18" x14ac:dyDescent="0.2">
      <c r="A4317" s="30" t="s">
        <v>5085</v>
      </c>
      <c r="B4317" s="54" t="s">
        <v>61</v>
      </c>
      <c r="C4317" s="54" t="str">
        <f t="shared" si="130"/>
        <v>Hatfield</v>
      </c>
      <c r="D4317" s="54" t="str">
        <f t="shared" si="131"/>
        <v>NS</v>
      </c>
      <c r="F4317" t="s">
        <v>8396</v>
      </c>
      <c r="G4317" t="s">
        <v>6854</v>
      </c>
      <c r="H4317" t="s">
        <v>61</v>
      </c>
      <c r="I4317" t="s">
        <v>8811</v>
      </c>
      <c r="K4317" t="s">
        <v>8195</v>
      </c>
      <c r="L4317" t="s">
        <v>8398</v>
      </c>
      <c r="N4317" s="48">
        <v>1</v>
      </c>
      <c r="P4317" t="s">
        <v>8812</v>
      </c>
    </row>
    <row r="4318" spans="1:18" x14ac:dyDescent="0.2">
      <c r="A4318" s="30" t="s">
        <v>1648</v>
      </c>
      <c r="B4318" s="54" t="s">
        <v>61</v>
      </c>
      <c r="C4318" s="54" t="str">
        <f t="shared" si="130"/>
        <v>Hatfield</v>
      </c>
      <c r="D4318" s="54" t="str">
        <f t="shared" si="131"/>
        <v>NS</v>
      </c>
      <c r="F4318" t="s">
        <v>8396</v>
      </c>
      <c r="G4318" t="s">
        <v>2978</v>
      </c>
      <c r="H4318" t="s">
        <v>61</v>
      </c>
      <c r="I4318" t="s">
        <v>8811</v>
      </c>
      <c r="K4318" t="s">
        <v>8195</v>
      </c>
      <c r="L4318" t="s">
        <v>8398</v>
      </c>
      <c r="N4318" s="48">
        <v>1</v>
      </c>
      <c r="P4318" t="s">
        <v>8812</v>
      </c>
    </row>
    <row r="4319" spans="1:18" x14ac:dyDescent="0.2">
      <c r="A4319" s="30" t="s">
        <v>3143</v>
      </c>
      <c r="B4319" s="54" t="s">
        <v>61</v>
      </c>
      <c r="C4319" s="54" t="str">
        <f t="shared" si="130"/>
        <v>Hatfield</v>
      </c>
      <c r="D4319" s="54" t="str">
        <f t="shared" si="131"/>
        <v>NS</v>
      </c>
      <c r="F4319" t="s">
        <v>8396</v>
      </c>
      <c r="G4319" t="s">
        <v>5318</v>
      </c>
      <c r="H4319" t="s">
        <v>61</v>
      </c>
      <c r="I4319" t="s">
        <v>8811</v>
      </c>
      <c r="K4319" t="s">
        <v>8195</v>
      </c>
      <c r="L4319" t="s">
        <v>8398</v>
      </c>
      <c r="N4319" s="48">
        <v>1</v>
      </c>
      <c r="P4319" t="s">
        <v>8812</v>
      </c>
    </row>
    <row r="4320" spans="1:18" x14ac:dyDescent="0.2">
      <c r="A4320" s="30" t="s">
        <v>1000</v>
      </c>
      <c r="B4320" s="54" t="s">
        <v>61</v>
      </c>
      <c r="C4320" s="54" t="str">
        <f t="shared" si="130"/>
        <v>Hatfield</v>
      </c>
      <c r="D4320" s="54" t="str">
        <f t="shared" si="131"/>
        <v>NS</v>
      </c>
      <c r="F4320" t="s">
        <v>8396</v>
      </c>
      <c r="G4320" t="s">
        <v>8570</v>
      </c>
      <c r="H4320" t="s">
        <v>61</v>
      </c>
      <c r="I4320" t="s">
        <v>8811</v>
      </c>
      <c r="K4320" t="s">
        <v>8195</v>
      </c>
      <c r="L4320" t="s">
        <v>8398</v>
      </c>
      <c r="N4320" s="48">
        <v>1</v>
      </c>
      <c r="P4320" t="s">
        <v>8812</v>
      </c>
    </row>
    <row r="4321" spans="1:18" x14ac:dyDescent="0.2">
      <c r="A4321" s="30" t="s">
        <v>6682</v>
      </c>
      <c r="B4321" s="54" t="s">
        <v>61</v>
      </c>
      <c r="C4321" s="54" t="str">
        <f t="shared" si="130"/>
        <v>Hatfield</v>
      </c>
      <c r="D4321" s="54" t="str">
        <f t="shared" si="131"/>
        <v>NS</v>
      </c>
      <c r="F4321" t="s">
        <v>8396</v>
      </c>
      <c r="G4321" t="s">
        <v>6303</v>
      </c>
      <c r="H4321" t="s">
        <v>61</v>
      </c>
      <c r="I4321" t="s">
        <v>8811</v>
      </c>
      <c r="K4321" t="s">
        <v>8195</v>
      </c>
      <c r="L4321" t="s">
        <v>8398</v>
      </c>
      <c r="N4321" s="48">
        <v>1</v>
      </c>
      <c r="P4321" t="s">
        <v>8812</v>
      </c>
    </row>
    <row r="4322" spans="1:18" x14ac:dyDescent="0.2">
      <c r="A4322" s="30" t="s">
        <v>2810</v>
      </c>
      <c r="B4322" s="54" t="s">
        <v>61</v>
      </c>
      <c r="C4322" s="54" t="str">
        <f t="shared" si="130"/>
        <v>Hatfield</v>
      </c>
      <c r="D4322" s="54" t="str">
        <f t="shared" si="131"/>
        <v>NS</v>
      </c>
      <c r="F4322" t="s">
        <v>8396</v>
      </c>
      <c r="G4322" t="s">
        <v>5703</v>
      </c>
      <c r="H4322" t="s">
        <v>61</v>
      </c>
      <c r="I4322" t="s">
        <v>8811</v>
      </c>
      <c r="K4322" t="s">
        <v>8195</v>
      </c>
      <c r="L4322" t="s">
        <v>8398</v>
      </c>
      <c r="N4322" s="48">
        <v>1</v>
      </c>
      <c r="P4322" t="s">
        <v>8812</v>
      </c>
    </row>
    <row r="4323" spans="1:18" x14ac:dyDescent="0.2">
      <c r="A4323" s="30" t="s">
        <v>2716</v>
      </c>
      <c r="B4323" s="54" t="s">
        <v>61</v>
      </c>
      <c r="C4323" s="54" t="str">
        <f t="shared" si="130"/>
        <v>Hatfield</v>
      </c>
      <c r="D4323" s="54" t="str">
        <f t="shared" si="131"/>
        <v>NS</v>
      </c>
      <c r="F4323" t="s">
        <v>8396</v>
      </c>
      <c r="G4323" t="s">
        <v>5684</v>
      </c>
      <c r="H4323" t="s">
        <v>61</v>
      </c>
      <c r="I4323" t="s">
        <v>8811</v>
      </c>
      <c r="K4323" t="s">
        <v>8195</v>
      </c>
      <c r="L4323" t="s">
        <v>8398</v>
      </c>
      <c r="N4323" s="48">
        <v>1</v>
      </c>
      <c r="P4323" t="s">
        <v>8812</v>
      </c>
    </row>
    <row r="4324" spans="1:18" x14ac:dyDescent="0.2">
      <c r="A4324" s="30" t="s">
        <v>6427</v>
      </c>
      <c r="B4324" s="54" t="s">
        <v>61</v>
      </c>
      <c r="C4324" s="54" t="str">
        <f t="shared" si="130"/>
        <v>Hatfield</v>
      </c>
      <c r="D4324" s="54" t="str">
        <f t="shared" si="131"/>
        <v>NS</v>
      </c>
      <c r="F4324" t="s">
        <v>8396</v>
      </c>
      <c r="G4324" t="s">
        <v>8487</v>
      </c>
      <c r="H4324" t="s">
        <v>61</v>
      </c>
      <c r="I4324" t="s">
        <v>8811</v>
      </c>
      <c r="K4324" t="s">
        <v>8195</v>
      </c>
      <c r="L4324" t="s">
        <v>8398</v>
      </c>
      <c r="N4324" s="48">
        <v>1</v>
      </c>
      <c r="P4324" t="s">
        <v>8812</v>
      </c>
    </row>
    <row r="4325" spans="1:18" x14ac:dyDescent="0.2">
      <c r="A4325" s="30" t="s">
        <v>760</v>
      </c>
      <c r="B4325" s="54" t="s">
        <v>61</v>
      </c>
      <c r="C4325" s="54" t="str">
        <f t="shared" si="130"/>
        <v>Hatfield</v>
      </c>
      <c r="D4325" s="54" t="str">
        <f t="shared" si="131"/>
        <v>NS</v>
      </c>
      <c r="F4325" t="s">
        <v>8396</v>
      </c>
      <c r="G4325" t="s">
        <v>477</v>
      </c>
      <c r="H4325" t="s">
        <v>61</v>
      </c>
      <c r="I4325" t="s">
        <v>8811</v>
      </c>
      <c r="K4325" t="s">
        <v>8195</v>
      </c>
      <c r="L4325" t="s">
        <v>8398</v>
      </c>
      <c r="N4325" s="48">
        <v>1</v>
      </c>
      <c r="P4325" t="s">
        <v>8812</v>
      </c>
    </row>
    <row r="4326" spans="1:18" x14ac:dyDescent="0.2">
      <c r="A4326" s="30" t="s">
        <v>5707</v>
      </c>
      <c r="B4326" s="54" t="s">
        <v>61</v>
      </c>
      <c r="C4326" s="54" t="str">
        <f t="shared" si="130"/>
        <v>Hatfield</v>
      </c>
      <c r="D4326" s="54" t="str">
        <f t="shared" si="131"/>
        <v>NS</v>
      </c>
      <c r="F4326" t="s">
        <v>8396</v>
      </c>
      <c r="G4326" t="s">
        <v>3130</v>
      </c>
      <c r="H4326" t="s">
        <v>61</v>
      </c>
      <c r="I4326" t="s">
        <v>8811</v>
      </c>
      <c r="K4326" t="s">
        <v>8195</v>
      </c>
      <c r="L4326" t="s">
        <v>8398</v>
      </c>
      <c r="N4326" s="48">
        <v>1</v>
      </c>
      <c r="P4326" t="s">
        <v>8812</v>
      </c>
    </row>
    <row r="4327" spans="1:18" x14ac:dyDescent="0.2">
      <c r="A4327" s="30" t="s">
        <v>6437</v>
      </c>
      <c r="B4327" s="54" t="s">
        <v>61</v>
      </c>
      <c r="C4327" s="54" t="str">
        <f t="shared" si="130"/>
        <v>Hatfield</v>
      </c>
      <c r="D4327" s="54" t="str">
        <f t="shared" si="131"/>
        <v>NS</v>
      </c>
      <c r="F4327" t="s">
        <v>8396</v>
      </c>
      <c r="G4327" t="s">
        <v>3707</v>
      </c>
      <c r="H4327" t="s">
        <v>61</v>
      </c>
      <c r="I4327" t="s">
        <v>8811</v>
      </c>
      <c r="K4327" t="s">
        <v>8195</v>
      </c>
      <c r="L4327" t="s">
        <v>8398</v>
      </c>
      <c r="N4327" s="48">
        <v>1</v>
      </c>
      <c r="P4327" t="s">
        <v>8812</v>
      </c>
      <c r="R4327" t="s">
        <v>8813</v>
      </c>
    </row>
    <row r="4328" spans="1:18" x14ac:dyDescent="0.2">
      <c r="A4328" s="30" t="s">
        <v>1163</v>
      </c>
      <c r="B4328" s="54" t="s">
        <v>61</v>
      </c>
      <c r="C4328" s="54" t="str">
        <f t="shared" si="130"/>
        <v>Hatfield</v>
      </c>
      <c r="D4328" s="54" t="str">
        <f t="shared" si="131"/>
        <v>NS</v>
      </c>
      <c r="F4328" t="s">
        <v>8396</v>
      </c>
      <c r="G4328" t="s">
        <v>973</v>
      </c>
      <c r="H4328" t="s">
        <v>61</v>
      </c>
      <c r="I4328" t="s">
        <v>8811</v>
      </c>
      <c r="K4328" t="s">
        <v>8195</v>
      </c>
      <c r="L4328" t="s">
        <v>8398</v>
      </c>
      <c r="N4328" s="48">
        <v>1</v>
      </c>
      <c r="P4328" t="s">
        <v>8812</v>
      </c>
      <c r="R4328" t="s">
        <v>8813</v>
      </c>
    </row>
    <row r="4329" spans="1:18" x14ac:dyDescent="0.2">
      <c r="A4329" s="30" t="s">
        <v>2758</v>
      </c>
      <c r="B4329" s="54" t="s">
        <v>61</v>
      </c>
      <c r="C4329" s="54" t="str">
        <f t="shared" si="130"/>
        <v>Hatfield</v>
      </c>
      <c r="D4329" s="54" t="str">
        <f t="shared" si="131"/>
        <v>NS</v>
      </c>
      <c r="F4329" t="s">
        <v>8396</v>
      </c>
      <c r="G4329" t="s">
        <v>5608</v>
      </c>
      <c r="H4329" t="s">
        <v>61</v>
      </c>
      <c r="I4329" t="s">
        <v>8811</v>
      </c>
      <c r="K4329" t="s">
        <v>8195</v>
      </c>
      <c r="L4329" t="s">
        <v>8398</v>
      </c>
      <c r="N4329" s="48">
        <v>1</v>
      </c>
      <c r="P4329" t="s">
        <v>8812</v>
      </c>
      <c r="R4329" t="s">
        <v>8813</v>
      </c>
    </row>
    <row r="4330" spans="1:18" x14ac:dyDescent="0.2">
      <c r="A4330" s="30" t="s">
        <v>5739</v>
      </c>
      <c r="B4330" s="54" t="s">
        <v>61</v>
      </c>
      <c r="C4330" s="54" t="str">
        <f t="shared" si="130"/>
        <v>Hatfield</v>
      </c>
      <c r="D4330" s="54" t="str">
        <f t="shared" si="131"/>
        <v>NS</v>
      </c>
      <c r="F4330" t="s">
        <v>8396</v>
      </c>
      <c r="G4330" t="s">
        <v>1520</v>
      </c>
      <c r="H4330" t="s">
        <v>61</v>
      </c>
      <c r="I4330" t="s">
        <v>8811</v>
      </c>
      <c r="K4330" t="s">
        <v>8195</v>
      </c>
      <c r="L4330" t="s">
        <v>8398</v>
      </c>
      <c r="N4330" s="48">
        <v>1</v>
      </c>
      <c r="P4330" t="s">
        <v>8812</v>
      </c>
      <c r="R4330" t="s">
        <v>8816</v>
      </c>
    </row>
    <row r="4331" spans="1:18" x14ac:dyDescent="0.2">
      <c r="A4331" s="30" t="s">
        <v>8564</v>
      </c>
      <c r="B4331" s="54" t="s">
        <v>61</v>
      </c>
      <c r="C4331" s="54" t="str">
        <f t="shared" si="130"/>
        <v>Hatfield</v>
      </c>
      <c r="D4331" s="54" t="str">
        <f t="shared" si="131"/>
        <v>NS</v>
      </c>
      <c r="F4331" t="s">
        <v>8396</v>
      </c>
      <c r="G4331" t="s">
        <v>8545</v>
      </c>
      <c r="H4331" t="s">
        <v>61</v>
      </c>
      <c r="I4331" t="s">
        <v>8811</v>
      </c>
      <c r="K4331" t="s">
        <v>8195</v>
      </c>
      <c r="L4331" t="s">
        <v>8398</v>
      </c>
      <c r="N4331" s="48">
        <v>1</v>
      </c>
      <c r="P4331" t="s">
        <v>8812</v>
      </c>
    </row>
    <row r="4332" spans="1:18" x14ac:dyDescent="0.2">
      <c r="A4332" s="30" t="s">
        <v>1223</v>
      </c>
      <c r="B4332" s="54" t="s">
        <v>61</v>
      </c>
      <c r="C4332" s="54" t="str">
        <f t="shared" si="130"/>
        <v>Hatfield</v>
      </c>
      <c r="D4332" s="54" t="str">
        <f t="shared" si="131"/>
        <v>NS</v>
      </c>
      <c r="F4332" t="s">
        <v>8396</v>
      </c>
      <c r="G4332" t="s">
        <v>1584</v>
      </c>
      <c r="H4332" t="s">
        <v>66</v>
      </c>
      <c r="I4332" t="s">
        <v>8817</v>
      </c>
      <c r="K4332" t="s">
        <v>8195</v>
      </c>
      <c r="L4332" t="s">
        <v>8398</v>
      </c>
      <c r="N4332" s="48">
        <v>1</v>
      </c>
      <c r="P4332" t="s">
        <v>8818</v>
      </c>
    </row>
    <row r="4333" spans="1:18" x14ac:dyDescent="0.2">
      <c r="A4333" s="30" t="s">
        <v>1977</v>
      </c>
      <c r="B4333" s="54" t="s">
        <v>61</v>
      </c>
      <c r="C4333" s="54" t="str">
        <f t="shared" si="130"/>
        <v>Hatfield</v>
      </c>
      <c r="D4333" s="54" t="str">
        <f t="shared" si="131"/>
        <v>NS</v>
      </c>
      <c r="F4333" t="s">
        <v>8396</v>
      </c>
      <c r="G4333" t="s">
        <v>5098</v>
      </c>
      <c r="H4333" t="s">
        <v>66</v>
      </c>
      <c r="I4333" t="s">
        <v>8817</v>
      </c>
      <c r="K4333" t="s">
        <v>8195</v>
      </c>
      <c r="L4333" t="s">
        <v>8398</v>
      </c>
      <c r="N4333" s="48">
        <v>1</v>
      </c>
      <c r="P4333" t="s">
        <v>8818</v>
      </c>
    </row>
    <row r="4334" spans="1:18" x14ac:dyDescent="0.2">
      <c r="A4334" s="30" t="s">
        <v>6441</v>
      </c>
      <c r="B4334" s="54" t="s">
        <v>61</v>
      </c>
      <c r="C4334" s="54" t="str">
        <f t="shared" si="130"/>
        <v>Hatfield</v>
      </c>
      <c r="D4334" s="54" t="str">
        <f t="shared" si="131"/>
        <v>NS</v>
      </c>
      <c r="F4334" t="s">
        <v>8396</v>
      </c>
      <c r="G4334" t="s">
        <v>3115</v>
      </c>
      <c r="H4334" t="s">
        <v>66</v>
      </c>
      <c r="I4334" t="s">
        <v>8817</v>
      </c>
      <c r="K4334" t="s">
        <v>8195</v>
      </c>
      <c r="L4334" t="s">
        <v>8398</v>
      </c>
      <c r="N4334" s="48">
        <v>1</v>
      </c>
      <c r="P4334" t="s">
        <v>8818</v>
      </c>
    </row>
    <row r="4335" spans="1:18" x14ac:dyDescent="0.2">
      <c r="A4335" s="30" t="s">
        <v>2057</v>
      </c>
      <c r="B4335" s="54" t="s">
        <v>61</v>
      </c>
      <c r="C4335" s="54" t="str">
        <f t="shared" si="130"/>
        <v>Hatfield</v>
      </c>
      <c r="D4335" s="54" t="str">
        <f t="shared" si="131"/>
        <v>NS</v>
      </c>
      <c r="F4335" t="s">
        <v>8396</v>
      </c>
      <c r="G4335" t="s">
        <v>826</v>
      </c>
      <c r="H4335" t="s">
        <v>66</v>
      </c>
      <c r="I4335" t="s">
        <v>8817</v>
      </c>
      <c r="K4335" t="s">
        <v>8195</v>
      </c>
      <c r="L4335" t="s">
        <v>8398</v>
      </c>
      <c r="N4335" s="48">
        <v>1</v>
      </c>
      <c r="P4335" t="s">
        <v>8818</v>
      </c>
    </row>
    <row r="4336" spans="1:18" x14ac:dyDescent="0.2">
      <c r="A4336" s="30" t="s">
        <v>5699</v>
      </c>
      <c r="B4336" s="54" t="s">
        <v>61</v>
      </c>
      <c r="C4336" s="54" t="str">
        <f t="shared" si="130"/>
        <v>Hatfield</v>
      </c>
      <c r="D4336" s="54" t="str">
        <f t="shared" si="131"/>
        <v>NS</v>
      </c>
      <c r="F4336" t="s">
        <v>8396</v>
      </c>
      <c r="G4336" t="s">
        <v>3868</v>
      </c>
      <c r="H4336" t="s">
        <v>61</v>
      </c>
      <c r="I4336" t="s">
        <v>8811</v>
      </c>
      <c r="K4336" t="s">
        <v>8195</v>
      </c>
      <c r="L4336" t="s">
        <v>8398</v>
      </c>
      <c r="N4336" s="48">
        <v>1</v>
      </c>
      <c r="P4336" t="s">
        <v>8812</v>
      </c>
      <c r="R4336" t="s">
        <v>8813</v>
      </c>
    </row>
    <row r="4337" spans="1:18" x14ac:dyDescent="0.2">
      <c r="A4337" s="30" t="s">
        <v>6243</v>
      </c>
      <c r="B4337" s="54" t="s">
        <v>61</v>
      </c>
      <c r="C4337" s="54" t="str">
        <f t="shared" si="130"/>
        <v>Hatfield</v>
      </c>
      <c r="D4337" s="54" t="str">
        <f t="shared" si="131"/>
        <v>NS</v>
      </c>
      <c r="F4337" t="s">
        <v>8396</v>
      </c>
      <c r="G4337" t="s">
        <v>8580</v>
      </c>
      <c r="H4337" t="s">
        <v>61</v>
      </c>
      <c r="I4337" t="s">
        <v>8811</v>
      </c>
      <c r="K4337" t="s">
        <v>8195</v>
      </c>
      <c r="L4337" t="s">
        <v>8398</v>
      </c>
      <c r="N4337" s="48">
        <v>1</v>
      </c>
      <c r="P4337" t="s">
        <v>8812</v>
      </c>
      <c r="R4337" t="s">
        <v>8813</v>
      </c>
    </row>
    <row r="4338" spans="1:18" x14ac:dyDescent="0.2">
      <c r="A4338" s="30" t="s">
        <v>2840</v>
      </c>
      <c r="B4338" s="54" t="s">
        <v>61</v>
      </c>
      <c r="C4338" s="54" t="str">
        <f t="shared" si="130"/>
        <v>Hatfield</v>
      </c>
      <c r="D4338" s="54" t="str">
        <f t="shared" si="131"/>
        <v>NS</v>
      </c>
      <c r="F4338" t="s">
        <v>8396</v>
      </c>
      <c r="G4338" t="s">
        <v>4069</v>
      </c>
      <c r="H4338" t="s">
        <v>61</v>
      </c>
      <c r="I4338" t="s">
        <v>8811</v>
      </c>
      <c r="K4338" t="s">
        <v>8195</v>
      </c>
      <c r="L4338" t="s">
        <v>8398</v>
      </c>
      <c r="N4338" s="48">
        <v>1</v>
      </c>
      <c r="P4338" t="s">
        <v>8812</v>
      </c>
      <c r="R4338" t="s">
        <v>8813</v>
      </c>
    </row>
    <row r="4339" spans="1:18" x14ac:dyDescent="0.2">
      <c r="A4339" s="30" t="s">
        <v>8525</v>
      </c>
      <c r="B4339" s="54" t="s">
        <v>61</v>
      </c>
      <c r="C4339" s="54" t="str">
        <f t="shared" ref="C4339:C4402" si="132">VLOOKUP(A4339,Andy,5,FALSE)</f>
        <v>Hatfield</v>
      </c>
      <c r="D4339" s="54" t="str">
        <f t="shared" si="131"/>
        <v>NS</v>
      </c>
      <c r="F4339" t="s">
        <v>8396</v>
      </c>
      <c r="G4339" t="s">
        <v>4844</v>
      </c>
      <c r="H4339" t="s">
        <v>61</v>
      </c>
      <c r="I4339" t="s">
        <v>8811</v>
      </c>
      <c r="K4339" t="s">
        <v>8195</v>
      </c>
      <c r="L4339" t="s">
        <v>8398</v>
      </c>
      <c r="N4339" s="48">
        <v>1</v>
      </c>
      <c r="P4339" t="s">
        <v>8812</v>
      </c>
      <c r="R4339" t="s">
        <v>8813</v>
      </c>
    </row>
    <row r="4340" spans="1:18" x14ac:dyDescent="0.2">
      <c r="A4340" s="30" t="s">
        <v>429</v>
      </c>
      <c r="B4340" s="54" t="s">
        <v>61</v>
      </c>
      <c r="C4340" s="54" t="str">
        <f t="shared" si="132"/>
        <v>Hatfield</v>
      </c>
      <c r="D4340" s="54" t="str">
        <f t="shared" si="131"/>
        <v>NS</v>
      </c>
      <c r="F4340" t="s">
        <v>8396</v>
      </c>
      <c r="G4340" t="s">
        <v>5558</v>
      </c>
      <c r="H4340" t="s">
        <v>61</v>
      </c>
      <c r="I4340" t="s">
        <v>8811</v>
      </c>
      <c r="K4340" t="s">
        <v>8195</v>
      </c>
      <c r="L4340" t="s">
        <v>8398</v>
      </c>
      <c r="N4340" s="48">
        <v>1</v>
      </c>
      <c r="P4340" t="s">
        <v>8812</v>
      </c>
      <c r="R4340" t="s">
        <v>8813</v>
      </c>
    </row>
    <row r="4341" spans="1:18" x14ac:dyDescent="0.2">
      <c r="A4341" s="30" t="s">
        <v>3114</v>
      </c>
      <c r="B4341" s="54" t="s">
        <v>61</v>
      </c>
      <c r="C4341" s="54" t="str">
        <f t="shared" si="132"/>
        <v>Hatfield</v>
      </c>
      <c r="D4341" s="54" t="str">
        <f t="shared" si="131"/>
        <v>NS</v>
      </c>
      <c r="F4341" t="s">
        <v>8396</v>
      </c>
      <c r="G4341" t="s">
        <v>1294</v>
      </c>
      <c r="H4341" t="s">
        <v>61</v>
      </c>
      <c r="I4341" t="s">
        <v>8811</v>
      </c>
      <c r="K4341" t="s">
        <v>8195</v>
      </c>
      <c r="L4341" t="s">
        <v>8398</v>
      </c>
      <c r="N4341" s="48">
        <v>1</v>
      </c>
      <c r="P4341" t="s">
        <v>8812</v>
      </c>
      <c r="R4341" t="s">
        <v>8813</v>
      </c>
    </row>
    <row r="4342" spans="1:18" x14ac:dyDescent="0.2">
      <c r="A4342" s="30" t="s">
        <v>6717</v>
      </c>
      <c r="B4342" s="54" t="s">
        <v>61</v>
      </c>
      <c r="C4342" s="54" t="str">
        <f t="shared" si="132"/>
        <v>Hatfield</v>
      </c>
      <c r="D4342" s="54" t="str">
        <f t="shared" si="131"/>
        <v>NS</v>
      </c>
      <c r="F4342" t="s">
        <v>8396</v>
      </c>
      <c r="G4342" t="s">
        <v>1102</v>
      </c>
      <c r="H4342" t="s">
        <v>61</v>
      </c>
      <c r="I4342" t="s">
        <v>8811</v>
      </c>
      <c r="K4342" t="s">
        <v>8195</v>
      </c>
      <c r="L4342" t="s">
        <v>8398</v>
      </c>
      <c r="N4342" s="48">
        <v>1</v>
      </c>
      <c r="P4342" t="s">
        <v>8812</v>
      </c>
      <c r="R4342" t="s">
        <v>8813</v>
      </c>
    </row>
    <row r="4343" spans="1:18" x14ac:dyDescent="0.2">
      <c r="A4343" s="30" t="s">
        <v>6442</v>
      </c>
      <c r="B4343" s="54" t="s">
        <v>61</v>
      </c>
      <c r="C4343" s="54" t="str">
        <f t="shared" si="132"/>
        <v>Hatfield</v>
      </c>
      <c r="D4343" s="54" t="str">
        <f t="shared" si="131"/>
        <v>NS</v>
      </c>
      <c r="F4343" t="s">
        <v>8396</v>
      </c>
      <c r="G4343" t="s">
        <v>1448</v>
      </c>
      <c r="H4343" t="s">
        <v>61</v>
      </c>
      <c r="I4343" t="s">
        <v>8811</v>
      </c>
      <c r="K4343" t="s">
        <v>8195</v>
      </c>
      <c r="L4343" t="s">
        <v>8398</v>
      </c>
      <c r="N4343" s="48">
        <v>1</v>
      </c>
      <c r="P4343" t="s">
        <v>8812</v>
      </c>
      <c r="R4343" t="s">
        <v>8813</v>
      </c>
    </row>
    <row r="4344" spans="1:18" x14ac:dyDescent="0.2">
      <c r="A4344" s="30" t="s">
        <v>8526</v>
      </c>
      <c r="B4344" s="54" t="s">
        <v>61</v>
      </c>
      <c r="C4344" s="54" t="str">
        <f t="shared" si="132"/>
        <v>Hatfield</v>
      </c>
      <c r="D4344" s="54" t="str">
        <f t="shared" si="131"/>
        <v>NS</v>
      </c>
      <c r="F4344" t="s">
        <v>8396</v>
      </c>
      <c r="G4344" t="s">
        <v>1012</v>
      </c>
      <c r="H4344" t="s">
        <v>61</v>
      </c>
      <c r="I4344" t="s">
        <v>8811</v>
      </c>
      <c r="K4344" t="s">
        <v>8195</v>
      </c>
      <c r="L4344" t="s">
        <v>8398</v>
      </c>
      <c r="N4344" s="48">
        <v>1</v>
      </c>
      <c r="P4344" t="s">
        <v>8812</v>
      </c>
      <c r="R4344" t="s">
        <v>8813</v>
      </c>
    </row>
    <row r="4345" spans="1:18" x14ac:dyDescent="0.2">
      <c r="A4345" s="30" t="s">
        <v>6404</v>
      </c>
      <c r="B4345" s="54" t="s">
        <v>61</v>
      </c>
      <c r="C4345" s="54" t="str">
        <f t="shared" si="132"/>
        <v>Hatfield</v>
      </c>
      <c r="D4345" s="54" t="str">
        <f t="shared" si="131"/>
        <v>NS</v>
      </c>
      <c r="F4345" t="s">
        <v>8396</v>
      </c>
      <c r="G4345" t="s">
        <v>8460</v>
      </c>
      <c r="H4345" t="s">
        <v>61</v>
      </c>
      <c r="I4345" t="s">
        <v>8811</v>
      </c>
      <c r="K4345" t="s">
        <v>8195</v>
      </c>
      <c r="L4345" t="s">
        <v>8398</v>
      </c>
      <c r="N4345" s="48">
        <v>1</v>
      </c>
      <c r="P4345" t="s">
        <v>8812</v>
      </c>
    </row>
    <row r="4346" spans="1:18" x14ac:dyDescent="0.2">
      <c r="A4346" s="30" t="s">
        <v>5137</v>
      </c>
      <c r="B4346" s="54" t="s">
        <v>61</v>
      </c>
      <c r="C4346" s="54" t="str">
        <f t="shared" si="132"/>
        <v>Hatfield</v>
      </c>
      <c r="D4346" s="54" t="str">
        <f t="shared" si="131"/>
        <v>NS</v>
      </c>
      <c r="F4346" t="s">
        <v>8396</v>
      </c>
      <c r="G4346" t="s">
        <v>1954</v>
      </c>
      <c r="H4346" t="s">
        <v>61</v>
      </c>
      <c r="I4346" t="s">
        <v>8811</v>
      </c>
      <c r="K4346" t="s">
        <v>8195</v>
      </c>
      <c r="L4346" t="s">
        <v>8398</v>
      </c>
      <c r="N4346" s="48">
        <v>1</v>
      </c>
      <c r="P4346" t="s">
        <v>8812</v>
      </c>
    </row>
    <row r="4347" spans="1:18" x14ac:dyDescent="0.2">
      <c r="A4347" s="30" t="s">
        <v>5248</v>
      </c>
      <c r="B4347" s="54" t="s">
        <v>61</v>
      </c>
      <c r="C4347" s="54" t="str">
        <f t="shared" si="132"/>
        <v>Hatfield</v>
      </c>
      <c r="D4347" s="54" t="str">
        <f t="shared" si="131"/>
        <v>NS</v>
      </c>
      <c r="F4347" t="s">
        <v>8396</v>
      </c>
      <c r="G4347" t="s">
        <v>1103</v>
      </c>
      <c r="H4347" t="s">
        <v>61</v>
      </c>
      <c r="I4347" t="s">
        <v>8811</v>
      </c>
      <c r="K4347" t="s">
        <v>8195</v>
      </c>
      <c r="L4347" t="s">
        <v>8398</v>
      </c>
      <c r="N4347" s="48">
        <v>1</v>
      </c>
      <c r="P4347" t="s">
        <v>8812</v>
      </c>
    </row>
    <row r="4348" spans="1:18" x14ac:dyDescent="0.2">
      <c r="A4348" s="30" t="s">
        <v>1846</v>
      </c>
      <c r="B4348" s="54" t="s">
        <v>61</v>
      </c>
      <c r="C4348" s="54" t="str">
        <f t="shared" si="132"/>
        <v>Hatfield</v>
      </c>
      <c r="D4348" s="54" t="str">
        <f t="shared" si="131"/>
        <v>NS</v>
      </c>
      <c r="F4348" t="s">
        <v>8396</v>
      </c>
      <c r="G4348" t="s">
        <v>3045</v>
      </c>
      <c r="H4348" t="s">
        <v>61</v>
      </c>
      <c r="I4348" t="s">
        <v>8811</v>
      </c>
      <c r="K4348" t="s">
        <v>8195</v>
      </c>
      <c r="L4348" t="s">
        <v>8398</v>
      </c>
      <c r="N4348" s="48">
        <v>1</v>
      </c>
      <c r="P4348" t="s">
        <v>8812</v>
      </c>
    </row>
    <row r="4349" spans="1:18" x14ac:dyDescent="0.2">
      <c r="A4349" s="30" t="s">
        <v>5358</v>
      </c>
      <c r="B4349" s="54" t="s">
        <v>61</v>
      </c>
      <c r="C4349" s="54" t="str">
        <f t="shared" si="132"/>
        <v>Hatfield</v>
      </c>
      <c r="D4349" s="54" t="str">
        <f t="shared" si="131"/>
        <v>NS</v>
      </c>
      <c r="F4349" t="s">
        <v>8396</v>
      </c>
      <c r="G4349" t="s">
        <v>4739</v>
      </c>
      <c r="H4349" t="s">
        <v>61</v>
      </c>
      <c r="I4349" t="s">
        <v>8811</v>
      </c>
      <c r="K4349" t="s">
        <v>8195</v>
      </c>
      <c r="L4349" t="s">
        <v>8398</v>
      </c>
      <c r="N4349" s="48">
        <v>1</v>
      </c>
      <c r="P4349" t="s">
        <v>8812</v>
      </c>
      <c r="R4349" t="s">
        <v>8813</v>
      </c>
    </row>
    <row r="4350" spans="1:18" x14ac:dyDescent="0.2">
      <c r="A4350" s="30" t="s">
        <v>1666</v>
      </c>
      <c r="B4350" s="54" t="s">
        <v>61</v>
      </c>
      <c r="C4350" s="54" t="str">
        <f t="shared" si="132"/>
        <v>Hatfield</v>
      </c>
      <c r="D4350" s="54" t="str">
        <f t="shared" si="131"/>
        <v>NS</v>
      </c>
      <c r="F4350" t="s">
        <v>8396</v>
      </c>
      <c r="G4350" t="s">
        <v>5317</v>
      </c>
      <c r="H4350" t="s">
        <v>61</v>
      </c>
      <c r="I4350" t="s">
        <v>8811</v>
      </c>
      <c r="K4350" t="s">
        <v>8195</v>
      </c>
      <c r="L4350" t="s">
        <v>8398</v>
      </c>
      <c r="N4350" s="48">
        <v>1</v>
      </c>
      <c r="P4350" t="s">
        <v>8812</v>
      </c>
    </row>
    <row r="4351" spans="1:18" x14ac:dyDescent="0.2">
      <c r="A4351" s="30" t="s">
        <v>6190</v>
      </c>
      <c r="B4351" s="54" t="s">
        <v>61</v>
      </c>
      <c r="C4351" s="54" t="str">
        <f t="shared" si="132"/>
        <v>Hatfield</v>
      </c>
      <c r="D4351" s="54" t="str">
        <f t="shared" si="131"/>
        <v>NS</v>
      </c>
      <c r="F4351" t="s">
        <v>8396</v>
      </c>
      <c r="G4351" t="s">
        <v>989</v>
      </c>
      <c r="H4351" t="s">
        <v>61</v>
      </c>
      <c r="I4351" t="s">
        <v>8811</v>
      </c>
      <c r="K4351" t="s">
        <v>8195</v>
      </c>
      <c r="L4351" t="s">
        <v>8398</v>
      </c>
      <c r="N4351" s="48">
        <v>1</v>
      </c>
      <c r="P4351" t="s">
        <v>8812</v>
      </c>
    </row>
    <row r="4352" spans="1:18" x14ac:dyDescent="0.2">
      <c r="A4352" s="30" t="s">
        <v>5640</v>
      </c>
      <c r="B4352" s="54" t="s">
        <v>61</v>
      </c>
      <c r="C4352" s="54" t="str">
        <f t="shared" si="132"/>
        <v>Hatfield</v>
      </c>
      <c r="D4352" s="54" t="str">
        <f t="shared" si="131"/>
        <v>NS</v>
      </c>
      <c r="F4352" t="s">
        <v>8396</v>
      </c>
      <c r="G4352" t="s">
        <v>8550</v>
      </c>
      <c r="H4352" t="s">
        <v>61</v>
      </c>
      <c r="I4352" t="s">
        <v>8811</v>
      </c>
      <c r="K4352" t="s">
        <v>8195</v>
      </c>
      <c r="L4352" t="s">
        <v>8398</v>
      </c>
      <c r="N4352" s="48">
        <v>1</v>
      </c>
      <c r="P4352" t="s">
        <v>8812</v>
      </c>
    </row>
    <row r="4353" spans="1:18" x14ac:dyDescent="0.2">
      <c r="A4353" s="30" t="s">
        <v>5642</v>
      </c>
      <c r="B4353" s="54" t="s">
        <v>61</v>
      </c>
      <c r="C4353" s="54" t="str">
        <f t="shared" si="132"/>
        <v>Hatfield</v>
      </c>
      <c r="D4353" s="54" t="str">
        <f t="shared" si="131"/>
        <v>NS</v>
      </c>
      <c r="F4353" t="s">
        <v>8396</v>
      </c>
      <c r="G4353" t="s">
        <v>8562</v>
      </c>
      <c r="H4353" t="s">
        <v>61</v>
      </c>
      <c r="I4353" t="s">
        <v>8811</v>
      </c>
      <c r="K4353" t="s">
        <v>8195</v>
      </c>
      <c r="L4353" t="s">
        <v>8398</v>
      </c>
      <c r="N4353" s="48">
        <v>1</v>
      </c>
      <c r="P4353" t="s">
        <v>8812</v>
      </c>
    </row>
    <row r="4354" spans="1:18" x14ac:dyDescent="0.2">
      <c r="A4354" s="30" t="s">
        <v>1466</v>
      </c>
      <c r="B4354" s="54" t="s">
        <v>61</v>
      </c>
      <c r="C4354" s="54" t="str">
        <f t="shared" si="132"/>
        <v>Hatfield</v>
      </c>
      <c r="D4354" s="54" t="str">
        <f t="shared" si="131"/>
        <v>NS</v>
      </c>
      <c r="F4354" t="s">
        <v>8396</v>
      </c>
      <c r="G4354" t="s">
        <v>1075</v>
      </c>
      <c r="H4354" t="s">
        <v>61</v>
      </c>
      <c r="I4354" t="s">
        <v>8811</v>
      </c>
      <c r="K4354" t="s">
        <v>8195</v>
      </c>
      <c r="L4354" t="s">
        <v>8398</v>
      </c>
      <c r="N4354" s="48">
        <v>1</v>
      </c>
      <c r="P4354" t="s">
        <v>8812</v>
      </c>
      <c r="R4354" t="s">
        <v>8813</v>
      </c>
    </row>
    <row r="4355" spans="1:18" x14ac:dyDescent="0.2">
      <c r="A4355" s="30" t="s">
        <v>5641</v>
      </c>
      <c r="B4355" s="54" t="s">
        <v>61</v>
      </c>
      <c r="C4355" s="54" t="str">
        <f t="shared" si="132"/>
        <v>Hatfield</v>
      </c>
      <c r="D4355" s="54" t="str">
        <f t="shared" si="131"/>
        <v>NS</v>
      </c>
      <c r="F4355" t="s">
        <v>8396</v>
      </c>
      <c r="G4355" t="s">
        <v>8179</v>
      </c>
      <c r="H4355" t="s">
        <v>61</v>
      </c>
      <c r="I4355" t="s">
        <v>8811</v>
      </c>
      <c r="K4355" t="s">
        <v>8195</v>
      </c>
      <c r="L4355" t="s">
        <v>8398</v>
      </c>
      <c r="N4355" s="48">
        <v>1</v>
      </c>
      <c r="P4355" t="s">
        <v>8812</v>
      </c>
      <c r="R4355" t="s">
        <v>8819</v>
      </c>
    </row>
    <row r="4356" spans="1:18" x14ac:dyDescent="0.2">
      <c r="A4356" s="30" t="s">
        <v>3869</v>
      </c>
      <c r="B4356" s="54" t="s">
        <v>61</v>
      </c>
      <c r="C4356" s="54" t="str">
        <f t="shared" si="132"/>
        <v>Hatfield</v>
      </c>
      <c r="D4356" s="54" t="str">
        <f t="shared" si="131"/>
        <v>NS</v>
      </c>
      <c r="F4356" t="s">
        <v>8396</v>
      </c>
      <c r="G4356" t="s">
        <v>801</v>
      </c>
      <c r="H4356" t="s">
        <v>61</v>
      </c>
      <c r="I4356" t="s">
        <v>8811</v>
      </c>
      <c r="K4356" t="s">
        <v>8195</v>
      </c>
      <c r="L4356" t="s">
        <v>8398</v>
      </c>
      <c r="N4356" s="48">
        <v>1</v>
      </c>
      <c r="P4356" t="s">
        <v>8812</v>
      </c>
    </row>
    <row r="4357" spans="1:18" x14ac:dyDescent="0.2">
      <c r="A4357" s="30" t="s">
        <v>2155</v>
      </c>
      <c r="B4357" s="54" t="s">
        <v>61</v>
      </c>
      <c r="C4357" s="54" t="str">
        <f t="shared" si="132"/>
        <v>Hatfield</v>
      </c>
      <c r="D4357" s="54" t="str">
        <f t="shared" si="131"/>
        <v>NS</v>
      </c>
      <c r="F4357" t="s">
        <v>8396</v>
      </c>
      <c r="G4357" t="s">
        <v>4825</v>
      </c>
      <c r="H4357" t="s">
        <v>61</v>
      </c>
      <c r="I4357" t="s">
        <v>8811</v>
      </c>
      <c r="K4357" t="s">
        <v>8195</v>
      </c>
      <c r="L4357" t="s">
        <v>8398</v>
      </c>
      <c r="N4357" s="48">
        <v>1</v>
      </c>
      <c r="P4357" t="s">
        <v>8812</v>
      </c>
    </row>
    <row r="4358" spans="1:18" x14ac:dyDescent="0.2">
      <c r="A4358" s="30" t="s">
        <v>687</v>
      </c>
      <c r="B4358" s="54" t="s">
        <v>61</v>
      </c>
      <c r="C4358" s="54" t="str">
        <f t="shared" si="132"/>
        <v>Hatfield</v>
      </c>
      <c r="D4358" s="54" t="str">
        <f t="shared" si="131"/>
        <v>NS</v>
      </c>
      <c r="F4358" t="s">
        <v>8396</v>
      </c>
      <c r="G4358" t="s">
        <v>802</v>
      </c>
      <c r="H4358" t="s">
        <v>61</v>
      </c>
      <c r="I4358" t="s">
        <v>8811</v>
      </c>
      <c r="K4358" t="s">
        <v>8195</v>
      </c>
      <c r="L4358" t="s">
        <v>8398</v>
      </c>
      <c r="N4358" s="48">
        <v>1</v>
      </c>
      <c r="P4358" t="s">
        <v>8812</v>
      </c>
    </row>
    <row r="4359" spans="1:18" x14ac:dyDescent="0.2">
      <c r="A4359" s="30" t="s">
        <v>6286</v>
      </c>
      <c r="B4359" s="54" t="s">
        <v>61</v>
      </c>
      <c r="C4359" s="54" t="str">
        <f t="shared" si="132"/>
        <v>Hatfield</v>
      </c>
      <c r="D4359" s="54" t="str">
        <f t="shared" si="131"/>
        <v>NS</v>
      </c>
      <c r="F4359" t="s">
        <v>8396</v>
      </c>
      <c r="G4359" t="s">
        <v>1530</v>
      </c>
      <c r="H4359" t="s">
        <v>61</v>
      </c>
      <c r="I4359" t="s">
        <v>8811</v>
      </c>
      <c r="K4359" t="s">
        <v>8195</v>
      </c>
      <c r="L4359" t="s">
        <v>8398</v>
      </c>
      <c r="N4359" s="48">
        <v>1</v>
      </c>
      <c r="P4359" t="s">
        <v>8812</v>
      </c>
      <c r="R4359" t="s">
        <v>8813</v>
      </c>
    </row>
    <row r="4360" spans="1:18" x14ac:dyDescent="0.2">
      <c r="A4360" s="30" t="s">
        <v>5239</v>
      </c>
      <c r="B4360" s="54" t="s">
        <v>61</v>
      </c>
      <c r="C4360" s="54" t="str">
        <f t="shared" si="132"/>
        <v>Hatfield</v>
      </c>
      <c r="D4360" s="54" t="str">
        <f t="shared" si="131"/>
        <v>NS</v>
      </c>
      <c r="F4360" t="s">
        <v>8396</v>
      </c>
      <c r="G4360" t="s">
        <v>5262</v>
      </c>
      <c r="H4360" t="s">
        <v>61</v>
      </c>
      <c r="I4360" t="s">
        <v>8811</v>
      </c>
      <c r="K4360" t="s">
        <v>8195</v>
      </c>
      <c r="L4360" t="s">
        <v>8398</v>
      </c>
      <c r="N4360" s="48">
        <v>1</v>
      </c>
      <c r="P4360" t="s">
        <v>8812</v>
      </c>
    </row>
    <row r="4361" spans="1:18" x14ac:dyDescent="0.2">
      <c r="A4361" s="30" t="s">
        <v>5594</v>
      </c>
      <c r="B4361" s="54" t="s">
        <v>61</v>
      </c>
      <c r="C4361" s="54" t="str">
        <f t="shared" si="132"/>
        <v>Hatfield</v>
      </c>
      <c r="D4361" s="54" t="str">
        <f t="shared" si="131"/>
        <v>NS</v>
      </c>
      <c r="F4361" t="s">
        <v>8396</v>
      </c>
      <c r="G4361" t="s">
        <v>1853</v>
      </c>
      <c r="H4361" t="s">
        <v>61</v>
      </c>
      <c r="I4361" t="s">
        <v>8811</v>
      </c>
      <c r="K4361" t="s">
        <v>8195</v>
      </c>
      <c r="L4361" t="s">
        <v>8398</v>
      </c>
      <c r="N4361" s="48">
        <v>1</v>
      </c>
      <c r="P4361" t="s">
        <v>8812</v>
      </c>
    </row>
    <row r="4362" spans="1:18" x14ac:dyDescent="0.2">
      <c r="A4362" s="30" t="s">
        <v>1296</v>
      </c>
      <c r="B4362" s="54" t="s">
        <v>61</v>
      </c>
      <c r="C4362" s="54" t="str">
        <f t="shared" si="132"/>
        <v>Hatfield</v>
      </c>
      <c r="D4362" s="54" t="str">
        <f t="shared" si="131"/>
        <v>NS</v>
      </c>
      <c r="F4362" t="s">
        <v>8396</v>
      </c>
      <c r="G4362" t="s">
        <v>5396</v>
      </c>
      <c r="H4362" t="s">
        <v>61</v>
      </c>
      <c r="I4362" t="s">
        <v>8811</v>
      </c>
      <c r="K4362" t="s">
        <v>8195</v>
      </c>
      <c r="L4362" t="s">
        <v>8398</v>
      </c>
      <c r="N4362" s="48">
        <v>1</v>
      </c>
      <c r="P4362" t="s">
        <v>8812</v>
      </c>
      <c r="R4362" t="s">
        <v>8813</v>
      </c>
    </row>
    <row r="4363" spans="1:18" x14ac:dyDescent="0.2">
      <c r="A4363" s="30" t="s">
        <v>5240</v>
      </c>
      <c r="B4363" s="54" t="s">
        <v>61</v>
      </c>
      <c r="C4363" s="54" t="str">
        <f t="shared" si="132"/>
        <v>Hatfield</v>
      </c>
      <c r="D4363" s="54" t="str">
        <f t="shared" si="131"/>
        <v>NS</v>
      </c>
      <c r="F4363" t="s">
        <v>8396</v>
      </c>
      <c r="G4363" t="s">
        <v>732</v>
      </c>
      <c r="H4363" t="s">
        <v>61</v>
      </c>
      <c r="I4363" t="s">
        <v>8811</v>
      </c>
      <c r="K4363" t="s">
        <v>8195</v>
      </c>
      <c r="L4363" t="s">
        <v>8398</v>
      </c>
      <c r="N4363" s="48">
        <v>1</v>
      </c>
      <c r="P4363" t="s">
        <v>8812</v>
      </c>
      <c r="Q4363" t="s">
        <v>8820</v>
      </c>
    </row>
    <row r="4364" spans="1:18" x14ac:dyDescent="0.2">
      <c r="A4364" s="30" t="s">
        <v>1835</v>
      </c>
      <c r="B4364" s="54" t="s">
        <v>61</v>
      </c>
      <c r="C4364" s="54" t="str">
        <f t="shared" si="132"/>
        <v>Hatfield</v>
      </c>
      <c r="D4364" s="54" t="str">
        <f t="shared" si="131"/>
        <v>NS</v>
      </c>
      <c r="F4364" t="s">
        <v>8396</v>
      </c>
      <c r="G4364" t="s">
        <v>2534</v>
      </c>
      <c r="H4364" t="s">
        <v>61</v>
      </c>
      <c r="I4364" t="s">
        <v>8811</v>
      </c>
      <c r="K4364" t="s">
        <v>8195</v>
      </c>
      <c r="L4364" t="s">
        <v>8398</v>
      </c>
      <c r="N4364" s="48">
        <v>1</v>
      </c>
      <c r="P4364" t="s">
        <v>8812</v>
      </c>
    </row>
    <row r="4365" spans="1:18" x14ac:dyDescent="0.2">
      <c r="A4365" s="30" t="s">
        <v>6695</v>
      </c>
      <c r="B4365" s="54" t="s">
        <v>61</v>
      </c>
      <c r="C4365" s="54" t="str">
        <f t="shared" si="132"/>
        <v>Hatfield</v>
      </c>
      <c r="D4365" s="54" t="str">
        <f t="shared" si="131"/>
        <v>NS</v>
      </c>
      <c r="F4365" t="s">
        <v>8396</v>
      </c>
      <c r="G4365" t="s">
        <v>3923</v>
      </c>
      <c r="H4365" t="s">
        <v>61</v>
      </c>
      <c r="I4365" t="s">
        <v>8811</v>
      </c>
      <c r="K4365" t="s">
        <v>8195</v>
      </c>
      <c r="L4365" t="s">
        <v>8398</v>
      </c>
      <c r="N4365" s="48">
        <v>1</v>
      </c>
      <c r="P4365" t="s">
        <v>8812</v>
      </c>
    </row>
    <row r="4366" spans="1:18" x14ac:dyDescent="0.2">
      <c r="A4366" s="30" t="s">
        <v>6292</v>
      </c>
      <c r="B4366" s="54" t="s">
        <v>61</v>
      </c>
      <c r="C4366" s="54" t="str">
        <f t="shared" si="132"/>
        <v>Hatfield</v>
      </c>
      <c r="D4366" s="54" t="str">
        <f t="shared" si="131"/>
        <v>NS</v>
      </c>
      <c r="F4366" t="s">
        <v>8396</v>
      </c>
      <c r="G4366" t="s">
        <v>3748</v>
      </c>
      <c r="H4366" t="s">
        <v>61</v>
      </c>
      <c r="I4366" t="s">
        <v>8811</v>
      </c>
      <c r="K4366" t="s">
        <v>8195</v>
      </c>
      <c r="L4366" t="s">
        <v>8398</v>
      </c>
      <c r="N4366" s="48">
        <v>1</v>
      </c>
      <c r="P4366" t="s">
        <v>8812</v>
      </c>
    </row>
    <row r="4367" spans="1:18" x14ac:dyDescent="0.2">
      <c r="A4367" s="30" t="s">
        <v>5163</v>
      </c>
      <c r="B4367" s="54" t="s">
        <v>61</v>
      </c>
      <c r="C4367" s="54" t="str">
        <f t="shared" si="132"/>
        <v>Hatfield</v>
      </c>
      <c r="D4367" s="54" t="str">
        <f t="shared" si="131"/>
        <v>NS</v>
      </c>
      <c r="F4367" t="s">
        <v>8396</v>
      </c>
      <c r="G4367" t="s">
        <v>2102</v>
      </c>
      <c r="H4367" t="s">
        <v>61</v>
      </c>
      <c r="I4367" t="s">
        <v>8811</v>
      </c>
      <c r="K4367" t="s">
        <v>8195</v>
      </c>
      <c r="L4367" t="s">
        <v>8398</v>
      </c>
      <c r="N4367" s="48">
        <v>1</v>
      </c>
      <c r="P4367" t="s">
        <v>8812</v>
      </c>
    </row>
    <row r="4368" spans="1:18" x14ac:dyDescent="0.2">
      <c r="A4368" s="30" t="s">
        <v>3113</v>
      </c>
      <c r="B4368" s="54" t="s">
        <v>61</v>
      </c>
      <c r="C4368" s="54" t="str">
        <f t="shared" si="132"/>
        <v>Hatfield</v>
      </c>
      <c r="D4368" s="54" t="str">
        <f t="shared" si="131"/>
        <v>NS</v>
      </c>
      <c r="F4368" t="s">
        <v>8396</v>
      </c>
      <c r="G4368" t="s">
        <v>5926</v>
      </c>
      <c r="H4368" t="s">
        <v>61</v>
      </c>
      <c r="I4368" t="s">
        <v>8811</v>
      </c>
      <c r="K4368" t="s">
        <v>8195</v>
      </c>
      <c r="L4368" t="s">
        <v>8398</v>
      </c>
      <c r="N4368" s="48">
        <v>1</v>
      </c>
      <c r="P4368" t="s">
        <v>8812</v>
      </c>
    </row>
    <row r="4369" spans="1:18" x14ac:dyDescent="0.2">
      <c r="A4369" s="30" t="s">
        <v>5734</v>
      </c>
      <c r="B4369" s="54" t="s">
        <v>61</v>
      </c>
      <c r="C4369" s="54" t="str">
        <f t="shared" si="132"/>
        <v>Hatfield</v>
      </c>
      <c r="D4369" s="54" t="str">
        <f t="shared" si="131"/>
        <v>NS</v>
      </c>
      <c r="F4369" t="s">
        <v>8396</v>
      </c>
      <c r="G4369" t="s">
        <v>2024</v>
      </c>
      <c r="H4369" t="s">
        <v>61</v>
      </c>
      <c r="I4369" t="s">
        <v>8811</v>
      </c>
      <c r="K4369" t="s">
        <v>8195</v>
      </c>
      <c r="L4369" t="s">
        <v>8398</v>
      </c>
      <c r="N4369" s="48">
        <v>1</v>
      </c>
      <c r="P4369" t="s">
        <v>8812</v>
      </c>
    </row>
    <row r="4370" spans="1:18" x14ac:dyDescent="0.2">
      <c r="A4370" s="30" t="s">
        <v>3921</v>
      </c>
      <c r="B4370" s="54" t="s">
        <v>61</v>
      </c>
      <c r="C4370" s="54" t="str">
        <f t="shared" si="132"/>
        <v>Hatfield</v>
      </c>
      <c r="D4370" s="54" t="str">
        <f t="shared" si="131"/>
        <v>NS</v>
      </c>
      <c r="F4370" t="s">
        <v>8396</v>
      </c>
      <c r="G4370" t="s">
        <v>2056</v>
      </c>
      <c r="H4370" t="s">
        <v>61</v>
      </c>
      <c r="I4370" t="s">
        <v>8811</v>
      </c>
      <c r="K4370" t="s">
        <v>8195</v>
      </c>
      <c r="L4370" t="s">
        <v>8398</v>
      </c>
      <c r="N4370" s="48">
        <v>1</v>
      </c>
      <c r="P4370" t="s">
        <v>8812</v>
      </c>
    </row>
    <row r="4371" spans="1:18" x14ac:dyDescent="0.2">
      <c r="A4371" s="30" t="s">
        <v>2759</v>
      </c>
      <c r="B4371" s="54" t="s">
        <v>61</v>
      </c>
      <c r="C4371" s="54" t="str">
        <f t="shared" si="132"/>
        <v>Hatfield</v>
      </c>
      <c r="D4371" s="54" t="str">
        <f t="shared" si="131"/>
        <v>NS</v>
      </c>
      <c r="F4371" t="s">
        <v>8396</v>
      </c>
      <c r="G4371" t="s">
        <v>5933</v>
      </c>
      <c r="H4371" t="s">
        <v>61</v>
      </c>
      <c r="I4371" t="s">
        <v>8811</v>
      </c>
      <c r="K4371" t="s">
        <v>8195</v>
      </c>
      <c r="L4371" t="s">
        <v>8398</v>
      </c>
      <c r="N4371" s="48">
        <v>1</v>
      </c>
      <c r="P4371" t="s">
        <v>8812</v>
      </c>
    </row>
    <row r="4372" spans="1:18" x14ac:dyDescent="0.2">
      <c r="A4372" s="30" t="s">
        <v>8504</v>
      </c>
      <c r="B4372" s="54" t="s">
        <v>61</v>
      </c>
      <c r="C4372" s="54" t="str">
        <f t="shared" si="132"/>
        <v>Hatfield</v>
      </c>
      <c r="D4372" s="54" t="str">
        <f t="shared" si="131"/>
        <v>NS</v>
      </c>
      <c r="F4372" t="s">
        <v>8396</v>
      </c>
      <c r="G4372" t="s">
        <v>4845</v>
      </c>
      <c r="H4372" t="s">
        <v>61</v>
      </c>
      <c r="I4372" t="s">
        <v>8811</v>
      </c>
      <c r="K4372" t="s">
        <v>8195</v>
      </c>
      <c r="L4372" t="s">
        <v>8398</v>
      </c>
      <c r="N4372" s="48">
        <v>1</v>
      </c>
      <c r="P4372" t="s">
        <v>8812</v>
      </c>
    </row>
    <row r="4373" spans="1:18" x14ac:dyDescent="0.2">
      <c r="A4373" s="30" t="s">
        <v>520</v>
      </c>
      <c r="B4373" s="54" t="s">
        <v>61</v>
      </c>
      <c r="C4373" s="54" t="str">
        <f t="shared" si="132"/>
        <v>Hatfield</v>
      </c>
      <c r="D4373" s="54" t="str">
        <f t="shared" si="131"/>
        <v>NS</v>
      </c>
      <c r="F4373" t="s">
        <v>8396</v>
      </c>
      <c r="G4373" t="s">
        <v>5532</v>
      </c>
      <c r="H4373" t="s">
        <v>61</v>
      </c>
      <c r="I4373" t="s">
        <v>8811</v>
      </c>
      <c r="K4373" t="s">
        <v>8195</v>
      </c>
      <c r="L4373" t="s">
        <v>8398</v>
      </c>
      <c r="N4373" s="48">
        <v>1</v>
      </c>
      <c r="P4373" t="s">
        <v>8812</v>
      </c>
    </row>
    <row r="4374" spans="1:18" x14ac:dyDescent="0.2">
      <c r="A4374" s="30" t="s">
        <v>6481</v>
      </c>
      <c r="B4374" s="54" t="s">
        <v>61</v>
      </c>
      <c r="C4374" s="54" t="str">
        <f t="shared" si="132"/>
        <v>Hatfield</v>
      </c>
      <c r="D4374" s="54" t="str">
        <f t="shared" si="131"/>
        <v>NS</v>
      </c>
      <c r="F4374" t="s">
        <v>8396</v>
      </c>
      <c r="G4374" t="s">
        <v>1946</v>
      </c>
      <c r="H4374" t="s">
        <v>61</v>
      </c>
      <c r="I4374" t="s">
        <v>8811</v>
      </c>
      <c r="K4374" t="s">
        <v>8195</v>
      </c>
      <c r="L4374" t="s">
        <v>8398</v>
      </c>
      <c r="N4374" s="48">
        <v>1</v>
      </c>
      <c r="P4374" t="s">
        <v>8812</v>
      </c>
      <c r="R4374" t="s">
        <v>8813</v>
      </c>
    </row>
    <row r="4375" spans="1:18" x14ac:dyDescent="0.2">
      <c r="A4375" s="30" t="s">
        <v>1566</v>
      </c>
      <c r="B4375" s="54" t="s">
        <v>61</v>
      </c>
      <c r="C4375" s="54" t="str">
        <f t="shared" si="132"/>
        <v>Hatfield</v>
      </c>
      <c r="D4375" s="54" t="str">
        <f t="shared" si="131"/>
        <v>NS</v>
      </c>
      <c r="F4375" t="s">
        <v>8396</v>
      </c>
      <c r="G4375" t="s">
        <v>2568</v>
      </c>
      <c r="H4375" t="s">
        <v>61</v>
      </c>
      <c r="I4375" t="s">
        <v>8811</v>
      </c>
      <c r="K4375" t="s">
        <v>8195</v>
      </c>
      <c r="L4375" t="s">
        <v>8398</v>
      </c>
      <c r="N4375" s="48">
        <v>1</v>
      </c>
      <c r="P4375" t="s">
        <v>8812</v>
      </c>
      <c r="R4375" t="s">
        <v>8813</v>
      </c>
    </row>
    <row r="4376" spans="1:18" x14ac:dyDescent="0.2">
      <c r="A4376" s="30" t="s">
        <v>3870</v>
      </c>
      <c r="B4376" s="54" t="s">
        <v>61</v>
      </c>
      <c r="C4376" s="54" t="str">
        <f t="shared" si="132"/>
        <v>Hatfield</v>
      </c>
      <c r="D4376" s="54" t="str">
        <f t="shared" ref="D4376:D4439" si="133">LEFT(A4376,2)</f>
        <v>NS</v>
      </c>
      <c r="F4376" t="s">
        <v>8396</v>
      </c>
      <c r="G4376" t="s">
        <v>6683</v>
      </c>
      <c r="H4376" t="s">
        <v>61</v>
      </c>
      <c r="I4376" t="s">
        <v>8811</v>
      </c>
      <c r="K4376" t="s">
        <v>8195</v>
      </c>
      <c r="L4376" t="s">
        <v>8398</v>
      </c>
      <c r="N4376" s="48">
        <v>1</v>
      </c>
      <c r="P4376" t="s">
        <v>8812</v>
      </c>
    </row>
    <row r="4377" spans="1:18" x14ac:dyDescent="0.2">
      <c r="A4377" s="30" t="s">
        <v>5449</v>
      </c>
      <c r="B4377" s="54" t="s">
        <v>61</v>
      </c>
      <c r="C4377" s="54" t="str">
        <f t="shared" si="132"/>
        <v>Hatfield</v>
      </c>
      <c r="D4377" s="54" t="str">
        <f t="shared" si="133"/>
        <v>NS</v>
      </c>
      <c r="F4377" t="s">
        <v>8396</v>
      </c>
      <c r="G4377" t="s">
        <v>6256</v>
      </c>
      <c r="H4377" t="s">
        <v>61</v>
      </c>
      <c r="I4377" t="s">
        <v>8811</v>
      </c>
      <c r="K4377" t="s">
        <v>8195</v>
      </c>
      <c r="L4377" t="s">
        <v>8398</v>
      </c>
      <c r="N4377" s="48">
        <v>1</v>
      </c>
      <c r="P4377" t="s">
        <v>8812</v>
      </c>
    </row>
    <row r="4378" spans="1:18" x14ac:dyDescent="0.2">
      <c r="A4378" s="30" t="s">
        <v>5284</v>
      </c>
      <c r="B4378" s="54" t="s">
        <v>61</v>
      </c>
      <c r="C4378" s="54" t="str">
        <f t="shared" si="132"/>
        <v>Hatfield</v>
      </c>
      <c r="D4378" s="54" t="str">
        <f t="shared" si="133"/>
        <v>NS</v>
      </c>
      <c r="F4378" t="s">
        <v>8396</v>
      </c>
      <c r="G4378" t="s">
        <v>980</v>
      </c>
      <c r="H4378" t="s">
        <v>61</v>
      </c>
      <c r="I4378" t="s">
        <v>8811</v>
      </c>
      <c r="K4378" t="s">
        <v>8195</v>
      </c>
      <c r="L4378" t="s">
        <v>8398</v>
      </c>
      <c r="N4378" s="48">
        <v>1</v>
      </c>
      <c r="P4378" t="s">
        <v>8812</v>
      </c>
    </row>
    <row r="4379" spans="1:18" x14ac:dyDescent="0.2">
      <c r="A4379" s="30" t="s">
        <v>1631</v>
      </c>
      <c r="B4379" s="54" t="s">
        <v>61</v>
      </c>
      <c r="C4379" s="54" t="str">
        <f t="shared" si="132"/>
        <v>Hatfield</v>
      </c>
      <c r="D4379" s="54" t="str">
        <f t="shared" si="133"/>
        <v>NS</v>
      </c>
      <c r="F4379" t="s">
        <v>8396</v>
      </c>
      <c r="G4379" t="s">
        <v>8563</v>
      </c>
      <c r="H4379" t="s">
        <v>61</v>
      </c>
      <c r="I4379" t="s">
        <v>8811</v>
      </c>
      <c r="K4379" t="s">
        <v>8195</v>
      </c>
      <c r="L4379" t="s">
        <v>8398</v>
      </c>
      <c r="N4379" s="48">
        <v>1</v>
      </c>
      <c r="P4379" t="s">
        <v>8812</v>
      </c>
    </row>
    <row r="4380" spans="1:18" x14ac:dyDescent="0.2">
      <c r="A4380" s="30" t="s">
        <v>6443</v>
      </c>
      <c r="B4380" s="54" t="s">
        <v>61</v>
      </c>
      <c r="C4380" s="54" t="str">
        <f t="shared" si="132"/>
        <v>Hatfield</v>
      </c>
      <c r="D4380" s="54" t="str">
        <f t="shared" si="133"/>
        <v>NS</v>
      </c>
      <c r="F4380" t="s">
        <v>8396</v>
      </c>
      <c r="G4380" t="s">
        <v>4953</v>
      </c>
      <c r="H4380" t="s">
        <v>61</v>
      </c>
      <c r="I4380" t="s">
        <v>8811</v>
      </c>
      <c r="K4380" t="s">
        <v>8195</v>
      </c>
      <c r="L4380" t="s">
        <v>8398</v>
      </c>
      <c r="N4380" s="48">
        <v>1</v>
      </c>
      <c r="P4380" t="s">
        <v>8812</v>
      </c>
    </row>
    <row r="4381" spans="1:18" x14ac:dyDescent="0.2">
      <c r="A4381" s="30" t="s">
        <v>1097</v>
      </c>
      <c r="B4381" s="54" t="s">
        <v>61</v>
      </c>
      <c r="C4381" s="54" t="str">
        <f t="shared" si="132"/>
        <v>Hatfield</v>
      </c>
      <c r="D4381" s="54" t="str">
        <f t="shared" si="133"/>
        <v>NS</v>
      </c>
      <c r="F4381" t="s">
        <v>8396</v>
      </c>
      <c r="G4381" t="s">
        <v>1848</v>
      </c>
      <c r="H4381" t="s">
        <v>61</v>
      </c>
      <c r="I4381" t="s">
        <v>8811</v>
      </c>
      <c r="K4381" t="s">
        <v>8195</v>
      </c>
      <c r="L4381" t="s">
        <v>8398</v>
      </c>
      <c r="N4381" s="48">
        <v>1</v>
      </c>
      <c r="P4381" t="s">
        <v>8812</v>
      </c>
    </row>
    <row r="4382" spans="1:18" x14ac:dyDescent="0.2">
      <c r="A4382" s="30" t="s">
        <v>2027</v>
      </c>
      <c r="B4382" s="54" t="s">
        <v>61</v>
      </c>
      <c r="C4382" s="54" t="str">
        <f t="shared" si="132"/>
        <v>Hatfield</v>
      </c>
      <c r="D4382" s="54" t="str">
        <f t="shared" si="133"/>
        <v>NS</v>
      </c>
      <c r="F4382" t="s">
        <v>8396</v>
      </c>
      <c r="G4382" t="s">
        <v>3926</v>
      </c>
      <c r="H4382" t="s">
        <v>61</v>
      </c>
      <c r="I4382" t="s">
        <v>8811</v>
      </c>
      <c r="K4382" t="s">
        <v>8195</v>
      </c>
      <c r="L4382" t="s">
        <v>8398</v>
      </c>
      <c r="N4382" s="48">
        <v>1</v>
      </c>
      <c r="P4382" t="s">
        <v>8812</v>
      </c>
    </row>
    <row r="4383" spans="1:18" x14ac:dyDescent="0.2">
      <c r="A4383" s="30" t="s">
        <v>1471</v>
      </c>
      <c r="B4383" s="54" t="s">
        <v>61</v>
      </c>
      <c r="C4383" s="54" t="str">
        <f t="shared" si="132"/>
        <v>Hatfield</v>
      </c>
      <c r="D4383" s="54" t="str">
        <f t="shared" si="133"/>
        <v>NS</v>
      </c>
      <c r="F4383" t="s">
        <v>8396</v>
      </c>
      <c r="G4383" t="s">
        <v>2700</v>
      </c>
      <c r="H4383" t="s">
        <v>61</v>
      </c>
      <c r="I4383" t="s">
        <v>8811</v>
      </c>
      <c r="K4383" t="s">
        <v>8195</v>
      </c>
      <c r="L4383" t="s">
        <v>8398</v>
      </c>
      <c r="N4383" s="48">
        <v>1</v>
      </c>
      <c r="P4383" t="s">
        <v>8812</v>
      </c>
      <c r="R4383" t="s">
        <v>8821</v>
      </c>
    </row>
    <row r="4384" spans="1:18" x14ac:dyDescent="0.2">
      <c r="A4384" s="30" t="s">
        <v>2649</v>
      </c>
      <c r="B4384" s="54" t="s">
        <v>61</v>
      </c>
      <c r="C4384" s="54" t="str">
        <f t="shared" si="132"/>
        <v>Hatfield</v>
      </c>
      <c r="D4384" s="54" t="str">
        <f t="shared" si="133"/>
        <v>NS</v>
      </c>
      <c r="F4384" t="s">
        <v>8396</v>
      </c>
      <c r="G4384" t="s">
        <v>686</v>
      </c>
      <c r="H4384" t="s">
        <v>61</v>
      </c>
      <c r="I4384" t="s">
        <v>8811</v>
      </c>
      <c r="K4384" t="s">
        <v>8195</v>
      </c>
      <c r="L4384" t="s">
        <v>8398</v>
      </c>
      <c r="N4384" s="48">
        <v>1</v>
      </c>
      <c r="P4384" t="s">
        <v>8812</v>
      </c>
      <c r="R4384" t="s">
        <v>8822</v>
      </c>
    </row>
    <row r="4385" spans="1:18" x14ac:dyDescent="0.2">
      <c r="A4385" s="30" t="s">
        <v>5651</v>
      </c>
      <c r="B4385" s="54" t="s">
        <v>61</v>
      </c>
      <c r="C4385" s="54" t="str">
        <f t="shared" si="132"/>
        <v>Hatfield</v>
      </c>
      <c r="D4385" s="54" t="str">
        <f t="shared" si="133"/>
        <v>NS</v>
      </c>
      <c r="F4385" t="s">
        <v>8396</v>
      </c>
      <c r="G4385" t="s">
        <v>6597</v>
      </c>
      <c r="H4385" t="s">
        <v>61</v>
      </c>
      <c r="I4385" t="s">
        <v>8811</v>
      </c>
      <c r="K4385" t="s">
        <v>8195</v>
      </c>
      <c r="L4385" t="s">
        <v>8398</v>
      </c>
      <c r="N4385" s="48">
        <v>1</v>
      </c>
      <c r="P4385" t="s">
        <v>8812</v>
      </c>
    </row>
    <row r="4386" spans="1:18" x14ac:dyDescent="0.2">
      <c r="A4386" s="30" t="s">
        <v>5244</v>
      </c>
      <c r="B4386" s="54" t="s">
        <v>61</v>
      </c>
      <c r="C4386" s="54" t="str">
        <f t="shared" si="132"/>
        <v>Hatfield</v>
      </c>
      <c r="D4386" s="54" t="str">
        <f t="shared" si="133"/>
        <v>NS</v>
      </c>
      <c r="F4386" t="s">
        <v>8396</v>
      </c>
      <c r="G4386" t="s">
        <v>5085</v>
      </c>
      <c r="H4386" t="s">
        <v>61</v>
      </c>
      <c r="I4386" t="s">
        <v>8811</v>
      </c>
      <c r="K4386" t="s">
        <v>8195</v>
      </c>
      <c r="L4386" t="s">
        <v>8398</v>
      </c>
      <c r="N4386" s="48">
        <v>1</v>
      </c>
      <c r="P4386" t="s">
        <v>8812</v>
      </c>
    </row>
    <row r="4387" spans="1:18" x14ac:dyDescent="0.2">
      <c r="A4387" s="30" t="s">
        <v>2216</v>
      </c>
      <c r="B4387" s="54" t="s">
        <v>61</v>
      </c>
      <c r="C4387" s="54" t="str">
        <f t="shared" si="132"/>
        <v>Hatfield</v>
      </c>
      <c r="D4387" s="54" t="str">
        <f t="shared" si="133"/>
        <v>NS</v>
      </c>
      <c r="F4387" t="s">
        <v>8396</v>
      </c>
      <c r="G4387" t="s">
        <v>1648</v>
      </c>
      <c r="H4387" t="s">
        <v>61</v>
      </c>
      <c r="I4387" t="s">
        <v>8811</v>
      </c>
      <c r="K4387" t="s">
        <v>8195</v>
      </c>
      <c r="L4387" t="s">
        <v>8398</v>
      </c>
      <c r="N4387" s="48">
        <v>1</v>
      </c>
      <c r="P4387" t="s">
        <v>8812</v>
      </c>
    </row>
    <row r="4388" spans="1:18" x14ac:dyDescent="0.2">
      <c r="A4388" s="30" t="s">
        <v>1565</v>
      </c>
      <c r="B4388" s="54" t="s">
        <v>61</v>
      </c>
      <c r="C4388" s="54" t="str">
        <f t="shared" si="132"/>
        <v>Hatfield</v>
      </c>
      <c r="D4388" s="54" t="str">
        <f t="shared" si="133"/>
        <v>NS</v>
      </c>
      <c r="F4388" t="s">
        <v>8396</v>
      </c>
      <c r="G4388" t="s">
        <v>3143</v>
      </c>
      <c r="H4388" t="s">
        <v>61</v>
      </c>
      <c r="I4388" t="s">
        <v>8811</v>
      </c>
      <c r="K4388" t="s">
        <v>8195</v>
      </c>
      <c r="L4388" t="s">
        <v>8398</v>
      </c>
      <c r="N4388" s="48">
        <v>1</v>
      </c>
      <c r="P4388" t="s">
        <v>8812</v>
      </c>
      <c r="R4388" t="s">
        <v>8813</v>
      </c>
    </row>
    <row r="4389" spans="1:18" x14ac:dyDescent="0.2">
      <c r="A4389" s="30" t="s">
        <v>768</v>
      </c>
      <c r="B4389" s="54" t="s">
        <v>61</v>
      </c>
      <c r="C4389" s="54" t="str">
        <f t="shared" si="132"/>
        <v>Hatfield</v>
      </c>
      <c r="D4389" s="54" t="str">
        <f t="shared" si="133"/>
        <v>NS</v>
      </c>
      <c r="F4389" t="s">
        <v>8396</v>
      </c>
      <c r="G4389" t="s">
        <v>1000</v>
      </c>
      <c r="H4389" t="s">
        <v>61</v>
      </c>
      <c r="I4389" t="s">
        <v>8811</v>
      </c>
      <c r="K4389" t="s">
        <v>8195</v>
      </c>
      <c r="L4389" t="s">
        <v>8398</v>
      </c>
      <c r="N4389" s="48">
        <v>1</v>
      </c>
      <c r="P4389" t="s">
        <v>8812</v>
      </c>
    </row>
    <row r="4390" spans="1:18" x14ac:dyDescent="0.2">
      <c r="A4390" s="30" t="s">
        <v>7705</v>
      </c>
      <c r="B4390" s="54" t="s">
        <v>61</v>
      </c>
      <c r="C4390" s="54" t="str">
        <f t="shared" si="132"/>
        <v>Hatfield</v>
      </c>
      <c r="D4390" s="54" t="str">
        <f t="shared" si="133"/>
        <v>NS</v>
      </c>
      <c r="F4390" t="s">
        <v>8396</v>
      </c>
      <c r="G4390" t="s">
        <v>6682</v>
      </c>
      <c r="H4390" t="s">
        <v>61</v>
      </c>
      <c r="I4390" t="s">
        <v>8811</v>
      </c>
      <c r="K4390" t="s">
        <v>8195</v>
      </c>
      <c r="L4390" t="s">
        <v>8398</v>
      </c>
      <c r="N4390" s="48">
        <v>1</v>
      </c>
      <c r="P4390" t="s">
        <v>8812</v>
      </c>
    </row>
    <row r="4391" spans="1:18" x14ac:dyDescent="0.2">
      <c r="A4391" s="30" t="s">
        <v>2354</v>
      </c>
      <c r="B4391" s="54" t="s">
        <v>61</v>
      </c>
      <c r="C4391" s="54" t="str">
        <f t="shared" si="132"/>
        <v>Hatfield</v>
      </c>
      <c r="D4391" s="54" t="str">
        <f t="shared" si="133"/>
        <v>NS</v>
      </c>
      <c r="F4391" t="s">
        <v>8396</v>
      </c>
      <c r="G4391" t="s">
        <v>2810</v>
      </c>
      <c r="H4391" t="s">
        <v>61</v>
      </c>
      <c r="I4391" t="s">
        <v>8811</v>
      </c>
      <c r="K4391" t="s">
        <v>8195</v>
      </c>
      <c r="L4391" t="s">
        <v>8398</v>
      </c>
      <c r="N4391" s="48">
        <v>1</v>
      </c>
      <c r="P4391" t="s">
        <v>8812</v>
      </c>
      <c r="R4391" t="s">
        <v>8823</v>
      </c>
    </row>
    <row r="4392" spans="1:18" x14ac:dyDescent="0.2">
      <c r="A4392" s="30" t="s">
        <v>3713</v>
      </c>
      <c r="B4392" s="54" t="s">
        <v>61</v>
      </c>
      <c r="C4392" s="54" t="str">
        <f t="shared" si="132"/>
        <v>Hatfield</v>
      </c>
      <c r="D4392" s="54" t="str">
        <f t="shared" si="133"/>
        <v>NS</v>
      </c>
      <c r="F4392" t="s">
        <v>8396</v>
      </c>
      <c r="G4392" t="s">
        <v>2716</v>
      </c>
      <c r="H4392" t="s">
        <v>61</v>
      </c>
      <c r="I4392" t="s">
        <v>8811</v>
      </c>
      <c r="K4392" t="s">
        <v>8195</v>
      </c>
      <c r="L4392" t="s">
        <v>8398</v>
      </c>
      <c r="N4392" s="48">
        <v>1</v>
      </c>
      <c r="P4392" t="s">
        <v>8812</v>
      </c>
      <c r="R4392" t="s">
        <v>8824</v>
      </c>
    </row>
    <row r="4393" spans="1:18" x14ac:dyDescent="0.2">
      <c r="A4393" s="30" t="s">
        <v>7663</v>
      </c>
      <c r="B4393" s="54" t="s">
        <v>61</v>
      </c>
      <c r="C4393" s="54" t="str">
        <f t="shared" si="132"/>
        <v>Hatfield</v>
      </c>
      <c r="D4393" s="54" t="str">
        <f t="shared" si="133"/>
        <v>NS</v>
      </c>
      <c r="F4393" t="s">
        <v>8396</v>
      </c>
      <c r="G4393" t="s">
        <v>6427</v>
      </c>
      <c r="H4393" t="s">
        <v>61</v>
      </c>
      <c r="I4393" t="s">
        <v>8811</v>
      </c>
      <c r="K4393" t="s">
        <v>8195</v>
      </c>
      <c r="L4393" t="s">
        <v>8398</v>
      </c>
      <c r="N4393" s="48">
        <v>1</v>
      </c>
      <c r="P4393" t="s">
        <v>8812</v>
      </c>
      <c r="R4393" t="s">
        <v>8825</v>
      </c>
    </row>
    <row r="4394" spans="1:18" x14ac:dyDescent="0.2">
      <c r="A4394" s="30" t="s">
        <v>6533</v>
      </c>
      <c r="B4394" s="54" t="s">
        <v>61</v>
      </c>
      <c r="C4394" s="54" t="str">
        <f t="shared" si="132"/>
        <v>Hatfield</v>
      </c>
      <c r="D4394" s="54" t="str">
        <f t="shared" si="133"/>
        <v>NS</v>
      </c>
      <c r="F4394" t="s">
        <v>8396</v>
      </c>
      <c r="G4394" t="s">
        <v>760</v>
      </c>
      <c r="H4394" t="s">
        <v>61</v>
      </c>
      <c r="I4394" t="s">
        <v>8811</v>
      </c>
      <c r="K4394" t="s">
        <v>8195</v>
      </c>
      <c r="L4394" t="s">
        <v>8398</v>
      </c>
      <c r="N4394" s="48">
        <v>1</v>
      </c>
      <c r="P4394" t="s">
        <v>8812</v>
      </c>
    </row>
    <row r="4395" spans="1:18" x14ac:dyDescent="0.2">
      <c r="A4395" s="30" t="s">
        <v>8469</v>
      </c>
      <c r="B4395" s="54" t="s">
        <v>61</v>
      </c>
      <c r="C4395" s="54" t="str">
        <f t="shared" si="132"/>
        <v>Hatfield</v>
      </c>
      <c r="D4395" s="54" t="str">
        <f t="shared" si="133"/>
        <v>NS</v>
      </c>
      <c r="F4395" t="s">
        <v>8396</v>
      </c>
      <c r="G4395" t="s">
        <v>5707</v>
      </c>
      <c r="H4395" t="s">
        <v>61</v>
      </c>
      <c r="I4395" t="s">
        <v>8811</v>
      </c>
      <c r="K4395" t="s">
        <v>8195</v>
      </c>
      <c r="L4395" t="s">
        <v>8398</v>
      </c>
      <c r="N4395" s="48">
        <v>1</v>
      </c>
      <c r="P4395" t="s">
        <v>8812</v>
      </c>
    </row>
    <row r="4396" spans="1:18" x14ac:dyDescent="0.2">
      <c r="A4396" s="30" t="s">
        <v>1917</v>
      </c>
      <c r="B4396" s="54" t="s">
        <v>61</v>
      </c>
      <c r="C4396" s="54" t="str">
        <f t="shared" si="132"/>
        <v>Hatfield</v>
      </c>
      <c r="D4396" s="54" t="str">
        <f t="shared" si="133"/>
        <v>NS</v>
      </c>
      <c r="F4396" t="s">
        <v>8396</v>
      </c>
      <c r="G4396" t="s">
        <v>6437</v>
      </c>
      <c r="H4396" t="s">
        <v>61</v>
      </c>
      <c r="I4396" t="s">
        <v>8811</v>
      </c>
      <c r="K4396" t="s">
        <v>8195</v>
      </c>
      <c r="L4396" t="s">
        <v>8398</v>
      </c>
      <c r="N4396" s="48">
        <v>1</v>
      </c>
      <c r="P4396" t="s">
        <v>8812</v>
      </c>
    </row>
    <row r="4397" spans="1:18" x14ac:dyDescent="0.2">
      <c r="A4397" s="30" t="s">
        <v>5359</v>
      </c>
      <c r="B4397" s="54" t="s">
        <v>61</v>
      </c>
      <c r="C4397" s="54" t="str">
        <f t="shared" si="132"/>
        <v>Hatfield</v>
      </c>
      <c r="D4397" s="54" t="str">
        <f t="shared" si="133"/>
        <v>NS</v>
      </c>
      <c r="F4397" t="s">
        <v>8396</v>
      </c>
      <c r="G4397" t="s">
        <v>1163</v>
      </c>
      <c r="H4397" t="s">
        <v>61</v>
      </c>
      <c r="I4397" t="s">
        <v>8811</v>
      </c>
      <c r="K4397" t="s">
        <v>8195</v>
      </c>
      <c r="L4397" t="s">
        <v>8398</v>
      </c>
      <c r="N4397" s="48">
        <v>1</v>
      </c>
      <c r="P4397" t="s">
        <v>8812</v>
      </c>
    </row>
    <row r="4398" spans="1:18" x14ac:dyDescent="0.2">
      <c r="A4398" s="30" t="s">
        <v>5084</v>
      </c>
      <c r="B4398" s="54" t="s">
        <v>61</v>
      </c>
      <c r="C4398" s="54" t="str">
        <f t="shared" si="132"/>
        <v>Hatfield</v>
      </c>
      <c r="D4398" s="54" t="str">
        <f t="shared" si="133"/>
        <v>NS</v>
      </c>
      <c r="F4398" t="s">
        <v>8396</v>
      </c>
      <c r="G4398" t="s">
        <v>2758</v>
      </c>
      <c r="H4398" t="s">
        <v>61</v>
      </c>
      <c r="I4398" t="s">
        <v>8811</v>
      </c>
      <c r="K4398" t="s">
        <v>8195</v>
      </c>
      <c r="L4398" t="s">
        <v>8398</v>
      </c>
      <c r="N4398" s="48">
        <v>1</v>
      </c>
      <c r="P4398" t="s">
        <v>8812</v>
      </c>
      <c r="R4398" t="s">
        <v>8813</v>
      </c>
    </row>
    <row r="4399" spans="1:18" x14ac:dyDescent="0.2">
      <c r="A4399" s="30" t="s">
        <v>6444</v>
      </c>
      <c r="B4399" s="54" t="s">
        <v>61</v>
      </c>
      <c r="C4399" s="54" t="str">
        <f t="shared" si="132"/>
        <v>Hatfield</v>
      </c>
      <c r="D4399" s="54" t="str">
        <f t="shared" si="133"/>
        <v>NS</v>
      </c>
      <c r="F4399" t="s">
        <v>8396</v>
      </c>
      <c r="G4399" t="s">
        <v>5739</v>
      </c>
      <c r="H4399" t="s">
        <v>61</v>
      </c>
      <c r="I4399" t="s">
        <v>8811</v>
      </c>
      <c r="K4399" t="s">
        <v>8195</v>
      </c>
      <c r="L4399" t="s">
        <v>8398</v>
      </c>
      <c r="N4399" s="48">
        <v>1</v>
      </c>
      <c r="P4399" t="s">
        <v>8812</v>
      </c>
    </row>
    <row r="4400" spans="1:18" x14ac:dyDescent="0.2">
      <c r="A4400" s="30" t="s">
        <v>1569</v>
      </c>
      <c r="B4400" s="54" t="s">
        <v>61</v>
      </c>
      <c r="C4400" s="54" t="str">
        <f t="shared" si="132"/>
        <v>Hatfield</v>
      </c>
      <c r="D4400" s="54" t="str">
        <f t="shared" si="133"/>
        <v>NS</v>
      </c>
      <c r="F4400" t="s">
        <v>8396</v>
      </c>
      <c r="G4400" t="s">
        <v>8564</v>
      </c>
      <c r="H4400" t="s">
        <v>61</v>
      </c>
      <c r="I4400" t="s">
        <v>8811</v>
      </c>
      <c r="K4400" t="s">
        <v>8195</v>
      </c>
      <c r="L4400" t="s">
        <v>8398</v>
      </c>
      <c r="N4400" s="48">
        <v>1</v>
      </c>
      <c r="P4400" t="s">
        <v>8812</v>
      </c>
    </row>
    <row r="4401" spans="1:18" x14ac:dyDescent="0.2">
      <c r="A4401" s="30" t="s">
        <v>8577</v>
      </c>
      <c r="B4401" s="54" t="s">
        <v>61</v>
      </c>
      <c r="C4401" s="54" t="str">
        <f t="shared" si="132"/>
        <v>Hatfield</v>
      </c>
      <c r="D4401" s="54" t="str">
        <f t="shared" si="133"/>
        <v>NS</v>
      </c>
      <c r="F4401" t="s">
        <v>8396</v>
      </c>
      <c r="G4401" t="s">
        <v>1223</v>
      </c>
      <c r="H4401" t="s">
        <v>61</v>
      </c>
      <c r="I4401" t="s">
        <v>8811</v>
      </c>
      <c r="K4401" t="s">
        <v>8195</v>
      </c>
      <c r="L4401" t="s">
        <v>8398</v>
      </c>
      <c r="N4401" s="48">
        <v>1</v>
      </c>
      <c r="P4401" t="s">
        <v>8812</v>
      </c>
    </row>
    <row r="4402" spans="1:18" x14ac:dyDescent="0.2">
      <c r="A4402" s="30" t="s">
        <v>6684</v>
      </c>
      <c r="B4402" s="54" t="s">
        <v>61</v>
      </c>
      <c r="C4402" s="54" t="str">
        <f t="shared" si="132"/>
        <v>Hatfield</v>
      </c>
      <c r="D4402" s="54" t="str">
        <f t="shared" si="133"/>
        <v>NS</v>
      </c>
      <c r="F4402" t="s">
        <v>8396</v>
      </c>
      <c r="G4402" t="s">
        <v>1977</v>
      </c>
      <c r="H4402" t="s">
        <v>61</v>
      </c>
      <c r="I4402" t="s">
        <v>8811</v>
      </c>
      <c r="K4402" t="s">
        <v>8195</v>
      </c>
      <c r="L4402" t="s">
        <v>8398</v>
      </c>
      <c r="N4402" s="48">
        <v>1</v>
      </c>
      <c r="P4402" t="s">
        <v>8812</v>
      </c>
    </row>
    <row r="4403" spans="1:18" x14ac:dyDescent="0.2">
      <c r="A4403" s="30" t="s">
        <v>4407</v>
      </c>
      <c r="B4403" s="54" t="s">
        <v>61</v>
      </c>
      <c r="C4403" s="54" t="str">
        <f t="shared" ref="C4403:C4466" si="134">VLOOKUP(A4403,Andy,5,FALSE)</f>
        <v>Hatfield</v>
      </c>
      <c r="D4403" s="54" t="str">
        <f t="shared" si="133"/>
        <v>NS</v>
      </c>
      <c r="F4403" t="s">
        <v>8396</v>
      </c>
      <c r="G4403" t="s">
        <v>6441</v>
      </c>
      <c r="H4403" t="s">
        <v>61</v>
      </c>
      <c r="I4403" t="s">
        <v>8811</v>
      </c>
      <c r="K4403" t="s">
        <v>8195</v>
      </c>
      <c r="L4403" t="s">
        <v>8398</v>
      </c>
      <c r="N4403" s="48">
        <v>1</v>
      </c>
      <c r="P4403" t="s">
        <v>8812</v>
      </c>
    </row>
    <row r="4404" spans="1:18" x14ac:dyDescent="0.2">
      <c r="A4404" s="30" t="s">
        <v>6656</v>
      </c>
      <c r="B4404" s="54" t="s">
        <v>61</v>
      </c>
      <c r="C4404" s="54" t="str">
        <f t="shared" si="134"/>
        <v>Hatfield</v>
      </c>
      <c r="D4404" s="54" t="str">
        <f t="shared" si="133"/>
        <v>NS</v>
      </c>
      <c r="F4404" t="s">
        <v>8396</v>
      </c>
      <c r="G4404" t="s">
        <v>2057</v>
      </c>
      <c r="H4404" t="s">
        <v>61</v>
      </c>
      <c r="I4404" t="s">
        <v>8811</v>
      </c>
      <c r="K4404" t="s">
        <v>8195</v>
      </c>
      <c r="L4404" t="s">
        <v>8398</v>
      </c>
      <c r="N4404" s="48">
        <v>1</v>
      </c>
      <c r="P4404" t="s">
        <v>8812</v>
      </c>
    </row>
    <row r="4405" spans="1:18" x14ac:dyDescent="0.2">
      <c r="A4405" s="30" t="s">
        <v>5930</v>
      </c>
      <c r="B4405" s="54" t="s">
        <v>61</v>
      </c>
      <c r="C4405" s="54" t="str">
        <f t="shared" si="134"/>
        <v>Hatfield</v>
      </c>
      <c r="D4405" s="54" t="str">
        <f t="shared" si="133"/>
        <v>NS</v>
      </c>
      <c r="F4405" t="s">
        <v>8396</v>
      </c>
      <c r="G4405" t="s">
        <v>5699</v>
      </c>
      <c r="H4405" t="s">
        <v>61</v>
      </c>
      <c r="I4405" t="s">
        <v>8811</v>
      </c>
      <c r="K4405" t="s">
        <v>8195</v>
      </c>
      <c r="L4405" t="s">
        <v>8398</v>
      </c>
      <c r="N4405" s="48">
        <v>1</v>
      </c>
      <c r="P4405" t="s">
        <v>8812</v>
      </c>
    </row>
    <row r="4406" spans="1:18" x14ac:dyDescent="0.2">
      <c r="A4406" s="30" t="s">
        <v>1076</v>
      </c>
      <c r="B4406" s="54" t="s">
        <v>61</v>
      </c>
      <c r="C4406" s="54" t="str">
        <f t="shared" si="134"/>
        <v>Hatfield</v>
      </c>
      <c r="D4406" s="54" t="str">
        <f t="shared" si="133"/>
        <v>NS</v>
      </c>
      <c r="F4406" t="s">
        <v>8396</v>
      </c>
      <c r="G4406" t="s">
        <v>6243</v>
      </c>
      <c r="H4406" t="s">
        <v>61</v>
      </c>
      <c r="I4406" t="s">
        <v>8811</v>
      </c>
      <c r="K4406" t="s">
        <v>8195</v>
      </c>
      <c r="L4406" t="s">
        <v>8398</v>
      </c>
      <c r="N4406" s="48">
        <v>1</v>
      </c>
      <c r="P4406" t="s">
        <v>8812</v>
      </c>
      <c r="R4406" t="s">
        <v>8826</v>
      </c>
    </row>
    <row r="4407" spans="1:18" x14ac:dyDescent="0.2">
      <c r="A4407" s="30" t="s">
        <v>1166</v>
      </c>
      <c r="B4407" s="54" t="s">
        <v>61</v>
      </c>
      <c r="C4407" s="54" t="str">
        <f t="shared" si="134"/>
        <v>Hatfield</v>
      </c>
      <c r="D4407" s="54" t="str">
        <f t="shared" si="133"/>
        <v>NS</v>
      </c>
      <c r="F4407" t="s">
        <v>8396</v>
      </c>
      <c r="G4407" t="s">
        <v>2840</v>
      </c>
      <c r="H4407" t="s">
        <v>61</v>
      </c>
      <c r="I4407" t="s">
        <v>8811</v>
      </c>
      <c r="K4407" t="s">
        <v>8195</v>
      </c>
      <c r="L4407" t="s">
        <v>8398</v>
      </c>
      <c r="N4407" s="48">
        <v>1</v>
      </c>
      <c r="P4407" t="s">
        <v>8812</v>
      </c>
      <c r="R4407" t="s">
        <v>8827</v>
      </c>
    </row>
    <row r="4408" spans="1:18" x14ac:dyDescent="0.2">
      <c r="A4408" s="30" t="s">
        <v>4296</v>
      </c>
      <c r="B4408" s="54" t="s">
        <v>61</v>
      </c>
      <c r="C4408" s="54" t="str">
        <f t="shared" si="134"/>
        <v>Hatfield</v>
      </c>
      <c r="D4408" s="54" t="str">
        <f t="shared" si="133"/>
        <v>NS</v>
      </c>
      <c r="F4408" t="s">
        <v>8396</v>
      </c>
      <c r="G4408" t="s">
        <v>8525</v>
      </c>
      <c r="H4408" t="s">
        <v>61</v>
      </c>
      <c r="I4408" t="s">
        <v>8811</v>
      </c>
      <c r="K4408" t="s">
        <v>8195</v>
      </c>
      <c r="L4408" t="s">
        <v>8398</v>
      </c>
      <c r="N4408" s="48">
        <v>1</v>
      </c>
      <c r="P4408" t="s">
        <v>8812</v>
      </c>
    </row>
    <row r="4409" spans="1:18" x14ac:dyDescent="0.2">
      <c r="A4409" s="30" t="s">
        <v>5425</v>
      </c>
      <c r="B4409" s="54" t="s">
        <v>61</v>
      </c>
      <c r="C4409" s="54" t="str">
        <f t="shared" si="134"/>
        <v>Hatfield</v>
      </c>
      <c r="D4409" s="54" t="str">
        <f t="shared" si="133"/>
        <v>NS</v>
      </c>
      <c r="F4409" t="s">
        <v>8396</v>
      </c>
      <c r="G4409" t="s">
        <v>429</v>
      </c>
      <c r="H4409" t="s">
        <v>61</v>
      </c>
      <c r="I4409" t="s">
        <v>8811</v>
      </c>
      <c r="K4409" t="s">
        <v>8195</v>
      </c>
      <c r="L4409" t="s">
        <v>8398</v>
      </c>
      <c r="N4409" s="48">
        <v>1</v>
      </c>
      <c r="P4409" t="s">
        <v>8812</v>
      </c>
      <c r="R4409" t="s">
        <v>8828</v>
      </c>
    </row>
    <row r="4410" spans="1:18" x14ac:dyDescent="0.2">
      <c r="A4410" s="30" t="s">
        <v>1558</v>
      </c>
      <c r="B4410" s="54" t="s">
        <v>61</v>
      </c>
      <c r="C4410" s="54" t="str">
        <f t="shared" si="134"/>
        <v>Hatfield</v>
      </c>
      <c r="D4410" s="54" t="str">
        <f t="shared" si="133"/>
        <v>NS</v>
      </c>
      <c r="F4410" t="s">
        <v>8396</v>
      </c>
      <c r="G4410" t="s">
        <v>3114</v>
      </c>
      <c r="H4410" t="s">
        <v>61</v>
      </c>
      <c r="I4410" t="s">
        <v>8811</v>
      </c>
      <c r="K4410" t="s">
        <v>8195</v>
      </c>
      <c r="L4410" t="s">
        <v>8398</v>
      </c>
      <c r="N4410" s="48">
        <v>1</v>
      </c>
      <c r="P4410" t="s">
        <v>8812</v>
      </c>
    </row>
    <row r="4411" spans="1:18" x14ac:dyDescent="0.2">
      <c r="A4411" s="30" t="s">
        <v>6666</v>
      </c>
      <c r="B4411" s="54" t="s">
        <v>61</v>
      </c>
      <c r="C4411" s="54" t="str">
        <f t="shared" si="134"/>
        <v>Hatfield</v>
      </c>
      <c r="D4411" s="54" t="str">
        <f t="shared" si="133"/>
        <v>NS</v>
      </c>
      <c r="F4411" t="s">
        <v>8396</v>
      </c>
      <c r="G4411" t="s">
        <v>6717</v>
      </c>
      <c r="H4411" t="s">
        <v>61</v>
      </c>
      <c r="I4411" t="s">
        <v>8811</v>
      </c>
      <c r="K4411" t="s">
        <v>8195</v>
      </c>
      <c r="L4411" t="s">
        <v>8398</v>
      </c>
      <c r="N4411" s="48">
        <v>1</v>
      </c>
      <c r="P4411" t="s">
        <v>8812</v>
      </c>
    </row>
    <row r="4412" spans="1:18" x14ac:dyDescent="0.2">
      <c r="A4412" s="30" t="s">
        <v>5792</v>
      </c>
      <c r="B4412" s="54" t="s">
        <v>61</v>
      </c>
      <c r="C4412" s="54" t="str">
        <f t="shared" si="134"/>
        <v>Hatfield</v>
      </c>
      <c r="D4412" s="54" t="str">
        <f t="shared" si="133"/>
        <v>NS</v>
      </c>
      <c r="F4412" t="s">
        <v>8396</v>
      </c>
      <c r="G4412" t="s">
        <v>6442</v>
      </c>
      <c r="H4412" t="s">
        <v>61</v>
      </c>
      <c r="I4412" t="s">
        <v>8811</v>
      </c>
      <c r="K4412" t="s">
        <v>8195</v>
      </c>
      <c r="L4412" t="s">
        <v>8398</v>
      </c>
      <c r="N4412" s="48">
        <v>1</v>
      </c>
      <c r="P4412" t="s">
        <v>8812</v>
      </c>
    </row>
    <row r="4413" spans="1:18" x14ac:dyDescent="0.2">
      <c r="A4413" s="30" t="s">
        <v>5796</v>
      </c>
      <c r="B4413" s="54" t="s">
        <v>61</v>
      </c>
      <c r="C4413" s="54" t="str">
        <f t="shared" si="134"/>
        <v>Hatfield</v>
      </c>
      <c r="D4413" s="54" t="str">
        <f t="shared" si="133"/>
        <v>NS</v>
      </c>
      <c r="F4413" t="s">
        <v>8396</v>
      </c>
      <c r="G4413" t="s">
        <v>8526</v>
      </c>
      <c r="H4413" t="s">
        <v>61</v>
      </c>
      <c r="I4413" t="s">
        <v>8811</v>
      </c>
      <c r="K4413" t="s">
        <v>8195</v>
      </c>
      <c r="L4413" t="s">
        <v>8398</v>
      </c>
      <c r="N4413" s="48">
        <v>1</v>
      </c>
      <c r="P4413" t="s">
        <v>8812</v>
      </c>
    </row>
    <row r="4414" spans="1:18" x14ac:dyDescent="0.2">
      <c r="A4414" s="30" t="s">
        <v>3034</v>
      </c>
      <c r="B4414" s="54" t="s">
        <v>61</v>
      </c>
      <c r="C4414" s="54" t="str">
        <f t="shared" si="134"/>
        <v>Hatfield</v>
      </c>
      <c r="D4414" s="54" t="str">
        <f t="shared" si="133"/>
        <v>NS</v>
      </c>
      <c r="F4414" t="s">
        <v>8396</v>
      </c>
      <c r="G4414" t="s">
        <v>6404</v>
      </c>
      <c r="H4414" t="s">
        <v>61</v>
      </c>
      <c r="I4414" t="s">
        <v>8811</v>
      </c>
      <c r="K4414" t="s">
        <v>8195</v>
      </c>
      <c r="L4414" t="s">
        <v>8398</v>
      </c>
      <c r="N4414" s="48">
        <v>1</v>
      </c>
      <c r="P4414" t="s">
        <v>8812</v>
      </c>
    </row>
    <row r="4415" spans="1:18" x14ac:dyDescent="0.2">
      <c r="A4415" s="30" t="s">
        <v>3915</v>
      </c>
      <c r="B4415" s="54" t="s">
        <v>61</v>
      </c>
      <c r="C4415" s="54" t="str">
        <f t="shared" si="134"/>
        <v>Hatfield</v>
      </c>
      <c r="D4415" s="54" t="str">
        <f t="shared" si="133"/>
        <v>NS</v>
      </c>
      <c r="F4415" t="s">
        <v>8396</v>
      </c>
      <c r="G4415" t="s">
        <v>5137</v>
      </c>
      <c r="H4415" t="s">
        <v>61</v>
      </c>
      <c r="I4415" t="s">
        <v>8811</v>
      </c>
      <c r="K4415" t="s">
        <v>8195</v>
      </c>
      <c r="L4415" t="s">
        <v>8398</v>
      </c>
      <c r="N4415" s="48">
        <v>1</v>
      </c>
      <c r="P4415" t="s">
        <v>8812</v>
      </c>
    </row>
    <row r="4416" spans="1:18" x14ac:dyDescent="0.2">
      <c r="A4416" s="30" t="s">
        <v>6669</v>
      </c>
      <c r="B4416" s="54" t="s">
        <v>61</v>
      </c>
      <c r="C4416" s="54" t="str">
        <f t="shared" si="134"/>
        <v>Hatfield</v>
      </c>
      <c r="D4416" s="54" t="str">
        <f t="shared" si="133"/>
        <v>NS</v>
      </c>
      <c r="F4416" t="s">
        <v>8396</v>
      </c>
      <c r="G4416" t="s">
        <v>5248</v>
      </c>
      <c r="H4416" t="s">
        <v>61</v>
      </c>
      <c r="I4416" t="s">
        <v>8811</v>
      </c>
      <c r="K4416" t="s">
        <v>8195</v>
      </c>
      <c r="L4416" t="s">
        <v>8398</v>
      </c>
      <c r="N4416" s="48">
        <v>1</v>
      </c>
      <c r="P4416" t="s">
        <v>8812</v>
      </c>
    </row>
    <row r="4417" spans="1:18" x14ac:dyDescent="0.2">
      <c r="A4417" s="30" t="s">
        <v>3097</v>
      </c>
      <c r="B4417" s="54" t="s">
        <v>61</v>
      </c>
      <c r="C4417" s="54" t="str">
        <f t="shared" si="134"/>
        <v>Hatfield</v>
      </c>
      <c r="D4417" s="54" t="str">
        <f t="shared" si="133"/>
        <v>NS</v>
      </c>
      <c r="F4417" t="s">
        <v>8396</v>
      </c>
      <c r="G4417" t="s">
        <v>1846</v>
      </c>
      <c r="H4417" t="s">
        <v>61</v>
      </c>
      <c r="I4417" t="s">
        <v>8811</v>
      </c>
      <c r="K4417" t="s">
        <v>8195</v>
      </c>
      <c r="L4417" t="s">
        <v>8398</v>
      </c>
      <c r="N4417" s="48">
        <v>1</v>
      </c>
      <c r="P4417" t="s">
        <v>8812</v>
      </c>
    </row>
    <row r="4418" spans="1:18" x14ac:dyDescent="0.2">
      <c r="A4418" s="30" t="s">
        <v>5243</v>
      </c>
      <c r="B4418" s="54" t="s">
        <v>61</v>
      </c>
      <c r="C4418" s="54" t="str">
        <f t="shared" si="134"/>
        <v>Hatfield</v>
      </c>
      <c r="D4418" s="54" t="str">
        <f t="shared" si="133"/>
        <v>NS</v>
      </c>
      <c r="F4418" t="s">
        <v>8396</v>
      </c>
      <c r="G4418" t="s">
        <v>5358</v>
      </c>
      <c r="H4418" t="s">
        <v>61</v>
      </c>
      <c r="I4418" t="s">
        <v>8811</v>
      </c>
      <c r="K4418" t="s">
        <v>8195</v>
      </c>
      <c r="L4418" t="s">
        <v>8398</v>
      </c>
      <c r="N4418" s="48">
        <v>1</v>
      </c>
      <c r="P4418" t="s">
        <v>8812</v>
      </c>
    </row>
    <row r="4419" spans="1:18" x14ac:dyDescent="0.2">
      <c r="A4419" s="30" t="s">
        <v>8581</v>
      </c>
      <c r="B4419" s="54" t="s">
        <v>61</v>
      </c>
      <c r="C4419" s="54" t="str">
        <f t="shared" si="134"/>
        <v>Hatfield</v>
      </c>
      <c r="D4419" s="54" t="str">
        <f t="shared" si="133"/>
        <v>NS</v>
      </c>
      <c r="F4419" t="s">
        <v>8396</v>
      </c>
      <c r="G4419" t="s">
        <v>1666</v>
      </c>
      <c r="H4419" t="s">
        <v>61</v>
      </c>
      <c r="I4419" t="s">
        <v>8811</v>
      </c>
      <c r="K4419" t="s">
        <v>8195</v>
      </c>
      <c r="L4419" t="s">
        <v>8398</v>
      </c>
      <c r="N4419" s="48">
        <v>1</v>
      </c>
      <c r="P4419" t="s">
        <v>8812</v>
      </c>
      <c r="R4419" t="s">
        <v>8813</v>
      </c>
    </row>
    <row r="4420" spans="1:18" x14ac:dyDescent="0.2">
      <c r="A4420" s="30" t="s">
        <v>3035</v>
      </c>
      <c r="B4420" s="54" t="s">
        <v>61</v>
      </c>
      <c r="C4420" s="54" t="str">
        <f t="shared" si="134"/>
        <v>Hatfield</v>
      </c>
      <c r="D4420" s="54" t="str">
        <f t="shared" si="133"/>
        <v>NS</v>
      </c>
      <c r="F4420" t="s">
        <v>8396</v>
      </c>
      <c r="G4420" t="s">
        <v>6190</v>
      </c>
      <c r="H4420" t="s">
        <v>61</v>
      </c>
      <c r="I4420" t="s">
        <v>8811</v>
      </c>
      <c r="K4420" t="s">
        <v>8195</v>
      </c>
      <c r="L4420" t="s">
        <v>8398</v>
      </c>
      <c r="N4420" s="48">
        <v>1</v>
      </c>
      <c r="P4420" t="s">
        <v>8812</v>
      </c>
    </row>
    <row r="4421" spans="1:18" x14ac:dyDescent="0.2">
      <c r="A4421" s="30" t="s">
        <v>5760</v>
      </c>
      <c r="B4421" s="54" t="s">
        <v>61</v>
      </c>
      <c r="C4421" s="54" t="str">
        <f t="shared" si="134"/>
        <v>Hatfield</v>
      </c>
      <c r="D4421" s="54" t="str">
        <f t="shared" si="133"/>
        <v>NS</v>
      </c>
      <c r="F4421" t="s">
        <v>8396</v>
      </c>
      <c r="G4421" t="s">
        <v>5640</v>
      </c>
      <c r="H4421" t="s">
        <v>61</v>
      </c>
      <c r="I4421" t="s">
        <v>8811</v>
      </c>
      <c r="K4421" t="s">
        <v>8195</v>
      </c>
      <c r="L4421" t="s">
        <v>8398</v>
      </c>
      <c r="N4421" s="48">
        <v>1</v>
      </c>
      <c r="P4421" t="s">
        <v>8812</v>
      </c>
      <c r="R4421" t="s">
        <v>8813</v>
      </c>
    </row>
    <row r="4422" spans="1:18" x14ac:dyDescent="0.2">
      <c r="A4422" s="30" t="s">
        <v>7619</v>
      </c>
      <c r="B4422" s="54" t="s">
        <v>61</v>
      </c>
      <c r="C4422" s="54" t="str">
        <f t="shared" si="134"/>
        <v>Hatfield</v>
      </c>
      <c r="D4422" s="54" t="str">
        <f t="shared" si="133"/>
        <v>NS</v>
      </c>
      <c r="F4422" t="s">
        <v>8396</v>
      </c>
      <c r="G4422" t="s">
        <v>5642</v>
      </c>
      <c r="H4422" t="s">
        <v>61</v>
      </c>
      <c r="I4422" t="s">
        <v>8811</v>
      </c>
      <c r="K4422" t="s">
        <v>8195</v>
      </c>
      <c r="L4422" t="s">
        <v>8398</v>
      </c>
      <c r="N4422" s="48">
        <v>1</v>
      </c>
      <c r="P4422" t="s">
        <v>8812</v>
      </c>
    </row>
    <row r="4423" spans="1:18" x14ac:dyDescent="0.2">
      <c r="A4423" s="30" t="s">
        <v>5276</v>
      </c>
      <c r="B4423" s="54" t="s">
        <v>61</v>
      </c>
      <c r="C4423" s="54" t="str">
        <f t="shared" si="134"/>
        <v>Hatfield</v>
      </c>
      <c r="D4423" s="54" t="str">
        <f t="shared" si="133"/>
        <v>NS</v>
      </c>
      <c r="F4423" t="s">
        <v>8396</v>
      </c>
      <c r="G4423" t="s">
        <v>1466</v>
      </c>
      <c r="H4423" t="s">
        <v>61</v>
      </c>
      <c r="I4423" t="s">
        <v>8811</v>
      </c>
      <c r="K4423" t="s">
        <v>8195</v>
      </c>
      <c r="L4423" t="s">
        <v>8398</v>
      </c>
      <c r="N4423" s="48">
        <v>1</v>
      </c>
      <c r="P4423" t="s">
        <v>8812</v>
      </c>
      <c r="R4423" t="s">
        <v>8813</v>
      </c>
    </row>
    <row r="4424" spans="1:18" x14ac:dyDescent="0.2">
      <c r="A4424" s="30" t="s">
        <v>1436</v>
      </c>
      <c r="B4424" s="54" t="s">
        <v>61</v>
      </c>
      <c r="C4424" s="54" t="str">
        <f t="shared" si="134"/>
        <v>Hatfield</v>
      </c>
      <c r="D4424" s="54" t="str">
        <f t="shared" si="133"/>
        <v>NS</v>
      </c>
      <c r="F4424" t="s">
        <v>8396</v>
      </c>
      <c r="G4424" t="s">
        <v>5641</v>
      </c>
      <c r="H4424" t="s">
        <v>61</v>
      </c>
      <c r="I4424" t="s">
        <v>8811</v>
      </c>
      <c r="K4424" t="s">
        <v>8195</v>
      </c>
      <c r="L4424" t="s">
        <v>8398</v>
      </c>
      <c r="N4424" s="48">
        <v>1</v>
      </c>
      <c r="P4424" t="s">
        <v>8812</v>
      </c>
      <c r="R4424" t="s">
        <v>8813</v>
      </c>
    </row>
    <row r="4425" spans="1:18" x14ac:dyDescent="0.2">
      <c r="A4425" s="30" t="s">
        <v>5931</v>
      </c>
      <c r="B4425" s="54" t="s">
        <v>61</v>
      </c>
      <c r="C4425" s="54" t="str">
        <f t="shared" si="134"/>
        <v>Hatfield</v>
      </c>
      <c r="D4425" s="54" t="str">
        <f t="shared" si="133"/>
        <v>NS</v>
      </c>
      <c r="F4425" t="s">
        <v>8396</v>
      </c>
      <c r="G4425" t="s">
        <v>3869</v>
      </c>
      <c r="H4425" t="s">
        <v>61</v>
      </c>
      <c r="I4425" t="s">
        <v>8811</v>
      </c>
      <c r="K4425" t="s">
        <v>8195</v>
      </c>
      <c r="L4425" t="s">
        <v>8398</v>
      </c>
      <c r="N4425" s="48">
        <v>1</v>
      </c>
      <c r="P4425" t="s">
        <v>8812</v>
      </c>
      <c r="R4425" t="s">
        <v>8813</v>
      </c>
    </row>
    <row r="4426" spans="1:18" x14ac:dyDescent="0.2">
      <c r="A4426" s="30" t="s">
        <v>5740</v>
      </c>
      <c r="B4426" s="54" t="s">
        <v>61</v>
      </c>
      <c r="C4426" s="54" t="str">
        <f t="shared" si="134"/>
        <v>Hatfield</v>
      </c>
      <c r="D4426" s="54" t="str">
        <f t="shared" si="133"/>
        <v>NS</v>
      </c>
      <c r="F4426" t="s">
        <v>8396</v>
      </c>
      <c r="G4426" t="s">
        <v>2155</v>
      </c>
      <c r="H4426" t="s">
        <v>61</v>
      </c>
      <c r="I4426" t="s">
        <v>8811</v>
      </c>
      <c r="K4426" t="s">
        <v>8195</v>
      </c>
      <c r="L4426" t="s">
        <v>8398</v>
      </c>
      <c r="N4426" s="48">
        <v>1</v>
      </c>
      <c r="P4426" t="s">
        <v>8812</v>
      </c>
      <c r="R4426" t="s">
        <v>8829</v>
      </c>
    </row>
    <row r="4427" spans="1:18" x14ac:dyDescent="0.2">
      <c r="A4427" s="30" t="s">
        <v>1815</v>
      </c>
      <c r="B4427" s="54" t="s">
        <v>61</v>
      </c>
      <c r="C4427" s="54" t="str">
        <f t="shared" si="134"/>
        <v>Hatfield</v>
      </c>
      <c r="D4427" s="54" t="str">
        <f t="shared" si="133"/>
        <v>NS</v>
      </c>
      <c r="F4427" t="s">
        <v>8396</v>
      </c>
      <c r="G4427" t="s">
        <v>687</v>
      </c>
      <c r="H4427" t="s">
        <v>61</v>
      </c>
      <c r="I4427" t="s">
        <v>8811</v>
      </c>
      <c r="K4427" t="s">
        <v>8195</v>
      </c>
      <c r="L4427" t="s">
        <v>8398</v>
      </c>
      <c r="N4427" s="48">
        <v>1</v>
      </c>
      <c r="P4427" t="s">
        <v>8812</v>
      </c>
      <c r="R4427" t="s">
        <v>8830</v>
      </c>
    </row>
    <row r="4428" spans="1:18" x14ac:dyDescent="0.2">
      <c r="A4428" s="30" t="s">
        <v>5643</v>
      </c>
      <c r="B4428" s="54" t="s">
        <v>61</v>
      </c>
      <c r="C4428" s="54" t="str">
        <f t="shared" si="134"/>
        <v>Hatfield</v>
      </c>
      <c r="D4428" s="54" t="str">
        <f t="shared" si="133"/>
        <v>NS</v>
      </c>
      <c r="F4428" t="s">
        <v>8396</v>
      </c>
      <c r="G4428" t="s">
        <v>6286</v>
      </c>
      <c r="H4428" t="s">
        <v>61</v>
      </c>
      <c r="I4428" t="s">
        <v>8811</v>
      </c>
      <c r="K4428" t="s">
        <v>8195</v>
      </c>
      <c r="L4428" t="s">
        <v>8398</v>
      </c>
      <c r="N4428" s="48">
        <v>1</v>
      </c>
      <c r="P4428" t="s">
        <v>8812</v>
      </c>
      <c r="R4428" t="s">
        <v>8831</v>
      </c>
    </row>
    <row r="4429" spans="1:18" x14ac:dyDescent="0.2">
      <c r="A4429" s="30" t="s">
        <v>531</v>
      </c>
      <c r="B4429" s="54" t="s">
        <v>61</v>
      </c>
      <c r="C4429" s="54" t="str">
        <f t="shared" si="134"/>
        <v>Hatfield</v>
      </c>
      <c r="D4429" s="54" t="str">
        <f t="shared" si="133"/>
        <v>NS</v>
      </c>
      <c r="F4429" t="s">
        <v>8396</v>
      </c>
      <c r="G4429" t="s">
        <v>5239</v>
      </c>
      <c r="H4429" t="s">
        <v>61</v>
      </c>
      <c r="I4429" t="s">
        <v>8811</v>
      </c>
      <c r="K4429" t="s">
        <v>8195</v>
      </c>
      <c r="L4429" t="s">
        <v>8398</v>
      </c>
      <c r="N4429" s="48">
        <v>1</v>
      </c>
      <c r="P4429" t="s">
        <v>8812</v>
      </c>
      <c r="R4429" t="s">
        <v>8832</v>
      </c>
    </row>
    <row r="4430" spans="1:18" x14ac:dyDescent="0.2">
      <c r="A4430" s="30" t="s">
        <v>6791</v>
      </c>
      <c r="B4430" s="54" t="s">
        <v>61</v>
      </c>
      <c r="C4430" s="54" t="str">
        <f t="shared" si="134"/>
        <v>Hatfield</v>
      </c>
      <c r="D4430" s="54" t="str">
        <f t="shared" si="133"/>
        <v>NS</v>
      </c>
      <c r="F4430" t="s">
        <v>8396</v>
      </c>
      <c r="G4430" t="s">
        <v>5594</v>
      </c>
      <c r="H4430" t="s">
        <v>61</v>
      </c>
      <c r="I4430" t="s">
        <v>8811</v>
      </c>
      <c r="K4430" t="s">
        <v>8195</v>
      </c>
      <c r="L4430" t="s">
        <v>8398</v>
      </c>
      <c r="N4430" s="48">
        <v>1</v>
      </c>
      <c r="P4430" t="s">
        <v>8812</v>
      </c>
      <c r="R4430" t="s">
        <v>8813</v>
      </c>
    </row>
    <row r="4431" spans="1:18" x14ac:dyDescent="0.2">
      <c r="A4431" s="30" t="s">
        <v>1965</v>
      </c>
      <c r="B4431" s="54" t="s">
        <v>61</v>
      </c>
      <c r="C4431" s="54" t="str">
        <f t="shared" si="134"/>
        <v>Hatfield</v>
      </c>
      <c r="D4431" s="54" t="str">
        <f t="shared" si="133"/>
        <v>NS</v>
      </c>
      <c r="F4431" t="s">
        <v>8396</v>
      </c>
      <c r="G4431" t="s">
        <v>1296</v>
      </c>
      <c r="H4431" t="s">
        <v>61</v>
      </c>
      <c r="I4431" t="s">
        <v>8811</v>
      </c>
      <c r="K4431" t="s">
        <v>8195</v>
      </c>
      <c r="L4431" t="s">
        <v>8398</v>
      </c>
      <c r="N4431" s="48">
        <v>1</v>
      </c>
      <c r="P4431" t="s">
        <v>8812</v>
      </c>
    </row>
    <row r="4432" spans="1:18" x14ac:dyDescent="0.2">
      <c r="A4432" s="30" t="s">
        <v>1497</v>
      </c>
      <c r="B4432" s="54" t="s">
        <v>61</v>
      </c>
      <c r="C4432" s="54" t="str">
        <f t="shared" si="134"/>
        <v>Hatfield</v>
      </c>
      <c r="D4432" s="54" t="str">
        <f t="shared" si="133"/>
        <v>NS</v>
      </c>
      <c r="F4432" t="s">
        <v>8396</v>
      </c>
      <c r="G4432" t="s">
        <v>5240</v>
      </c>
      <c r="H4432" t="s">
        <v>61</v>
      </c>
      <c r="I4432" t="s">
        <v>8811</v>
      </c>
      <c r="K4432" t="s">
        <v>8195</v>
      </c>
      <c r="L4432" t="s">
        <v>8398</v>
      </c>
      <c r="N4432" s="48">
        <v>1</v>
      </c>
      <c r="P4432" t="s">
        <v>8812</v>
      </c>
    </row>
    <row r="4433" spans="1:18" x14ac:dyDescent="0.2">
      <c r="A4433" s="30" t="s">
        <v>1733</v>
      </c>
      <c r="B4433" s="54" t="s">
        <v>61</v>
      </c>
      <c r="C4433" s="54" t="str">
        <f t="shared" si="134"/>
        <v>Hatfield</v>
      </c>
      <c r="D4433" s="54" t="str">
        <f t="shared" si="133"/>
        <v>NS</v>
      </c>
      <c r="F4433" t="s">
        <v>8396</v>
      </c>
      <c r="G4433" t="s">
        <v>1835</v>
      </c>
      <c r="H4433" t="s">
        <v>61</v>
      </c>
      <c r="I4433" t="s">
        <v>8811</v>
      </c>
      <c r="K4433" t="s">
        <v>8195</v>
      </c>
      <c r="L4433" t="s">
        <v>8398</v>
      </c>
      <c r="N4433" s="48">
        <v>1</v>
      </c>
      <c r="P4433" t="s">
        <v>8812</v>
      </c>
    </row>
    <row r="4434" spans="1:18" x14ac:dyDescent="0.2">
      <c r="A4434" s="30" t="s">
        <v>6534</v>
      </c>
      <c r="B4434" s="54" t="s">
        <v>61</v>
      </c>
      <c r="C4434" s="54" t="str">
        <f t="shared" si="134"/>
        <v>Hatfield</v>
      </c>
      <c r="D4434" s="54" t="str">
        <f t="shared" si="133"/>
        <v>NS</v>
      </c>
      <c r="F4434" t="s">
        <v>8396</v>
      </c>
      <c r="G4434" t="s">
        <v>6695</v>
      </c>
      <c r="H4434" t="s">
        <v>61</v>
      </c>
      <c r="I4434" t="s">
        <v>8811</v>
      </c>
      <c r="K4434" t="s">
        <v>8195</v>
      </c>
      <c r="L4434" t="s">
        <v>8398</v>
      </c>
      <c r="N4434" s="48">
        <v>1</v>
      </c>
      <c r="P4434" t="s">
        <v>8812</v>
      </c>
    </row>
    <row r="4435" spans="1:18" x14ac:dyDescent="0.2">
      <c r="A4435" s="30" t="s">
        <v>7869</v>
      </c>
      <c r="B4435" s="54" t="s">
        <v>72</v>
      </c>
      <c r="C4435" s="54" t="str">
        <f t="shared" si="134"/>
        <v>Hatfield</v>
      </c>
      <c r="D4435" s="54" t="str">
        <f t="shared" si="133"/>
        <v>NS</v>
      </c>
      <c r="F4435" t="s">
        <v>8396</v>
      </c>
      <c r="G4435" t="s">
        <v>6292</v>
      </c>
      <c r="H4435" t="s">
        <v>61</v>
      </c>
      <c r="I4435" t="s">
        <v>8811</v>
      </c>
      <c r="K4435" t="s">
        <v>8195</v>
      </c>
      <c r="L4435" t="s">
        <v>8398</v>
      </c>
      <c r="N4435" s="48">
        <v>1</v>
      </c>
      <c r="P4435" t="s">
        <v>8812</v>
      </c>
      <c r="Q4435" t="s">
        <v>8833</v>
      </c>
    </row>
    <row r="4436" spans="1:18" x14ac:dyDescent="0.2">
      <c r="A4436" s="30" t="s">
        <v>4688</v>
      </c>
      <c r="B4436" s="54" t="s">
        <v>72</v>
      </c>
      <c r="C4436" s="54" t="str">
        <f t="shared" si="134"/>
        <v>Hatfield</v>
      </c>
      <c r="D4436" s="54" t="str">
        <f t="shared" si="133"/>
        <v>NS</v>
      </c>
      <c r="F4436" t="s">
        <v>8396</v>
      </c>
      <c r="G4436" t="s">
        <v>5163</v>
      </c>
      <c r="H4436" t="s">
        <v>61</v>
      </c>
      <c r="I4436" t="s">
        <v>8811</v>
      </c>
      <c r="K4436" t="s">
        <v>8195</v>
      </c>
      <c r="L4436" t="s">
        <v>8398</v>
      </c>
      <c r="N4436" s="48">
        <v>1</v>
      </c>
      <c r="P4436" t="s">
        <v>8812</v>
      </c>
    </row>
    <row r="4437" spans="1:18" x14ac:dyDescent="0.2">
      <c r="A4437" s="30" t="s">
        <v>7887</v>
      </c>
      <c r="B4437" s="54" t="s">
        <v>72</v>
      </c>
      <c r="C4437" s="54" t="str">
        <f t="shared" si="134"/>
        <v>Hatfield</v>
      </c>
      <c r="D4437" s="54" t="str">
        <f t="shared" si="133"/>
        <v>NS</v>
      </c>
      <c r="F4437" t="s">
        <v>8396</v>
      </c>
      <c r="G4437" t="s">
        <v>3113</v>
      </c>
      <c r="H4437" t="s">
        <v>61</v>
      </c>
      <c r="I4437" t="s">
        <v>8811</v>
      </c>
      <c r="K4437" t="s">
        <v>8195</v>
      </c>
      <c r="L4437" t="s">
        <v>8398</v>
      </c>
      <c r="N4437" s="48">
        <v>1</v>
      </c>
      <c r="P4437" t="s">
        <v>8812</v>
      </c>
    </row>
    <row r="4438" spans="1:18" x14ac:dyDescent="0.2">
      <c r="A4438" s="30" t="s">
        <v>3890</v>
      </c>
      <c r="B4438" s="54" t="s">
        <v>72</v>
      </c>
      <c r="C4438" s="54" t="str">
        <f t="shared" si="134"/>
        <v>Hatfield</v>
      </c>
      <c r="D4438" s="54" t="str">
        <f t="shared" si="133"/>
        <v>NS</v>
      </c>
      <c r="F4438" t="s">
        <v>8396</v>
      </c>
      <c r="G4438" t="s">
        <v>5734</v>
      </c>
      <c r="H4438" t="s">
        <v>61</v>
      </c>
      <c r="I4438" t="s">
        <v>8811</v>
      </c>
      <c r="K4438" t="s">
        <v>8195</v>
      </c>
      <c r="L4438" t="s">
        <v>8398</v>
      </c>
      <c r="N4438" s="48">
        <v>1</v>
      </c>
      <c r="P4438" t="s">
        <v>8812</v>
      </c>
    </row>
    <row r="4439" spans="1:18" x14ac:dyDescent="0.2">
      <c r="A4439" s="30" t="s">
        <v>1944</v>
      </c>
      <c r="B4439" s="54" t="s">
        <v>72</v>
      </c>
      <c r="C4439" s="54" t="str">
        <f t="shared" si="134"/>
        <v>Hatfield</v>
      </c>
      <c r="D4439" s="54" t="str">
        <f t="shared" si="133"/>
        <v>NS</v>
      </c>
      <c r="F4439" t="s">
        <v>8396</v>
      </c>
      <c r="G4439" t="s">
        <v>3921</v>
      </c>
      <c r="H4439" t="s">
        <v>61</v>
      </c>
      <c r="I4439" t="s">
        <v>8811</v>
      </c>
      <c r="K4439" t="s">
        <v>8195</v>
      </c>
      <c r="L4439" t="s">
        <v>8398</v>
      </c>
      <c r="N4439" s="48">
        <v>1</v>
      </c>
      <c r="P4439" t="s">
        <v>8812</v>
      </c>
    </row>
    <row r="4440" spans="1:18" x14ac:dyDescent="0.2">
      <c r="A4440" s="30" t="s">
        <v>3051</v>
      </c>
      <c r="B4440" s="54" t="s">
        <v>72</v>
      </c>
      <c r="C4440" s="54" t="str">
        <f t="shared" si="134"/>
        <v>Hatfield</v>
      </c>
      <c r="D4440" s="54" t="str">
        <f t="shared" ref="D4440:D4503" si="135">LEFT(A4440,2)</f>
        <v>NS</v>
      </c>
      <c r="F4440" t="s">
        <v>8396</v>
      </c>
      <c r="G4440" t="s">
        <v>2759</v>
      </c>
      <c r="H4440" t="s">
        <v>61</v>
      </c>
      <c r="I4440" t="s">
        <v>8811</v>
      </c>
      <c r="K4440" t="s">
        <v>8195</v>
      </c>
      <c r="L4440" t="s">
        <v>8398</v>
      </c>
      <c r="N4440" s="48">
        <v>1</v>
      </c>
      <c r="P4440" t="s">
        <v>8812</v>
      </c>
      <c r="R4440" t="s">
        <v>8813</v>
      </c>
    </row>
    <row r="4441" spans="1:18" x14ac:dyDescent="0.2">
      <c r="A4441" s="30" t="s">
        <v>3854</v>
      </c>
      <c r="B4441" s="54" t="s">
        <v>72</v>
      </c>
      <c r="C4441" s="54" t="str">
        <f t="shared" si="134"/>
        <v>Hatfield</v>
      </c>
      <c r="D4441" s="54" t="str">
        <f t="shared" si="135"/>
        <v>NS</v>
      </c>
      <c r="F4441" t="s">
        <v>8396</v>
      </c>
      <c r="G4441" t="s">
        <v>8504</v>
      </c>
      <c r="H4441" t="s">
        <v>61</v>
      </c>
      <c r="I4441" t="s">
        <v>8811</v>
      </c>
      <c r="K4441" t="s">
        <v>8195</v>
      </c>
      <c r="L4441" t="s">
        <v>8398</v>
      </c>
      <c r="N4441" s="48">
        <v>1</v>
      </c>
      <c r="P4441" t="s">
        <v>8812</v>
      </c>
    </row>
    <row r="4442" spans="1:18" x14ac:dyDescent="0.2">
      <c r="A4442" s="30" t="s">
        <v>6203</v>
      </c>
      <c r="B4442" s="54" t="s">
        <v>72</v>
      </c>
      <c r="C4442" s="54" t="str">
        <f t="shared" si="134"/>
        <v>Hatfield</v>
      </c>
      <c r="D4442" s="54" t="str">
        <f t="shared" si="135"/>
        <v>NS</v>
      </c>
      <c r="F4442" t="s">
        <v>8396</v>
      </c>
      <c r="G4442" t="s">
        <v>520</v>
      </c>
      <c r="H4442" t="s">
        <v>61</v>
      </c>
      <c r="I4442" t="s">
        <v>8811</v>
      </c>
      <c r="K4442" t="s">
        <v>8195</v>
      </c>
      <c r="L4442" t="s">
        <v>8398</v>
      </c>
      <c r="N4442" s="48">
        <v>1</v>
      </c>
      <c r="P4442" t="s">
        <v>8812</v>
      </c>
      <c r="R4442" t="s">
        <v>8813</v>
      </c>
    </row>
    <row r="4443" spans="1:18" x14ac:dyDescent="0.2">
      <c r="A4443" s="30" t="s">
        <v>5397</v>
      </c>
      <c r="B4443" s="54" t="s">
        <v>72</v>
      </c>
      <c r="C4443" s="54" t="str">
        <f t="shared" si="134"/>
        <v>Hatfield</v>
      </c>
      <c r="D4443" s="54" t="str">
        <f t="shared" si="135"/>
        <v>NS</v>
      </c>
      <c r="F4443" t="s">
        <v>8396</v>
      </c>
      <c r="G4443" t="s">
        <v>6481</v>
      </c>
      <c r="H4443" t="s">
        <v>61</v>
      </c>
      <c r="I4443" t="s">
        <v>8811</v>
      </c>
      <c r="K4443" t="s">
        <v>8195</v>
      </c>
      <c r="L4443" t="s">
        <v>8398</v>
      </c>
      <c r="N4443" s="48">
        <v>1</v>
      </c>
      <c r="P4443" t="s">
        <v>8812</v>
      </c>
      <c r="R4443" t="s">
        <v>8813</v>
      </c>
    </row>
    <row r="4444" spans="1:18" x14ac:dyDescent="0.2">
      <c r="A4444" s="30" t="s">
        <v>7872</v>
      </c>
      <c r="B4444" s="54" t="s">
        <v>72</v>
      </c>
      <c r="C4444" s="54" t="str">
        <f t="shared" si="134"/>
        <v>Hatfield</v>
      </c>
      <c r="D4444" s="54" t="str">
        <f t="shared" si="135"/>
        <v>NS</v>
      </c>
      <c r="F4444" t="s">
        <v>8396</v>
      </c>
      <c r="G4444" t="s">
        <v>1566</v>
      </c>
      <c r="H4444" t="s">
        <v>61</v>
      </c>
      <c r="I4444" t="s">
        <v>8811</v>
      </c>
      <c r="K4444" t="s">
        <v>8195</v>
      </c>
      <c r="L4444" t="s">
        <v>8398</v>
      </c>
      <c r="N4444" s="48">
        <v>1</v>
      </c>
      <c r="P4444" t="s">
        <v>8812</v>
      </c>
      <c r="R4444" t="s">
        <v>8813</v>
      </c>
    </row>
    <row r="4445" spans="1:18" x14ac:dyDescent="0.2">
      <c r="A4445" s="30" t="s">
        <v>2838</v>
      </c>
      <c r="B4445" s="54" t="s">
        <v>72</v>
      </c>
      <c r="C4445" s="54" t="str">
        <f t="shared" si="134"/>
        <v>Hatfield</v>
      </c>
      <c r="D4445" s="54" t="str">
        <f t="shared" si="135"/>
        <v>NS</v>
      </c>
      <c r="F4445" t="s">
        <v>8396</v>
      </c>
      <c r="G4445" t="s">
        <v>3870</v>
      </c>
      <c r="H4445" t="s">
        <v>61</v>
      </c>
      <c r="I4445" t="s">
        <v>8811</v>
      </c>
      <c r="K4445" t="s">
        <v>8195</v>
      </c>
      <c r="L4445" t="s">
        <v>8398</v>
      </c>
      <c r="N4445" s="48">
        <v>1</v>
      </c>
      <c r="P4445" t="s">
        <v>8812</v>
      </c>
      <c r="R4445" t="s">
        <v>8813</v>
      </c>
    </row>
    <row r="4446" spans="1:18" x14ac:dyDescent="0.2">
      <c r="A4446" s="30" t="s">
        <v>5472</v>
      </c>
      <c r="B4446" s="54" t="s">
        <v>72</v>
      </c>
      <c r="C4446" s="54" t="str">
        <f t="shared" si="134"/>
        <v>Hatfield</v>
      </c>
      <c r="D4446" s="54" t="str">
        <f t="shared" si="135"/>
        <v>NS</v>
      </c>
      <c r="F4446" t="s">
        <v>8396</v>
      </c>
      <c r="G4446" t="s">
        <v>5449</v>
      </c>
      <c r="H4446" t="s">
        <v>61</v>
      </c>
      <c r="I4446" t="s">
        <v>8811</v>
      </c>
      <c r="K4446" t="s">
        <v>8195</v>
      </c>
      <c r="L4446" t="s">
        <v>8398</v>
      </c>
      <c r="N4446" s="48">
        <v>1</v>
      </c>
      <c r="P4446" t="s">
        <v>8812</v>
      </c>
    </row>
    <row r="4447" spans="1:18" x14ac:dyDescent="0.2">
      <c r="A4447" s="30" t="s">
        <v>4659</v>
      </c>
      <c r="B4447" s="54" t="s">
        <v>72</v>
      </c>
      <c r="C4447" s="54" t="str">
        <f t="shared" si="134"/>
        <v>Hatfield</v>
      </c>
      <c r="D4447" s="54" t="str">
        <f t="shared" si="135"/>
        <v>NS</v>
      </c>
      <c r="F4447" t="s">
        <v>8396</v>
      </c>
      <c r="G4447" t="s">
        <v>5284</v>
      </c>
      <c r="H4447" t="s">
        <v>61</v>
      </c>
      <c r="I4447" t="s">
        <v>8811</v>
      </c>
      <c r="K4447" t="s">
        <v>8195</v>
      </c>
      <c r="L4447" t="s">
        <v>8398</v>
      </c>
      <c r="N4447" s="48">
        <v>1</v>
      </c>
      <c r="P4447" t="s">
        <v>8812</v>
      </c>
    </row>
    <row r="4448" spans="1:18" x14ac:dyDescent="0.2">
      <c r="A4448" s="30" t="s">
        <v>341</v>
      </c>
      <c r="B4448" s="54" t="s">
        <v>72</v>
      </c>
      <c r="C4448" s="54" t="str">
        <f t="shared" si="134"/>
        <v>Hatfield</v>
      </c>
      <c r="D4448" s="54" t="str">
        <f t="shared" si="135"/>
        <v>NS</v>
      </c>
      <c r="F4448" t="s">
        <v>8396</v>
      </c>
      <c r="G4448" t="s">
        <v>1631</v>
      </c>
      <c r="H4448" t="s">
        <v>61</v>
      </c>
      <c r="I4448" t="s">
        <v>8811</v>
      </c>
      <c r="K4448" t="s">
        <v>8195</v>
      </c>
      <c r="L4448" t="s">
        <v>8398</v>
      </c>
      <c r="N4448" s="48">
        <v>1</v>
      </c>
      <c r="P4448" t="s">
        <v>8812</v>
      </c>
      <c r="R4448" t="s">
        <v>8813</v>
      </c>
    </row>
    <row r="4449" spans="1:18" x14ac:dyDescent="0.2">
      <c r="A4449" s="30" t="s">
        <v>5459</v>
      </c>
      <c r="B4449" s="54" t="s">
        <v>72</v>
      </c>
      <c r="C4449" s="54" t="str">
        <f t="shared" si="134"/>
        <v>Hatfield</v>
      </c>
      <c r="D4449" s="54" t="str">
        <f t="shared" si="135"/>
        <v>NS</v>
      </c>
      <c r="F4449" t="s">
        <v>8396</v>
      </c>
      <c r="G4449" t="s">
        <v>6443</v>
      </c>
      <c r="H4449" t="s">
        <v>61</v>
      </c>
      <c r="I4449" t="s">
        <v>8811</v>
      </c>
      <c r="K4449" t="s">
        <v>8195</v>
      </c>
      <c r="L4449" t="s">
        <v>8398</v>
      </c>
      <c r="N4449" s="48">
        <v>1</v>
      </c>
      <c r="P4449" t="s">
        <v>8812</v>
      </c>
    </row>
    <row r="4450" spans="1:18" x14ac:dyDescent="0.2">
      <c r="A4450" s="30" t="s">
        <v>1003</v>
      </c>
      <c r="B4450" s="54" t="s">
        <v>72</v>
      </c>
      <c r="C4450" s="54" t="str">
        <f t="shared" si="134"/>
        <v>Hatfield</v>
      </c>
      <c r="D4450" s="54" t="str">
        <f t="shared" si="135"/>
        <v>NS</v>
      </c>
      <c r="F4450" t="s">
        <v>8396</v>
      </c>
      <c r="G4450" t="s">
        <v>1097</v>
      </c>
      <c r="H4450" t="s">
        <v>61</v>
      </c>
      <c r="I4450" t="s">
        <v>8811</v>
      </c>
      <c r="K4450" t="s">
        <v>8195</v>
      </c>
      <c r="L4450" t="s">
        <v>8398</v>
      </c>
      <c r="N4450" s="48">
        <v>1</v>
      </c>
      <c r="P4450" t="s">
        <v>8812</v>
      </c>
    </row>
    <row r="4451" spans="1:18" x14ac:dyDescent="0.2">
      <c r="A4451" s="30" t="s">
        <v>3011</v>
      </c>
      <c r="B4451" s="54" t="s">
        <v>72</v>
      </c>
      <c r="C4451" s="54" t="str">
        <f t="shared" si="134"/>
        <v>Hatfield</v>
      </c>
      <c r="D4451" s="54" t="str">
        <f t="shared" si="135"/>
        <v>NS</v>
      </c>
      <c r="F4451" t="s">
        <v>8396</v>
      </c>
      <c r="G4451" t="s">
        <v>2027</v>
      </c>
      <c r="H4451" t="s">
        <v>61</v>
      </c>
      <c r="I4451" t="s">
        <v>8811</v>
      </c>
      <c r="K4451" t="s">
        <v>8195</v>
      </c>
      <c r="L4451" t="s">
        <v>8398</v>
      </c>
      <c r="N4451" s="48">
        <v>1</v>
      </c>
      <c r="P4451" t="s">
        <v>8812</v>
      </c>
    </row>
    <row r="4452" spans="1:18" x14ac:dyDescent="0.2">
      <c r="A4452" s="30" t="s">
        <v>5557</v>
      </c>
      <c r="B4452" s="54" t="s">
        <v>72</v>
      </c>
      <c r="C4452" s="54" t="str">
        <f t="shared" si="134"/>
        <v>Hatfield</v>
      </c>
      <c r="D4452" s="54" t="str">
        <f t="shared" si="135"/>
        <v>NS</v>
      </c>
      <c r="F4452" t="s">
        <v>8396</v>
      </c>
      <c r="G4452" t="s">
        <v>1471</v>
      </c>
      <c r="H4452" t="s">
        <v>61</v>
      </c>
      <c r="I4452" t="s">
        <v>8811</v>
      </c>
      <c r="K4452" t="s">
        <v>8195</v>
      </c>
      <c r="L4452" t="s">
        <v>8398</v>
      </c>
      <c r="N4452" s="48">
        <v>1</v>
      </c>
      <c r="P4452" t="s">
        <v>8812</v>
      </c>
      <c r="R4452" t="s">
        <v>8813</v>
      </c>
    </row>
    <row r="4453" spans="1:18" x14ac:dyDescent="0.2">
      <c r="A4453" s="30" t="s">
        <v>8038</v>
      </c>
      <c r="B4453" s="54" t="s">
        <v>72</v>
      </c>
      <c r="C4453" s="54" t="str">
        <f t="shared" si="134"/>
        <v>Hatfield</v>
      </c>
      <c r="D4453" s="54" t="str">
        <f t="shared" si="135"/>
        <v>NS</v>
      </c>
      <c r="F4453" t="s">
        <v>8396</v>
      </c>
      <c r="G4453" t="s">
        <v>2649</v>
      </c>
      <c r="H4453" t="s">
        <v>61</v>
      </c>
      <c r="I4453" t="s">
        <v>8811</v>
      </c>
      <c r="K4453" t="s">
        <v>8195</v>
      </c>
      <c r="L4453" t="s">
        <v>8398</v>
      </c>
      <c r="N4453" s="48">
        <v>1</v>
      </c>
      <c r="P4453" t="s">
        <v>8812</v>
      </c>
      <c r="R4453" t="s">
        <v>8813</v>
      </c>
    </row>
    <row r="4454" spans="1:18" x14ac:dyDescent="0.2">
      <c r="A4454" s="30" t="s">
        <v>3900</v>
      </c>
      <c r="B4454" s="54" t="s">
        <v>72</v>
      </c>
      <c r="C4454" s="54" t="str">
        <f t="shared" si="134"/>
        <v>Hatfield</v>
      </c>
      <c r="D4454" s="54" t="str">
        <f t="shared" si="135"/>
        <v>NS</v>
      </c>
      <c r="F4454" t="s">
        <v>8396</v>
      </c>
      <c r="G4454" t="s">
        <v>5651</v>
      </c>
      <c r="H4454" t="s">
        <v>61</v>
      </c>
      <c r="I4454" t="s">
        <v>8811</v>
      </c>
      <c r="K4454" t="s">
        <v>8195</v>
      </c>
      <c r="L4454" t="s">
        <v>8398</v>
      </c>
      <c r="N4454" s="48">
        <v>1</v>
      </c>
      <c r="P4454" t="s">
        <v>8812</v>
      </c>
      <c r="R4454" t="s">
        <v>8813</v>
      </c>
    </row>
    <row r="4455" spans="1:18" x14ac:dyDescent="0.2">
      <c r="A4455" s="30" t="s">
        <v>8699</v>
      </c>
      <c r="B4455" s="54" t="s">
        <v>72</v>
      </c>
      <c r="C4455" s="54" t="str">
        <f t="shared" si="134"/>
        <v>Hatfield</v>
      </c>
      <c r="D4455" s="54" t="str">
        <f t="shared" si="135"/>
        <v>NS</v>
      </c>
      <c r="F4455" t="s">
        <v>8396</v>
      </c>
      <c r="G4455" t="s">
        <v>5244</v>
      </c>
      <c r="H4455" t="s">
        <v>61</v>
      </c>
      <c r="I4455" t="s">
        <v>8811</v>
      </c>
      <c r="K4455" t="s">
        <v>8195</v>
      </c>
      <c r="L4455" t="s">
        <v>8398</v>
      </c>
      <c r="N4455" s="48">
        <v>1</v>
      </c>
      <c r="P4455" t="s">
        <v>8812</v>
      </c>
    </row>
    <row r="4456" spans="1:18" x14ac:dyDescent="0.2">
      <c r="A4456" s="30" t="s">
        <v>6401</v>
      </c>
      <c r="B4456" s="54" t="s">
        <v>72</v>
      </c>
      <c r="C4456" s="54" t="str">
        <f t="shared" si="134"/>
        <v>Hatfield</v>
      </c>
      <c r="D4456" s="54" t="str">
        <f t="shared" si="135"/>
        <v>NS</v>
      </c>
      <c r="F4456" t="s">
        <v>8396</v>
      </c>
      <c r="G4456" t="s">
        <v>2216</v>
      </c>
      <c r="H4456" t="s">
        <v>61</v>
      </c>
      <c r="I4456" t="s">
        <v>8811</v>
      </c>
      <c r="K4456" t="s">
        <v>8195</v>
      </c>
      <c r="L4456" t="s">
        <v>8398</v>
      </c>
      <c r="N4456" s="48">
        <v>1</v>
      </c>
      <c r="P4456" t="s">
        <v>8812</v>
      </c>
      <c r="R4456" t="s">
        <v>8813</v>
      </c>
    </row>
    <row r="4457" spans="1:18" x14ac:dyDescent="0.2">
      <c r="A4457" s="30" t="s">
        <v>4765</v>
      </c>
      <c r="B4457" s="54" t="s">
        <v>72</v>
      </c>
      <c r="C4457" s="54" t="str">
        <f t="shared" si="134"/>
        <v>Hatfield</v>
      </c>
      <c r="D4457" s="54" t="str">
        <f t="shared" si="135"/>
        <v>NS</v>
      </c>
      <c r="F4457" t="s">
        <v>8396</v>
      </c>
      <c r="G4457" t="s">
        <v>1565</v>
      </c>
      <c r="H4457" t="s">
        <v>61</v>
      </c>
      <c r="I4457" t="s">
        <v>8811</v>
      </c>
      <c r="K4457" t="s">
        <v>8195</v>
      </c>
      <c r="L4457" t="s">
        <v>8398</v>
      </c>
      <c r="N4457" s="48">
        <v>1</v>
      </c>
      <c r="P4457" t="s">
        <v>8812</v>
      </c>
      <c r="R4457" t="s">
        <v>8813</v>
      </c>
    </row>
    <row r="4458" spans="1:18" x14ac:dyDescent="0.2">
      <c r="A4458" s="30" t="s">
        <v>2648</v>
      </c>
      <c r="B4458" s="54" t="s">
        <v>72</v>
      </c>
      <c r="C4458" s="54" t="str">
        <f t="shared" si="134"/>
        <v>Hatfield</v>
      </c>
      <c r="D4458" s="54" t="str">
        <f t="shared" si="135"/>
        <v>NS</v>
      </c>
      <c r="F4458" t="s">
        <v>8396</v>
      </c>
      <c r="G4458" t="s">
        <v>768</v>
      </c>
      <c r="H4458" t="s">
        <v>61</v>
      </c>
      <c r="I4458" t="s">
        <v>8811</v>
      </c>
      <c r="K4458" t="s">
        <v>8195</v>
      </c>
      <c r="L4458" t="s">
        <v>8398</v>
      </c>
      <c r="N4458" s="48">
        <v>1</v>
      </c>
      <c r="P4458" t="s">
        <v>8812</v>
      </c>
      <c r="R4458" t="s">
        <v>8813</v>
      </c>
    </row>
    <row r="4459" spans="1:18" x14ac:dyDescent="0.2">
      <c r="A4459" s="30" t="s">
        <v>7407</v>
      </c>
      <c r="B4459" s="54" t="s">
        <v>72</v>
      </c>
      <c r="C4459" s="54" t="str">
        <f t="shared" si="134"/>
        <v>Hatfield</v>
      </c>
      <c r="D4459" s="54" t="str">
        <f t="shared" si="135"/>
        <v>NS</v>
      </c>
      <c r="F4459" t="s">
        <v>8396</v>
      </c>
      <c r="G4459" t="s">
        <v>7705</v>
      </c>
      <c r="H4459" t="s">
        <v>61</v>
      </c>
      <c r="I4459" t="s">
        <v>8811</v>
      </c>
      <c r="K4459" t="s">
        <v>8195</v>
      </c>
      <c r="L4459" t="s">
        <v>8398</v>
      </c>
      <c r="N4459" s="48">
        <v>1</v>
      </c>
      <c r="P4459" t="s">
        <v>8812</v>
      </c>
      <c r="R4459" t="s">
        <v>8813</v>
      </c>
    </row>
    <row r="4460" spans="1:18" x14ac:dyDescent="0.2">
      <c r="A4460" s="30" t="s">
        <v>1280</v>
      </c>
      <c r="B4460" s="54" t="s">
        <v>72</v>
      </c>
      <c r="C4460" s="54" t="str">
        <f t="shared" si="134"/>
        <v>Hatfield</v>
      </c>
      <c r="D4460" s="54" t="str">
        <f t="shared" si="135"/>
        <v>NS</v>
      </c>
      <c r="F4460" t="s">
        <v>8396</v>
      </c>
      <c r="G4460" t="s">
        <v>2354</v>
      </c>
      <c r="H4460" t="s">
        <v>61</v>
      </c>
      <c r="I4460" t="s">
        <v>8811</v>
      </c>
      <c r="K4460" t="s">
        <v>8195</v>
      </c>
      <c r="L4460" t="s">
        <v>8398</v>
      </c>
      <c r="N4460" s="48">
        <v>1</v>
      </c>
      <c r="P4460" t="s">
        <v>8812</v>
      </c>
      <c r="R4460" t="s">
        <v>8813</v>
      </c>
    </row>
    <row r="4461" spans="1:18" x14ac:dyDescent="0.2">
      <c r="A4461" s="30" t="s">
        <v>3159</v>
      </c>
      <c r="B4461" s="54" t="s">
        <v>72</v>
      </c>
      <c r="C4461" s="54" t="str">
        <f t="shared" si="134"/>
        <v>Hatfield</v>
      </c>
      <c r="D4461" s="54" t="str">
        <f t="shared" si="135"/>
        <v>NS</v>
      </c>
      <c r="F4461" t="s">
        <v>8396</v>
      </c>
      <c r="G4461" t="s">
        <v>3713</v>
      </c>
      <c r="H4461" t="s">
        <v>61</v>
      </c>
      <c r="I4461" t="s">
        <v>8811</v>
      </c>
      <c r="K4461" t="s">
        <v>8195</v>
      </c>
      <c r="L4461" t="s">
        <v>8398</v>
      </c>
      <c r="N4461" s="48">
        <v>1</v>
      </c>
      <c r="P4461" t="s">
        <v>8812</v>
      </c>
      <c r="R4461" t="s">
        <v>8813</v>
      </c>
    </row>
    <row r="4462" spans="1:18" x14ac:dyDescent="0.2">
      <c r="A4462" s="30" t="s">
        <v>2474</v>
      </c>
      <c r="B4462" s="54" t="s">
        <v>72</v>
      </c>
      <c r="C4462" s="54" t="str">
        <f t="shared" si="134"/>
        <v>Hatfield</v>
      </c>
      <c r="D4462" s="54" t="str">
        <f t="shared" si="135"/>
        <v>NS</v>
      </c>
      <c r="F4462" t="s">
        <v>8396</v>
      </c>
      <c r="G4462" t="s">
        <v>7663</v>
      </c>
      <c r="H4462" t="s">
        <v>61</v>
      </c>
      <c r="I4462" t="s">
        <v>8811</v>
      </c>
      <c r="K4462" t="s">
        <v>8195</v>
      </c>
      <c r="L4462" t="s">
        <v>8398</v>
      </c>
      <c r="N4462" s="48">
        <v>1</v>
      </c>
      <c r="P4462" t="s">
        <v>8812</v>
      </c>
      <c r="R4462" t="s">
        <v>8813</v>
      </c>
    </row>
    <row r="4463" spans="1:18" x14ac:dyDescent="0.2">
      <c r="A4463" s="30" t="s">
        <v>7884</v>
      </c>
      <c r="B4463" s="54" t="s">
        <v>72</v>
      </c>
      <c r="C4463" s="54" t="str">
        <f t="shared" si="134"/>
        <v>Hatfield</v>
      </c>
      <c r="D4463" s="54" t="str">
        <f t="shared" si="135"/>
        <v>NS</v>
      </c>
      <c r="F4463" t="s">
        <v>8396</v>
      </c>
      <c r="G4463" t="s">
        <v>6533</v>
      </c>
      <c r="H4463" t="s">
        <v>61</v>
      </c>
      <c r="I4463" t="s">
        <v>8811</v>
      </c>
      <c r="K4463" t="s">
        <v>8195</v>
      </c>
      <c r="L4463" t="s">
        <v>8398</v>
      </c>
      <c r="N4463" s="48">
        <v>1</v>
      </c>
      <c r="P4463" t="s">
        <v>8812</v>
      </c>
    </row>
    <row r="4464" spans="1:18" x14ac:dyDescent="0.2">
      <c r="A4464" s="30" t="s">
        <v>5564</v>
      </c>
      <c r="B4464" s="54" t="s">
        <v>72</v>
      </c>
      <c r="C4464" s="54" t="str">
        <f t="shared" si="134"/>
        <v>Hatfield</v>
      </c>
      <c r="D4464" s="54" t="str">
        <f t="shared" si="135"/>
        <v>NS</v>
      </c>
      <c r="F4464" t="s">
        <v>8396</v>
      </c>
      <c r="G4464" t="s">
        <v>8469</v>
      </c>
      <c r="H4464" t="s">
        <v>61</v>
      </c>
      <c r="I4464" t="s">
        <v>8811</v>
      </c>
      <c r="K4464" t="s">
        <v>8195</v>
      </c>
      <c r="L4464" t="s">
        <v>8398</v>
      </c>
      <c r="N4464" s="48">
        <v>1</v>
      </c>
      <c r="P4464" t="s">
        <v>8812</v>
      </c>
    </row>
    <row r="4465" spans="1:18" x14ac:dyDescent="0.2">
      <c r="A4465" s="30" t="s">
        <v>5758</v>
      </c>
      <c r="B4465" s="54" t="s">
        <v>72</v>
      </c>
      <c r="C4465" s="54" t="str">
        <f t="shared" si="134"/>
        <v>Hatfield</v>
      </c>
      <c r="D4465" s="54" t="str">
        <f t="shared" si="135"/>
        <v>NS</v>
      </c>
      <c r="F4465" t="s">
        <v>8396</v>
      </c>
      <c r="G4465" t="s">
        <v>1917</v>
      </c>
      <c r="H4465" t="s">
        <v>61</v>
      </c>
      <c r="I4465" t="s">
        <v>8811</v>
      </c>
      <c r="K4465" t="s">
        <v>8195</v>
      </c>
      <c r="L4465" t="s">
        <v>8398</v>
      </c>
      <c r="N4465" s="48">
        <v>1</v>
      </c>
      <c r="P4465" t="s">
        <v>8812</v>
      </c>
    </row>
    <row r="4466" spans="1:18" x14ac:dyDescent="0.2">
      <c r="A4466" s="30" t="s">
        <v>999</v>
      </c>
      <c r="B4466" s="54" t="s">
        <v>72</v>
      </c>
      <c r="C4466" s="54" t="str">
        <f t="shared" si="134"/>
        <v>Hatfield</v>
      </c>
      <c r="D4466" s="54" t="str">
        <f t="shared" si="135"/>
        <v>NS</v>
      </c>
      <c r="F4466" t="s">
        <v>8396</v>
      </c>
      <c r="G4466" t="s">
        <v>5359</v>
      </c>
      <c r="H4466" t="s">
        <v>61</v>
      </c>
      <c r="I4466" t="s">
        <v>8811</v>
      </c>
      <c r="K4466" t="s">
        <v>8195</v>
      </c>
      <c r="L4466" t="s">
        <v>8398</v>
      </c>
      <c r="N4466" s="48">
        <v>1</v>
      </c>
      <c r="P4466" t="s">
        <v>8812</v>
      </c>
    </row>
    <row r="4467" spans="1:18" x14ac:dyDescent="0.2">
      <c r="A4467" s="30" t="s">
        <v>7954</v>
      </c>
      <c r="B4467" s="54" t="s">
        <v>72</v>
      </c>
      <c r="C4467" s="54" t="str">
        <f t="shared" ref="C4467:C4530" si="136">VLOOKUP(A4467,Andy,5,FALSE)</f>
        <v>Hatfield</v>
      </c>
      <c r="D4467" s="54" t="str">
        <f t="shared" si="135"/>
        <v>NS</v>
      </c>
      <c r="F4467" t="s">
        <v>8396</v>
      </c>
      <c r="G4467" t="s">
        <v>5084</v>
      </c>
      <c r="H4467" t="s">
        <v>61</v>
      </c>
      <c r="I4467" t="s">
        <v>8811</v>
      </c>
      <c r="K4467" t="s">
        <v>8195</v>
      </c>
      <c r="L4467" t="s">
        <v>8398</v>
      </c>
      <c r="N4467" s="48">
        <v>1</v>
      </c>
      <c r="P4467" t="s">
        <v>8812</v>
      </c>
    </row>
    <row r="4468" spans="1:18" x14ac:dyDescent="0.2">
      <c r="A4468" s="30" t="s">
        <v>6185</v>
      </c>
      <c r="B4468" s="54" t="s">
        <v>72</v>
      </c>
      <c r="C4468" s="54" t="str">
        <f t="shared" si="136"/>
        <v>Hatfield</v>
      </c>
      <c r="D4468" s="54" t="str">
        <f t="shared" si="135"/>
        <v>NS</v>
      </c>
      <c r="F4468" t="s">
        <v>8396</v>
      </c>
      <c r="G4468" t="s">
        <v>6444</v>
      </c>
      <c r="H4468" t="s">
        <v>61</v>
      </c>
      <c r="I4468" t="s">
        <v>8811</v>
      </c>
      <c r="K4468" t="s">
        <v>8195</v>
      </c>
      <c r="L4468" t="s">
        <v>8398</v>
      </c>
      <c r="N4468" s="48">
        <v>1</v>
      </c>
      <c r="P4468" t="s">
        <v>8812</v>
      </c>
    </row>
    <row r="4469" spans="1:18" x14ac:dyDescent="0.2">
      <c r="A4469" s="30" t="s">
        <v>2992</v>
      </c>
      <c r="B4469" s="54" t="s">
        <v>72</v>
      </c>
      <c r="C4469" s="54" t="str">
        <f t="shared" si="136"/>
        <v>Hatfield</v>
      </c>
      <c r="D4469" s="54" t="str">
        <f t="shared" si="135"/>
        <v>NS</v>
      </c>
      <c r="F4469" t="s">
        <v>8396</v>
      </c>
      <c r="G4469" t="s">
        <v>1569</v>
      </c>
      <c r="H4469" t="s">
        <v>61</v>
      </c>
      <c r="I4469" t="s">
        <v>8811</v>
      </c>
      <c r="K4469" t="s">
        <v>8195</v>
      </c>
      <c r="L4469" t="s">
        <v>8398</v>
      </c>
      <c r="N4469" s="48">
        <v>1</v>
      </c>
      <c r="P4469" t="s">
        <v>8812</v>
      </c>
      <c r="R4469" t="s">
        <v>8813</v>
      </c>
    </row>
    <row r="4470" spans="1:18" x14ac:dyDescent="0.2">
      <c r="A4470" s="30" t="s">
        <v>3047</v>
      </c>
      <c r="B4470" s="54" t="s">
        <v>72</v>
      </c>
      <c r="C4470" s="54" t="str">
        <f t="shared" si="136"/>
        <v>Hatfield</v>
      </c>
      <c r="D4470" s="54" t="str">
        <f t="shared" si="135"/>
        <v>NS</v>
      </c>
      <c r="F4470" t="s">
        <v>8396</v>
      </c>
      <c r="G4470" t="s">
        <v>8577</v>
      </c>
      <c r="H4470" t="s">
        <v>61</v>
      </c>
      <c r="I4470" t="s">
        <v>8811</v>
      </c>
      <c r="K4470" t="s">
        <v>8195</v>
      </c>
      <c r="L4470" t="s">
        <v>8398</v>
      </c>
      <c r="N4470" s="48">
        <v>1</v>
      </c>
      <c r="P4470" t="s">
        <v>8812</v>
      </c>
      <c r="R4470" t="s">
        <v>8813</v>
      </c>
    </row>
    <row r="4471" spans="1:18" x14ac:dyDescent="0.2">
      <c r="A4471" s="30" t="s">
        <v>7927</v>
      </c>
      <c r="B4471" s="54" t="s">
        <v>72</v>
      </c>
      <c r="C4471" s="54" t="str">
        <f t="shared" si="136"/>
        <v>Hatfield</v>
      </c>
      <c r="D4471" s="54" t="str">
        <f t="shared" si="135"/>
        <v>NS</v>
      </c>
      <c r="F4471" t="s">
        <v>8396</v>
      </c>
      <c r="G4471" t="s">
        <v>6684</v>
      </c>
      <c r="H4471" t="s">
        <v>61</v>
      </c>
      <c r="I4471" t="s">
        <v>8811</v>
      </c>
      <c r="K4471" t="s">
        <v>8195</v>
      </c>
      <c r="L4471" t="s">
        <v>8398</v>
      </c>
      <c r="N4471" s="48">
        <v>1</v>
      </c>
      <c r="P4471" t="s">
        <v>8812</v>
      </c>
    </row>
    <row r="4472" spans="1:18" x14ac:dyDescent="0.2">
      <c r="A4472" s="30" t="s">
        <v>3458</v>
      </c>
      <c r="B4472" s="54" t="s">
        <v>72</v>
      </c>
      <c r="C4472" s="54" t="str">
        <f t="shared" si="136"/>
        <v>Hatfield</v>
      </c>
      <c r="D4472" s="54" t="str">
        <f t="shared" si="135"/>
        <v>NS</v>
      </c>
      <c r="F4472" t="s">
        <v>8396</v>
      </c>
      <c r="G4472" t="s">
        <v>4407</v>
      </c>
      <c r="H4472" t="s">
        <v>61</v>
      </c>
      <c r="I4472" t="s">
        <v>8811</v>
      </c>
      <c r="K4472" t="s">
        <v>8195</v>
      </c>
      <c r="L4472" t="s">
        <v>8398</v>
      </c>
      <c r="N4472" s="48">
        <v>1</v>
      </c>
      <c r="P4472" t="s">
        <v>8812</v>
      </c>
      <c r="R4472" t="s">
        <v>8813</v>
      </c>
    </row>
    <row r="4473" spans="1:18" x14ac:dyDescent="0.2">
      <c r="A4473" s="30" t="s">
        <v>6309</v>
      </c>
      <c r="B4473" s="54" t="s">
        <v>72</v>
      </c>
      <c r="C4473" s="54" t="str">
        <f t="shared" si="136"/>
        <v>Hatfield</v>
      </c>
      <c r="D4473" s="54" t="str">
        <f t="shared" si="135"/>
        <v>NS</v>
      </c>
      <c r="F4473" t="s">
        <v>8396</v>
      </c>
      <c r="G4473" t="s">
        <v>6656</v>
      </c>
      <c r="H4473" t="s">
        <v>61</v>
      </c>
      <c r="I4473" t="s">
        <v>8811</v>
      </c>
      <c r="K4473" t="s">
        <v>8195</v>
      </c>
      <c r="L4473" t="s">
        <v>8398</v>
      </c>
      <c r="N4473" s="48">
        <v>1</v>
      </c>
      <c r="P4473" t="s">
        <v>8812</v>
      </c>
    </row>
    <row r="4474" spans="1:18" x14ac:dyDescent="0.2">
      <c r="A4474" s="30" t="s">
        <v>5679</v>
      </c>
      <c r="B4474" s="54" t="s">
        <v>72</v>
      </c>
      <c r="C4474" s="54" t="str">
        <f t="shared" si="136"/>
        <v>Hatfield</v>
      </c>
      <c r="D4474" s="54" t="str">
        <f t="shared" si="135"/>
        <v>NS</v>
      </c>
      <c r="F4474" t="s">
        <v>8396</v>
      </c>
      <c r="G4474" t="s">
        <v>5930</v>
      </c>
      <c r="H4474" t="s">
        <v>61</v>
      </c>
      <c r="I4474" t="s">
        <v>8811</v>
      </c>
      <c r="K4474" t="s">
        <v>8195</v>
      </c>
      <c r="L4474" t="s">
        <v>8398</v>
      </c>
      <c r="N4474" s="48">
        <v>1</v>
      </c>
      <c r="P4474" t="s">
        <v>8812</v>
      </c>
    </row>
    <row r="4475" spans="1:18" x14ac:dyDescent="0.2">
      <c r="A4475" s="30" t="s">
        <v>1305</v>
      </c>
      <c r="B4475" s="54" t="s">
        <v>72</v>
      </c>
      <c r="C4475" s="54" t="str">
        <f t="shared" si="136"/>
        <v>Hatfield</v>
      </c>
      <c r="D4475" s="54" t="str">
        <f t="shared" si="135"/>
        <v>NS</v>
      </c>
      <c r="F4475" t="s">
        <v>8396</v>
      </c>
      <c r="G4475" t="s">
        <v>1076</v>
      </c>
      <c r="H4475" t="s">
        <v>61</v>
      </c>
      <c r="I4475" t="s">
        <v>8811</v>
      </c>
      <c r="K4475" t="s">
        <v>8195</v>
      </c>
      <c r="L4475" t="s">
        <v>8398</v>
      </c>
      <c r="N4475" s="48">
        <v>1</v>
      </c>
      <c r="P4475" t="s">
        <v>8812</v>
      </c>
    </row>
    <row r="4476" spans="1:18" x14ac:dyDescent="0.2">
      <c r="A4476" s="30" t="s">
        <v>4580</v>
      </c>
      <c r="B4476" s="54" t="s">
        <v>72</v>
      </c>
      <c r="C4476" s="54" t="str">
        <f t="shared" si="136"/>
        <v>Hatfield</v>
      </c>
      <c r="D4476" s="54" t="str">
        <f t="shared" si="135"/>
        <v>NS</v>
      </c>
      <c r="F4476" t="s">
        <v>8396</v>
      </c>
      <c r="G4476" t="s">
        <v>1166</v>
      </c>
      <c r="H4476" t="s">
        <v>61</v>
      </c>
      <c r="I4476" t="s">
        <v>8811</v>
      </c>
      <c r="K4476" t="s">
        <v>8195</v>
      </c>
      <c r="L4476" t="s">
        <v>8398</v>
      </c>
      <c r="N4476" s="48">
        <v>1</v>
      </c>
      <c r="P4476" t="s">
        <v>8812</v>
      </c>
    </row>
    <row r="4477" spans="1:18" x14ac:dyDescent="0.2">
      <c r="A4477" s="30" t="s">
        <v>7888</v>
      </c>
      <c r="B4477" s="54" t="s">
        <v>72</v>
      </c>
      <c r="C4477" s="54" t="str">
        <f t="shared" si="136"/>
        <v>Hatfield</v>
      </c>
      <c r="D4477" s="54" t="str">
        <f t="shared" si="135"/>
        <v>NS</v>
      </c>
      <c r="F4477" t="s">
        <v>8396</v>
      </c>
      <c r="G4477" t="s">
        <v>4296</v>
      </c>
      <c r="H4477" t="s">
        <v>61</v>
      </c>
      <c r="I4477" t="s">
        <v>8811</v>
      </c>
      <c r="K4477" t="s">
        <v>8195</v>
      </c>
      <c r="L4477" t="s">
        <v>8398</v>
      </c>
      <c r="N4477" s="48">
        <v>1</v>
      </c>
      <c r="P4477" t="s">
        <v>8812</v>
      </c>
    </row>
    <row r="4478" spans="1:18" x14ac:dyDescent="0.2">
      <c r="A4478" s="30" t="s">
        <v>3466</v>
      </c>
      <c r="B4478" s="54" t="s">
        <v>72</v>
      </c>
      <c r="C4478" s="54" t="str">
        <f t="shared" si="136"/>
        <v>Hatfield</v>
      </c>
      <c r="D4478" s="54" t="str">
        <f t="shared" si="135"/>
        <v>NS</v>
      </c>
      <c r="F4478" t="s">
        <v>8396</v>
      </c>
      <c r="G4478" t="s">
        <v>5425</v>
      </c>
      <c r="H4478" t="s">
        <v>61</v>
      </c>
      <c r="I4478" t="s">
        <v>8811</v>
      </c>
      <c r="K4478" t="s">
        <v>8195</v>
      </c>
      <c r="L4478" t="s">
        <v>8398</v>
      </c>
      <c r="N4478" s="48">
        <v>1</v>
      </c>
      <c r="P4478" t="s">
        <v>8812</v>
      </c>
    </row>
    <row r="4479" spans="1:18" x14ac:dyDescent="0.2">
      <c r="A4479" s="30" t="s">
        <v>3901</v>
      </c>
      <c r="B4479" s="54" t="s">
        <v>72</v>
      </c>
      <c r="C4479" s="54" t="str">
        <f t="shared" si="136"/>
        <v>Hatfield</v>
      </c>
      <c r="D4479" s="54" t="str">
        <f t="shared" si="135"/>
        <v>NS</v>
      </c>
      <c r="F4479" t="s">
        <v>8396</v>
      </c>
      <c r="G4479" t="s">
        <v>1558</v>
      </c>
      <c r="H4479" t="s">
        <v>61</v>
      </c>
      <c r="I4479" t="s">
        <v>8811</v>
      </c>
      <c r="K4479" t="s">
        <v>8195</v>
      </c>
      <c r="L4479" t="s">
        <v>8398</v>
      </c>
      <c r="N4479" s="48">
        <v>1</v>
      </c>
      <c r="P4479" t="s">
        <v>8812</v>
      </c>
      <c r="R4479" t="s">
        <v>8813</v>
      </c>
    </row>
    <row r="4480" spans="1:18" x14ac:dyDescent="0.2">
      <c r="A4480" s="30" t="s">
        <v>2765</v>
      </c>
      <c r="B4480" s="54" t="s">
        <v>72</v>
      </c>
      <c r="C4480" s="54" t="str">
        <f t="shared" si="136"/>
        <v>Hatfield</v>
      </c>
      <c r="D4480" s="54" t="str">
        <f t="shared" si="135"/>
        <v>NS</v>
      </c>
      <c r="F4480" t="s">
        <v>8396</v>
      </c>
      <c r="G4480" t="s">
        <v>6666</v>
      </c>
      <c r="H4480" t="s">
        <v>61</v>
      </c>
      <c r="I4480" t="s">
        <v>8811</v>
      </c>
      <c r="K4480" t="s">
        <v>8195</v>
      </c>
      <c r="L4480" t="s">
        <v>8398</v>
      </c>
      <c r="N4480" s="48">
        <v>1</v>
      </c>
      <c r="P4480" t="s">
        <v>8812</v>
      </c>
      <c r="R4480" t="s">
        <v>8813</v>
      </c>
    </row>
    <row r="4481" spans="1:18" x14ac:dyDescent="0.2">
      <c r="A4481" s="30" t="s">
        <v>4782</v>
      </c>
      <c r="B4481" s="54" t="s">
        <v>72</v>
      </c>
      <c r="C4481" s="54" t="str">
        <f t="shared" si="136"/>
        <v>Hatfield</v>
      </c>
      <c r="D4481" s="54" t="str">
        <f t="shared" si="135"/>
        <v>NS</v>
      </c>
      <c r="F4481" t="s">
        <v>8396</v>
      </c>
      <c r="G4481" t="s">
        <v>5792</v>
      </c>
      <c r="H4481" t="s">
        <v>61</v>
      </c>
      <c r="I4481" t="s">
        <v>8811</v>
      </c>
      <c r="K4481" t="s">
        <v>8195</v>
      </c>
      <c r="L4481" t="s">
        <v>8398</v>
      </c>
      <c r="N4481" s="48">
        <v>1</v>
      </c>
      <c r="P4481" t="s">
        <v>8812</v>
      </c>
      <c r="R4481" t="s">
        <v>8813</v>
      </c>
    </row>
    <row r="4482" spans="1:18" x14ac:dyDescent="0.2">
      <c r="A4482" s="30" t="s">
        <v>3448</v>
      </c>
      <c r="B4482" s="54" t="s">
        <v>72</v>
      </c>
      <c r="C4482" s="54" t="str">
        <f t="shared" si="136"/>
        <v>Hatfield</v>
      </c>
      <c r="D4482" s="54" t="str">
        <f t="shared" si="135"/>
        <v>NS</v>
      </c>
      <c r="F4482" t="s">
        <v>8396</v>
      </c>
      <c r="G4482" t="s">
        <v>5796</v>
      </c>
      <c r="H4482" t="s">
        <v>61</v>
      </c>
      <c r="I4482" t="s">
        <v>8811</v>
      </c>
      <c r="K4482" t="s">
        <v>8195</v>
      </c>
      <c r="L4482" t="s">
        <v>8398</v>
      </c>
      <c r="N4482" s="48">
        <v>1</v>
      </c>
      <c r="P4482" t="s">
        <v>8812</v>
      </c>
    </row>
    <row r="4483" spans="1:18" x14ac:dyDescent="0.2">
      <c r="A4483" s="30" t="s">
        <v>4525</v>
      </c>
      <c r="B4483" s="54" t="s">
        <v>72</v>
      </c>
      <c r="C4483" s="54" t="str">
        <f t="shared" si="136"/>
        <v>Hatfield</v>
      </c>
      <c r="D4483" s="54" t="str">
        <f t="shared" si="135"/>
        <v>NS</v>
      </c>
      <c r="F4483" t="s">
        <v>8396</v>
      </c>
      <c r="G4483" t="s">
        <v>3034</v>
      </c>
      <c r="H4483" t="s">
        <v>61</v>
      </c>
      <c r="I4483" t="s">
        <v>8811</v>
      </c>
      <c r="K4483" t="s">
        <v>8195</v>
      </c>
      <c r="L4483" t="s">
        <v>8398</v>
      </c>
      <c r="N4483" s="48">
        <v>1</v>
      </c>
      <c r="P4483" t="s">
        <v>8812</v>
      </c>
      <c r="R4483" t="s">
        <v>8813</v>
      </c>
    </row>
    <row r="4484" spans="1:18" x14ac:dyDescent="0.2">
      <c r="A4484" s="30" t="s">
        <v>2374</v>
      </c>
      <c r="B4484" s="54" t="s">
        <v>72</v>
      </c>
      <c r="C4484" s="54" t="str">
        <f t="shared" si="136"/>
        <v>Hatfield</v>
      </c>
      <c r="D4484" s="54" t="str">
        <f t="shared" si="135"/>
        <v>NS</v>
      </c>
      <c r="F4484" t="s">
        <v>8396</v>
      </c>
      <c r="G4484" t="s">
        <v>3915</v>
      </c>
      <c r="H4484" t="s">
        <v>61</v>
      </c>
      <c r="I4484" t="s">
        <v>8811</v>
      </c>
      <c r="K4484" t="s">
        <v>8195</v>
      </c>
      <c r="L4484" t="s">
        <v>8398</v>
      </c>
      <c r="N4484" s="48">
        <v>1</v>
      </c>
      <c r="P4484" t="s">
        <v>8812</v>
      </c>
    </row>
    <row r="4485" spans="1:18" x14ac:dyDescent="0.2">
      <c r="A4485" s="30" t="s">
        <v>4943</v>
      </c>
      <c r="B4485" s="54" t="s">
        <v>72</v>
      </c>
      <c r="C4485" s="54" t="str">
        <f t="shared" si="136"/>
        <v>Hatfield</v>
      </c>
      <c r="D4485" s="54" t="str">
        <f t="shared" si="135"/>
        <v>NS</v>
      </c>
      <c r="F4485" t="s">
        <v>8396</v>
      </c>
      <c r="G4485" t="s">
        <v>6669</v>
      </c>
      <c r="H4485" t="s">
        <v>61</v>
      </c>
      <c r="I4485" t="s">
        <v>8811</v>
      </c>
      <c r="K4485" t="s">
        <v>8195</v>
      </c>
      <c r="L4485" t="s">
        <v>8398</v>
      </c>
      <c r="N4485" s="48">
        <v>1</v>
      </c>
      <c r="P4485" t="s">
        <v>8812</v>
      </c>
    </row>
    <row r="4486" spans="1:18" x14ac:dyDescent="0.2">
      <c r="A4486" s="30" t="s">
        <v>2890</v>
      </c>
      <c r="B4486" s="54" t="s">
        <v>72</v>
      </c>
      <c r="C4486" s="54" t="str">
        <f t="shared" si="136"/>
        <v>Hatfield</v>
      </c>
      <c r="D4486" s="54" t="str">
        <f t="shared" si="135"/>
        <v>NS</v>
      </c>
      <c r="F4486" t="s">
        <v>8396</v>
      </c>
      <c r="G4486" t="s">
        <v>3097</v>
      </c>
      <c r="H4486" t="s">
        <v>61</v>
      </c>
      <c r="I4486" t="s">
        <v>8811</v>
      </c>
      <c r="K4486" t="s">
        <v>8195</v>
      </c>
      <c r="L4486" t="s">
        <v>8398</v>
      </c>
      <c r="N4486" s="48">
        <v>1</v>
      </c>
      <c r="P4486" t="s">
        <v>8812</v>
      </c>
    </row>
    <row r="4487" spans="1:18" x14ac:dyDescent="0.2">
      <c r="A4487" s="30" t="s">
        <v>2964</v>
      </c>
      <c r="B4487" s="54" t="s">
        <v>72</v>
      </c>
      <c r="C4487" s="54" t="str">
        <f t="shared" si="136"/>
        <v>Hatfield</v>
      </c>
      <c r="D4487" s="54" t="str">
        <f t="shared" si="135"/>
        <v>NS</v>
      </c>
      <c r="F4487" t="s">
        <v>8396</v>
      </c>
      <c r="G4487" t="s">
        <v>5243</v>
      </c>
      <c r="H4487" t="s">
        <v>61</v>
      </c>
      <c r="I4487" t="s">
        <v>8811</v>
      </c>
      <c r="K4487" t="s">
        <v>8195</v>
      </c>
      <c r="L4487" t="s">
        <v>8398</v>
      </c>
      <c r="N4487" s="48">
        <v>1</v>
      </c>
      <c r="P4487" t="s">
        <v>8812</v>
      </c>
    </row>
    <row r="4488" spans="1:18" x14ac:dyDescent="0.2">
      <c r="A4488" s="30" t="s">
        <v>7921</v>
      </c>
      <c r="B4488" s="54" t="s">
        <v>72</v>
      </c>
      <c r="C4488" s="54" t="str">
        <f t="shared" si="136"/>
        <v>Hatfield</v>
      </c>
      <c r="D4488" s="54" t="str">
        <f t="shared" si="135"/>
        <v>NS</v>
      </c>
      <c r="F4488" t="s">
        <v>8396</v>
      </c>
      <c r="G4488" t="s">
        <v>8581</v>
      </c>
      <c r="H4488" t="s">
        <v>61</v>
      </c>
      <c r="I4488" t="s">
        <v>8811</v>
      </c>
      <c r="K4488" t="s">
        <v>8195</v>
      </c>
      <c r="L4488" t="s">
        <v>8398</v>
      </c>
      <c r="N4488" s="48">
        <v>1</v>
      </c>
      <c r="P4488" t="s">
        <v>8812</v>
      </c>
    </row>
    <row r="4489" spans="1:18" x14ac:dyDescent="0.2">
      <c r="A4489" s="30" t="s">
        <v>4555</v>
      </c>
      <c r="B4489" s="54" t="s">
        <v>72</v>
      </c>
      <c r="C4489" s="54" t="str">
        <f t="shared" si="136"/>
        <v>Hatfield</v>
      </c>
      <c r="D4489" s="54" t="str">
        <f t="shared" si="135"/>
        <v>NS</v>
      </c>
      <c r="F4489" t="s">
        <v>8396</v>
      </c>
      <c r="G4489" t="s">
        <v>3035</v>
      </c>
      <c r="H4489" t="s">
        <v>61</v>
      </c>
      <c r="I4489" t="s">
        <v>8811</v>
      </c>
      <c r="K4489" t="s">
        <v>8195</v>
      </c>
      <c r="L4489" t="s">
        <v>8398</v>
      </c>
      <c r="N4489" s="48">
        <v>1</v>
      </c>
      <c r="P4489" t="s">
        <v>8812</v>
      </c>
    </row>
    <row r="4490" spans="1:18" x14ac:dyDescent="0.2">
      <c r="A4490" s="30" t="s">
        <v>2796</v>
      </c>
      <c r="B4490" s="54" t="s">
        <v>72</v>
      </c>
      <c r="C4490" s="54" t="str">
        <f t="shared" si="136"/>
        <v>Hatfield</v>
      </c>
      <c r="D4490" s="54" t="str">
        <f t="shared" si="135"/>
        <v>NS</v>
      </c>
      <c r="F4490" t="s">
        <v>8396</v>
      </c>
      <c r="G4490" t="s">
        <v>5760</v>
      </c>
      <c r="H4490" t="s">
        <v>61</v>
      </c>
      <c r="I4490" t="s">
        <v>8811</v>
      </c>
      <c r="K4490" t="s">
        <v>8195</v>
      </c>
      <c r="L4490" t="s">
        <v>8398</v>
      </c>
      <c r="N4490" s="48">
        <v>1</v>
      </c>
      <c r="P4490" t="s">
        <v>8812</v>
      </c>
    </row>
    <row r="4491" spans="1:18" x14ac:dyDescent="0.2">
      <c r="A4491" s="51" t="s">
        <v>4916</v>
      </c>
      <c r="B4491" s="54" t="s">
        <v>72</v>
      </c>
      <c r="C4491" s="54" t="str">
        <f t="shared" si="136"/>
        <v>Hatfield</v>
      </c>
      <c r="D4491" s="54" t="str">
        <f t="shared" si="135"/>
        <v>NS</v>
      </c>
      <c r="F4491" t="s">
        <v>8396</v>
      </c>
      <c r="G4491" t="s">
        <v>7619</v>
      </c>
      <c r="H4491" t="s">
        <v>61</v>
      </c>
      <c r="I4491" t="s">
        <v>8811</v>
      </c>
      <c r="K4491" t="s">
        <v>8195</v>
      </c>
      <c r="L4491" t="s">
        <v>8398</v>
      </c>
      <c r="N4491" s="48">
        <v>1</v>
      </c>
      <c r="P4491" t="s">
        <v>8812</v>
      </c>
      <c r="R4491" t="s">
        <v>8813</v>
      </c>
    </row>
    <row r="4492" spans="1:18" x14ac:dyDescent="0.2">
      <c r="A4492" s="30" t="s">
        <v>3154</v>
      </c>
      <c r="B4492" s="54" t="s">
        <v>72</v>
      </c>
      <c r="C4492" s="54" t="str">
        <f t="shared" si="136"/>
        <v>Hatfield</v>
      </c>
      <c r="D4492" s="54" t="str">
        <f t="shared" si="135"/>
        <v>NS</v>
      </c>
      <c r="F4492" t="s">
        <v>8396</v>
      </c>
      <c r="G4492" t="s">
        <v>5276</v>
      </c>
      <c r="H4492" t="s">
        <v>61</v>
      </c>
      <c r="I4492" t="s">
        <v>8811</v>
      </c>
      <c r="K4492" t="s">
        <v>8195</v>
      </c>
      <c r="L4492" t="s">
        <v>8398</v>
      </c>
      <c r="N4492" s="48">
        <v>1</v>
      </c>
      <c r="P4492" t="s">
        <v>8812</v>
      </c>
    </row>
    <row r="4493" spans="1:18" x14ac:dyDescent="0.2">
      <c r="A4493" s="30" t="s">
        <v>5576</v>
      </c>
      <c r="B4493" s="54" t="s">
        <v>72</v>
      </c>
      <c r="C4493" s="54" t="str">
        <f t="shared" si="136"/>
        <v>Hatfield</v>
      </c>
      <c r="D4493" s="54" t="str">
        <f t="shared" si="135"/>
        <v>NS</v>
      </c>
      <c r="F4493" t="s">
        <v>8396</v>
      </c>
      <c r="G4493" t="s">
        <v>1436</v>
      </c>
      <c r="H4493" t="s">
        <v>61</v>
      </c>
      <c r="I4493" t="s">
        <v>8811</v>
      </c>
      <c r="K4493" t="s">
        <v>8195</v>
      </c>
      <c r="L4493" t="s">
        <v>8398</v>
      </c>
      <c r="N4493" s="48">
        <v>1</v>
      </c>
      <c r="P4493" t="s">
        <v>8812</v>
      </c>
    </row>
    <row r="4494" spans="1:18" x14ac:dyDescent="0.2">
      <c r="A4494" s="30" t="s">
        <v>5480</v>
      </c>
      <c r="B4494" s="54" t="s">
        <v>72</v>
      </c>
      <c r="C4494" s="54" t="str">
        <f t="shared" si="136"/>
        <v>Hatfield</v>
      </c>
      <c r="D4494" s="54" t="str">
        <f t="shared" si="135"/>
        <v>NS</v>
      </c>
      <c r="F4494" t="s">
        <v>8396</v>
      </c>
      <c r="G4494" t="s">
        <v>5931</v>
      </c>
      <c r="H4494" t="s">
        <v>61</v>
      </c>
      <c r="I4494" t="s">
        <v>8811</v>
      </c>
      <c r="K4494" t="s">
        <v>8195</v>
      </c>
      <c r="L4494" t="s">
        <v>8398</v>
      </c>
      <c r="N4494" s="48">
        <v>1</v>
      </c>
      <c r="P4494" t="s">
        <v>8812</v>
      </c>
    </row>
    <row r="4495" spans="1:18" x14ac:dyDescent="0.2">
      <c r="A4495" s="30" t="s">
        <v>8013</v>
      </c>
      <c r="B4495" s="54" t="s">
        <v>72</v>
      </c>
      <c r="C4495" s="54" t="str">
        <f t="shared" si="136"/>
        <v>Hatfield</v>
      </c>
      <c r="D4495" s="54" t="str">
        <f t="shared" si="135"/>
        <v>NS</v>
      </c>
      <c r="F4495" t="s">
        <v>8396</v>
      </c>
      <c r="G4495" t="s">
        <v>5740</v>
      </c>
      <c r="H4495" t="s">
        <v>61</v>
      </c>
      <c r="I4495" t="s">
        <v>8811</v>
      </c>
      <c r="K4495" t="s">
        <v>8195</v>
      </c>
      <c r="L4495" t="s">
        <v>8398</v>
      </c>
      <c r="N4495" s="48">
        <v>1</v>
      </c>
      <c r="P4495" t="s">
        <v>8812</v>
      </c>
    </row>
    <row r="4496" spans="1:18" x14ac:dyDescent="0.2">
      <c r="A4496" s="30" t="s">
        <v>8008</v>
      </c>
      <c r="B4496" s="54" t="s">
        <v>72</v>
      </c>
      <c r="C4496" s="54" t="str">
        <f t="shared" si="136"/>
        <v>Hatfield</v>
      </c>
      <c r="D4496" s="54" t="str">
        <f t="shared" si="135"/>
        <v>NS</v>
      </c>
      <c r="F4496" t="s">
        <v>8396</v>
      </c>
      <c r="G4496" t="s">
        <v>1815</v>
      </c>
      <c r="H4496" t="s">
        <v>61</v>
      </c>
      <c r="I4496" t="s">
        <v>8811</v>
      </c>
      <c r="K4496" t="s">
        <v>8195</v>
      </c>
      <c r="L4496" t="s">
        <v>8398</v>
      </c>
      <c r="N4496" s="48">
        <v>1</v>
      </c>
      <c r="P4496" t="s">
        <v>8812</v>
      </c>
    </row>
    <row r="4497" spans="1:18" x14ac:dyDescent="0.2">
      <c r="A4497" s="30" t="s">
        <v>6790</v>
      </c>
      <c r="B4497" s="54" t="s">
        <v>72</v>
      </c>
      <c r="C4497" s="54" t="str">
        <f t="shared" si="136"/>
        <v>Hatfield</v>
      </c>
      <c r="D4497" s="54" t="str">
        <f t="shared" si="135"/>
        <v>NS</v>
      </c>
      <c r="F4497" t="s">
        <v>8396</v>
      </c>
      <c r="G4497" t="s">
        <v>5643</v>
      </c>
      <c r="H4497" t="s">
        <v>61</v>
      </c>
      <c r="I4497" t="s">
        <v>8811</v>
      </c>
      <c r="K4497" t="s">
        <v>8195</v>
      </c>
      <c r="L4497" t="s">
        <v>8398</v>
      </c>
      <c r="N4497" s="48">
        <v>1</v>
      </c>
      <c r="P4497" t="s">
        <v>8812</v>
      </c>
    </row>
    <row r="4498" spans="1:18" x14ac:dyDescent="0.2">
      <c r="A4498" s="30" t="s">
        <v>7870</v>
      </c>
      <c r="B4498" s="54" t="s">
        <v>72</v>
      </c>
      <c r="C4498" s="54" t="str">
        <f t="shared" si="136"/>
        <v>Hatfield</v>
      </c>
      <c r="D4498" s="54" t="str">
        <f t="shared" si="135"/>
        <v>NS</v>
      </c>
      <c r="F4498" t="s">
        <v>8396</v>
      </c>
      <c r="G4498" t="s">
        <v>531</v>
      </c>
      <c r="H4498" t="s">
        <v>61</v>
      </c>
      <c r="I4498" t="s">
        <v>8811</v>
      </c>
      <c r="K4498" t="s">
        <v>8195</v>
      </c>
      <c r="L4498" t="s">
        <v>8398</v>
      </c>
      <c r="N4498" s="48">
        <v>1</v>
      </c>
      <c r="P4498" t="s">
        <v>8812</v>
      </c>
      <c r="Q4498" t="s">
        <v>8834</v>
      </c>
      <c r="R4498" t="s">
        <v>8813</v>
      </c>
    </row>
    <row r="4499" spans="1:18" x14ac:dyDescent="0.2">
      <c r="A4499" s="30" t="s">
        <v>7451</v>
      </c>
      <c r="B4499" s="54" t="s">
        <v>72</v>
      </c>
      <c r="C4499" s="54" t="str">
        <f t="shared" si="136"/>
        <v>Hatfield</v>
      </c>
      <c r="D4499" s="54" t="str">
        <f t="shared" si="135"/>
        <v>NS</v>
      </c>
      <c r="F4499" t="s">
        <v>8396</v>
      </c>
      <c r="G4499" t="s">
        <v>6791</v>
      </c>
      <c r="H4499" t="s">
        <v>61</v>
      </c>
      <c r="I4499" t="s">
        <v>8811</v>
      </c>
      <c r="K4499" t="s">
        <v>8195</v>
      </c>
      <c r="L4499" t="s">
        <v>8398</v>
      </c>
      <c r="N4499" s="48">
        <v>1</v>
      </c>
      <c r="P4499" t="s">
        <v>8812</v>
      </c>
      <c r="Q4499" t="s">
        <v>8835</v>
      </c>
      <c r="R4499" t="s">
        <v>8813</v>
      </c>
    </row>
    <row r="4500" spans="1:18" x14ac:dyDescent="0.2">
      <c r="A4500" s="30" t="s">
        <v>7976</v>
      </c>
      <c r="B4500" s="54" t="s">
        <v>72</v>
      </c>
      <c r="C4500" s="54" t="str">
        <f t="shared" si="136"/>
        <v>Hatfield</v>
      </c>
      <c r="D4500" s="54" t="str">
        <f t="shared" si="135"/>
        <v>NS</v>
      </c>
      <c r="F4500" t="s">
        <v>8396</v>
      </c>
      <c r="G4500" t="s">
        <v>1965</v>
      </c>
      <c r="H4500" t="s">
        <v>61</v>
      </c>
      <c r="I4500" t="s">
        <v>8811</v>
      </c>
      <c r="K4500" t="s">
        <v>8195</v>
      </c>
      <c r="L4500" t="s">
        <v>8398</v>
      </c>
      <c r="N4500" s="48">
        <v>1</v>
      </c>
      <c r="P4500" t="s">
        <v>8812</v>
      </c>
      <c r="R4500" t="s">
        <v>8836</v>
      </c>
    </row>
    <row r="4501" spans="1:18" x14ac:dyDescent="0.2">
      <c r="A4501" s="30" t="s">
        <v>3971</v>
      </c>
      <c r="B4501" s="54" t="s">
        <v>72</v>
      </c>
      <c r="C4501" s="54" t="str">
        <f t="shared" si="136"/>
        <v>Hatfield</v>
      </c>
      <c r="D4501" s="54" t="str">
        <f t="shared" si="135"/>
        <v>NS</v>
      </c>
      <c r="F4501" t="s">
        <v>8396</v>
      </c>
      <c r="G4501" t="s">
        <v>1497</v>
      </c>
      <c r="H4501" t="s">
        <v>61</v>
      </c>
      <c r="I4501" t="s">
        <v>8811</v>
      </c>
      <c r="K4501" t="s">
        <v>8195</v>
      </c>
      <c r="L4501" t="s">
        <v>8398</v>
      </c>
      <c r="N4501" s="48">
        <v>1</v>
      </c>
      <c r="P4501" t="s">
        <v>8812</v>
      </c>
    </row>
    <row r="4502" spans="1:18" x14ac:dyDescent="0.2">
      <c r="A4502" s="30" t="s">
        <v>1254</v>
      </c>
      <c r="B4502" s="54" t="s">
        <v>72</v>
      </c>
      <c r="C4502" s="54" t="str">
        <f t="shared" si="136"/>
        <v>Hatfield</v>
      </c>
      <c r="D4502" s="54" t="str">
        <f t="shared" si="135"/>
        <v>NS</v>
      </c>
      <c r="F4502" t="s">
        <v>8396</v>
      </c>
      <c r="G4502" t="s">
        <v>1733</v>
      </c>
      <c r="H4502" t="s">
        <v>61</v>
      </c>
      <c r="I4502" t="s">
        <v>8811</v>
      </c>
      <c r="K4502" t="s">
        <v>8195</v>
      </c>
      <c r="L4502" t="s">
        <v>8398</v>
      </c>
      <c r="N4502" s="48">
        <v>1</v>
      </c>
      <c r="P4502" t="s">
        <v>8812</v>
      </c>
      <c r="R4502" t="s">
        <v>8837</v>
      </c>
    </row>
    <row r="4503" spans="1:18" x14ac:dyDescent="0.2">
      <c r="A4503" s="30" t="s">
        <v>3481</v>
      </c>
      <c r="B4503" s="54" t="s">
        <v>72</v>
      </c>
      <c r="C4503" s="54" t="str">
        <f t="shared" si="136"/>
        <v>Hatfield</v>
      </c>
      <c r="D4503" s="54" t="str">
        <f t="shared" si="135"/>
        <v>NS</v>
      </c>
      <c r="F4503" t="s">
        <v>8396</v>
      </c>
      <c r="G4503" t="s">
        <v>6534</v>
      </c>
      <c r="H4503" t="s">
        <v>61</v>
      </c>
      <c r="I4503" t="s">
        <v>8811</v>
      </c>
      <c r="K4503" t="s">
        <v>8195</v>
      </c>
      <c r="L4503" t="s">
        <v>8398</v>
      </c>
      <c r="N4503" s="48">
        <v>1</v>
      </c>
      <c r="P4503" t="s">
        <v>8812</v>
      </c>
    </row>
    <row r="4504" spans="1:18" x14ac:dyDescent="0.2">
      <c r="A4504" s="30" t="s">
        <v>7947</v>
      </c>
      <c r="B4504" s="54" t="s">
        <v>72</v>
      </c>
      <c r="C4504" s="54" t="str">
        <f t="shared" si="136"/>
        <v>Hatfield</v>
      </c>
      <c r="D4504" s="54" t="str">
        <f t="shared" ref="D4504:D4567" si="137">LEFT(A4504,2)</f>
        <v>NS</v>
      </c>
      <c r="F4504" t="s">
        <v>8396</v>
      </c>
      <c r="G4504" t="s">
        <v>7869</v>
      </c>
      <c r="H4504" t="s">
        <v>72</v>
      </c>
      <c r="I4504" t="s">
        <v>6083</v>
      </c>
      <c r="K4504" t="s">
        <v>8195</v>
      </c>
      <c r="L4504" t="s">
        <v>8398</v>
      </c>
      <c r="N4504" s="48">
        <v>1</v>
      </c>
      <c r="P4504" t="s">
        <v>8838</v>
      </c>
    </row>
    <row r="4505" spans="1:18" x14ac:dyDescent="0.2">
      <c r="A4505" s="30" t="s">
        <v>7982</v>
      </c>
      <c r="B4505" s="54" t="s">
        <v>72</v>
      </c>
      <c r="C4505" s="54" t="str">
        <f t="shared" si="136"/>
        <v>Hatfield</v>
      </c>
      <c r="D4505" s="54" t="str">
        <f t="shared" si="137"/>
        <v>NS</v>
      </c>
      <c r="F4505" t="s">
        <v>8396</v>
      </c>
      <c r="G4505" t="s">
        <v>4688</v>
      </c>
      <c r="H4505" t="s">
        <v>72</v>
      </c>
      <c r="I4505" t="s">
        <v>6083</v>
      </c>
      <c r="K4505" t="s">
        <v>8195</v>
      </c>
      <c r="L4505" t="s">
        <v>8398</v>
      </c>
      <c r="N4505" s="48">
        <v>1</v>
      </c>
      <c r="P4505" t="s">
        <v>8838</v>
      </c>
    </row>
    <row r="4506" spans="1:18" x14ac:dyDescent="0.2">
      <c r="A4506" s="30" t="s">
        <v>8452</v>
      </c>
      <c r="B4506" s="54" t="s">
        <v>72</v>
      </c>
      <c r="C4506" s="54" t="str">
        <f t="shared" si="136"/>
        <v>Hatfield</v>
      </c>
      <c r="D4506" s="54" t="str">
        <f t="shared" si="137"/>
        <v>NS</v>
      </c>
      <c r="F4506" t="s">
        <v>8396</v>
      </c>
      <c r="G4506" t="s">
        <v>7887</v>
      </c>
      <c r="H4506" t="s">
        <v>72</v>
      </c>
      <c r="I4506" t="s">
        <v>6083</v>
      </c>
      <c r="K4506" t="s">
        <v>8195</v>
      </c>
      <c r="L4506" t="s">
        <v>8398</v>
      </c>
      <c r="N4506" s="48">
        <v>1</v>
      </c>
      <c r="P4506" t="s">
        <v>8838</v>
      </c>
    </row>
    <row r="4507" spans="1:18" x14ac:dyDescent="0.2">
      <c r="A4507" s="30" t="s">
        <v>3884</v>
      </c>
      <c r="B4507" s="54" t="s">
        <v>72</v>
      </c>
      <c r="C4507" s="54" t="str">
        <f t="shared" si="136"/>
        <v>Hatfield</v>
      </c>
      <c r="D4507" s="54" t="str">
        <f t="shared" si="137"/>
        <v>NS</v>
      </c>
      <c r="F4507" t="s">
        <v>8396</v>
      </c>
      <c r="G4507" t="s">
        <v>3890</v>
      </c>
      <c r="H4507" t="s">
        <v>72</v>
      </c>
      <c r="I4507" t="s">
        <v>6083</v>
      </c>
      <c r="K4507" t="s">
        <v>8195</v>
      </c>
      <c r="L4507" t="s">
        <v>8398</v>
      </c>
      <c r="N4507" s="48">
        <v>1</v>
      </c>
      <c r="P4507" t="s">
        <v>8838</v>
      </c>
    </row>
    <row r="4508" spans="1:18" x14ac:dyDescent="0.2">
      <c r="A4508" s="30" t="s">
        <v>7916</v>
      </c>
      <c r="B4508" s="54" t="s">
        <v>72</v>
      </c>
      <c r="C4508" s="54" t="str">
        <f t="shared" si="136"/>
        <v>Hatfield</v>
      </c>
      <c r="D4508" s="54" t="str">
        <f t="shared" si="137"/>
        <v>NS</v>
      </c>
      <c r="F4508" t="s">
        <v>8396</v>
      </c>
      <c r="G4508" t="s">
        <v>1944</v>
      </c>
      <c r="H4508" t="s">
        <v>72</v>
      </c>
      <c r="I4508" t="s">
        <v>6083</v>
      </c>
      <c r="K4508" t="s">
        <v>8195</v>
      </c>
      <c r="L4508" t="s">
        <v>8398</v>
      </c>
      <c r="N4508" s="48">
        <v>1</v>
      </c>
      <c r="P4508" t="s">
        <v>8838</v>
      </c>
    </row>
    <row r="4509" spans="1:18" x14ac:dyDescent="0.2">
      <c r="A4509" s="30" t="s">
        <v>4903</v>
      </c>
      <c r="B4509" s="54" t="s">
        <v>72</v>
      </c>
      <c r="C4509" s="54" t="str">
        <f t="shared" si="136"/>
        <v>Hatfield</v>
      </c>
      <c r="D4509" s="54" t="str">
        <f t="shared" si="137"/>
        <v>NS</v>
      </c>
      <c r="F4509" t="s">
        <v>8396</v>
      </c>
      <c r="G4509" t="s">
        <v>3051</v>
      </c>
      <c r="H4509" t="s">
        <v>72</v>
      </c>
      <c r="I4509" t="s">
        <v>6083</v>
      </c>
      <c r="K4509" t="s">
        <v>8195</v>
      </c>
      <c r="L4509" t="s">
        <v>8398</v>
      </c>
      <c r="N4509" s="48">
        <v>1</v>
      </c>
      <c r="P4509" t="s">
        <v>8838</v>
      </c>
    </row>
    <row r="4510" spans="1:18" x14ac:dyDescent="0.2">
      <c r="A4510" s="30" t="s">
        <v>4654</v>
      </c>
      <c r="B4510" s="54" t="s">
        <v>72</v>
      </c>
      <c r="C4510" s="54" t="str">
        <f t="shared" si="136"/>
        <v>Hatfield</v>
      </c>
      <c r="D4510" s="54" t="str">
        <f t="shared" si="137"/>
        <v>NS</v>
      </c>
      <c r="F4510" t="s">
        <v>8396</v>
      </c>
      <c r="G4510" t="s">
        <v>3854</v>
      </c>
      <c r="H4510" t="s">
        <v>72</v>
      </c>
      <c r="I4510" t="s">
        <v>6083</v>
      </c>
      <c r="K4510" t="s">
        <v>8195</v>
      </c>
      <c r="L4510" t="s">
        <v>8398</v>
      </c>
      <c r="N4510" s="48">
        <v>1</v>
      </c>
      <c r="P4510" t="s">
        <v>8838</v>
      </c>
    </row>
    <row r="4511" spans="1:18" x14ac:dyDescent="0.2">
      <c r="A4511" s="30" t="s">
        <v>3089</v>
      </c>
      <c r="B4511" s="54" t="s">
        <v>72</v>
      </c>
      <c r="C4511" s="54" t="str">
        <f t="shared" si="136"/>
        <v>Hatfield</v>
      </c>
      <c r="D4511" s="54" t="str">
        <f t="shared" si="137"/>
        <v>NS</v>
      </c>
      <c r="F4511" t="s">
        <v>8396</v>
      </c>
      <c r="G4511" t="s">
        <v>6203</v>
      </c>
      <c r="H4511" t="s">
        <v>72</v>
      </c>
      <c r="I4511" t="s">
        <v>6083</v>
      </c>
      <c r="K4511" t="s">
        <v>8195</v>
      </c>
      <c r="L4511" t="s">
        <v>8398</v>
      </c>
      <c r="N4511" s="48">
        <v>1</v>
      </c>
      <c r="P4511" t="s">
        <v>8838</v>
      </c>
    </row>
    <row r="4512" spans="1:18" x14ac:dyDescent="0.2">
      <c r="A4512" s="30" t="s">
        <v>5987</v>
      </c>
      <c r="B4512" s="54" t="s">
        <v>72</v>
      </c>
      <c r="C4512" s="54" t="str">
        <f t="shared" si="136"/>
        <v>Hatfield</v>
      </c>
      <c r="D4512" s="54" t="str">
        <f t="shared" si="137"/>
        <v>NS</v>
      </c>
      <c r="F4512" t="s">
        <v>8396</v>
      </c>
      <c r="G4512" t="s">
        <v>5397</v>
      </c>
      <c r="H4512" t="s">
        <v>72</v>
      </c>
      <c r="I4512" t="s">
        <v>6083</v>
      </c>
      <c r="K4512" t="s">
        <v>8195</v>
      </c>
      <c r="L4512" t="s">
        <v>8398</v>
      </c>
      <c r="N4512" s="48">
        <v>1</v>
      </c>
      <c r="P4512" t="s">
        <v>8838</v>
      </c>
    </row>
    <row r="4513" spans="1:16" x14ac:dyDescent="0.2">
      <c r="A4513" s="30" t="s">
        <v>1118</v>
      </c>
      <c r="B4513" s="54" t="s">
        <v>72</v>
      </c>
      <c r="C4513" s="54" t="str">
        <f t="shared" si="136"/>
        <v>Hatfield</v>
      </c>
      <c r="D4513" s="54" t="str">
        <f t="shared" si="137"/>
        <v>NS</v>
      </c>
      <c r="F4513" t="s">
        <v>8396</v>
      </c>
      <c r="G4513" t="s">
        <v>7872</v>
      </c>
      <c r="H4513" t="s">
        <v>72</v>
      </c>
      <c r="I4513" t="s">
        <v>6083</v>
      </c>
      <c r="K4513" t="s">
        <v>8195</v>
      </c>
      <c r="L4513" t="s">
        <v>8398</v>
      </c>
      <c r="N4513" s="48">
        <v>1</v>
      </c>
      <c r="P4513" t="s">
        <v>8838</v>
      </c>
    </row>
    <row r="4514" spans="1:16" x14ac:dyDescent="0.2">
      <c r="A4514" s="30" t="s">
        <v>5998</v>
      </c>
      <c r="B4514" s="54" t="s">
        <v>72</v>
      </c>
      <c r="C4514" s="54" t="str">
        <f t="shared" si="136"/>
        <v>Hatfield</v>
      </c>
      <c r="D4514" s="54" t="str">
        <f t="shared" si="137"/>
        <v>NS</v>
      </c>
      <c r="F4514" t="s">
        <v>8396</v>
      </c>
      <c r="G4514" t="s">
        <v>2838</v>
      </c>
      <c r="H4514" t="s">
        <v>72</v>
      </c>
      <c r="I4514" t="s">
        <v>6083</v>
      </c>
      <c r="K4514" t="s">
        <v>8195</v>
      </c>
      <c r="L4514" t="s">
        <v>8398</v>
      </c>
      <c r="N4514" s="48">
        <v>1</v>
      </c>
      <c r="P4514" t="s">
        <v>8838</v>
      </c>
    </row>
    <row r="4515" spans="1:16" x14ac:dyDescent="0.2">
      <c r="A4515" s="30" t="s">
        <v>4788</v>
      </c>
      <c r="B4515" s="54" t="s">
        <v>72</v>
      </c>
      <c r="C4515" s="54" t="str">
        <f t="shared" si="136"/>
        <v>Hatfield</v>
      </c>
      <c r="D4515" s="54" t="str">
        <f t="shared" si="137"/>
        <v>NS</v>
      </c>
      <c r="F4515" t="s">
        <v>8396</v>
      </c>
      <c r="G4515" t="s">
        <v>5472</v>
      </c>
      <c r="H4515" t="s">
        <v>72</v>
      </c>
      <c r="I4515" t="s">
        <v>6083</v>
      </c>
      <c r="K4515" t="s">
        <v>8195</v>
      </c>
      <c r="L4515" t="s">
        <v>8398</v>
      </c>
      <c r="N4515" s="48">
        <v>1</v>
      </c>
      <c r="P4515" t="s">
        <v>8838</v>
      </c>
    </row>
    <row r="4516" spans="1:16" x14ac:dyDescent="0.2">
      <c r="A4516" s="30" t="s">
        <v>8020</v>
      </c>
      <c r="B4516" s="54" t="s">
        <v>72</v>
      </c>
      <c r="C4516" s="54" t="str">
        <f t="shared" si="136"/>
        <v>Hatfield</v>
      </c>
      <c r="D4516" s="54" t="str">
        <f t="shared" si="137"/>
        <v>NS</v>
      </c>
      <c r="F4516" t="s">
        <v>8396</v>
      </c>
      <c r="G4516" t="s">
        <v>4659</v>
      </c>
      <c r="H4516" t="s">
        <v>72</v>
      </c>
      <c r="I4516" t="s">
        <v>6083</v>
      </c>
      <c r="K4516" t="s">
        <v>8195</v>
      </c>
      <c r="L4516" t="s">
        <v>8398</v>
      </c>
      <c r="N4516" s="48">
        <v>1</v>
      </c>
      <c r="P4516" t="s">
        <v>8838</v>
      </c>
    </row>
    <row r="4517" spans="1:16" x14ac:dyDescent="0.2">
      <c r="A4517" s="30" t="s">
        <v>7505</v>
      </c>
      <c r="B4517" s="54" t="s">
        <v>72</v>
      </c>
      <c r="C4517" s="54" t="str">
        <f t="shared" si="136"/>
        <v>Hatfield</v>
      </c>
      <c r="D4517" s="54" t="str">
        <f t="shared" si="137"/>
        <v>NS</v>
      </c>
      <c r="F4517" t="s">
        <v>8396</v>
      </c>
      <c r="G4517" t="s">
        <v>341</v>
      </c>
      <c r="H4517" t="s">
        <v>72</v>
      </c>
      <c r="I4517" t="s">
        <v>6083</v>
      </c>
      <c r="K4517" t="s">
        <v>8195</v>
      </c>
      <c r="L4517" t="s">
        <v>8398</v>
      </c>
      <c r="N4517" s="48">
        <v>1</v>
      </c>
      <c r="P4517" t="s">
        <v>8838</v>
      </c>
    </row>
    <row r="4518" spans="1:16" x14ac:dyDescent="0.2">
      <c r="A4518" s="30" t="s">
        <v>4538</v>
      </c>
      <c r="B4518" s="54" t="s">
        <v>72</v>
      </c>
      <c r="C4518" s="54" t="str">
        <f t="shared" si="136"/>
        <v>Hatfield</v>
      </c>
      <c r="D4518" s="54" t="str">
        <f t="shared" si="137"/>
        <v>NS</v>
      </c>
      <c r="F4518" t="s">
        <v>8396</v>
      </c>
      <c r="G4518" t="s">
        <v>5459</v>
      </c>
      <c r="H4518" t="s">
        <v>72</v>
      </c>
      <c r="I4518" t="s">
        <v>6083</v>
      </c>
      <c r="K4518" t="s">
        <v>8195</v>
      </c>
      <c r="L4518" t="s">
        <v>8398</v>
      </c>
      <c r="N4518" s="48">
        <v>1</v>
      </c>
      <c r="P4518" t="s">
        <v>8838</v>
      </c>
    </row>
    <row r="4519" spans="1:16" x14ac:dyDescent="0.2">
      <c r="A4519" s="30" t="s">
        <v>2965</v>
      </c>
      <c r="B4519" s="54" t="s">
        <v>72</v>
      </c>
      <c r="C4519" s="54" t="str">
        <f t="shared" si="136"/>
        <v>Hatfield</v>
      </c>
      <c r="D4519" s="54" t="str">
        <f t="shared" si="137"/>
        <v>NS</v>
      </c>
      <c r="F4519" t="s">
        <v>8396</v>
      </c>
      <c r="G4519" t="s">
        <v>1003</v>
      </c>
      <c r="H4519" t="s">
        <v>72</v>
      </c>
      <c r="I4519" t="s">
        <v>6083</v>
      </c>
      <c r="K4519" t="s">
        <v>8195</v>
      </c>
      <c r="L4519" t="s">
        <v>8398</v>
      </c>
      <c r="N4519" s="48">
        <v>1</v>
      </c>
      <c r="P4519" t="s">
        <v>8838</v>
      </c>
    </row>
    <row r="4520" spans="1:16" x14ac:dyDescent="0.2">
      <c r="A4520" s="30" t="s">
        <v>7852</v>
      </c>
      <c r="B4520" s="54" t="s">
        <v>72</v>
      </c>
      <c r="C4520" s="54" t="str">
        <f t="shared" si="136"/>
        <v>Hatfield</v>
      </c>
      <c r="D4520" s="54" t="str">
        <f t="shared" si="137"/>
        <v>NS</v>
      </c>
      <c r="F4520" t="s">
        <v>8396</v>
      </c>
      <c r="G4520" t="s">
        <v>3011</v>
      </c>
      <c r="H4520" t="s">
        <v>72</v>
      </c>
      <c r="I4520" t="s">
        <v>6083</v>
      </c>
      <c r="K4520" t="s">
        <v>8195</v>
      </c>
      <c r="L4520" t="s">
        <v>8398</v>
      </c>
      <c r="N4520" s="48">
        <v>1</v>
      </c>
      <c r="P4520" t="s">
        <v>8838</v>
      </c>
    </row>
    <row r="4521" spans="1:16" x14ac:dyDescent="0.2">
      <c r="A4521" s="30" t="s">
        <v>7913</v>
      </c>
      <c r="B4521" s="54" t="s">
        <v>72</v>
      </c>
      <c r="C4521" s="54" t="str">
        <f t="shared" si="136"/>
        <v>Hatfield</v>
      </c>
      <c r="D4521" s="54" t="str">
        <f t="shared" si="137"/>
        <v>NS</v>
      </c>
      <c r="F4521" t="s">
        <v>8396</v>
      </c>
      <c r="G4521" t="s">
        <v>5557</v>
      </c>
      <c r="H4521" t="s">
        <v>72</v>
      </c>
      <c r="I4521" t="s">
        <v>6083</v>
      </c>
      <c r="K4521" t="s">
        <v>8195</v>
      </c>
      <c r="L4521" t="s">
        <v>8398</v>
      </c>
      <c r="N4521" s="48">
        <v>1</v>
      </c>
      <c r="P4521" t="s">
        <v>8838</v>
      </c>
    </row>
    <row r="4522" spans="1:16" x14ac:dyDescent="0.2">
      <c r="A4522" s="30" t="s">
        <v>2636</v>
      </c>
      <c r="B4522" s="54" t="s">
        <v>72</v>
      </c>
      <c r="C4522" s="54" t="str">
        <f t="shared" si="136"/>
        <v>Hatfield</v>
      </c>
      <c r="D4522" s="54" t="str">
        <f t="shared" si="137"/>
        <v>NS</v>
      </c>
      <c r="F4522" t="s">
        <v>8396</v>
      </c>
      <c r="G4522" t="s">
        <v>8038</v>
      </c>
      <c r="H4522" t="s">
        <v>72</v>
      </c>
      <c r="I4522" t="s">
        <v>6083</v>
      </c>
      <c r="K4522" t="s">
        <v>8195</v>
      </c>
      <c r="L4522" t="s">
        <v>8398</v>
      </c>
      <c r="N4522" s="48">
        <v>1</v>
      </c>
      <c r="P4522" t="s">
        <v>8838</v>
      </c>
    </row>
    <row r="4523" spans="1:16" x14ac:dyDescent="0.2">
      <c r="A4523" s="30" t="s">
        <v>7955</v>
      </c>
      <c r="B4523" s="54" t="s">
        <v>72</v>
      </c>
      <c r="C4523" s="54" t="str">
        <f t="shared" si="136"/>
        <v>Hatfield</v>
      </c>
      <c r="D4523" s="54" t="str">
        <f t="shared" si="137"/>
        <v>NS</v>
      </c>
      <c r="F4523" t="s">
        <v>8396</v>
      </c>
      <c r="G4523" t="s">
        <v>3900</v>
      </c>
      <c r="H4523" t="s">
        <v>72</v>
      </c>
      <c r="I4523" t="s">
        <v>6083</v>
      </c>
      <c r="K4523" t="s">
        <v>8195</v>
      </c>
      <c r="L4523" t="s">
        <v>8398</v>
      </c>
      <c r="N4523" s="48">
        <v>1</v>
      </c>
      <c r="P4523" t="s">
        <v>8838</v>
      </c>
    </row>
    <row r="4524" spans="1:16" x14ac:dyDescent="0.2">
      <c r="A4524" s="30" t="s">
        <v>7914</v>
      </c>
      <c r="B4524" s="54" t="s">
        <v>72</v>
      </c>
      <c r="C4524" s="54" t="str">
        <f t="shared" si="136"/>
        <v>Hatfield</v>
      </c>
      <c r="D4524" s="54" t="str">
        <f t="shared" si="137"/>
        <v>NS</v>
      </c>
      <c r="F4524" t="s">
        <v>8396</v>
      </c>
      <c r="G4524" t="s">
        <v>8699</v>
      </c>
      <c r="H4524" t="s">
        <v>72</v>
      </c>
      <c r="I4524" t="s">
        <v>6083</v>
      </c>
      <c r="K4524" t="s">
        <v>8195</v>
      </c>
      <c r="L4524" t="s">
        <v>8398</v>
      </c>
      <c r="N4524" s="48">
        <v>1</v>
      </c>
      <c r="P4524" t="s">
        <v>8838</v>
      </c>
    </row>
    <row r="4525" spans="1:16" x14ac:dyDescent="0.2">
      <c r="A4525" s="30" t="s">
        <v>4415</v>
      </c>
      <c r="B4525" s="54" t="s">
        <v>72</v>
      </c>
      <c r="C4525" s="54" t="str">
        <f t="shared" si="136"/>
        <v>Hatfield</v>
      </c>
      <c r="D4525" s="54" t="str">
        <f t="shared" si="137"/>
        <v>NS</v>
      </c>
      <c r="F4525" t="s">
        <v>8396</v>
      </c>
      <c r="G4525" t="s">
        <v>6401</v>
      </c>
      <c r="H4525" t="s">
        <v>72</v>
      </c>
      <c r="I4525" t="s">
        <v>6083</v>
      </c>
      <c r="K4525" t="s">
        <v>8195</v>
      </c>
      <c r="L4525" t="s">
        <v>8398</v>
      </c>
      <c r="N4525" s="48">
        <v>1</v>
      </c>
      <c r="P4525" t="s">
        <v>8838</v>
      </c>
    </row>
    <row r="4526" spans="1:16" x14ac:dyDescent="0.2">
      <c r="A4526" s="30" t="s">
        <v>1014</v>
      </c>
      <c r="B4526" s="54" t="s">
        <v>72</v>
      </c>
      <c r="C4526" s="54" t="str">
        <f t="shared" si="136"/>
        <v>Hatfield</v>
      </c>
      <c r="D4526" s="54" t="str">
        <f t="shared" si="137"/>
        <v>NS</v>
      </c>
      <c r="F4526" t="s">
        <v>8396</v>
      </c>
      <c r="G4526" t="s">
        <v>4765</v>
      </c>
      <c r="H4526" t="s">
        <v>72</v>
      </c>
      <c r="I4526" t="s">
        <v>6083</v>
      </c>
      <c r="K4526" t="s">
        <v>8195</v>
      </c>
      <c r="L4526" t="s">
        <v>8398</v>
      </c>
      <c r="N4526" s="48">
        <v>1</v>
      </c>
      <c r="P4526" t="s">
        <v>8838</v>
      </c>
    </row>
    <row r="4527" spans="1:16" x14ac:dyDescent="0.2">
      <c r="A4527" s="30" t="s">
        <v>4655</v>
      </c>
      <c r="B4527" s="54" t="s">
        <v>72</v>
      </c>
      <c r="C4527" s="54" t="str">
        <f t="shared" si="136"/>
        <v>Hatfield</v>
      </c>
      <c r="D4527" s="54" t="str">
        <f t="shared" si="137"/>
        <v>NS</v>
      </c>
      <c r="F4527" t="s">
        <v>8396</v>
      </c>
      <c r="G4527" t="s">
        <v>2648</v>
      </c>
      <c r="H4527" t="s">
        <v>72</v>
      </c>
      <c r="I4527" t="s">
        <v>6083</v>
      </c>
      <c r="K4527" t="s">
        <v>8195</v>
      </c>
      <c r="L4527" t="s">
        <v>8398</v>
      </c>
      <c r="N4527" s="48">
        <v>1</v>
      </c>
      <c r="P4527" t="s">
        <v>8838</v>
      </c>
    </row>
    <row r="4528" spans="1:16" x14ac:dyDescent="0.2">
      <c r="A4528" s="30" t="s">
        <v>2444</v>
      </c>
      <c r="B4528" s="54" t="s">
        <v>72</v>
      </c>
      <c r="C4528" s="54" t="str">
        <f t="shared" si="136"/>
        <v>Hatfield</v>
      </c>
      <c r="D4528" s="54" t="str">
        <f t="shared" si="137"/>
        <v>NS</v>
      </c>
      <c r="F4528" t="s">
        <v>8396</v>
      </c>
      <c r="G4528" t="s">
        <v>7407</v>
      </c>
      <c r="H4528" t="s">
        <v>72</v>
      </c>
      <c r="I4528" t="s">
        <v>6083</v>
      </c>
      <c r="K4528" t="s">
        <v>8195</v>
      </c>
      <c r="L4528" t="s">
        <v>8398</v>
      </c>
      <c r="N4528" s="48">
        <v>1</v>
      </c>
      <c r="P4528" t="s">
        <v>8838</v>
      </c>
    </row>
    <row r="4529" spans="1:16" x14ac:dyDescent="0.2">
      <c r="A4529" s="30" t="s">
        <v>4553</v>
      </c>
      <c r="B4529" s="54" t="s">
        <v>72</v>
      </c>
      <c r="C4529" s="54" t="str">
        <f t="shared" si="136"/>
        <v>Hatfield</v>
      </c>
      <c r="D4529" s="54" t="str">
        <f t="shared" si="137"/>
        <v>NS</v>
      </c>
      <c r="F4529" t="s">
        <v>8396</v>
      </c>
      <c r="G4529" t="s">
        <v>1280</v>
      </c>
      <c r="H4529" t="s">
        <v>72</v>
      </c>
      <c r="I4529" t="s">
        <v>6083</v>
      </c>
      <c r="K4529" t="s">
        <v>8195</v>
      </c>
      <c r="L4529" t="s">
        <v>8398</v>
      </c>
      <c r="N4529" s="48">
        <v>1</v>
      </c>
      <c r="P4529" t="s">
        <v>8838</v>
      </c>
    </row>
    <row r="4530" spans="1:16" x14ac:dyDescent="0.2">
      <c r="A4530" s="30" t="s">
        <v>8017</v>
      </c>
      <c r="B4530" s="54" t="s">
        <v>72</v>
      </c>
      <c r="C4530" s="54" t="str">
        <f t="shared" si="136"/>
        <v>Hatfield</v>
      </c>
      <c r="D4530" s="54" t="str">
        <f t="shared" si="137"/>
        <v>NS</v>
      </c>
      <c r="F4530" t="s">
        <v>8396</v>
      </c>
      <c r="G4530" t="s">
        <v>3159</v>
      </c>
      <c r="H4530" t="s">
        <v>72</v>
      </c>
      <c r="I4530" t="s">
        <v>6083</v>
      </c>
      <c r="K4530" t="s">
        <v>8195</v>
      </c>
      <c r="L4530" t="s">
        <v>8398</v>
      </c>
      <c r="N4530" s="48">
        <v>1</v>
      </c>
      <c r="P4530" t="s">
        <v>8838</v>
      </c>
    </row>
    <row r="4531" spans="1:16" x14ac:dyDescent="0.2">
      <c r="A4531" s="30" t="s">
        <v>7485</v>
      </c>
      <c r="B4531" s="54" t="s">
        <v>72</v>
      </c>
      <c r="C4531" s="54" t="str">
        <f t="shared" ref="C4531:C4594" si="138">VLOOKUP(A4531,Andy,5,FALSE)</f>
        <v>Hatfield</v>
      </c>
      <c r="D4531" s="54" t="str">
        <f t="shared" si="137"/>
        <v>NS</v>
      </c>
      <c r="F4531" t="s">
        <v>8396</v>
      </c>
      <c r="G4531" t="s">
        <v>2474</v>
      </c>
      <c r="H4531" t="s">
        <v>72</v>
      </c>
      <c r="I4531" t="s">
        <v>6083</v>
      </c>
      <c r="K4531" t="s">
        <v>8195</v>
      </c>
      <c r="L4531" t="s">
        <v>8398</v>
      </c>
      <c r="N4531" s="48">
        <v>1</v>
      </c>
      <c r="P4531" t="s">
        <v>8838</v>
      </c>
    </row>
    <row r="4532" spans="1:16" x14ac:dyDescent="0.2">
      <c r="A4532" s="30" t="s">
        <v>3027</v>
      </c>
      <c r="B4532" s="54" t="s">
        <v>72</v>
      </c>
      <c r="C4532" s="54" t="str">
        <f t="shared" si="138"/>
        <v>Hatfield</v>
      </c>
      <c r="D4532" s="54" t="str">
        <f t="shared" si="137"/>
        <v>NS</v>
      </c>
      <c r="F4532" t="s">
        <v>8396</v>
      </c>
      <c r="G4532" t="s">
        <v>7884</v>
      </c>
      <c r="H4532" t="s">
        <v>72</v>
      </c>
      <c r="I4532" t="s">
        <v>6083</v>
      </c>
      <c r="K4532" t="s">
        <v>8195</v>
      </c>
      <c r="L4532" t="s">
        <v>8398</v>
      </c>
      <c r="N4532" s="48">
        <v>1</v>
      </c>
      <c r="P4532" t="s">
        <v>8838</v>
      </c>
    </row>
    <row r="4533" spans="1:16" x14ac:dyDescent="0.2">
      <c r="A4533" s="30" t="s">
        <v>7986</v>
      </c>
      <c r="B4533" s="54" t="s">
        <v>72</v>
      </c>
      <c r="C4533" s="54" t="str">
        <f t="shared" si="138"/>
        <v>Hatfield</v>
      </c>
      <c r="D4533" s="54" t="str">
        <f t="shared" si="137"/>
        <v>NS</v>
      </c>
      <c r="F4533" t="s">
        <v>8396</v>
      </c>
      <c r="G4533" t="s">
        <v>5564</v>
      </c>
      <c r="H4533" t="s">
        <v>72</v>
      </c>
      <c r="I4533" t="s">
        <v>6083</v>
      </c>
      <c r="K4533" t="s">
        <v>8195</v>
      </c>
      <c r="L4533" t="s">
        <v>8398</v>
      </c>
      <c r="N4533" s="48">
        <v>1</v>
      </c>
      <c r="P4533" t="s">
        <v>8838</v>
      </c>
    </row>
    <row r="4534" spans="1:16" x14ac:dyDescent="0.2">
      <c r="A4534" s="30" t="s">
        <v>7948</v>
      </c>
      <c r="B4534" s="54" t="s">
        <v>72</v>
      </c>
      <c r="C4534" s="54" t="str">
        <f t="shared" si="138"/>
        <v>Hatfield</v>
      </c>
      <c r="D4534" s="54" t="str">
        <f t="shared" si="137"/>
        <v>NS</v>
      </c>
      <c r="F4534" t="s">
        <v>8396</v>
      </c>
      <c r="G4534" t="s">
        <v>5758</v>
      </c>
      <c r="H4534" t="s">
        <v>72</v>
      </c>
      <c r="I4534" t="s">
        <v>6083</v>
      </c>
      <c r="K4534" t="s">
        <v>8195</v>
      </c>
      <c r="L4534" t="s">
        <v>8398</v>
      </c>
      <c r="N4534" s="48">
        <v>1</v>
      </c>
      <c r="P4534" t="s">
        <v>8838</v>
      </c>
    </row>
    <row r="4535" spans="1:16" x14ac:dyDescent="0.2">
      <c r="A4535" s="30" t="s">
        <v>1654</v>
      </c>
      <c r="B4535" s="54" t="s">
        <v>72</v>
      </c>
      <c r="C4535" s="54" t="str">
        <f t="shared" si="138"/>
        <v>Hatfield</v>
      </c>
      <c r="D4535" s="54" t="str">
        <f t="shared" si="137"/>
        <v>NS</v>
      </c>
      <c r="F4535" t="s">
        <v>8396</v>
      </c>
      <c r="G4535" t="s">
        <v>999</v>
      </c>
      <c r="H4535" t="s">
        <v>72</v>
      </c>
      <c r="I4535" t="s">
        <v>6083</v>
      </c>
      <c r="K4535" t="s">
        <v>8195</v>
      </c>
      <c r="L4535" t="s">
        <v>8398</v>
      </c>
      <c r="N4535" s="48">
        <v>1</v>
      </c>
      <c r="P4535" t="s">
        <v>8838</v>
      </c>
    </row>
    <row r="4536" spans="1:16" x14ac:dyDescent="0.2">
      <c r="A4536" s="30" t="s">
        <v>4769</v>
      </c>
      <c r="B4536" s="54" t="s">
        <v>72</v>
      </c>
      <c r="C4536" s="54" t="str">
        <f t="shared" si="138"/>
        <v>Hatfield</v>
      </c>
      <c r="D4536" s="54" t="str">
        <f t="shared" si="137"/>
        <v>NS</v>
      </c>
      <c r="F4536" t="s">
        <v>8396</v>
      </c>
      <c r="G4536" t="s">
        <v>7954</v>
      </c>
      <c r="H4536" t="s">
        <v>72</v>
      </c>
      <c r="I4536" t="s">
        <v>6083</v>
      </c>
      <c r="K4536" t="s">
        <v>8195</v>
      </c>
      <c r="L4536" t="s">
        <v>8398</v>
      </c>
      <c r="N4536" s="48">
        <v>1</v>
      </c>
      <c r="P4536" t="s">
        <v>8838</v>
      </c>
    </row>
    <row r="4537" spans="1:16" x14ac:dyDescent="0.2">
      <c r="A4537" s="30" t="s">
        <v>7912</v>
      </c>
      <c r="B4537" s="54" t="s">
        <v>72</v>
      </c>
      <c r="C4537" s="54" t="str">
        <f t="shared" si="138"/>
        <v>Hatfield</v>
      </c>
      <c r="D4537" s="54" t="str">
        <f t="shared" si="137"/>
        <v>NS</v>
      </c>
      <c r="F4537" t="s">
        <v>8396</v>
      </c>
      <c r="G4537" t="s">
        <v>6185</v>
      </c>
      <c r="H4537" t="s">
        <v>72</v>
      </c>
      <c r="I4537" t="s">
        <v>6083</v>
      </c>
      <c r="K4537" t="s">
        <v>8195</v>
      </c>
      <c r="L4537" t="s">
        <v>8398</v>
      </c>
      <c r="N4537" s="48">
        <v>1</v>
      </c>
      <c r="P4537" t="s">
        <v>8838</v>
      </c>
    </row>
    <row r="4538" spans="1:16" x14ac:dyDescent="0.2">
      <c r="A4538" s="30" t="s">
        <v>4838</v>
      </c>
      <c r="B4538" s="54" t="s">
        <v>72</v>
      </c>
      <c r="C4538" s="54" t="str">
        <f t="shared" si="138"/>
        <v>Hatfield</v>
      </c>
      <c r="D4538" s="54" t="str">
        <f t="shared" si="137"/>
        <v>NS</v>
      </c>
      <c r="F4538" t="s">
        <v>8396</v>
      </c>
      <c r="G4538" t="s">
        <v>2992</v>
      </c>
      <c r="H4538" t="s">
        <v>72</v>
      </c>
      <c r="I4538" t="s">
        <v>6083</v>
      </c>
      <c r="K4538" t="s">
        <v>8195</v>
      </c>
      <c r="L4538" t="s">
        <v>8398</v>
      </c>
      <c r="N4538" s="48">
        <v>1</v>
      </c>
      <c r="P4538" t="s">
        <v>8838</v>
      </c>
    </row>
    <row r="4539" spans="1:16" x14ac:dyDescent="0.2">
      <c r="A4539" s="30" t="s">
        <v>7681</v>
      </c>
      <c r="B4539" s="54" t="s">
        <v>72</v>
      </c>
      <c r="C4539" s="54" t="str">
        <f t="shared" si="138"/>
        <v>Hatfield</v>
      </c>
      <c r="D4539" s="54" t="str">
        <f t="shared" si="137"/>
        <v>NS</v>
      </c>
      <c r="F4539" t="s">
        <v>8396</v>
      </c>
      <c r="G4539" t="s">
        <v>3047</v>
      </c>
      <c r="H4539" t="s">
        <v>72</v>
      </c>
      <c r="I4539" t="s">
        <v>6083</v>
      </c>
      <c r="K4539" t="s">
        <v>8195</v>
      </c>
      <c r="L4539" t="s">
        <v>8398</v>
      </c>
      <c r="N4539" s="48">
        <v>1</v>
      </c>
      <c r="P4539" t="s">
        <v>8838</v>
      </c>
    </row>
    <row r="4540" spans="1:16" x14ac:dyDescent="0.2">
      <c r="A4540" s="30" t="s">
        <v>3476</v>
      </c>
      <c r="B4540" s="54" t="s">
        <v>72</v>
      </c>
      <c r="C4540" s="54" t="str">
        <f t="shared" si="138"/>
        <v>Hatfield</v>
      </c>
      <c r="D4540" s="54" t="str">
        <f t="shared" si="137"/>
        <v>NS</v>
      </c>
      <c r="F4540" t="s">
        <v>8396</v>
      </c>
      <c r="G4540" t="s">
        <v>7927</v>
      </c>
      <c r="H4540" t="s">
        <v>72</v>
      </c>
      <c r="I4540" t="s">
        <v>6083</v>
      </c>
      <c r="K4540" t="s">
        <v>8195</v>
      </c>
      <c r="L4540" t="s">
        <v>8398</v>
      </c>
      <c r="N4540" s="48">
        <v>1</v>
      </c>
      <c r="P4540" t="s">
        <v>8838</v>
      </c>
    </row>
    <row r="4541" spans="1:16" x14ac:dyDescent="0.2">
      <c r="A4541" s="30" t="s">
        <v>7922</v>
      </c>
      <c r="B4541" s="54" t="s">
        <v>72</v>
      </c>
      <c r="C4541" s="54" t="str">
        <f t="shared" si="138"/>
        <v>Hatfield</v>
      </c>
      <c r="D4541" s="54" t="str">
        <f t="shared" si="137"/>
        <v>NS</v>
      </c>
      <c r="F4541" t="s">
        <v>8396</v>
      </c>
      <c r="G4541" t="s">
        <v>3458</v>
      </c>
      <c r="H4541" t="s">
        <v>72</v>
      </c>
      <c r="I4541" t="s">
        <v>6083</v>
      </c>
      <c r="K4541" t="s">
        <v>8195</v>
      </c>
      <c r="L4541" t="s">
        <v>8398</v>
      </c>
      <c r="N4541" s="48">
        <v>1</v>
      </c>
      <c r="P4541" t="s">
        <v>8838</v>
      </c>
    </row>
    <row r="4542" spans="1:16" x14ac:dyDescent="0.2">
      <c r="A4542" s="30" t="s">
        <v>7975</v>
      </c>
      <c r="B4542" s="54" t="s">
        <v>72</v>
      </c>
      <c r="C4542" s="54" t="str">
        <f t="shared" si="138"/>
        <v>Hatfield</v>
      </c>
      <c r="D4542" s="54" t="str">
        <f t="shared" si="137"/>
        <v>NS</v>
      </c>
      <c r="F4542" t="s">
        <v>8396</v>
      </c>
      <c r="G4542" t="s">
        <v>6309</v>
      </c>
      <c r="H4542" t="s">
        <v>72</v>
      </c>
      <c r="I4542" t="s">
        <v>6083</v>
      </c>
      <c r="K4542" t="s">
        <v>8195</v>
      </c>
      <c r="L4542" t="s">
        <v>8398</v>
      </c>
      <c r="N4542" s="48">
        <v>1</v>
      </c>
      <c r="P4542" t="s">
        <v>8838</v>
      </c>
    </row>
    <row r="4543" spans="1:16" x14ac:dyDescent="0.2">
      <c r="A4543" s="30" t="s">
        <v>4716</v>
      </c>
      <c r="B4543" s="54" t="s">
        <v>72</v>
      </c>
      <c r="C4543" s="54" t="str">
        <f t="shared" si="138"/>
        <v>Hatfield</v>
      </c>
      <c r="D4543" s="54" t="str">
        <f t="shared" si="137"/>
        <v>NS</v>
      </c>
      <c r="F4543" t="s">
        <v>8396</v>
      </c>
      <c r="G4543" t="s">
        <v>5679</v>
      </c>
      <c r="H4543" t="s">
        <v>72</v>
      </c>
      <c r="I4543" t="s">
        <v>6083</v>
      </c>
      <c r="K4543" t="s">
        <v>8195</v>
      </c>
      <c r="L4543" t="s">
        <v>8398</v>
      </c>
      <c r="N4543" s="48">
        <v>1</v>
      </c>
      <c r="P4543" t="s">
        <v>8838</v>
      </c>
    </row>
    <row r="4544" spans="1:16" x14ac:dyDescent="0.2">
      <c r="A4544" s="30" t="s">
        <v>4755</v>
      </c>
      <c r="B4544" s="54" t="s">
        <v>72</v>
      </c>
      <c r="C4544" s="54" t="str">
        <f t="shared" si="138"/>
        <v>Hatfield</v>
      </c>
      <c r="D4544" s="54" t="str">
        <f t="shared" si="137"/>
        <v>NS</v>
      </c>
      <c r="F4544" t="s">
        <v>8396</v>
      </c>
      <c r="G4544" t="s">
        <v>1305</v>
      </c>
      <c r="H4544" t="s">
        <v>72</v>
      </c>
      <c r="I4544" t="s">
        <v>6083</v>
      </c>
      <c r="K4544" t="s">
        <v>8195</v>
      </c>
      <c r="L4544" t="s">
        <v>8398</v>
      </c>
      <c r="N4544" s="48">
        <v>1</v>
      </c>
      <c r="P4544" t="s">
        <v>8838</v>
      </c>
    </row>
    <row r="4545" spans="1:16" x14ac:dyDescent="0.2">
      <c r="A4545" s="30" t="s">
        <v>986</v>
      </c>
      <c r="B4545" s="54" t="s">
        <v>72</v>
      </c>
      <c r="C4545" s="54" t="str">
        <f t="shared" si="138"/>
        <v>Hatfield</v>
      </c>
      <c r="D4545" s="54" t="str">
        <f t="shared" si="137"/>
        <v>NS</v>
      </c>
      <c r="F4545" t="s">
        <v>8396</v>
      </c>
      <c r="G4545" t="s">
        <v>4580</v>
      </c>
      <c r="H4545" t="s">
        <v>72</v>
      </c>
      <c r="I4545" t="s">
        <v>6083</v>
      </c>
      <c r="K4545" t="s">
        <v>8195</v>
      </c>
      <c r="L4545" t="s">
        <v>8398</v>
      </c>
      <c r="N4545" s="48">
        <v>1</v>
      </c>
      <c r="P4545" t="s">
        <v>8838</v>
      </c>
    </row>
    <row r="4546" spans="1:16" x14ac:dyDescent="0.2">
      <c r="A4546" s="30" t="s">
        <v>5790</v>
      </c>
      <c r="B4546" s="54" t="s">
        <v>72</v>
      </c>
      <c r="C4546" s="54" t="str">
        <f t="shared" si="138"/>
        <v>Hatfield</v>
      </c>
      <c r="D4546" s="54" t="str">
        <f t="shared" si="137"/>
        <v>NS</v>
      </c>
      <c r="F4546" t="s">
        <v>8396</v>
      </c>
      <c r="G4546" t="s">
        <v>7888</v>
      </c>
      <c r="H4546" t="s">
        <v>72</v>
      </c>
      <c r="I4546" t="s">
        <v>6083</v>
      </c>
      <c r="K4546" t="s">
        <v>8195</v>
      </c>
      <c r="L4546" t="s">
        <v>8398</v>
      </c>
      <c r="N4546" s="48">
        <v>1</v>
      </c>
      <c r="P4546" t="s">
        <v>8838</v>
      </c>
    </row>
    <row r="4547" spans="1:16" x14ac:dyDescent="0.2">
      <c r="A4547" s="30" t="s">
        <v>8689</v>
      </c>
      <c r="B4547" s="54" t="s">
        <v>72</v>
      </c>
      <c r="C4547" s="54" t="str">
        <f t="shared" si="138"/>
        <v>Hatfield</v>
      </c>
      <c r="D4547" s="54" t="str">
        <f t="shared" si="137"/>
        <v>NS</v>
      </c>
      <c r="F4547" t="s">
        <v>8396</v>
      </c>
      <c r="G4547" t="s">
        <v>3466</v>
      </c>
      <c r="H4547" t="s">
        <v>72</v>
      </c>
      <c r="I4547" t="s">
        <v>6083</v>
      </c>
      <c r="K4547" t="s">
        <v>8195</v>
      </c>
      <c r="L4547" t="s">
        <v>8398</v>
      </c>
      <c r="N4547" s="48">
        <v>1</v>
      </c>
      <c r="P4547" t="s">
        <v>8838</v>
      </c>
    </row>
    <row r="4548" spans="1:16" x14ac:dyDescent="0.2">
      <c r="A4548" s="30" t="s">
        <v>5187</v>
      </c>
      <c r="B4548" s="54" t="s">
        <v>72</v>
      </c>
      <c r="C4548" s="54" t="str">
        <f t="shared" si="138"/>
        <v>Hatfield</v>
      </c>
      <c r="D4548" s="54" t="str">
        <f t="shared" si="137"/>
        <v>NS</v>
      </c>
      <c r="F4548" t="s">
        <v>8396</v>
      </c>
      <c r="G4548" t="s">
        <v>3901</v>
      </c>
      <c r="H4548" t="s">
        <v>72</v>
      </c>
      <c r="I4548" t="s">
        <v>6083</v>
      </c>
      <c r="K4548" t="s">
        <v>8195</v>
      </c>
      <c r="L4548" t="s">
        <v>8398</v>
      </c>
      <c r="N4548" s="48">
        <v>1</v>
      </c>
      <c r="P4548" t="s">
        <v>8838</v>
      </c>
    </row>
    <row r="4549" spans="1:16" x14ac:dyDescent="0.2">
      <c r="A4549" s="30" t="s">
        <v>1432</v>
      </c>
      <c r="B4549" s="54" t="s">
        <v>72</v>
      </c>
      <c r="C4549" s="54" t="str">
        <f t="shared" si="138"/>
        <v>Hatfield</v>
      </c>
      <c r="D4549" s="54" t="str">
        <f t="shared" si="137"/>
        <v>NS</v>
      </c>
      <c r="F4549" t="s">
        <v>8396</v>
      </c>
      <c r="G4549" t="s">
        <v>2765</v>
      </c>
      <c r="H4549" t="s">
        <v>72</v>
      </c>
      <c r="I4549" t="s">
        <v>6083</v>
      </c>
      <c r="K4549" t="s">
        <v>8195</v>
      </c>
      <c r="L4549" t="s">
        <v>8398</v>
      </c>
      <c r="N4549" s="48">
        <v>1</v>
      </c>
      <c r="P4549" t="s">
        <v>8838</v>
      </c>
    </row>
    <row r="4550" spans="1:16" x14ac:dyDescent="0.2">
      <c r="A4550" s="30" t="s">
        <v>2645</v>
      </c>
      <c r="B4550" s="54" t="s">
        <v>72</v>
      </c>
      <c r="C4550" s="54" t="str">
        <f t="shared" si="138"/>
        <v>Hatfield</v>
      </c>
      <c r="D4550" s="54" t="str">
        <f t="shared" si="137"/>
        <v>NS</v>
      </c>
      <c r="F4550" t="s">
        <v>8396</v>
      </c>
      <c r="G4550" t="s">
        <v>4782</v>
      </c>
      <c r="H4550" t="s">
        <v>72</v>
      </c>
      <c r="I4550" t="s">
        <v>6083</v>
      </c>
      <c r="K4550" t="s">
        <v>8195</v>
      </c>
      <c r="L4550" t="s">
        <v>8398</v>
      </c>
      <c r="N4550" s="48">
        <v>1</v>
      </c>
      <c r="P4550" t="s">
        <v>8838</v>
      </c>
    </row>
    <row r="4551" spans="1:16" x14ac:dyDescent="0.2">
      <c r="A4551" s="30" t="s">
        <v>4573</v>
      </c>
      <c r="B4551" s="54" t="s">
        <v>72</v>
      </c>
      <c r="C4551" s="54" t="str">
        <f t="shared" si="138"/>
        <v>Hatfield</v>
      </c>
      <c r="D4551" s="54" t="str">
        <f t="shared" si="137"/>
        <v>NS</v>
      </c>
      <c r="F4551" t="s">
        <v>8396</v>
      </c>
      <c r="G4551" t="s">
        <v>3448</v>
      </c>
      <c r="H4551" t="s">
        <v>72</v>
      </c>
      <c r="I4551" t="s">
        <v>6083</v>
      </c>
      <c r="K4551" t="s">
        <v>8195</v>
      </c>
      <c r="L4551" t="s">
        <v>8398</v>
      </c>
      <c r="N4551" s="48">
        <v>1</v>
      </c>
      <c r="P4551" t="s">
        <v>8838</v>
      </c>
    </row>
    <row r="4552" spans="1:16" x14ac:dyDescent="0.2">
      <c r="A4552" s="30" t="s">
        <v>2742</v>
      </c>
      <c r="B4552" s="54" t="s">
        <v>72</v>
      </c>
      <c r="C4552" s="54" t="str">
        <f t="shared" si="138"/>
        <v>Hatfield</v>
      </c>
      <c r="D4552" s="54" t="str">
        <f t="shared" si="137"/>
        <v>NS</v>
      </c>
      <c r="F4552" t="s">
        <v>8396</v>
      </c>
      <c r="G4552" t="s">
        <v>4525</v>
      </c>
      <c r="H4552" t="s">
        <v>72</v>
      </c>
      <c r="I4552" t="s">
        <v>6083</v>
      </c>
      <c r="K4552" t="s">
        <v>8195</v>
      </c>
      <c r="L4552" t="s">
        <v>8398</v>
      </c>
      <c r="N4552" s="48">
        <v>1</v>
      </c>
      <c r="P4552" t="s">
        <v>8838</v>
      </c>
    </row>
    <row r="4553" spans="1:16" x14ac:dyDescent="0.2">
      <c r="A4553" s="30" t="s">
        <v>4362</v>
      </c>
      <c r="B4553" s="54" t="s">
        <v>72</v>
      </c>
      <c r="C4553" s="54" t="str">
        <f t="shared" si="138"/>
        <v>Hatfield</v>
      </c>
      <c r="D4553" s="54" t="str">
        <f t="shared" si="137"/>
        <v>NS</v>
      </c>
      <c r="F4553" t="s">
        <v>8396</v>
      </c>
      <c r="G4553" t="s">
        <v>2374</v>
      </c>
      <c r="H4553" t="s">
        <v>72</v>
      </c>
      <c r="I4553" t="s">
        <v>6083</v>
      </c>
      <c r="K4553" t="s">
        <v>8195</v>
      </c>
      <c r="L4553" t="s">
        <v>8398</v>
      </c>
      <c r="N4553" s="48">
        <v>1</v>
      </c>
      <c r="P4553" t="s">
        <v>8838</v>
      </c>
    </row>
    <row r="4554" spans="1:16" x14ac:dyDescent="0.2">
      <c r="A4554" s="30" t="s">
        <v>4850</v>
      </c>
      <c r="B4554" s="54" t="s">
        <v>72</v>
      </c>
      <c r="C4554" s="54" t="str">
        <f t="shared" si="138"/>
        <v>Hatfield</v>
      </c>
      <c r="D4554" s="54" t="str">
        <f t="shared" si="137"/>
        <v>NS</v>
      </c>
      <c r="F4554" t="s">
        <v>8396</v>
      </c>
      <c r="G4554" t="s">
        <v>4943</v>
      </c>
      <c r="H4554" t="s">
        <v>72</v>
      </c>
      <c r="I4554" t="s">
        <v>6083</v>
      </c>
      <c r="K4554" t="s">
        <v>8195</v>
      </c>
      <c r="L4554" t="s">
        <v>8398</v>
      </c>
      <c r="N4554" s="48">
        <v>1</v>
      </c>
      <c r="P4554" t="s">
        <v>8838</v>
      </c>
    </row>
    <row r="4555" spans="1:16" x14ac:dyDescent="0.2">
      <c r="A4555" s="30" t="s">
        <v>2850</v>
      </c>
      <c r="B4555" s="54" t="s">
        <v>72</v>
      </c>
      <c r="C4555" s="54" t="str">
        <f t="shared" si="138"/>
        <v>Hatfield</v>
      </c>
      <c r="D4555" s="54" t="str">
        <f t="shared" si="137"/>
        <v>NS</v>
      </c>
      <c r="F4555" t="s">
        <v>8396</v>
      </c>
      <c r="G4555" t="s">
        <v>2890</v>
      </c>
      <c r="H4555" t="s">
        <v>72</v>
      </c>
      <c r="I4555" t="s">
        <v>6083</v>
      </c>
      <c r="K4555" t="s">
        <v>8195</v>
      </c>
      <c r="L4555" t="s">
        <v>8398</v>
      </c>
      <c r="N4555" s="48">
        <v>1</v>
      </c>
      <c r="P4555" t="s">
        <v>8838</v>
      </c>
    </row>
    <row r="4556" spans="1:16" x14ac:dyDescent="0.2">
      <c r="A4556" s="30" t="s">
        <v>5207</v>
      </c>
      <c r="B4556" s="54" t="s">
        <v>72</v>
      </c>
      <c r="C4556" s="54" t="str">
        <f t="shared" si="138"/>
        <v>Hatfield</v>
      </c>
      <c r="D4556" s="54" t="str">
        <f t="shared" si="137"/>
        <v>NS</v>
      </c>
      <c r="F4556" t="s">
        <v>8396</v>
      </c>
      <c r="G4556" t="s">
        <v>2964</v>
      </c>
      <c r="H4556" t="s">
        <v>72</v>
      </c>
      <c r="I4556" t="s">
        <v>6083</v>
      </c>
      <c r="K4556" t="s">
        <v>8195</v>
      </c>
      <c r="L4556" t="s">
        <v>8398</v>
      </c>
      <c r="N4556" s="48">
        <v>1</v>
      </c>
      <c r="P4556" t="s">
        <v>8838</v>
      </c>
    </row>
    <row r="4557" spans="1:16" x14ac:dyDescent="0.2">
      <c r="A4557" s="30" t="s">
        <v>4785</v>
      </c>
      <c r="B4557" s="54" t="s">
        <v>72</v>
      </c>
      <c r="C4557" s="54" t="str">
        <f t="shared" si="138"/>
        <v>Hatfield</v>
      </c>
      <c r="D4557" s="54" t="str">
        <f t="shared" si="137"/>
        <v>NS</v>
      </c>
      <c r="F4557" t="s">
        <v>8396</v>
      </c>
      <c r="G4557" t="s">
        <v>7921</v>
      </c>
      <c r="H4557" t="s">
        <v>72</v>
      </c>
      <c r="I4557" t="s">
        <v>6083</v>
      </c>
      <c r="K4557" t="s">
        <v>8195</v>
      </c>
      <c r="L4557" t="s">
        <v>8398</v>
      </c>
      <c r="N4557" s="48">
        <v>1</v>
      </c>
      <c r="P4557" t="s">
        <v>8838</v>
      </c>
    </row>
    <row r="4558" spans="1:16" x14ac:dyDescent="0.2">
      <c r="A4558" s="30" t="s">
        <v>4316</v>
      </c>
      <c r="B4558" s="54" t="s">
        <v>72</v>
      </c>
      <c r="C4558" s="54" t="str">
        <f t="shared" si="138"/>
        <v>Hatfield</v>
      </c>
      <c r="D4558" s="54" t="str">
        <f t="shared" si="137"/>
        <v>NS</v>
      </c>
      <c r="F4558" t="s">
        <v>8396</v>
      </c>
      <c r="G4558" t="s">
        <v>4555</v>
      </c>
      <c r="H4558" t="s">
        <v>72</v>
      </c>
      <c r="I4558" t="s">
        <v>6083</v>
      </c>
      <c r="K4558" t="s">
        <v>8195</v>
      </c>
      <c r="L4558" t="s">
        <v>8398</v>
      </c>
      <c r="N4558" s="48">
        <v>1</v>
      </c>
      <c r="P4558" t="s">
        <v>8838</v>
      </c>
    </row>
    <row r="4559" spans="1:16" x14ac:dyDescent="0.2">
      <c r="A4559" s="30" t="s">
        <v>4689</v>
      </c>
      <c r="B4559" s="54" t="s">
        <v>72</v>
      </c>
      <c r="C4559" s="54" t="str">
        <f t="shared" si="138"/>
        <v>Hatfield</v>
      </c>
      <c r="D4559" s="54" t="str">
        <f t="shared" si="137"/>
        <v>NS</v>
      </c>
      <c r="F4559" t="s">
        <v>8396</v>
      </c>
      <c r="G4559" t="s">
        <v>2796</v>
      </c>
      <c r="H4559" t="s">
        <v>72</v>
      </c>
      <c r="I4559" t="s">
        <v>6083</v>
      </c>
      <c r="K4559" t="s">
        <v>8195</v>
      </c>
      <c r="L4559" t="s">
        <v>8398</v>
      </c>
      <c r="N4559" s="48">
        <v>1</v>
      </c>
      <c r="P4559" t="s">
        <v>8838</v>
      </c>
    </row>
    <row r="4560" spans="1:16" x14ac:dyDescent="0.2">
      <c r="A4560" s="30" t="s">
        <v>4834</v>
      </c>
      <c r="B4560" s="54" t="s">
        <v>72</v>
      </c>
      <c r="C4560" s="54" t="str">
        <f t="shared" si="138"/>
        <v>Hatfield</v>
      </c>
      <c r="D4560" s="54" t="str">
        <f t="shared" si="137"/>
        <v>NS</v>
      </c>
      <c r="F4560" t="s">
        <v>8396</v>
      </c>
      <c r="G4560" t="s">
        <v>4916</v>
      </c>
      <c r="H4560" t="s">
        <v>72</v>
      </c>
      <c r="I4560" t="s">
        <v>6083</v>
      </c>
      <c r="K4560" t="s">
        <v>8195</v>
      </c>
      <c r="L4560" t="s">
        <v>8398</v>
      </c>
      <c r="N4560" s="48">
        <v>1</v>
      </c>
      <c r="P4560" t="s">
        <v>8838</v>
      </c>
    </row>
    <row r="4561" spans="1:16" x14ac:dyDescent="0.2">
      <c r="A4561" s="30" t="s">
        <v>7964</v>
      </c>
      <c r="B4561" s="54" t="s">
        <v>72</v>
      </c>
      <c r="C4561" s="54" t="str">
        <f t="shared" si="138"/>
        <v>Hatfield</v>
      </c>
      <c r="D4561" s="54" t="str">
        <f t="shared" si="137"/>
        <v>NS</v>
      </c>
      <c r="F4561" t="s">
        <v>8396</v>
      </c>
      <c r="G4561" t="s">
        <v>3154</v>
      </c>
      <c r="H4561" t="s">
        <v>72</v>
      </c>
      <c r="I4561" t="s">
        <v>6083</v>
      </c>
      <c r="K4561" t="s">
        <v>8195</v>
      </c>
      <c r="L4561" t="s">
        <v>8398</v>
      </c>
      <c r="N4561" s="48">
        <v>1</v>
      </c>
      <c r="P4561" t="s">
        <v>8838</v>
      </c>
    </row>
    <row r="4562" spans="1:16" x14ac:dyDescent="0.2">
      <c r="A4562" s="30" t="s">
        <v>1264</v>
      </c>
      <c r="B4562" s="54" t="s">
        <v>72</v>
      </c>
      <c r="C4562" s="54" t="str">
        <f t="shared" si="138"/>
        <v>Hatfield</v>
      </c>
      <c r="D4562" s="54" t="str">
        <f t="shared" si="137"/>
        <v>NS</v>
      </c>
      <c r="F4562" t="s">
        <v>8396</v>
      </c>
      <c r="G4562" t="s">
        <v>5576</v>
      </c>
      <c r="H4562" t="s">
        <v>72</v>
      </c>
      <c r="I4562" t="s">
        <v>6083</v>
      </c>
      <c r="K4562" t="s">
        <v>8195</v>
      </c>
      <c r="L4562" t="s">
        <v>8398</v>
      </c>
      <c r="N4562" s="48">
        <v>1</v>
      </c>
      <c r="P4562" t="s">
        <v>8838</v>
      </c>
    </row>
    <row r="4563" spans="1:16" x14ac:dyDescent="0.2">
      <c r="A4563" s="30" t="s">
        <v>5683</v>
      </c>
      <c r="B4563" s="54" t="s">
        <v>72</v>
      </c>
      <c r="C4563" s="54" t="str">
        <f t="shared" si="138"/>
        <v>Hatfield</v>
      </c>
      <c r="D4563" s="54" t="str">
        <f t="shared" si="137"/>
        <v>NS</v>
      </c>
      <c r="F4563" t="s">
        <v>8396</v>
      </c>
      <c r="G4563" t="s">
        <v>5480</v>
      </c>
      <c r="H4563" t="s">
        <v>72</v>
      </c>
      <c r="I4563" t="s">
        <v>6083</v>
      </c>
      <c r="K4563" t="s">
        <v>8195</v>
      </c>
      <c r="L4563" t="s">
        <v>8398</v>
      </c>
      <c r="N4563" s="48">
        <v>1</v>
      </c>
      <c r="P4563" t="s">
        <v>8838</v>
      </c>
    </row>
    <row r="4564" spans="1:16" x14ac:dyDescent="0.2">
      <c r="A4564" s="30" t="s">
        <v>7672</v>
      </c>
      <c r="B4564" s="54" t="s">
        <v>72</v>
      </c>
      <c r="C4564" s="54" t="str">
        <f t="shared" si="138"/>
        <v>Hatfield</v>
      </c>
      <c r="D4564" s="54" t="str">
        <f t="shared" si="137"/>
        <v>NS</v>
      </c>
      <c r="F4564" t="s">
        <v>8396</v>
      </c>
      <c r="G4564" t="s">
        <v>8013</v>
      </c>
      <c r="H4564" t="s">
        <v>72</v>
      </c>
      <c r="I4564" t="s">
        <v>6083</v>
      </c>
      <c r="K4564" t="s">
        <v>8195</v>
      </c>
      <c r="L4564" t="s">
        <v>8398</v>
      </c>
      <c r="N4564" s="48">
        <v>1</v>
      </c>
      <c r="P4564" t="s">
        <v>8838</v>
      </c>
    </row>
    <row r="4565" spans="1:16" x14ac:dyDescent="0.2">
      <c r="A4565" s="30" t="s">
        <v>4711</v>
      </c>
      <c r="B4565" s="54" t="s">
        <v>72</v>
      </c>
      <c r="C4565" s="54" t="str">
        <f t="shared" si="138"/>
        <v>Hatfield</v>
      </c>
      <c r="D4565" s="54" t="str">
        <f t="shared" si="137"/>
        <v>NS</v>
      </c>
      <c r="F4565" t="s">
        <v>8396</v>
      </c>
      <c r="G4565" t="s">
        <v>8008</v>
      </c>
      <c r="H4565" t="s">
        <v>72</v>
      </c>
      <c r="I4565" t="s">
        <v>6083</v>
      </c>
      <c r="K4565" t="s">
        <v>8195</v>
      </c>
      <c r="L4565" t="s">
        <v>8398</v>
      </c>
      <c r="N4565" s="48">
        <v>1</v>
      </c>
      <c r="P4565" t="s">
        <v>8838</v>
      </c>
    </row>
    <row r="4566" spans="1:16" x14ac:dyDescent="0.2">
      <c r="A4566" s="30" t="s">
        <v>3940</v>
      </c>
      <c r="B4566" s="54" t="s">
        <v>72</v>
      </c>
      <c r="C4566" s="54" t="str">
        <f t="shared" si="138"/>
        <v>Hatfield</v>
      </c>
      <c r="D4566" s="54" t="str">
        <f t="shared" si="137"/>
        <v>NS</v>
      </c>
      <c r="F4566" t="s">
        <v>8396</v>
      </c>
      <c r="G4566" t="s">
        <v>6790</v>
      </c>
      <c r="H4566" t="s">
        <v>72</v>
      </c>
      <c r="I4566" t="s">
        <v>6083</v>
      </c>
      <c r="K4566" t="s">
        <v>8195</v>
      </c>
      <c r="L4566" t="s">
        <v>8398</v>
      </c>
      <c r="N4566" s="48">
        <v>1</v>
      </c>
      <c r="P4566" t="s">
        <v>8838</v>
      </c>
    </row>
    <row r="4567" spans="1:16" x14ac:dyDescent="0.2">
      <c r="A4567" s="30" t="s">
        <v>7904</v>
      </c>
      <c r="B4567" s="54" t="s">
        <v>72</v>
      </c>
      <c r="C4567" s="54" t="str">
        <f t="shared" si="138"/>
        <v>Hatfield</v>
      </c>
      <c r="D4567" s="54" t="str">
        <f t="shared" si="137"/>
        <v>NS</v>
      </c>
      <c r="F4567" t="s">
        <v>8396</v>
      </c>
      <c r="G4567" t="s">
        <v>7870</v>
      </c>
      <c r="H4567" t="s">
        <v>72</v>
      </c>
      <c r="I4567" t="s">
        <v>6083</v>
      </c>
      <c r="K4567" t="s">
        <v>8195</v>
      </c>
      <c r="L4567" t="s">
        <v>8398</v>
      </c>
      <c r="N4567" s="48">
        <v>1</v>
      </c>
      <c r="P4567" t="s">
        <v>8838</v>
      </c>
    </row>
    <row r="4568" spans="1:16" x14ac:dyDescent="0.2">
      <c r="A4568" s="30" t="s">
        <v>4646</v>
      </c>
      <c r="B4568" s="54" t="s">
        <v>72</v>
      </c>
      <c r="C4568" s="54" t="str">
        <f t="shared" si="138"/>
        <v>Hatfield</v>
      </c>
      <c r="D4568" s="54" t="str">
        <f t="shared" ref="D4568:D4631" si="139">LEFT(A4568,2)</f>
        <v>NS</v>
      </c>
      <c r="F4568" t="s">
        <v>8396</v>
      </c>
      <c r="G4568" t="s">
        <v>7451</v>
      </c>
      <c r="H4568" t="s">
        <v>72</v>
      </c>
      <c r="I4568" t="s">
        <v>6083</v>
      </c>
      <c r="K4568" t="s">
        <v>8195</v>
      </c>
      <c r="L4568" t="s">
        <v>8398</v>
      </c>
      <c r="N4568" s="48">
        <v>1</v>
      </c>
      <c r="P4568" t="s">
        <v>8838</v>
      </c>
    </row>
    <row r="4569" spans="1:16" x14ac:dyDescent="0.2">
      <c r="A4569" s="30" t="s">
        <v>4905</v>
      </c>
      <c r="B4569" s="54" t="s">
        <v>72</v>
      </c>
      <c r="C4569" s="54" t="str">
        <f t="shared" si="138"/>
        <v>Hatfield</v>
      </c>
      <c r="D4569" s="54" t="str">
        <f t="shared" si="139"/>
        <v>NS</v>
      </c>
      <c r="F4569" t="s">
        <v>8396</v>
      </c>
      <c r="G4569" t="s">
        <v>7976</v>
      </c>
      <c r="H4569" t="s">
        <v>72</v>
      </c>
      <c r="I4569" t="s">
        <v>6083</v>
      </c>
      <c r="K4569" t="s">
        <v>8195</v>
      </c>
      <c r="L4569" t="s">
        <v>8398</v>
      </c>
      <c r="N4569" s="48">
        <v>1</v>
      </c>
      <c r="P4569" t="s">
        <v>8838</v>
      </c>
    </row>
    <row r="4570" spans="1:16" x14ac:dyDescent="0.2">
      <c r="A4570" s="30" t="s">
        <v>4523</v>
      </c>
      <c r="B4570" s="54" t="s">
        <v>72</v>
      </c>
      <c r="C4570" s="54" t="str">
        <f t="shared" si="138"/>
        <v>Hatfield</v>
      </c>
      <c r="D4570" s="54" t="str">
        <f t="shared" si="139"/>
        <v>NS</v>
      </c>
      <c r="F4570" t="s">
        <v>8396</v>
      </c>
      <c r="G4570" t="s">
        <v>3971</v>
      </c>
      <c r="H4570" t="s">
        <v>72</v>
      </c>
      <c r="I4570" t="s">
        <v>6083</v>
      </c>
      <c r="K4570" t="s">
        <v>8195</v>
      </c>
      <c r="L4570" t="s">
        <v>8398</v>
      </c>
      <c r="N4570" s="48">
        <v>1</v>
      </c>
      <c r="P4570" t="s">
        <v>8838</v>
      </c>
    </row>
    <row r="4571" spans="1:16" x14ac:dyDescent="0.2">
      <c r="A4571" s="30" t="s">
        <v>1299</v>
      </c>
      <c r="B4571" s="54" t="s">
        <v>72</v>
      </c>
      <c r="C4571" s="54" t="str">
        <f t="shared" si="138"/>
        <v>Hatfield</v>
      </c>
      <c r="D4571" s="54" t="str">
        <f t="shared" si="139"/>
        <v>NS</v>
      </c>
      <c r="F4571" t="s">
        <v>8396</v>
      </c>
      <c r="G4571" t="s">
        <v>1254</v>
      </c>
      <c r="H4571" t="s">
        <v>72</v>
      </c>
      <c r="I4571" t="s">
        <v>6083</v>
      </c>
      <c r="K4571" t="s">
        <v>8195</v>
      </c>
      <c r="L4571" t="s">
        <v>8398</v>
      </c>
      <c r="N4571" s="48">
        <v>1</v>
      </c>
      <c r="P4571" t="s">
        <v>8838</v>
      </c>
    </row>
    <row r="4572" spans="1:16" x14ac:dyDescent="0.2">
      <c r="A4572" s="30" t="s">
        <v>2833</v>
      </c>
      <c r="B4572" s="54" t="s">
        <v>72</v>
      </c>
      <c r="C4572" s="54" t="str">
        <f t="shared" si="138"/>
        <v>Hatfield</v>
      </c>
      <c r="D4572" s="54" t="str">
        <f t="shared" si="139"/>
        <v>NS</v>
      </c>
      <c r="F4572" t="s">
        <v>8396</v>
      </c>
      <c r="G4572" t="s">
        <v>3481</v>
      </c>
      <c r="H4572" t="s">
        <v>72</v>
      </c>
      <c r="I4572" t="s">
        <v>6083</v>
      </c>
      <c r="K4572" t="s">
        <v>8195</v>
      </c>
      <c r="L4572" t="s">
        <v>8398</v>
      </c>
      <c r="N4572" s="48">
        <v>1</v>
      </c>
      <c r="P4572" t="s">
        <v>8838</v>
      </c>
    </row>
    <row r="4573" spans="1:16" x14ac:dyDescent="0.2">
      <c r="A4573" s="30" t="s">
        <v>1343</v>
      </c>
      <c r="B4573" s="54" t="s">
        <v>72</v>
      </c>
      <c r="C4573" s="54" t="str">
        <f t="shared" si="138"/>
        <v>Hatfield</v>
      </c>
      <c r="D4573" s="54" t="str">
        <f t="shared" si="139"/>
        <v>NS</v>
      </c>
      <c r="F4573" t="s">
        <v>8396</v>
      </c>
      <c r="G4573" t="s">
        <v>7947</v>
      </c>
      <c r="H4573" t="s">
        <v>72</v>
      </c>
      <c r="I4573" t="s">
        <v>6083</v>
      </c>
      <c r="K4573" t="s">
        <v>8195</v>
      </c>
      <c r="L4573" t="s">
        <v>8398</v>
      </c>
      <c r="N4573" s="48">
        <v>1</v>
      </c>
      <c r="P4573" t="s">
        <v>8838</v>
      </c>
    </row>
    <row r="4574" spans="1:16" x14ac:dyDescent="0.2">
      <c r="A4574" s="30" t="s">
        <v>4899</v>
      </c>
      <c r="B4574" s="54" t="s">
        <v>72</v>
      </c>
      <c r="C4574" s="54" t="str">
        <f t="shared" si="138"/>
        <v>Hatfield</v>
      </c>
      <c r="D4574" s="54" t="str">
        <f t="shared" si="139"/>
        <v>NS</v>
      </c>
      <c r="F4574" t="s">
        <v>8396</v>
      </c>
      <c r="G4574" t="s">
        <v>7982</v>
      </c>
      <c r="H4574" t="s">
        <v>72</v>
      </c>
      <c r="I4574" t="s">
        <v>6083</v>
      </c>
      <c r="K4574" t="s">
        <v>8195</v>
      </c>
      <c r="L4574" t="s">
        <v>8398</v>
      </c>
      <c r="N4574" s="48">
        <v>1</v>
      </c>
      <c r="P4574" t="s">
        <v>8838</v>
      </c>
    </row>
    <row r="4575" spans="1:16" x14ac:dyDescent="0.2">
      <c r="A4575" s="30" t="s">
        <v>299</v>
      </c>
      <c r="B4575" s="54" t="s">
        <v>72</v>
      </c>
      <c r="C4575" s="54" t="str">
        <f t="shared" si="138"/>
        <v>Hatfield</v>
      </c>
      <c r="D4575" s="54" t="str">
        <f t="shared" si="139"/>
        <v>NS</v>
      </c>
      <c r="F4575" t="s">
        <v>8396</v>
      </c>
      <c r="G4575" t="s">
        <v>8452</v>
      </c>
      <c r="H4575" t="s">
        <v>72</v>
      </c>
      <c r="I4575" t="s">
        <v>6083</v>
      </c>
      <c r="K4575" t="s">
        <v>8195</v>
      </c>
      <c r="L4575" t="s">
        <v>8398</v>
      </c>
      <c r="N4575" s="48">
        <v>1</v>
      </c>
      <c r="P4575" t="s">
        <v>8838</v>
      </c>
    </row>
    <row r="4576" spans="1:16" x14ac:dyDescent="0.2">
      <c r="A4576" s="30" t="s">
        <v>4548</v>
      </c>
      <c r="B4576" s="54" t="s">
        <v>72</v>
      </c>
      <c r="C4576" s="54" t="str">
        <f t="shared" si="138"/>
        <v>Hatfield</v>
      </c>
      <c r="D4576" s="54" t="str">
        <f t="shared" si="139"/>
        <v>NS</v>
      </c>
      <c r="F4576" t="s">
        <v>8396</v>
      </c>
      <c r="G4576" t="s">
        <v>3884</v>
      </c>
      <c r="H4576" t="s">
        <v>72</v>
      </c>
      <c r="I4576" t="s">
        <v>6083</v>
      </c>
      <c r="K4576" t="s">
        <v>8195</v>
      </c>
      <c r="L4576" t="s">
        <v>8398</v>
      </c>
      <c r="N4576" s="48">
        <v>1</v>
      </c>
      <c r="P4576" t="s">
        <v>8838</v>
      </c>
    </row>
    <row r="4577" spans="1:16" x14ac:dyDescent="0.2">
      <c r="A4577" s="30" t="s">
        <v>5490</v>
      </c>
      <c r="B4577" s="54" t="s">
        <v>72</v>
      </c>
      <c r="C4577" s="54" t="str">
        <f t="shared" si="138"/>
        <v>Hatfield</v>
      </c>
      <c r="D4577" s="54" t="str">
        <f t="shared" si="139"/>
        <v>NS</v>
      </c>
      <c r="F4577" t="s">
        <v>8396</v>
      </c>
      <c r="G4577" t="s">
        <v>7916</v>
      </c>
      <c r="H4577" t="s">
        <v>72</v>
      </c>
      <c r="I4577" t="s">
        <v>6083</v>
      </c>
      <c r="K4577" t="s">
        <v>8195</v>
      </c>
      <c r="L4577" t="s">
        <v>8398</v>
      </c>
      <c r="N4577" s="48">
        <v>1</v>
      </c>
      <c r="P4577" t="s">
        <v>8838</v>
      </c>
    </row>
    <row r="4578" spans="1:16" x14ac:dyDescent="0.2">
      <c r="A4578" s="30" t="s">
        <v>7440</v>
      </c>
      <c r="B4578" s="54" t="s">
        <v>72</v>
      </c>
      <c r="C4578" s="54" t="str">
        <f t="shared" si="138"/>
        <v>Hatfield</v>
      </c>
      <c r="D4578" s="54" t="str">
        <f t="shared" si="139"/>
        <v>NS</v>
      </c>
      <c r="F4578" t="s">
        <v>8396</v>
      </c>
      <c r="G4578" t="s">
        <v>4903</v>
      </c>
      <c r="H4578" t="s">
        <v>72</v>
      </c>
      <c r="I4578" t="s">
        <v>6083</v>
      </c>
      <c r="K4578" t="s">
        <v>8195</v>
      </c>
      <c r="L4578" t="s">
        <v>8398</v>
      </c>
      <c r="N4578" s="48">
        <v>1</v>
      </c>
      <c r="P4578" t="s">
        <v>8838</v>
      </c>
    </row>
    <row r="4579" spans="1:16" x14ac:dyDescent="0.2">
      <c r="A4579" s="30" t="s">
        <v>1439</v>
      </c>
      <c r="B4579" s="54" t="s">
        <v>72</v>
      </c>
      <c r="C4579" s="54" t="str">
        <f t="shared" si="138"/>
        <v>Hatfield</v>
      </c>
      <c r="D4579" s="54" t="str">
        <f t="shared" si="139"/>
        <v>NS</v>
      </c>
      <c r="F4579" t="s">
        <v>8396</v>
      </c>
      <c r="G4579" t="s">
        <v>4654</v>
      </c>
      <c r="H4579" t="s">
        <v>72</v>
      </c>
      <c r="I4579" t="s">
        <v>6083</v>
      </c>
      <c r="K4579" t="s">
        <v>8195</v>
      </c>
      <c r="L4579" t="s">
        <v>8398</v>
      </c>
      <c r="N4579" s="48">
        <v>1</v>
      </c>
      <c r="P4579" t="s">
        <v>8838</v>
      </c>
    </row>
    <row r="4580" spans="1:16" x14ac:dyDescent="0.2">
      <c r="A4580" s="30" t="s">
        <v>1966</v>
      </c>
      <c r="B4580" s="54" t="s">
        <v>72</v>
      </c>
      <c r="C4580" s="54" t="str">
        <f t="shared" si="138"/>
        <v>Hatfield</v>
      </c>
      <c r="D4580" s="54" t="str">
        <f t="shared" si="139"/>
        <v>NS</v>
      </c>
      <c r="F4580" t="s">
        <v>8396</v>
      </c>
      <c r="G4580" t="s">
        <v>3089</v>
      </c>
      <c r="H4580" t="s">
        <v>72</v>
      </c>
      <c r="I4580" t="s">
        <v>6083</v>
      </c>
      <c r="K4580" t="s">
        <v>8195</v>
      </c>
      <c r="L4580" t="s">
        <v>8398</v>
      </c>
      <c r="N4580" s="48">
        <v>1</v>
      </c>
      <c r="P4580" t="s">
        <v>8838</v>
      </c>
    </row>
    <row r="4581" spans="1:16" x14ac:dyDescent="0.2">
      <c r="A4581" s="30" t="s">
        <v>3153</v>
      </c>
      <c r="B4581" s="54" t="s">
        <v>72</v>
      </c>
      <c r="C4581" s="54" t="str">
        <f t="shared" si="138"/>
        <v>Hatfield</v>
      </c>
      <c r="D4581" s="54" t="str">
        <f t="shared" si="139"/>
        <v>NT</v>
      </c>
      <c r="F4581" t="s">
        <v>8396</v>
      </c>
      <c r="G4581" t="s">
        <v>5987</v>
      </c>
      <c r="H4581" t="s">
        <v>72</v>
      </c>
      <c r="I4581" t="s">
        <v>6083</v>
      </c>
      <c r="K4581" t="s">
        <v>8195</v>
      </c>
      <c r="L4581" t="s">
        <v>8398</v>
      </c>
      <c r="N4581" s="48">
        <v>1</v>
      </c>
      <c r="P4581" t="s">
        <v>8838</v>
      </c>
    </row>
    <row r="4582" spans="1:16" x14ac:dyDescent="0.2">
      <c r="A4582" s="30" t="s">
        <v>1465</v>
      </c>
      <c r="B4582" s="54" t="s">
        <v>72</v>
      </c>
      <c r="C4582" s="54" t="str">
        <f t="shared" si="138"/>
        <v>Hatfield</v>
      </c>
      <c r="D4582" s="54" t="str">
        <f t="shared" si="139"/>
        <v>NT</v>
      </c>
      <c r="F4582" t="s">
        <v>8396</v>
      </c>
      <c r="G4582" t="s">
        <v>1118</v>
      </c>
      <c r="H4582" t="s">
        <v>72</v>
      </c>
      <c r="I4582" t="s">
        <v>6083</v>
      </c>
      <c r="K4582" t="s">
        <v>8195</v>
      </c>
      <c r="L4582" t="s">
        <v>8398</v>
      </c>
      <c r="N4582" s="48">
        <v>1</v>
      </c>
      <c r="P4582" t="s">
        <v>8838</v>
      </c>
    </row>
    <row r="4583" spans="1:16" x14ac:dyDescent="0.2">
      <c r="A4583" s="30" t="s">
        <v>2834</v>
      </c>
      <c r="B4583" s="54" t="s">
        <v>72</v>
      </c>
      <c r="C4583" s="54" t="str">
        <f t="shared" si="138"/>
        <v>Hatfield</v>
      </c>
      <c r="D4583" s="54" t="str">
        <f t="shared" si="139"/>
        <v>NT</v>
      </c>
      <c r="F4583" t="s">
        <v>8396</v>
      </c>
      <c r="G4583" t="s">
        <v>5998</v>
      </c>
      <c r="H4583" t="s">
        <v>72</v>
      </c>
      <c r="I4583" t="s">
        <v>6083</v>
      </c>
      <c r="K4583" t="s">
        <v>8195</v>
      </c>
      <c r="L4583" t="s">
        <v>8398</v>
      </c>
      <c r="N4583" s="48">
        <v>1</v>
      </c>
      <c r="P4583" t="s">
        <v>8838</v>
      </c>
    </row>
    <row r="4584" spans="1:16" x14ac:dyDescent="0.2">
      <c r="A4584" s="30" t="s">
        <v>2083</v>
      </c>
      <c r="B4584" s="54" t="s">
        <v>72</v>
      </c>
      <c r="C4584" s="54" t="str">
        <f t="shared" si="138"/>
        <v>Hatfield</v>
      </c>
      <c r="D4584" s="54" t="str">
        <f t="shared" si="139"/>
        <v>NT</v>
      </c>
      <c r="F4584" t="s">
        <v>8396</v>
      </c>
      <c r="G4584" t="s">
        <v>4788</v>
      </c>
      <c r="H4584" t="s">
        <v>72</v>
      </c>
      <c r="I4584" t="s">
        <v>6083</v>
      </c>
      <c r="K4584" t="s">
        <v>8195</v>
      </c>
      <c r="L4584" t="s">
        <v>8398</v>
      </c>
      <c r="N4584" s="48">
        <v>1</v>
      </c>
      <c r="P4584" t="s">
        <v>8838</v>
      </c>
    </row>
    <row r="4585" spans="1:16" x14ac:dyDescent="0.2">
      <c r="A4585" s="30" t="s">
        <v>5473</v>
      </c>
      <c r="B4585" s="54" t="s">
        <v>72</v>
      </c>
      <c r="C4585" s="54" t="str">
        <f t="shared" si="138"/>
        <v>Hatfield</v>
      </c>
      <c r="D4585" s="54" t="str">
        <f t="shared" si="139"/>
        <v>NT</v>
      </c>
      <c r="F4585" t="s">
        <v>8396</v>
      </c>
      <c r="G4585" t="s">
        <v>8020</v>
      </c>
      <c r="H4585" t="s">
        <v>72</v>
      </c>
      <c r="I4585" t="s">
        <v>6083</v>
      </c>
      <c r="K4585" t="s">
        <v>8195</v>
      </c>
      <c r="L4585" t="s">
        <v>8398</v>
      </c>
      <c r="N4585" s="48">
        <v>1</v>
      </c>
      <c r="P4585" t="s">
        <v>8838</v>
      </c>
    </row>
    <row r="4586" spans="1:16" x14ac:dyDescent="0.2">
      <c r="A4586" s="30" t="s">
        <v>7917</v>
      </c>
      <c r="B4586" s="54" t="s">
        <v>72</v>
      </c>
      <c r="C4586" s="54" t="str">
        <f t="shared" si="138"/>
        <v>Hatfield</v>
      </c>
      <c r="D4586" s="54" t="str">
        <f t="shared" si="139"/>
        <v>NT</v>
      </c>
      <c r="F4586" t="s">
        <v>8396</v>
      </c>
      <c r="G4586" t="s">
        <v>7505</v>
      </c>
      <c r="H4586" t="s">
        <v>72</v>
      </c>
      <c r="I4586" t="s">
        <v>6083</v>
      </c>
      <c r="K4586" t="s">
        <v>8195</v>
      </c>
      <c r="L4586" t="s">
        <v>8398</v>
      </c>
      <c r="N4586" s="48">
        <v>1</v>
      </c>
      <c r="P4586" t="s">
        <v>8838</v>
      </c>
    </row>
    <row r="4587" spans="1:16" x14ac:dyDescent="0.2">
      <c r="A4587" s="30" t="s">
        <v>298</v>
      </c>
      <c r="B4587" s="54" t="s">
        <v>72</v>
      </c>
      <c r="C4587" s="54" t="str">
        <f t="shared" si="138"/>
        <v>Hatfield</v>
      </c>
      <c r="D4587" s="54" t="str">
        <f t="shared" si="139"/>
        <v>NT</v>
      </c>
      <c r="F4587" t="s">
        <v>8396</v>
      </c>
      <c r="G4587" t="s">
        <v>4538</v>
      </c>
      <c r="H4587" t="s">
        <v>72</v>
      </c>
      <c r="I4587" t="s">
        <v>6083</v>
      </c>
      <c r="K4587" t="s">
        <v>8195</v>
      </c>
      <c r="L4587" t="s">
        <v>8398</v>
      </c>
      <c r="N4587" s="48">
        <v>1</v>
      </c>
      <c r="P4587" t="s">
        <v>8838</v>
      </c>
    </row>
    <row r="4588" spans="1:16" x14ac:dyDescent="0.2">
      <c r="A4588" s="30" t="s">
        <v>4885</v>
      </c>
      <c r="B4588" s="54" t="s">
        <v>72</v>
      </c>
      <c r="C4588" s="54" t="str">
        <f t="shared" si="138"/>
        <v>Hatfield</v>
      </c>
      <c r="D4588" s="54" t="str">
        <f t="shared" si="139"/>
        <v>NT</v>
      </c>
      <c r="F4588" t="s">
        <v>8396</v>
      </c>
      <c r="G4588" t="s">
        <v>2965</v>
      </c>
      <c r="H4588" t="s">
        <v>72</v>
      </c>
      <c r="I4588" t="s">
        <v>6083</v>
      </c>
      <c r="K4588" t="s">
        <v>8195</v>
      </c>
      <c r="L4588" t="s">
        <v>8398</v>
      </c>
      <c r="N4588" s="48">
        <v>1</v>
      </c>
      <c r="P4588" t="s">
        <v>8838</v>
      </c>
    </row>
    <row r="4589" spans="1:16" x14ac:dyDescent="0.2">
      <c r="A4589" s="30" t="s">
        <v>3911</v>
      </c>
      <c r="B4589" s="54" t="s">
        <v>72</v>
      </c>
      <c r="C4589" s="54" t="str">
        <f t="shared" si="138"/>
        <v>Hatfield</v>
      </c>
      <c r="D4589" s="54" t="str">
        <f t="shared" si="139"/>
        <v>NT</v>
      </c>
      <c r="F4589" t="s">
        <v>8396</v>
      </c>
      <c r="G4589" t="s">
        <v>7852</v>
      </c>
      <c r="H4589" t="s">
        <v>72</v>
      </c>
      <c r="I4589" t="s">
        <v>6083</v>
      </c>
      <c r="K4589" t="s">
        <v>8195</v>
      </c>
      <c r="L4589" t="s">
        <v>8398</v>
      </c>
      <c r="N4589" s="48">
        <v>1</v>
      </c>
      <c r="P4589" t="s">
        <v>8838</v>
      </c>
    </row>
    <row r="4590" spans="1:16" x14ac:dyDescent="0.2">
      <c r="A4590" s="30" t="s">
        <v>1469</v>
      </c>
      <c r="B4590" s="54" t="s">
        <v>72</v>
      </c>
      <c r="C4590" s="54" t="str">
        <f t="shared" si="138"/>
        <v>Hatfield</v>
      </c>
      <c r="D4590" s="54" t="str">
        <f t="shared" si="139"/>
        <v>NT</v>
      </c>
      <c r="F4590" t="s">
        <v>8396</v>
      </c>
      <c r="G4590" t="s">
        <v>7913</v>
      </c>
      <c r="H4590" t="s">
        <v>72</v>
      </c>
      <c r="I4590" t="s">
        <v>6083</v>
      </c>
      <c r="K4590" t="s">
        <v>8195</v>
      </c>
      <c r="L4590" t="s">
        <v>8398</v>
      </c>
      <c r="N4590" s="48">
        <v>1</v>
      </c>
      <c r="P4590" t="s">
        <v>8838</v>
      </c>
    </row>
    <row r="4591" spans="1:16" x14ac:dyDescent="0.2">
      <c r="A4591" s="30" t="s">
        <v>7973</v>
      </c>
      <c r="B4591" s="54" t="s">
        <v>72</v>
      </c>
      <c r="C4591" s="54" t="str">
        <f t="shared" si="138"/>
        <v>Hatfield</v>
      </c>
      <c r="D4591" s="54" t="str">
        <f t="shared" si="139"/>
        <v>NT</v>
      </c>
      <c r="F4591" t="s">
        <v>8396</v>
      </c>
      <c r="G4591" t="s">
        <v>2636</v>
      </c>
      <c r="H4591" t="s">
        <v>72</v>
      </c>
      <c r="I4591" t="s">
        <v>6083</v>
      </c>
      <c r="K4591" t="s">
        <v>8195</v>
      </c>
      <c r="L4591" t="s">
        <v>8398</v>
      </c>
      <c r="N4591" s="48">
        <v>1</v>
      </c>
      <c r="P4591" t="s">
        <v>8838</v>
      </c>
    </row>
    <row r="4592" spans="1:16" x14ac:dyDescent="0.2">
      <c r="A4592" s="30" t="s">
        <v>1441</v>
      </c>
      <c r="B4592" s="54" t="s">
        <v>72</v>
      </c>
      <c r="C4592" s="54" t="str">
        <f t="shared" si="138"/>
        <v>Hatfield</v>
      </c>
      <c r="D4592" s="54" t="str">
        <f t="shared" si="139"/>
        <v>NT</v>
      </c>
      <c r="F4592" t="s">
        <v>8396</v>
      </c>
      <c r="G4592" t="s">
        <v>7955</v>
      </c>
      <c r="H4592" t="s">
        <v>72</v>
      </c>
      <c r="I4592" t="s">
        <v>6083</v>
      </c>
      <c r="K4592" t="s">
        <v>8195</v>
      </c>
      <c r="L4592" t="s">
        <v>8398</v>
      </c>
      <c r="N4592" s="48">
        <v>1</v>
      </c>
      <c r="P4592" t="s">
        <v>8838</v>
      </c>
    </row>
    <row r="4593" spans="1:16" x14ac:dyDescent="0.2">
      <c r="A4593" s="30" t="s">
        <v>3950</v>
      </c>
      <c r="B4593" s="54" t="s">
        <v>72</v>
      </c>
      <c r="C4593" s="54" t="str">
        <f t="shared" si="138"/>
        <v>Hatfield</v>
      </c>
      <c r="D4593" s="54" t="str">
        <f t="shared" si="139"/>
        <v>NT</v>
      </c>
      <c r="F4593" t="s">
        <v>8396</v>
      </c>
      <c r="G4593" t="s">
        <v>7914</v>
      </c>
      <c r="H4593" t="s">
        <v>72</v>
      </c>
      <c r="I4593" t="s">
        <v>6083</v>
      </c>
      <c r="K4593" t="s">
        <v>8195</v>
      </c>
      <c r="L4593" t="s">
        <v>8398</v>
      </c>
      <c r="N4593" s="48">
        <v>1</v>
      </c>
      <c r="P4593" t="s">
        <v>8838</v>
      </c>
    </row>
    <row r="4594" spans="1:16" x14ac:dyDescent="0.2">
      <c r="A4594" s="30" t="s">
        <v>4674</v>
      </c>
      <c r="B4594" s="54" t="s">
        <v>72</v>
      </c>
      <c r="C4594" s="54" t="str">
        <f t="shared" si="138"/>
        <v>Hatfield</v>
      </c>
      <c r="D4594" s="54" t="str">
        <f t="shared" si="139"/>
        <v>NT</v>
      </c>
      <c r="F4594" t="s">
        <v>8396</v>
      </c>
      <c r="G4594" t="s">
        <v>4415</v>
      </c>
      <c r="H4594" t="s">
        <v>72</v>
      </c>
      <c r="I4594" t="s">
        <v>6083</v>
      </c>
      <c r="K4594" t="s">
        <v>8195</v>
      </c>
      <c r="L4594" t="s">
        <v>8398</v>
      </c>
      <c r="N4594" s="48">
        <v>1</v>
      </c>
      <c r="P4594" t="s">
        <v>8838</v>
      </c>
    </row>
    <row r="4595" spans="1:16" x14ac:dyDescent="0.2">
      <c r="A4595" s="30" t="s">
        <v>4699</v>
      </c>
      <c r="B4595" s="54" t="s">
        <v>72</v>
      </c>
      <c r="C4595" s="54" t="str">
        <f t="shared" ref="C4595:C4658" si="140">VLOOKUP(A4595,Andy,5,FALSE)</f>
        <v>Hatfield</v>
      </c>
      <c r="D4595" s="54" t="str">
        <f t="shared" si="139"/>
        <v>NT</v>
      </c>
      <c r="F4595" t="s">
        <v>8396</v>
      </c>
      <c r="G4595" t="s">
        <v>1014</v>
      </c>
      <c r="H4595" t="s">
        <v>72</v>
      </c>
      <c r="I4595" t="s">
        <v>6083</v>
      </c>
      <c r="K4595" t="s">
        <v>8195</v>
      </c>
      <c r="L4595" t="s">
        <v>8398</v>
      </c>
      <c r="N4595" s="48">
        <v>1</v>
      </c>
      <c r="P4595" t="s">
        <v>8838</v>
      </c>
    </row>
    <row r="4596" spans="1:16" x14ac:dyDescent="0.2">
      <c r="A4596" s="30" t="s">
        <v>3889</v>
      </c>
      <c r="B4596" s="54" t="s">
        <v>72</v>
      </c>
      <c r="C4596" s="54" t="str">
        <f t="shared" si="140"/>
        <v>Hatfield</v>
      </c>
      <c r="D4596" s="54" t="str">
        <f t="shared" si="139"/>
        <v>NT</v>
      </c>
      <c r="F4596" t="s">
        <v>8396</v>
      </c>
      <c r="G4596" t="s">
        <v>4655</v>
      </c>
      <c r="H4596" t="s">
        <v>72</v>
      </c>
      <c r="I4596" t="s">
        <v>6083</v>
      </c>
      <c r="K4596" t="s">
        <v>8195</v>
      </c>
      <c r="L4596" t="s">
        <v>8398</v>
      </c>
      <c r="N4596" s="48">
        <v>1</v>
      </c>
      <c r="P4596" t="s">
        <v>8838</v>
      </c>
    </row>
    <row r="4597" spans="1:16" x14ac:dyDescent="0.2">
      <c r="A4597" s="30" t="s">
        <v>3860</v>
      </c>
      <c r="B4597" s="54" t="s">
        <v>72</v>
      </c>
      <c r="C4597" s="54" t="str">
        <f t="shared" si="140"/>
        <v>Hatfield</v>
      </c>
      <c r="D4597" s="54" t="str">
        <f t="shared" si="139"/>
        <v>NT</v>
      </c>
      <c r="F4597" t="s">
        <v>8396</v>
      </c>
      <c r="G4597" t="s">
        <v>2444</v>
      </c>
      <c r="H4597" t="s">
        <v>72</v>
      </c>
      <c r="I4597" t="s">
        <v>6083</v>
      </c>
      <c r="K4597" t="s">
        <v>8195</v>
      </c>
      <c r="L4597" t="s">
        <v>8398</v>
      </c>
      <c r="N4597" s="48">
        <v>1</v>
      </c>
      <c r="P4597" t="s">
        <v>8838</v>
      </c>
    </row>
    <row r="4598" spans="1:16" x14ac:dyDescent="0.2">
      <c r="A4598" s="30" t="s">
        <v>8035</v>
      </c>
      <c r="B4598" s="54" t="s">
        <v>72</v>
      </c>
      <c r="C4598" s="54" t="str">
        <f t="shared" si="140"/>
        <v>Hatfield</v>
      </c>
      <c r="D4598" s="54" t="str">
        <f t="shared" si="139"/>
        <v>NT</v>
      </c>
      <c r="F4598" t="s">
        <v>8396</v>
      </c>
      <c r="G4598" t="s">
        <v>4553</v>
      </c>
      <c r="H4598" t="s">
        <v>72</v>
      </c>
      <c r="I4598" t="s">
        <v>6083</v>
      </c>
      <c r="K4598" t="s">
        <v>8195</v>
      </c>
      <c r="L4598" t="s">
        <v>8398</v>
      </c>
      <c r="N4598" s="48">
        <v>1</v>
      </c>
      <c r="P4598" t="s">
        <v>8838</v>
      </c>
    </row>
    <row r="4599" spans="1:16" x14ac:dyDescent="0.2">
      <c r="A4599" s="30" t="s">
        <v>4647</v>
      </c>
      <c r="B4599" s="54" t="s">
        <v>72</v>
      </c>
      <c r="C4599" s="54" t="str">
        <f t="shared" si="140"/>
        <v>Hatfield</v>
      </c>
      <c r="D4599" s="54" t="str">
        <f t="shared" si="139"/>
        <v>NT</v>
      </c>
      <c r="F4599" t="s">
        <v>8396</v>
      </c>
      <c r="G4599" t="s">
        <v>8017</v>
      </c>
      <c r="H4599" t="s">
        <v>72</v>
      </c>
      <c r="I4599" t="s">
        <v>6083</v>
      </c>
      <c r="K4599" t="s">
        <v>8195</v>
      </c>
      <c r="L4599" t="s">
        <v>8398</v>
      </c>
      <c r="N4599" s="48">
        <v>1</v>
      </c>
      <c r="P4599" t="s">
        <v>8838</v>
      </c>
    </row>
    <row r="4600" spans="1:16" x14ac:dyDescent="0.2">
      <c r="A4600" s="30" t="s">
        <v>4552</v>
      </c>
      <c r="B4600" s="54" t="s">
        <v>72</v>
      </c>
      <c r="C4600" s="54" t="str">
        <f t="shared" si="140"/>
        <v>Hatfield</v>
      </c>
      <c r="D4600" s="54" t="str">
        <f t="shared" si="139"/>
        <v>NT</v>
      </c>
      <c r="F4600" t="s">
        <v>8396</v>
      </c>
      <c r="G4600" t="s">
        <v>7485</v>
      </c>
      <c r="H4600" t="s">
        <v>72</v>
      </c>
      <c r="I4600" t="s">
        <v>6083</v>
      </c>
      <c r="K4600" t="s">
        <v>8195</v>
      </c>
      <c r="L4600" t="s">
        <v>8398</v>
      </c>
      <c r="N4600" s="48">
        <v>1</v>
      </c>
      <c r="P4600" t="s">
        <v>8838</v>
      </c>
    </row>
    <row r="4601" spans="1:16" x14ac:dyDescent="0.2">
      <c r="A4601" s="30" t="s">
        <v>1987</v>
      </c>
      <c r="B4601" s="54" t="s">
        <v>72</v>
      </c>
      <c r="C4601" s="54" t="str">
        <f t="shared" si="140"/>
        <v>Hatfield</v>
      </c>
      <c r="D4601" s="54" t="str">
        <f t="shared" si="139"/>
        <v>NT</v>
      </c>
      <c r="F4601" t="s">
        <v>8396</v>
      </c>
      <c r="G4601" t="s">
        <v>3027</v>
      </c>
      <c r="H4601" t="s">
        <v>72</v>
      </c>
      <c r="I4601" t="s">
        <v>6083</v>
      </c>
      <c r="K4601" t="s">
        <v>8195</v>
      </c>
      <c r="L4601" t="s">
        <v>8398</v>
      </c>
      <c r="N4601" s="48">
        <v>1</v>
      </c>
      <c r="P4601" t="s">
        <v>8838</v>
      </c>
    </row>
    <row r="4602" spans="1:16" x14ac:dyDescent="0.2">
      <c r="A4602" s="30" t="s">
        <v>3933</v>
      </c>
      <c r="B4602" s="54" t="s">
        <v>72</v>
      </c>
      <c r="C4602" s="54" t="str">
        <f t="shared" si="140"/>
        <v>Hatfield</v>
      </c>
      <c r="D4602" s="54" t="str">
        <f t="shared" si="139"/>
        <v>NT</v>
      </c>
      <c r="F4602" t="s">
        <v>8396</v>
      </c>
      <c r="G4602" t="s">
        <v>7986</v>
      </c>
      <c r="H4602" t="s">
        <v>72</v>
      </c>
      <c r="I4602" t="s">
        <v>6083</v>
      </c>
      <c r="K4602" t="s">
        <v>8195</v>
      </c>
      <c r="L4602" t="s">
        <v>8398</v>
      </c>
      <c r="N4602" s="48">
        <v>1</v>
      </c>
      <c r="P4602" t="s">
        <v>8838</v>
      </c>
    </row>
    <row r="4603" spans="1:16" x14ac:dyDescent="0.2">
      <c r="A4603" s="30" t="s">
        <v>4872</v>
      </c>
      <c r="B4603" s="54" t="s">
        <v>72</v>
      </c>
      <c r="C4603" s="54" t="str">
        <f t="shared" si="140"/>
        <v>Hatfield</v>
      </c>
      <c r="D4603" s="54" t="str">
        <f t="shared" si="139"/>
        <v>NT</v>
      </c>
      <c r="F4603" t="s">
        <v>8396</v>
      </c>
      <c r="G4603" t="s">
        <v>7948</v>
      </c>
      <c r="H4603" t="s">
        <v>72</v>
      </c>
      <c r="I4603" t="s">
        <v>6083</v>
      </c>
      <c r="K4603" t="s">
        <v>8195</v>
      </c>
      <c r="L4603" t="s">
        <v>8398</v>
      </c>
      <c r="N4603" s="48">
        <v>1</v>
      </c>
      <c r="P4603" t="s">
        <v>8838</v>
      </c>
    </row>
    <row r="4604" spans="1:16" x14ac:dyDescent="0.2">
      <c r="A4604" s="30" t="s">
        <v>4651</v>
      </c>
      <c r="B4604" s="54" t="s">
        <v>72</v>
      </c>
      <c r="C4604" s="54" t="str">
        <f t="shared" si="140"/>
        <v>Hatfield</v>
      </c>
      <c r="D4604" s="54" t="str">
        <f t="shared" si="139"/>
        <v>NT</v>
      </c>
      <c r="F4604" t="s">
        <v>8396</v>
      </c>
      <c r="G4604" t="s">
        <v>1654</v>
      </c>
      <c r="H4604" t="s">
        <v>72</v>
      </c>
      <c r="I4604" t="s">
        <v>6083</v>
      </c>
      <c r="K4604" t="s">
        <v>8195</v>
      </c>
      <c r="L4604" t="s">
        <v>8398</v>
      </c>
      <c r="N4604" s="48">
        <v>1</v>
      </c>
      <c r="P4604" t="s">
        <v>8838</v>
      </c>
    </row>
    <row r="4605" spans="1:16" x14ac:dyDescent="0.2">
      <c r="A4605" s="30" t="s">
        <v>4682</v>
      </c>
      <c r="B4605" s="54" t="s">
        <v>72</v>
      </c>
      <c r="C4605" s="54" t="str">
        <f t="shared" si="140"/>
        <v>Hatfield</v>
      </c>
      <c r="D4605" s="54" t="str">
        <f t="shared" si="139"/>
        <v>NT</v>
      </c>
      <c r="F4605" t="s">
        <v>8396</v>
      </c>
      <c r="G4605" t="s">
        <v>4769</v>
      </c>
      <c r="H4605" t="s">
        <v>72</v>
      </c>
      <c r="I4605" t="s">
        <v>6083</v>
      </c>
      <c r="K4605" t="s">
        <v>8195</v>
      </c>
      <c r="L4605" t="s">
        <v>8398</v>
      </c>
      <c r="N4605" s="48">
        <v>1</v>
      </c>
      <c r="P4605" t="s">
        <v>8838</v>
      </c>
    </row>
    <row r="4606" spans="1:16" x14ac:dyDescent="0.2">
      <c r="A4606" s="30" t="s">
        <v>5324</v>
      </c>
      <c r="B4606" s="54" t="s">
        <v>72</v>
      </c>
      <c r="C4606" s="54" t="str">
        <f t="shared" si="140"/>
        <v>Hatfield</v>
      </c>
      <c r="D4606" s="54" t="str">
        <f t="shared" si="139"/>
        <v>NT</v>
      </c>
      <c r="F4606" t="s">
        <v>8396</v>
      </c>
      <c r="G4606" t="s">
        <v>7912</v>
      </c>
      <c r="H4606" t="s">
        <v>72</v>
      </c>
      <c r="I4606" t="s">
        <v>6083</v>
      </c>
      <c r="K4606" t="s">
        <v>8195</v>
      </c>
      <c r="L4606" t="s">
        <v>8398</v>
      </c>
      <c r="N4606" s="48">
        <v>1</v>
      </c>
      <c r="P4606" t="s">
        <v>8838</v>
      </c>
    </row>
    <row r="4607" spans="1:16" x14ac:dyDescent="0.2">
      <c r="A4607" s="30" t="s">
        <v>4636</v>
      </c>
      <c r="B4607" s="54" t="s">
        <v>72</v>
      </c>
      <c r="C4607" s="54" t="str">
        <f t="shared" si="140"/>
        <v>Hatfield</v>
      </c>
      <c r="D4607" s="54" t="str">
        <f t="shared" si="139"/>
        <v>NT</v>
      </c>
      <c r="F4607" t="s">
        <v>8396</v>
      </c>
      <c r="G4607" t="s">
        <v>4838</v>
      </c>
      <c r="H4607" t="s">
        <v>72</v>
      </c>
      <c r="I4607" t="s">
        <v>6083</v>
      </c>
      <c r="K4607" t="s">
        <v>8195</v>
      </c>
      <c r="L4607" t="s">
        <v>8398</v>
      </c>
      <c r="N4607" s="48">
        <v>1</v>
      </c>
      <c r="P4607" t="s">
        <v>8838</v>
      </c>
    </row>
    <row r="4608" spans="1:16" x14ac:dyDescent="0.2">
      <c r="A4608" s="30" t="s">
        <v>6594</v>
      </c>
      <c r="B4608" s="54" t="s">
        <v>72</v>
      </c>
      <c r="C4608" s="54" t="str">
        <f t="shared" si="140"/>
        <v>Hatfield</v>
      </c>
      <c r="D4608" s="54" t="str">
        <f t="shared" si="139"/>
        <v>NT</v>
      </c>
      <c r="F4608" t="s">
        <v>8396</v>
      </c>
      <c r="G4608" t="s">
        <v>7681</v>
      </c>
      <c r="H4608" t="s">
        <v>72</v>
      </c>
      <c r="I4608" t="s">
        <v>6083</v>
      </c>
      <c r="K4608" t="s">
        <v>8195</v>
      </c>
      <c r="L4608" t="s">
        <v>8398</v>
      </c>
      <c r="N4608" s="48">
        <v>1</v>
      </c>
      <c r="P4608" t="s">
        <v>8838</v>
      </c>
    </row>
    <row r="4609" spans="1:16" x14ac:dyDescent="0.2">
      <c r="A4609" s="30" t="s">
        <v>8027</v>
      </c>
      <c r="B4609" s="54" t="s">
        <v>72</v>
      </c>
      <c r="C4609" s="54" t="str">
        <f t="shared" si="140"/>
        <v>Hatfield</v>
      </c>
      <c r="D4609" s="54" t="str">
        <f t="shared" si="139"/>
        <v>NT</v>
      </c>
      <c r="F4609" t="s">
        <v>8396</v>
      </c>
      <c r="G4609" t="s">
        <v>3476</v>
      </c>
      <c r="H4609" t="s">
        <v>72</v>
      </c>
      <c r="I4609" t="s">
        <v>6083</v>
      </c>
      <c r="K4609" t="s">
        <v>8195</v>
      </c>
      <c r="L4609" t="s">
        <v>8398</v>
      </c>
      <c r="N4609" s="48">
        <v>1</v>
      </c>
      <c r="P4609" t="s">
        <v>8838</v>
      </c>
    </row>
    <row r="4610" spans="1:16" x14ac:dyDescent="0.2">
      <c r="A4610" s="30" t="s">
        <v>4862</v>
      </c>
      <c r="B4610" s="54" t="s">
        <v>72</v>
      </c>
      <c r="C4610" s="54" t="str">
        <f t="shared" si="140"/>
        <v>Hatfield</v>
      </c>
      <c r="D4610" s="54" t="str">
        <f t="shared" si="139"/>
        <v>NT</v>
      </c>
      <c r="F4610" t="s">
        <v>8396</v>
      </c>
      <c r="G4610" t="s">
        <v>7922</v>
      </c>
      <c r="H4610" t="s">
        <v>72</v>
      </c>
      <c r="I4610" t="s">
        <v>6083</v>
      </c>
      <c r="K4610" t="s">
        <v>8195</v>
      </c>
      <c r="L4610" t="s">
        <v>8398</v>
      </c>
      <c r="N4610" s="48">
        <v>1</v>
      </c>
      <c r="P4610" t="s">
        <v>8838</v>
      </c>
    </row>
    <row r="4611" spans="1:16" x14ac:dyDescent="0.2">
      <c r="A4611" s="30" t="s">
        <v>8021</v>
      </c>
      <c r="B4611" s="54" t="s">
        <v>72</v>
      </c>
      <c r="C4611" s="54" t="str">
        <f t="shared" si="140"/>
        <v>Hatfield</v>
      </c>
      <c r="D4611" s="54" t="str">
        <f t="shared" si="139"/>
        <v>NT</v>
      </c>
      <c r="F4611" t="s">
        <v>8396</v>
      </c>
      <c r="G4611" t="s">
        <v>7975</v>
      </c>
      <c r="H4611" t="s">
        <v>72</v>
      </c>
      <c r="I4611" t="s">
        <v>6083</v>
      </c>
      <c r="K4611" t="s">
        <v>8195</v>
      </c>
      <c r="L4611" t="s">
        <v>8398</v>
      </c>
      <c r="N4611" s="48">
        <v>1</v>
      </c>
      <c r="P4611" t="s">
        <v>8838</v>
      </c>
    </row>
    <row r="4612" spans="1:16" x14ac:dyDescent="0.2">
      <c r="A4612" s="30" t="s">
        <v>5385</v>
      </c>
      <c r="B4612" s="54" t="s">
        <v>72</v>
      </c>
      <c r="C4612" s="54" t="str">
        <f t="shared" si="140"/>
        <v>Hatfield</v>
      </c>
      <c r="D4612" s="54" t="str">
        <f t="shared" si="139"/>
        <v>NT</v>
      </c>
      <c r="F4612" t="s">
        <v>8396</v>
      </c>
      <c r="G4612" t="s">
        <v>4716</v>
      </c>
      <c r="H4612" t="s">
        <v>72</v>
      </c>
      <c r="I4612" t="s">
        <v>6083</v>
      </c>
      <c r="K4612" t="s">
        <v>8195</v>
      </c>
      <c r="L4612" t="s">
        <v>8398</v>
      </c>
      <c r="N4612" s="48">
        <v>1</v>
      </c>
      <c r="P4612" t="s">
        <v>8838</v>
      </c>
    </row>
    <row r="4613" spans="1:16" x14ac:dyDescent="0.2">
      <c r="A4613" s="30" t="s">
        <v>3786</v>
      </c>
      <c r="B4613" s="54" t="s">
        <v>72</v>
      </c>
      <c r="C4613" s="54" t="str">
        <f t="shared" si="140"/>
        <v>Hatfield</v>
      </c>
      <c r="D4613" s="54" t="str">
        <f t="shared" si="139"/>
        <v>NT</v>
      </c>
      <c r="F4613" t="s">
        <v>8396</v>
      </c>
      <c r="G4613" t="s">
        <v>4755</v>
      </c>
      <c r="H4613" t="s">
        <v>72</v>
      </c>
      <c r="I4613" t="s">
        <v>6083</v>
      </c>
      <c r="K4613" t="s">
        <v>8195</v>
      </c>
      <c r="L4613" t="s">
        <v>8398</v>
      </c>
      <c r="N4613" s="48">
        <v>1</v>
      </c>
      <c r="P4613" t="s">
        <v>8838</v>
      </c>
    </row>
    <row r="4614" spans="1:16" x14ac:dyDescent="0.2">
      <c r="A4614" s="30" t="s">
        <v>7946</v>
      </c>
      <c r="B4614" s="54" t="s">
        <v>72</v>
      </c>
      <c r="C4614" s="54" t="str">
        <f t="shared" si="140"/>
        <v>Hatfield</v>
      </c>
      <c r="D4614" s="54" t="str">
        <f t="shared" si="139"/>
        <v>NT</v>
      </c>
      <c r="F4614" t="s">
        <v>8396</v>
      </c>
      <c r="G4614" t="s">
        <v>986</v>
      </c>
      <c r="H4614" t="s">
        <v>72</v>
      </c>
      <c r="I4614" t="s">
        <v>6083</v>
      </c>
      <c r="K4614" t="s">
        <v>8195</v>
      </c>
      <c r="L4614" t="s">
        <v>8398</v>
      </c>
      <c r="N4614" s="48">
        <v>1</v>
      </c>
      <c r="P4614" t="s">
        <v>8838</v>
      </c>
    </row>
    <row r="4615" spans="1:16" x14ac:dyDescent="0.2">
      <c r="A4615" s="30" t="s">
        <v>2618</v>
      </c>
      <c r="B4615" s="54" t="s">
        <v>72</v>
      </c>
      <c r="C4615" s="54" t="str">
        <f t="shared" si="140"/>
        <v>Hatfield</v>
      </c>
      <c r="D4615" s="54" t="str">
        <f t="shared" si="139"/>
        <v>NT</v>
      </c>
      <c r="F4615" t="s">
        <v>8396</v>
      </c>
      <c r="G4615" t="s">
        <v>5790</v>
      </c>
      <c r="H4615" t="s">
        <v>72</v>
      </c>
      <c r="I4615" t="s">
        <v>6083</v>
      </c>
      <c r="K4615" t="s">
        <v>8195</v>
      </c>
      <c r="L4615" t="s">
        <v>8398</v>
      </c>
      <c r="N4615" s="48">
        <v>1</v>
      </c>
      <c r="P4615" t="s">
        <v>8838</v>
      </c>
    </row>
    <row r="4616" spans="1:16" x14ac:dyDescent="0.2">
      <c r="A4616" s="30" t="s">
        <v>1100</v>
      </c>
      <c r="B4616" s="54" t="s">
        <v>72</v>
      </c>
      <c r="C4616" s="54" t="str">
        <f t="shared" si="140"/>
        <v>Hatfield</v>
      </c>
      <c r="D4616" s="54" t="str">
        <f t="shared" si="139"/>
        <v>NT</v>
      </c>
      <c r="F4616" t="s">
        <v>8396</v>
      </c>
      <c r="G4616" t="s">
        <v>8689</v>
      </c>
      <c r="H4616" t="s">
        <v>72</v>
      </c>
      <c r="I4616" t="s">
        <v>6083</v>
      </c>
      <c r="K4616" t="s">
        <v>8195</v>
      </c>
      <c r="L4616" t="s">
        <v>8398</v>
      </c>
      <c r="N4616" s="48">
        <v>1</v>
      </c>
      <c r="P4616" t="s">
        <v>8838</v>
      </c>
    </row>
    <row r="4617" spans="1:16" x14ac:dyDescent="0.2">
      <c r="A4617" s="30" t="s">
        <v>4740</v>
      </c>
      <c r="B4617" s="54" t="s">
        <v>72</v>
      </c>
      <c r="C4617" s="54" t="str">
        <f t="shared" si="140"/>
        <v>Hatfield</v>
      </c>
      <c r="D4617" s="54" t="str">
        <f t="shared" si="139"/>
        <v>NT</v>
      </c>
      <c r="F4617" t="s">
        <v>8396</v>
      </c>
      <c r="G4617" t="s">
        <v>5187</v>
      </c>
      <c r="H4617" t="s">
        <v>72</v>
      </c>
      <c r="I4617" t="s">
        <v>6083</v>
      </c>
      <c r="K4617" t="s">
        <v>8195</v>
      </c>
      <c r="L4617" t="s">
        <v>8398</v>
      </c>
      <c r="N4617" s="48">
        <v>1</v>
      </c>
      <c r="P4617" t="s">
        <v>8838</v>
      </c>
    </row>
    <row r="4618" spans="1:16" x14ac:dyDescent="0.2">
      <c r="A4618" s="30" t="s">
        <v>3850</v>
      </c>
      <c r="B4618" s="54" t="s">
        <v>72</v>
      </c>
      <c r="C4618" s="54" t="str">
        <f t="shared" si="140"/>
        <v>Hatfield</v>
      </c>
      <c r="D4618" s="54" t="str">
        <f t="shared" si="139"/>
        <v>NT</v>
      </c>
      <c r="F4618" t="s">
        <v>8396</v>
      </c>
      <c r="G4618" t="s">
        <v>1432</v>
      </c>
      <c r="H4618" t="s">
        <v>72</v>
      </c>
      <c r="I4618" t="s">
        <v>6083</v>
      </c>
      <c r="K4618" t="s">
        <v>8195</v>
      </c>
      <c r="L4618" t="s">
        <v>8398</v>
      </c>
      <c r="N4618" s="48">
        <v>1</v>
      </c>
      <c r="P4618" t="s">
        <v>8838</v>
      </c>
    </row>
    <row r="4619" spans="1:16" x14ac:dyDescent="0.2">
      <c r="A4619" s="30" t="s">
        <v>3827</v>
      </c>
      <c r="B4619" s="54" t="s">
        <v>72</v>
      </c>
      <c r="C4619" s="54" t="str">
        <f t="shared" si="140"/>
        <v>Hatfield</v>
      </c>
      <c r="D4619" s="54" t="str">
        <f t="shared" si="139"/>
        <v>NT</v>
      </c>
      <c r="F4619" t="s">
        <v>8396</v>
      </c>
      <c r="G4619" t="s">
        <v>2645</v>
      </c>
      <c r="H4619" t="s">
        <v>72</v>
      </c>
      <c r="I4619" t="s">
        <v>6083</v>
      </c>
      <c r="K4619" t="s">
        <v>8195</v>
      </c>
      <c r="L4619" t="s">
        <v>8398</v>
      </c>
      <c r="N4619" s="48">
        <v>1</v>
      </c>
      <c r="P4619" t="s">
        <v>8838</v>
      </c>
    </row>
    <row r="4620" spans="1:16" x14ac:dyDescent="0.2">
      <c r="A4620" s="30" t="s">
        <v>4554</v>
      </c>
      <c r="B4620" s="54" t="s">
        <v>72</v>
      </c>
      <c r="C4620" s="54" t="str">
        <f t="shared" si="140"/>
        <v>Hatfield</v>
      </c>
      <c r="D4620" s="54" t="str">
        <f t="shared" si="139"/>
        <v>NT</v>
      </c>
      <c r="F4620" t="s">
        <v>8396</v>
      </c>
      <c r="G4620" t="s">
        <v>4573</v>
      </c>
      <c r="H4620" t="s">
        <v>72</v>
      </c>
      <c r="I4620" t="s">
        <v>6083</v>
      </c>
      <c r="K4620" t="s">
        <v>8195</v>
      </c>
      <c r="L4620" t="s">
        <v>8398</v>
      </c>
      <c r="N4620" s="48">
        <v>1</v>
      </c>
      <c r="P4620" t="s">
        <v>8838</v>
      </c>
    </row>
    <row r="4621" spans="1:16" x14ac:dyDescent="0.2">
      <c r="A4621" s="30" t="s">
        <v>2669</v>
      </c>
      <c r="B4621" s="54" t="s">
        <v>72</v>
      </c>
      <c r="C4621" s="54" t="str">
        <f t="shared" si="140"/>
        <v>Hatfield</v>
      </c>
      <c r="D4621" s="54" t="str">
        <f t="shared" si="139"/>
        <v>NT</v>
      </c>
      <c r="F4621" t="s">
        <v>8396</v>
      </c>
      <c r="G4621" t="s">
        <v>2742</v>
      </c>
      <c r="H4621" t="s">
        <v>72</v>
      </c>
      <c r="I4621" t="s">
        <v>6083</v>
      </c>
      <c r="K4621" t="s">
        <v>8195</v>
      </c>
      <c r="L4621" t="s">
        <v>8398</v>
      </c>
      <c r="N4621" s="48">
        <v>1</v>
      </c>
      <c r="P4621" t="s">
        <v>8838</v>
      </c>
    </row>
    <row r="4622" spans="1:16" x14ac:dyDescent="0.2">
      <c r="A4622" s="30" t="s">
        <v>3742</v>
      </c>
      <c r="B4622" s="54" t="s">
        <v>72</v>
      </c>
      <c r="C4622" s="54" t="str">
        <f t="shared" si="140"/>
        <v>Hatfield</v>
      </c>
      <c r="D4622" s="54" t="str">
        <f t="shared" si="139"/>
        <v>NT</v>
      </c>
      <c r="F4622" t="s">
        <v>8396</v>
      </c>
      <c r="G4622" t="s">
        <v>4362</v>
      </c>
      <c r="H4622" t="s">
        <v>72</v>
      </c>
      <c r="I4622" t="s">
        <v>6083</v>
      </c>
      <c r="K4622" t="s">
        <v>8195</v>
      </c>
      <c r="L4622" t="s">
        <v>8398</v>
      </c>
      <c r="N4622" s="48">
        <v>1</v>
      </c>
      <c r="P4622" t="s">
        <v>8838</v>
      </c>
    </row>
    <row r="4623" spans="1:16" x14ac:dyDescent="0.2">
      <c r="A4623" s="30" t="s">
        <v>7965</v>
      </c>
      <c r="B4623" s="54" t="s">
        <v>72</v>
      </c>
      <c r="C4623" s="54" t="str">
        <f t="shared" si="140"/>
        <v>Hatfield</v>
      </c>
      <c r="D4623" s="54" t="str">
        <f t="shared" si="139"/>
        <v>NT</v>
      </c>
      <c r="F4623" t="s">
        <v>8396</v>
      </c>
      <c r="G4623" t="s">
        <v>4850</v>
      </c>
      <c r="H4623" t="s">
        <v>72</v>
      </c>
      <c r="I4623" t="s">
        <v>6083</v>
      </c>
      <c r="K4623" t="s">
        <v>8195</v>
      </c>
      <c r="L4623" t="s">
        <v>8398</v>
      </c>
      <c r="N4623" s="48">
        <v>1</v>
      </c>
      <c r="P4623" t="s">
        <v>8838</v>
      </c>
    </row>
    <row r="4624" spans="1:16" x14ac:dyDescent="0.2">
      <c r="A4624" s="30" t="s">
        <v>2920</v>
      </c>
      <c r="B4624" s="54" t="s">
        <v>72</v>
      </c>
      <c r="C4624" s="54" t="str">
        <f t="shared" si="140"/>
        <v>Hatfield</v>
      </c>
      <c r="D4624" s="54" t="str">
        <f t="shared" si="139"/>
        <v>NT</v>
      </c>
      <c r="F4624" t="s">
        <v>8396</v>
      </c>
      <c r="G4624" t="s">
        <v>2850</v>
      </c>
      <c r="H4624" t="s">
        <v>72</v>
      </c>
      <c r="I4624" t="s">
        <v>6083</v>
      </c>
      <c r="K4624" t="s">
        <v>8195</v>
      </c>
      <c r="L4624" t="s">
        <v>8398</v>
      </c>
      <c r="N4624" s="48">
        <v>1</v>
      </c>
      <c r="P4624" t="s">
        <v>8838</v>
      </c>
    </row>
    <row r="4625" spans="1:16" x14ac:dyDescent="0.2">
      <c r="A4625" s="30" t="s">
        <v>4863</v>
      </c>
      <c r="B4625" s="54" t="s">
        <v>72</v>
      </c>
      <c r="C4625" s="54" t="str">
        <f t="shared" si="140"/>
        <v>Hatfield</v>
      </c>
      <c r="D4625" s="54" t="str">
        <f t="shared" si="139"/>
        <v>NT</v>
      </c>
      <c r="F4625" t="s">
        <v>8396</v>
      </c>
      <c r="G4625" t="s">
        <v>5207</v>
      </c>
      <c r="H4625" t="s">
        <v>72</v>
      </c>
      <c r="I4625" t="s">
        <v>6083</v>
      </c>
      <c r="K4625" t="s">
        <v>8195</v>
      </c>
      <c r="L4625" t="s">
        <v>8398</v>
      </c>
      <c r="N4625" s="48">
        <v>1</v>
      </c>
      <c r="P4625" t="s">
        <v>8838</v>
      </c>
    </row>
    <row r="4626" spans="1:16" x14ac:dyDescent="0.2">
      <c r="A4626" s="30" t="s">
        <v>2924</v>
      </c>
      <c r="B4626" s="54" t="s">
        <v>72</v>
      </c>
      <c r="C4626" s="54" t="str">
        <f t="shared" si="140"/>
        <v>Hatfield</v>
      </c>
      <c r="D4626" s="54" t="str">
        <f t="shared" si="139"/>
        <v>NT</v>
      </c>
      <c r="F4626" t="s">
        <v>8396</v>
      </c>
      <c r="G4626" t="s">
        <v>4785</v>
      </c>
      <c r="H4626" t="s">
        <v>72</v>
      </c>
      <c r="I4626" t="s">
        <v>6083</v>
      </c>
      <c r="K4626" t="s">
        <v>8195</v>
      </c>
      <c r="L4626" t="s">
        <v>8398</v>
      </c>
      <c r="N4626" s="48">
        <v>1</v>
      </c>
      <c r="P4626" t="s">
        <v>8838</v>
      </c>
    </row>
    <row r="4627" spans="1:16" x14ac:dyDescent="0.2">
      <c r="A4627" s="30" t="s">
        <v>3844</v>
      </c>
      <c r="B4627" s="54" t="s">
        <v>72</v>
      </c>
      <c r="C4627" s="54" t="str">
        <f t="shared" si="140"/>
        <v>Hatfield</v>
      </c>
      <c r="D4627" s="54" t="str">
        <f t="shared" si="139"/>
        <v>NT</v>
      </c>
      <c r="F4627" t="s">
        <v>8396</v>
      </c>
      <c r="G4627" t="s">
        <v>4316</v>
      </c>
      <c r="H4627" t="s">
        <v>72</v>
      </c>
      <c r="I4627" t="s">
        <v>6083</v>
      </c>
      <c r="K4627" t="s">
        <v>8195</v>
      </c>
      <c r="L4627" t="s">
        <v>8398</v>
      </c>
      <c r="N4627" s="48">
        <v>1</v>
      </c>
      <c r="P4627" t="s">
        <v>8838</v>
      </c>
    </row>
    <row r="4628" spans="1:16" x14ac:dyDescent="0.2">
      <c r="A4628" s="30" t="s">
        <v>2619</v>
      </c>
      <c r="B4628" s="54" t="s">
        <v>72</v>
      </c>
      <c r="C4628" s="54" t="str">
        <f t="shared" si="140"/>
        <v>Hatfield</v>
      </c>
      <c r="D4628" s="54" t="str">
        <f t="shared" si="139"/>
        <v>NT</v>
      </c>
      <c r="F4628" t="s">
        <v>8396</v>
      </c>
      <c r="G4628" t="s">
        <v>4689</v>
      </c>
      <c r="H4628" t="s">
        <v>72</v>
      </c>
      <c r="I4628" t="s">
        <v>6083</v>
      </c>
      <c r="K4628" t="s">
        <v>8195</v>
      </c>
      <c r="L4628" t="s">
        <v>8398</v>
      </c>
      <c r="N4628" s="48">
        <v>1</v>
      </c>
      <c r="P4628" t="s">
        <v>8838</v>
      </c>
    </row>
    <row r="4629" spans="1:16" x14ac:dyDescent="0.2">
      <c r="A4629" s="30" t="s">
        <v>1143</v>
      </c>
      <c r="B4629" s="54" t="s">
        <v>72</v>
      </c>
      <c r="C4629" s="54" t="str">
        <f t="shared" si="140"/>
        <v>Hatfield</v>
      </c>
      <c r="D4629" s="54" t="str">
        <f t="shared" si="139"/>
        <v>NT</v>
      </c>
      <c r="F4629" t="s">
        <v>8396</v>
      </c>
      <c r="G4629" t="s">
        <v>4834</v>
      </c>
      <c r="H4629" t="s">
        <v>72</v>
      </c>
      <c r="I4629" t="s">
        <v>6083</v>
      </c>
      <c r="K4629" t="s">
        <v>8195</v>
      </c>
      <c r="L4629" t="s">
        <v>8398</v>
      </c>
      <c r="N4629" s="48">
        <v>1</v>
      </c>
      <c r="P4629" t="s">
        <v>8838</v>
      </c>
    </row>
    <row r="4630" spans="1:16" x14ac:dyDescent="0.2">
      <c r="A4630" s="30" t="s">
        <v>4714</v>
      </c>
      <c r="B4630" s="54" t="s">
        <v>72</v>
      </c>
      <c r="C4630" s="54" t="str">
        <f t="shared" si="140"/>
        <v>Hatfield</v>
      </c>
      <c r="D4630" s="54" t="str">
        <f t="shared" si="139"/>
        <v>NT</v>
      </c>
      <c r="F4630" t="s">
        <v>8396</v>
      </c>
      <c r="G4630" t="s">
        <v>7964</v>
      </c>
      <c r="H4630" t="s">
        <v>72</v>
      </c>
      <c r="I4630" t="s">
        <v>6083</v>
      </c>
      <c r="K4630" t="s">
        <v>8195</v>
      </c>
      <c r="L4630" t="s">
        <v>8398</v>
      </c>
      <c r="N4630" s="48">
        <v>1</v>
      </c>
      <c r="P4630" t="s">
        <v>8838</v>
      </c>
    </row>
    <row r="4631" spans="1:16" x14ac:dyDescent="0.2">
      <c r="A4631" s="30" t="s">
        <v>7487</v>
      </c>
      <c r="B4631" s="54" t="s">
        <v>72</v>
      </c>
      <c r="C4631" s="54" t="str">
        <f t="shared" si="140"/>
        <v>Hatfield</v>
      </c>
      <c r="D4631" s="54" t="str">
        <f t="shared" si="139"/>
        <v>NT</v>
      </c>
      <c r="F4631" t="s">
        <v>8396</v>
      </c>
      <c r="G4631" t="s">
        <v>1264</v>
      </c>
      <c r="H4631" t="s">
        <v>72</v>
      </c>
      <c r="I4631" t="s">
        <v>6083</v>
      </c>
      <c r="K4631" t="s">
        <v>8195</v>
      </c>
      <c r="L4631" t="s">
        <v>8398</v>
      </c>
      <c r="N4631" s="48">
        <v>1</v>
      </c>
      <c r="P4631" t="s">
        <v>8838</v>
      </c>
    </row>
    <row r="4632" spans="1:16" x14ac:dyDescent="0.2">
      <c r="A4632" s="30" t="s">
        <v>301</v>
      </c>
      <c r="B4632" s="54" t="s">
        <v>72</v>
      </c>
      <c r="C4632" s="54" t="str">
        <f t="shared" si="140"/>
        <v>Hatfield</v>
      </c>
      <c r="D4632" s="54" t="str">
        <f t="shared" ref="D4632:D4695" si="141">LEFT(A4632,2)</f>
        <v>NT</v>
      </c>
      <c r="F4632" t="s">
        <v>8396</v>
      </c>
      <c r="G4632" t="s">
        <v>5683</v>
      </c>
      <c r="H4632" t="s">
        <v>72</v>
      </c>
      <c r="I4632" t="s">
        <v>6083</v>
      </c>
      <c r="K4632" t="s">
        <v>8195</v>
      </c>
      <c r="L4632" t="s">
        <v>8398</v>
      </c>
      <c r="N4632" s="48">
        <v>1</v>
      </c>
      <c r="P4632" t="s">
        <v>8838</v>
      </c>
    </row>
    <row r="4633" spans="1:16" x14ac:dyDescent="0.2">
      <c r="A4633" s="30" t="s">
        <v>5606</v>
      </c>
      <c r="B4633" s="54" t="s">
        <v>72</v>
      </c>
      <c r="C4633" s="54" t="str">
        <f t="shared" si="140"/>
        <v>Hatfield</v>
      </c>
      <c r="D4633" s="54" t="str">
        <f t="shared" si="141"/>
        <v>NT</v>
      </c>
      <c r="F4633" t="s">
        <v>8396</v>
      </c>
      <c r="G4633" t="s">
        <v>7672</v>
      </c>
      <c r="H4633" t="s">
        <v>72</v>
      </c>
      <c r="I4633" t="s">
        <v>6083</v>
      </c>
      <c r="K4633" t="s">
        <v>8195</v>
      </c>
      <c r="L4633" t="s">
        <v>8398</v>
      </c>
      <c r="N4633" s="48">
        <v>1</v>
      </c>
      <c r="P4633" t="s">
        <v>8838</v>
      </c>
    </row>
    <row r="4634" spans="1:16" x14ac:dyDescent="0.2">
      <c r="A4634" s="30" t="s">
        <v>1267</v>
      </c>
      <c r="B4634" s="54" t="s">
        <v>72</v>
      </c>
      <c r="C4634" s="54" t="str">
        <f t="shared" si="140"/>
        <v>Hatfield</v>
      </c>
      <c r="D4634" s="54" t="str">
        <f t="shared" si="141"/>
        <v>NT</v>
      </c>
      <c r="F4634" t="s">
        <v>8396</v>
      </c>
      <c r="G4634" t="s">
        <v>4711</v>
      </c>
      <c r="H4634" t="s">
        <v>72</v>
      </c>
      <c r="I4634" t="s">
        <v>6083</v>
      </c>
      <c r="K4634" t="s">
        <v>8195</v>
      </c>
      <c r="L4634" t="s">
        <v>8398</v>
      </c>
      <c r="N4634" s="48">
        <v>1</v>
      </c>
      <c r="P4634" t="s">
        <v>8838</v>
      </c>
    </row>
    <row r="4635" spans="1:16" x14ac:dyDescent="0.2">
      <c r="A4635" s="30" t="s">
        <v>7493</v>
      </c>
      <c r="B4635" s="54" t="s">
        <v>72</v>
      </c>
      <c r="C4635" s="54" t="str">
        <f t="shared" si="140"/>
        <v>Hatfield</v>
      </c>
      <c r="D4635" s="54" t="str">
        <f t="shared" si="141"/>
        <v>NT</v>
      </c>
      <c r="F4635" t="s">
        <v>8396</v>
      </c>
      <c r="G4635" t="s">
        <v>3940</v>
      </c>
      <c r="H4635" t="s">
        <v>72</v>
      </c>
      <c r="I4635" t="s">
        <v>6083</v>
      </c>
      <c r="K4635" t="s">
        <v>8195</v>
      </c>
      <c r="L4635" t="s">
        <v>8398</v>
      </c>
      <c r="N4635" s="48">
        <v>1</v>
      </c>
      <c r="P4635" t="s">
        <v>8838</v>
      </c>
    </row>
    <row r="4636" spans="1:16" x14ac:dyDescent="0.2">
      <c r="A4636" s="30" t="s">
        <v>4893</v>
      </c>
      <c r="B4636" s="54" t="s">
        <v>72</v>
      </c>
      <c r="C4636" s="54" t="str">
        <f t="shared" si="140"/>
        <v>Hatfield</v>
      </c>
      <c r="D4636" s="54" t="str">
        <f t="shared" si="141"/>
        <v>NT</v>
      </c>
      <c r="F4636" t="s">
        <v>8396</v>
      </c>
      <c r="G4636" t="s">
        <v>7904</v>
      </c>
      <c r="H4636" t="s">
        <v>72</v>
      </c>
      <c r="I4636" t="s">
        <v>6083</v>
      </c>
      <c r="K4636" t="s">
        <v>8195</v>
      </c>
      <c r="L4636" t="s">
        <v>8398</v>
      </c>
      <c r="N4636" s="48">
        <v>1</v>
      </c>
      <c r="P4636" t="s">
        <v>8838</v>
      </c>
    </row>
    <row r="4637" spans="1:16" x14ac:dyDescent="0.2">
      <c r="A4637" s="30" t="s">
        <v>4816</v>
      </c>
      <c r="B4637" s="54" t="s">
        <v>72</v>
      </c>
      <c r="C4637" s="54" t="str">
        <f t="shared" si="140"/>
        <v>Hatfield</v>
      </c>
      <c r="D4637" s="54" t="str">
        <f t="shared" si="141"/>
        <v>NT</v>
      </c>
      <c r="F4637" t="s">
        <v>8396</v>
      </c>
      <c r="G4637" t="s">
        <v>4646</v>
      </c>
      <c r="H4637" t="s">
        <v>72</v>
      </c>
      <c r="I4637" t="s">
        <v>6083</v>
      </c>
      <c r="K4637" t="s">
        <v>8195</v>
      </c>
      <c r="L4637" t="s">
        <v>8398</v>
      </c>
      <c r="N4637" s="48">
        <v>1</v>
      </c>
      <c r="P4637" t="s">
        <v>8838</v>
      </c>
    </row>
    <row r="4638" spans="1:16" x14ac:dyDescent="0.2">
      <c r="A4638" s="30" t="s">
        <v>4320</v>
      </c>
      <c r="B4638" s="54" t="s">
        <v>72</v>
      </c>
      <c r="C4638" s="54" t="str">
        <f t="shared" si="140"/>
        <v>Hatfield</v>
      </c>
      <c r="D4638" s="54" t="str">
        <f t="shared" si="141"/>
        <v>NT</v>
      </c>
      <c r="F4638" t="s">
        <v>8396</v>
      </c>
      <c r="G4638" t="s">
        <v>4905</v>
      </c>
      <c r="H4638" t="s">
        <v>72</v>
      </c>
      <c r="I4638" t="s">
        <v>6083</v>
      </c>
      <c r="K4638" t="s">
        <v>8195</v>
      </c>
      <c r="L4638" t="s">
        <v>8398</v>
      </c>
      <c r="N4638" s="48">
        <v>1</v>
      </c>
      <c r="P4638" t="s">
        <v>8838</v>
      </c>
    </row>
    <row r="4639" spans="1:16" x14ac:dyDescent="0.2">
      <c r="A4639" s="30" t="s">
        <v>8030</v>
      </c>
      <c r="B4639" s="54" t="s">
        <v>72</v>
      </c>
      <c r="C4639" s="54" t="str">
        <f t="shared" si="140"/>
        <v>Hatfield</v>
      </c>
      <c r="D4639" s="54" t="str">
        <f t="shared" si="141"/>
        <v>NT</v>
      </c>
      <c r="F4639" t="s">
        <v>8396</v>
      </c>
      <c r="G4639" t="s">
        <v>4523</v>
      </c>
      <c r="H4639" t="s">
        <v>72</v>
      </c>
      <c r="I4639" t="s">
        <v>6083</v>
      </c>
      <c r="K4639" t="s">
        <v>8195</v>
      </c>
      <c r="L4639" t="s">
        <v>8398</v>
      </c>
      <c r="N4639" s="48">
        <v>1</v>
      </c>
      <c r="P4639" t="s">
        <v>8838</v>
      </c>
    </row>
    <row r="4640" spans="1:16" x14ac:dyDescent="0.2">
      <c r="A4640" s="30" t="s">
        <v>4660</v>
      </c>
      <c r="B4640" s="54" t="s">
        <v>72</v>
      </c>
      <c r="C4640" s="54" t="str">
        <f t="shared" si="140"/>
        <v>Hatfield</v>
      </c>
      <c r="D4640" s="54" t="str">
        <f t="shared" si="141"/>
        <v>NT</v>
      </c>
      <c r="F4640" t="s">
        <v>8396</v>
      </c>
      <c r="G4640" t="s">
        <v>1299</v>
      </c>
      <c r="H4640" t="s">
        <v>72</v>
      </c>
      <c r="I4640" t="s">
        <v>6083</v>
      </c>
      <c r="K4640" t="s">
        <v>8195</v>
      </c>
      <c r="L4640" t="s">
        <v>8398</v>
      </c>
      <c r="N4640" s="48">
        <v>1</v>
      </c>
      <c r="P4640" t="s">
        <v>8838</v>
      </c>
    </row>
    <row r="4641" spans="1:16" x14ac:dyDescent="0.2">
      <c r="A4641" s="30" t="s">
        <v>3932</v>
      </c>
      <c r="B4641" s="54" t="s">
        <v>72</v>
      </c>
      <c r="C4641" s="54" t="str">
        <f t="shared" si="140"/>
        <v>Hatfield</v>
      </c>
      <c r="D4641" s="54" t="str">
        <f t="shared" si="141"/>
        <v>NT</v>
      </c>
      <c r="F4641" t="s">
        <v>8396</v>
      </c>
      <c r="G4641" t="s">
        <v>2833</v>
      </c>
      <c r="H4641" t="s">
        <v>72</v>
      </c>
      <c r="I4641" t="s">
        <v>6083</v>
      </c>
      <c r="K4641" t="s">
        <v>8195</v>
      </c>
      <c r="L4641" t="s">
        <v>8398</v>
      </c>
      <c r="N4641" s="48">
        <v>1</v>
      </c>
      <c r="P4641" t="s">
        <v>8838</v>
      </c>
    </row>
    <row r="4642" spans="1:16" x14ac:dyDescent="0.2">
      <c r="A4642" s="30" t="s">
        <v>4884</v>
      </c>
      <c r="B4642" s="54" t="s">
        <v>72</v>
      </c>
      <c r="C4642" s="54" t="str">
        <f t="shared" si="140"/>
        <v>Hatfield</v>
      </c>
      <c r="D4642" s="54" t="str">
        <f t="shared" si="141"/>
        <v>NT</v>
      </c>
      <c r="F4642" t="s">
        <v>8396</v>
      </c>
      <c r="G4642" t="s">
        <v>1343</v>
      </c>
      <c r="H4642" t="s">
        <v>72</v>
      </c>
      <c r="I4642" t="s">
        <v>6083</v>
      </c>
      <c r="K4642" t="s">
        <v>8195</v>
      </c>
      <c r="L4642" t="s">
        <v>8398</v>
      </c>
      <c r="N4642" s="48">
        <v>1</v>
      </c>
      <c r="P4642" t="s">
        <v>8838</v>
      </c>
    </row>
    <row r="4643" spans="1:16" x14ac:dyDescent="0.2">
      <c r="A4643" s="30" t="s">
        <v>4574</v>
      </c>
      <c r="B4643" s="54" t="s">
        <v>72</v>
      </c>
      <c r="C4643" s="54" t="str">
        <f t="shared" si="140"/>
        <v>Hatfield</v>
      </c>
      <c r="D4643" s="54" t="str">
        <f t="shared" si="141"/>
        <v>NT</v>
      </c>
      <c r="F4643" t="s">
        <v>8396</v>
      </c>
      <c r="G4643" t="s">
        <v>4899</v>
      </c>
      <c r="H4643" t="s">
        <v>72</v>
      </c>
      <c r="I4643" t="s">
        <v>6083</v>
      </c>
      <c r="K4643" t="s">
        <v>8195</v>
      </c>
      <c r="L4643" t="s">
        <v>8398</v>
      </c>
      <c r="N4643" s="48">
        <v>1</v>
      </c>
      <c r="P4643" t="s">
        <v>8838</v>
      </c>
    </row>
    <row r="4644" spans="1:16" x14ac:dyDescent="0.2">
      <c r="A4644" s="30" t="s">
        <v>1553</v>
      </c>
      <c r="B4644" s="54" t="s">
        <v>72</v>
      </c>
      <c r="C4644" s="54" t="str">
        <f t="shared" si="140"/>
        <v>Hatfield</v>
      </c>
      <c r="D4644" s="54" t="str">
        <f t="shared" si="141"/>
        <v>NT</v>
      </c>
      <c r="F4644" t="s">
        <v>8396</v>
      </c>
      <c r="G4644" t="s">
        <v>299</v>
      </c>
      <c r="H4644" t="s">
        <v>72</v>
      </c>
      <c r="I4644" t="s">
        <v>6083</v>
      </c>
      <c r="K4644" t="s">
        <v>8195</v>
      </c>
      <c r="L4644" t="s">
        <v>8398</v>
      </c>
      <c r="N4644" s="48">
        <v>1</v>
      </c>
      <c r="P4644" t="s">
        <v>8838</v>
      </c>
    </row>
    <row r="4645" spans="1:16" x14ac:dyDescent="0.2">
      <c r="A4645" s="30" t="s">
        <v>4416</v>
      </c>
      <c r="B4645" s="54" t="s">
        <v>72</v>
      </c>
      <c r="C4645" s="54" t="str">
        <f t="shared" si="140"/>
        <v>Hatfield</v>
      </c>
      <c r="D4645" s="54" t="str">
        <f t="shared" si="141"/>
        <v>NT</v>
      </c>
      <c r="F4645" t="s">
        <v>8396</v>
      </c>
      <c r="G4645" t="s">
        <v>4548</v>
      </c>
      <c r="H4645" t="s">
        <v>72</v>
      </c>
      <c r="I4645" t="s">
        <v>6083</v>
      </c>
      <c r="K4645" t="s">
        <v>8195</v>
      </c>
      <c r="L4645" t="s">
        <v>8398</v>
      </c>
      <c r="N4645" s="48">
        <v>1</v>
      </c>
      <c r="P4645" t="s">
        <v>8838</v>
      </c>
    </row>
    <row r="4646" spans="1:16" x14ac:dyDescent="0.2">
      <c r="A4646" s="30" t="s">
        <v>1060</v>
      </c>
      <c r="B4646" s="54" t="s">
        <v>72</v>
      </c>
      <c r="C4646" s="54" t="str">
        <f t="shared" si="140"/>
        <v>Hatfield</v>
      </c>
      <c r="D4646" s="54" t="str">
        <f t="shared" si="141"/>
        <v>NT</v>
      </c>
      <c r="F4646" t="s">
        <v>8396</v>
      </c>
      <c r="G4646" t="s">
        <v>5490</v>
      </c>
      <c r="H4646" t="s">
        <v>72</v>
      </c>
      <c r="I4646" t="s">
        <v>6083</v>
      </c>
      <c r="K4646" t="s">
        <v>8195</v>
      </c>
      <c r="L4646" t="s">
        <v>8398</v>
      </c>
      <c r="N4646" s="48">
        <v>1</v>
      </c>
      <c r="P4646" t="s">
        <v>8838</v>
      </c>
    </row>
    <row r="4647" spans="1:16" x14ac:dyDescent="0.2">
      <c r="A4647" s="30" t="s">
        <v>2914</v>
      </c>
      <c r="B4647" s="54" t="s">
        <v>72</v>
      </c>
      <c r="C4647" s="54" t="str">
        <f t="shared" si="140"/>
        <v>Hatfield</v>
      </c>
      <c r="D4647" s="54" t="str">
        <f t="shared" si="141"/>
        <v>NT</v>
      </c>
      <c r="F4647" t="s">
        <v>8396</v>
      </c>
      <c r="G4647" t="s">
        <v>7440</v>
      </c>
      <c r="H4647" t="s">
        <v>72</v>
      </c>
      <c r="I4647" t="s">
        <v>6083</v>
      </c>
      <c r="K4647" t="s">
        <v>8195</v>
      </c>
      <c r="L4647" t="s">
        <v>8398</v>
      </c>
      <c r="N4647" s="48">
        <v>1</v>
      </c>
      <c r="P4647" t="s">
        <v>8838</v>
      </c>
    </row>
    <row r="4648" spans="1:16" x14ac:dyDescent="0.2">
      <c r="A4648" s="30" t="s">
        <v>6494</v>
      </c>
      <c r="B4648" s="54" t="s">
        <v>72</v>
      </c>
      <c r="C4648" s="54" t="str">
        <f t="shared" si="140"/>
        <v>Hatfield</v>
      </c>
      <c r="D4648" s="54" t="str">
        <f t="shared" si="141"/>
        <v>NT</v>
      </c>
      <c r="F4648" t="s">
        <v>8396</v>
      </c>
      <c r="G4648" t="s">
        <v>1439</v>
      </c>
      <c r="H4648" t="s">
        <v>72</v>
      </c>
      <c r="I4648" t="s">
        <v>6083</v>
      </c>
      <c r="K4648" t="s">
        <v>8195</v>
      </c>
      <c r="L4648" t="s">
        <v>8398</v>
      </c>
      <c r="N4648" s="48">
        <v>1</v>
      </c>
      <c r="P4648" t="s">
        <v>8838</v>
      </c>
    </row>
    <row r="4649" spans="1:16" x14ac:dyDescent="0.2">
      <c r="A4649" s="30" t="s">
        <v>7881</v>
      </c>
      <c r="B4649" s="54" t="s">
        <v>72</v>
      </c>
      <c r="C4649" s="54" t="str">
        <f t="shared" si="140"/>
        <v>Hatfield</v>
      </c>
      <c r="D4649" s="54" t="str">
        <f t="shared" si="141"/>
        <v>NT</v>
      </c>
      <c r="F4649" t="s">
        <v>8396</v>
      </c>
      <c r="G4649" t="s">
        <v>1966</v>
      </c>
      <c r="H4649" t="s">
        <v>72</v>
      </c>
      <c r="I4649" t="s">
        <v>6083</v>
      </c>
      <c r="K4649" t="s">
        <v>8195</v>
      </c>
      <c r="L4649" t="s">
        <v>8398</v>
      </c>
      <c r="N4649" s="48">
        <v>1</v>
      </c>
      <c r="P4649" t="s">
        <v>8838</v>
      </c>
    </row>
    <row r="4650" spans="1:16" x14ac:dyDescent="0.2">
      <c r="A4650" s="30" t="s">
        <v>2342</v>
      </c>
      <c r="B4650" s="54" t="s">
        <v>72</v>
      </c>
      <c r="C4650" s="54" t="str">
        <f t="shared" si="140"/>
        <v>Hatfield</v>
      </c>
      <c r="D4650" s="54" t="str">
        <f t="shared" si="141"/>
        <v>NT</v>
      </c>
      <c r="F4650" t="s">
        <v>8396</v>
      </c>
      <c r="G4650" t="s">
        <v>3153</v>
      </c>
      <c r="H4650" t="s">
        <v>72</v>
      </c>
      <c r="I4650" t="s">
        <v>6083</v>
      </c>
      <c r="K4650" t="s">
        <v>8195</v>
      </c>
      <c r="L4650" t="s">
        <v>8398</v>
      </c>
      <c r="N4650" s="48">
        <v>1</v>
      </c>
      <c r="P4650" t="s">
        <v>8838</v>
      </c>
    </row>
    <row r="4651" spans="1:16" x14ac:dyDescent="0.2">
      <c r="A4651" s="30" t="s">
        <v>4690</v>
      </c>
      <c r="B4651" s="54" t="s">
        <v>72</v>
      </c>
      <c r="C4651" s="54" t="str">
        <f t="shared" si="140"/>
        <v>Hatfield</v>
      </c>
      <c r="D4651" s="54" t="str">
        <f t="shared" si="141"/>
        <v>NT</v>
      </c>
      <c r="F4651" t="s">
        <v>8396</v>
      </c>
      <c r="G4651" t="s">
        <v>1465</v>
      </c>
      <c r="H4651" t="s">
        <v>72</v>
      </c>
      <c r="I4651" t="s">
        <v>6083</v>
      </c>
      <c r="K4651" t="s">
        <v>8195</v>
      </c>
      <c r="L4651" t="s">
        <v>8398</v>
      </c>
      <c r="N4651" s="48">
        <v>1</v>
      </c>
      <c r="P4651" t="s">
        <v>8838</v>
      </c>
    </row>
    <row r="4652" spans="1:16" x14ac:dyDescent="0.2">
      <c r="A4652" s="30" t="s">
        <v>4605</v>
      </c>
      <c r="B4652" s="54" t="s">
        <v>72</v>
      </c>
      <c r="C4652" s="54" t="str">
        <f t="shared" si="140"/>
        <v>Hatfield</v>
      </c>
      <c r="D4652" s="54" t="str">
        <f t="shared" si="141"/>
        <v>NT</v>
      </c>
      <c r="F4652" t="s">
        <v>8396</v>
      </c>
      <c r="G4652" t="s">
        <v>2834</v>
      </c>
      <c r="H4652" t="s">
        <v>72</v>
      </c>
      <c r="I4652" t="s">
        <v>6083</v>
      </c>
      <c r="K4652" t="s">
        <v>8195</v>
      </c>
      <c r="L4652" t="s">
        <v>8398</v>
      </c>
      <c r="N4652" s="48">
        <v>1</v>
      </c>
      <c r="P4652" t="s">
        <v>8838</v>
      </c>
    </row>
    <row r="4653" spans="1:16" x14ac:dyDescent="0.2">
      <c r="A4653" s="30" t="s">
        <v>5657</v>
      </c>
      <c r="B4653" s="54" t="s">
        <v>72</v>
      </c>
      <c r="C4653" s="54" t="str">
        <f t="shared" si="140"/>
        <v>Hatfield</v>
      </c>
      <c r="D4653" s="54" t="str">
        <f t="shared" si="141"/>
        <v>NT</v>
      </c>
      <c r="F4653" t="s">
        <v>8396</v>
      </c>
      <c r="G4653" t="s">
        <v>2083</v>
      </c>
      <c r="H4653" t="s">
        <v>72</v>
      </c>
      <c r="I4653" t="s">
        <v>6083</v>
      </c>
      <c r="K4653" t="s">
        <v>8195</v>
      </c>
      <c r="L4653" t="s">
        <v>8398</v>
      </c>
      <c r="N4653" s="48">
        <v>1</v>
      </c>
      <c r="P4653" t="s">
        <v>8838</v>
      </c>
    </row>
    <row r="4654" spans="1:16" x14ac:dyDescent="0.2">
      <c r="A4654" s="30" t="s">
        <v>1459</v>
      </c>
      <c r="B4654" s="54" t="s">
        <v>72</v>
      </c>
      <c r="C4654" s="54" t="str">
        <f t="shared" si="140"/>
        <v>Hatfield</v>
      </c>
      <c r="D4654" s="54" t="str">
        <f t="shared" si="141"/>
        <v>NT</v>
      </c>
      <c r="F4654" t="s">
        <v>8396</v>
      </c>
      <c r="G4654" t="s">
        <v>5473</v>
      </c>
      <c r="H4654" t="s">
        <v>72</v>
      </c>
      <c r="I4654" t="s">
        <v>6083</v>
      </c>
      <c r="K4654" t="s">
        <v>8195</v>
      </c>
      <c r="L4654" t="s">
        <v>8398</v>
      </c>
      <c r="N4654" s="48">
        <v>1</v>
      </c>
      <c r="P4654" t="s">
        <v>8838</v>
      </c>
    </row>
    <row r="4655" spans="1:16" x14ac:dyDescent="0.2">
      <c r="A4655" s="30" t="s">
        <v>5656</v>
      </c>
      <c r="B4655" s="54" t="s">
        <v>72</v>
      </c>
      <c r="C4655" s="54" t="str">
        <f t="shared" si="140"/>
        <v>Hatfield</v>
      </c>
      <c r="D4655" s="54" t="str">
        <f t="shared" si="141"/>
        <v>NT</v>
      </c>
      <c r="F4655" t="s">
        <v>8396</v>
      </c>
      <c r="G4655" t="s">
        <v>7917</v>
      </c>
      <c r="H4655" t="s">
        <v>72</v>
      </c>
      <c r="I4655" t="s">
        <v>6083</v>
      </c>
      <c r="K4655" t="s">
        <v>8195</v>
      </c>
      <c r="L4655" t="s">
        <v>8398</v>
      </c>
      <c r="N4655" s="48">
        <v>1</v>
      </c>
      <c r="P4655" t="s">
        <v>8838</v>
      </c>
    </row>
    <row r="4656" spans="1:16" x14ac:dyDescent="0.2">
      <c r="A4656" s="30" t="s">
        <v>3893</v>
      </c>
      <c r="B4656" s="54" t="s">
        <v>72</v>
      </c>
      <c r="C4656" s="54" t="str">
        <f t="shared" si="140"/>
        <v>Hatfield</v>
      </c>
      <c r="D4656" s="54" t="str">
        <f t="shared" si="141"/>
        <v>NT</v>
      </c>
      <c r="F4656" t="s">
        <v>8396</v>
      </c>
      <c r="G4656" t="s">
        <v>298</v>
      </c>
      <c r="H4656" t="s">
        <v>72</v>
      </c>
      <c r="I4656" t="s">
        <v>6083</v>
      </c>
      <c r="K4656" t="s">
        <v>8195</v>
      </c>
      <c r="L4656" t="s">
        <v>8398</v>
      </c>
      <c r="N4656" s="48">
        <v>1</v>
      </c>
      <c r="P4656" t="s">
        <v>8838</v>
      </c>
    </row>
    <row r="4657" spans="1:16" x14ac:dyDescent="0.2">
      <c r="A4657" s="30" t="s">
        <v>3053</v>
      </c>
      <c r="B4657" s="54" t="s">
        <v>72</v>
      </c>
      <c r="C4657" s="54" t="str">
        <f t="shared" si="140"/>
        <v>Hatfield</v>
      </c>
      <c r="D4657" s="54" t="str">
        <f t="shared" si="141"/>
        <v>NT</v>
      </c>
      <c r="F4657" t="s">
        <v>8396</v>
      </c>
      <c r="G4657" t="s">
        <v>4885</v>
      </c>
      <c r="H4657" t="s">
        <v>72</v>
      </c>
      <c r="I4657" t="s">
        <v>6083</v>
      </c>
      <c r="K4657" t="s">
        <v>8195</v>
      </c>
      <c r="L4657" t="s">
        <v>8398</v>
      </c>
      <c r="N4657" s="48">
        <v>1</v>
      </c>
      <c r="P4657" t="s">
        <v>8838</v>
      </c>
    </row>
    <row r="4658" spans="1:16" x14ac:dyDescent="0.2">
      <c r="A4658" s="30" t="s">
        <v>6298</v>
      </c>
      <c r="B4658" s="54" t="s">
        <v>72</v>
      </c>
      <c r="C4658" s="54" t="str">
        <f t="shared" si="140"/>
        <v>Hatfield</v>
      </c>
      <c r="D4658" s="54" t="str">
        <f t="shared" si="141"/>
        <v>NT</v>
      </c>
      <c r="F4658" t="s">
        <v>8396</v>
      </c>
      <c r="G4658" t="s">
        <v>3911</v>
      </c>
      <c r="H4658" t="s">
        <v>72</v>
      </c>
      <c r="I4658" t="s">
        <v>6083</v>
      </c>
      <c r="K4658" t="s">
        <v>8195</v>
      </c>
      <c r="L4658" t="s">
        <v>8398</v>
      </c>
      <c r="N4658" s="48">
        <v>1</v>
      </c>
      <c r="P4658" t="s">
        <v>8838</v>
      </c>
    </row>
    <row r="4659" spans="1:16" x14ac:dyDescent="0.2">
      <c r="A4659" s="30" t="s">
        <v>4683</v>
      </c>
      <c r="B4659" s="54" t="s">
        <v>72</v>
      </c>
      <c r="C4659" s="54" t="str">
        <f t="shared" ref="C4659:C4722" si="142">VLOOKUP(A4659,Andy,5,FALSE)</f>
        <v>Hatfield</v>
      </c>
      <c r="D4659" s="54" t="str">
        <f t="shared" si="141"/>
        <v>NT</v>
      </c>
      <c r="F4659" t="s">
        <v>8396</v>
      </c>
      <c r="G4659" t="s">
        <v>1469</v>
      </c>
      <c r="H4659" t="s">
        <v>72</v>
      </c>
      <c r="I4659" t="s">
        <v>6083</v>
      </c>
      <c r="K4659" t="s">
        <v>8195</v>
      </c>
      <c r="L4659" t="s">
        <v>8398</v>
      </c>
      <c r="N4659" s="48">
        <v>1</v>
      </c>
      <c r="P4659" t="s">
        <v>8838</v>
      </c>
    </row>
    <row r="4660" spans="1:16" x14ac:dyDescent="0.2">
      <c r="A4660" s="30" t="s">
        <v>4206</v>
      </c>
      <c r="B4660" s="54" t="s">
        <v>72</v>
      </c>
      <c r="C4660" s="54" t="str">
        <f t="shared" si="142"/>
        <v>Hatfield</v>
      </c>
      <c r="D4660" s="54" t="str">
        <f t="shared" si="141"/>
        <v>NT</v>
      </c>
      <c r="F4660" t="s">
        <v>8396</v>
      </c>
      <c r="G4660" t="s">
        <v>7973</v>
      </c>
      <c r="H4660" t="s">
        <v>72</v>
      </c>
      <c r="I4660" t="s">
        <v>6083</v>
      </c>
      <c r="K4660" t="s">
        <v>8195</v>
      </c>
      <c r="L4660" t="s">
        <v>8398</v>
      </c>
      <c r="N4660" s="48">
        <v>1</v>
      </c>
      <c r="P4660" t="s">
        <v>8838</v>
      </c>
    </row>
    <row r="4661" spans="1:16" x14ac:dyDescent="0.2">
      <c r="A4661" s="30" t="s">
        <v>3821</v>
      </c>
      <c r="B4661" s="54" t="s">
        <v>72</v>
      </c>
      <c r="C4661" s="54" t="str">
        <f t="shared" si="142"/>
        <v>Hatfield</v>
      </c>
      <c r="D4661" s="54" t="str">
        <f t="shared" si="141"/>
        <v>NT</v>
      </c>
      <c r="F4661" t="s">
        <v>8396</v>
      </c>
      <c r="G4661" t="s">
        <v>1441</v>
      </c>
      <c r="H4661" t="s">
        <v>72</v>
      </c>
      <c r="I4661" t="s">
        <v>6083</v>
      </c>
      <c r="K4661" t="s">
        <v>8195</v>
      </c>
      <c r="L4661" t="s">
        <v>8398</v>
      </c>
      <c r="N4661" s="48">
        <v>1</v>
      </c>
      <c r="P4661" t="s">
        <v>8838</v>
      </c>
    </row>
    <row r="4662" spans="1:16" x14ac:dyDescent="0.2">
      <c r="A4662" s="30" t="s">
        <v>4334</v>
      </c>
      <c r="B4662" s="54" t="s">
        <v>72</v>
      </c>
      <c r="C4662" s="54" t="str">
        <f t="shared" si="142"/>
        <v>Hatfield</v>
      </c>
      <c r="D4662" s="54" t="str">
        <f t="shared" si="141"/>
        <v>NT</v>
      </c>
      <c r="F4662" t="s">
        <v>8396</v>
      </c>
      <c r="G4662" t="s">
        <v>3950</v>
      </c>
      <c r="H4662" t="s">
        <v>72</v>
      </c>
      <c r="I4662" t="s">
        <v>6083</v>
      </c>
      <c r="K4662" t="s">
        <v>8195</v>
      </c>
      <c r="L4662" t="s">
        <v>8398</v>
      </c>
      <c r="N4662" s="48">
        <v>1</v>
      </c>
      <c r="P4662" t="s">
        <v>8838</v>
      </c>
    </row>
    <row r="4663" spans="1:16" x14ac:dyDescent="0.2">
      <c r="A4663" s="30" t="s">
        <v>1890</v>
      </c>
      <c r="B4663" s="54" t="s">
        <v>72</v>
      </c>
      <c r="C4663" s="54" t="str">
        <f t="shared" si="142"/>
        <v>Hatfield</v>
      </c>
      <c r="D4663" s="54" t="str">
        <f t="shared" si="141"/>
        <v>NT</v>
      </c>
      <c r="F4663" t="s">
        <v>8396</v>
      </c>
      <c r="G4663" t="s">
        <v>4674</v>
      </c>
      <c r="H4663" t="s">
        <v>72</v>
      </c>
      <c r="I4663" t="s">
        <v>6083</v>
      </c>
      <c r="K4663" t="s">
        <v>8195</v>
      </c>
      <c r="L4663" t="s">
        <v>8398</v>
      </c>
      <c r="N4663" s="48">
        <v>1</v>
      </c>
      <c r="P4663" t="s">
        <v>8838</v>
      </c>
    </row>
    <row r="4664" spans="1:16" x14ac:dyDescent="0.2">
      <c r="A4664" s="30" t="s">
        <v>1099</v>
      </c>
      <c r="B4664" s="54" t="s">
        <v>72</v>
      </c>
      <c r="C4664" s="54" t="str">
        <f t="shared" si="142"/>
        <v>Hatfield</v>
      </c>
      <c r="D4664" s="54" t="str">
        <f t="shared" si="141"/>
        <v>NT</v>
      </c>
      <c r="F4664" t="s">
        <v>8396</v>
      </c>
      <c r="G4664" t="s">
        <v>4699</v>
      </c>
      <c r="H4664" t="s">
        <v>72</v>
      </c>
      <c r="I4664" t="s">
        <v>6083</v>
      </c>
      <c r="K4664" t="s">
        <v>8195</v>
      </c>
      <c r="L4664" t="s">
        <v>8398</v>
      </c>
      <c r="N4664" s="48">
        <v>1</v>
      </c>
      <c r="P4664" t="s">
        <v>8838</v>
      </c>
    </row>
    <row r="4665" spans="1:16" x14ac:dyDescent="0.2">
      <c r="A4665" s="30" t="s">
        <v>1499</v>
      </c>
      <c r="B4665" s="54" t="s">
        <v>72</v>
      </c>
      <c r="C4665" s="54" t="str">
        <f t="shared" si="142"/>
        <v>Hatfield</v>
      </c>
      <c r="D4665" s="54" t="str">
        <f t="shared" si="141"/>
        <v>NT</v>
      </c>
      <c r="F4665" t="s">
        <v>8396</v>
      </c>
      <c r="G4665" t="s">
        <v>3889</v>
      </c>
      <c r="H4665" t="s">
        <v>72</v>
      </c>
      <c r="I4665" t="s">
        <v>6083</v>
      </c>
      <c r="K4665" t="s">
        <v>8195</v>
      </c>
      <c r="L4665" t="s">
        <v>8398</v>
      </c>
      <c r="N4665" s="48">
        <v>1</v>
      </c>
      <c r="P4665" t="s">
        <v>8838</v>
      </c>
    </row>
    <row r="4666" spans="1:16" x14ac:dyDescent="0.2">
      <c r="A4666" s="30" t="s">
        <v>4311</v>
      </c>
      <c r="B4666" s="54" t="s">
        <v>87</v>
      </c>
      <c r="C4666" s="54" t="str">
        <f t="shared" si="142"/>
        <v>Hatfield</v>
      </c>
      <c r="D4666" s="54" t="str">
        <f t="shared" si="141"/>
        <v>NT</v>
      </c>
      <c r="F4666" t="s">
        <v>8396</v>
      </c>
      <c r="G4666" t="s">
        <v>3860</v>
      </c>
      <c r="H4666" t="s">
        <v>72</v>
      </c>
      <c r="I4666" t="s">
        <v>6083</v>
      </c>
      <c r="K4666" t="s">
        <v>8195</v>
      </c>
      <c r="L4666" t="s">
        <v>8398</v>
      </c>
      <c r="N4666" s="48">
        <v>1</v>
      </c>
      <c r="P4666" t="s">
        <v>8838</v>
      </c>
    </row>
    <row r="4667" spans="1:16" x14ac:dyDescent="0.2">
      <c r="A4667" s="30" t="s">
        <v>1245</v>
      </c>
      <c r="B4667" s="54" t="s">
        <v>72</v>
      </c>
      <c r="C4667" s="54" t="str">
        <f t="shared" si="142"/>
        <v>Hatfield</v>
      </c>
      <c r="D4667" s="54" t="str">
        <f t="shared" si="141"/>
        <v>NT</v>
      </c>
      <c r="F4667" t="s">
        <v>8396</v>
      </c>
      <c r="G4667" t="s">
        <v>8035</v>
      </c>
      <c r="H4667" t="s">
        <v>72</v>
      </c>
      <c r="I4667" t="s">
        <v>6083</v>
      </c>
      <c r="K4667" t="s">
        <v>8195</v>
      </c>
      <c r="L4667" t="s">
        <v>8398</v>
      </c>
      <c r="N4667" s="48">
        <v>1</v>
      </c>
      <c r="P4667" t="s">
        <v>8838</v>
      </c>
    </row>
    <row r="4668" spans="1:16" x14ac:dyDescent="0.2">
      <c r="A4668" s="30" t="s">
        <v>3665</v>
      </c>
      <c r="B4668" s="54" t="s">
        <v>72</v>
      </c>
      <c r="C4668" s="54" t="str">
        <f t="shared" si="142"/>
        <v>Hatfield</v>
      </c>
      <c r="D4668" s="54" t="str">
        <f t="shared" si="141"/>
        <v>NT</v>
      </c>
      <c r="F4668" t="s">
        <v>8396</v>
      </c>
      <c r="G4668" t="s">
        <v>4647</v>
      </c>
      <c r="H4668" t="s">
        <v>72</v>
      </c>
      <c r="I4668" t="s">
        <v>6083</v>
      </c>
      <c r="K4668" t="s">
        <v>8195</v>
      </c>
      <c r="L4668" t="s">
        <v>8398</v>
      </c>
      <c r="N4668" s="48">
        <v>1</v>
      </c>
      <c r="P4668" t="s">
        <v>8838</v>
      </c>
    </row>
    <row r="4669" spans="1:16" x14ac:dyDescent="0.2">
      <c r="A4669" s="30" t="s">
        <v>779</v>
      </c>
      <c r="B4669" s="54" t="s">
        <v>72</v>
      </c>
      <c r="C4669" s="54" t="str">
        <f t="shared" si="142"/>
        <v>Hatfield</v>
      </c>
      <c r="D4669" s="54" t="str">
        <f t="shared" si="141"/>
        <v>NT</v>
      </c>
      <c r="F4669" t="s">
        <v>8396</v>
      </c>
      <c r="G4669" t="s">
        <v>4552</v>
      </c>
      <c r="H4669" t="s">
        <v>72</v>
      </c>
      <c r="I4669" t="s">
        <v>6083</v>
      </c>
      <c r="K4669" t="s">
        <v>8195</v>
      </c>
      <c r="L4669" t="s">
        <v>8398</v>
      </c>
      <c r="N4669" s="48">
        <v>1</v>
      </c>
      <c r="P4669" t="s">
        <v>8838</v>
      </c>
    </row>
    <row r="4670" spans="1:16" x14ac:dyDescent="0.2">
      <c r="A4670" s="30" t="s">
        <v>1145</v>
      </c>
      <c r="B4670" s="54" t="s">
        <v>87</v>
      </c>
      <c r="C4670" s="54" t="str">
        <f t="shared" si="142"/>
        <v>Hatfield</v>
      </c>
      <c r="D4670" s="54" t="str">
        <f t="shared" si="141"/>
        <v>NT</v>
      </c>
      <c r="F4670" t="s">
        <v>8396</v>
      </c>
      <c r="G4670" t="s">
        <v>1987</v>
      </c>
      <c r="H4670" t="s">
        <v>72</v>
      </c>
      <c r="I4670" t="s">
        <v>6083</v>
      </c>
      <c r="K4670" t="s">
        <v>8195</v>
      </c>
      <c r="L4670" t="s">
        <v>8398</v>
      </c>
      <c r="N4670" s="48">
        <v>1</v>
      </c>
      <c r="P4670" t="s">
        <v>8838</v>
      </c>
    </row>
    <row r="4671" spans="1:16" x14ac:dyDescent="0.2">
      <c r="A4671" s="30" t="s">
        <v>2029</v>
      </c>
      <c r="B4671" s="54" t="s">
        <v>87</v>
      </c>
      <c r="C4671" s="54" t="str">
        <f t="shared" si="142"/>
        <v>Hatfield</v>
      </c>
      <c r="D4671" s="54" t="str">
        <f t="shared" si="141"/>
        <v>NT</v>
      </c>
      <c r="F4671" t="s">
        <v>8396</v>
      </c>
      <c r="G4671" t="s">
        <v>3933</v>
      </c>
      <c r="H4671" t="s">
        <v>72</v>
      </c>
      <c r="I4671" t="s">
        <v>6083</v>
      </c>
      <c r="K4671" t="s">
        <v>8195</v>
      </c>
      <c r="L4671" t="s">
        <v>8398</v>
      </c>
      <c r="N4671" s="48">
        <v>1</v>
      </c>
      <c r="P4671" t="s">
        <v>8838</v>
      </c>
    </row>
    <row r="4672" spans="1:16" x14ac:dyDescent="0.2">
      <c r="A4672" s="30" t="s">
        <v>465</v>
      </c>
      <c r="B4672" s="54" t="s">
        <v>72</v>
      </c>
      <c r="C4672" s="54" t="str">
        <f t="shared" si="142"/>
        <v>Hatfield</v>
      </c>
      <c r="D4672" s="54" t="str">
        <f t="shared" si="141"/>
        <v>NT</v>
      </c>
      <c r="F4672" t="s">
        <v>8396</v>
      </c>
      <c r="G4672" t="s">
        <v>4872</v>
      </c>
      <c r="H4672" t="s">
        <v>72</v>
      </c>
      <c r="I4672" t="s">
        <v>6083</v>
      </c>
      <c r="K4672" t="s">
        <v>8195</v>
      </c>
      <c r="L4672" t="s">
        <v>8398</v>
      </c>
      <c r="N4672" s="48">
        <v>1</v>
      </c>
      <c r="P4672" t="s">
        <v>8838</v>
      </c>
    </row>
    <row r="4673" spans="1:16" x14ac:dyDescent="0.2">
      <c r="A4673" s="30" t="s">
        <v>1276</v>
      </c>
      <c r="B4673" s="54" t="s">
        <v>72</v>
      </c>
      <c r="C4673" s="54" t="str">
        <f t="shared" si="142"/>
        <v>Hatfield</v>
      </c>
      <c r="D4673" s="54" t="str">
        <f t="shared" si="141"/>
        <v>NT</v>
      </c>
      <c r="F4673" t="s">
        <v>8396</v>
      </c>
      <c r="G4673" t="s">
        <v>4651</v>
      </c>
      <c r="H4673" t="s">
        <v>72</v>
      </c>
      <c r="I4673" t="s">
        <v>6083</v>
      </c>
      <c r="K4673" t="s">
        <v>8195</v>
      </c>
      <c r="L4673" t="s">
        <v>8398</v>
      </c>
      <c r="N4673" s="48">
        <v>1</v>
      </c>
      <c r="P4673" t="s">
        <v>8838</v>
      </c>
    </row>
    <row r="4674" spans="1:16" x14ac:dyDescent="0.2">
      <c r="A4674" s="30" t="s">
        <v>4809</v>
      </c>
      <c r="B4674" s="54" t="s">
        <v>72</v>
      </c>
      <c r="C4674" s="54" t="str">
        <f t="shared" si="142"/>
        <v>Hatfield</v>
      </c>
      <c r="D4674" s="54" t="str">
        <f t="shared" si="141"/>
        <v>NT</v>
      </c>
      <c r="F4674" t="s">
        <v>8396</v>
      </c>
      <c r="G4674" t="s">
        <v>4682</v>
      </c>
      <c r="H4674" t="s">
        <v>72</v>
      </c>
      <c r="I4674" t="s">
        <v>6083</v>
      </c>
      <c r="K4674" t="s">
        <v>8195</v>
      </c>
      <c r="L4674" t="s">
        <v>8398</v>
      </c>
      <c r="N4674" s="48">
        <v>1</v>
      </c>
      <c r="P4674" t="s">
        <v>8838</v>
      </c>
    </row>
    <row r="4675" spans="1:16" x14ac:dyDescent="0.2">
      <c r="A4675" s="30" t="s">
        <v>4747</v>
      </c>
      <c r="B4675" s="54" t="s">
        <v>72</v>
      </c>
      <c r="C4675" s="54" t="str">
        <f t="shared" si="142"/>
        <v>Hatfield</v>
      </c>
      <c r="D4675" s="54" t="str">
        <f t="shared" si="141"/>
        <v>NT</v>
      </c>
      <c r="F4675" t="s">
        <v>8396</v>
      </c>
      <c r="G4675" t="s">
        <v>5324</v>
      </c>
      <c r="H4675" t="s">
        <v>72</v>
      </c>
      <c r="I4675" t="s">
        <v>6083</v>
      </c>
      <c r="K4675" t="s">
        <v>8195</v>
      </c>
      <c r="L4675" t="s">
        <v>8398</v>
      </c>
      <c r="N4675" s="48">
        <v>1</v>
      </c>
      <c r="P4675" t="s">
        <v>8838</v>
      </c>
    </row>
    <row r="4676" spans="1:16" x14ac:dyDescent="0.2">
      <c r="A4676" s="30" t="s">
        <v>1061</v>
      </c>
      <c r="B4676" s="54" t="s">
        <v>72</v>
      </c>
      <c r="C4676" s="54" t="str">
        <f t="shared" si="142"/>
        <v>Hatfield</v>
      </c>
      <c r="D4676" s="54" t="str">
        <f t="shared" si="141"/>
        <v>NT</v>
      </c>
      <c r="F4676" t="s">
        <v>8396</v>
      </c>
      <c r="G4676" t="s">
        <v>4636</v>
      </c>
      <c r="H4676" t="s">
        <v>72</v>
      </c>
      <c r="I4676" t="s">
        <v>6083</v>
      </c>
      <c r="K4676" t="s">
        <v>8195</v>
      </c>
      <c r="L4676" t="s">
        <v>8398</v>
      </c>
      <c r="N4676" s="48">
        <v>1</v>
      </c>
      <c r="P4676" t="s">
        <v>8838</v>
      </c>
    </row>
    <row r="4677" spans="1:16" x14ac:dyDescent="0.2">
      <c r="A4677" s="30" t="s">
        <v>5439</v>
      </c>
      <c r="B4677" s="54" t="s">
        <v>72</v>
      </c>
      <c r="C4677" s="54" t="str">
        <f t="shared" si="142"/>
        <v>Hatfield</v>
      </c>
      <c r="D4677" s="54" t="str">
        <f t="shared" si="141"/>
        <v>NT</v>
      </c>
      <c r="F4677" t="s">
        <v>8396</v>
      </c>
      <c r="G4677" t="s">
        <v>6594</v>
      </c>
      <c r="H4677" t="s">
        <v>72</v>
      </c>
      <c r="I4677" t="s">
        <v>6083</v>
      </c>
      <c r="K4677" t="s">
        <v>8195</v>
      </c>
      <c r="L4677" t="s">
        <v>8398</v>
      </c>
      <c r="N4677" s="48">
        <v>1</v>
      </c>
      <c r="P4677" t="s">
        <v>8838</v>
      </c>
    </row>
    <row r="4678" spans="1:16" x14ac:dyDescent="0.2">
      <c r="A4678" s="30" t="s">
        <v>326</v>
      </c>
      <c r="B4678" s="54" t="s">
        <v>72</v>
      </c>
      <c r="C4678" s="54" t="str">
        <f t="shared" si="142"/>
        <v>Hatfield</v>
      </c>
      <c r="D4678" s="54" t="str">
        <f t="shared" si="141"/>
        <v>NT</v>
      </c>
      <c r="F4678" t="s">
        <v>8396</v>
      </c>
      <c r="G4678" t="s">
        <v>8027</v>
      </c>
      <c r="H4678" t="s">
        <v>72</v>
      </c>
      <c r="I4678" t="s">
        <v>6083</v>
      </c>
      <c r="K4678" t="s">
        <v>8195</v>
      </c>
      <c r="L4678" t="s">
        <v>8398</v>
      </c>
      <c r="N4678" s="48">
        <v>1</v>
      </c>
      <c r="P4678" t="s">
        <v>8838</v>
      </c>
    </row>
    <row r="4679" spans="1:16" x14ac:dyDescent="0.2">
      <c r="A4679" s="30" t="s">
        <v>3745</v>
      </c>
      <c r="B4679" s="54" t="s">
        <v>72</v>
      </c>
      <c r="C4679" s="54" t="str">
        <f t="shared" si="142"/>
        <v>Hatfield</v>
      </c>
      <c r="D4679" s="54" t="str">
        <f t="shared" si="141"/>
        <v>NT</v>
      </c>
      <c r="F4679" t="s">
        <v>8396</v>
      </c>
      <c r="G4679" t="s">
        <v>4862</v>
      </c>
      <c r="H4679" t="s">
        <v>72</v>
      </c>
      <c r="I4679" t="s">
        <v>6083</v>
      </c>
      <c r="K4679" t="s">
        <v>8195</v>
      </c>
      <c r="L4679" t="s">
        <v>8398</v>
      </c>
      <c r="N4679" s="48">
        <v>1</v>
      </c>
      <c r="P4679" t="s">
        <v>8838</v>
      </c>
    </row>
    <row r="4680" spans="1:16" x14ac:dyDescent="0.2">
      <c r="A4680" s="30" t="s">
        <v>1249</v>
      </c>
      <c r="B4680" s="54" t="s">
        <v>72</v>
      </c>
      <c r="C4680" s="54" t="str">
        <f t="shared" si="142"/>
        <v>Hatfield</v>
      </c>
      <c r="D4680" s="54" t="str">
        <f t="shared" si="141"/>
        <v>NT</v>
      </c>
      <c r="F4680" t="s">
        <v>8396</v>
      </c>
      <c r="G4680" t="s">
        <v>8021</v>
      </c>
      <c r="H4680" t="s">
        <v>72</v>
      </c>
      <c r="I4680" t="s">
        <v>6083</v>
      </c>
      <c r="K4680" t="s">
        <v>8195</v>
      </c>
      <c r="L4680" t="s">
        <v>8398</v>
      </c>
      <c r="N4680" s="48">
        <v>1</v>
      </c>
      <c r="P4680" t="s">
        <v>8838</v>
      </c>
    </row>
    <row r="4681" spans="1:16" x14ac:dyDescent="0.2">
      <c r="A4681" s="30" t="s">
        <v>762</v>
      </c>
      <c r="B4681" s="54" t="s">
        <v>72</v>
      </c>
      <c r="C4681" s="54" t="str">
        <f t="shared" si="142"/>
        <v>Hatfield</v>
      </c>
      <c r="D4681" s="54" t="str">
        <f t="shared" si="141"/>
        <v>NT</v>
      </c>
      <c r="F4681" t="s">
        <v>8396</v>
      </c>
      <c r="G4681" t="s">
        <v>5385</v>
      </c>
      <c r="H4681" t="s">
        <v>72</v>
      </c>
      <c r="I4681" t="s">
        <v>6083</v>
      </c>
      <c r="K4681" t="s">
        <v>8195</v>
      </c>
      <c r="L4681" t="s">
        <v>8398</v>
      </c>
      <c r="N4681" s="48">
        <v>1</v>
      </c>
      <c r="P4681" t="s">
        <v>8838</v>
      </c>
    </row>
    <row r="4682" spans="1:16" x14ac:dyDescent="0.2">
      <c r="A4682" s="30" t="s">
        <v>2892</v>
      </c>
      <c r="B4682" s="54" t="s">
        <v>72</v>
      </c>
      <c r="C4682" s="54" t="str">
        <f t="shared" si="142"/>
        <v>Hatfield</v>
      </c>
      <c r="D4682" s="54" t="str">
        <f t="shared" si="141"/>
        <v>NT</v>
      </c>
      <c r="F4682" t="s">
        <v>8396</v>
      </c>
      <c r="G4682" t="s">
        <v>3786</v>
      </c>
      <c r="H4682" t="s">
        <v>72</v>
      </c>
      <c r="I4682" t="s">
        <v>6083</v>
      </c>
      <c r="K4682" t="s">
        <v>8195</v>
      </c>
      <c r="L4682" t="s">
        <v>8398</v>
      </c>
      <c r="N4682" s="48">
        <v>1</v>
      </c>
      <c r="P4682" t="s">
        <v>8838</v>
      </c>
    </row>
    <row r="4683" spans="1:16" x14ac:dyDescent="0.2">
      <c r="A4683" s="30" t="s">
        <v>2725</v>
      </c>
      <c r="B4683" s="54" t="s">
        <v>72</v>
      </c>
      <c r="C4683" s="54" t="str">
        <f t="shared" si="142"/>
        <v>Hatfield</v>
      </c>
      <c r="D4683" s="54" t="str">
        <f t="shared" si="141"/>
        <v>NT</v>
      </c>
      <c r="F4683" t="s">
        <v>8396</v>
      </c>
      <c r="G4683" t="s">
        <v>7946</v>
      </c>
      <c r="H4683" t="s">
        <v>72</v>
      </c>
      <c r="I4683" t="s">
        <v>6083</v>
      </c>
      <c r="K4683" t="s">
        <v>8195</v>
      </c>
      <c r="L4683" t="s">
        <v>8398</v>
      </c>
      <c r="N4683" s="48">
        <v>1</v>
      </c>
      <c r="P4683" t="s">
        <v>8838</v>
      </c>
    </row>
    <row r="4684" spans="1:16" x14ac:dyDescent="0.2">
      <c r="A4684" s="30" t="s">
        <v>2990</v>
      </c>
      <c r="B4684" s="54" t="s">
        <v>72</v>
      </c>
      <c r="C4684" s="54" t="str">
        <f t="shared" si="142"/>
        <v>Hatfield</v>
      </c>
      <c r="D4684" s="54" t="str">
        <f t="shared" si="141"/>
        <v>NT</v>
      </c>
      <c r="F4684" t="s">
        <v>8396</v>
      </c>
      <c r="G4684" t="s">
        <v>2618</v>
      </c>
      <c r="H4684" t="s">
        <v>72</v>
      </c>
      <c r="I4684" t="s">
        <v>6083</v>
      </c>
      <c r="K4684" t="s">
        <v>8195</v>
      </c>
      <c r="L4684" t="s">
        <v>8398</v>
      </c>
      <c r="N4684" s="48">
        <v>1</v>
      </c>
      <c r="P4684" t="s">
        <v>8838</v>
      </c>
    </row>
    <row r="4685" spans="1:16" x14ac:dyDescent="0.2">
      <c r="A4685" s="30" t="s">
        <v>2157</v>
      </c>
      <c r="B4685" s="54" t="s">
        <v>3496</v>
      </c>
      <c r="C4685" s="54" t="str">
        <f t="shared" si="142"/>
        <v>Leavesden</v>
      </c>
      <c r="D4685" s="54" t="str">
        <f t="shared" si="141"/>
        <v>NT</v>
      </c>
      <c r="F4685" t="s">
        <v>8396</v>
      </c>
      <c r="G4685" t="s">
        <v>1100</v>
      </c>
      <c r="H4685" t="s">
        <v>72</v>
      </c>
      <c r="I4685" t="s">
        <v>6083</v>
      </c>
      <c r="K4685" t="s">
        <v>8195</v>
      </c>
      <c r="L4685" t="s">
        <v>8398</v>
      </c>
      <c r="N4685" s="48">
        <v>1</v>
      </c>
      <c r="P4685" t="s">
        <v>8838</v>
      </c>
    </row>
    <row r="4686" spans="1:16" x14ac:dyDescent="0.2">
      <c r="A4686" s="30" t="s">
        <v>3956</v>
      </c>
      <c r="B4686" s="54" t="s">
        <v>3496</v>
      </c>
      <c r="C4686" s="54" t="str">
        <f t="shared" si="142"/>
        <v>Leavesden</v>
      </c>
      <c r="D4686" s="54" t="str">
        <f t="shared" si="141"/>
        <v>NT</v>
      </c>
      <c r="F4686" t="s">
        <v>8396</v>
      </c>
      <c r="G4686" t="s">
        <v>4740</v>
      </c>
      <c r="H4686" t="s">
        <v>72</v>
      </c>
      <c r="I4686" t="s">
        <v>6083</v>
      </c>
      <c r="K4686" t="s">
        <v>8195</v>
      </c>
      <c r="L4686" t="s">
        <v>8398</v>
      </c>
      <c r="N4686" s="48">
        <v>1</v>
      </c>
      <c r="P4686" t="s">
        <v>8838</v>
      </c>
    </row>
    <row r="4687" spans="1:16" x14ac:dyDescent="0.2">
      <c r="A4687" s="30" t="s">
        <v>1910</v>
      </c>
      <c r="B4687" s="54" t="s">
        <v>3496</v>
      </c>
      <c r="C4687" s="54" t="str">
        <f t="shared" si="142"/>
        <v>Leavesden</v>
      </c>
      <c r="D4687" s="54" t="str">
        <f t="shared" si="141"/>
        <v>NT</v>
      </c>
      <c r="F4687" t="s">
        <v>8396</v>
      </c>
      <c r="G4687" t="s">
        <v>3850</v>
      </c>
      <c r="H4687" t="s">
        <v>72</v>
      </c>
      <c r="I4687" t="s">
        <v>6083</v>
      </c>
      <c r="K4687" t="s">
        <v>8195</v>
      </c>
      <c r="L4687" t="s">
        <v>8398</v>
      </c>
      <c r="N4687" s="48">
        <v>1</v>
      </c>
      <c r="P4687" t="s">
        <v>8838</v>
      </c>
    </row>
    <row r="4688" spans="1:16" x14ac:dyDescent="0.2">
      <c r="A4688" s="30" t="s">
        <v>1334</v>
      </c>
      <c r="B4688" s="54" t="s">
        <v>3496</v>
      </c>
      <c r="C4688" s="54" t="str">
        <f t="shared" si="142"/>
        <v>Leavesden</v>
      </c>
      <c r="D4688" s="54" t="str">
        <f t="shared" si="141"/>
        <v>NT</v>
      </c>
      <c r="F4688" t="s">
        <v>8396</v>
      </c>
      <c r="G4688" t="s">
        <v>3827</v>
      </c>
      <c r="H4688" t="s">
        <v>72</v>
      </c>
      <c r="I4688" t="s">
        <v>6083</v>
      </c>
      <c r="K4688" t="s">
        <v>8195</v>
      </c>
      <c r="L4688" t="s">
        <v>8398</v>
      </c>
      <c r="N4688" s="48">
        <v>1</v>
      </c>
      <c r="P4688" t="s">
        <v>8838</v>
      </c>
    </row>
    <row r="4689" spans="1:16" x14ac:dyDescent="0.2">
      <c r="A4689" s="30" t="s">
        <v>3895</v>
      </c>
      <c r="B4689" s="54" t="s">
        <v>3496</v>
      </c>
      <c r="C4689" s="54" t="str">
        <f t="shared" si="142"/>
        <v>Leavesden</v>
      </c>
      <c r="D4689" s="54" t="str">
        <f t="shared" si="141"/>
        <v>NT</v>
      </c>
      <c r="F4689" t="s">
        <v>8396</v>
      </c>
      <c r="G4689" t="s">
        <v>4554</v>
      </c>
      <c r="H4689" t="s">
        <v>72</v>
      </c>
      <c r="I4689" t="s">
        <v>6083</v>
      </c>
      <c r="K4689" t="s">
        <v>8195</v>
      </c>
      <c r="L4689" t="s">
        <v>8398</v>
      </c>
      <c r="N4689" s="48">
        <v>1</v>
      </c>
      <c r="P4689" t="s">
        <v>8838</v>
      </c>
    </row>
    <row r="4690" spans="1:16" x14ac:dyDescent="0.2">
      <c r="A4690" s="30" t="s">
        <v>2679</v>
      </c>
      <c r="B4690" s="54" t="s">
        <v>3496</v>
      </c>
      <c r="C4690" s="54" t="str">
        <f t="shared" si="142"/>
        <v>Leavesden</v>
      </c>
      <c r="D4690" s="54" t="str">
        <f t="shared" si="141"/>
        <v>NT</v>
      </c>
      <c r="F4690" t="s">
        <v>8396</v>
      </c>
      <c r="G4690" t="s">
        <v>2669</v>
      </c>
      <c r="H4690" t="s">
        <v>72</v>
      </c>
      <c r="I4690" t="s">
        <v>6083</v>
      </c>
      <c r="K4690" t="s">
        <v>8195</v>
      </c>
      <c r="L4690" t="s">
        <v>8398</v>
      </c>
      <c r="N4690" s="48">
        <v>1</v>
      </c>
      <c r="P4690" t="s">
        <v>8838</v>
      </c>
    </row>
    <row r="4691" spans="1:16" x14ac:dyDescent="0.2">
      <c r="A4691" s="30" t="s">
        <v>6917</v>
      </c>
      <c r="B4691" s="54" t="s">
        <v>3496</v>
      </c>
      <c r="C4691" s="54" t="str">
        <f t="shared" si="142"/>
        <v>Leavesden</v>
      </c>
      <c r="D4691" s="54" t="str">
        <f t="shared" si="141"/>
        <v>NT</v>
      </c>
      <c r="F4691" t="s">
        <v>8396</v>
      </c>
      <c r="G4691" t="s">
        <v>3742</v>
      </c>
      <c r="H4691" t="s">
        <v>72</v>
      </c>
      <c r="I4691" t="s">
        <v>6083</v>
      </c>
      <c r="K4691" t="s">
        <v>8195</v>
      </c>
      <c r="L4691" t="s">
        <v>8398</v>
      </c>
      <c r="N4691" s="48">
        <v>1</v>
      </c>
      <c r="P4691" t="s">
        <v>8838</v>
      </c>
    </row>
    <row r="4692" spans="1:16" x14ac:dyDescent="0.2">
      <c r="A4692" s="30" t="s">
        <v>1643</v>
      </c>
      <c r="B4692" s="54" t="s">
        <v>3496</v>
      </c>
      <c r="C4692" s="54" t="str">
        <f t="shared" si="142"/>
        <v>Leavesden</v>
      </c>
      <c r="D4692" s="54" t="str">
        <f t="shared" si="141"/>
        <v>NT</v>
      </c>
      <c r="F4692" t="s">
        <v>8396</v>
      </c>
      <c r="G4692" t="s">
        <v>7965</v>
      </c>
      <c r="H4692" t="s">
        <v>72</v>
      </c>
      <c r="I4692" t="s">
        <v>6083</v>
      </c>
      <c r="K4692" t="s">
        <v>8195</v>
      </c>
      <c r="L4692" t="s">
        <v>8398</v>
      </c>
      <c r="N4692" s="48">
        <v>1</v>
      </c>
      <c r="P4692" t="s">
        <v>8838</v>
      </c>
    </row>
    <row r="4693" spans="1:16" x14ac:dyDescent="0.2">
      <c r="A4693" s="30" t="s">
        <v>1498</v>
      </c>
      <c r="B4693" s="54" t="s">
        <v>3496</v>
      </c>
      <c r="C4693" s="54" t="str">
        <f t="shared" si="142"/>
        <v>Leavesden</v>
      </c>
      <c r="D4693" s="54" t="str">
        <f t="shared" si="141"/>
        <v>NT</v>
      </c>
      <c r="F4693" t="s">
        <v>8396</v>
      </c>
      <c r="G4693" t="s">
        <v>2920</v>
      </c>
      <c r="H4693" t="s">
        <v>72</v>
      </c>
      <c r="I4693" t="s">
        <v>6083</v>
      </c>
      <c r="K4693" t="s">
        <v>8195</v>
      </c>
      <c r="L4693" t="s">
        <v>8398</v>
      </c>
      <c r="N4693" s="48">
        <v>1</v>
      </c>
      <c r="P4693" t="s">
        <v>8838</v>
      </c>
    </row>
    <row r="4694" spans="1:16" x14ac:dyDescent="0.2">
      <c r="A4694" s="30" t="s">
        <v>6807</v>
      </c>
      <c r="B4694" s="54" t="s">
        <v>3496</v>
      </c>
      <c r="C4694" s="54" t="str">
        <f t="shared" si="142"/>
        <v>Leavesden</v>
      </c>
      <c r="D4694" s="54" t="str">
        <f t="shared" si="141"/>
        <v>NT</v>
      </c>
      <c r="F4694" t="s">
        <v>8396</v>
      </c>
      <c r="G4694" t="s">
        <v>4863</v>
      </c>
      <c r="H4694" t="s">
        <v>72</v>
      </c>
      <c r="I4694" t="s">
        <v>6083</v>
      </c>
      <c r="K4694" t="s">
        <v>8195</v>
      </c>
      <c r="L4694" t="s">
        <v>8398</v>
      </c>
      <c r="N4694" s="48">
        <v>1</v>
      </c>
      <c r="P4694" t="s">
        <v>8838</v>
      </c>
    </row>
    <row r="4695" spans="1:16" x14ac:dyDescent="0.2">
      <c r="A4695" s="30" t="s">
        <v>6829</v>
      </c>
      <c r="B4695" s="54" t="s">
        <v>3496</v>
      </c>
      <c r="C4695" s="54" t="str">
        <f t="shared" si="142"/>
        <v>Leavesden</v>
      </c>
      <c r="D4695" s="54" t="str">
        <f t="shared" si="141"/>
        <v>NT</v>
      </c>
      <c r="F4695" t="s">
        <v>8396</v>
      </c>
      <c r="G4695" t="s">
        <v>2924</v>
      </c>
      <c r="H4695" t="s">
        <v>72</v>
      </c>
      <c r="I4695" t="s">
        <v>6083</v>
      </c>
      <c r="K4695" t="s">
        <v>8195</v>
      </c>
      <c r="L4695" t="s">
        <v>8398</v>
      </c>
      <c r="N4695" s="48">
        <v>1</v>
      </c>
      <c r="P4695" t="s">
        <v>8838</v>
      </c>
    </row>
    <row r="4696" spans="1:16" x14ac:dyDescent="0.2">
      <c r="A4696" s="30" t="s">
        <v>3946</v>
      </c>
      <c r="B4696" s="54" t="s">
        <v>3496</v>
      </c>
      <c r="C4696" s="54" t="str">
        <f t="shared" si="142"/>
        <v>Leavesden</v>
      </c>
      <c r="D4696" s="54" t="str">
        <f t="shared" ref="D4696:D4759" si="143">LEFT(A4696,2)</f>
        <v>NT</v>
      </c>
      <c r="F4696" t="s">
        <v>8396</v>
      </c>
      <c r="G4696" t="s">
        <v>3844</v>
      </c>
      <c r="H4696" t="s">
        <v>72</v>
      </c>
      <c r="I4696" t="s">
        <v>6083</v>
      </c>
      <c r="K4696" t="s">
        <v>8195</v>
      </c>
      <c r="L4696" t="s">
        <v>8398</v>
      </c>
      <c r="N4696" s="48">
        <v>1</v>
      </c>
      <c r="P4696" t="s">
        <v>8838</v>
      </c>
    </row>
    <row r="4697" spans="1:16" x14ac:dyDescent="0.2">
      <c r="A4697" s="30" t="s">
        <v>5446</v>
      </c>
      <c r="B4697" s="54" t="s">
        <v>3496</v>
      </c>
      <c r="C4697" s="54" t="str">
        <f t="shared" si="142"/>
        <v>Leavesden</v>
      </c>
      <c r="D4697" s="54" t="str">
        <f t="shared" si="143"/>
        <v>NT</v>
      </c>
      <c r="F4697" t="s">
        <v>8396</v>
      </c>
      <c r="G4697" t="s">
        <v>2619</v>
      </c>
      <c r="H4697" t="s">
        <v>72</v>
      </c>
      <c r="I4697" t="s">
        <v>6083</v>
      </c>
      <c r="K4697" t="s">
        <v>8195</v>
      </c>
      <c r="L4697" t="s">
        <v>8398</v>
      </c>
      <c r="N4697" s="48">
        <v>1</v>
      </c>
      <c r="P4697" t="s">
        <v>8838</v>
      </c>
    </row>
    <row r="4698" spans="1:16" x14ac:dyDescent="0.2">
      <c r="A4698" s="30" t="s">
        <v>1426</v>
      </c>
      <c r="B4698" s="54" t="s">
        <v>3496</v>
      </c>
      <c r="C4698" s="54" t="str">
        <f t="shared" si="142"/>
        <v>Leavesden</v>
      </c>
      <c r="D4698" s="54" t="str">
        <f t="shared" si="143"/>
        <v>NT</v>
      </c>
      <c r="F4698" t="s">
        <v>8396</v>
      </c>
      <c r="G4698" t="s">
        <v>1143</v>
      </c>
      <c r="H4698" t="s">
        <v>72</v>
      </c>
      <c r="I4698" t="s">
        <v>6083</v>
      </c>
      <c r="K4698" t="s">
        <v>8195</v>
      </c>
      <c r="L4698" t="s">
        <v>8398</v>
      </c>
      <c r="N4698" s="48">
        <v>1</v>
      </c>
      <c r="P4698" t="s">
        <v>8838</v>
      </c>
    </row>
    <row r="4699" spans="1:16" x14ac:dyDescent="0.2">
      <c r="A4699" s="30" t="s">
        <v>6927</v>
      </c>
      <c r="B4699" s="54" t="s">
        <v>3496</v>
      </c>
      <c r="C4699" s="54" t="str">
        <f t="shared" si="142"/>
        <v>Leavesden</v>
      </c>
      <c r="D4699" s="54" t="str">
        <f t="shared" si="143"/>
        <v>NT</v>
      </c>
      <c r="F4699" t="s">
        <v>8396</v>
      </c>
      <c r="G4699" t="s">
        <v>4714</v>
      </c>
      <c r="H4699" t="s">
        <v>72</v>
      </c>
      <c r="I4699" t="s">
        <v>6083</v>
      </c>
      <c r="K4699" t="s">
        <v>8195</v>
      </c>
      <c r="L4699" t="s">
        <v>8398</v>
      </c>
      <c r="N4699" s="48">
        <v>1</v>
      </c>
      <c r="P4699" t="s">
        <v>8838</v>
      </c>
    </row>
    <row r="4700" spans="1:16" x14ac:dyDescent="0.2">
      <c r="A4700" s="30" t="s">
        <v>296</v>
      </c>
      <c r="B4700" s="54" t="s">
        <v>3496</v>
      </c>
      <c r="C4700" s="54" t="str">
        <f t="shared" si="142"/>
        <v>Leavesden</v>
      </c>
      <c r="D4700" s="54" t="str">
        <f t="shared" si="143"/>
        <v>NT</v>
      </c>
      <c r="F4700" t="s">
        <v>8396</v>
      </c>
      <c r="G4700" t="s">
        <v>7487</v>
      </c>
      <c r="H4700" t="s">
        <v>72</v>
      </c>
      <c r="I4700" t="s">
        <v>6083</v>
      </c>
      <c r="K4700" t="s">
        <v>8195</v>
      </c>
      <c r="L4700" t="s">
        <v>8398</v>
      </c>
      <c r="N4700" s="48">
        <v>1</v>
      </c>
      <c r="P4700" t="s">
        <v>8838</v>
      </c>
    </row>
    <row r="4701" spans="1:16" x14ac:dyDescent="0.2">
      <c r="A4701" s="30" t="s">
        <v>6833</v>
      </c>
      <c r="B4701" s="54" t="s">
        <v>3496</v>
      </c>
      <c r="C4701" s="54" t="str">
        <f t="shared" si="142"/>
        <v>Leavesden</v>
      </c>
      <c r="D4701" s="54" t="str">
        <f t="shared" si="143"/>
        <v>NT</v>
      </c>
      <c r="F4701" t="s">
        <v>8396</v>
      </c>
      <c r="G4701" t="s">
        <v>301</v>
      </c>
      <c r="H4701" t="s">
        <v>72</v>
      </c>
      <c r="I4701" t="s">
        <v>6083</v>
      </c>
      <c r="K4701" t="s">
        <v>8195</v>
      </c>
      <c r="L4701" t="s">
        <v>8398</v>
      </c>
      <c r="N4701" s="48">
        <v>1</v>
      </c>
      <c r="P4701" t="s">
        <v>8838</v>
      </c>
    </row>
    <row r="4702" spans="1:16" x14ac:dyDescent="0.2">
      <c r="A4702" s="30" t="s">
        <v>1354</v>
      </c>
      <c r="B4702" s="54" t="s">
        <v>3496</v>
      </c>
      <c r="C4702" s="54" t="str">
        <f t="shared" si="142"/>
        <v>Leavesden</v>
      </c>
      <c r="D4702" s="54" t="str">
        <f t="shared" si="143"/>
        <v>NT</v>
      </c>
      <c r="F4702" t="s">
        <v>8396</v>
      </c>
      <c r="G4702" t="s">
        <v>5606</v>
      </c>
      <c r="H4702" t="s">
        <v>72</v>
      </c>
      <c r="I4702" t="s">
        <v>6083</v>
      </c>
      <c r="K4702" t="s">
        <v>8195</v>
      </c>
      <c r="L4702" t="s">
        <v>8398</v>
      </c>
      <c r="N4702" s="48">
        <v>1</v>
      </c>
      <c r="P4702" t="s">
        <v>8838</v>
      </c>
    </row>
    <row r="4703" spans="1:16" x14ac:dyDescent="0.2">
      <c r="A4703" s="30" t="s">
        <v>5467</v>
      </c>
      <c r="B4703" s="54" t="s">
        <v>3496</v>
      </c>
      <c r="C4703" s="54" t="str">
        <f t="shared" si="142"/>
        <v>Leavesden</v>
      </c>
      <c r="D4703" s="54" t="str">
        <f t="shared" si="143"/>
        <v>NT</v>
      </c>
      <c r="F4703" t="s">
        <v>8396</v>
      </c>
      <c r="G4703" t="s">
        <v>1267</v>
      </c>
      <c r="H4703" t="s">
        <v>72</v>
      </c>
      <c r="I4703" t="s">
        <v>6083</v>
      </c>
      <c r="K4703" t="s">
        <v>8195</v>
      </c>
      <c r="L4703" t="s">
        <v>8398</v>
      </c>
      <c r="N4703" s="48">
        <v>1</v>
      </c>
      <c r="P4703" t="s">
        <v>8838</v>
      </c>
    </row>
    <row r="4704" spans="1:16" x14ac:dyDescent="0.2">
      <c r="A4704" s="30" t="s">
        <v>6692</v>
      </c>
      <c r="B4704" s="54" t="s">
        <v>3496</v>
      </c>
      <c r="C4704" s="54" t="str">
        <f t="shared" si="142"/>
        <v>Leavesden</v>
      </c>
      <c r="D4704" s="54" t="str">
        <f t="shared" si="143"/>
        <v>NT</v>
      </c>
      <c r="F4704" t="s">
        <v>8396</v>
      </c>
      <c r="G4704" t="s">
        <v>7493</v>
      </c>
      <c r="H4704" t="s">
        <v>72</v>
      </c>
      <c r="I4704" t="s">
        <v>6083</v>
      </c>
      <c r="K4704" t="s">
        <v>8195</v>
      </c>
      <c r="L4704" t="s">
        <v>8398</v>
      </c>
      <c r="N4704" s="48">
        <v>1</v>
      </c>
      <c r="P4704" t="s">
        <v>8838</v>
      </c>
    </row>
    <row r="4705" spans="1:18" x14ac:dyDescent="0.2">
      <c r="A4705" s="30" t="s">
        <v>3101</v>
      </c>
      <c r="B4705" s="54" t="s">
        <v>3496</v>
      </c>
      <c r="C4705" s="54" t="str">
        <f t="shared" si="142"/>
        <v>Leavesden</v>
      </c>
      <c r="D4705" s="54" t="str">
        <f t="shared" si="143"/>
        <v>NT</v>
      </c>
      <c r="F4705" t="s">
        <v>8396</v>
      </c>
      <c r="G4705" t="s">
        <v>4893</v>
      </c>
      <c r="H4705" t="s">
        <v>72</v>
      </c>
      <c r="I4705" t="s">
        <v>6083</v>
      </c>
      <c r="K4705" t="s">
        <v>8195</v>
      </c>
      <c r="L4705" t="s">
        <v>8398</v>
      </c>
      <c r="N4705" s="48">
        <v>1</v>
      </c>
      <c r="P4705" t="s">
        <v>8838</v>
      </c>
    </row>
    <row r="4706" spans="1:18" x14ac:dyDescent="0.2">
      <c r="A4706" s="30" t="s">
        <v>3093</v>
      </c>
      <c r="B4706" s="54" t="s">
        <v>3496</v>
      </c>
      <c r="C4706" s="54" t="str">
        <f t="shared" si="142"/>
        <v>Leavesden</v>
      </c>
      <c r="D4706" s="54" t="str">
        <f t="shared" si="143"/>
        <v>NT</v>
      </c>
      <c r="F4706" t="s">
        <v>8396</v>
      </c>
      <c r="G4706" t="s">
        <v>4816</v>
      </c>
      <c r="H4706" t="s">
        <v>72</v>
      </c>
      <c r="I4706" t="s">
        <v>6083</v>
      </c>
      <c r="K4706" t="s">
        <v>8195</v>
      </c>
      <c r="L4706" t="s">
        <v>8398</v>
      </c>
      <c r="N4706" s="48">
        <v>1</v>
      </c>
      <c r="P4706" t="s">
        <v>8838</v>
      </c>
    </row>
    <row r="4707" spans="1:18" x14ac:dyDescent="0.2">
      <c r="A4707" s="30" t="s">
        <v>5070</v>
      </c>
      <c r="B4707" s="54" t="s">
        <v>3496</v>
      </c>
      <c r="C4707" s="54" t="str">
        <f t="shared" si="142"/>
        <v>Leavesden</v>
      </c>
      <c r="D4707" s="54" t="str">
        <f t="shared" si="143"/>
        <v>NT</v>
      </c>
      <c r="F4707" t="s">
        <v>8396</v>
      </c>
      <c r="G4707" t="s">
        <v>4320</v>
      </c>
      <c r="H4707" t="s">
        <v>72</v>
      </c>
      <c r="I4707" t="s">
        <v>6083</v>
      </c>
      <c r="K4707" t="s">
        <v>8195</v>
      </c>
      <c r="L4707" t="s">
        <v>8398</v>
      </c>
      <c r="N4707" s="48">
        <v>1</v>
      </c>
      <c r="P4707" t="s">
        <v>8838</v>
      </c>
      <c r="R4707" t="s">
        <v>8839</v>
      </c>
    </row>
    <row r="4708" spans="1:18" x14ac:dyDescent="0.2">
      <c r="A4708" s="30" t="s">
        <v>6182</v>
      </c>
      <c r="B4708" s="54" t="s">
        <v>3496</v>
      </c>
      <c r="C4708" s="54" t="str">
        <f t="shared" si="142"/>
        <v>Leavesden</v>
      </c>
      <c r="D4708" s="54" t="str">
        <f t="shared" si="143"/>
        <v>NT</v>
      </c>
      <c r="F4708" t="s">
        <v>8396</v>
      </c>
      <c r="G4708" t="s">
        <v>8030</v>
      </c>
      <c r="H4708" t="s">
        <v>72</v>
      </c>
      <c r="I4708" t="s">
        <v>6083</v>
      </c>
      <c r="K4708" t="s">
        <v>8195</v>
      </c>
      <c r="L4708" t="s">
        <v>8398</v>
      </c>
      <c r="N4708" s="48">
        <v>1</v>
      </c>
      <c r="P4708" t="s">
        <v>8838</v>
      </c>
    </row>
    <row r="4709" spans="1:18" x14ac:dyDescent="0.2">
      <c r="A4709" s="30" t="s">
        <v>4131</v>
      </c>
      <c r="B4709" s="54" t="s">
        <v>3496</v>
      </c>
      <c r="C4709" s="54" t="str">
        <f t="shared" si="142"/>
        <v>Leavesden</v>
      </c>
      <c r="D4709" s="54" t="str">
        <f t="shared" si="143"/>
        <v>NT</v>
      </c>
      <c r="F4709" t="s">
        <v>8396</v>
      </c>
      <c r="G4709" t="s">
        <v>4660</v>
      </c>
      <c r="H4709" t="s">
        <v>72</v>
      </c>
      <c r="I4709" t="s">
        <v>6083</v>
      </c>
      <c r="K4709" t="s">
        <v>8195</v>
      </c>
      <c r="L4709" t="s">
        <v>8398</v>
      </c>
      <c r="N4709" s="48">
        <v>1</v>
      </c>
      <c r="P4709" t="s">
        <v>8838</v>
      </c>
    </row>
    <row r="4710" spans="1:18" x14ac:dyDescent="0.2">
      <c r="A4710" s="30" t="s">
        <v>2584</v>
      </c>
      <c r="B4710" s="54" t="s">
        <v>3496</v>
      </c>
      <c r="C4710" s="54" t="str">
        <f t="shared" si="142"/>
        <v>Leavesden</v>
      </c>
      <c r="D4710" s="54" t="str">
        <f t="shared" si="143"/>
        <v>NT</v>
      </c>
      <c r="F4710" t="s">
        <v>8396</v>
      </c>
      <c r="G4710" t="s">
        <v>3932</v>
      </c>
      <c r="H4710" t="s">
        <v>72</v>
      </c>
      <c r="I4710" t="s">
        <v>6083</v>
      </c>
      <c r="K4710" t="s">
        <v>8195</v>
      </c>
      <c r="L4710" t="s">
        <v>8398</v>
      </c>
      <c r="N4710" s="48">
        <v>1</v>
      </c>
      <c r="P4710" t="s">
        <v>8838</v>
      </c>
    </row>
    <row r="4711" spans="1:18" x14ac:dyDescent="0.2">
      <c r="A4711" s="30" t="s">
        <v>6930</v>
      </c>
      <c r="B4711" s="54" t="s">
        <v>3496</v>
      </c>
      <c r="C4711" s="54" t="str">
        <f t="shared" si="142"/>
        <v>Leavesden</v>
      </c>
      <c r="D4711" s="54" t="str">
        <f t="shared" si="143"/>
        <v>NT</v>
      </c>
      <c r="F4711" t="s">
        <v>8396</v>
      </c>
      <c r="G4711" t="s">
        <v>4884</v>
      </c>
      <c r="H4711" t="s">
        <v>72</v>
      </c>
      <c r="I4711" t="s">
        <v>6083</v>
      </c>
      <c r="K4711" t="s">
        <v>8195</v>
      </c>
      <c r="L4711" t="s">
        <v>8398</v>
      </c>
      <c r="N4711" s="48">
        <v>1</v>
      </c>
      <c r="P4711" t="s">
        <v>8838</v>
      </c>
    </row>
    <row r="4712" spans="1:18" x14ac:dyDescent="0.2">
      <c r="A4712" s="30" t="s">
        <v>6816</v>
      </c>
      <c r="B4712" s="54" t="s">
        <v>3496</v>
      </c>
      <c r="C4712" s="54" t="str">
        <f t="shared" si="142"/>
        <v>Leavesden</v>
      </c>
      <c r="D4712" s="54" t="str">
        <f t="shared" si="143"/>
        <v>NT</v>
      </c>
      <c r="F4712" t="s">
        <v>8396</v>
      </c>
      <c r="G4712" t="s">
        <v>4574</v>
      </c>
      <c r="H4712" t="s">
        <v>72</v>
      </c>
      <c r="I4712" t="s">
        <v>6083</v>
      </c>
      <c r="K4712" t="s">
        <v>8195</v>
      </c>
      <c r="L4712" t="s">
        <v>8398</v>
      </c>
      <c r="N4712" s="48">
        <v>1</v>
      </c>
      <c r="P4712" t="s">
        <v>8838</v>
      </c>
    </row>
    <row r="4713" spans="1:18" x14ac:dyDescent="0.2">
      <c r="A4713" s="30" t="s">
        <v>6820</v>
      </c>
      <c r="B4713" s="54" t="s">
        <v>3496</v>
      </c>
      <c r="C4713" s="54" t="str">
        <f t="shared" si="142"/>
        <v>Leavesden</v>
      </c>
      <c r="D4713" s="54" t="str">
        <f t="shared" si="143"/>
        <v>NT</v>
      </c>
      <c r="F4713" t="s">
        <v>8396</v>
      </c>
      <c r="G4713" t="s">
        <v>1553</v>
      </c>
      <c r="H4713" t="s">
        <v>72</v>
      </c>
      <c r="I4713" t="s">
        <v>6083</v>
      </c>
      <c r="K4713" t="s">
        <v>8195</v>
      </c>
      <c r="L4713" t="s">
        <v>8398</v>
      </c>
      <c r="N4713" s="48">
        <v>1</v>
      </c>
      <c r="P4713" t="s">
        <v>8838</v>
      </c>
    </row>
    <row r="4714" spans="1:18" x14ac:dyDescent="0.2">
      <c r="A4714" s="30" t="s">
        <v>1883</v>
      </c>
      <c r="B4714" s="54" t="s">
        <v>3496</v>
      </c>
      <c r="C4714" s="54" t="str">
        <f t="shared" si="142"/>
        <v>Leavesden</v>
      </c>
      <c r="D4714" s="54" t="str">
        <f t="shared" si="143"/>
        <v>NT</v>
      </c>
      <c r="F4714" t="s">
        <v>8396</v>
      </c>
      <c r="G4714" t="s">
        <v>4416</v>
      </c>
      <c r="H4714" t="s">
        <v>72</v>
      </c>
      <c r="I4714" t="s">
        <v>6083</v>
      </c>
      <c r="K4714" t="s">
        <v>8195</v>
      </c>
      <c r="L4714" t="s">
        <v>8398</v>
      </c>
      <c r="N4714" s="48">
        <v>1</v>
      </c>
      <c r="P4714" t="s">
        <v>8838</v>
      </c>
    </row>
    <row r="4715" spans="1:18" x14ac:dyDescent="0.2">
      <c r="A4715" s="30" t="s">
        <v>2466</v>
      </c>
      <c r="B4715" s="54" t="s">
        <v>3496</v>
      </c>
      <c r="C4715" s="54" t="str">
        <f t="shared" si="142"/>
        <v>Leavesden</v>
      </c>
      <c r="D4715" s="54" t="str">
        <f t="shared" si="143"/>
        <v>NT</v>
      </c>
      <c r="F4715" t="s">
        <v>8396</v>
      </c>
      <c r="G4715" t="s">
        <v>1060</v>
      </c>
      <c r="H4715" t="s">
        <v>72</v>
      </c>
      <c r="I4715" t="s">
        <v>6083</v>
      </c>
      <c r="K4715" t="s">
        <v>8195</v>
      </c>
      <c r="L4715" t="s">
        <v>8398</v>
      </c>
      <c r="N4715" s="48">
        <v>1</v>
      </c>
      <c r="P4715" t="s">
        <v>8838</v>
      </c>
    </row>
    <row r="4716" spans="1:18" x14ac:dyDescent="0.2">
      <c r="A4716" s="30" t="s">
        <v>3495</v>
      </c>
      <c r="B4716" s="54" t="s">
        <v>3496</v>
      </c>
      <c r="C4716" s="54" t="str">
        <f t="shared" si="142"/>
        <v>Leavesden</v>
      </c>
      <c r="D4716" s="54" t="str">
        <f t="shared" si="143"/>
        <v>NT</v>
      </c>
      <c r="F4716" t="s">
        <v>8396</v>
      </c>
      <c r="G4716" t="s">
        <v>2914</v>
      </c>
      <c r="H4716" t="s">
        <v>72</v>
      </c>
      <c r="I4716" t="s">
        <v>6083</v>
      </c>
      <c r="K4716" t="s">
        <v>8195</v>
      </c>
      <c r="L4716" t="s">
        <v>8398</v>
      </c>
      <c r="N4716" s="48">
        <v>1</v>
      </c>
      <c r="P4716" t="s">
        <v>8838</v>
      </c>
    </row>
    <row r="4717" spans="1:18" x14ac:dyDescent="0.2">
      <c r="A4717" s="30" t="s">
        <v>7697</v>
      </c>
      <c r="B4717" s="54" t="s">
        <v>3496</v>
      </c>
      <c r="C4717" s="54" t="str">
        <f t="shared" si="142"/>
        <v>Leavesden</v>
      </c>
      <c r="D4717" s="54" t="str">
        <f t="shared" si="143"/>
        <v>NT</v>
      </c>
      <c r="F4717" t="s">
        <v>8396</v>
      </c>
      <c r="G4717" t="s">
        <v>6494</v>
      </c>
      <c r="H4717" t="s">
        <v>72</v>
      </c>
      <c r="I4717" t="s">
        <v>6083</v>
      </c>
      <c r="K4717" t="s">
        <v>8195</v>
      </c>
      <c r="L4717" t="s">
        <v>8398</v>
      </c>
      <c r="N4717" s="48">
        <v>1</v>
      </c>
      <c r="P4717" t="s">
        <v>8838</v>
      </c>
    </row>
    <row r="4718" spans="1:18" x14ac:dyDescent="0.2">
      <c r="A4718" s="30" t="s">
        <v>5652</v>
      </c>
      <c r="B4718" s="54" t="s">
        <v>3496</v>
      </c>
      <c r="C4718" s="54" t="str">
        <f t="shared" si="142"/>
        <v>Leavesden</v>
      </c>
      <c r="D4718" s="54" t="str">
        <f t="shared" si="143"/>
        <v>NT</v>
      </c>
      <c r="F4718" t="s">
        <v>8396</v>
      </c>
      <c r="G4718" t="s">
        <v>7881</v>
      </c>
      <c r="H4718" t="s">
        <v>72</v>
      </c>
      <c r="I4718" t="s">
        <v>6083</v>
      </c>
      <c r="K4718" t="s">
        <v>8195</v>
      </c>
      <c r="L4718" t="s">
        <v>8398</v>
      </c>
      <c r="N4718" s="48">
        <v>1</v>
      </c>
      <c r="P4718" t="s">
        <v>8838</v>
      </c>
    </row>
    <row r="4719" spans="1:18" x14ac:dyDescent="0.2">
      <c r="A4719" s="30" t="s">
        <v>7551</v>
      </c>
      <c r="B4719" s="54" t="s">
        <v>3496</v>
      </c>
      <c r="C4719" s="54" t="str">
        <f t="shared" si="142"/>
        <v>Leavesden</v>
      </c>
      <c r="D4719" s="54" t="str">
        <f t="shared" si="143"/>
        <v>NT</v>
      </c>
      <c r="F4719" t="s">
        <v>8396</v>
      </c>
      <c r="G4719" t="s">
        <v>2342</v>
      </c>
      <c r="H4719" t="s">
        <v>72</v>
      </c>
      <c r="I4719" t="s">
        <v>6083</v>
      </c>
      <c r="K4719" t="s">
        <v>8195</v>
      </c>
      <c r="L4719" t="s">
        <v>8398</v>
      </c>
      <c r="N4719" s="48">
        <v>1</v>
      </c>
      <c r="P4719" t="s">
        <v>8838</v>
      </c>
    </row>
    <row r="4720" spans="1:18" x14ac:dyDescent="0.2">
      <c r="A4720" s="30" t="s">
        <v>3042</v>
      </c>
      <c r="B4720" s="54" t="s">
        <v>3496</v>
      </c>
      <c r="C4720" s="54" t="str">
        <f t="shared" si="142"/>
        <v>Leavesden</v>
      </c>
      <c r="D4720" s="54" t="str">
        <f t="shared" si="143"/>
        <v>NT</v>
      </c>
      <c r="F4720" t="s">
        <v>8396</v>
      </c>
      <c r="G4720" t="s">
        <v>4690</v>
      </c>
      <c r="H4720" t="s">
        <v>72</v>
      </c>
      <c r="I4720" t="s">
        <v>6083</v>
      </c>
      <c r="K4720" t="s">
        <v>8195</v>
      </c>
      <c r="L4720" t="s">
        <v>8398</v>
      </c>
      <c r="N4720" s="48">
        <v>1</v>
      </c>
      <c r="P4720" t="s">
        <v>8838</v>
      </c>
    </row>
    <row r="4721" spans="1:18" x14ac:dyDescent="0.2">
      <c r="A4721" s="30" t="s">
        <v>6472</v>
      </c>
      <c r="B4721" s="54" t="s">
        <v>3496</v>
      </c>
      <c r="C4721" s="54" t="str">
        <f t="shared" si="142"/>
        <v>Leavesden</v>
      </c>
      <c r="D4721" s="54" t="str">
        <f t="shared" si="143"/>
        <v>NT</v>
      </c>
      <c r="F4721" t="s">
        <v>8396</v>
      </c>
      <c r="G4721" t="s">
        <v>4605</v>
      </c>
      <c r="H4721" t="s">
        <v>72</v>
      </c>
      <c r="I4721" t="s">
        <v>6083</v>
      </c>
      <c r="K4721" t="s">
        <v>8195</v>
      </c>
      <c r="L4721" t="s">
        <v>8398</v>
      </c>
      <c r="N4721" s="48">
        <v>1</v>
      </c>
      <c r="P4721" t="s">
        <v>8838</v>
      </c>
    </row>
    <row r="4722" spans="1:18" x14ac:dyDescent="0.2">
      <c r="A4722" s="30" t="s">
        <v>5727</v>
      </c>
      <c r="B4722" s="54" t="s">
        <v>3496</v>
      </c>
      <c r="C4722" s="54" t="str">
        <f t="shared" si="142"/>
        <v>Leavesden</v>
      </c>
      <c r="D4722" s="54" t="str">
        <f t="shared" si="143"/>
        <v>NT</v>
      </c>
      <c r="F4722" t="s">
        <v>8396</v>
      </c>
      <c r="G4722" t="s">
        <v>5657</v>
      </c>
      <c r="H4722" t="s">
        <v>72</v>
      </c>
      <c r="I4722" t="s">
        <v>6083</v>
      </c>
      <c r="K4722" t="s">
        <v>8195</v>
      </c>
      <c r="L4722" t="s">
        <v>8398</v>
      </c>
      <c r="N4722" s="48">
        <v>1</v>
      </c>
      <c r="P4722" t="s">
        <v>8838</v>
      </c>
    </row>
    <row r="4723" spans="1:18" x14ac:dyDescent="0.2">
      <c r="A4723" s="30" t="s">
        <v>2277</v>
      </c>
      <c r="B4723" s="54" t="s">
        <v>3496</v>
      </c>
      <c r="C4723" s="54" t="str">
        <f t="shared" ref="C4723:C4786" si="144">VLOOKUP(A4723,Andy,5,FALSE)</f>
        <v>Leavesden</v>
      </c>
      <c r="D4723" s="54" t="str">
        <f t="shared" si="143"/>
        <v>NT</v>
      </c>
      <c r="F4723" t="s">
        <v>8396</v>
      </c>
      <c r="G4723" t="s">
        <v>1459</v>
      </c>
      <c r="H4723" t="s">
        <v>72</v>
      </c>
      <c r="I4723" t="s">
        <v>6083</v>
      </c>
      <c r="K4723" t="s">
        <v>8195</v>
      </c>
      <c r="L4723" t="s">
        <v>8398</v>
      </c>
      <c r="N4723" s="48">
        <v>1</v>
      </c>
      <c r="P4723" t="s">
        <v>8838</v>
      </c>
    </row>
    <row r="4724" spans="1:18" x14ac:dyDescent="0.2">
      <c r="A4724" s="30" t="s">
        <v>2814</v>
      </c>
      <c r="B4724" s="54" t="s">
        <v>3496</v>
      </c>
      <c r="C4724" s="54" t="str">
        <f t="shared" si="144"/>
        <v>Leavesden</v>
      </c>
      <c r="D4724" s="54" t="str">
        <f t="shared" si="143"/>
        <v>NT</v>
      </c>
      <c r="F4724" t="s">
        <v>8396</v>
      </c>
      <c r="G4724" t="s">
        <v>5656</v>
      </c>
      <c r="H4724" t="s">
        <v>72</v>
      </c>
      <c r="I4724" t="s">
        <v>6083</v>
      </c>
      <c r="K4724" t="s">
        <v>8195</v>
      </c>
      <c r="L4724" t="s">
        <v>8398</v>
      </c>
      <c r="N4724" s="48">
        <v>1</v>
      </c>
      <c r="P4724" t="s">
        <v>8838</v>
      </c>
    </row>
    <row r="4725" spans="1:18" x14ac:dyDescent="0.2">
      <c r="A4725" s="30" t="s">
        <v>4287</v>
      </c>
      <c r="B4725" s="54" t="s">
        <v>3496</v>
      </c>
      <c r="C4725" s="54" t="str">
        <f t="shared" si="144"/>
        <v>Leavesden</v>
      </c>
      <c r="D4725" s="54" t="str">
        <f t="shared" si="143"/>
        <v>NT</v>
      </c>
      <c r="F4725" t="s">
        <v>8396</v>
      </c>
      <c r="G4725" t="s">
        <v>3893</v>
      </c>
      <c r="H4725" t="s">
        <v>72</v>
      </c>
      <c r="I4725" t="s">
        <v>6083</v>
      </c>
      <c r="K4725" t="s">
        <v>8195</v>
      </c>
      <c r="L4725" t="s">
        <v>8398</v>
      </c>
      <c r="N4725" s="48">
        <v>1</v>
      </c>
      <c r="P4725" t="s">
        <v>8838</v>
      </c>
    </row>
    <row r="4726" spans="1:18" x14ac:dyDescent="0.2">
      <c r="A4726" s="30" t="s">
        <v>293</v>
      </c>
      <c r="B4726" s="54" t="s">
        <v>3496</v>
      </c>
      <c r="C4726" s="54" t="str">
        <f t="shared" si="144"/>
        <v>Leavesden</v>
      </c>
      <c r="D4726" s="54" t="str">
        <f t="shared" si="143"/>
        <v>NT</v>
      </c>
      <c r="F4726" t="s">
        <v>8396</v>
      </c>
      <c r="G4726" t="s">
        <v>3053</v>
      </c>
      <c r="H4726" t="s">
        <v>72</v>
      </c>
      <c r="I4726" t="s">
        <v>6083</v>
      </c>
      <c r="K4726" t="s">
        <v>8195</v>
      </c>
      <c r="L4726" t="s">
        <v>8398</v>
      </c>
      <c r="N4726" s="48">
        <v>1</v>
      </c>
      <c r="P4726" t="s">
        <v>8838</v>
      </c>
    </row>
    <row r="4727" spans="1:18" x14ac:dyDescent="0.2">
      <c r="A4727" s="30" t="s">
        <v>7692</v>
      </c>
      <c r="B4727" s="54" t="s">
        <v>3496</v>
      </c>
      <c r="C4727" s="54" t="str">
        <f t="shared" si="144"/>
        <v>Leavesden</v>
      </c>
      <c r="D4727" s="54" t="str">
        <f t="shared" si="143"/>
        <v>NT</v>
      </c>
      <c r="F4727" t="s">
        <v>8396</v>
      </c>
      <c r="G4727" t="s">
        <v>6298</v>
      </c>
      <c r="H4727" t="s">
        <v>72</v>
      </c>
      <c r="I4727" t="s">
        <v>6083</v>
      </c>
      <c r="K4727" t="s">
        <v>8195</v>
      </c>
      <c r="L4727" t="s">
        <v>8398</v>
      </c>
      <c r="N4727" s="48">
        <v>1</v>
      </c>
      <c r="P4727" t="s">
        <v>8838</v>
      </c>
    </row>
    <row r="4728" spans="1:18" x14ac:dyDescent="0.2">
      <c r="A4728" s="30" t="s">
        <v>6654</v>
      </c>
      <c r="B4728" s="54" t="s">
        <v>3496</v>
      </c>
      <c r="C4728" s="54" t="str">
        <f t="shared" si="144"/>
        <v>Leavesden</v>
      </c>
      <c r="D4728" s="54" t="str">
        <f t="shared" si="143"/>
        <v>NT</v>
      </c>
      <c r="F4728" t="s">
        <v>8396</v>
      </c>
      <c r="G4728" t="s">
        <v>4683</v>
      </c>
      <c r="H4728" t="s">
        <v>72</v>
      </c>
      <c r="I4728" t="s">
        <v>6083</v>
      </c>
      <c r="K4728" t="s">
        <v>8195</v>
      </c>
      <c r="L4728" t="s">
        <v>8398</v>
      </c>
      <c r="N4728" s="48">
        <v>1</v>
      </c>
      <c r="P4728" t="s">
        <v>8838</v>
      </c>
    </row>
    <row r="4729" spans="1:18" x14ac:dyDescent="0.2">
      <c r="A4729" s="30" t="s">
        <v>6370</v>
      </c>
      <c r="B4729" s="54" t="s">
        <v>3496</v>
      </c>
      <c r="C4729" s="54" t="str">
        <f t="shared" si="144"/>
        <v>Leavesden</v>
      </c>
      <c r="D4729" s="54" t="str">
        <f t="shared" si="143"/>
        <v>NT</v>
      </c>
      <c r="F4729" t="s">
        <v>8396</v>
      </c>
      <c r="G4729" t="s">
        <v>4206</v>
      </c>
      <c r="H4729" t="s">
        <v>72</v>
      </c>
      <c r="I4729" t="s">
        <v>6083</v>
      </c>
      <c r="K4729" t="s">
        <v>8195</v>
      </c>
      <c r="L4729" t="s">
        <v>8398</v>
      </c>
      <c r="N4729" s="48">
        <v>1</v>
      </c>
      <c r="P4729" t="s">
        <v>8838</v>
      </c>
    </row>
    <row r="4730" spans="1:18" x14ac:dyDescent="0.2">
      <c r="A4730" s="30" t="s">
        <v>6867</v>
      </c>
      <c r="B4730" s="54" t="s">
        <v>3496</v>
      </c>
      <c r="C4730" s="54" t="str">
        <f t="shared" si="144"/>
        <v>Leavesden</v>
      </c>
      <c r="D4730" s="54" t="str">
        <f t="shared" si="143"/>
        <v>NT</v>
      </c>
      <c r="F4730" t="s">
        <v>8396</v>
      </c>
      <c r="G4730" t="s">
        <v>3821</v>
      </c>
      <c r="H4730" t="s">
        <v>72</v>
      </c>
      <c r="I4730" t="s">
        <v>6083</v>
      </c>
      <c r="K4730" t="s">
        <v>8195</v>
      </c>
      <c r="L4730" t="s">
        <v>8398</v>
      </c>
      <c r="N4730" s="48">
        <v>1</v>
      </c>
      <c r="P4730" t="s">
        <v>8838</v>
      </c>
    </row>
    <row r="4731" spans="1:18" x14ac:dyDescent="0.2">
      <c r="A4731" s="30" t="s">
        <v>4424</v>
      </c>
      <c r="B4731" s="54" t="s">
        <v>3496</v>
      </c>
      <c r="C4731" s="54" t="str">
        <f t="shared" si="144"/>
        <v>Leavesden</v>
      </c>
      <c r="D4731" s="54" t="str">
        <f t="shared" si="143"/>
        <v>NT</v>
      </c>
      <c r="F4731" t="s">
        <v>8396</v>
      </c>
      <c r="G4731" t="s">
        <v>4334</v>
      </c>
      <c r="H4731" t="s">
        <v>72</v>
      </c>
      <c r="I4731" t="s">
        <v>6083</v>
      </c>
      <c r="K4731" t="s">
        <v>8195</v>
      </c>
      <c r="L4731" t="s">
        <v>8398</v>
      </c>
      <c r="N4731" s="48">
        <v>1</v>
      </c>
      <c r="P4731" t="s">
        <v>8838</v>
      </c>
    </row>
    <row r="4732" spans="1:18" x14ac:dyDescent="0.2">
      <c r="A4732" s="30" t="s">
        <v>1221</v>
      </c>
      <c r="B4732" s="54" t="s">
        <v>3496</v>
      </c>
      <c r="C4732" s="54" t="str">
        <f t="shared" si="144"/>
        <v>Leavesden</v>
      </c>
      <c r="D4732" s="54" t="str">
        <f t="shared" si="143"/>
        <v>NT</v>
      </c>
      <c r="F4732" t="s">
        <v>8396</v>
      </c>
      <c r="G4732" t="s">
        <v>1890</v>
      </c>
      <c r="H4732" t="s">
        <v>72</v>
      </c>
      <c r="I4732" t="s">
        <v>6083</v>
      </c>
      <c r="K4732" t="s">
        <v>8195</v>
      </c>
      <c r="L4732" t="s">
        <v>8398</v>
      </c>
      <c r="N4732" s="48">
        <v>1</v>
      </c>
      <c r="P4732" t="s">
        <v>8838</v>
      </c>
    </row>
    <row r="4733" spans="1:18" x14ac:dyDescent="0.2">
      <c r="A4733" s="30" t="s">
        <v>495</v>
      </c>
      <c r="B4733" s="54" t="s">
        <v>3496</v>
      </c>
      <c r="C4733" s="54" t="str">
        <f t="shared" si="144"/>
        <v>Leavesden</v>
      </c>
      <c r="D4733" s="54" t="str">
        <f t="shared" si="143"/>
        <v>NT</v>
      </c>
      <c r="F4733" t="s">
        <v>8396</v>
      </c>
      <c r="G4733" t="s">
        <v>1099</v>
      </c>
      <c r="H4733" t="s">
        <v>72</v>
      </c>
      <c r="I4733" t="s">
        <v>6083</v>
      </c>
      <c r="K4733" t="s">
        <v>8195</v>
      </c>
      <c r="L4733" t="s">
        <v>8398</v>
      </c>
      <c r="N4733" s="48">
        <v>1</v>
      </c>
      <c r="P4733" t="s">
        <v>8838</v>
      </c>
    </row>
    <row r="4734" spans="1:18" x14ac:dyDescent="0.2">
      <c r="A4734" s="30" t="s">
        <v>2286</v>
      </c>
      <c r="B4734" s="54" t="s">
        <v>3496</v>
      </c>
      <c r="C4734" s="54" t="str">
        <f t="shared" si="144"/>
        <v>Leavesden</v>
      </c>
      <c r="D4734" s="54" t="str">
        <f t="shared" si="143"/>
        <v>NT</v>
      </c>
      <c r="F4734" t="s">
        <v>8396</v>
      </c>
      <c r="G4734" t="s">
        <v>1499</v>
      </c>
      <c r="H4734" t="s">
        <v>72</v>
      </c>
      <c r="I4734" t="s">
        <v>6083</v>
      </c>
      <c r="K4734" t="s">
        <v>8195</v>
      </c>
      <c r="L4734" t="s">
        <v>8398</v>
      </c>
      <c r="N4734" s="48">
        <v>1</v>
      </c>
      <c r="P4734" t="s">
        <v>8838</v>
      </c>
    </row>
    <row r="4735" spans="1:18" x14ac:dyDescent="0.2">
      <c r="A4735" s="30" t="s">
        <v>6925</v>
      </c>
      <c r="B4735" s="54" t="s">
        <v>3496</v>
      </c>
      <c r="C4735" s="54" t="str">
        <f t="shared" si="144"/>
        <v>Leavesden</v>
      </c>
      <c r="D4735" s="54" t="str">
        <f t="shared" si="143"/>
        <v>NT</v>
      </c>
      <c r="F4735" t="s">
        <v>8396</v>
      </c>
      <c r="G4735" t="s">
        <v>4311</v>
      </c>
      <c r="H4735" t="s">
        <v>87</v>
      </c>
      <c r="K4735" t="s">
        <v>8195</v>
      </c>
      <c r="L4735" t="s">
        <v>8398</v>
      </c>
      <c r="N4735" s="48">
        <v>1</v>
      </c>
      <c r="R4735" t="s">
        <v>8840</v>
      </c>
    </row>
    <row r="4736" spans="1:18" x14ac:dyDescent="0.2">
      <c r="A4736" s="30" t="s">
        <v>2141</v>
      </c>
      <c r="B4736" s="54" t="s">
        <v>3496</v>
      </c>
      <c r="C4736" s="54" t="str">
        <f t="shared" si="144"/>
        <v>Leavesden</v>
      </c>
      <c r="D4736" s="54" t="str">
        <f t="shared" si="143"/>
        <v>NT</v>
      </c>
      <c r="F4736" t="s">
        <v>8396</v>
      </c>
      <c r="G4736" t="s">
        <v>1245</v>
      </c>
      <c r="H4736" t="s">
        <v>72</v>
      </c>
      <c r="I4736" t="s">
        <v>6083</v>
      </c>
      <c r="K4736" t="s">
        <v>8195</v>
      </c>
      <c r="L4736" t="s">
        <v>8398</v>
      </c>
      <c r="N4736" s="48">
        <v>1</v>
      </c>
      <c r="P4736" t="s">
        <v>8838</v>
      </c>
    </row>
    <row r="4737" spans="1:18" x14ac:dyDescent="0.2">
      <c r="A4737" s="30" t="s">
        <v>6784</v>
      </c>
      <c r="B4737" s="54" t="s">
        <v>3496</v>
      </c>
      <c r="C4737" s="54" t="str">
        <f t="shared" si="144"/>
        <v>Leavesden</v>
      </c>
      <c r="D4737" s="54" t="str">
        <f t="shared" si="143"/>
        <v>NT</v>
      </c>
      <c r="F4737" t="s">
        <v>8396</v>
      </c>
      <c r="G4737" t="s">
        <v>3665</v>
      </c>
      <c r="H4737" t="s">
        <v>72</v>
      </c>
      <c r="I4737" t="s">
        <v>6083</v>
      </c>
      <c r="K4737" t="s">
        <v>8195</v>
      </c>
      <c r="L4737" t="s">
        <v>8398</v>
      </c>
      <c r="N4737" s="48">
        <v>1</v>
      </c>
      <c r="P4737" t="s">
        <v>8838</v>
      </c>
    </row>
    <row r="4738" spans="1:18" x14ac:dyDescent="0.2">
      <c r="A4738" s="30" t="s">
        <v>2984</v>
      </c>
      <c r="B4738" s="54" t="s">
        <v>3496</v>
      </c>
      <c r="C4738" s="54" t="str">
        <f t="shared" si="144"/>
        <v>Leavesden</v>
      </c>
      <c r="D4738" s="54" t="str">
        <f t="shared" si="143"/>
        <v>NT</v>
      </c>
      <c r="F4738" t="s">
        <v>8396</v>
      </c>
      <c r="G4738" t="s">
        <v>779</v>
      </c>
      <c r="H4738" t="s">
        <v>72</v>
      </c>
      <c r="I4738" t="s">
        <v>6083</v>
      </c>
      <c r="K4738" t="s">
        <v>8195</v>
      </c>
      <c r="L4738" t="s">
        <v>8398</v>
      </c>
      <c r="N4738" s="48">
        <v>1</v>
      </c>
      <c r="P4738" t="s">
        <v>8838</v>
      </c>
    </row>
    <row r="4739" spans="1:18" x14ac:dyDescent="0.2">
      <c r="A4739" s="30" t="s">
        <v>5765</v>
      </c>
      <c r="B4739" s="54" t="s">
        <v>3496</v>
      </c>
      <c r="C4739" s="54" t="str">
        <f t="shared" si="144"/>
        <v>Leavesden</v>
      </c>
      <c r="D4739" s="54" t="str">
        <f t="shared" si="143"/>
        <v>NT</v>
      </c>
      <c r="F4739" t="s">
        <v>8396</v>
      </c>
      <c r="G4739" t="s">
        <v>1145</v>
      </c>
      <c r="H4739" t="s">
        <v>87</v>
      </c>
      <c r="K4739" t="s">
        <v>8195</v>
      </c>
      <c r="L4739" t="s">
        <v>8398</v>
      </c>
      <c r="N4739" s="48">
        <v>1</v>
      </c>
      <c r="R4739" t="s">
        <v>8841</v>
      </c>
    </row>
    <row r="4740" spans="1:18" x14ac:dyDescent="0.2">
      <c r="A4740" s="30" t="s">
        <v>6693</v>
      </c>
      <c r="B4740" s="54" t="s">
        <v>3496</v>
      </c>
      <c r="C4740" s="54" t="str">
        <f t="shared" si="144"/>
        <v>Leavesden</v>
      </c>
      <c r="D4740" s="54" t="str">
        <f t="shared" si="143"/>
        <v>NT</v>
      </c>
      <c r="F4740" t="s">
        <v>8396</v>
      </c>
      <c r="G4740" t="s">
        <v>2029</v>
      </c>
      <c r="H4740" t="s">
        <v>87</v>
      </c>
      <c r="K4740" t="s">
        <v>8195</v>
      </c>
      <c r="L4740" t="s">
        <v>8398</v>
      </c>
      <c r="N4740" s="48">
        <v>1</v>
      </c>
      <c r="R4740" t="s">
        <v>9185</v>
      </c>
    </row>
    <row r="4741" spans="1:18" x14ac:dyDescent="0.2">
      <c r="A4741" s="30" t="s">
        <v>6818</v>
      </c>
      <c r="B4741" s="54" t="s">
        <v>3496</v>
      </c>
      <c r="C4741" s="54" t="str">
        <f t="shared" si="144"/>
        <v>Leavesden</v>
      </c>
      <c r="D4741" s="54" t="str">
        <f t="shared" si="143"/>
        <v>NT</v>
      </c>
      <c r="F4741" t="s">
        <v>8396</v>
      </c>
      <c r="G4741" t="s">
        <v>465</v>
      </c>
      <c r="H4741" t="s">
        <v>72</v>
      </c>
      <c r="I4741" t="s">
        <v>6083</v>
      </c>
      <c r="K4741" t="s">
        <v>8195</v>
      </c>
      <c r="L4741" t="s">
        <v>8398</v>
      </c>
      <c r="N4741" s="48">
        <v>1</v>
      </c>
      <c r="P4741" t="s">
        <v>8838</v>
      </c>
    </row>
    <row r="4742" spans="1:18" x14ac:dyDescent="0.2">
      <c r="A4742" s="30" t="s">
        <v>5168</v>
      </c>
      <c r="B4742" s="54" t="s">
        <v>3496</v>
      </c>
      <c r="C4742" s="54" t="str">
        <f t="shared" si="144"/>
        <v>Leavesden</v>
      </c>
      <c r="D4742" s="54" t="str">
        <f t="shared" si="143"/>
        <v>NT</v>
      </c>
      <c r="F4742" t="s">
        <v>8396</v>
      </c>
      <c r="G4742" t="s">
        <v>1276</v>
      </c>
      <c r="H4742" t="s">
        <v>72</v>
      </c>
      <c r="I4742" t="s">
        <v>6083</v>
      </c>
      <c r="K4742" t="s">
        <v>8195</v>
      </c>
      <c r="L4742" t="s">
        <v>8398</v>
      </c>
      <c r="N4742" s="48">
        <v>1</v>
      </c>
      <c r="P4742" t="s">
        <v>8838</v>
      </c>
    </row>
    <row r="4743" spans="1:18" x14ac:dyDescent="0.2">
      <c r="A4743" s="30" t="s">
        <v>6819</v>
      </c>
      <c r="B4743" s="54" t="s">
        <v>3496</v>
      </c>
      <c r="C4743" s="54" t="str">
        <f t="shared" si="144"/>
        <v>Leavesden</v>
      </c>
      <c r="D4743" s="54" t="str">
        <f t="shared" si="143"/>
        <v>NT</v>
      </c>
      <c r="F4743" t="s">
        <v>8396</v>
      </c>
      <c r="G4743" t="s">
        <v>4809</v>
      </c>
      <c r="H4743" t="s">
        <v>72</v>
      </c>
      <c r="I4743" t="s">
        <v>6083</v>
      </c>
      <c r="K4743" t="s">
        <v>8195</v>
      </c>
      <c r="L4743" t="s">
        <v>8398</v>
      </c>
      <c r="N4743" s="48">
        <v>1</v>
      </c>
      <c r="P4743" t="s">
        <v>8838</v>
      </c>
    </row>
    <row r="4744" spans="1:18" x14ac:dyDescent="0.2">
      <c r="A4744" s="30" t="s">
        <v>6926</v>
      </c>
      <c r="B4744" s="54" t="s">
        <v>3496</v>
      </c>
      <c r="C4744" s="54" t="str">
        <f t="shared" si="144"/>
        <v>Leavesden</v>
      </c>
      <c r="D4744" s="54" t="str">
        <f t="shared" si="143"/>
        <v>NT</v>
      </c>
      <c r="F4744" t="s">
        <v>8396</v>
      </c>
      <c r="G4744" t="s">
        <v>4747</v>
      </c>
      <c r="H4744" t="s">
        <v>72</v>
      </c>
      <c r="I4744" t="s">
        <v>6083</v>
      </c>
      <c r="K4744" t="s">
        <v>8195</v>
      </c>
      <c r="L4744" t="s">
        <v>8398</v>
      </c>
      <c r="N4744" s="48">
        <v>1</v>
      </c>
      <c r="P4744" t="s">
        <v>8838</v>
      </c>
    </row>
    <row r="4745" spans="1:18" x14ac:dyDescent="0.2">
      <c r="A4745" s="30" t="s">
        <v>1999</v>
      </c>
      <c r="B4745" s="54" t="s">
        <v>3496</v>
      </c>
      <c r="C4745" s="54" t="str">
        <f t="shared" si="144"/>
        <v>Leavesden</v>
      </c>
      <c r="D4745" s="54" t="str">
        <f t="shared" si="143"/>
        <v>NT</v>
      </c>
      <c r="F4745" t="s">
        <v>8396</v>
      </c>
      <c r="G4745" t="s">
        <v>1061</v>
      </c>
      <c r="H4745" t="s">
        <v>72</v>
      </c>
      <c r="I4745" t="s">
        <v>6083</v>
      </c>
      <c r="K4745" t="s">
        <v>8195</v>
      </c>
      <c r="L4745" t="s">
        <v>8398</v>
      </c>
      <c r="N4745" s="48">
        <v>1</v>
      </c>
      <c r="P4745" t="s">
        <v>8838</v>
      </c>
    </row>
    <row r="4746" spans="1:18" x14ac:dyDescent="0.2">
      <c r="A4746" s="30" t="s">
        <v>5728</v>
      </c>
      <c r="B4746" s="54" t="s">
        <v>3496</v>
      </c>
      <c r="C4746" s="54" t="str">
        <f t="shared" si="144"/>
        <v>Leavesden</v>
      </c>
      <c r="D4746" s="54" t="str">
        <f t="shared" si="143"/>
        <v>NT</v>
      </c>
      <c r="F4746" t="s">
        <v>8396</v>
      </c>
      <c r="G4746" t="s">
        <v>5439</v>
      </c>
      <c r="H4746" t="s">
        <v>72</v>
      </c>
      <c r="I4746" t="s">
        <v>6083</v>
      </c>
      <c r="K4746" t="s">
        <v>8195</v>
      </c>
      <c r="L4746" t="s">
        <v>8398</v>
      </c>
      <c r="N4746" s="48">
        <v>1</v>
      </c>
      <c r="P4746" t="s">
        <v>8838</v>
      </c>
    </row>
    <row r="4747" spans="1:18" x14ac:dyDescent="0.2">
      <c r="A4747" s="30" t="s">
        <v>4117</v>
      </c>
      <c r="B4747" s="54" t="s">
        <v>3496</v>
      </c>
      <c r="C4747" s="54" t="str">
        <f t="shared" si="144"/>
        <v>Leavesden</v>
      </c>
      <c r="D4747" s="54" t="str">
        <f t="shared" si="143"/>
        <v>NT</v>
      </c>
      <c r="F4747" t="s">
        <v>8396</v>
      </c>
      <c r="G4747" t="s">
        <v>326</v>
      </c>
      <c r="H4747" t="s">
        <v>72</v>
      </c>
      <c r="I4747" t="s">
        <v>6083</v>
      </c>
      <c r="K4747" t="s">
        <v>8195</v>
      </c>
      <c r="L4747" t="s">
        <v>8398</v>
      </c>
      <c r="N4747" s="48">
        <v>1</v>
      </c>
      <c r="P4747" t="s">
        <v>8838</v>
      </c>
    </row>
    <row r="4748" spans="1:18" x14ac:dyDescent="0.2">
      <c r="A4748" s="30" t="s">
        <v>1450</v>
      </c>
      <c r="B4748" s="54" t="s">
        <v>3496</v>
      </c>
      <c r="C4748" s="54" t="str">
        <f t="shared" si="144"/>
        <v>Leavesden</v>
      </c>
      <c r="D4748" s="54" t="str">
        <f t="shared" si="143"/>
        <v>NT</v>
      </c>
      <c r="F4748" t="s">
        <v>8396</v>
      </c>
      <c r="G4748" t="s">
        <v>3745</v>
      </c>
      <c r="H4748" t="s">
        <v>72</v>
      </c>
      <c r="I4748" t="s">
        <v>6083</v>
      </c>
      <c r="K4748" t="s">
        <v>8195</v>
      </c>
      <c r="L4748" t="s">
        <v>8398</v>
      </c>
      <c r="N4748" s="48">
        <v>1</v>
      </c>
      <c r="P4748" t="s">
        <v>8838</v>
      </c>
    </row>
    <row r="4749" spans="1:18" x14ac:dyDescent="0.2">
      <c r="A4749" s="30" t="s">
        <v>6744</v>
      </c>
      <c r="B4749" s="54" t="s">
        <v>3496</v>
      </c>
      <c r="C4749" s="54" t="str">
        <f t="shared" si="144"/>
        <v>Leavesden</v>
      </c>
      <c r="D4749" s="54" t="str">
        <f t="shared" si="143"/>
        <v>NT</v>
      </c>
      <c r="F4749" t="s">
        <v>8396</v>
      </c>
      <c r="G4749" t="s">
        <v>1249</v>
      </c>
      <c r="H4749" t="s">
        <v>72</v>
      </c>
      <c r="I4749" t="s">
        <v>6083</v>
      </c>
      <c r="K4749" t="s">
        <v>8195</v>
      </c>
      <c r="L4749" t="s">
        <v>8398</v>
      </c>
      <c r="N4749" s="48">
        <v>1</v>
      </c>
      <c r="P4749" t="s">
        <v>8838</v>
      </c>
    </row>
    <row r="4750" spans="1:18" x14ac:dyDescent="0.2">
      <c r="A4750" s="30" t="s">
        <v>7301</v>
      </c>
      <c r="B4750" s="54" t="s">
        <v>3496</v>
      </c>
      <c r="C4750" s="54" t="str">
        <f t="shared" si="144"/>
        <v>Leavesden</v>
      </c>
      <c r="D4750" s="54" t="str">
        <f t="shared" si="143"/>
        <v>NT</v>
      </c>
      <c r="F4750" t="s">
        <v>8396</v>
      </c>
      <c r="G4750" t="s">
        <v>762</v>
      </c>
      <c r="H4750" t="s">
        <v>72</v>
      </c>
      <c r="I4750" t="s">
        <v>6083</v>
      </c>
      <c r="K4750" t="s">
        <v>8195</v>
      </c>
      <c r="L4750" t="s">
        <v>8398</v>
      </c>
      <c r="N4750" s="48">
        <v>1</v>
      </c>
      <c r="P4750" t="s">
        <v>8838</v>
      </c>
    </row>
    <row r="4751" spans="1:18" x14ac:dyDescent="0.2">
      <c r="A4751" s="30" t="s">
        <v>5725</v>
      </c>
      <c r="B4751" s="54" t="s">
        <v>3496</v>
      </c>
      <c r="C4751" s="54" t="str">
        <f t="shared" si="144"/>
        <v>Leavesden</v>
      </c>
      <c r="D4751" s="54" t="str">
        <f t="shared" si="143"/>
        <v>NT</v>
      </c>
      <c r="F4751" t="s">
        <v>8396</v>
      </c>
      <c r="G4751" t="s">
        <v>2892</v>
      </c>
      <c r="H4751" t="s">
        <v>72</v>
      </c>
      <c r="I4751" t="s">
        <v>6083</v>
      </c>
      <c r="K4751" t="s">
        <v>8195</v>
      </c>
      <c r="L4751" t="s">
        <v>8398</v>
      </c>
      <c r="N4751" s="48">
        <v>1</v>
      </c>
      <c r="P4751" t="s">
        <v>8838</v>
      </c>
    </row>
    <row r="4752" spans="1:18" x14ac:dyDescent="0.2">
      <c r="A4752" s="30" t="s">
        <v>2672</v>
      </c>
      <c r="B4752" s="54" t="s">
        <v>3496</v>
      </c>
      <c r="C4752" s="54" t="str">
        <f t="shared" si="144"/>
        <v>Leavesden</v>
      </c>
      <c r="D4752" s="54" t="str">
        <f t="shared" si="143"/>
        <v>NT</v>
      </c>
      <c r="F4752" t="s">
        <v>8396</v>
      </c>
      <c r="G4752" t="s">
        <v>2725</v>
      </c>
      <c r="H4752" t="s">
        <v>72</v>
      </c>
      <c r="I4752" t="s">
        <v>6083</v>
      </c>
      <c r="K4752" t="s">
        <v>8195</v>
      </c>
      <c r="L4752" t="s">
        <v>8398</v>
      </c>
      <c r="N4752" s="48">
        <v>1</v>
      </c>
      <c r="P4752" t="s">
        <v>8838</v>
      </c>
    </row>
    <row r="4753" spans="1:16" x14ac:dyDescent="0.2">
      <c r="A4753" s="30" t="s">
        <v>4288</v>
      </c>
      <c r="B4753" s="54" t="s">
        <v>3496</v>
      </c>
      <c r="C4753" s="54" t="str">
        <f t="shared" si="144"/>
        <v>Leavesden</v>
      </c>
      <c r="D4753" s="54" t="str">
        <f t="shared" si="143"/>
        <v>NT</v>
      </c>
      <c r="F4753" t="s">
        <v>8396</v>
      </c>
      <c r="G4753" t="s">
        <v>2990</v>
      </c>
      <c r="H4753" t="s">
        <v>72</v>
      </c>
      <c r="I4753" t="s">
        <v>6083</v>
      </c>
      <c r="K4753" t="s">
        <v>8195</v>
      </c>
      <c r="L4753" t="s">
        <v>8398</v>
      </c>
      <c r="N4753" s="48">
        <v>1</v>
      </c>
      <c r="P4753" t="s">
        <v>8838</v>
      </c>
    </row>
    <row r="4754" spans="1:16" x14ac:dyDescent="0.2">
      <c r="A4754" s="30" t="s">
        <v>6937</v>
      </c>
      <c r="B4754" s="54" t="s">
        <v>3496</v>
      </c>
      <c r="C4754" s="54" t="str">
        <f t="shared" si="144"/>
        <v>Leavesden</v>
      </c>
      <c r="D4754" s="54" t="str">
        <f t="shared" si="143"/>
        <v>NT</v>
      </c>
      <c r="F4754" t="s">
        <v>8396</v>
      </c>
      <c r="G4754" t="s">
        <v>2157</v>
      </c>
      <c r="H4754" t="s">
        <v>3496</v>
      </c>
      <c r="I4754" t="s">
        <v>9887</v>
      </c>
      <c r="K4754" t="s">
        <v>8197</v>
      </c>
      <c r="L4754" t="s">
        <v>8592</v>
      </c>
      <c r="N4754" s="48">
        <v>1</v>
      </c>
      <c r="P4754" t="s">
        <v>8842</v>
      </c>
    </row>
    <row r="4755" spans="1:16" x14ac:dyDescent="0.2">
      <c r="A4755" s="30" t="s">
        <v>3975</v>
      </c>
      <c r="B4755" s="54" t="s">
        <v>3496</v>
      </c>
      <c r="C4755" s="54" t="str">
        <f t="shared" si="144"/>
        <v>Leavesden</v>
      </c>
      <c r="D4755" s="54" t="str">
        <f t="shared" si="143"/>
        <v>NT</v>
      </c>
      <c r="F4755" t="s">
        <v>8396</v>
      </c>
      <c r="G4755" t="s">
        <v>3956</v>
      </c>
      <c r="H4755" t="s">
        <v>3496</v>
      </c>
      <c r="I4755" t="s">
        <v>9887</v>
      </c>
      <c r="K4755" t="s">
        <v>8197</v>
      </c>
      <c r="L4755" t="s">
        <v>8592</v>
      </c>
      <c r="N4755" s="48">
        <v>1</v>
      </c>
      <c r="P4755" t="s">
        <v>8842</v>
      </c>
    </row>
    <row r="4756" spans="1:16" x14ac:dyDescent="0.2">
      <c r="A4756" s="30" t="s">
        <v>1248</v>
      </c>
      <c r="B4756" s="54" t="s">
        <v>3496</v>
      </c>
      <c r="C4756" s="54" t="str">
        <f t="shared" si="144"/>
        <v>Leavesden</v>
      </c>
      <c r="D4756" s="54" t="str">
        <f t="shared" si="143"/>
        <v>NT</v>
      </c>
      <c r="F4756" t="s">
        <v>8396</v>
      </c>
      <c r="G4756" t="s">
        <v>1910</v>
      </c>
      <c r="H4756" t="s">
        <v>3496</v>
      </c>
      <c r="I4756" t="s">
        <v>9887</v>
      </c>
      <c r="K4756" t="s">
        <v>8197</v>
      </c>
      <c r="L4756" t="s">
        <v>8592</v>
      </c>
      <c r="N4756" s="48">
        <v>1</v>
      </c>
      <c r="P4756" t="s">
        <v>8842</v>
      </c>
    </row>
    <row r="4757" spans="1:16" x14ac:dyDescent="0.2">
      <c r="A4757" s="30" t="s">
        <v>5067</v>
      </c>
      <c r="B4757" s="54" t="s">
        <v>3496</v>
      </c>
      <c r="C4757" s="54" t="str">
        <f t="shared" si="144"/>
        <v>Leavesden</v>
      </c>
      <c r="D4757" s="54" t="str">
        <f t="shared" si="143"/>
        <v>NT</v>
      </c>
      <c r="F4757" t="s">
        <v>8396</v>
      </c>
      <c r="G4757" t="s">
        <v>1334</v>
      </c>
      <c r="H4757" t="s">
        <v>3496</v>
      </c>
      <c r="I4757" t="s">
        <v>9887</v>
      </c>
      <c r="K4757" t="s">
        <v>8197</v>
      </c>
      <c r="L4757" t="s">
        <v>8592</v>
      </c>
      <c r="N4757" s="48">
        <v>1</v>
      </c>
      <c r="P4757" t="s">
        <v>8842</v>
      </c>
    </row>
    <row r="4758" spans="1:16" x14ac:dyDescent="0.2">
      <c r="A4758" s="30" t="s">
        <v>2287</v>
      </c>
      <c r="B4758" s="54" t="s">
        <v>3496</v>
      </c>
      <c r="C4758" s="54" t="str">
        <f t="shared" si="144"/>
        <v>Leavesden</v>
      </c>
      <c r="D4758" s="54" t="str">
        <f t="shared" si="143"/>
        <v>NT</v>
      </c>
      <c r="F4758" t="s">
        <v>8396</v>
      </c>
      <c r="G4758" t="s">
        <v>3895</v>
      </c>
      <c r="H4758" t="s">
        <v>3496</v>
      </c>
      <c r="I4758" t="s">
        <v>9887</v>
      </c>
      <c r="K4758" t="s">
        <v>8197</v>
      </c>
      <c r="L4758" t="s">
        <v>8592</v>
      </c>
      <c r="N4758" s="48">
        <v>1</v>
      </c>
      <c r="P4758" t="s">
        <v>8842</v>
      </c>
    </row>
    <row r="4759" spans="1:16" x14ac:dyDescent="0.2">
      <c r="A4759" s="30" t="s">
        <v>3663</v>
      </c>
      <c r="B4759" s="54" t="s">
        <v>3496</v>
      </c>
      <c r="C4759" s="54" t="str">
        <f t="shared" si="144"/>
        <v>Leavesden</v>
      </c>
      <c r="D4759" s="54" t="str">
        <f t="shared" si="143"/>
        <v>NT</v>
      </c>
      <c r="F4759" t="s">
        <v>8396</v>
      </c>
      <c r="G4759" t="s">
        <v>2679</v>
      </c>
      <c r="H4759" t="s">
        <v>3496</v>
      </c>
      <c r="I4759" t="s">
        <v>9887</v>
      </c>
      <c r="K4759" t="s">
        <v>8197</v>
      </c>
      <c r="L4759" t="s">
        <v>8592</v>
      </c>
      <c r="N4759" s="48">
        <v>1</v>
      </c>
      <c r="P4759" t="s">
        <v>8842</v>
      </c>
    </row>
    <row r="4760" spans="1:16" x14ac:dyDescent="0.2">
      <c r="A4760" s="30" t="s">
        <v>3014</v>
      </c>
      <c r="B4760" s="54" t="s">
        <v>3496</v>
      </c>
      <c r="C4760" s="54" t="str">
        <f t="shared" si="144"/>
        <v>Leavesden</v>
      </c>
      <c r="D4760" s="54" t="str">
        <f t="shared" ref="D4760:D4823" si="145">LEFT(A4760,2)</f>
        <v>NT</v>
      </c>
      <c r="F4760" t="s">
        <v>8396</v>
      </c>
      <c r="G4760" t="s">
        <v>6917</v>
      </c>
      <c r="H4760" t="s">
        <v>3496</v>
      </c>
      <c r="I4760" t="s">
        <v>9887</v>
      </c>
      <c r="K4760" t="s">
        <v>8197</v>
      </c>
      <c r="L4760" t="s">
        <v>8592</v>
      </c>
      <c r="N4760" s="48">
        <v>1</v>
      </c>
      <c r="P4760" t="s">
        <v>8842</v>
      </c>
    </row>
    <row r="4761" spans="1:16" x14ac:dyDescent="0.2">
      <c r="A4761" s="30" t="s">
        <v>5776</v>
      </c>
      <c r="B4761" s="54" t="s">
        <v>3496</v>
      </c>
      <c r="C4761" s="54" t="str">
        <f t="shared" si="144"/>
        <v>Leavesden</v>
      </c>
      <c r="D4761" s="54" t="str">
        <f t="shared" si="145"/>
        <v>NT</v>
      </c>
      <c r="F4761" t="s">
        <v>8396</v>
      </c>
      <c r="G4761" t="s">
        <v>1643</v>
      </c>
      <c r="H4761" t="s">
        <v>3496</v>
      </c>
      <c r="I4761" t="s">
        <v>9887</v>
      </c>
      <c r="K4761" t="s">
        <v>8197</v>
      </c>
      <c r="L4761" t="s">
        <v>8592</v>
      </c>
      <c r="N4761" s="48">
        <v>1</v>
      </c>
      <c r="P4761" t="s">
        <v>8842</v>
      </c>
    </row>
    <row r="4762" spans="1:16" x14ac:dyDescent="0.2">
      <c r="A4762" s="30" t="s">
        <v>5711</v>
      </c>
      <c r="B4762" s="54" t="s">
        <v>3496</v>
      </c>
      <c r="C4762" s="54" t="str">
        <f t="shared" si="144"/>
        <v>Leavesden</v>
      </c>
      <c r="D4762" s="54" t="str">
        <f t="shared" si="145"/>
        <v>NT</v>
      </c>
      <c r="F4762" t="s">
        <v>8396</v>
      </c>
      <c r="G4762" t="s">
        <v>1498</v>
      </c>
      <c r="H4762" t="s">
        <v>3496</v>
      </c>
      <c r="I4762" t="s">
        <v>9887</v>
      </c>
      <c r="K4762" t="s">
        <v>8197</v>
      </c>
      <c r="L4762" t="s">
        <v>8592</v>
      </c>
      <c r="N4762" s="48">
        <v>1</v>
      </c>
      <c r="P4762" t="s">
        <v>8842</v>
      </c>
    </row>
    <row r="4763" spans="1:16" x14ac:dyDescent="0.2">
      <c r="A4763" s="30" t="s">
        <v>2302</v>
      </c>
      <c r="B4763" s="54" t="s">
        <v>3496</v>
      </c>
      <c r="C4763" s="54" t="str">
        <f t="shared" si="144"/>
        <v>Leavesden</v>
      </c>
      <c r="D4763" s="54" t="str">
        <f t="shared" si="145"/>
        <v>NT</v>
      </c>
      <c r="F4763" t="s">
        <v>8396</v>
      </c>
      <c r="G4763" t="s">
        <v>6807</v>
      </c>
      <c r="H4763" t="s">
        <v>3496</v>
      </c>
      <c r="I4763" t="s">
        <v>9887</v>
      </c>
      <c r="K4763" t="s">
        <v>8197</v>
      </c>
      <c r="L4763" t="s">
        <v>8592</v>
      </c>
      <c r="N4763" s="48">
        <v>1</v>
      </c>
      <c r="P4763" t="s">
        <v>8842</v>
      </c>
    </row>
    <row r="4764" spans="1:16" x14ac:dyDescent="0.2">
      <c r="A4764" s="30" t="s">
        <v>1608</v>
      </c>
      <c r="B4764" s="54" t="s">
        <v>3496</v>
      </c>
      <c r="C4764" s="54" t="str">
        <f t="shared" si="144"/>
        <v>Leavesden</v>
      </c>
      <c r="D4764" s="54" t="str">
        <f t="shared" si="145"/>
        <v>NT</v>
      </c>
      <c r="F4764" t="s">
        <v>8396</v>
      </c>
      <c r="G4764" t="s">
        <v>6829</v>
      </c>
      <c r="H4764" t="s">
        <v>3496</v>
      </c>
      <c r="I4764" t="s">
        <v>9887</v>
      </c>
      <c r="K4764" t="s">
        <v>8197</v>
      </c>
      <c r="L4764" t="s">
        <v>8592</v>
      </c>
      <c r="N4764" s="48">
        <v>1</v>
      </c>
      <c r="P4764" t="s">
        <v>8842</v>
      </c>
    </row>
    <row r="4765" spans="1:16" x14ac:dyDescent="0.2">
      <c r="A4765" s="30" t="s">
        <v>496</v>
      </c>
      <c r="B4765" s="54" t="s">
        <v>3496</v>
      </c>
      <c r="C4765" s="54" t="str">
        <f t="shared" si="144"/>
        <v>Leavesden</v>
      </c>
      <c r="D4765" s="54" t="str">
        <f t="shared" si="145"/>
        <v>NT</v>
      </c>
      <c r="F4765" t="s">
        <v>8396</v>
      </c>
      <c r="G4765" t="s">
        <v>3946</v>
      </c>
      <c r="H4765" t="s">
        <v>3496</v>
      </c>
      <c r="I4765" t="s">
        <v>9887</v>
      </c>
      <c r="K4765" t="s">
        <v>8197</v>
      </c>
      <c r="L4765" t="s">
        <v>8592</v>
      </c>
      <c r="N4765" s="48">
        <v>1</v>
      </c>
      <c r="P4765" t="s">
        <v>8842</v>
      </c>
    </row>
    <row r="4766" spans="1:16" x14ac:dyDescent="0.2">
      <c r="A4766" s="30" t="s">
        <v>6931</v>
      </c>
      <c r="B4766" s="54" t="s">
        <v>3496</v>
      </c>
      <c r="C4766" s="54" t="str">
        <f t="shared" si="144"/>
        <v>Leavesden</v>
      </c>
      <c r="D4766" s="54" t="str">
        <f t="shared" si="145"/>
        <v>NT</v>
      </c>
      <c r="F4766" t="s">
        <v>8396</v>
      </c>
      <c r="G4766" t="s">
        <v>5446</v>
      </c>
      <c r="H4766" t="s">
        <v>3496</v>
      </c>
      <c r="I4766" t="s">
        <v>9887</v>
      </c>
      <c r="K4766" t="s">
        <v>8197</v>
      </c>
      <c r="L4766" t="s">
        <v>8592</v>
      </c>
      <c r="N4766" s="48">
        <v>1</v>
      </c>
      <c r="P4766" t="s">
        <v>8842</v>
      </c>
    </row>
    <row r="4767" spans="1:16" x14ac:dyDescent="0.2">
      <c r="A4767" s="30" t="s">
        <v>2252</v>
      </c>
      <c r="B4767" s="54" t="s">
        <v>3496</v>
      </c>
      <c r="C4767" s="54" t="str">
        <f t="shared" si="144"/>
        <v>Leavesden</v>
      </c>
      <c r="D4767" s="54" t="str">
        <f t="shared" si="145"/>
        <v>NT</v>
      </c>
      <c r="F4767" t="s">
        <v>8396</v>
      </c>
      <c r="G4767" t="s">
        <v>1426</v>
      </c>
      <c r="H4767" t="s">
        <v>3496</v>
      </c>
      <c r="I4767" t="s">
        <v>9887</v>
      </c>
      <c r="K4767" t="s">
        <v>8197</v>
      </c>
      <c r="L4767" t="s">
        <v>8592</v>
      </c>
      <c r="N4767" s="48">
        <v>1</v>
      </c>
      <c r="P4767" t="s">
        <v>8842</v>
      </c>
    </row>
    <row r="4768" spans="1:16" x14ac:dyDescent="0.2">
      <c r="A4768" s="30" t="s">
        <v>8707</v>
      </c>
      <c r="B4768" s="54" t="s">
        <v>3496</v>
      </c>
      <c r="C4768" s="54" t="str">
        <f t="shared" si="144"/>
        <v>Leavesden</v>
      </c>
      <c r="D4768" s="54" t="str">
        <f t="shared" si="145"/>
        <v>NT</v>
      </c>
      <c r="F4768" t="s">
        <v>8396</v>
      </c>
      <c r="G4768" t="s">
        <v>6927</v>
      </c>
      <c r="H4768" t="s">
        <v>3496</v>
      </c>
      <c r="I4768" t="s">
        <v>9887</v>
      </c>
      <c r="K4768" t="s">
        <v>8197</v>
      </c>
      <c r="L4768" t="s">
        <v>8592</v>
      </c>
      <c r="N4768" s="48">
        <v>1</v>
      </c>
      <c r="P4768" t="s">
        <v>8842</v>
      </c>
    </row>
    <row r="4769" spans="1:16" x14ac:dyDescent="0.2">
      <c r="A4769" s="30" t="s">
        <v>6882</v>
      </c>
      <c r="B4769" s="54" t="s">
        <v>3496</v>
      </c>
      <c r="C4769" s="54" t="str">
        <f t="shared" si="144"/>
        <v>Leavesden</v>
      </c>
      <c r="D4769" s="54" t="str">
        <f t="shared" si="145"/>
        <v>NT</v>
      </c>
      <c r="F4769" t="s">
        <v>8396</v>
      </c>
      <c r="G4769" t="s">
        <v>296</v>
      </c>
      <c r="H4769" t="s">
        <v>3496</v>
      </c>
      <c r="I4769" t="s">
        <v>9887</v>
      </c>
      <c r="K4769" t="s">
        <v>8197</v>
      </c>
      <c r="L4769" t="s">
        <v>8592</v>
      </c>
      <c r="N4769" s="48">
        <v>1</v>
      </c>
      <c r="P4769" t="s">
        <v>8842</v>
      </c>
    </row>
    <row r="4770" spans="1:16" x14ac:dyDescent="0.2">
      <c r="A4770" s="30" t="s">
        <v>6932</v>
      </c>
      <c r="B4770" s="54" t="s">
        <v>3496</v>
      </c>
      <c r="C4770" s="54" t="str">
        <f t="shared" si="144"/>
        <v>Leavesden</v>
      </c>
      <c r="D4770" s="54" t="str">
        <f t="shared" si="145"/>
        <v>NT</v>
      </c>
      <c r="F4770" t="s">
        <v>8396</v>
      </c>
      <c r="G4770" t="s">
        <v>6833</v>
      </c>
      <c r="H4770" t="s">
        <v>3496</v>
      </c>
      <c r="I4770" t="s">
        <v>9887</v>
      </c>
      <c r="K4770" t="s">
        <v>8197</v>
      </c>
      <c r="L4770" t="s">
        <v>8592</v>
      </c>
      <c r="N4770" s="48">
        <v>1</v>
      </c>
      <c r="P4770" t="s">
        <v>8842</v>
      </c>
    </row>
    <row r="4771" spans="1:16" x14ac:dyDescent="0.2">
      <c r="A4771" s="30" t="s">
        <v>3017</v>
      </c>
      <c r="B4771" s="54" t="s">
        <v>3496</v>
      </c>
      <c r="C4771" s="54" t="str">
        <f t="shared" si="144"/>
        <v>Leavesden</v>
      </c>
      <c r="D4771" s="54" t="str">
        <f t="shared" si="145"/>
        <v>NT</v>
      </c>
      <c r="F4771" t="s">
        <v>8396</v>
      </c>
      <c r="G4771" t="s">
        <v>1354</v>
      </c>
      <c r="H4771" t="s">
        <v>3496</v>
      </c>
      <c r="I4771" t="s">
        <v>9887</v>
      </c>
      <c r="K4771" t="s">
        <v>8197</v>
      </c>
      <c r="L4771" t="s">
        <v>8592</v>
      </c>
      <c r="N4771" s="48">
        <v>1</v>
      </c>
      <c r="P4771" t="s">
        <v>8842</v>
      </c>
    </row>
    <row r="4772" spans="1:16" x14ac:dyDescent="0.2">
      <c r="A4772" s="30" t="s">
        <v>2411</v>
      </c>
      <c r="B4772" s="54" t="s">
        <v>3496</v>
      </c>
      <c r="C4772" s="54" t="str">
        <f t="shared" si="144"/>
        <v>Leavesden</v>
      </c>
      <c r="D4772" s="54" t="str">
        <f t="shared" si="145"/>
        <v>NT</v>
      </c>
      <c r="F4772" t="s">
        <v>8396</v>
      </c>
      <c r="G4772" t="s">
        <v>5467</v>
      </c>
      <c r="H4772" t="s">
        <v>3496</v>
      </c>
      <c r="I4772" t="s">
        <v>9887</v>
      </c>
      <c r="K4772" t="s">
        <v>8197</v>
      </c>
      <c r="L4772" t="s">
        <v>8592</v>
      </c>
      <c r="N4772" s="48">
        <v>1</v>
      </c>
      <c r="P4772" t="s">
        <v>8842</v>
      </c>
    </row>
    <row r="4773" spans="1:16" x14ac:dyDescent="0.2">
      <c r="A4773" s="30" t="s">
        <v>6641</v>
      </c>
      <c r="B4773" s="54" t="s">
        <v>3496</v>
      </c>
      <c r="C4773" s="54" t="str">
        <f t="shared" si="144"/>
        <v>Leavesden</v>
      </c>
      <c r="D4773" s="54" t="str">
        <f t="shared" si="145"/>
        <v>NT</v>
      </c>
      <c r="F4773" t="s">
        <v>8396</v>
      </c>
      <c r="G4773" t="s">
        <v>6692</v>
      </c>
      <c r="H4773" t="s">
        <v>3496</v>
      </c>
      <c r="I4773" t="s">
        <v>9887</v>
      </c>
      <c r="K4773" t="s">
        <v>8197</v>
      </c>
      <c r="L4773" t="s">
        <v>8592</v>
      </c>
      <c r="N4773" s="48">
        <v>1</v>
      </c>
      <c r="P4773" t="s">
        <v>8842</v>
      </c>
    </row>
    <row r="4774" spans="1:16" x14ac:dyDescent="0.2">
      <c r="A4774" s="30" t="s">
        <v>5778</v>
      </c>
      <c r="B4774" s="54" t="s">
        <v>3496</v>
      </c>
      <c r="C4774" s="54" t="str">
        <f t="shared" si="144"/>
        <v>Leavesden</v>
      </c>
      <c r="D4774" s="54" t="str">
        <f t="shared" si="145"/>
        <v>NT</v>
      </c>
      <c r="F4774" t="s">
        <v>8396</v>
      </c>
      <c r="G4774" t="s">
        <v>3101</v>
      </c>
      <c r="H4774" t="s">
        <v>3496</v>
      </c>
      <c r="I4774" t="s">
        <v>9887</v>
      </c>
      <c r="K4774" t="s">
        <v>8197</v>
      </c>
      <c r="L4774" t="s">
        <v>8592</v>
      </c>
      <c r="N4774" s="48">
        <v>1</v>
      </c>
      <c r="P4774" t="s">
        <v>8842</v>
      </c>
    </row>
    <row r="4775" spans="1:16" x14ac:dyDescent="0.2">
      <c r="A4775" s="30" t="s">
        <v>1284</v>
      </c>
      <c r="B4775" s="54" t="s">
        <v>3496</v>
      </c>
      <c r="C4775" s="54" t="str">
        <f t="shared" si="144"/>
        <v>Leavesden</v>
      </c>
      <c r="D4775" s="54" t="str">
        <f t="shared" si="145"/>
        <v>NT</v>
      </c>
      <c r="F4775" t="s">
        <v>8396</v>
      </c>
      <c r="G4775" t="s">
        <v>3093</v>
      </c>
      <c r="H4775" t="s">
        <v>3496</v>
      </c>
      <c r="I4775" t="s">
        <v>9887</v>
      </c>
      <c r="K4775" t="s">
        <v>8197</v>
      </c>
      <c r="L4775" t="s">
        <v>8592</v>
      </c>
      <c r="N4775" s="48">
        <v>1</v>
      </c>
      <c r="P4775" t="s">
        <v>8842</v>
      </c>
    </row>
    <row r="4776" spans="1:16" x14ac:dyDescent="0.2">
      <c r="A4776" s="30" t="s">
        <v>6835</v>
      </c>
      <c r="B4776" s="54" t="s">
        <v>3496</v>
      </c>
      <c r="C4776" s="54" t="str">
        <f t="shared" si="144"/>
        <v>Leavesden</v>
      </c>
      <c r="D4776" s="54" t="str">
        <f t="shared" si="145"/>
        <v>NT</v>
      </c>
      <c r="F4776" t="s">
        <v>8396</v>
      </c>
      <c r="G4776" t="s">
        <v>5070</v>
      </c>
      <c r="H4776" t="s">
        <v>3496</v>
      </c>
      <c r="I4776" t="s">
        <v>9887</v>
      </c>
      <c r="K4776" t="s">
        <v>8197</v>
      </c>
      <c r="L4776" t="s">
        <v>8592</v>
      </c>
      <c r="N4776" s="48">
        <v>1</v>
      </c>
      <c r="P4776" t="s">
        <v>8842</v>
      </c>
    </row>
    <row r="4777" spans="1:16" x14ac:dyDescent="0.2">
      <c r="A4777" s="30" t="s">
        <v>1383</v>
      </c>
      <c r="B4777" s="54" t="s">
        <v>3496</v>
      </c>
      <c r="C4777" s="54" t="str">
        <f t="shared" si="144"/>
        <v>Leavesden</v>
      </c>
      <c r="D4777" s="54" t="str">
        <f t="shared" si="145"/>
        <v>NT</v>
      </c>
      <c r="F4777" t="s">
        <v>8396</v>
      </c>
      <c r="G4777" t="s">
        <v>6182</v>
      </c>
      <c r="H4777" t="s">
        <v>3496</v>
      </c>
      <c r="I4777" t="s">
        <v>9887</v>
      </c>
      <c r="K4777" t="s">
        <v>8197</v>
      </c>
      <c r="L4777" t="s">
        <v>8592</v>
      </c>
      <c r="N4777" s="48">
        <v>1</v>
      </c>
      <c r="P4777" t="s">
        <v>8842</v>
      </c>
    </row>
    <row r="4778" spans="1:16" x14ac:dyDescent="0.2">
      <c r="A4778" s="30" t="s">
        <v>1332</v>
      </c>
      <c r="B4778" s="54" t="s">
        <v>3496</v>
      </c>
      <c r="C4778" s="54" t="str">
        <f t="shared" si="144"/>
        <v>Leavesden</v>
      </c>
      <c r="D4778" s="54" t="str">
        <f t="shared" si="145"/>
        <v>NT</v>
      </c>
      <c r="F4778" t="s">
        <v>8396</v>
      </c>
      <c r="G4778" t="s">
        <v>4131</v>
      </c>
      <c r="H4778" t="s">
        <v>3496</v>
      </c>
      <c r="I4778" t="s">
        <v>9887</v>
      </c>
      <c r="K4778" t="s">
        <v>8197</v>
      </c>
      <c r="L4778" t="s">
        <v>8592</v>
      </c>
      <c r="N4778" s="48">
        <v>1</v>
      </c>
      <c r="P4778" t="s">
        <v>8842</v>
      </c>
    </row>
    <row r="4779" spans="1:16" x14ac:dyDescent="0.2">
      <c r="A4779" s="30" t="s">
        <v>4281</v>
      </c>
      <c r="B4779" s="54" t="s">
        <v>3496</v>
      </c>
      <c r="C4779" s="54" t="str">
        <f t="shared" si="144"/>
        <v>Leavesden</v>
      </c>
      <c r="D4779" s="54" t="str">
        <f t="shared" si="145"/>
        <v>NT</v>
      </c>
      <c r="F4779" t="s">
        <v>8396</v>
      </c>
      <c r="G4779" t="s">
        <v>2584</v>
      </c>
      <c r="H4779" t="s">
        <v>3496</v>
      </c>
      <c r="I4779" t="s">
        <v>9887</v>
      </c>
      <c r="K4779" t="s">
        <v>8197</v>
      </c>
      <c r="L4779" t="s">
        <v>8592</v>
      </c>
      <c r="N4779" s="48">
        <v>1</v>
      </c>
      <c r="P4779" t="s">
        <v>8842</v>
      </c>
    </row>
    <row r="4780" spans="1:16" x14ac:dyDescent="0.2">
      <c r="A4780" s="30" t="s">
        <v>6642</v>
      </c>
      <c r="B4780" s="54" t="s">
        <v>3496</v>
      </c>
      <c r="C4780" s="54" t="str">
        <f t="shared" si="144"/>
        <v>Leavesden</v>
      </c>
      <c r="D4780" s="54" t="str">
        <f t="shared" si="145"/>
        <v>NT</v>
      </c>
      <c r="F4780" t="s">
        <v>8396</v>
      </c>
      <c r="G4780" t="s">
        <v>6930</v>
      </c>
      <c r="H4780" t="s">
        <v>3496</v>
      </c>
      <c r="I4780" t="s">
        <v>9887</v>
      </c>
      <c r="K4780" t="s">
        <v>8197</v>
      </c>
      <c r="L4780" t="s">
        <v>8592</v>
      </c>
      <c r="N4780" s="48">
        <v>1</v>
      </c>
      <c r="P4780" t="s">
        <v>8842</v>
      </c>
    </row>
    <row r="4781" spans="1:16" x14ac:dyDescent="0.2">
      <c r="A4781" s="30" t="s">
        <v>6832</v>
      </c>
      <c r="B4781" s="54" t="s">
        <v>3496</v>
      </c>
      <c r="C4781" s="54" t="str">
        <f t="shared" si="144"/>
        <v>Leavesden</v>
      </c>
      <c r="D4781" s="54" t="str">
        <f t="shared" si="145"/>
        <v>NT</v>
      </c>
      <c r="F4781" t="s">
        <v>8396</v>
      </c>
      <c r="G4781" t="s">
        <v>6816</v>
      </c>
      <c r="H4781" t="s">
        <v>3496</v>
      </c>
      <c r="I4781" t="s">
        <v>9887</v>
      </c>
      <c r="K4781" t="s">
        <v>8197</v>
      </c>
      <c r="L4781" t="s">
        <v>8592</v>
      </c>
      <c r="N4781" s="48">
        <v>1</v>
      </c>
      <c r="P4781" t="s">
        <v>8842</v>
      </c>
    </row>
    <row r="4782" spans="1:16" x14ac:dyDescent="0.2">
      <c r="A4782" s="30" t="s">
        <v>6839</v>
      </c>
      <c r="B4782" s="54" t="s">
        <v>3496</v>
      </c>
      <c r="C4782" s="54" t="str">
        <f t="shared" si="144"/>
        <v>Leavesden</v>
      </c>
      <c r="D4782" s="54" t="str">
        <f t="shared" si="145"/>
        <v>NT</v>
      </c>
      <c r="F4782" t="s">
        <v>8396</v>
      </c>
      <c r="G4782" t="s">
        <v>6820</v>
      </c>
      <c r="H4782" t="s">
        <v>3496</v>
      </c>
      <c r="I4782" t="s">
        <v>9887</v>
      </c>
      <c r="K4782" t="s">
        <v>8197</v>
      </c>
      <c r="L4782" t="s">
        <v>8592</v>
      </c>
      <c r="N4782" s="48">
        <v>1</v>
      </c>
      <c r="P4782" t="s">
        <v>8842</v>
      </c>
    </row>
    <row r="4783" spans="1:16" x14ac:dyDescent="0.2">
      <c r="A4783" s="30" t="s">
        <v>4234</v>
      </c>
      <c r="B4783" s="54" t="s">
        <v>3496</v>
      </c>
      <c r="C4783" s="54" t="str">
        <f t="shared" si="144"/>
        <v>Leavesden</v>
      </c>
      <c r="D4783" s="54" t="str">
        <f t="shared" si="145"/>
        <v>NT</v>
      </c>
      <c r="F4783" t="s">
        <v>8396</v>
      </c>
      <c r="G4783" t="s">
        <v>1883</v>
      </c>
      <c r="H4783" t="s">
        <v>3496</v>
      </c>
      <c r="I4783" t="s">
        <v>9887</v>
      </c>
      <c r="K4783" t="s">
        <v>8197</v>
      </c>
      <c r="L4783" t="s">
        <v>8592</v>
      </c>
      <c r="N4783" s="48">
        <v>1</v>
      </c>
      <c r="P4783" t="s">
        <v>8842</v>
      </c>
    </row>
    <row r="4784" spans="1:16" x14ac:dyDescent="0.2">
      <c r="A4784" s="30" t="s">
        <v>5762</v>
      </c>
      <c r="B4784" s="54" t="s">
        <v>3496</v>
      </c>
      <c r="C4784" s="54" t="str">
        <f t="shared" si="144"/>
        <v>Leavesden</v>
      </c>
      <c r="D4784" s="54" t="str">
        <f t="shared" si="145"/>
        <v>NT</v>
      </c>
      <c r="F4784" t="s">
        <v>8396</v>
      </c>
      <c r="G4784" t="s">
        <v>2466</v>
      </c>
      <c r="H4784" t="s">
        <v>3496</v>
      </c>
      <c r="I4784" t="s">
        <v>9887</v>
      </c>
      <c r="K4784" t="s">
        <v>8197</v>
      </c>
      <c r="L4784" t="s">
        <v>8592</v>
      </c>
      <c r="N4784" s="48">
        <v>1</v>
      </c>
      <c r="P4784" t="s">
        <v>8842</v>
      </c>
    </row>
    <row r="4785" spans="1:16" x14ac:dyDescent="0.2">
      <c r="A4785" s="30" t="s">
        <v>3552</v>
      </c>
      <c r="B4785" s="54" t="s">
        <v>3496</v>
      </c>
      <c r="C4785" s="54" t="str">
        <f t="shared" si="144"/>
        <v>Leavesden</v>
      </c>
      <c r="D4785" s="54" t="str">
        <f t="shared" si="145"/>
        <v>NT</v>
      </c>
      <c r="F4785" t="s">
        <v>8396</v>
      </c>
      <c r="G4785" t="s">
        <v>3495</v>
      </c>
      <c r="H4785" t="s">
        <v>3496</v>
      </c>
      <c r="I4785" t="s">
        <v>9887</v>
      </c>
      <c r="K4785" t="s">
        <v>8197</v>
      </c>
      <c r="L4785" t="s">
        <v>8592</v>
      </c>
      <c r="N4785" s="48">
        <v>1</v>
      </c>
      <c r="P4785" t="s">
        <v>8842</v>
      </c>
    </row>
    <row r="4786" spans="1:16" x14ac:dyDescent="0.2">
      <c r="A4786" s="30" t="s">
        <v>1333</v>
      </c>
      <c r="B4786" s="54" t="s">
        <v>3496</v>
      </c>
      <c r="C4786" s="54" t="str">
        <f t="shared" si="144"/>
        <v>Leavesden</v>
      </c>
      <c r="D4786" s="54" t="str">
        <f t="shared" si="145"/>
        <v>NT</v>
      </c>
      <c r="F4786" t="s">
        <v>8396</v>
      </c>
      <c r="G4786" t="s">
        <v>7697</v>
      </c>
      <c r="H4786" t="s">
        <v>3496</v>
      </c>
      <c r="I4786" t="s">
        <v>9887</v>
      </c>
      <c r="K4786" t="s">
        <v>8197</v>
      </c>
      <c r="L4786" t="s">
        <v>8592</v>
      </c>
      <c r="N4786" s="48">
        <v>1</v>
      </c>
      <c r="P4786" t="s">
        <v>8842</v>
      </c>
    </row>
    <row r="4787" spans="1:16" x14ac:dyDescent="0.2">
      <c r="A4787" s="30" t="s">
        <v>6938</v>
      </c>
      <c r="B4787" s="54" t="s">
        <v>3496</v>
      </c>
      <c r="C4787" s="54" t="str">
        <f t="shared" ref="C4787:C4850" si="146">VLOOKUP(A4787,Andy,5,FALSE)</f>
        <v>Leavesden</v>
      </c>
      <c r="D4787" s="54" t="str">
        <f t="shared" si="145"/>
        <v>NT</v>
      </c>
      <c r="F4787" t="s">
        <v>8396</v>
      </c>
      <c r="G4787" t="s">
        <v>5652</v>
      </c>
      <c r="H4787" t="s">
        <v>3496</v>
      </c>
      <c r="I4787" t="s">
        <v>9887</v>
      </c>
      <c r="K4787" t="s">
        <v>8197</v>
      </c>
      <c r="L4787" t="s">
        <v>8592</v>
      </c>
      <c r="N4787" s="48">
        <v>1</v>
      </c>
      <c r="P4787" t="s">
        <v>8842</v>
      </c>
    </row>
    <row r="4788" spans="1:16" x14ac:dyDescent="0.2">
      <c r="A4788" s="30" t="s">
        <v>1389</v>
      </c>
      <c r="B4788" s="54" t="s">
        <v>3496</v>
      </c>
      <c r="C4788" s="54" t="str">
        <f t="shared" si="146"/>
        <v>Leavesden</v>
      </c>
      <c r="D4788" s="54" t="str">
        <f t="shared" si="145"/>
        <v>NT</v>
      </c>
      <c r="F4788" t="s">
        <v>8396</v>
      </c>
      <c r="G4788" t="s">
        <v>7551</v>
      </c>
      <c r="H4788" t="s">
        <v>3496</v>
      </c>
      <c r="I4788" t="s">
        <v>9887</v>
      </c>
      <c r="K4788" t="s">
        <v>8197</v>
      </c>
      <c r="L4788" t="s">
        <v>8592</v>
      </c>
      <c r="N4788" s="48">
        <v>1</v>
      </c>
      <c r="P4788" t="s">
        <v>8842</v>
      </c>
    </row>
    <row r="4789" spans="1:16" x14ac:dyDescent="0.2">
      <c r="A4789" s="30" t="s">
        <v>7552</v>
      </c>
      <c r="B4789" s="54" t="s">
        <v>3496</v>
      </c>
      <c r="C4789" s="54" t="str">
        <f t="shared" si="146"/>
        <v>Leavesden</v>
      </c>
      <c r="D4789" s="54" t="str">
        <f t="shared" si="145"/>
        <v>NT</v>
      </c>
      <c r="F4789" t="s">
        <v>8396</v>
      </c>
      <c r="G4789" t="s">
        <v>3042</v>
      </c>
      <c r="H4789" t="s">
        <v>3496</v>
      </c>
      <c r="I4789" t="s">
        <v>9887</v>
      </c>
      <c r="K4789" t="s">
        <v>8197</v>
      </c>
      <c r="L4789" t="s">
        <v>8592</v>
      </c>
      <c r="N4789" s="48">
        <v>1</v>
      </c>
      <c r="P4789" t="s">
        <v>8842</v>
      </c>
    </row>
    <row r="4790" spans="1:16" x14ac:dyDescent="0.2">
      <c r="A4790" s="30" t="s">
        <v>2670</v>
      </c>
      <c r="B4790" s="54" t="s">
        <v>3496</v>
      </c>
      <c r="C4790" s="54" t="str">
        <f t="shared" si="146"/>
        <v>Leavesden</v>
      </c>
      <c r="D4790" s="54" t="str">
        <f t="shared" si="145"/>
        <v>NT</v>
      </c>
      <c r="F4790" t="s">
        <v>8396</v>
      </c>
      <c r="G4790" t="s">
        <v>6472</v>
      </c>
      <c r="H4790" t="s">
        <v>3496</v>
      </c>
      <c r="I4790" t="s">
        <v>9887</v>
      </c>
      <c r="K4790" t="s">
        <v>8197</v>
      </c>
      <c r="L4790" t="s">
        <v>8592</v>
      </c>
      <c r="N4790" s="48">
        <v>1</v>
      </c>
      <c r="P4790" t="s">
        <v>8842</v>
      </c>
    </row>
    <row r="4791" spans="1:16" x14ac:dyDescent="0.2">
      <c r="A4791" s="30" t="s">
        <v>1480</v>
      </c>
      <c r="B4791" s="54" t="s">
        <v>3496</v>
      </c>
      <c r="C4791" s="54" t="str">
        <f t="shared" si="146"/>
        <v>Leavesden</v>
      </c>
      <c r="D4791" s="54" t="str">
        <f t="shared" si="145"/>
        <v>NT</v>
      </c>
      <c r="F4791" t="s">
        <v>8396</v>
      </c>
      <c r="G4791" t="s">
        <v>5727</v>
      </c>
      <c r="H4791" t="s">
        <v>3496</v>
      </c>
      <c r="I4791" t="s">
        <v>9887</v>
      </c>
      <c r="K4791" t="s">
        <v>8197</v>
      </c>
      <c r="L4791" t="s">
        <v>8592</v>
      </c>
      <c r="N4791" s="48">
        <v>1</v>
      </c>
      <c r="P4791" t="s">
        <v>8842</v>
      </c>
    </row>
    <row r="4792" spans="1:16" x14ac:dyDescent="0.2">
      <c r="A4792" s="30" t="s">
        <v>6662</v>
      </c>
      <c r="B4792" s="54" t="s">
        <v>3496</v>
      </c>
      <c r="C4792" s="54" t="str">
        <f t="shared" si="146"/>
        <v>Leavesden</v>
      </c>
      <c r="D4792" s="54" t="str">
        <f t="shared" si="145"/>
        <v>NT</v>
      </c>
      <c r="F4792" t="s">
        <v>8396</v>
      </c>
      <c r="G4792" t="s">
        <v>2277</v>
      </c>
      <c r="H4792" t="s">
        <v>3496</v>
      </c>
      <c r="I4792" t="s">
        <v>9887</v>
      </c>
      <c r="K4792" t="s">
        <v>8197</v>
      </c>
      <c r="L4792" t="s">
        <v>8592</v>
      </c>
      <c r="N4792" s="48">
        <v>1</v>
      </c>
      <c r="P4792" t="s">
        <v>8842</v>
      </c>
    </row>
    <row r="4793" spans="1:16" x14ac:dyDescent="0.2">
      <c r="A4793" s="30" t="s">
        <v>4253</v>
      </c>
      <c r="B4793" s="54" t="s">
        <v>3496</v>
      </c>
      <c r="C4793" s="54" t="str">
        <f t="shared" si="146"/>
        <v>Leavesden</v>
      </c>
      <c r="D4793" s="54" t="str">
        <f t="shared" si="145"/>
        <v>NT</v>
      </c>
      <c r="F4793" t="s">
        <v>8396</v>
      </c>
      <c r="G4793" t="s">
        <v>2814</v>
      </c>
      <c r="H4793" t="s">
        <v>3496</v>
      </c>
      <c r="I4793" t="s">
        <v>9887</v>
      </c>
      <c r="K4793" t="s">
        <v>8197</v>
      </c>
      <c r="L4793" t="s">
        <v>8592</v>
      </c>
      <c r="N4793" s="48">
        <v>1</v>
      </c>
      <c r="P4793" t="s">
        <v>8842</v>
      </c>
    </row>
    <row r="4794" spans="1:16" x14ac:dyDescent="0.2">
      <c r="A4794" s="30" t="s">
        <v>2368</v>
      </c>
      <c r="B4794" s="54" t="s">
        <v>3496</v>
      </c>
      <c r="C4794" s="54" t="str">
        <f t="shared" si="146"/>
        <v>Leavesden</v>
      </c>
      <c r="D4794" s="54" t="str">
        <f t="shared" si="145"/>
        <v>NT</v>
      </c>
      <c r="F4794" t="s">
        <v>8396</v>
      </c>
      <c r="G4794" t="s">
        <v>4287</v>
      </c>
      <c r="H4794" t="s">
        <v>3496</v>
      </c>
      <c r="I4794" t="s">
        <v>9887</v>
      </c>
      <c r="K4794" t="s">
        <v>8197</v>
      </c>
      <c r="L4794" t="s">
        <v>8592</v>
      </c>
      <c r="N4794" s="48">
        <v>1</v>
      </c>
      <c r="P4794" t="s">
        <v>8842</v>
      </c>
    </row>
    <row r="4795" spans="1:16" x14ac:dyDescent="0.2">
      <c r="A4795" s="30" t="s">
        <v>7711</v>
      </c>
      <c r="B4795" s="54" t="s">
        <v>3496</v>
      </c>
      <c r="C4795" s="54" t="str">
        <f t="shared" si="146"/>
        <v>Leavesden</v>
      </c>
      <c r="D4795" s="54" t="str">
        <f t="shared" si="145"/>
        <v>NT</v>
      </c>
      <c r="F4795" t="s">
        <v>8396</v>
      </c>
      <c r="G4795" t="s">
        <v>293</v>
      </c>
      <c r="H4795" t="s">
        <v>3496</v>
      </c>
      <c r="I4795" t="s">
        <v>9887</v>
      </c>
      <c r="K4795" t="s">
        <v>8197</v>
      </c>
      <c r="L4795" t="s">
        <v>8592</v>
      </c>
      <c r="N4795" s="48">
        <v>1</v>
      </c>
      <c r="P4795" t="s">
        <v>8842</v>
      </c>
    </row>
    <row r="4796" spans="1:16" x14ac:dyDescent="0.2">
      <c r="A4796" s="30" t="s">
        <v>501</v>
      </c>
      <c r="B4796" s="54" t="s">
        <v>3496</v>
      </c>
      <c r="C4796" s="54" t="str">
        <f t="shared" si="146"/>
        <v>Leavesden</v>
      </c>
      <c r="D4796" s="54" t="str">
        <f t="shared" si="145"/>
        <v>NT</v>
      </c>
      <c r="F4796" t="s">
        <v>8396</v>
      </c>
      <c r="G4796" t="s">
        <v>7692</v>
      </c>
      <c r="H4796" t="s">
        <v>3496</v>
      </c>
      <c r="I4796" t="s">
        <v>9887</v>
      </c>
      <c r="K4796" t="s">
        <v>8197</v>
      </c>
      <c r="L4796" t="s">
        <v>8592</v>
      </c>
      <c r="N4796" s="48">
        <v>1</v>
      </c>
      <c r="P4796" t="s">
        <v>8842</v>
      </c>
    </row>
    <row r="4797" spans="1:16" x14ac:dyDescent="0.2">
      <c r="A4797" s="30" t="s">
        <v>2037</v>
      </c>
      <c r="B4797" s="54" t="s">
        <v>3496</v>
      </c>
      <c r="C4797" s="54" t="str">
        <f t="shared" si="146"/>
        <v>Leavesden</v>
      </c>
      <c r="D4797" s="54" t="str">
        <f t="shared" si="145"/>
        <v>NT</v>
      </c>
      <c r="F4797" t="s">
        <v>8396</v>
      </c>
      <c r="G4797" t="s">
        <v>6654</v>
      </c>
      <c r="H4797" t="s">
        <v>3496</v>
      </c>
      <c r="I4797" t="s">
        <v>9887</v>
      </c>
      <c r="K4797" t="s">
        <v>8197</v>
      </c>
      <c r="L4797" t="s">
        <v>8592</v>
      </c>
      <c r="N4797" s="48">
        <v>1</v>
      </c>
      <c r="P4797" t="s">
        <v>8842</v>
      </c>
    </row>
    <row r="4798" spans="1:16" x14ac:dyDescent="0.2">
      <c r="A4798" s="30" t="s">
        <v>498</v>
      </c>
      <c r="B4798" s="54" t="s">
        <v>3496</v>
      </c>
      <c r="C4798" s="54" t="str">
        <f t="shared" si="146"/>
        <v>Leavesden</v>
      </c>
      <c r="D4798" s="54" t="str">
        <f t="shared" si="145"/>
        <v>NT</v>
      </c>
      <c r="F4798" t="s">
        <v>8396</v>
      </c>
      <c r="G4798" t="s">
        <v>6370</v>
      </c>
      <c r="H4798" t="s">
        <v>3496</v>
      </c>
      <c r="I4798" t="s">
        <v>9887</v>
      </c>
      <c r="K4798" t="s">
        <v>8197</v>
      </c>
      <c r="L4798" t="s">
        <v>8592</v>
      </c>
      <c r="N4798" s="48">
        <v>1</v>
      </c>
      <c r="P4798" t="s">
        <v>8842</v>
      </c>
    </row>
    <row r="4799" spans="1:16" x14ac:dyDescent="0.2">
      <c r="A4799" s="30" t="s">
        <v>6850</v>
      </c>
      <c r="B4799" s="54" t="s">
        <v>3496</v>
      </c>
      <c r="C4799" s="54" t="str">
        <f t="shared" si="146"/>
        <v>Leavesden</v>
      </c>
      <c r="D4799" s="54" t="str">
        <f t="shared" si="145"/>
        <v>NT</v>
      </c>
      <c r="F4799" t="s">
        <v>8396</v>
      </c>
      <c r="G4799" t="s">
        <v>6867</v>
      </c>
      <c r="H4799" t="s">
        <v>3496</v>
      </c>
      <c r="I4799" t="s">
        <v>9887</v>
      </c>
      <c r="K4799" t="s">
        <v>8197</v>
      </c>
      <c r="L4799" t="s">
        <v>8592</v>
      </c>
      <c r="N4799" s="48">
        <v>1</v>
      </c>
      <c r="P4799" t="s">
        <v>8842</v>
      </c>
    </row>
    <row r="4800" spans="1:16" x14ac:dyDescent="0.2">
      <c r="A4800" s="30" t="s">
        <v>2650</v>
      </c>
      <c r="B4800" s="54" t="s">
        <v>3496</v>
      </c>
      <c r="C4800" s="54" t="str">
        <f t="shared" si="146"/>
        <v>Leavesden</v>
      </c>
      <c r="D4800" s="54" t="str">
        <f t="shared" si="145"/>
        <v>NT</v>
      </c>
      <c r="F4800" t="s">
        <v>8396</v>
      </c>
      <c r="G4800" t="s">
        <v>4424</v>
      </c>
      <c r="H4800" t="s">
        <v>3496</v>
      </c>
      <c r="I4800" t="s">
        <v>9887</v>
      </c>
      <c r="K4800" t="s">
        <v>8197</v>
      </c>
      <c r="L4800" t="s">
        <v>8592</v>
      </c>
      <c r="N4800" s="48">
        <v>1</v>
      </c>
      <c r="P4800" t="s">
        <v>8842</v>
      </c>
    </row>
    <row r="4801" spans="1:16" x14ac:dyDescent="0.2">
      <c r="A4801" s="30" t="s">
        <v>1624</v>
      </c>
      <c r="B4801" s="54" t="s">
        <v>3496</v>
      </c>
      <c r="C4801" s="54" t="str">
        <f t="shared" si="146"/>
        <v>Leavesden</v>
      </c>
      <c r="D4801" s="54" t="str">
        <f t="shared" si="145"/>
        <v>NT</v>
      </c>
      <c r="F4801" t="s">
        <v>8396</v>
      </c>
      <c r="G4801" t="s">
        <v>1221</v>
      </c>
      <c r="H4801" t="s">
        <v>3496</v>
      </c>
      <c r="I4801" t="s">
        <v>9887</v>
      </c>
      <c r="K4801" t="s">
        <v>8197</v>
      </c>
      <c r="L4801" t="s">
        <v>8592</v>
      </c>
      <c r="N4801" s="48">
        <v>1</v>
      </c>
      <c r="P4801" t="s">
        <v>8842</v>
      </c>
    </row>
    <row r="4802" spans="1:16" x14ac:dyDescent="0.2">
      <c r="A4802" s="30" t="s">
        <v>6847</v>
      </c>
      <c r="B4802" s="54" t="s">
        <v>3496</v>
      </c>
      <c r="C4802" s="54" t="str">
        <f t="shared" si="146"/>
        <v>Leavesden</v>
      </c>
      <c r="D4802" s="54" t="str">
        <f t="shared" si="145"/>
        <v>NT</v>
      </c>
      <c r="F4802" t="s">
        <v>8396</v>
      </c>
      <c r="G4802" t="s">
        <v>495</v>
      </c>
      <c r="H4802" t="s">
        <v>3496</v>
      </c>
      <c r="I4802" t="s">
        <v>9887</v>
      </c>
      <c r="K4802" t="s">
        <v>8197</v>
      </c>
      <c r="L4802" t="s">
        <v>8592</v>
      </c>
      <c r="N4802" s="48">
        <v>1</v>
      </c>
      <c r="P4802" t="s">
        <v>8842</v>
      </c>
    </row>
    <row r="4803" spans="1:16" x14ac:dyDescent="0.2">
      <c r="A4803" s="30" t="s">
        <v>2651</v>
      </c>
      <c r="B4803" s="54" t="s">
        <v>3496</v>
      </c>
      <c r="C4803" s="54" t="str">
        <f t="shared" si="146"/>
        <v>Leavesden</v>
      </c>
      <c r="D4803" s="54" t="str">
        <f t="shared" si="145"/>
        <v>NT</v>
      </c>
      <c r="F4803" t="s">
        <v>8396</v>
      </c>
      <c r="G4803" t="s">
        <v>2286</v>
      </c>
      <c r="H4803" t="s">
        <v>3496</v>
      </c>
      <c r="I4803" t="s">
        <v>9887</v>
      </c>
      <c r="K4803" t="s">
        <v>8197</v>
      </c>
      <c r="L4803" t="s">
        <v>8592</v>
      </c>
      <c r="N4803" s="48">
        <v>1</v>
      </c>
      <c r="P4803" t="s">
        <v>8842</v>
      </c>
    </row>
    <row r="4804" spans="1:16" x14ac:dyDescent="0.2">
      <c r="A4804" s="30" t="s">
        <v>5180</v>
      </c>
      <c r="B4804" s="54" t="s">
        <v>3496</v>
      </c>
      <c r="C4804" s="54" t="str">
        <f t="shared" si="146"/>
        <v>Leavesden</v>
      </c>
      <c r="D4804" s="54" t="str">
        <f t="shared" si="145"/>
        <v>NT</v>
      </c>
      <c r="F4804" t="s">
        <v>8396</v>
      </c>
      <c r="G4804" t="s">
        <v>6925</v>
      </c>
      <c r="H4804" t="s">
        <v>3496</v>
      </c>
      <c r="I4804" t="s">
        <v>9887</v>
      </c>
      <c r="K4804" t="s">
        <v>8197</v>
      </c>
      <c r="L4804" t="s">
        <v>8592</v>
      </c>
      <c r="N4804" s="48">
        <v>1</v>
      </c>
      <c r="P4804" t="s">
        <v>8842</v>
      </c>
    </row>
    <row r="4805" spans="1:16" x14ac:dyDescent="0.2">
      <c r="A4805" s="30" t="s">
        <v>502</v>
      </c>
      <c r="B4805" s="54" t="s">
        <v>3496</v>
      </c>
      <c r="C4805" s="54" t="str">
        <f t="shared" si="146"/>
        <v>Leavesden</v>
      </c>
      <c r="D4805" s="54" t="str">
        <f t="shared" si="145"/>
        <v>NT</v>
      </c>
      <c r="F4805" t="s">
        <v>8396</v>
      </c>
      <c r="G4805" t="s">
        <v>2141</v>
      </c>
      <c r="H4805" t="s">
        <v>3496</v>
      </c>
      <c r="I4805" t="s">
        <v>9887</v>
      </c>
      <c r="K4805" t="s">
        <v>8197</v>
      </c>
      <c r="L4805" t="s">
        <v>8592</v>
      </c>
      <c r="N4805" s="48">
        <v>1</v>
      </c>
      <c r="P4805" t="s">
        <v>8842</v>
      </c>
    </row>
    <row r="4806" spans="1:16" x14ac:dyDescent="0.2">
      <c r="A4806" s="30" t="s">
        <v>5729</v>
      </c>
      <c r="B4806" s="54" t="s">
        <v>3496</v>
      </c>
      <c r="C4806" s="54" t="str">
        <f t="shared" si="146"/>
        <v>Leavesden</v>
      </c>
      <c r="D4806" s="54" t="str">
        <f t="shared" si="145"/>
        <v>NT</v>
      </c>
      <c r="F4806" t="s">
        <v>8396</v>
      </c>
      <c r="G4806" t="s">
        <v>6784</v>
      </c>
      <c r="H4806" t="s">
        <v>3496</v>
      </c>
      <c r="I4806" t="s">
        <v>9887</v>
      </c>
      <c r="K4806" t="s">
        <v>8197</v>
      </c>
      <c r="L4806" t="s">
        <v>8592</v>
      </c>
      <c r="N4806" s="48">
        <v>1</v>
      </c>
      <c r="P4806" t="s">
        <v>8842</v>
      </c>
    </row>
    <row r="4807" spans="1:16" x14ac:dyDescent="0.2">
      <c r="A4807" s="30" t="s">
        <v>1936</v>
      </c>
      <c r="B4807" s="54" t="s">
        <v>3496</v>
      </c>
      <c r="C4807" s="54" t="str">
        <f t="shared" si="146"/>
        <v>Leavesden</v>
      </c>
      <c r="D4807" s="54" t="str">
        <f t="shared" si="145"/>
        <v>NT</v>
      </c>
      <c r="F4807" t="s">
        <v>8396</v>
      </c>
      <c r="G4807" t="s">
        <v>2984</v>
      </c>
      <c r="H4807" t="s">
        <v>3496</v>
      </c>
      <c r="I4807" t="s">
        <v>9887</v>
      </c>
      <c r="K4807" t="s">
        <v>8197</v>
      </c>
      <c r="L4807" t="s">
        <v>8592</v>
      </c>
      <c r="N4807" s="48">
        <v>1</v>
      </c>
      <c r="P4807" t="s">
        <v>8842</v>
      </c>
    </row>
    <row r="4808" spans="1:16" x14ac:dyDescent="0.2">
      <c r="A4808" s="30" t="s">
        <v>497</v>
      </c>
      <c r="B4808" s="54" t="s">
        <v>3496</v>
      </c>
      <c r="C4808" s="54" t="str">
        <f t="shared" si="146"/>
        <v>Leavesden</v>
      </c>
      <c r="D4808" s="54" t="str">
        <f t="shared" si="145"/>
        <v>NT</v>
      </c>
      <c r="F4808" t="s">
        <v>8396</v>
      </c>
      <c r="G4808" t="s">
        <v>5765</v>
      </c>
      <c r="H4808" t="s">
        <v>3496</v>
      </c>
      <c r="I4808" t="s">
        <v>9887</v>
      </c>
      <c r="K4808" t="s">
        <v>8197</v>
      </c>
      <c r="L4808" t="s">
        <v>8592</v>
      </c>
      <c r="N4808" s="48">
        <v>1</v>
      </c>
      <c r="P4808" t="s">
        <v>8842</v>
      </c>
    </row>
    <row r="4809" spans="1:16" x14ac:dyDescent="0.2">
      <c r="A4809" s="30" t="s">
        <v>6892</v>
      </c>
      <c r="B4809" s="54" t="s">
        <v>3496</v>
      </c>
      <c r="C4809" s="54" t="str">
        <f t="shared" si="146"/>
        <v>Leavesden</v>
      </c>
      <c r="D4809" s="54" t="str">
        <f t="shared" si="145"/>
        <v>NT</v>
      </c>
      <c r="F4809" t="s">
        <v>8396</v>
      </c>
      <c r="G4809" t="s">
        <v>6693</v>
      </c>
      <c r="H4809" t="s">
        <v>3496</v>
      </c>
      <c r="I4809" t="s">
        <v>9887</v>
      </c>
      <c r="K4809" t="s">
        <v>8197</v>
      </c>
      <c r="L4809" t="s">
        <v>8592</v>
      </c>
      <c r="N4809" s="48">
        <v>1</v>
      </c>
      <c r="P4809" t="s">
        <v>8842</v>
      </c>
    </row>
    <row r="4810" spans="1:16" x14ac:dyDescent="0.2">
      <c r="A4810" s="30" t="s">
        <v>3938</v>
      </c>
      <c r="B4810" s="54" t="s">
        <v>3496</v>
      </c>
      <c r="C4810" s="54" t="str">
        <f t="shared" si="146"/>
        <v>Leavesden</v>
      </c>
      <c r="D4810" s="54" t="str">
        <f t="shared" si="145"/>
        <v>NT</v>
      </c>
      <c r="F4810" t="s">
        <v>8396</v>
      </c>
      <c r="G4810" t="s">
        <v>6818</v>
      </c>
      <c r="H4810" t="s">
        <v>3496</v>
      </c>
      <c r="I4810" t="s">
        <v>9887</v>
      </c>
      <c r="K4810" t="s">
        <v>8197</v>
      </c>
      <c r="L4810" t="s">
        <v>8592</v>
      </c>
      <c r="N4810" s="48">
        <v>1</v>
      </c>
      <c r="P4810" t="s">
        <v>8842</v>
      </c>
    </row>
    <row r="4811" spans="1:16" x14ac:dyDescent="0.2">
      <c r="A4811" s="30" t="s">
        <v>6875</v>
      </c>
      <c r="B4811" s="54" t="s">
        <v>3496</v>
      </c>
      <c r="C4811" s="54" t="str">
        <f t="shared" si="146"/>
        <v>Leavesden</v>
      </c>
      <c r="D4811" s="54" t="str">
        <f t="shared" si="145"/>
        <v>NT</v>
      </c>
      <c r="F4811" t="s">
        <v>8396</v>
      </c>
      <c r="G4811" t="s">
        <v>5168</v>
      </c>
      <c r="H4811" t="s">
        <v>3496</v>
      </c>
      <c r="I4811" t="s">
        <v>9887</v>
      </c>
      <c r="K4811" t="s">
        <v>8197</v>
      </c>
      <c r="L4811" t="s">
        <v>8592</v>
      </c>
      <c r="N4811" s="48">
        <v>1</v>
      </c>
      <c r="P4811" t="s">
        <v>8842</v>
      </c>
    </row>
    <row r="4812" spans="1:16" x14ac:dyDescent="0.2">
      <c r="A4812" s="30" t="s">
        <v>2786</v>
      </c>
      <c r="B4812" s="54" t="s">
        <v>3496</v>
      </c>
      <c r="C4812" s="54" t="str">
        <f t="shared" si="146"/>
        <v>Leavesden</v>
      </c>
      <c r="D4812" s="54" t="str">
        <f t="shared" si="145"/>
        <v>NT</v>
      </c>
      <c r="F4812" t="s">
        <v>8396</v>
      </c>
      <c r="G4812" t="s">
        <v>6819</v>
      </c>
      <c r="H4812" t="s">
        <v>3496</v>
      </c>
      <c r="I4812" t="s">
        <v>9887</v>
      </c>
      <c r="K4812" t="s">
        <v>8197</v>
      </c>
      <c r="L4812" t="s">
        <v>8592</v>
      </c>
      <c r="N4812" s="48">
        <v>1</v>
      </c>
      <c r="P4812" t="s">
        <v>8842</v>
      </c>
    </row>
    <row r="4813" spans="1:16" x14ac:dyDescent="0.2">
      <c r="A4813" s="30" t="s">
        <v>2826</v>
      </c>
      <c r="B4813" s="54" t="s">
        <v>3496</v>
      </c>
      <c r="C4813" s="54" t="str">
        <f t="shared" si="146"/>
        <v>Leavesden</v>
      </c>
      <c r="D4813" s="54" t="str">
        <f t="shared" si="145"/>
        <v>NT</v>
      </c>
      <c r="F4813" t="s">
        <v>8396</v>
      </c>
      <c r="G4813" t="s">
        <v>6926</v>
      </c>
      <c r="H4813" t="s">
        <v>3496</v>
      </c>
      <c r="I4813" t="s">
        <v>9887</v>
      </c>
      <c r="K4813" t="s">
        <v>8197</v>
      </c>
      <c r="L4813" t="s">
        <v>8592</v>
      </c>
      <c r="N4813" s="48">
        <v>1</v>
      </c>
      <c r="P4813" t="s">
        <v>8842</v>
      </c>
    </row>
    <row r="4814" spans="1:16" x14ac:dyDescent="0.2">
      <c r="A4814" s="30" t="s">
        <v>5322</v>
      </c>
      <c r="B4814" s="54" t="s">
        <v>3496</v>
      </c>
      <c r="C4814" s="54" t="str">
        <f t="shared" si="146"/>
        <v>Leavesden</v>
      </c>
      <c r="D4814" s="54" t="str">
        <f t="shared" si="145"/>
        <v>NT</v>
      </c>
      <c r="F4814" t="s">
        <v>8396</v>
      </c>
      <c r="G4814" t="s">
        <v>1999</v>
      </c>
      <c r="H4814" t="s">
        <v>3496</v>
      </c>
      <c r="I4814" t="s">
        <v>9887</v>
      </c>
      <c r="K4814" t="s">
        <v>8197</v>
      </c>
      <c r="L4814" t="s">
        <v>8592</v>
      </c>
      <c r="N4814" s="48">
        <v>1</v>
      </c>
      <c r="P4814" t="s">
        <v>8842</v>
      </c>
    </row>
    <row r="4815" spans="1:16" x14ac:dyDescent="0.2">
      <c r="A4815" s="30" t="s">
        <v>6823</v>
      </c>
      <c r="B4815" s="54" t="s">
        <v>3496</v>
      </c>
      <c r="C4815" s="54" t="str">
        <f t="shared" si="146"/>
        <v>Leavesden</v>
      </c>
      <c r="D4815" s="54" t="str">
        <f t="shared" si="145"/>
        <v>NT</v>
      </c>
      <c r="F4815" t="s">
        <v>8396</v>
      </c>
      <c r="G4815" t="s">
        <v>5728</v>
      </c>
      <c r="H4815" t="s">
        <v>3496</v>
      </c>
      <c r="I4815" t="s">
        <v>9887</v>
      </c>
      <c r="K4815" t="s">
        <v>8197</v>
      </c>
      <c r="L4815" t="s">
        <v>8592</v>
      </c>
      <c r="N4815" s="48">
        <v>1</v>
      </c>
      <c r="P4815" t="s">
        <v>8842</v>
      </c>
    </row>
    <row r="4816" spans="1:16" x14ac:dyDescent="0.2">
      <c r="A4816" s="30" t="s">
        <v>8700</v>
      </c>
      <c r="B4816" s="54" t="s">
        <v>3496</v>
      </c>
      <c r="C4816" s="54" t="str">
        <f t="shared" si="146"/>
        <v>Leavesden</v>
      </c>
      <c r="D4816" s="54" t="str">
        <f t="shared" si="145"/>
        <v>NT</v>
      </c>
      <c r="F4816" t="s">
        <v>8396</v>
      </c>
      <c r="G4816" t="s">
        <v>4117</v>
      </c>
      <c r="H4816" t="s">
        <v>3496</v>
      </c>
      <c r="I4816" t="s">
        <v>9887</v>
      </c>
      <c r="K4816" t="s">
        <v>8197</v>
      </c>
      <c r="L4816" t="s">
        <v>8592</v>
      </c>
      <c r="N4816" s="48">
        <v>1</v>
      </c>
      <c r="P4816" t="s">
        <v>8842</v>
      </c>
    </row>
    <row r="4817" spans="1:16" x14ac:dyDescent="0.2">
      <c r="A4817" s="30" t="s">
        <v>2827</v>
      </c>
      <c r="B4817" s="54" t="s">
        <v>3496</v>
      </c>
      <c r="C4817" s="54" t="str">
        <f t="shared" si="146"/>
        <v>Leavesden</v>
      </c>
      <c r="D4817" s="54" t="str">
        <f t="shared" si="145"/>
        <v>NT</v>
      </c>
      <c r="F4817" t="s">
        <v>8396</v>
      </c>
      <c r="G4817" t="s">
        <v>1450</v>
      </c>
      <c r="H4817" t="s">
        <v>3496</v>
      </c>
      <c r="I4817" t="s">
        <v>9887</v>
      </c>
      <c r="K4817" t="s">
        <v>8197</v>
      </c>
      <c r="L4817" t="s">
        <v>8592</v>
      </c>
      <c r="N4817" s="48">
        <v>1</v>
      </c>
      <c r="P4817" t="s">
        <v>8842</v>
      </c>
    </row>
    <row r="4818" spans="1:16" x14ac:dyDescent="0.2">
      <c r="A4818" s="30" t="s">
        <v>1364</v>
      </c>
      <c r="B4818" s="54" t="s">
        <v>3496</v>
      </c>
      <c r="C4818" s="54" t="str">
        <f t="shared" si="146"/>
        <v>Leavesden</v>
      </c>
      <c r="D4818" s="54" t="str">
        <f t="shared" si="145"/>
        <v>NT</v>
      </c>
      <c r="F4818" t="s">
        <v>8396</v>
      </c>
      <c r="G4818" t="s">
        <v>6744</v>
      </c>
      <c r="H4818" t="s">
        <v>3496</v>
      </c>
      <c r="I4818" t="s">
        <v>9887</v>
      </c>
      <c r="K4818" t="s">
        <v>8197</v>
      </c>
      <c r="L4818" t="s">
        <v>8592</v>
      </c>
      <c r="N4818" s="48">
        <v>1</v>
      </c>
      <c r="P4818" t="s">
        <v>8842</v>
      </c>
    </row>
    <row r="4819" spans="1:16" x14ac:dyDescent="0.2">
      <c r="A4819" s="30" t="s">
        <v>5647</v>
      </c>
      <c r="B4819" s="54" t="s">
        <v>3496</v>
      </c>
      <c r="C4819" s="54" t="str">
        <f t="shared" si="146"/>
        <v>Leavesden</v>
      </c>
      <c r="D4819" s="54" t="str">
        <f t="shared" si="145"/>
        <v>NT</v>
      </c>
      <c r="F4819" t="s">
        <v>8396</v>
      </c>
      <c r="G4819" t="s">
        <v>7301</v>
      </c>
      <c r="H4819" t="s">
        <v>3496</v>
      </c>
      <c r="I4819" t="s">
        <v>9887</v>
      </c>
      <c r="K4819" t="s">
        <v>8197</v>
      </c>
      <c r="L4819" t="s">
        <v>8592</v>
      </c>
      <c r="N4819" s="48">
        <v>1</v>
      </c>
      <c r="P4819" t="s">
        <v>8842</v>
      </c>
    </row>
    <row r="4820" spans="1:16" x14ac:dyDescent="0.2">
      <c r="A4820" s="30" t="s">
        <v>3919</v>
      </c>
      <c r="B4820" s="54" t="s">
        <v>3496</v>
      </c>
      <c r="C4820" s="54" t="str">
        <f t="shared" si="146"/>
        <v>Leavesden</v>
      </c>
      <c r="D4820" s="54" t="str">
        <f t="shared" si="145"/>
        <v>NT</v>
      </c>
      <c r="F4820" t="s">
        <v>8396</v>
      </c>
      <c r="G4820" t="s">
        <v>5725</v>
      </c>
      <c r="H4820" t="s">
        <v>3496</v>
      </c>
      <c r="I4820" t="s">
        <v>9887</v>
      </c>
      <c r="K4820" t="s">
        <v>8197</v>
      </c>
      <c r="L4820" t="s">
        <v>8592</v>
      </c>
      <c r="N4820" s="48">
        <v>1</v>
      </c>
      <c r="P4820" t="s">
        <v>8842</v>
      </c>
    </row>
    <row r="4821" spans="1:16" x14ac:dyDescent="0.2">
      <c r="A4821" s="30" t="s">
        <v>3069</v>
      </c>
      <c r="B4821" s="54" t="s">
        <v>3496</v>
      </c>
      <c r="C4821" s="54" t="str">
        <f t="shared" si="146"/>
        <v>Leavesden</v>
      </c>
      <c r="D4821" s="54" t="str">
        <f t="shared" si="145"/>
        <v>NT</v>
      </c>
      <c r="F4821" t="s">
        <v>8396</v>
      </c>
      <c r="G4821" t="s">
        <v>2672</v>
      </c>
      <c r="H4821" t="s">
        <v>3496</v>
      </c>
      <c r="I4821" t="s">
        <v>9887</v>
      </c>
      <c r="K4821" t="s">
        <v>8197</v>
      </c>
      <c r="L4821" t="s">
        <v>8592</v>
      </c>
      <c r="N4821" s="48">
        <v>1</v>
      </c>
      <c r="P4821" t="s">
        <v>8842</v>
      </c>
    </row>
    <row r="4822" spans="1:16" x14ac:dyDescent="0.2">
      <c r="A4822" s="30" t="s">
        <v>4061</v>
      </c>
      <c r="B4822" s="54" t="s">
        <v>3496</v>
      </c>
      <c r="C4822" s="54" t="str">
        <f t="shared" si="146"/>
        <v>Leavesden</v>
      </c>
      <c r="D4822" s="54" t="str">
        <f t="shared" si="145"/>
        <v>NT</v>
      </c>
      <c r="F4822" t="s">
        <v>8396</v>
      </c>
      <c r="G4822" t="s">
        <v>4288</v>
      </c>
      <c r="H4822" t="s">
        <v>3496</v>
      </c>
      <c r="I4822" t="s">
        <v>9887</v>
      </c>
      <c r="K4822" t="s">
        <v>8197</v>
      </c>
      <c r="L4822" t="s">
        <v>8592</v>
      </c>
      <c r="N4822" s="48">
        <v>1</v>
      </c>
      <c r="P4822" t="s">
        <v>8842</v>
      </c>
    </row>
    <row r="4823" spans="1:16" x14ac:dyDescent="0.2">
      <c r="A4823" s="30" t="s">
        <v>6776</v>
      </c>
      <c r="B4823" s="54" t="s">
        <v>3496</v>
      </c>
      <c r="C4823" s="54" t="str">
        <f t="shared" si="146"/>
        <v>Leavesden</v>
      </c>
      <c r="D4823" s="54" t="str">
        <f t="shared" si="145"/>
        <v>NT</v>
      </c>
      <c r="F4823" t="s">
        <v>8396</v>
      </c>
      <c r="G4823" t="s">
        <v>6937</v>
      </c>
      <c r="H4823" t="s">
        <v>3496</v>
      </c>
      <c r="I4823" t="s">
        <v>9887</v>
      </c>
      <c r="K4823" t="s">
        <v>8197</v>
      </c>
      <c r="L4823" t="s">
        <v>8592</v>
      </c>
      <c r="N4823" s="48">
        <v>1</v>
      </c>
      <c r="P4823" t="s">
        <v>8842</v>
      </c>
    </row>
    <row r="4824" spans="1:16" x14ac:dyDescent="0.2">
      <c r="A4824" s="30" t="s">
        <v>6939</v>
      </c>
      <c r="B4824" s="54" t="s">
        <v>3496</v>
      </c>
      <c r="C4824" s="54" t="str">
        <f t="shared" si="146"/>
        <v>Leavesden</v>
      </c>
      <c r="D4824" s="54" t="str">
        <f t="shared" ref="D4824:D4887" si="147">LEFT(A4824,2)</f>
        <v>NT</v>
      </c>
      <c r="F4824" t="s">
        <v>8396</v>
      </c>
      <c r="G4824" t="s">
        <v>3975</v>
      </c>
      <c r="H4824" t="s">
        <v>3496</v>
      </c>
      <c r="I4824" t="s">
        <v>9887</v>
      </c>
      <c r="K4824" t="s">
        <v>8197</v>
      </c>
      <c r="L4824" t="s">
        <v>8592</v>
      </c>
      <c r="N4824" s="48">
        <v>1</v>
      </c>
      <c r="P4824" t="s">
        <v>8842</v>
      </c>
    </row>
    <row r="4825" spans="1:16" x14ac:dyDescent="0.2">
      <c r="A4825" s="30" t="s">
        <v>6919</v>
      </c>
      <c r="B4825" s="54" t="s">
        <v>3496</v>
      </c>
      <c r="C4825" s="54" t="str">
        <f t="shared" si="146"/>
        <v>Leavesden</v>
      </c>
      <c r="D4825" s="54" t="str">
        <f t="shared" si="147"/>
        <v>NT</v>
      </c>
      <c r="F4825" t="s">
        <v>8396</v>
      </c>
      <c r="G4825" t="s">
        <v>1248</v>
      </c>
      <c r="H4825" t="s">
        <v>3496</v>
      </c>
      <c r="I4825" t="s">
        <v>9887</v>
      </c>
      <c r="K4825" t="s">
        <v>8197</v>
      </c>
      <c r="L4825" t="s">
        <v>8592</v>
      </c>
      <c r="N4825" s="48">
        <v>1</v>
      </c>
      <c r="P4825" t="s">
        <v>8842</v>
      </c>
    </row>
    <row r="4826" spans="1:16" x14ac:dyDescent="0.2">
      <c r="A4826" s="30" t="s">
        <v>3920</v>
      </c>
      <c r="B4826" s="54" t="s">
        <v>3496</v>
      </c>
      <c r="C4826" s="54" t="str">
        <f t="shared" si="146"/>
        <v>Leavesden</v>
      </c>
      <c r="D4826" s="54" t="str">
        <f t="shared" si="147"/>
        <v>NT</v>
      </c>
      <c r="F4826" t="s">
        <v>8396</v>
      </c>
      <c r="G4826" t="s">
        <v>5067</v>
      </c>
      <c r="H4826" t="s">
        <v>3496</v>
      </c>
      <c r="I4826" t="s">
        <v>9887</v>
      </c>
      <c r="K4826" t="s">
        <v>8197</v>
      </c>
      <c r="L4826" t="s">
        <v>8592</v>
      </c>
      <c r="N4826" s="48">
        <v>1</v>
      </c>
      <c r="P4826" t="s">
        <v>8842</v>
      </c>
    </row>
    <row r="4827" spans="1:16" x14ac:dyDescent="0.2">
      <c r="A4827" s="30" t="s">
        <v>1708</v>
      </c>
      <c r="B4827" s="54" t="s">
        <v>3496</v>
      </c>
      <c r="C4827" s="54" t="str">
        <f t="shared" si="146"/>
        <v>Leavesden</v>
      </c>
      <c r="D4827" s="54" t="str">
        <f t="shared" si="147"/>
        <v>NT</v>
      </c>
      <c r="F4827" t="s">
        <v>8396</v>
      </c>
      <c r="G4827" t="s">
        <v>2287</v>
      </c>
      <c r="H4827" t="s">
        <v>3496</v>
      </c>
      <c r="I4827" t="s">
        <v>9887</v>
      </c>
      <c r="K4827" t="s">
        <v>8197</v>
      </c>
      <c r="L4827" t="s">
        <v>8592</v>
      </c>
      <c r="N4827" s="48">
        <v>1</v>
      </c>
      <c r="P4827" t="s">
        <v>8842</v>
      </c>
    </row>
    <row r="4828" spans="1:16" x14ac:dyDescent="0.2">
      <c r="A4828" s="30" t="s">
        <v>2253</v>
      </c>
      <c r="B4828" s="54" t="s">
        <v>3496</v>
      </c>
      <c r="C4828" s="54" t="str">
        <f t="shared" si="146"/>
        <v>Leavesden</v>
      </c>
      <c r="D4828" s="54" t="str">
        <f t="shared" si="147"/>
        <v>NT</v>
      </c>
      <c r="F4828" t="s">
        <v>8396</v>
      </c>
      <c r="G4828" t="s">
        <v>3663</v>
      </c>
      <c r="H4828" t="s">
        <v>3496</v>
      </c>
      <c r="I4828" t="s">
        <v>9887</v>
      </c>
      <c r="K4828" t="s">
        <v>8197</v>
      </c>
      <c r="L4828" t="s">
        <v>8592</v>
      </c>
      <c r="N4828" s="48">
        <v>1</v>
      </c>
      <c r="P4828" t="s">
        <v>8842</v>
      </c>
    </row>
    <row r="4829" spans="1:16" x14ac:dyDescent="0.2">
      <c r="A4829" s="30" t="s">
        <v>1362</v>
      </c>
      <c r="B4829" s="54" t="s">
        <v>3496</v>
      </c>
      <c r="C4829" s="54" t="str">
        <f t="shared" si="146"/>
        <v>Leavesden</v>
      </c>
      <c r="D4829" s="54" t="str">
        <f t="shared" si="147"/>
        <v>NT</v>
      </c>
      <c r="F4829" t="s">
        <v>8396</v>
      </c>
      <c r="G4829" t="s">
        <v>3014</v>
      </c>
      <c r="H4829" t="s">
        <v>3496</v>
      </c>
      <c r="I4829" t="s">
        <v>9887</v>
      </c>
      <c r="K4829" t="s">
        <v>8197</v>
      </c>
      <c r="L4829" t="s">
        <v>8592</v>
      </c>
      <c r="N4829" s="48">
        <v>1</v>
      </c>
      <c r="P4829" t="s">
        <v>8842</v>
      </c>
    </row>
    <row r="4830" spans="1:16" x14ac:dyDescent="0.2">
      <c r="A4830" s="30" t="s">
        <v>778</v>
      </c>
      <c r="B4830" s="54" t="s">
        <v>3496</v>
      </c>
      <c r="C4830" s="54" t="str">
        <f t="shared" si="146"/>
        <v>Leavesden</v>
      </c>
      <c r="D4830" s="54" t="str">
        <f t="shared" si="147"/>
        <v>NT</v>
      </c>
      <c r="F4830" t="s">
        <v>8396</v>
      </c>
      <c r="G4830" t="s">
        <v>5776</v>
      </c>
      <c r="H4830" t="s">
        <v>3496</v>
      </c>
      <c r="I4830" t="s">
        <v>9887</v>
      </c>
      <c r="K4830" t="s">
        <v>8197</v>
      </c>
      <c r="L4830" t="s">
        <v>8592</v>
      </c>
      <c r="N4830" s="48">
        <v>1</v>
      </c>
      <c r="P4830" t="s">
        <v>8842</v>
      </c>
    </row>
    <row r="4831" spans="1:16" x14ac:dyDescent="0.2">
      <c r="A4831" s="30" t="s">
        <v>836</v>
      </c>
      <c r="B4831" s="54" t="s">
        <v>3496</v>
      </c>
      <c r="C4831" s="54" t="str">
        <f t="shared" si="146"/>
        <v>Leavesden</v>
      </c>
      <c r="D4831" s="54" t="str">
        <f t="shared" si="147"/>
        <v>NT</v>
      </c>
      <c r="F4831" t="s">
        <v>8396</v>
      </c>
      <c r="G4831" t="s">
        <v>5711</v>
      </c>
      <c r="H4831" t="s">
        <v>3496</v>
      </c>
      <c r="I4831" t="s">
        <v>9887</v>
      </c>
      <c r="K4831" t="s">
        <v>8197</v>
      </c>
      <c r="L4831" t="s">
        <v>8592</v>
      </c>
      <c r="N4831" s="48">
        <v>1</v>
      </c>
      <c r="P4831" t="s">
        <v>8842</v>
      </c>
    </row>
    <row r="4832" spans="1:16" x14ac:dyDescent="0.2">
      <c r="A4832" s="30" t="s">
        <v>2828</v>
      </c>
      <c r="B4832" s="54" t="s">
        <v>3496</v>
      </c>
      <c r="C4832" s="54" t="str">
        <f t="shared" si="146"/>
        <v>Leavesden</v>
      </c>
      <c r="D4832" s="54" t="str">
        <f t="shared" si="147"/>
        <v>NT</v>
      </c>
      <c r="F4832" t="s">
        <v>8396</v>
      </c>
      <c r="G4832" t="s">
        <v>2302</v>
      </c>
      <c r="H4832" t="s">
        <v>3496</v>
      </c>
      <c r="I4832" t="s">
        <v>9887</v>
      </c>
      <c r="K4832" t="s">
        <v>8197</v>
      </c>
      <c r="L4832" t="s">
        <v>8592</v>
      </c>
      <c r="N4832" s="48">
        <v>1</v>
      </c>
      <c r="P4832" t="s">
        <v>8842</v>
      </c>
    </row>
    <row r="4833" spans="1:16" x14ac:dyDescent="0.2">
      <c r="A4833" s="30" t="s">
        <v>6831</v>
      </c>
      <c r="B4833" s="54" t="s">
        <v>3496</v>
      </c>
      <c r="C4833" s="54" t="str">
        <f t="shared" si="146"/>
        <v>Leavesden</v>
      </c>
      <c r="D4833" s="54" t="str">
        <f t="shared" si="147"/>
        <v>NT</v>
      </c>
      <c r="F4833" t="s">
        <v>8396</v>
      </c>
      <c r="G4833" t="s">
        <v>1608</v>
      </c>
      <c r="H4833" t="s">
        <v>3496</v>
      </c>
      <c r="I4833" t="s">
        <v>9887</v>
      </c>
      <c r="K4833" t="s">
        <v>8197</v>
      </c>
      <c r="L4833" t="s">
        <v>8592</v>
      </c>
      <c r="N4833" s="48">
        <v>1</v>
      </c>
      <c r="P4833" t="s">
        <v>8842</v>
      </c>
    </row>
    <row r="4834" spans="1:16" x14ac:dyDescent="0.2">
      <c r="A4834" s="30" t="s">
        <v>3948</v>
      </c>
      <c r="B4834" s="54" t="s">
        <v>3496</v>
      </c>
      <c r="C4834" s="54" t="str">
        <f t="shared" si="146"/>
        <v>Leavesden</v>
      </c>
      <c r="D4834" s="54" t="str">
        <f t="shared" si="147"/>
        <v>NT</v>
      </c>
      <c r="F4834" t="s">
        <v>8396</v>
      </c>
      <c r="G4834" t="s">
        <v>496</v>
      </c>
      <c r="H4834" t="s">
        <v>3496</v>
      </c>
      <c r="I4834" t="s">
        <v>9887</v>
      </c>
      <c r="K4834" t="s">
        <v>8197</v>
      </c>
      <c r="L4834" t="s">
        <v>8592</v>
      </c>
      <c r="N4834" s="48">
        <v>1</v>
      </c>
      <c r="P4834" t="s">
        <v>8842</v>
      </c>
    </row>
    <row r="4835" spans="1:16" x14ac:dyDescent="0.2">
      <c r="A4835" s="30" t="s">
        <v>6824</v>
      </c>
      <c r="B4835" s="54" t="s">
        <v>3496</v>
      </c>
      <c r="C4835" s="54" t="str">
        <f t="shared" si="146"/>
        <v>Leavesden</v>
      </c>
      <c r="D4835" s="54" t="str">
        <f t="shared" si="147"/>
        <v>NT</v>
      </c>
      <c r="F4835" t="s">
        <v>8396</v>
      </c>
      <c r="G4835" t="s">
        <v>6931</v>
      </c>
      <c r="H4835" t="s">
        <v>3496</v>
      </c>
      <c r="I4835" t="s">
        <v>9887</v>
      </c>
      <c r="K4835" t="s">
        <v>8197</v>
      </c>
      <c r="L4835" t="s">
        <v>8592</v>
      </c>
      <c r="N4835" s="48">
        <v>1</v>
      </c>
      <c r="P4835" t="s">
        <v>8842</v>
      </c>
    </row>
    <row r="4836" spans="1:16" x14ac:dyDescent="0.2">
      <c r="A4836" s="30" t="s">
        <v>6922</v>
      </c>
      <c r="B4836" s="54" t="s">
        <v>3496</v>
      </c>
      <c r="C4836" s="54" t="str">
        <f t="shared" si="146"/>
        <v>Leavesden</v>
      </c>
      <c r="D4836" s="54" t="str">
        <f t="shared" si="147"/>
        <v>NT</v>
      </c>
      <c r="F4836" t="s">
        <v>8396</v>
      </c>
      <c r="G4836" t="s">
        <v>2252</v>
      </c>
      <c r="H4836" t="s">
        <v>3496</v>
      </c>
      <c r="I4836" t="s">
        <v>9887</v>
      </c>
      <c r="K4836" t="s">
        <v>8197</v>
      </c>
      <c r="L4836" t="s">
        <v>8592</v>
      </c>
      <c r="N4836" s="48">
        <v>1</v>
      </c>
      <c r="P4836" t="s">
        <v>8842</v>
      </c>
    </row>
    <row r="4837" spans="1:16" x14ac:dyDescent="0.2">
      <c r="A4837" s="30" t="s">
        <v>478</v>
      </c>
      <c r="B4837" s="54" t="s">
        <v>3496</v>
      </c>
      <c r="C4837" s="54" t="str">
        <f t="shared" si="146"/>
        <v>Leavesden</v>
      </c>
      <c r="D4837" s="54" t="str">
        <f t="shared" si="147"/>
        <v>NT</v>
      </c>
      <c r="F4837" t="s">
        <v>8396</v>
      </c>
      <c r="G4837" t="s">
        <v>8707</v>
      </c>
      <c r="H4837" t="s">
        <v>3496</v>
      </c>
      <c r="I4837" t="s">
        <v>9887</v>
      </c>
      <c r="K4837" t="s">
        <v>8197</v>
      </c>
      <c r="L4837" t="s">
        <v>8592</v>
      </c>
      <c r="N4837" s="48">
        <v>1</v>
      </c>
      <c r="P4837" t="s">
        <v>8842</v>
      </c>
    </row>
    <row r="4838" spans="1:16" x14ac:dyDescent="0.2">
      <c r="A4838" s="30" t="s">
        <v>1690</v>
      </c>
      <c r="B4838" s="54" t="s">
        <v>3496</v>
      </c>
      <c r="C4838" s="54" t="str">
        <f t="shared" si="146"/>
        <v>Leavesden</v>
      </c>
      <c r="D4838" s="54" t="str">
        <f t="shared" si="147"/>
        <v>NT</v>
      </c>
      <c r="F4838" t="s">
        <v>8396</v>
      </c>
      <c r="G4838" t="s">
        <v>6882</v>
      </c>
      <c r="H4838" t="s">
        <v>3496</v>
      </c>
      <c r="I4838" t="s">
        <v>9887</v>
      </c>
      <c r="K4838" t="s">
        <v>8197</v>
      </c>
      <c r="L4838" t="s">
        <v>8592</v>
      </c>
      <c r="N4838" s="48">
        <v>1</v>
      </c>
      <c r="P4838" t="s">
        <v>8842</v>
      </c>
    </row>
    <row r="4839" spans="1:16" x14ac:dyDescent="0.2">
      <c r="A4839" s="30" t="s">
        <v>6814</v>
      </c>
      <c r="B4839" s="54" t="s">
        <v>3496</v>
      </c>
      <c r="C4839" s="54" t="str">
        <f t="shared" si="146"/>
        <v>Leavesden</v>
      </c>
      <c r="D4839" s="54" t="str">
        <f t="shared" si="147"/>
        <v>NT</v>
      </c>
      <c r="F4839" t="s">
        <v>8396</v>
      </c>
      <c r="G4839" t="s">
        <v>6932</v>
      </c>
      <c r="H4839" t="s">
        <v>3496</v>
      </c>
      <c r="I4839" t="s">
        <v>9887</v>
      </c>
      <c r="K4839" t="s">
        <v>8197</v>
      </c>
      <c r="L4839" t="s">
        <v>8592</v>
      </c>
      <c r="N4839" s="48">
        <v>1</v>
      </c>
      <c r="P4839" t="s">
        <v>8842</v>
      </c>
    </row>
    <row r="4840" spans="1:16" x14ac:dyDescent="0.2">
      <c r="A4840" s="30" t="s">
        <v>5149</v>
      </c>
      <c r="B4840" s="54" t="s">
        <v>3496</v>
      </c>
      <c r="C4840" s="54" t="str">
        <f t="shared" si="146"/>
        <v>Leavesden</v>
      </c>
      <c r="D4840" s="54" t="str">
        <f t="shared" si="147"/>
        <v>NT</v>
      </c>
      <c r="F4840" t="s">
        <v>8396</v>
      </c>
      <c r="G4840" t="s">
        <v>3017</v>
      </c>
      <c r="H4840" t="s">
        <v>3496</v>
      </c>
      <c r="I4840" t="s">
        <v>9887</v>
      </c>
      <c r="K4840" t="s">
        <v>8197</v>
      </c>
      <c r="L4840" t="s">
        <v>8592</v>
      </c>
      <c r="N4840" s="48">
        <v>1</v>
      </c>
      <c r="P4840" t="s">
        <v>8842</v>
      </c>
    </row>
    <row r="4841" spans="1:16" x14ac:dyDescent="0.2">
      <c r="A4841" s="30" t="s">
        <v>7734</v>
      </c>
      <c r="B4841" s="54" t="s">
        <v>3496</v>
      </c>
      <c r="C4841" s="54" t="str">
        <f t="shared" si="146"/>
        <v>Leavesden</v>
      </c>
      <c r="D4841" s="54" t="str">
        <f t="shared" si="147"/>
        <v>NT</v>
      </c>
      <c r="F4841" t="s">
        <v>8396</v>
      </c>
      <c r="G4841" t="s">
        <v>2411</v>
      </c>
      <c r="H4841" t="s">
        <v>3496</v>
      </c>
      <c r="I4841" t="s">
        <v>9887</v>
      </c>
      <c r="K4841" t="s">
        <v>8197</v>
      </c>
      <c r="L4841" t="s">
        <v>8592</v>
      </c>
      <c r="N4841" s="48">
        <v>1</v>
      </c>
      <c r="P4841" t="s">
        <v>8842</v>
      </c>
    </row>
    <row r="4842" spans="1:16" x14ac:dyDescent="0.2">
      <c r="A4842" s="30" t="s">
        <v>5206</v>
      </c>
      <c r="B4842" s="54" t="s">
        <v>3496</v>
      </c>
      <c r="C4842" s="54" t="str">
        <f t="shared" si="146"/>
        <v>Leavesden</v>
      </c>
      <c r="D4842" s="54" t="str">
        <f t="shared" si="147"/>
        <v>NT</v>
      </c>
      <c r="F4842" t="s">
        <v>8396</v>
      </c>
      <c r="G4842" t="s">
        <v>6641</v>
      </c>
      <c r="H4842" t="s">
        <v>3496</v>
      </c>
      <c r="I4842" t="s">
        <v>9887</v>
      </c>
      <c r="K4842" t="s">
        <v>8197</v>
      </c>
      <c r="L4842" t="s">
        <v>8592</v>
      </c>
      <c r="N4842" s="48">
        <v>1</v>
      </c>
      <c r="P4842" t="s">
        <v>8842</v>
      </c>
    </row>
    <row r="4843" spans="1:16" x14ac:dyDescent="0.2">
      <c r="A4843" s="30" t="s">
        <v>1964</v>
      </c>
      <c r="B4843" s="54" t="s">
        <v>3496</v>
      </c>
      <c r="C4843" s="54" t="str">
        <f t="shared" si="146"/>
        <v>Leavesden</v>
      </c>
      <c r="D4843" s="54" t="str">
        <f t="shared" si="147"/>
        <v>NT</v>
      </c>
      <c r="F4843" t="s">
        <v>8396</v>
      </c>
      <c r="G4843" t="s">
        <v>5778</v>
      </c>
      <c r="H4843" t="s">
        <v>3496</v>
      </c>
      <c r="I4843" t="s">
        <v>9887</v>
      </c>
      <c r="K4843" t="s">
        <v>8197</v>
      </c>
      <c r="L4843" t="s">
        <v>8592</v>
      </c>
      <c r="N4843" s="48">
        <v>1</v>
      </c>
      <c r="P4843" t="s">
        <v>8842</v>
      </c>
    </row>
    <row r="4844" spans="1:16" x14ac:dyDescent="0.2">
      <c r="A4844" s="30" t="s">
        <v>1327</v>
      </c>
      <c r="B4844" s="54" t="s">
        <v>3496</v>
      </c>
      <c r="C4844" s="54" t="str">
        <f t="shared" si="146"/>
        <v>Leavesden</v>
      </c>
      <c r="D4844" s="54" t="str">
        <f t="shared" si="147"/>
        <v>NT</v>
      </c>
      <c r="F4844" t="s">
        <v>8396</v>
      </c>
      <c r="G4844" t="s">
        <v>1284</v>
      </c>
      <c r="H4844" t="s">
        <v>3496</v>
      </c>
      <c r="I4844" t="s">
        <v>9887</v>
      </c>
      <c r="K4844" t="s">
        <v>8197</v>
      </c>
      <c r="L4844" t="s">
        <v>8592</v>
      </c>
      <c r="N4844" s="48">
        <v>1</v>
      </c>
      <c r="P4844" t="s">
        <v>8842</v>
      </c>
    </row>
    <row r="4845" spans="1:16" x14ac:dyDescent="0.2">
      <c r="A4845" s="30" t="s">
        <v>6810</v>
      </c>
      <c r="B4845" s="54" t="s">
        <v>3496</v>
      </c>
      <c r="C4845" s="54" t="str">
        <f t="shared" si="146"/>
        <v>Leavesden</v>
      </c>
      <c r="D4845" s="54" t="str">
        <f t="shared" si="147"/>
        <v>NT</v>
      </c>
      <c r="F4845" t="s">
        <v>8396</v>
      </c>
      <c r="G4845" t="s">
        <v>6835</v>
      </c>
      <c r="H4845" t="s">
        <v>3496</v>
      </c>
      <c r="I4845" t="s">
        <v>9887</v>
      </c>
      <c r="K4845" t="s">
        <v>8197</v>
      </c>
      <c r="L4845" t="s">
        <v>8592</v>
      </c>
      <c r="N4845" s="48">
        <v>1</v>
      </c>
      <c r="P4845" t="s">
        <v>8842</v>
      </c>
    </row>
    <row r="4846" spans="1:16" x14ac:dyDescent="0.2">
      <c r="A4846" s="30" t="s">
        <v>503</v>
      </c>
      <c r="B4846" s="54" t="s">
        <v>3496</v>
      </c>
      <c r="C4846" s="54" t="str">
        <f t="shared" si="146"/>
        <v>Leavesden</v>
      </c>
      <c r="D4846" s="54" t="str">
        <f t="shared" si="147"/>
        <v>NT</v>
      </c>
      <c r="F4846" t="s">
        <v>8396</v>
      </c>
      <c r="G4846" t="s">
        <v>1383</v>
      </c>
      <c r="H4846" t="s">
        <v>3496</v>
      </c>
      <c r="I4846" t="s">
        <v>9887</v>
      </c>
      <c r="K4846" t="s">
        <v>8197</v>
      </c>
      <c r="L4846" t="s">
        <v>8592</v>
      </c>
      <c r="N4846" s="48">
        <v>1</v>
      </c>
      <c r="P4846" t="s">
        <v>8842</v>
      </c>
    </row>
    <row r="4847" spans="1:16" x14ac:dyDescent="0.2">
      <c r="A4847" s="30" t="s">
        <v>2698</v>
      </c>
      <c r="B4847" s="54" t="s">
        <v>3496</v>
      </c>
      <c r="C4847" s="54" t="str">
        <f t="shared" si="146"/>
        <v>Leavesden</v>
      </c>
      <c r="D4847" s="54" t="str">
        <f t="shared" si="147"/>
        <v>NT</v>
      </c>
      <c r="F4847" t="s">
        <v>8396</v>
      </c>
      <c r="G4847" t="s">
        <v>1332</v>
      </c>
      <c r="H4847" t="s">
        <v>3496</v>
      </c>
      <c r="I4847" t="s">
        <v>9887</v>
      </c>
      <c r="K4847" t="s">
        <v>8197</v>
      </c>
      <c r="L4847" t="s">
        <v>8592</v>
      </c>
      <c r="N4847" s="48">
        <v>1</v>
      </c>
      <c r="P4847" t="s">
        <v>8842</v>
      </c>
    </row>
    <row r="4848" spans="1:16" x14ac:dyDescent="0.2">
      <c r="A4848" s="30" t="s">
        <v>6825</v>
      </c>
      <c r="B4848" s="54" t="s">
        <v>3496</v>
      </c>
      <c r="C4848" s="54" t="str">
        <f t="shared" si="146"/>
        <v>Leavesden</v>
      </c>
      <c r="D4848" s="54" t="str">
        <f t="shared" si="147"/>
        <v>NT</v>
      </c>
      <c r="F4848" t="s">
        <v>8396</v>
      </c>
      <c r="G4848" t="s">
        <v>4281</v>
      </c>
      <c r="H4848" t="s">
        <v>3496</v>
      </c>
      <c r="I4848" t="s">
        <v>9887</v>
      </c>
      <c r="K4848" t="s">
        <v>8197</v>
      </c>
      <c r="L4848" t="s">
        <v>8592</v>
      </c>
      <c r="N4848" s="48">
        <v>1</v>
      </c>
      <c r="P4848" t="s">
        <v>8842</v>
      </c>
    </row>
    <row r="4849" spans="1:16" x14ac:dyDescent="0.2">
      <c r="A4849" s="30" t="s">
        <v>7346</v>
      </c>
      <c r="B4849" s="54" t="s">
        <v>3496</v>
      </c>
      <c r="C4849" s="54" t="str">
        <f t="shared" si="146"/>
        <v>Leavesden</v>
      </c>
      <c r="D4849" s="54" t="str">
        <f t="shared" si="147"/>
        <v>NT</v>
      </c>
      <c r="F4849" t="s">
        <v>8396</v>
      </c>
      <c r="G4849" t="s">
        <v>6642</v>
      </c>
      <c r="H4849" t="s">
        <v>3496</v>
      </c>
      <c r="I4849" t="s">
        <v>9887</v>
      </c>
      <c r="K4849" t="s">
        <v>8197</v>
      </c>
      <c r="L4849" t="s">
        <v>8592</v>
      </c>
      <c r="N4849" s="48">
        <v>1</v>
      </c>
      <c r="P4849" t="s">
        <v>8842</v>
      </c>
    </row>
    <row r="4850" spans="1:16" x14ac:dyDescent="0.2">
      <c r="A4850" s="30" t="s">
        <v>7656</v>
      </c>
      <c r="B4850" s="54" t="s">
        <v>3496</v>
      </c>
      <c r="C4850" s="54" t="str">
        <f t="shared" si="146"/>
        <v>Leavesden</v>
      </c>
      <c r="D4850" s="54" t="str">
        <f t="shared" si="147"/>
        <v>NT</v>
      </c>
      <c r="F4850" t="s">
        <v>8396</v>
      </c>
      <c r="G4850" t="s">
        <v>6832</v>
      </c>
      <c r="H4850" t="s">
        <v>3496</v>
      </c>
      <c r="I4850" t="s">
        <v>9887</v>
      </c>
      <c r="K4850" t="s">
        <v>8197</v>
      </c>
      <c r="L4850" t="s">
        <v>8592</v>
      </c>
      <c r="N4850" s="48">
        <v>1</v>
      </c>
      <c r="P4850" t="s">
        <v>8842</v>
      </c>
    </row>
    <row r="4851" spans="1:16" x14ac:dyDescent="0.2">
      <c r="A4851" s="30" t="s">
        <v>2609</v>
      </c>
      <c r="B4851" s="54" t="s">
        <v>3496</v>
      </c>
      <c r="C4851" s="54" t="str">
        <f t="shared" ref="C4851:C4914" si="148">VLOOKUP(A4851,Andy,5,FALSE)</f>
        <v>Leavesden</v>
      </c>
      <c r="D4851" s="54" t="str">
        <f t="shared" si="147"/>
        <v>NT</v>
      </c>
      <c r="F4851" t="s">
        <v>8396</v>
      </c>
      <c r="G4851" t="s">
        <v>6839</v>
      </c>
      <c r="H4851" t="s">
        <v>3496</v>
      </c>
      <c r="I4851" t="s">
        <v>9887</v>
      </c>
      <c r="K4851" t="s">
        <v>8197</v>
      </c>
      <c r="L4851" t="s">
        <v>8592</v>
      </c>
      <c r="N4851" s="48">
        <v>1</v>
      </c>
      <c r="P4851" t="s">
        <v>8842</v>
      </c>
    </row>
    <row r="4852" spans="1:16" x14ac:dyDescent="0.2">
      <c r="A4852" s="30" t="s">
        <v>6887</v>
      </c>
      <c r="B4852" s="54" t="s">
        <v>3496</v>
      </c>
      <c r="C4852" s="54" t="str">
        <f t="shared" si="148"/>
        <v>Leavesden</v>
      </c>
      <c r="D4852" s="54" t="str">
        <f t="shared" si="147"/>
        <v>NT</v>
      </c>
      <c r="F4852" t="s">
        <v>8396</v>
      </c>
      <c r="G4852" t="s">
        <v>4234</v>
      </c>
      <c r="H4852" t="s">
        <v>3496</v>
      </c>
      <c r="I4852" t="s">
        <v>9887</v>
      </c>
      <c r="K4852" t="s">
        <v>8197</v>
      </c>
      <c r="L4852" t="s">
        <v>8592</v>
      </c>
      <c r="N4852" s="48">
        <v>1</v>
      </c>
      <c r="P4852" t="s">
        <v>8842</v>
      </c>
    </row>
    <row r="4853" spans="1:16" x14ac:dyDescent="0.2">
      <c r="A4853" s="30" t="s">
        <v>1661</v>
      </c>
      <c r="B4853" s="54" t="s">
        <v>3496</v>
      </c>
      <c r="C4853" s="54" t="str">
        <f t="shared" si="148"/>
        <v>Leavesden</v>
      </c>
      <c r="D4853" s="54" t="str">
        <f t="shared" si="147"/>
        <v>NT</v>
      </c>
      <c r="F4853" t="s">
        <v>8396</v>
      </c>
      <c r="G4853" t="s">
        <v>5762</v>
      </c>
      <c r="H4853" t="s">
        <v>3496</v>
      </c>
      <c r="I4853" t="s">
        <v>9887</v>
      </c>
      <c r="K4853" t="s">
        <v>8197</v>
      </c>
      <c r="L4853" t="s">
        <v>8592</v>
      </c>
      <c r="N4853" s="48">
        <v>1</v>
      </c>
      <c r="P4853" t="s">
        <v>8842</v>
      </c>
    </row>
    <row r="4854" spans="1:16" x14ac:dyDescent="0.2">
      <c r="A4854" s="30" t="s">
        <v>6811</v>
      </c>
      <c r="B4854" s="54" t="s">
        <v>3496</v>
      </c>
      <c r="C4854" s="54" t="str">
        <f t="shared" si="148"/>
        <v>Leavesden</v>
      </c>
      <c r="D4854" s="54" t="str">
        <f t="shared" si="147"/>
        <v>NT</v>
      </c>
      <c r="F4854" t="s">
        <v>8396</v>
      </c>
      <c r="G4854" t="s">
        <v>3552</v>
      </c>
      <c r="H4854" t="s">
        <v>3496</v>
      </c>
      <c r="I4854" t="s">
        <v>9887</v>
      </c>
      <c r="K4854" t="s">
        <v>8197</v>
      </c>
      <c r="L4854" t="s">
        <v>8592</v>
      </c>
      <c r="N4854" s="48">
        <v>1</v>
      </c>
      <c r="P4854" t="s">
        <v>8842</v>
      </c>
    </row>
    <row r="4855" spans="1:16" x14ac:dyDescent="0.2">
      <c r="A4855" s="30" t="s">
        <v>294</v>
      </c>
      <c r="B4855" s="54" t="s">
        <v>3496</v>
      </c>
      <c r="C4855" s="54" t="str">
        <f t="shared" si="148"/>
        <v>Leavesden</v>
      </c>
      <c r="D4855" s="54" t="str">
        <f t="shared" si="147"/>
        <v>NT</v>
      </c>
      <c r="F4855" t="s">
        <v>8396</v>
      </c>
      <c r="G4855" t="s">
        <v>1333</v>
      </c>
      <c r="H4855" t="s">
        <v>3496</v>
      </c>
      <c r="I4855" t="s">
        <v>9887</v>
      </c>
      <c r="K4855" t="s">
        <v>8197</v>
      </c>
      <c r="L4855" t="s">
        <v>8592</v>
      </c>
      <c r="N4855" s="48">
        <v>1</v>
      </c>
      <c r="P4855" t="s">
        <v>8842</v>
      </c>
    </row>
    <row r="4856" spans="1:16" x14ac:dyDescent="0.2">
      <c r="A4856" s="30" t="s">
        <v>1458</v>
      </c>
      <c r="B4856" s="54" t="s">
        <v>3496</v>
      </c>
      <c r="C4856" s="54" t="str">
        <f t="shared" si="148"/>
        <v>Leavesden</v>
      </c>
      <c r="D4856" s="54" t="str">
        <f t="shared" si="147"/>
        <v>NT</v>
      </c>
      <c r="F4856" t="s">
        <v>8396</v>
      </c>
      <c r="G4856" t="s">
        <v>6938</v>
      </c>
      <c r="H4856" t="s">
        <v>3496</v>
      </c>
      <c r="I4856" t="s">
        <v>9887</v>
      </c>
      <c r="K4856" t="s">
        <v>8197</v>
      </c>
      <c r="L4856" t="s">
        <v>8592</v>
      </c>
      <c r="N4856" s="48">
        <v>1</v>
      </c>
      <c r="P4856" t="s">
        <v>8842</v>
      </c>
    </row>
    <row r="4857" spans="1:16" x14ac:dyDescent="0.2">
      <c r="A4857" s="30" t="s">
        <v>6881</v>
      </c>
      <c r="B4857" s="54" t="s">
        <v>3496</v>
      </c>
      <c r="C4857" s="54" t="str">
        <f t="shared" si="148"/>
        <v>Leavesden</v>
      </c>
      <c r="D4857" s="54" t="str">
        <f t="shared" si="147"/>
        <v>NT</v>
      </c>
      <c r="F4857" t="s">
        <v>8396</v>
      </c>
      <c r="G4857" t="s">
        <v>1389</v>
      </c>
      <c r="H4857" t="s">
        <v>3496</v>
      </c>
      <c r="I4857" t="s">
        <v>9887</v>
      </c>
      <c r="K4857" t="s">
        <v>8197</v>
      </c>
      <c r="L4857" t="s">
        <v>8592</v>
      </c>
      <c r="N4857" s="48">
        <v>1</v>
      </c>
      <c r="P4857" t="s">
        <v>8842</v>
      </c>
    </row>
    <row r="4858" spans="1:16" x14ac:dyDescent="0.2">
      <c r="A4858" s="30" t="s">
        <v>6803</v>
      </c>
      <c r="B4858" s="54" t="s">
        <v>3496</v>
      </c>
      <c r="C4858" s="54" t="str">
        <f t="shared" si="148"/>
        <v>Leavesden</v>
      </c>
      <c r="D4858" s="54" t="str">
        <f t="shared" si="147"/>
        <v>NT</v>
      </c>
      <c r="F4858" t="s">
        <v>8396</v>
      </c>
      <c r="G4858" t="s">
        <v>7552</v>
      </c>
      <c r="H4858" t="s">
        <v>3496</v>
      </c>
      <c r="I4858" t="s">
        <v>9887</v>
      </c>
      <c r="K4858" t="s">
        <v>8197</v>
      </c>
      <c r="L4858" t="s">
        <v>8592</v>
      </c>
      <c r="N4858" s="48">
        <v>1</v>
      </c>
      <c r="P4858" t="s">
        <v>8842</v>
      </c>
    </row>
    <row r="4859" spans="1:16" x14ac:dyDescent="0.2">
      <c r="A4859" s="30" t="s">
        <v>7638</v>
      </c>
      <c r="B4859" s="54" t="s">
        <v>3496</v>
      </c>
      <c r="C4859" s="54" t="str">
        <f t="shared" si="148"/>
        <v>Leavesden</v>
      </c>
      <c r="D4859" s="54" t="str">
        <f t="shared" si="147"/>
        <v>NT</v>
      </c>
      <c r="F4859" t="s">
        <v>8396</v>
      </c>
      <c r="G4859" t="s">
        <v>2670</v>
      </c>
      <c r="H4859" t="s">
        <v>3496</v>
      </c>
      <c r="I4859" t="s">
        <v>9887</v>
      </c>
      <c r="K4859" t="s">
        <v>8197</v>
      </c>
      <c r="L4859" t="s">
        <v>8592</v>
      </c>
      <c r="N4859" s="48">
        <v>1</v>
      </c>
      <c r="P4859" t="s">
        <v>8842</v>
      </c>
    </row>
    <row r="4860" spans="1:16" x14ac:dyDescent="0.2">
      <c r="A4860" s="30" t="s">
        <v>3553</v>
      </c>
      <c r="B4860" s="54" t="s">
        <v>3496</v>
      </c>
      <c r="C4860" s="54" t="str">
        <f t="shared" si="148"/>
        <v>Leavesden</v>
      </c>
      <c r="D4860" s="54" t="str">
        <f t="shared" si="147"/>
        <v>NT</v>
      </c>
      <c r="F4860" t="s">
        <v>8396</v>
      </c>
      <c r="G4860" t="s">
        <v>1480</v>
      </c>
      <c r="H4860" t="s">
        <v>3496</v>
      </c>
      <c r="I4860" t="s">
        <v>9887</v>
      </c>
      <c r="K4860" t="s">
        <v>8197</v>
      </c>
      <c r="L4860" t="s">
        <v>8592</v>
      </c>
      <c r="N4860" s="48">
        <v>1</v>
      </c>
      <c r="P4860" t="s">
        <v>8842</v>
      </c>
    </row>
    <row r="4861" spans="1:16" x14ac:dyDescent="0.2">
      <c r="A4861" s="30" t="s">
        <v>6230</v>
      </c>
      <c r="B4861" s="54" t="s">
        <v>3496</v>
      </c>
      <c r="C4861" s="54" t="str">
        <f t="shared" si="148"/>
        <v>Leavesden</v>
      </c>
      <c r="D4861" s="54" t="str">
        <f t="shared" si="147"/>
        <v>NT</v>
      </c>
      <c r="F4861" t="s">
        <v>8396</v>
      </c>
      <c r="G4861" t="s">
        <v>6662</v>
      </c>
      <c r="H4861" t="s">
        <v>3496</v>
      </c>
      <c r="I4861" t="s">
        <v>9887</v>
      </c>
      <c r="K4861" t="s">
        <v>8197</v>
      </c>
      <c r="L4861" t="s">
        <v>8592</v>
      </c>
      <c r="N4861" s="48">
        <v>1</v>
      </c>
      <c r="P4861" t="s">
        <v>8842</v>
      </c>
    </row>
    <row r="4862" spans="1:16" x14ac:dyDescent="0.2">
      <c r="A4862" s="30" t="s">
        <v>1547</v>
      </c>
      <c r="B4862" s="54" t="s">
        <v>3496</v>
      </c>
      <c r="C4862" s="54" t="str">
        <f t="shared" si="148"/>
        <v>Leavesden</v>
      </c>
      <c r="D4862" s="54" t="str">
        <f t="shared" si="147"/>
        <v>NT</v>
      </c>
      <c r="F4862" t="s">
        <v>8396</v>
      </c>
      <c r="G4862" t="s">
        <v>4253</v>
      </c>
      <c r="H4862" t="s">
        <v>3496</v>
      </c>
      <c r="I4862" t="s">
        <v>9887</v>
      </c>
      <c r="K4862" t="s">
        <v>8197</v>
      </c>
      <c r="L4862" t="s">
        <v>8592</v>
      </c>
      <c r="N4862" s="48">
        <v>1</v>
      </c>
      <c r="P4862" t="s">
        <v>8842</v>
      </c>
    </row>
    <row r="4863" spans="1:16" x14ac:dyDescent="0.2">
      <c r="A4863" s="30" t="s">
        <v>1366</v>
      </c>
      <c r="B4863" s="54" t="s">
        <v>3496</v>
      </c>
      <c r="C4863" s="54" t="str">
        <f t="shared" si="148"/>
        <v>Leavesden</v>
      </c>
      <c r="D4863" s="54" t="str">
        <f t="shared" si="147"/>
        <v>NT</v>
      </c>
      <c r="F4863" t="s">
        <v>8396</v>
      </c>
      <c r="G4863" t="s">
        <v>2368</v>
      </c>
      <c r="H4863" t="s">
        <v>3496</v>
      </c>
      <c r="I4863" t="s">
        <v>9887</v>
      </c>
      <c r="K4863" t="s">
        <v>8197</v>
      </c>
      <c r="L4863" t="s">
        <v>8592</v>
      </c>
      <c r="N4863" s="48">
        <v>1</v>
      </c>
      <c r="P4863" t="s">
        <v>8842</v>
      </c>
    </row>
    <row r="4864" spans="1:16" x14ac:dyDescent="0.2">
      <c r="A4864" s="30" t="s">
        <v>4157</v>
      </c>
      <c r="B4864" s="54" t="s">
        <v>3496</v>
      </c>
      <c r="C4864" s="54" t="str">
        <f t="shared" si="148"/>
        <v>Leavesden</v>
      </c>
      <c r="D4864" s="54" t="str">
        <f t="shared" si="147"/>
        <v>NT</v>
      </c>
      <c r="F4864" t="s">
        <v>8396</v>
      </c>
      <c r="G4864" t="s">
        <v>7711</v>
      </c>
      <c r="H4864" t="s">
        <v>3496</v>
      </c>
      <c r="I4864" t="s">
        <v>9887</v>
      </c>
      <c r="K4864" t="s">
        <v>8197</v>
      </c>
      <c r="L4864" t="s">
        <v>8592</v>
      </c>
      <c r="N4864" s="48">
        <v>1</v>
      </c>
      <c r="P4864" t="s">
        <v>8842</v>
      </c>
    </row>
    <row r="4865" spans="1:16" x14ac:dyDescent="0.2">
      <c r="A4865" s="30" t="s">
        <v>3939</v>
      </c>
      <c r="B4865" s="54" t="s">
        <v>3496</v>
      </c>
      <c r="C4865" s="54" t="str">
        <f t="shared" si="148"/>
        <v>Leavesden</v>
      </c>
      <c r="D4865" s="54" t="str">
        <f t="shared" si="147"/>
        <v>NT</v>
      </c>
      <c r="F4865" t="s">
        <v>8396</v>
      </c>
      <c r="G4865" t="s">
        <v>501</v>
      </c>
      <c r="H4865" t="s">
        <v>3496</v>
      </c>
      <c r="I4865" t="s">
        <v>9887</v>
      </c>
      <c r="K4865" t="s">
        <v>8197</v>
      </c>
      <c r="L4865" t="s">
        <v>8592</v>
      </c>
      <c r="N4865" s="48">
        <v>1</v>
      </c>
      <c r="P4865" t="s">
        <v>8842</v>
      </c>
    </row>
    <row r="4866" spans="1:16" x14ac:dyDescent="0.2">
      <c r="A4866" s="30" t="s">
        <v>1618</v>
      </c>
      <c r="B4866" s="54" t="s">
        <v>3496</v>
      </c>
      <c r="C4866" s="54" t="str">
        <f t="shared" si="148"/>
        <v>Leavesden</v>
      </c>
      <c r="D4866" s="54" t="str">
        <f t="shared" si="147"/>
        <v>NT</v>
      </c>
      <c r="F4866" t="s">
        <v>8396</v>
      </c>
      <c r="G4866" t="s">
        <v>2037</v>
      </c>
      <c r="H4866" t="s">
        <v>3496</v>
      </c>
      <c r="I4866" t="s">
        <v>9887</v>
      </c>
      <c r="K4866" t="s">
        <v>8197</v>
      </c>
      <c r="L4866" t="s">
        <v>8592</v>
      </c>
      <c r="N4866" s="48">
        <v>1</v>
      </c>
      <c r="P4866" t="s">
        <v>8842</v>
      </c>
    </row>
    <row r="4867" spans="1:16" x14ac:dyDescent="0.2">
      <c r="A4867" s="30" t="s">
        <v>2288</v>
      </c>
      <c r="B4867" s="54" t="s">
        <v>3496</v>
      </c>
      <c r="C4867" s="54" t="str">
        <f t="shared" si="148"/>
        <v>Leavesden</v>
      </c>
      <c r="D4867" s="54" t="str">
        <f t="shared" si="147"/>
        <v>NT</v>
      </c>
      <c r="F4867" t="s">
        <v>8396</v>
      </c>
      <c r="G4867" t="s">
        <v>498</v>
      </c>
      <c r="H4867" t="s">
        <v>3496</v>
      </c>
      <c r="I4867" t="s">
        <v>9887</v>
      </c>
      <c r="K4867" t="s">
        <v>8197</v>
      </c>
      <c r="L4867" t="s">
        <v>8592</v>
      </c>
      <c r="N4867" s="48">
        <v>1</v>
      </c>
      <c r="P4867" t="s">
        <v>8842</v>
      </c>
    </row>
    <row r="4868" spans="1:16" x14ac:dyDescent="0.2">
      <c r="A4868" s="30" t="s">
        <v>2289</v>
      </c>
      <c r="B4868" s="54" t="s">
        <v>3496</v>
      </c>
      <c r="C4868" s="54" t="str">
        <f t="shared" si="148"/>
        <v>Leavesden</v>
      </c>
      <c r="D4868" s="54" t="str">
        <f t="shared" si="147"/>
        <v>NT</v>
      </c>
      <c r="F4868" t="s">
        <v>8396</v>
      </c>
      <c r="G4868" t="s">
        <v>6850</v>
      </c>
      <c r="H4868" t="s">
        <v>3496</v>
      </c>
      <c r="I4868" t="s">
        <v>9887</v>
      </c>
      <c r="K4868" t="s">
        <v>8197</v>
      </c>
      <c r="L4868" t="s">
        <v>8592</v>
      </c>
      <c r="N4868" s="48">
        <v>1</v>
      </c>
      <c r="P4868" t="s">
        <v>8842</v>
      </c>
    </row>
    <row r="4869" spans="1:16" x14ac:dyDescent="0.2">
      <c r="A4869" s="30" t="s">
        <v>6851</v>
      </c>
      <c r="B4869" s="54" t="s">
        <v>3496</v>
      </c>
      <c r="C4869" s="54" t="str">
        <f t="shared" si="148"/>
        <v>Leavesden</v>
      </c>
      <c r="D4869" s="54" t="str">
        <f t="shared" si="147"/>
        <v>NT</v>
      </c>
      <c r="F4869" t="s">
        <v>8396</v>
      </c>
      <c r="G4869" t="s">
        <v>2650</v>
      </c>
      <c r="H4869" t="s">
        <v>3496</v>
      </c>
      <c r="I4869" t="s">
        <v>9887</v>
      </c>
      <c r="K4869" t="s">
        <v>8197</v>
      </c>
      <c r="L4869" t="s">
        <v>8592</v>
      </c>
      <c r="N4869" s="48">
        <v>1</v>
      </c>
      <c r="P4869" t="s">
        <v>8842</v>
      </c>
    </row>
    <row r="4870" spans="1:16" x14ac:dyDescent="0.2">
      <c r="A4870" s="30" t="s">
        <v>2985</v>
      </c>
      <c r="B4870" s="54" t="s">
        <v>3496</v>
      </c>
      <c r="C4870" s="54" t="str">
        <f t="shared" si="148"/>
        <v>Leavesden</v>
      </c>
      <c r="D4870" s="54" t="str">
        <f t="shared" si="147"/>
        <v>NT</v>
      </c>
      <c r="F4870" t="s">
        <v>8396</v>
      </c>
      <c r="G4870" t="s">
        <v>1624</v>
      </c>
      <c r="H4870" t="s">
        <v>3496</v>
      </c>
      <c r="I4870" t="s">
        <v>9887</v>
      </c>
      <c r="K4870" t="s">
        <v>8197</v>
      </c>
      <c r="L4870" t="s">
        <v>8592</v>
      </c>
      <c r="N4870" s="48">
        <v>1</v>
      </c>
      <c r="P4870" t="s">
        <v>8842</v>
      </c>
    </row>
    <row r="4871" spans="1:16" x14ac:dyDescent="0.2">
      <c r="A4871" s="30" t="s">
        <v>6874</v>
      </c>
      <c r="B4871" s="54" t="s">
        <v>3496</v>
      </c>
      <c r="C4871" s="54" t="str">
        <f t="shared" si="148"/>
        <v>Leavesden</v>
      </c>
      <c r="D4871" s="54" t="str">
        <f t="shared" si="147"/>
        <v>NT</v>
      </c>
      <c r="F4871" t="s">
        <v>8396</v>
      </c>
      <c r="G4871" t="s">
        <v>6847</v>
      </c>
      <c r="H4871" t="s">
        <v>3496</v>
      </c>
      <c r="I4871" t="s">
        <v>9887</v>
      </c>
      <c r="K4871" t="s">
        <v>8197</v>
      </c>
      <c r="L4871" t="s">
        <v>8592</v>
      </c>
      <c r="N4871" s="48">
        <v>1</v>
      </c>
      <c r="P4871" t="s">
        <v>8842</v>
      </c>
    </row>
    <row r="4872" spans="1:16" x14ac:dyDescent="0.2">
      <c r="A4872" s="30" t="s">
        <v>6891</v>
      </c>
      <c r="B4872" s="54" t="s">
        <v>3496</v>
      </c>
      <c r="C4872" s="54" t="str">
        <f t="shared" si="148"/>
        <v>Leavesden</v>
      </c>
      <c r="D4872" s="54" t="str">
        <f t="shared" si="147"/>
        <v>NT</v>
      </c>
      <c r="F4872" t="s">
        <v>8396</v>
      </c>
      <c r="G4872" t="s">
        <v>2651</v>
      </c>
      <c r="H4872" t="s">
        <v>3496</v>
      </c>
      <c r="I4872" t="s">
        <v>9887</v>
      </c>
      <c r="K4872" t="s">
        <v>8197</v>
      </c>
      <c r="L4872" t="s">
        <v>8592</v>
      </c>
      <c r="N4872" s="48">
        <v>1</v>
      </c>
      <c r="P4872" t="s">
        <v>8842</v>
      </c>
    </row>
    <row r="4873" spans="1:16" x14ac:dyDescent="0.2">
      <c r="A4873" s="30" t="s">
        <v>2634</v>
      </c>
      <c r="B4873" s="54" t="s">
        <v>3496</v>
      </c>
      <c r="C4873" s="54" t="str">
        <f t="shared" si="148"/>
        <v>Leavesden</v>
      </c>
      <c r="D4873" s="54" t="str">
        <f t="shared" si="147"/>
        <v>NT</v>
      </c>
      <c r="F4873" t="s">
        <v>8396</v>
      </c>
      <c r="G4873" t="s">
        <v>5180</v>
      </c>
      <c r="H4873" t="s">
        <v>3496</v>
      </c>
      <c r="I4873" t="s">
        <v>9887</v>
      </c>
      <c r="K4873" t="s">
        <v>8197</v>
      </c>
      <c r="L4873" t="s">
        <v>8592</v>
      </c>
      <c r="N4873" s="48">
        <v>1</v>
      </c>
      <c r="P4873" t="s">
        <v>8842</v>
      </c>
    </row>
    <row r="4874" spans="1:16" x14ac:dyDescent="0.2">
      <c r="A4874" s="30" t="s">
        <v>2699</v>
      </c>
      <c r="B4874" s="54" t="s">
        <v>3496</v>
      </c>
      <c r="C4874" s="54" t="str">
        <f t="shared" si="148"/>
        <v>Leavesden</v>
      </c>
      <c r="D4874" s="54" t="str">
        <f t="shared" si="147"/>
        <v>NT</v>
      </c>
      <c r="F4874" t="s">
        <v>8396</v>
      </c>
      <c r="G4874" t="s">
        <v>502</v>
      </c>
      <c r="H4874" t="s">
        <v>3496</v>
      </c>
      <c r="I4874" t="s">
        <v>9887</v>
      </c>
      <c r="K4874" t="s">
        <v>8197</v>
      </c>
      <c r="L4874" t="s">
        <v>8592</v>
      </c>
      <c r="N4874" s="48">
        <v>1</v>
      </c>
      <c r="P4874" t="s">
        <v>8842</v>
      </c>
    </row>
    <row r="4875" spans="1:16" x14ac:dyDescent="0.2">
      <c r="A4875" s="30" t="s">
        <v>2746</v>
      </c>
      <c r="B4875" s="54" t="s">
        <v>3496</v>
      </c>
      <c r="C4875" s="54" t="str">
        <f t="shared" si="148"/>
        <v>Leavesden</v>
      </c>
      <c r="D4875" s="54" t="str">
        <f t="shared" si="147"/>
        <v>NT</v>
      </c>
      <c r="F4875" t="s">
        <v>8396</v>
      </c>
      <c r="G4875" t="s">
        <v>5729</v>
      </c>
      <c r="H4875" t="s">
        <v>3496</v>
      </c>
      <c r="I4875" t="s">
        <v>9887</v>
      </c>
      <c r="K4875" t="s">
        <v>8197</v>
      </c>
      <c r="L4875" t="s">
        <v>8592</v>
      </c>
      <c r="N4875" s="48">
        <v>1</v>
      </c>
      <c r="P4875" t="s">
        <v>8842</v>
      </c>
    </row>
    <row r="4876" spans="1:16" x14ac:dyDescent="0.2">
      <c r="A4876" s="30" t="s">
        <v>3147</v>
      </c>
      <c r="B4876" s="54" t="s">
        <v>3496</v>
      </c>
      <c r="C4876" s="54" t="str">
        <f t="shared" si="148"/>
        <v>Leavesden</v>
      </c>
      <c r="D4876" s="54" t="str">
        <f t="shared" si="147"/>
        <v>NT</v>
      </c>
      <c r="F4876" t="s">
        <v>8396</v>
      </c>
      <c r="G4876" t="s">
        <v>1936</v>
      </c>
      <c r="H4876" t="s">
        <v>3496</v>
      </c>
      <c r="I4876" t="s">
        <v>9887</v>
      </c>
      <c r="K4876" t="s">
        <v>8197</v>
      </c>
      <c r="L4876" t="s">
        <v>8592</v>
      </c>
      <c r="N4876" s="48">
        <v>1</v>
      </c>
      <c r="P4876" t="s">
        <v>8842</v>
      </c>
    </row>
    <row r="4877" spans="1:16" x14ac:dyDescent="0.2">
      <c r="A4877" s="30" t="s">
        <v>1924</v>
      </c>
      <c r="B4877" s="54" t="s">
        <v>3496</v>
      </c>
      <c r="C4877" s="54" t="str">
        <f t="shared" si="148"/>
        <v>Leavesden</v>
      </c>
      <c r="D4877" s="54" t="str">
        <f t="shared" si="147"/>
        <v>NT</v>
      </c>
      <c r="F4877" t="s">
        <v>8396</v>
      </c>
      <c r="G4877" t="s">
        <v>497</v>
      </c>
      <c r="H4877" t="s">
        <v>3496</v>
      </c>
      <c r="I4877" t="s">
        <v>9887</v>
      </c>
      <c r="K4877" t="s">
        <v>8197</v>
      </c>
      <c r="L4877" t="s">
        <v>8592</v>
      </c>
      <c r="N4877" s="48">
        <v>1</v>
      </c>
      <c r="P4877" t="s">
        <v>8842</v>
      </c>
    </row>
    <row r="4878" spans="1:16" x14ac:dyDescent="0.2">
      <c r="A4878" s="30" t="s">
        <v>1621</v>
      </c>
      <c r="B4878" s="54" t="s">
        <v>3496</v>
      </c>
      <c r="C4878" s="54" t="str">
        <f t="shared" si="148"/>
        <v>Leavesden</v>
      </c>
      <c r="D4878" s="54" t="str">
        <f t="shared" si="147"/>
        <v>NT</v>
      </c>
      <c r="F4878" t="s">
        <v>8396</v>
      </c>
      <c r="G4878" t="s">
        <v>6892</v>
      </c>
      <c r="H4878" t="s">
        <v>3496</v>
      </c>
      <c r="I4878" t="s">
        <v>9887</v>
      </c>
      <c r="K4878" t="s">
        <v>8197</v>
      </c>
      <c r="L4878" t="s">
        <v>8592</v>
      </c>
      <c r="N4878" s="48">
        <v>1</v>
      </c>
      <c r="P4878" t="s">
        <v>8842</v>
      </c>
    </row>
    <row r="4879" spans="1:16" x14ac:dyDescent="0.2">
      <c r="A4879" s="30" t="s">
        <v>6837</v>
      </c>
      <c r="B4879" s="54" t="s">
        <v>3496</v>
      </c>
      <c r="C4879" s="54" t="str">
        <f t="shared" si="148"/>
        <v>Leavesden</v>
      </c>
      <c r="D4879" s="54" t="str">
        <f t="shared" si="147"/>
        <v>NT</v>
      </c>
      <c r="F4879" t="s">
        <v>8396</v>
      </c>
      <c r="G4879" t="s">
        <v>3938</v>
      </c>
      <c r="H4879" t="s">
        <v>3496</v>
      </c>
      <c r="I4879" t="s">
        <v>9887</v>
      </c>
      <c r="K4879" t="s">
        <v>8197</v>
      </c>
      <c r="L4879" t="s">
        <v>8592</v>
      </c>
      <c r="N4879" s="48">
        <v>1</v>
      </c>
      <c r="P4879" t="s">
        <v>8842</v>
      </c>
    </row>
    <row r="4880" spans="1:16" x14ac:dyDescent="0.2">
      <c r="A4880" s="30" t="s">
        <v>6838</v>
      </c>
      <c r="B4880" s="54" t="s">
        <v>3496</v>
      </c>
      <c r="C4880" s="54" t="str">
        <f t="shared" si="148"/>
        <v>Leavesden</v>
      </c>
      <c r="D4880" s="54" t="str">
        <f t="shared" si="147"/>
        <v>NT</v>
      </c>
      <c r="F4880" t="s">
        <v>8396</v>
      </c>
      <c r="G4880" t="s">
        <v>6875</v>
      </c>
      <c r="H4880" t="s">
        <v>3496</v>
      </c>
      <c r="I4880" t="s">
        <v>9887</v>
      </c>
      <c r="K4880" t="s">
        <v>8197</v>
      </c>
      <c r="L4880" t="s">
        <v>8592</v>
      </c>
      <c r="N4880" s="48">
        <v>1</v>
      </c>
      <c r="P4880" t="s">
        <v>8842</v>
      </c>
    </row>
    <row r="4881" spans="1:16" x14ac:dyDescent="0.2">
      <c r="A4881" s="30" t="s">
        <v>4276</v>
      </c>
      <c r="B4881" s="54" t="s">
        <v>3496</v>
      </c>
      <c r="C4881" s="54" t="str">
        <f t="shared" si="148"/>
        <v>Leavesden</v>
      </c>
      <c r="D4881" s="54" t="str">
        <f t="shared" si="147"/>
        <v>NT</v>
      </c>
      <c r="F4881" t="s">
        <v>8396</v>
      </c>
      <c r="G4881" t="s">
        <v>2786</v>
      </c>
      <c r="H4881" t="s">
        <v>3496</v>
      </c>
      <c r="I4881" t="s">
        <v>9887</v>
      </c>
      <c r="K4881" t="s">
        <v>8197</v>
      </c>
      <c r="L4881" t="s">
        <v>8592</v>
      </c>
      <c r="N4881" s="48">
        <v>1</v>
      </c>
      <c r="P4881" t="s">
        <v>8842</v>
      </c>
    </row>
    <row r="4882" spans="1:16" x14ac:dyDescent="0.2">
      <c r="A4882" s="30" t="s">
        <v>1596</v>
      </c>
      <c r="B4882" s="54" t="s">
        <v>3496</v>
      </c>
      <c r="C4882" s="54" t="str">
        <f t="shared" si="148"/>
        <v>Leavesden</v>
      </c>
      <c r="D4882" s="54" t="str">
        <f t="shared" si="147"/>
        <v>NT</v>
      </c>
      <c r="F4882" t="s">
        <v>8396</v>
      </c>
      <c r="G4882" t="s">
        <v>2826</v>
      </c>
      <c r="H4882" t="s">
        <v>3496</v>
      </c>
      <c r="I4882" t="s">
        <v>9887</v>
      </c>
      <c r="K4882" t="s">
        <v>8197</v>
      </c>
      <c r="L4882" t="s">
        <v>8592</v>
      </c>
      <c r="N4882" s="48">
        <v>1</v>
      </c>
      <c r="P4882" t="s">
        <v>8842</v>
      </c>
    </row>
    <row r="4883" spans="1:16" x14ac:dyDescent="0.2">
      <c r="A4883" s="30" t="s">
        <v>1534</v>
      </c>
      <c r="B4883" s="54" t="s">
        <v>3496</v>
      </c>
      <c r="C4883" s="54" t="str">
        <f t="shared" si="148"/>
        <v>Leavesden</v>
      </c>
      <c r="D4883" s="54" t="str">
        <f t="shared" si="147"/>
        <v>NT</v>
      </c>
      <c r="F4883" t="s">
        <v>8396</v>
      </c>
      <c r="G4883" t="s">
        <v>5322</v>
      </c>
      <c r="H4883" t="s">
        <v>3496</v>
      </c>
      <c r="I4883" t="s">
        <v>9887</v>
      </c>
      <c r="K4883" t="s">
        <v>8197</v>
      </c>
      <c r="L4883" t="s">
        <v>8592</v>
      </c>
      <c r="N4883" s="48">
        <v>1</v>
      </c>
      <c r="P4883" t="s">
        <v>8842</v>
      </c>
    </row>
    <row r="4884" spans="1:16" x14ac:dyDescent="0.2">
      <c r="A4884" s="30" t="s">
        <v>4275</v>
      </c>
      <c r="B4884" s="54" t="s">
        <v>3496</v>
      </c>
      <c r="C4884" s="54" t="str">
        <f t="shared" si="148"/>
        <v>Leavesden</v>
      </c>
      <c r="D4884" s="54" t="str">
        <f t="shared" si="147"/>
        <v>NT</v>
      </c>
      <c r="F4884" t="s">
        <v>8396</v>
      </c>
      <c r="G4884" t="s">
        <v>6823</v>
      </c>
      <c r="H4884" t="s">
        <v>3496</v>
      </c>
      <c r="I4884" t="s">
        <v>9887</v>
      </c>
      <c r="K4884" t="s">
        <v>8197</v>
      </c>
      <c r="L4884" t="s">
        <v>8592</v>
      </c>
      <c r="N4884" s="48">
        <v>1</v>
      </c>
      <c r="P4884" t="s">
        <v>8842</v>
      </c>
    </row>
    <row r="4885" spans="1:16" x14ac:dyDescent="0.2">
      <c r="A4885" s="30" t="s">
        <v>7694</v>
      </c>
      <c r="B4885" s="54" t="s">
        <v>3496</v>
      </c>
      <c r="C4885" s="54" t="str">
        <f t="shared" si="148"/>
        <v>Leavesden</v>
      </c>
      <c r="D4885" s="54" t="str">
        <f t="shared" si="147"/>
        <v>NT</v>
      </c>
      <c r="F4885" t="s">
        <v>8396</v>
      </c>
      <c r="G4885" t="s">
        <v>8700</v>
      </c>
      <c r="H4885" t="s">
        <v>3496</v>
      </c>
      <c r="I4885" t="s">
        <v>9887</v>
      </c>
      <c r="K4885" t="s">
        <v>8197</v>
      </c>
      <c r="L4885" t="s">
        <v>8592</v>
      </c>
      <c r="N4885" s="48">
        <v>1</v>
      </c>
      <c r="P4885" t="s">
        <v>8842</v>
      </c>
    </row>
    <row r="4886" spans="1:16" x14ac:dyDescent="0.2">
      <c r="A4886" s="30" t="s">
        <v>6880</v>
      </c>
      <c r="B4886" s="54" t="s">
        <v>3496</v>
      </c>
      <c r="C4886" s="54" t="str">
        <f t="shared" si="148"/>
        <v>Leavesden</v>
      </c>
      <c r="D4886" s="54" t="str">
        <f t="shared" si="147"/>
        <v>NT</v>
      </c>
      <c r="F4886" t="s">
        <v>8396</v>
      </c>
      <c r="G4886" t="s">
        <v>2827</v>
      </c>
      <c r="H4886" t="s">
        <v>3496</v>
      </c>
      <c r="I4886" t="s">
        <v>9887</v>
      </c>
      <c r="K4886" t="s">
        <v>8197</v>
      </c>
      <c r="L4886" t="s">
        <v>8592</v>
      </c>
      <c r="N4886" s="48">
        <v>1</v>
      </c>
      <c r="P4886" t="s">
        <v>8842</v>
      </c>
    </row>
    <row r="4887" spans="1:16" x14ac:dyDescent="0.2">
      <c r="A4887" s="30" t="s">
        <v>6587</v>
      </c>
      <c r="B4887" s="54" t="s">
        <v>3496</v>
      </c>
      <c r="C4887" s="54" t="str">
        <f t="shared" si="148"/>
        <v>Leavesden</v>
      </c>
      <c r="D4887" s="54" t="str">
        <f t="shared" si="147"/>
        <v>NT</v>
      </c>
      <c r="F4887" t="s">
        <v>8396</v>
      </c>
      <c r="G4887" t="s">
        <v>1364</v>
      </c>
      <c r="H4887" t="s">
        <v>3496</v>
      </c>
      <c r="I4887" t="s">
        <v>9887</v>
      </c>
      <c r="K4887" t="s">
        <v>8197</v>
      </c>
      <c r="L4887" t="s">
        <v>8592</v>
      </c>
      <c r="N4887" s="48">
        <v>1</v>
      </c>
      <c r="P4887" t="s">
        <v>8842</v>
      </c>
    </row>
    <row r="4888" spans="1:16" x14ac:dyDescent="0.2">
      <c r="A4888" s="30" t="s">
        <v>7695</v>
      </c>
      <c r="B4888" s="54" t="s">
        <v>3496</v>
      </c>
      <c r="C4888" s="54" t="str">
        <f t="shared" si="148"/>
        <v>Leavesden</v>
      </c>
      <c r="D4888" s="54" t="str">
        <f t="shared" ref="D4888:D4951" si="149">LEFT(A4888,2)</f>
        <v>NT</v>
      </c>
      <c r="F4888" t="s">
        <v>8396</v>
      </c>
      <c r="G4888" t="s">
        <v>5647</v>
      </c>
      <c r="H4888" t="s">
        <v>3496</v>
      </c>
      <c r="I4888" t="s">
        <v>9887</v>
      </c>
      <c r="K4888" t="s">
        <v>8197</v>
      </c>
      <c r="L4888" t="s">
        <v>8592</v>
      </c>
      <c r="N4888" s="48">
        <v>1</v>
      </c>
      <c r="P4888" t="s">
        <v>8842</v>
      </c>
    </row>
    <row r="4889" spans="1:16" x14ac:dyDescent="0.2">
      <c r="A4889" s="30" t="s">
        <v>500</v>
      </c>
      <c r="B4889" s="54" t="s">
        <v>3496</v>
      </c>
      <c r="C4889" s="54" t="str">
        <f t="shared" si="148"/>
        <v>Leavesden</v>
      </c>
      <c r="D4889" s="54" t="str">
        <f t="shared" si="149"/>
        <v>NT</v>
      </c>
      <c r="F4889" t="s">
        <v>8396</v>
      </c>
      <c r="G4889" t="s">
        <v>3919</v>
      </c>
      <c r="H4889" t="s">
        <v>3496</v>
      </c>
      <c r="I4889" t="s">
        <v>9887</v>
      </c>
      <c r="K4889" t="s">
        <v>8197</v>
      </c>
      <c r="L4889" t="s">
        <v>8592</v>
      </c>
      <c r="N4889" s="48">
        <v>1</v>
      </c>
      <c r="P4889" t="s">
        <v>8842</v>
      </c>
    </row>
    <row r="4890" spans="1:16" x14ac:dyDescent="0.2">
      <c r="A4890" s="30" t="s">
        <v>2658</v>
      </c>
      <c r="B4890" s="54" t="s">
        <v>3496</v>
      </c>
      <c r="C4890" s="54" t="str">
        <f t="shared" si="148"/>
        <v>Leavesden</v>
      </c>
      <c r="D4890" s="54" t="str">
        <f t="shared" si="149"/>
        <v>NT</v>
      </c>
      <c r="F4890" t="s">
        <v>8396</v>
      </c>
      <c r="G4890" t="s">
        <v>3069</v>
      </c>
      <c r="H4890" t="s">
        <v>3496</v>
      </c>
      <c r="I4890" t="s">
        <v>9887</v>
      </c>
      <c r="K4890" t="s">
        <v>8197</v>
      </c>
      <c r="L4890" t="s">
        <v>8592</v>
      </c>
      <c r="N4890" s="48">
        <v>1</v>
      </c>
      <c r="P4890" t="s">
        <v>8842</v>
      </c>
    </row>
    <row r="4891" spans="1:16" x14ac:dyDescent="0.2">
      <c r="A4891" s="30" t="s">
        <v>5269</v>
      </c>
      <c r="B4891" s="54" t="s">
        <v>3496</v>
      </c>
      <c r="C4891" s="54" t="str">
        <f t="shared" si="148"/>
        <v>Leavesden</v>
      </c>
      <c r="D4891" s="54" t="str">
        <f t="shared" si="149"/>
        <v>NT</v>
      </c>
      <c r="F4891" t="s">
        <v>8396</v>
      </c>
      <c r="G4891" t="s">
        <v>4061</v>
      </c>
      <c r="H4891" t="s">
        <v>3496</v>
      </c>
      <c r="I4891" t="s">
        <v>9887</v>
      </c>
      <c r="K4891" t="s">
        <v>8197</v>
      </c>
      <c r="L4891" t="s">
        <v>8592</v>
      </c>
      <c r="N4891" s="48">
        <v>1</v>
      </c>
      <c r="P4891" t="s">
        <v>8842</v>
      </c>
    </row>
    <row r="4892" spans="1:16" x14ac:dyDescent="0.2">
      <c r="A4892" s="30" t="s">
        <v>4401</v>
      </c>
      <c r="B4892" s="54" t="s">
        <v>3496</v>
      </c>
      <c r="C4892" s="54" t="str">
        <f t="shared" si="148"/>
        <v>Leavesden</v>
      </c>
      <c r="D4892" s="54" t="str">
        <f t="shared" si="149"/>
        <v>NT</v>
      </c>
      <c r="F4892" t="s">
        <v>8396</v>
      </c>
      <c r="G4892" t="s">
        <v>6776</v>
      </c>
      <c r="H4892" t="s">
        <v>3496</v>
      </c>
      <c r="I4892" t="s">
        <v>9887</v>
      </c>
      <c r="K4892" t="s">
        <v>8197</v>
      </c>
      <c r="L4892" t="s">
        <v>8592</v>
      </c>
      <c r="N4892" s="48">
        <v>1</v>
      </c>
      <c r="P4892" t="s">
        <v>8842</v>
      </c>
    </row>
    <row r="4893" spans="1:16" x14ac:dyDescent="0.2">
      <c r="A4893" s="30" t="s">
        <v>7289</v>
      </c>
      <c r="B4893" s="54" t="s">
        <v>3496</v>
      </c>
      <c r="C4893" s="54" t="str">
        <f t="shared" si="148"/>
        <v>Leavesden</v>
      </c>
      <c r="D4893" s="54" t="str">
        <f t="shared" si="149"/>
        <v>NT</v>
      </c>
      <c r="F4893" t="s">
        <v>8396</v>
      </c>
      <c r="G4893" t="s">
        <v>6939</v>
      </c>
      <c r="H4893" t="s">
        <v>3496</v>
      </c>
      <c r="I4893" t="s">
        <v>9887</v>
      </c>
      <c r="K4893" t="s">
        <v>8197</v>
      </c>
      <c r="L4893" t="s">
        <v>8592</v>
      </c>
      <c r="N4893" s="48">
        <v>1</v>
      </c>
      <c r="P4893" t="s">
        <v>8842</v>
      </c>
    </row>
    <row r="4894" spans="1:16" x14ac:dyDescent="0.2">
      <c r="A4894" s="30" t="s">
        <v>1576</v>
      </c>
      <c r="B4894" s="54" t="s">
        <v>3496</v>
      </c>
      <c r="C4894" s="54" t="str">
        <f t="shared" si="148"/>
        <v>Leavesden</v>
      </c>
      <c r="D4894" s="54" t="str">
        <f t="shared" si="149"/>
        <v>NT</v>
      </c>
      <c r="F4894" t="s">
        <v>8396</v>
      </c>
      <c r="G4894" t="s">
        <v>6919</v>
      </c>
      <c r="H4894" t="s">
        <v>3496</v>
      </c>
      <c r="I4894" t="s">
        <v>9887</v>
      </c>
      <c r="K4894" t="s">
        <v>8197</v>
      </c>
      <c r="L4894" t="s">
        <v>8592</v>
      </c>
      <c r="N4894" s="48">
        <v>1</v>
      </c>
      <c r="P4894" t="s">
        <v>8842</v>
      </c>
    </row>
    <row r="4895" spans="1:16" x14ac:dyDescent="0.2">
      <c r="A4895" s="30" t="s">
        <v>7356</v>
      </c>
      <c r="B4895" s="54" t="s">
        <v>3496</v>
      </c>
      <c r="C4895" s="54" t="str">
        <f t="shared" si="148"/>
        <v>Leavesden</v>
      </c>
      <c r="D4895" s="54" t="str">
        <f t="shared" si="149"/>
        <v>NT</v>
      </c>
      <c r="F4895" t="s">
        <v>8396</v>
      </c>
      <c r="G4895" t="s">
        <v>3920</v>
      </c>
      <c r="H4895" t="s">
        <v>3496</v>
      </c>
      <c r="I4895" t="s">
        <v>9887</v>
      </c>
      <c r="K4895" t="s">
        <v>8197</v>
      </c>
      <c r="L4895" t="s">
        <v>8592</v>
      </c>
      <c r="N4895" s="48">
        <v>1</v>
      </c>
      <c r="P4895" t="s">
        <v>8842</v>
      </c>
    </row>
    <row r="4896" spans="1:16" x14ac:dyDescent="0.2">
      <c r="A4896" s="30" t="s">
        <v>2464</v>
      </c>
      <c r="B4896" s="54" t="s">
        <v>3496</v>
      </c>
      <c r="C4896" s="54" t="str">
        <f t="shared" si="148"/>
        <v>Leavesden</v>
      </c>
      <c r="D4896" s="54" t="str">
        <f t="shared" si="149"/>
        <v>NT</v>
      </c>
      <c r="F4896" t="s">
        <v>8396</v>
      </c>
      <c r="G4896" t="s">
        <v>1708</v>
      </c>
      <c r="H4896" t="s">
        <v>3496</v>
      </c>
      <c r="I4896" t="s">
        <v>9887</v>
      </c>
      <c r="K4896" t="s">
        <v>8197</v>
      </c>
      <c r="L4896" t="s">
        <v>8592</v>
      </c>
      <c r="N4896" s="48">
        <v>1</v>
      </c>
      <c r="P4896" t="s">
        <v>8842</v>
      </c>
    </row>
    <row r="4897" spans="1:16" x14ac:dyDescent="0.2">
      <c r="A4897" s="30" t="s">
        <v>6643</v>
      </c>
      <c r="B4897" s="54" t="s">
        <v>3496</v>
      </c>
      <c r="C4897" s="54" t="str">
        <f t="shared" si="148"/>
        <v>Leavesden</v>
      </c>
      <c r="D4897" s="54" t="str">
        <f t="shared" si="149"/>
        <v>NT</v>
      </c>
      <c r="F4897" t="s">
        <v>8396</v>
      </c>
      <c r="G4897" t="s">
        <v>2253</v>
      </c>
      <c r="H4897" t="s">
        <v>3496</v>
      </c>
      <c r="I4897" t="s">
        <v>9887</v>
      </c>
      <c r="K4897" t="s">
        <v>8197</v>
      </c>
      <c r="L4897" t="s">
        <v>8592</v>
      </c>
      <c r="N4897" s="48">
        <v>1</v>
      </c>
      <c r="P4897" t="s">
        <v>8842</v>
      </c>
    </row>
    <row r="4898" spans="1:16" x14ac:dyDescent="0.2">
      <c r="A4898" s="30" t="s">
        <v>2352</v>
      </c>
      <c r="B4898" s="54" t="s">
        <v>3496</v>
      </c>
      <c r="C4898" s="54" t="str">
        <f t="shared" si="148"/>
        <v>Leavesden</v>
      </c>
      <c r="D4898" s="54" t="str">
        <f t="shared" si="149"/>
        <v>NT</v>
      </c>
      <c r="F4898" t="s">
        <v>8396</v>
      </c>
      <c r="G4898" t="s">
        <v>1362</v>
      </c>
      <c r="H4898" t="s">
        <v>3496</v>
      </c>
      <c r="I4898" t="s">
        <v>9887</v>
      </c>
      <c r="K4898" t="s">
        <v>8197</v>
      </c>
      <c r="L4898" t="s">
        <v>8592</v>
      </c>
      <c r="N4898" s="48">
        <v>1</v>
      </c>
      <c r="P4898" t="s">
        <v>8842</v>
      </c>
    </row>
    <row r="4899" spans="1:16" x14ac:dyDescent="0.2">
      <c r="A4899" s="30" t="s">
        <v>6502</v>
      </c>
      <c r="B4899" s="54" t="s">
        <v>3496</v>
      </c>
      <c r="C4899" s="54" t="str">
        <f t="shared" si="148"/>
        <v>Leavesden</v>
      </c>
      <c r="D4899" s="54" t="str">
        <f t="shared" si="149"/>
        <v>NT</v>
      </c>
      <c r="F4899" t="s">
        <v>8396</v>
      </c>
      <c r="G4899" t="s">
        <v>778</v>
      </c>
      <c r="H4899" t="s">
        <v>3496</v>
      </c>
      <c r="I4899" t="s">
        <v>9887</v>
      </c>
      <c r="K4899" t="s">
        <v>8197</v>
      </c>
      <c r="L4899" t="s">
        <v>8592</v>
      </c>
      <c r="N4899" s="48">
        <v>1</v>
      </c>
      <c r="P4899" t="s">
        <v>8842</v>
      </c>
    </row>
    <row r="4900" spans="1:16" x14ac:dyDescent="0.2">
      <c r="A4900" s="30" t="s">
        <v>2766</v>
      </c>
      <c r="B4900" s="54" t="s">
        <v>3496</v>
      </c>
      <c r="C4900" s="54" t="str">
        <f t="shared" si="148"/>
        <v>Leavesden</v>
      </c>
      <c r="D4900" s="54" t="str">
        <f t="shared" si="149"/>
        <v>NT</v>
      </c>
      <c r="F4900" t="s">
        <v>8396</v>
      </c>
      <c r="G4900" t="s">
        <v>836</v>
      </c>
      <c r="H4900" t="s">
        <v>3496</v>
      </c>
      <c r="I4900" t="s">
        <v>9887</v>
      </c>
      <c r="K4900" t="s">
        <v>8197</v>
      </c>
      <c r="L4900" t="s">
        <v>8592</v>
      </c>
      <c r="N4900" s="48">
        <v>1</v>
      </c>
      <c r="P4900" t="s">
        <v>8842</v>
      </c>
    </row>
    <row r="4901" spans="1:16" x14ac:dyDescent="0.2">
      <c r="A4901" s="30" t="s">
        <v>6928</v>
      </c>
      <c r="B4901" s="54" t="s">
        <v>3496</v>
      </c>
      <c r="C4901" s="54" t="str">
        <f t="shared" si="148"/>
        <v>Leavesden</v>
      </c>
      <c r="D4901" s="54" t="str">
        <f t="shared" si="149"/>
        <v>NT</v>
      </c>
      <c r="F4901" t="s">
        <v>8396</v>
      </c>
      <c r="G4901" t="s">
        <v>2828</v>
      </c>
      <c r="H4901" t="s">
        <v>3496</v>
      </c>
      <c r="I4901" t="s">
        <v>9887</v>
      </c>
      <c r="K4901" t="s">
        <v>8197</v>
      </c>
      <c r="L4901" t="s">
        <v>8592</v>
      </c>
      <c r="N4901" s="48">
        <v>1</v>
      </c>
      <c r="P4901" t="s">
        <v>8842</v>
      </c>
    </row>
    <row r="4902" spans="1:16" x14ac:dyDescent="0.2">
      <c r="A4902" s="30" t="s">
        <v>2986</v>
      </c>
      <c r="B4902" s="54" t="s">
        <v>3496</v>
      </c>
      <c r="C4902" s="54" t="str">
        <f t="shared" si="148"/>
        <v>Leavesden</v>
      </c>
      <c r="D4902" s="54" t="str">
        <f t="shared" si="149"/>
        <v>NT</v>
      </c>
      <c r="F4902" t="s">
        <v>8396</v>
      </c>
      <c r="G4902" t="s">
        <v>6831</v>
      </c>
      <c r="H4902" t="s">
        <v>3496</v>
      </c>
      <c r="I4902" t="s">
        <v>9887</v>
      </c>
      <c r="K4902" t="s">
        <v>8197</v>
      </c>
      <c r="L4902" t="s">
        <v>8592</v>
      </c>
      <c r="N4902" s="48">
        <v>1</v>
      </c>
      <c r="P4902" t="s">
        <v>8842</v>
      </c>
    </row>
    <row r="4903" spans="1:16" x14ac:dyDescent="0.2">
      <c r="A4903" s="30" t="s">
        <v>6804</v>
      </c>
      <c r="B4903" s="54" t="s">
        <v>3496</v>
      </c>
      <c r="C4903" s="54" t="str">
        <f t="shared" si="148"/>
        <v>Leavesden</v>
      </c>
      <c r="D4903" s="54" t="str">
        <f t="shared" si="149"/>
        <v>NT</v>
      </c>
      <c r="F4903" t="s">
        <v>8396</v>
      </c>
      <c r="G4903" t="s">
        <v>3948</v>
      </c>
      <c r="H4903" t="s">
        <v>3496</v>
      </c>
      <c r="I4903" t="s">
        <v>9887</v>
      </c>
      <c r="K4903" t="s">
        <v>8197</v>
      </c>
      <c r="L4903" t="s">
        <v>8592</v>
      </c>
      <c r="N4903" s="48">
        <v>1</v>
      </c>
      <c r="P4903" t="s">
        <v>8842</v>
      </c>
    </row>
    <row r="4904" spans="1:16" x14ac:dyDescent="0.2">
      <c r="A4904" s="30" t="s">
        <v>6327</v>
      </c>
      <c r="B4904" s="54" t="s">
        <v>3496</v>
      </c>
      <c r="C4904" s="54" t="str">
        <f t="shared" si="148"/>
        <v>Leavesden</v>
      </c>
      <c r="D4904" s="54" t="str">
        <f t="shared" si="149"/>
        <v>NT</v>
      </c>
      <c r="F4904" t="s">
        <v>8396</v>
      </c>
      <c r="G4904" t="s">
        <v>6824</v>
      </c>
      <c r="H4904" t="s">
        <v>3496</v>
      </c>
      <c r="I4904" t="s">
        <v>9887</v>
      </c>
      <c r="K4904" t="s">
        <v>8197</v>
      </c>
      <c r="L4904" t="s">
        <v>8592</v>
      </c>
      <c r="N4904" s="48">
        <v>1</v>
      </c>
      <c r="P4904" t="s">
        <v>8842</v>
      </c>
    </row>
    <row r="4905" spans="1:16" x14ac:dyDescent="0.2">
      <c r="A4905" s="30" t="s">
        <v>5976</v>
      </c>
      <c r="B4905" s="54" t="s">
        <v>3496</v>
      </c>
      <c r="C4905" s="54" t="str">
        <f t="shared" si="148"/>
        <v>Leavesden</v>
      </c>
      <c r="D4905" s="54" t="str">
        <f t="shared" si="149"/>
        <v>NT</v>
      </c>
      <c r="F4905" t="s">
        <v>8396</v>
      </c>
      <c r="G4905" t="s">
        <v>6922</v>
      </c>
      <c r="H4905" t="s">
        <v>3496</v>
      </c>
      <c r="I4905" t="s">
        <v>9887</v>
      </c>
      <c r="K4905" t="s">
        <v>8197</v>
      </c>
      <c r="L4905" t="s">
        <v>8592</v>
      </c>
      <c r="N4905" s="48">
        <v>1</v>
      </c>
      <c r="P4905" t="s">
        <v>8842</v>
      </c>
    </row>
    <row r="4906" spans="1:16" x14ac:dyDescent="0.2">
      <c r="A4906" s="30" t="s">
        <v>7689</v>
      </c>
      <c r="B4906" s="54" t="s">
        <v>3496</v>
      </c>
      <c r="C4906" s="54" t="str">
        <f t="shared" si="148"/>
        <v>Leavesden</v>
      </c>
      <c r="D4906" s="54" t="str">
        <f t="shared" si="149"/>
        <v>NT</v>
      </c>
      <c r="F4906" t="s">
        <v>8396</v>
      </c>
      <c r="G4906" t="s">
        <v>478</v>
      </c>
      <c r="H4906" t="s">
        <v>3496</v>
      </c>
      <c r="I4906" t="s">
        <v>9887</v>
      </c>
      <c r="K4906" t="s">
        <v>8197</v>
      </c>
      <c r="L4906" t="s">
        <v>8592</v>
      </c>
      <c r="N4906" s="48">
        <v>1</v>
      </c>
      <c r="P4906" t="s">
        <v>8842</v>
      </c>
    </row>
    <row r="4907" spans="1:16" x14ac:dyDescent="0.2">
      <c r="A4907" s="30" t="s">
        <v>4277</v>
      </c>
      <c r="B4907" s="54" t="s">
        <v>3496</v>
      </c>
      <c r="C4907" s="54" t="str">
        <f t="shared" si="148"/>
        <v>Leavesden</v>
      </c>
      <c r="D4907" s="54" t="str">
        <f t="shared" si="149"/>
        <v>NT</v>
      </c>
      <c r="F4907" t="s">
        <v>8396</v>
      </c>
      <c r="G4907" t="s">
        <v>1690</v>
      </c>
      <c r="H4907" t="s">
        <v>3496</v>
      </c>
      <c r="I4907" t="s">
        <v>9887</v>
      </c>
      <c r="K4907" t="s">
        <v>8197</v>
      </c>
      <c r="L4907" t="s">
        <v>8592</v>
      </c>
      <c r="N4907" s="48">
        <v>1</v>
      </c>
      <c r="P4907" t="s">
        <v>8842</v>
      </c>
    </row>
    <row r="4908" spans="1:16" x14ac:dyDescent="0.2">
      <c r="A4908" s="30" t="s">
        <v>6675</v>
      </c>
      <c r="B4908" s="54" t="s">
        <v>3496</v>
      </c>
      <c r="C4908" s="54" t="str">
        <f t="shared" si="148"/>
        <v>Leavesden</v>
      </c>
      <c r="D4908" s="54" t="str">
        <f t="shared" si="149"/>
        <v>NT</v>
      </c>
      <c r="F4908" t="s">
        <v>8396</v>
      </c>
      <c r="G4908" t="s">
        <v>6814</v>
      </c>
      <c r="H4908" t="s">
        <v>3496</v>
      </c>
      <c r="I4908" t="s">
        <v>9887</v>
      </c>
      <c r="K4908" t="s">
        <v>8197</v>
      </c>
      <c r="L4908" t="s">
        <v>8592</v>
      </c>
      <c r="N4908" s="48">
        <v>1</v>
      </c>
      <c r="P4908" t="s">
        <v>8842</v>
      </c>
    </row>
    <row r="4909" spans="1:16" x14ac:dyDescent="0.2">
      <c r="A4909" s="30" t="s">
        <v>4290</v>
      </c>
      <c r="B4909" s="54" t="s">
        <v>3496</v>
      </c>
      <c r="C4909" s="54" t="str">
        <f t="shared" si="148"/>
        <v>Leavesden</v>
      </c>
      <c r="D4909" s="54" t="str">
        <f t="shared" si="149"/>
        <v>NT</v>
      </c>
      <c r="F4909" t="s">
        <v>8396</v>
      </c>
      <c r="G4909" t="s">
        <v>5149</v>
      </c>
      <c r="H4909" t="s">
        <v>3496</v>
      </c>
      <c r="I4909" t="s">
        <v>9887</v>
      </c>
      <c r="K4909" t="s">
        <v>8197</v>
      </c>
      <c r="L4909" t="s">
        <v>8592</v>
      </c>
      <c r="N4909" s="48">
        <v>1</v>
      </c>
      <c r="P4909" t="s">
        <v>8842</v>
      </c>
    </row>
    <row r="4910" spans="1:16" x14ac:dyDescent="0.2">
      <c r="A4910" s="30" t="s">
        <v>6933</v>
      </c>
      <c r="B4910" s="54" t="s">
        <v>3496</v>
      </c>
      <c r="C4910" s="54" t="str">
        <f t="shared" si="148"/>
        <v>Leavesden</v>
      </c>
      <c r="D4910" s="54" t="str">
        <f t="shared" si="149"/>
        <v>NT</v>
      </c>
      <c r="F4910" t="s">
        <v>8396</v>
      </c>
      <c r="G4910" t="s">
        <v>7734</v>
      </c>
      <c r="H4910" t="s">
        <v>3496</v>
      </c>
      <c r="I4910" t="s">
        <v>9887</v>
      </c>
      <c r="K4910" t="s">
        <v>8197</v>
      </c>
      <c r="L4910" t="s">
        <v>8592</v>
      </c>
      <c r="N4910" s="48">
        <v>1</v>
      </c>
      <c r="P4910" t="s">
        <v>8842</v>
      </c>
    </row>
    <row r="4911" spans="1:16" x14ac:dyDescent="0.2">
      <c r="A4911" s="30" t="s">
        <v>2359</v>
      </c>
      <c r="B4911" s="54" t="s">
        <v>3496</v>
      </c>
      <c r="C4911" s="54" t="str">
        <f t="shared" si="148"/>
        <v>Leavesden</v>
      </c>
      <c r="D4911" s="54" t="str">
        <f t="shared" si="149"/>
        <v>NT</v>
      </c>
      <c r="F4911" t="s">
        <v>8396</v>
      </c>
      <c r="G4911" t="s">
        <v>5206</v>
      </c>
      <c r="H4911" t="s">
        <v>3496</v>
      </c>
      <c r="I4911" t="s">
        <v>9887</v>
      </c>
      <c r="K4911" t="s">
        <v>8197</v>
      </c>
      <c r="L4911" t="s">
        <v>8592</v>
      </c>
      <c r="N4911" s="48">
        <v>1</v>
      </c>
      <c r="P4911" t="s">
        <v>8842</v>
      </c>
    </row>
    <row r="4912" spans="1:16" x14ac:dyDescent="0.2">
      <c r="A4912" s="30" t="s">
        <v>2468</v>
      </c>
      <c r="B4912" s="54" t="s">
        <v>3496</v>
      </c>
      <c r="C4912" s="54" t="str">
        <f t="shared" si="148"/>
        <v>Leavesden</v>
      </c>
      <c r="D4912" s="54" t="str">
        <f t="shared" si="149"/>
        <v>NT</v>
      </c>
      <c r="F4912" t="s">
        <v>8396</v>
      </c>
      <c r="G4912" t="s">
        <v>1964</v>
      </c>
      <c r="H4912" t="s">
        <v>3496</v>
      </c>
      <c r="I4912" t="s">
        <v>9887</v>
      </c>
      <c r="K4912" t="s">
        <v>8197</v>
      </c>
      <c r="L4912" t="s">
        <v>8592</v>
      </c>
      <c r="N4912" s="48">
        <v>1</v>
      </c>
      <c r="P4912" t="s">
        <v>8842</v>
      </c>
    </row>
    <row r="4913" spans="1:16" x14ac:dyDescent="0.2">
      <c r="A4913" s="30" t="s">
        <v>6830</v>
      </c>
      <c r="B4913" s="54" t="s">
        <v>3496</v>
      </c>
      <c r="C4913" s="54" t="str">
        <f t="shared" si="148"/>
        <v>Leavesden</v>
      </c>
      <c r="D4913" s="54" t="str">
        <f t="shared" si="149"/>
        <v>NT</v>
      </c>
      <c r="F4913" t="s">
        <v>8396</v>
      </c>
      <c r="G4913" t="s">
        <v>1327</v>
      </c>
      <c r="H4913" t="s">
        <v>3496</v>
      </c>
      <c r="I4913" t="s">
        <v>9887</v>
      </c>
      <c r="K4913" t="s">
        <v>8197</v>
      </c>
      <c r="L4913" t="s">
        <v>8592</v>
      </c>
      <c r="N4913" s="48">
        <v>1</v>
      </c>
      <c r="P4913" t="s">
        <v>8842</v>
      </c>
    </row>
    <row r="4914" spans="1:16" x14ac:dyDescent="0.2">
      <c r="A4914" s="30" t="s">
        <v>2817</v>
      </c>
      <c r="B4914" s="54" t="s">
        <v>3496</v>
      </c>
      <c r="C4914" s="54" t="str">
        <f t="shared" si="148"/>
        <v>Leavesden</v>
      </c>
      <c r="D4914" s="54" t="str">
        <f t="shared" si="149"/>
        <v>NT</v>
      </c>
      <c r="F4914" t="s">
        <v>8396</v>
      </c>
      <c r="G4914" t="s">
        <v>6810</v>
      </c>
      <c r="H4914" t="s">
        <v>3496</v>
      </c>
      <c r="I4914" t="s">
        <v>9887</v>
      </c>
      <c r="K4914" t="s">
        <v>8197</v>
      </c>
      <c r="L4914" t="s">
        <v>8592</v>
      </c>
      <c r="N4914" s="48">
        <v>1</v>
      </c>
      <c r="P4914" t="s">
        <v>8842</v>
      </c>
    </row>
    <row r="4915" spans="1:16" x14ac:dyDescent="0.2">
      <c r="A4915" s="30" t="s">
        <v>6694</v>
      </c>
      <c r="B4915" s="54" t="s">
        <v>3496</v>
      </c>
      <c r="C4915" s="54" t="str">
        <f t="shared" ref="C4915:C4978" si="150">VLOOKUP(A4915,Andy,5,FALSE)</f>
        <v>Leavesden</v>
      </c>
      <c r="D4915" s="54" t="str">
        <f t="shared" si="149"/>
        <v>NT</v>
      </c>
      <c r="F4915" t="s">
        <v>8396</v>
      </c>
      <c r="G4915" t="s">
        <v>503</v>
      </c>
      <c r="H4915" t="s">
        <v>3496</v>
      </c>
      <c r="I4915" t="s">
        <v>9887</v>
      </c>
      <c r="K4915" t="s">
        <v>8197</v>
      </c>
      <c r="L4915" t="s">
        <v>8592</v>
      </c>
      <c r="N4915" s="48">
        <v>1</v>
      </c>
      <c r="P4915" t="s">
        <v>8842</v>
      </c>
    </row>
    <row r="4916" spans="1:16" x14ac:dyDescent="0.2">
      <c r="A4916" s="30" t="s">
        <v>4308</v>
      </c>
      <c r="B4916" s="54" t="s">
        <v>3496</v>
      </c>
      <c r="C4916" s="54" t="str">
        <f t="shared" si="150"/>
        <v>Leavesden</v>
      </c>
      <c r="D4916" s="54" t="str">
        <f t="shared" si="149"/>
        <v>NT</v>
      </c>
      <c r="F4916" t="s">
        <v>8396</v>
      </c>
      <c r="G4916" t="s">
        <v>2698</v>
      </c>
      <c r="H4916" t="s">
        <v>3496</v>
      </c>
      <c r="I4916" t="s">
        <v>9887</v>
      </c>
      <c r="K4916" t="s">
        <v>8197</v>
      </c>
      <c r="L4916" t="s">
        <v>8592</v>
      </c>
      <c r="N4916" s="48">
        <v>1</v>
      </c>
      <c r="P4916" t="s">
        <v>8842</v>
      </c>
    </row>
    <row r="4917" spans="1:16" x14ac:dyDescent="0.2">
      <c r="A4917" s="30" t="s">
        <v>2988</v>
      </c>
      <c r="B4917" s="54" t="s">
        <v>3496</v>
      </c>
      <c r="C4917" s="54" t="str">
        <f t="shared" si="150"/>
        <v>Leavesden</v>
      </c>
      <c r="D4917" s="54" t="str">
        <f t="shared" si="149"/>
        <v>NT</v>
      </c>
      <c r="F4917" t="s">
        <v>8396</v>
      </c>
      <c r="G4917" t="s">
        <v>6825</v>
      </c>
      <c r="H4917" t="s">
        <v>3496</v>
      </c>
      <c r="I4917" t="s">
        <v>9887</v>
      </c>
      <c r="K4917" t="s">
        <v>8197</v>
      </c>
      <c r="L4917" t="s">
        <v>8592</v>
      </c>
      <c r="N4917" s="48">
        <v>1</v>
      </c>
      <c r="P4917" t="s">
        <v>8842</v>
      </c>
    </row>
    <row r="4918" spans="1:16" x14ac:dyDescent="0.2">
      <c r="A4918" s="30" t="s">
        <v>6661</v>
      </c>
      <c r="B4918" s="54" t="s">
        <v>3496</v>
      </c>
      <c r="C4918" s="54" t="str">
        <f t="shared" si="150"/>
        <v>Leavesden</v>
      </c>
      <c r="D4918" s="54" t="str">
        <f t="shared" si="149"/>
        <v>NT</v>
      </c>
      <c r="F4918" t="s">
        <v>8396</v>
      </c>
      <c r="G4918" t="s">
        <v>7346</v>
      </c>
      <c r="H4918" t="s">
        <v>3496</v>
      </c>
      <c r="I4918" t="s">
        <v>9887</v>
      </c>
      <c r="K4918" t="s">
        <v>8197</v>
      </c>
      <c r="L4918" t="s">
        <v>8592</v>
      </c>
      <c r="N4918" s="48">
        <v>1</v>
      </c>
      <c r="P4918" t="s">
        <v>8842</v>
      </c>
    </row>
    <row r="4919" spans="1:16" x14ac:dyDescent="0.2">
      <c r="A4919" s="30" t="s">
        <v>6743</v>
      </c>
      <c r="B4919" s="54" t="s">
        <v>3496</v>
      </c>
      <c r="C4919" s="54" t="str">
        <f t="shared" si="150"/>
        <v>Leavesden</v>
      </c>
      <c r="D4919" s="54" t="str">
        <f t="shared" si="149"/>
        <v>NT</v>
      </c>
      <c r="F4919" t="s">
        <v>8396</v>
      </c>
      <c r="G4919" t="s">
        <v>7656</v>
      </c>
      <c r="H4919" t="s">
        <v>3496</v>
      </c>
      <c r="I4919" t="s">
        <v>9887</v>
      </c>
      <c r="K4919" t="s">
        <v>8197</v>
      </c>
      <c r="L4919" t="s">
        <v>8592</v>
      </c>
      <c r="N4919" s="48">
        <v>1</v>
      </c>
      <c r="P4919" t="s">
        <v>8842</v>
      </c>
    </row>
    <row r="4920" spans="1:16" x14ac:dyDescent="0.2">
      <c r="A4920" s="30" t="s">
        <v>2135</v>
      </c>
      <c r="B4920" s="54" t="s">
        <v>3496</v>
      </c>
      <c r="C4920" s="54" t="str">
        <f t="shared" si="150"/>
        <v>Leavesden</v>
      </c>
      <c r="D4920" s="54" t="str">
        <f t="shared" si="149"/>
        <v>NT</v>
      </c>
      <c r="F4920" t="s">
        <v>8396</v>
      </c>
      <c r="G4920" t="s">
        <v>2609</v>
      </c>
      <c r="H4920" t="s">
        <v>3496</v>
      </c>
      <c r="I4920" t="s">
        <v>9887</v>
      </c>
      <c r="K4920" t="s">
        <v>8197</v>
      </c>
      <c r="L4920" t="s">
        <v>8592</v>
      </c>
      <c r="N4920" s="48">
        <v>1</v>
      </c>
      <c r="P4920" t="s">
        <v>8842</v>
      </c>
    </row>
    <row r="4921" spans="1:16" x14ac:dyDescent="0.2">
      <c r="A4921" s="30" t="s">
        <v>2997</v>
      </c>
      <c r="B4921" s="54" t="s">
        <v>3496</v>
      </c>
      <c r="C4921" s="54" t="str">
        <f t="shared" si="150"/>
        <v>Leavesden</v>
      </c>
      <c r="D4921" s="54" t="str">
        <f t="shared" si="149"/>
        <v>NT</v>
      </c>
      <c r="F4921" t="s">
        <v>8396</v>
      </c>
      <c r="G4921" t="s">
        <v>6887</v>
      </c>
      <c r="H4921" t="s">
        <v>3496</v>
      </c>
      <c r="I4921" t="s">
        <v>9887</v>
      </c>
      <c r="K4921" t="s">
        <v>8197</v>
      </c>
      <c r="L4921" t="s">
        <v>8592</v>
      </c>
      <c r="N4921" s="48">
        <v>1</v>
      </c>
      <c r="P4921" t="s">
        <v>8842</v>
      </c>
    </row>
    <row r="4922" spans="1:16" x14ac:dyDescent="0.2">
      <c r="A4922" s="30" t="s">
        <v>6936</v>
      </c>
      <c r="B4922" s="54" t="s">
        <v>3496</v>
      </c>
      <c r="C4922" s="54" t="str">
        <f t="shared" si="150"/>
        <v>Leavesden</v>
      </c>
      <c r="D4922" s="54" t="str">
        <f t="shared" si="149"/>
        <v>NT</v>
      </c>
      <c r="F4922" t="s">
        <v>8396</v>
      </c>
      <c r="G4922" t="s">
        <v>1661</v>
      </c>
      <c r="H4922" t="s">
        <v>3496</v>
      </c>
      <c r="I4922" t="s">
        <v>9887</v>
      </c>
      <c r="K4922" t="s">
        <v>8197</v>
      </c>
      <c r="L4922" t="s">
        <v>8592</v>
      </c>
      <c r="N4922" s="48">
        <v>1</v>
      </c>
      <c r="P4922" t="s">
        <v>8842</v>
      </c>
    </row>
    <row r="4923" spans="1:16" x14ac:dyDescent="0.2">
      <c r="A4923" s="30" t="s">
        <v>5789</v>
      </c>
      <c r="B4923" s="54" t="s">
        <v>3496</v>
      </c>
      <c r="C4923" s="54" t="str">
        <f t="shared" si="150"/>
        <v>Leavesden</v>
      </c>
      <c r="D4923" s="54" t="str">
        <f t="shared" si="149"/>
        <v>NT</v>
      </c>
      <c r="F4923" t="s">
        <v>8396</v>
      </c>
      <c r="G4923" t="s">
        <v>6811</v>
      </c>
      <c r="H4923" t="s">
        <v>3496</v>
      </c>
      <c r="I4923" t="s">
        <v>9887</v>
      </c>
      <c r="K4923" t="s">
        <v>8197</v>
      </c>
      <c r="L4923" t="s">
        <v>8592</v>
      </c>
      <c r="N4923" s="48">
        <v>1</v>
      </c>
      <c r="P4923" t="s">
        <v>8842</v>
      </c>
    </row>
    <row r="4924" spans="1:16" x14ac:dyDescent="0.2">
      <c r="A4924" s="30" t="s">
        <v>297</v>
      </c>
      <c r="B4924" s="54" t="s">
        <v>3496</v>
      </c>
      <c r="C4924" s="54" t="str">
        <f t="shared" si="150"/>
        <v>Leavesden</v>
      </c>
      <c r="D4924" s="54" t="str">
        <f t="shared" si="149"/>
        <v>NT</v>
      </c>
      <c r="F4924" t="s">
        <v>8396</v>
      </c>
      <c r="G4924" t="s">
        <v>294</v>
      </c>
      <c r="H4924" t="s">
        <v>3496</v>
      </c>
      <c r="I4924" t="s">
        <v>9887</v>
      </c>
      <c r="K4924" t="s">
        <v>8197</v>
      </c>
      <c r="L4924" t="s">
        <v>8592</v>
      </c>
      <c r="N4924" s="48">
        <v>1</v>
      </c>
      <c r="P4924" t="s">
        <v>8842</v>
      </c>
    </row>
    <row r="4925" spans="1:16" x14ac:dyDescent="0.2">
      <c r="A4925" s="30" t="s">
        <v>6257</v>
      </c>
      <c r="B4925" s="54" t="s">
        <v>3496</v>
      </c>
      <c r="C4925" s="54" t="str">
        <f t="shared" si="150"/>
        <v>Leavesden</v>
      </c>
      <c r="D4925" s="54" t="str">
        <f t="shared" si="149"/>
        <v>NT</v>
      </c>
      <c r="F4925" t="s">
        <v>8396</v>
      </c>
      <c r="G4925" t="s">
        <v>1458</v>
      </c>
      <c r="H4925" t="s">
        <v>3496</v>
      </c>
      <c r="I4925" t="s">
        <v>9887</v>
      </c>
      <c r="K4925" t="s">
        <v>8197</v>
      </c>
      <c r="L4925" t="s">
        <v>8592</v>
      </c>
      <c r="N4925" s="48">
        <v>1</v>
      </c>
      <c r="P4925" t="s">
        <v>8842</v>
      </c>
    </row>
    <row r="4926" spans="1:16" x14ac:dyDescent="0.2">
      <c r="A4926" s="30" t="s">
        <v>2987</v>
      </c>
      <c r="B4926" s="54" t="s">
        <v>3496</v>
      </c>
      <c r="C4926" s="54" t="str">
        <f t="shared" si="150"/>
        <v>Leavesden</v>
      </c>
      <c r="D4926" s="54" t="str">
        <f t="shared" si="149"/>
        <v>NT</v>
      </c>
      <c r="F4926" t="s">
        <v>8396</v>
      </c>
      <c r="G4926" t="s">
        <v>6881</v>
      </c>
      <c r="H4926" t="s">
        <v>3496</v>
      </c>
      <c r="I4926" t="s">
        <v>9887</v>
      </c>
      <c r="K4926" t="s">
        <v>8197</v>
      </c>
      <c r="L4926" t="s">
        <v>8592</v>
      </c>
      <c r="N4926" s="48">
        <v>1</v>
      </c>
      <c r="P4926" t="s">
        <v>8842</v>
      </c>
    </row>
    <row r="4927" spans="1:16" x14ac:dyDescent="0.2">
      <c r="A4927" s="30" t="s">
        <v>2673</v>
      </c>
      <c r="B4927" s="54" t="s">
        <v>3496</v>
      </c>
      <c r="C4927" s="54" t="str">
        <f t="shared" si="150"/>
        <v>Leavesden</v>
      </c>
      <c r="D4927" s="54" t="str">
        <f t="shared" si="149"/>
        <v>NT</v>
      </c>
      <c r="F4927" t="s">
        <v>8396</v>
      </c>
      <c r="G4927" t="s">
        <v>6803</v>
      </c>
      <c r="H4927" t="s">
        <v>3496</v>
      </c>
      <c r="I4927" t="s">
        <v>9887</v>
      </c>
      <c r="K4927" t="s">
        <v>8197</v>
      </c>
      <c r="L4927" t="s">
        <v>8592</v>
      </c>
      <c r="N4927" s="48">
        <v>1</v>
      </c>
      <c r="P4927" t="s">
        <v>8842</v>
      </c>
    </row>
    <row r="4928" spans="1:16" x14ac:dyDescent="0.2">
      <c r="A4928" s="30" t="s">
        <v>6581</v>
      </c>
      <c r="B4928" s="54" t="s">
        <v>3496</v>
      </c>
      <c r="C4928" s="54" t="str">
        <f t="shared" si="150"/>
        <v>Leavesden</v>
      </c>
      <c r="D4928" s="54" t="str">
        <f t="shared" si="149"/>
        <v>NT</v>
      </c>
      <c r="F4928" t="s">
        <v>8396</v>
      </c>
      <c r="G4928" t="s">
        <v>7638</v>
      </c>
      <c r="H4928" t="s">
        <v>3496</v>
      </c>
      <c r="I4928" t="s">
        <v>9887</v>
      </c>
      <c r="K4928" t="s">
        <v>8197</v>
      </c>
      <c r="L4928" t="s">
        <v>8592</v>
      </c>
      <c r="N4928" s="48">
        <v>1</v>
      </c>
      <c r="P4928" t="s">
        <v>8842</v>
      </c>
    </row>
    <row r="4929" spans="1:16" x14ac:dyDescent="0.2">
      <c r="A4929" s="30" t="s">
        <v>6934</v>
      </c>
      <c r="B4929" s="54" t="s">
        <v>3496</v>
      </c>
      <c r="C4929" s="54" t="str">
        <f t="shared" si="150"/>
        <v>Leavesden</v>
      </c>
      <c r="D4929" s="54" t="str">
        <f t="shared" si="149"/>
        <v>NT</v>
      </c>
      <c r="F4929" t="s">
        <v>8396</v>
      </c>
      <c r="G4929" t="s">
        <v>3553</v>
      </c>
      <c r="H4929" t="s">
        <v>3496</v>
      </c>
      <c r="I4929" t="s">
        <v>9887</v>
      </c>
      <c r="K4929" t="s">
        <v>8197</v>
      </c>
      <c r="L4929" t="s">
        <v>8592</v>
      </c>
      <c r="N4929" s="48">
        <v>1</v>
      </c>
      <c r="P4929" t="s">
        <v>8842</v>
      </c>
    </row>
    <row r="4930" spans="1:16" x14ac:dyDescent="0.2">
      <c r="A4930" s="30" t="s">
        <v>2653</v>
      </c>
      <c r="B4930" s="54" t="s">
        <v>3496</v>
      </c>
      <c r="C4930" s="54" t="str">
        <f t="shared" si="150"/>
        <v>Leavesden</v>
      </c>
      <c r="D4930" s="54" t="str">
        <f t="shared" si="149"/>
        <v>NT</v>
      </c>
      <c r="F4930" t="s">
        <v>8396</v>
      </c>
      <c r="G4930" t="s">
        <v>6230</v>
      </c>
      <c r="H4930" t="s">
        <v>3496</v>
      </c>
      <c r="I4930" t="s">
        <v>9887</v>
      </c>
      <c r="K4930" t="s">
        <v>8197</v>
      </c>
      <c r="L4930" t="s">
        <v>8592</v>
      </c>
      <c r="N4930" s="48">
        <v>1</v>
      </c>
      <c r="P4930" t="s">
        <v>8842</v>
      </c>
    </row>
    <row r="4931" spans="1:16" x14ac:dyDescent="0.2">
      <c r="A4931" s="30" t="s">
        <v>6709</v>
      </c>
      <c r="B4931" s="54" t="s">
        <v>3496</v>
      </c>
      <c r="C4931" s="54" t="str">
        <f t="shared" si="150"/>
        <v>Leavesden</v>
      </c>
      <c r="D4931" s="54" t="str">
        <f t="shared" si="149"/>
        <v>NT</v>
      </c>
      <c r="F4931" t="s">
        <v>8396</v>
      </c>
      <c r="G4931" t="s">
        <v>1547</v>
      </c>
      <c r="H4931" t="s">
        <v>3496</v>
      </c>
      <c r="I4931" t="s">
        <v>9887</v>
      </c>
      <c r="K4931" t="s">
        <v>8197</v>
      </c>
      <c r="L4931" t="s">
        <v>8592</v>
      </c>
      <c r="N4931" s="48">
        <v>1</v>
      </c>
      <c r="P4931" t="s">
        <v>8842</v>
      </c>
    </row>
    <row r="4932" spans="1:16" x14ac:dyDescent="0.2">
      <c r="A4932" s="30" t="s">
        <v>4300</v>
      </c>
      <c r="B4932" s="54" t="s">
        <v>3496</v>
      </c>
      <c r="C4932" s="54" t="str">
        <f t="shared" si="150"/>
        <v>Leavesden</v>
      </c>
      <c r="D4932" s="54" t="str">
        <f t="shared" si="149"/>
        <v>NT</v>
      </c>
      <c r="F4932" t="s">
        <v>8396</v>
      </c>
      <c r="G4932" t="s">
        <v>1366</v>
      </c>
      <c r="H4932" t="s">
        <v>3496</v>
      </c>
      <c r="I4932" t="s">
        <v>9887</v>
      </c>
      <c r="K4932" t="s">
        <v>8197</v>
      </c>
      <c r="L4932" t="s">
        <v>8592</v>
      </c>
      <c r="N4932" s="48">
        <v>1</v>
      </c>
      <c r="P4932" t="s">
        <v>8842</v>
      </c>
    </row>
    <row r="4933" spans="1:16" x14ac:dyDescent="0.2">
      <c r="A4933" s="30" t="s">
        <v>6725</v>
      </c>
      <c r="B4933" s="54" t="s">
        <v>3496</v>
      </c>
      <c r="C4933" s="54" t="str">
        <f t="shared" si="150"/>
        <v>Leavesden</v>
      </c>
      <c r="D4933" s="54" t="str">
        <f t="shared" si="149"/>
        <v>NT</v>
      </c>
      <c r="F4933" t="s">
        <v>8396</v>
      </c>
      <c r="G4933" t="s">
        <v>4157</v>
      </c>
      <c r="H4933" t="s">
        <v>3496</v>
      </c>
      <c r="I4933" t="s">
        <v>9887</v>
      </c>
      <c r="K4933" t="s">
        <v>8197</v>
      </c>
      <c r="L4933" t="s">
        <v>8592</v>
      </c>
      <c r="N4933" s="48">
        <v>1</v>
      </c>
      <c r="P4933" t="s">
        <v>8842</v>
      </c>
    </row>
    <row r="4934" spans="1:16" x14ac:dyDescent="0.2">
      <c r="A4934" s="30" t="s">
        <v>5093</v>
      </c>
      <c r="B4934" s="54" t="s">
        <v>3496</v>
      </c>
      <c r="C4934" s="54" t="str">
        <f t="shared" si="150"/>
        <v>Leavesden</v>
      </c>
      <c r="D4934" s="54" t="str">
        <f t="shared" si="149"/>
        <v>NT</v>
      </c>
      <c r="F4934" t="s">
        <v>8396</v>
      </c>
      <c r="G4934" t="s">
        <v>3939</v>
      </c>
      <c r="H4934" t="s">
        <v>3496</v>
      </c>
      <c r="I4934" t="s">
        <v>9887</v>
      </c>
      <c r="K4934" t="s">
        <v>8197</v>
      </c>
      <c r="L4934" t="s">
        <v>8592</v>
      </c>
      <c r="N4934" s="48">
        <v>1</v>
      </c>
      <c r="P4934" t="s">
        <v>8842</v>
      </c>
    </row>
    <row r="4935" spans="1:16" x14ac:dyDescent="0.2">
      <c r="A4935" s="30" t="s">
        <v>5795</v>
      </c>
      <c r="B4935" s="54" t="s">
        <v>3496</v>
      </c>
      <c r="C4935" s="54" t="str">
        <f t="shared" si="150"/>
        <v>Leavesden</v>
      </c>
      <c r="D4935" s="54" t="str">
        <f t="shared" si="149"/>
        <v>NT</v>
      </c>
      <c r="F4935" t="s">
        <v>8396</v>
      </c>
      <c r="G4935" t="s">
        <v>1618</v>
      </c>
      <c r="H4935" t="s">
        <v>3496</v>
      </c>
      <c r="I4935" t="s">
        <v>9887</v>
      </c>
      <c r="K4935" t="s">
        <v>8197</v>
      </c>
      <c r="L4935" t="s">
        <v>8592</v>
      </c>
      <c r="N4935" s="48">
        <v>1</v>
      </c>
      <c r="P4935" t="s">
        <v>8842</v>
      </c>
    </row>
    <row r="4936" spans="1:16" x14ac:dyDescent="0.2">
      <c r="A4936" s="30" t="s">
        <v>5208</v>
      </c>
      <c r="B4936" s="54" t="s">
        <v>3496</v>
      </c>
      <c r="C4936" s="54" t="str">
        <f t="shared" si="150"/>
        <v>Leavesden</v>
      </c>
      <c r="D4936" s="54" t="str">
        <f t="shared" si="149"/>
        <v>NT</v>
      </c>
      <c r="F4936" t="s">
        <v>8396</v>
      </c>
      <c r="G4936" t="s">
        <v>2288</v>
      </c>
      <c r="H4936" t="s">
        <v>3496</v>
      </c>
      <c r="I4936" t="s">
        <v>9887</v>
      </c>
      <c r="K4936" t="s">
        <v>8197</v>
      </c>
      <c r="L4936" t="s">
        <v>8592</v>
      </c>
      <c r="N4936" s="48">
        <v>1</v>
      </c>
      <c r="P4936" t="s">
        <v>8842</v>
      </c>
    </row>
    <row r="4937" spans="1:16" x14ac:dyDescent="0.2">
      <c r="A4937" s="30" t="s">
        <v>4062</v>
      </c>
      <c r="B4937" s="54" t="s">
        <v>3496</v>
      </c>
      <c r="C4937" s="54" t="str">
        <f t="shared" si="150"/>
        <v>Leavesden</v>
      </c>
      <c r="D4937" s="54" t="str">
        <f t="shared" si="149"/>
        <v>NT</v>
      </c>
      <c r="F4937" t="s">
        <v>8396</v>
      </c>
      <c r="G4937" t="s">
        <v>2289</v>
      </c>
      <c r="H4937" t="s">
        <v>3496</v>
      </c>
      <c r="I4937" t="s">
        <v>9887</v>
      </c>
      <c r="K4937" t="s">
        <v>8197</v>
      </c>
      <c r="L4937" t="s">
        <v>8592</v>
      </c>
      <c r="N4937" s="48">
        <v>1</v>
      </c>
      <c r="P4937" t="s">
        <v>8842</v>
      </c>
    </row>
    <row r="4938" spans="1:16" x14ac:dyDescent="0.2">
      <c r="A4938" s="30" t="s">
        <v>3955</v>
      </c>
      <c r="B4938" s="54" t="s">
        <v>3496</v>
      </c>
      <c r="C4938" s="54" t="str">
        <f t="shared" si="150"/>
        <v>Leavesden</v>
      </c>
      <c r="D4938" s="54" t="str">
        <f t="shared" si="149"/>
        <v>NT</v>
      </c>
      <c r="F4938" t="s">
        <v>8396</v>
      </c>
      <c r="G4938" t="s">
        <v>6851</v>
      </c>
      <c r="H4938" t="s">
        <v>3496</v>
      </c>
      <c r="I4938" t="s">
        <v>9887</v>
      </c>
      <c r="K4938" t="s">
        <v>8197</v>
      </c>
      <c r="L4938" t="s">
        <v>8592</v>
      </c>
      <c r="N4938" s="48">
        <v>1</v>
      </c>
      <c r="P4938" t="s">
        <v>8842</v>
      </c>
    </row>
    <row r="4939" spans="1:16" x14ac:dyDescent="0.2">
      <c r="A4939" s="30" t="s">
        <v>7657</v>
      </c>
      <c r="B4939" s="54" t="s">
        <v>3496</v>
      </c>
      <c r="C4939" s="54" t="str">
        <f t="shared" si="150"/>
        <v>Leavesden</v>
      </c>
      <c r="D4939" s="54" t="str">
        <f t="shared" si="149"/>
        <v>NT</v>
      </c>
      <c r="F4939" t="s">
        <v>8396</v>
      </c>
      <c r="G4939" t="s">
        <v>2985</v>
      </c>
      <c r="H4939" t="s">
        <v>3496</v>
      </c>
      <c r="I4939" t="s">
        <v>9887</v>
      </c>
      <c r="K4939" t="s">
        <v>8197</v>
      </c>
      <c r="L4939" t="s">
        <v>8592</v>
      </c>
      <c r="N4939" s="48">
        <v>1</v>
      </c>
      <c r="P4939" t="s">
        <v>8842</v>
      </c>
    </row>
    <row r="4940" spans="1:16" x14ac:dyDescent="0.2">
      <c r="A4940" s="30" t="s">
        <v>6888</v>
      </c>
      <c r="B4940" s="54" t="s">
        <v>3496</v>
      </c>
      <c r="C4940" s="54" t="str">
        <f t="shared" si="150"/>
        <v>Leavesden</v>
      </c>
      <c r="D4940" s="54" t="str">
        <f t="shared" si="149"/>
        <v>NT</v>
      </c>
      <c r="F4940" t="s">
        <v>8396</v>
      </c>
      <c r="G4940" t="s">
        <v>6874</v>
      </c>
      <c r="H4940" t="s">
        <v>3496</v>
      </c>
      <c r="I4940" t="s">
        <v>9887</v>
      </c>
      <c r="K4940" t="s">
        <v>8197</v>
      </c>
      <c r="L4940" t="s">
        <v>8592</v>
      </c>
      <c r="N4940" s="48">
        <v>1</v>
      </c>
      <c r="P4940" t="s">
        <v>8842</v>
      </c>
    </row>
    <row r="4941" spans="1:16" x14ac:dyDescent="0.2">
      <c r="A4941" s="30" t="s">
        <v>2815</v>
      </c>
      <c r="B4941" s="54" t="s">
        <v>3496</v>
      </c>
      <c r="C4941" s="54" t="str">
        <f t="shared" si="150"/>
        <v>Leavesden</v>
      </c>
      <c r="D4941" s="54" t="str">
        <f t="shared" si="149"/>
        <v>NT</v>
      </c>
      <c r="F4941" t="s">
        <v>8396</v>
      </c>
      <c r="G4941" t="s">
        <v>6891</v>
      </c>
      <c r="H4941" t="s">
        <v>3496</v>
      </c>
      <c r="I4941" t="s">
        <v>9887</v>
      </c>
      <c r="K4941" t="s">
        <v>8197</v>
      </c>
      <c r="L4941" t="s">
        <v>8592</v>
      </c>
      <c r="N4941" s="48">
        <v>1</v>
      </c>
      <c r="P4941" t="s">
        <v>8842</v>
      </c>
    </row>
    <row r="4942" spans="1:16" x14ac:dyDescent="0.2">
      <c r="A4942" s="30" t="s">
        <v>6514</v>
      </c>
      <c r="B4942" s="54" t="s">
        <v>3496</v>
      </c>
      <c r="C4942" s="54" t="str">
        <f t="shared" si="150"/>
        <v>Leavesden</v>
      </c>
      <c r="D4942" s="54" t="str">
        <f t="shared" si="149"/>
        <v>NT</v>
      </c>
      <c r="F4942" t="s">
        <v>8396</v>
      </c>
      <c r="G4942" t="s">
        <v>2634</v>
      </c>
      <c r="H4942" t="s">
        <v>3496</v>
      </c>
      <c r="I4942" t="s">
        <v>9887</v>
      </c>
      <c r="K4942" t="s">
        <v>8197</v>
      </c>
      <c r="L4942" t="s">
        <v>8592</v>
      </c>
      <c r="N4942" s="48">
        <v>1</v>
      </c>
      <c r="P4942" t="s">
        <v>8842</v>
      </c>
    </row>
    <row r="4943" spans="1:16" x14ac:dyDescent="0.2">
      <c r="A4943" s="30" t="s">
        <v>6639</v>
      </c>
      <c r="B4943" s="54" t="s">
        <v>3496</v>
      </c>
      <c r="C4943" s="54" t="str">
        <f t="shared" si="150"/>
        <v>Leavesden</v>
      </c>
      <c r="D4943" s="54" t="str">
        <f t="shared" si="149"/>
        <v>NT</v>
      </c>
      <c r="F4943" t="s">
        <v>8396</v>
      </c>
      <c r="G4943" t="s">
        <v>2699</v>
      </c>
      <c r="H4943" t="s">
        <v>3496</v>
      </c>
      <c r="I4943" t="s">
        <v>9887</v>
      </c>
      <c r="K4943" t="s">
        <v>8197</v>
      </c>
      <c r="L4943" t="s">
        <v>8592</v>
      </c>
      <c r="N4943" s="48">
        <v>1</v>
      </c>
      <c r="P4943" t="s">
        <v>8842</v>
      </c>
    </row>
    <row r="4944" spans="1:16" x14ac:dyDescent="0.2">
      <c r="A4944" s="30" t="s">
        <v>3945</v>
      </c>
      <c r="B4944" s="54" t="s">
        <v>3496</v>
      </c>
      <c r="C4944" s="54" t="str">
        <f t="shared" si="150"/>
        <v>Leavesden</v>
      </c>
      <c r="D4944" s="54" t="str">
        <f t="shared" si="149"/>
        <v>NT</v>
      </c>
      <c r="F4944" t="s">
        <v>8396</v>
      </c>
      <c r="G4944" t="s">
        <v>2746</v>
      </c>
      <c r="H4944" t="s">
        <v>3496</v>
      </c>
      <c r="I4944" t="s">
        <v>9887</v>
      </c>
      <c r="K4944" t="s">
        <v>8197</v>
      </c>
      <c r="L4944" t="s">
        <v>8592</v>
      </c>
      <c r="N4944" s="48">
        <v>1</v>
      </c>
      <c r="P4944" t="s">
        <v>8842</v>
      </c>
    </row>
    <row r="4945" spans="1:16" x14ac:dyDescent="0.2">
      <c r="A4945" s="30" t="s">
        <v>4438</v>
      </c>
      <c r="B4945" s="54" t="s">
        <v>3496</v>
      </c>
      <c r="C4945" s="54" t="str">
        <f t="shared" si="150"/>
        <v>Leavesden</v>
      </c>
      <c r="D4945" s="54" t="str">
        <f t="shared" si="149"/>
        <v>NT</v>
      </c>
      <c r="F4945" t="s">
        <v>8396</v>
      </c>
      <c r="G4945" t="s">
        <v>3147</v>
      </c>
      <c r="H4945" t="s">
        <v>3496</v>
      </c>
      <c r="I4945" t="s">
        <v>9887</v>
      </c>
      <c r="K4945" t="s">
        <v>8197</v>
      </c>
      <c r="L4945" t="s">
        <v>8592</v>
      </c>
      <c r="N4945" s="48">
        <v>1</v>
      </c>
      <c r="P4945" t="s">
        <v>8842</v>
      </c>
    </row>
    <row r="4946" spans="1:16" x14ac:dyDescent="0.2">
      <c r="A4946" s="30" t="s">
        <v>4293</v>
      </c>
      <c r="B4946" s="54" t="s">
        <v>3496</v>
      </c>
      <c r="C4946" s="54" t="str">
        <f t="shared" si="150"/>
        <v>Leavesden</v>
      </c>
      <c r="D4946" s="54" t="str">
        <f t="shared" si="149"/>
        <v>NT</v>
      </c>
      <c r="F4946" t="s">
        <v>8396</v>
      </c>
      <c r="G4946" t="s">
        <v>1924</v>
      </c>
      <c r="H4946" t="s">
        <v>3496</v>
      </c>
      <c r="I4946" t="s">
        <v>9887</v>
      </c>
      <c r="K4946" t="s">
        <v>8197</v>
      </c>
      <c r="L4946" t="s">
        <v>8592</v>
      </c>
      <c r="N4946" s="48">
        <v>1</v>
      </c>
      <c r="P4946" t="s">
        <v>8842</v>
      </c>
    </row>
    <row r="4947" spans="1:16" x14ac:dyDescent="0.2">
      <c r="A4947" s="30" t="s">
        <v>4294</v>
      </c>
      <c r="B4947" s="54" t="s">
        <v>3496</v>
      </c>
      <c r="C4947" s="54" t="str">
        <f t="shared" si="150"/>
        <v>Leavesden</v>
      </c>
      <c r="D4947" s="54" t="str">
        <f t="shared" si="149"/>
        <v>NT</v>
      </c>
      <c r="F4947" t="s">
        <v>8396</v>
      </c>
      <c r="G4947" t="s">
        <v>1621</v>
      </c>
      <c r="H4947" t="s">
        <v>3496</v>
      </c>
      <c r="I4947" t="s">
        <v>9887</v>
      </c>
      <c r="K4947" t="s">
        <v>8197</v>
      </c>
      <c r="L4947" t="s">
        <v>8592</v>
      </c>
      <c r="N4947" s="48">
        <v>1</v>
      </c>
      <c r="P4947" t="s">
        <v>8842</v>
      </c>
    </row>
    <row r="4948" spans="1:16" x14ac:dyDescent="0.2">
      <c r="A4948" s="30" t="s">
        <v>6812</v>
      </c>
      <c r="B4948" s="54" t="s">
        <v>3496</v>
      </c>
      <c r="C4948" s="54" t="str">
        <f t="shared" si="150"/>
        <v>Leavesden</v>
      </c>
      <c r="D4948" s="54" t="str">
        <f t="shared" si="149"/>
        <v>NT</v>
      </c>
      <c r="F4948" t="s">
        <v>8396</v>
      </c>
      <c r="G4948" t="s">
        <v>6837</v>
      </c>
      <c r="H4948" t="s">
        <v>3496</v>
      </c>
      <c r="I4948" t="s">
        <v>9887</v>
      </c>
      <c r="K4948" t="s">
        <v>8197</v>
      </c>
      <c r="L4948" t="s">
        <v>8592</v>
      </c>
      <c r="N4948" s="48">
        <v>1</v>
      </c>
      <c r="P4948" t="s">
        <v>8842</v>
      </c>
    </row>
    <row r="4949" spans="1:16" x14ac:dyDescent="0.2">
      <c r="A4949" s="30" t="s">
        <v>3925</v>
      </c>
      <c r="B4949" s="54" t="s">
        <v>3496</v>
      </c>
      <c r="C4949" s="54" t="str">
        <f t="shared" si="150"/>
        <v>Leavesden</v>
      </c>
      <c r="D4949" s="54" t="str">
        <f t="shared" si="149"/>
        <v>NT</v>
      </c>
      <c r="F4949" t="s">
        <v>8396</v>
      </c>
      <c r="G4949" t="s">
        <v>6838</v>
      </c>
      <c r="H4949" t="s">
        <v>3496</v>
      </c>
      <c r="I4949" t="s">
        <v>9887</v>
      </c>
      <c r="K4949" t="s">
        <v>8197</v>
      </c>
      <c r="L4949" t="s">
        <v>8592</v>
      </c>
      <c r="N4949" s="48">
        <v>1</v>
      </c>
      <c r="P4949" t="s">
        <v>8842</v>
      </c>
    </row>
    <row r="4950" spans="1:16" x14ac:dyDescent="0.2">
      <c r="A4950" s="30" t="s">
        <v>4301</v>
      </c>
      <c r="B4950" s="54" t="s">
        <v>3496</v>
      </c>
      <c r="C4950" s="54" t="str">
        <f t="shared" si="150"/>
        <v>Leavesden</v>
      </c>
      <c r="D4950" s="54" t="str">
        <f t="shared" si="149"/>
        <v>NT</v>
      </c>
      <c r="F4950" t="s">
        <v>8396</v>
      </c>
      <c r="G4950" t="s">
        <v>4276</v>
      </c>
      <c r="H4950" t="s">
        <v>3496</v>
      </c>
      <c r="I4950" t="s">
        <v>9887</v>
      </c>
      <c r="K4950" t="s">
        <v>8197</v>
      </c>
      <c r="L4950" t="s">
        <v>8592</v>
      </c>
      <c r="N4950" s="48">
        <v>1</v>
      </c>
      <c r="P4950" t="s">
        <v>8842</v>
      </c>
    </row>
    <row r="4951" spans="1:16" x14ac:dyDescent="0.2">
      <c r="A4951" s="30" t="s">
        <v>4271</v>
      </c>
      <c r="B4951" s="54" t="s">
        <v>3496</v>
      </c>
      <c r="C4951" s="54" t="str">
        <f t="shared" si="150"/>
        <v>Leavesden</v>
      </c>
      <c r="D4951" s="54" t="str">
        <f t="shared" si="149"/>
        <v>NT</v>
      </c>
      <c r="F4951" t="s">
        <v>8396</v>
      </c>
      <c r="G4951" t="s">
        <v>1596</v>
      </c>
      <c r="H4951" t="s">
        <v>3496</v>
      </c>
      <c r="I4951" t="s">
        <v>9887</v>
      </c>
      <c r="K4951" t="s">
        <v>8197</v>
      </c>
      <c r="L4951" t="s">
        <v>8592</v>
      </c>
      <c r="N4951" s="48">
        <v>1</v>
      </c>
      <c r="P4951" t="s">
        <v>8842</v>
      </c>
    </row>
    <row r="4952" spans="1:16" x14ac:dyDescent="0.2">
      <c r="A4952" s="30" t="s">
        <v>4297</v>
      </c>
      <c r="B4952" s="54" t="s">
        <v>3496</v>
      </c>
      <c r="C4952" s="54" t="str">
        <f t="shared" si="150"/>
        <v>Leavesden</v>
      </c>
      <c r="D4952" s="54" t="str">
        <f t="shared" ref="D4952:D5015" si="151">LEFT(A4952,2)</f>
        <v>NT</v>
      </c>
      <c r="F4952" t="s">
        <v>8396</v>
      </c>
      <c r="G4952" t="s">
        <v>1534</v>
      </c>
      <c r="H4952" t="s">
        <v>3496</v>
      </c>
      <c r="I4952" t="s">
        <v>9887</v>
      </c>
      <c r="K4952" t="s">
        <v>8197</v>
      </c>
      <c r="L4952" t="s">
        <v>8592</v>
      </c>
      <c r="N4952" s="48">
        <v>1</v>
      </c>
      <c r="P4952" t="s">
        <v>8842</v>
      </c>
    </row>
    <row r="4953" spans="1:16" x14ac:dyDescent="0.2">
      <c r="A4953" s="30" t="s">
        <v>2465</v>
      </c>
      <c r="B4953" s="54" t="s">
        <v>3496</v>
      </c>
      <c r="C4953" s="54" t="str">
        <f t="shared" si="150"/>
        <v>Leavesden</v>
      </c>
      <c r="D4953" s="54" t="str">
        <f t="shared" si="151"/>
        <v>NT</v>
      </c>
      <c r="F4953" t="s">
        <v>8396</v>
      </c>
      <c r="G4953" t="s">
        <v>4275</v>
      </c>
      <c r="H4953" t="s">
        <v>3496</v>
      </c>
      <c r="I4953" t="s">
        <v>9887</v>
      </c>
      <c r="K4953" t="s">
        <v>8197</v>
      </c>
      <c r="L4953" t="s">
        <v>8592</v>
      </c>
      <c r="N4953" s="48">
        <v>1</v>
      </c>
      <c r="P4953" t="s">
        <v>8842</v>
      </c>
    </row>
    <row r="4954" spans="1:16" x14ac:dyDescent="0.2">
      <c r="A4954" s="30" t="s">
        <v>6884</v>
      </c>
      <c r="B4954" s="54" t="s">
        <v>3496</v>
      </c>
      <c r="C4954" s="54" t="str">
        <f t="shared" si="150"/>
        <v>Leavesden</v>
      </c>
      <c r="D4954" s="54" t="str">
        <f t="shared" si="151"/>
        <v>NT</v>
      </c>
      <c r="F4954" t="s">
        <v>8396</v>
      </c>
      <c r="G4954" t="s">
        <v>7694</v>
      </c>
      <c r="H4954" t="s">
        <v>3496</v>
      </c>
      <c r="I4954" t="s">
        <v>9887</v>
      </c>
      <c r="K4954" t="s">
        <v>8197</v>
      </c>
      <c r="L4954" t="s">
        <v>8592</v>
      </c>
      <c r="N4954" s="48">
        <v>1</v>
      </c>
      <c r="P4954" t="s">
        <v>8842</v>
      </c>
    </row>
    <row r="4955" spans="1:16" x14ac:dyDescent="0.2">
      <c r="A4955" s="30" t="s">
        <v>5649</v>
      </c>
      <c r="B4955" s="54" t="s">
        <v>3496</v>
      </c>
      <c r="C4955" s="54" t="str">
        <f t="shared" si="150"/>
        <v>Leavesden</v>
      </c>
      <c r="D4955" s="54" t="str">
        <f t="shared" si="151"/>
        <v>NT</v>
      </c>
      <c r="F4955" t="s">
        <v>8396</v>
      </c>
      <c r="G4955" t="s">
        <v>6880</v>
      </c>
      <c r="H4955" t="s">
        <v>3496</v>
      </c>
      <c r="I4955" t="s">
        <v>9887</v>
      </c>
      <c r="K4955" t="s">
        <v>8197</v>
      </c>
      <c r="L4955" t="s">
        <v>8592</v>
      </c>
      <c r="N4955" s="48">
        <v>1</v>
      </c>
      <c r="P4955" t="s">
        <v>8842</v>
      </c>
    </row>
    <row r="4956" spans="1:16" x14ac:dyDescent="0.2">
      <c r="A4956" s="30" t="s">
        <v>2456</v>
      </c>
      <c r="B4956" s="54" t="s">
        <v>3496</v>
      </c>
      <c r="C4956" s="54" t="str">
        <f t="shared" si="150"/>
        <v>Leavesden</v>
      </c>
      <c r="D4956" s="54" t="str">
        <f t="shared" si="151"/>
        <v>NT</v>
      </c>
      <c r="F4956" t="s">
        <v>8396</v>
      </c>
      <c r="G4956" t="s">
        <v>6587</v>
      </c>
      <c r="H4956" t="s">
        <v>3496</v>
      </c>
      <c r="I4956" t="s">
        <v>9887</v>
      </c>
      <c r="K4956" t="s">
        <v>8197</v>
      </c>
      <c r="L4956" t="s">
        <v>8592</v>
      </c>
      <c r="N4956" s="48">
        <v>1</v>
      </c>
      <c r="P4956" t="s">
        <v>8842</v>
      </c>
    </row>
    <row r="4957" spans="1:16" x14ac:dyDescent="0.2">
      <c r="A4957" s="30" t="s">
        <v>4181</v>
      </c>
      <c r="B4957" s="54" t="s">
        <v>3496</v>
      </c>
      <c r="C4957" s="54" t="str">
        <f t="shared" si="150"/>
        <v>Leavesden</v>
      </c>
      <c r="D4957" s="54" t="str">
        <f t="shared" si="151"/>
        <v>NT</v>
      </c>
      <c r="F4957" t="s">
        <v>8396</v>
      </c>
      <c r="G4957" t="s">
        <v>7695</v>
      </c>
      <c r="H4957" t="s">
        <v>3496</v>
      </c>
      <c r="I4957" t="s">
        <v>9887</v>
      </c>
      <c r="K4957" t="s">
        <v>8197</v>
      </c>
      <c r="L4957" t="s">
        <v>8592</v>
      </c>
      <c r="N4957" s="48">
        <v>1</v>
      </c>
      <c r="P4957" t="s">
        <v>8842</v>
      </c>
    </row>
    <row r="4958" spans="1:16" x14ac:dyDescent="0.2">
      <c r="A4958" s="30" t="s">
        <v>7738</v>
      </c>
      <c r="B4958" s="54" t="s">
        <v>3496</v>
      </c>
      <c r="C4958" s="54" t="str">
        <f t="shared" si="150"/>
        <v>Leavesden</v>
      </c>
      <c r="D4958" s="54" t="str">
        <f t="shared" si="151"/>
        <v>NT</v>
      </c>
      <c r="F4958" t="s">
        <v>8396</v>
      </c>
      <c r="G4958" t="s">
        <v>500</v>
      </c>
      <c r="H4958" t="s">
        <v>3496</v>
      </c>
      <c r="I4958" t="s">
        <v>9887</v>
      </c>
      <c r="K4958" t="s">
        <v>8197</v>
      </c>
      <c r="L4958" t="s">
        <v>8592</v>
      </c>
      <c r="N4958" s="48">
        <v>1</v>
      </c>
      <c r="P4958" t="s">
        <v>8842</v>
      </c>
    </row>
    <row r="4959" spans="1:16" x14ac:dyDescent="0.2">
      <c r="A4959" s="30" t="s">
        <v>7357</v>
      </c>
      <c r="B4959" s="54" t="s">
        <v>3496</v>
      </c>
      <c r="C4959" s="54" t="str">
        <f t="shared" si="150"/>
        <v>Leavesden</v>
      </c>
      <c r="D4959" s="54" t="str">
        <f t="shared" si="151"/>
        <v>NT</v>
      </c>
      <c r="F4959" t="s">
        <v>8396</v>
      </c>
      <c r="G4959" t="s">
        <v>2658</v>
      </c>
      <c r="H4959" t="s">
        <v>3496</v>
      </c>
      <c r="I4959" t="s">
        <v>9887</v>
      </c>
      <c r="K4959" t="s">
        <v>8197</v>
      </c>
      <c r="L4959" t="s">
        <v>8592</v>
      </c>
      <c r="N4959" s="48">
        <v>1</v>
      </c>
      <c r="P4959" t="s">
        <v>8842</v>
      </c>
    </row>
    <row r="4960" spans="1:16" x14ac:dyDescent="0.2">
      <c r="A4960" s="30" t="s">
        <v>6826</v>
      </c>
      <c r="B4960" s="54" t="s">
        <v>3496</v>
      </c>
      <c r="C4960" s="54" t="str">
        <f t="shared" si="150"/>
        <v>Leavesden</v>
      </c>
      <c r="D4960" s="54" t="str">
        <f t="shared" si="151"/>
        <v>NT</v>
      </c>
      <c r="F4960" t="s">
        <v>8396</v>
      </c>
      <c r="G4960" t="s">
        <v>5269</v>
      </c>
      <c r="H4960" t="s">
        <v>3496</v>
      </c>
      <c r="I4960" t="s">
        <v>9887</v>
      </c>
      <c r="K4960" t="s">
        <v>8197</v>
      </c>
      <c r="L4960" t="s">
        <v>8592</v>
      </c>
      <c r="N4960" s="48">
        <v>1</v>
      </c>
      <c r="P4960" t="s">
        <v>8842</v>
      </c>
    </row>
    <row r="4961" spans="1:16" x14ac:dyDescent="0.2">
      <c r="A4961" s="30" t="s">
        <v>6577</v>
      </c>
      <c r="B4961" s="54" t="s">
        <v>3496</v>
      </c>
      <c r="C4961" s="54" t="str">
        <f t="shared" si="150"/>
        <v>Leavesden</v>
      </c>
      <c r="D4961" s="54" t="str">
        <f t="shared" si="151"/>
        <v>NT</v>
      </c>
      <c r="F4961" t="s">
        <v>8396</v>
      </c>
      <c r="G4961" t="s">
        <v>4401</v>
      </c>
      <c r="H4961" t="s">
        <v>3496</v>
      </c>
      <c r="I4961" t="s">
        <v>9887</v>
      </c>
      <c r="K4961" t="s">
        <v>8197</v>
      </c>
      <c r="L4961" t="s">
        <v>8592</v>
      </c>
      <c r="N4961" s="48">
        <v>1</v>
      </c>
      <c r="P4961" t="s">
        <v>8842</v>
      </c>
    </row>
    <row r="4962" spans="1:16" x14ac:dyDescent="0.2">
      <c r="A4962" s="30" t="s">
        <v>2457</v>
      </c>
      <c r="B4962" s="54" t="s">
        <v>3496</v>
      </c>
      <c r="C4962" s="54" t="str">
        <f t="shared" si="150"/>
        <v>Leavesden</v>
      </c>
      <c r="D4962" s="54" t="str">
        <f t="shared" si="151"/>
        <v>NT</v>
      </c>
      <c r="F4962" t="s">
        <v>8396</v>
      </c>
      <c r="G4962" t="s">
        <v>7289</v>
      </c>
      <c r="H4962" t="s">
        <v>3496</v>
      </c>
      <c r="I4962" t="s">
        <v>9887</v>
      </c>
      <c r="K4962" t="s">
        <v>8197</v>
      </c>
      <c r="L4962" t="s">
        <v>8592</v>
      </c>
      <c r="N4962" s="48">
        <v>1</v>
      </c>
      <c r="P4962" t="s">
        <v>8842</v>
      </c>
    </row>
    <row r="4963" spans="1:16" x14ac:dyDescent="0.2">
      <c r="A4963" s="30" t="s">
        <v>556</v>
      </c>
      <c r="B4963" s="54" t="s">
        <v>3496</v>
      </c>
      <c r="C4963" s="54" t="str">
        <f t="shared" si="150"/>
        <v>Leavesden</v>
      </c>
      <c r="D4963" s="54" t="str">
        <f t="shared" si="151"/>
        <v>NT</v>
      </c>
      <c r="F4963" t="s">
        <v>8396</v>
      </c>
      <c r="G4963" t="s">
        <v>1576</v>
      </c>
      <c r="H4963" t="s">
        <v>3496</v>
      </c>
      <c r="I4963" t="s">
        <v>9887</v>
      </c>
      <c r="K4963" t="s">
        <v>8197</v>
      </c>
      <c r="L4963" t="s">
        <v>8592</v>
      </c>
      <c r="N4963" s="48">
        <v>1</v>
      </c>
      <c r="P4963" t="s">
        <v>8842</v>
      </c>
    </row>
    <row r="4964" spans="1:16" x14ac:dyDescent="0.2">
      <c r="A4964" s="30" t="s">
        <v>7745</v>
      </c>
      <c r="B4964" s="54" t="s">
        <v>3496</v>
      </c>
      <c r="C4964" s="54" t="str">
        <f t="shared" si="150"/>
        <v>Leavesden</v>
      </c>
      <c r="D4964" s="54" t="str">
        <f t="shared" si="151"/>
        <v>NT</v>
      </c>
      <c r="F4964" t="s">
        <v>8396</v>
      </c>
      <c r="G4964" t="s">
        <v>7356</v>
      </c>
      <c r="H4964" t="s">
        <v>3496</v>
      </c>
      <c r="I4964" t="s">
        <v>9887</v>
      </c>
      <c r="K4964" t="s">
        <v>8197</v>
      </c>
      <c r="L4964" t="s">
        <v>8592</v>
      </c>
      <c r="N4964" s="48">
        <v>1</v>
      </c>
      <c r="P4964" t="s">
        <v>8842</v>
      </c>
    </row>
    <row r="4965" spans="1:16" x14ac:dyDescent="0.2">
      <c r="A4965" s="30" t="s">
        <v>4285</v>
      </c>
      <c r="B4965" s="54" t="s">
        <v>3496</v>
      </c>
      <c r="C4965" s="54" t="str">
        <f t="shared" si="150"/>
        <v>Leavesden</v>
      </c>
      <c r="D4965" s="54" t="str">
        <f t="shared" si="151"/>
        <v>NT</v>
      </c>
      <c r="F4965" t="s">
        <v>8396</v>
      </c>
      <c r="G4965" t="s">
        <v>2464</v>
      </c>
      <c r="H4965" t="s">
        <v>3496</v>
      </c>
      <c r="I4965" t="s">
        <v>9887</v>
      </c>
      <c r="K4965" t="s">
        <v>8197</v>
      </c>
      <c r="L4965" t="s">
        <v>8592</v>
      </c>
      <c r="N4965" s="48">
        <v>1</v>
      </c>
      <c r="P4965" t="s">
        <v>8842</v>
      </c>
    </row>
    <row r="4966" spans="1:16" x14ac:dyDescent="0.2">
      <c r="A4966" s="30" t="s">
        <v>2363</v>
      </c>
      <c r="B4966" s="54" t="s">
        <v>3496</v>
      </c>
      <c r="C4966" s="54" t="str">
        <f t="shared" si="150"/>
        <v>Leavesden</v>
      </c>
      <c r="D4966" s="54" t="str">
        <f t="shared" si="151"/>
        <v>NT</v>
      </c>
      <c r="F4966" t="s">
        <v>8396</v>
      </c>
      <c r="G4966" t="s">
        <v>6643</v>
      </c>
      <c r="H4966" t="s">
        <v>3496</v>
      </c>
      <c r="I4966" t="s">
        <v>9887</v>
      </c>
      <c r="K4966" t="s">
        <v>8197</v>
      </c>
      <c r="L4966" t="s">
        <v>8592</v>
      </c>
      <c r="N4966" s="48">
        <v>1</v>
      </c>
      <c r="P4966" t="s">
        <v>8842</v>
      </c>
    </row>
    <row r="4967" spans="1:16" x14ac:dyDescent="0.2">
      <c r="A4967" s="30" t="s">
        <v>7746</v>
      </c>
      <c r="B4967" s="54" t="s">
        <v>3496</v>
      </c>
      <c r="C4967" s="54" t="str">
        <f t="shared" si="150"/>
        <v>Leavesden</v>
      </c>
      <c r="D4967" s="54" t="str">
        <f t="shared" si="151"/>
        <v>NT</v>
      </c>
      <c r="F4967" t="s">
        <v>8396</v>
      </c>
      <c r="G4967" t="s">
        <v>2352</v>
      </c>
      <c r="H4967" t="s">
        <v>3496</v>
      </c>
      <c r="I4967" t="s">
        <v>9887</v>
      </c>
      <c r="K4967" t="s">
        <v>8197</v>
      </c>
      <c r="L4967" t="s">
        <v>8592</v>
      </c>
      <c r="N4967" s="48">
        <v>1</v>
      </c>
      <c r="P4967" t="s">
        <v>8842</v>
      </c>
    </row>
    <row r="4968" spans="1:16" x14ac:dyDescent="0.2">
      <c r="A4968" s="30" t="s">
        <v>2260</v>
      </c>
      <c r="B4968" s="54" t="s">
        <v>3496</v>
      </c>
      <c r="C4968" s="54" t="str">
        <f t="shared" si="150"/>
        <v>Leavesden</v>
      </c>
      <c r="D4968" s="54" t="str">
        <f t="shared" si="151"/>
        <v>NT</v>
      </c>
      <c r="F4968" t="s">
        <v>8396</v>
      </c>
      <c r="G4968" t="s">
        <v>6502</v>
      </c>
      <c r="H4968" t="s">
        <v>3496</v>
      </c>
      <c r="I4968" t="s">
        <v>9887</v>
      </c>
      <c r="K4968" t="s">
        <v>8197</v>
      </c>
      <c r="L4968" t="s">
        <v>8592</v>
      </c>
      <c r="N4968" s="48">
        <v>1</v>
      </c>
      <c r="P4968" t="s">
        <v>8842</v>
      </c>
    </row>
    <row r="4969" spans="1:16" x14ac:dyDescent="0.2">
      <c r="A4969" s="30" t="s">
        <v>2360</v>
      </c>
      <c r="B4969" s="54" t="s">
        <v>3496</v>
      </c>
      <c r="C4969" s="54" t="str">
        <f t="shared" si="150"/>
        <v>Leavesden</v>
      </c>
      <c r="D4969" s="54" t="str">
        <f t="shared" si="151"/>
        <v>NT</v>
      </c>
      <c r="F4969" t="s">
        <v>8396</v>
      </c>
      <c r="G4969" t="s">
        <v>2766</v>
      </c>
      <c r="H4969" t="s">
        <v>3496</v>
      </c>
      <c r="I4969" t="s">
        <v>9887</v>
      </c>
      <c r="K4969" t="s">
        <v>8197</v>
      </c>
      <c r="L4969" t="s">
        <v>8592</v>
      </c>
      <c r="N4969" s="48">
        <v>1</v>
      </c>
      <c r="P4969" t="s">
        <v>8842</v>
      </c>
    </row>
    <row r="4970" spans="1:16" x14ac:dyDescent="0.2">
      <c r="A4970" s="30" t="s">
        <v>5723</v>
      </c>
      <c r="B4970" s="54" t="s">
        <v>3496</v>
      </c>
      <c r="C4970" s="54" t="str">
        <f t="shared" si="150"/>
        <v>Leavesden</v>
      </c>
      <c r="D4970" s="54" t="str">
        <f t="shared" si="151"/>
        <v>NT</v>
      </c>
      <c r="F4970" t="s">
        <v>8396</v>
      </c>
      <c r="G4970" t="s">
        <v>6928</v>
      </c>
      <c r="H4970" t="s">
        <v>3496</v>
      </c>
      <c r="I4970" t="s">
        <v>9887</v>
      </c>
      <c r="K4970" t="s">
        <v>8197</v>
      </c>
      <c r="L4970" t="s">
        <v>8592</v>
      </c>
      <c r="N4970" s="48">
        <v>1</v>
      </c>
      <c r="P4970" t="s">
        <v>8842</v>
      </c>
    </row>
    <row r="4971" spans="1:16" x14ac:dyDescent="0.2">
      <c r="A4971" s="30" t="s">
        <v>2760</v>
      </c>
      <c r="B4971" s="54" t="s">
        <v>3496</v>
      </c>
      <c r="C4971" s="54" t="str">
        <f t="shared" si="150"/>
        <v>Leavesden</v>
      </c>
      <c r="D4971" s="54" t="str">
        <f t="shared" si="151"/>
        <v>NT</v>
      </c>
      <c r="F4971" t="s">
        <v>8396</v>
      </c>
      <c r="G4971" t="s">
        <v>2986</v>
      </c>
      <c r="H4971" t="s">
        <v>3496</v>
      </c>
      <c r="I4971" t="s">
        <v>9887</v>
      </c>
      <c r="K4971" t="s">
        <v>8197</v>
      </c>
      <c r="L4971" t="s">
        <v>8592</v>
      </c>
      <c r="N4971" s="48">
        <v>1</v>
      </c>
      <c r="P4971" t="s">
        <v>8842</v>
      </c>
    </row>
    <row r="4972" spans="1:16" x14ac:dyDescent="0.2">
      <c r="A4972" s="30" t="s">
        <v>7693</v>
      </c>
      <c r="B4972" s="54" t="s">
        <v>3496</v>
      </c>
      <c r="C4972" s="54" t="str">
        <f t="shared" si="150"/>
        <v>Leavesden</v>
      </c>
      <c r="D4972" s="54" t="str">
        <f t="shared" si="151"/>
        <v>NT</v>
      </c>
      <c r="F4972" t="s">
        <v>8396</v>
      </c>
      <c r="G4972" t="s">
        <v>6804</v>
      </c>
      <c r="H4972" t="s">
        <v>3496</v>
      </c>
      <c r="I4972" t="s">
        <v>9887</v>
      </c>
      <c r="K4972" t="s">
        <v>8197</v>
      </c>
      <c r="L4972" t="s">
        <v>8592</v>
      </c>
      <c r="N4972" s="48">
        <v>1</v>
      </c>
      <c r="P4972" t="s">
        <v>8842</v>
      </c>
    </row>
    <row r="4973" spans="1:16" x14ac:dyDescent="0.2">
      <c r="A4973" s="30" t="s">
        <v>6889</v>
      </c>
      <c r="B4973" s="54" t="s">
        <v>3496</v>
      </c>
      <c r="C4973" s="54" t="str">
        <f t="shared" si="150"/>
        <v>Leavesden</v>
      </c>
      <c r="D4973" s="54" t="str">
        <f t="shared" si="151"/>
        <v>NT</v>
      </c>
      <c r="F4973" t="s">
        <v>8396</v>
      </c>
      <c r="G4973" t="s">
        <v>6327</v>
      </c>
      <c r="H4973" t="s">
        <v>3496</v>
      </c>
      <c r="I4973" t="s">
        <v>9887</v>
      </c>
      <c r="K4973" t="s">
        <v>8197</v>
      </c>
      <c r="L4973" t="s">
        <v>8592</v>
      </c>
      <c r="N4973" s="48">
        <v>1</v>
      </c>
      <c r="P4973" t="s">
        <v>8842</v>
      </c>
    </row>
    <row r="4974" spans="1:16" x14ac:dyDescent="0.2">
      <c r="A4974" s="30" t="s">
        <v>3555</v>
      </c>
      <c r="B4974" s="54" t="s">
        <v>3496</v>
      </c>
      <c r="C4974" s="54" t="str">
        <f t="shared" si="150"/>
        <v>Leavesden</v>
      </c>
      <c r="D4974" s="54" t="str">
        <f t="shared" si="151"/>
        <v>NT</v>
      </c>
      <c r="F4974" t="s">
        <v>8396</v>
      </c>
      <c r="G4974" t="s">
        <v>5976</v>
      </c>
      <c r="H4974" t="s">
        <v>3496</v>
      </c>
      <c r="I4974" t="s">
        <v>9887</v>
      </c>
      <c r="K4974" t="s">
        <v>8197</v>
      </c>
      <c r="L4974" t="s">
        <v>8592</v>
      </c>
      <c r="N4974" s="48">
        <v>1</v>
      </c>
      <c r="P4974" t="s">
        <v>8842</v>
      </c>
    </row>
    <row r="4975" spans="1:16" x14ac:dyDescent="0.2">
      <c r="A4975" s="30" t="s">
        <v>7696</v>
      </c>
      <c r="B4975" s="54" t="s">
        <v>3496</v>
      </c>
      <c r="C4975" s="54" t="str">
        <f t="shared" si="150"/>
        <v>Leavesden</v>
      </c>
      <c r="D4975" s="54" t="str">
        <f t="shared" si="151"/>
        <v>NT</v>
      </c>
      <c r="F4975" t="s">
        <v>8396</v>
      </c>
      <c r="G4975" t="s">
        <v>7689</v>
      </c>
      <c r="H4975" t="s">
        <v>3496</v>
      </c>
      <c r="I4975" t="s">
        <v>9887</v>
      </c>
      <c r="K4975" t="s">
        <v>8197</v>
      </c>
      <c r="L4975" t="s">
        <v>8592</v>
      </c>
      <c r="N4975" s="48">
        <v>1</v>
      </c>
      <c r="P4975" t="s">
        <v>8842</v>
      </c>
    </row>
    <row r="4976" spans="1:16" x14ac:dyDescent="0.2">
      <c r="A4976" s="30" t="s">
        <v>3877</v>
      </c>
      <c r="B4976" s="54" t="s">
        <v>3496</v>
      </c>
      <c r="C4976" s="54" t="str">
        <f t="shared" si="150"/>
        <v>Leavesden</v>
      </c>
      <c r="D4976" s="54" t="str">
        <f t="shared" si="151"/>
        <v>NT</v>
      </c>
      <c r="F4976" t="s">
        <v>8396</v>
      </c>
      <c r="G4976" t="s">
        <v>4277</v>
      </c>
      <c r="H4976" t="s">
        <v>3496</v>
      </c>
      <c r="I4976" t="s">
        <v>9887</v>
      </c>
      <c r="K4976" t="s">
        <v>8197</v>
      </c>
      <c r="L4976" t="s">
        <v>8592</v>
      </c>
      <c r="N4976" s="48">
        <v>1</v>
      </c>
      <c r="P4976" t="s">
        <v>8842</v>
      </c>
    </row>
    <row r="4977" spans="1:16" x14ac:dyDescent="0.2">
      <c r="A4977" s="30" t="s">
        <v>7739</v>
      </c>
      <c r="B4977" s="54" t="s">
        <v>3496</v>
      </c>
      <c r="C4977" s="54" t="str">
        <f t="shared" si="150"/>
        <v>Leavesden</v>
      </c>
      <c r="D4977" s="54" t="str">
        <f t="shared" si="151"/>
        <v>NT</v>
      </c>
      <c r="F4977" t="s">
        <v>8396</v>
      </c>
      <c r="G4977" t="s">
        <v>6675</v>
      </c>
      <c r="H4977" t="s">
        <v>3496</v>
      </c>
      <c r="I4977" t="s">
        <v>9887</v>
      </c>
      <c r="K4977" t="s">
        <v>8197</v>
      </c>
      <c r="L4977" t="s">
        <v>8592</v>
      </c>
      <c r="N4977" s="48">
        <v>1</v>
      </c>
      <c r="P4977" t="s">
        <v>8842</v>
      </c>
    </row>
    <row r="4978" spans="1:16" x14ac:dyDescent="0.2">
      <c r="A4978" s="30" t="s">
        <v>295</v>
      </c>
      <c r="B4978" s="54" t="s">
        <v>3496</v>
      </c>
      <c r="C4978" s="54" t="str">
        <f t="shared" si="150"/>
        <v>Leavesden</v>
      </c>
      <c r="D4978" s="54" t="str">
        <f t="shared" si="151"/>
        <v>NT</v>
      </c>
      <c r="F4978" t="s">
        <v>8396</v>
      </c>
      <c r="G4978" t="s">
        <v>4290</v>
      </c>
      <c r="H4978" t="s">
        <v>3496</v>
      </c>
      <c r="I4978" t="s">
        <v>9887</v>
      </c>
      <c r="K4978" t="s">
        <v>8197</v>
      </c>
      <c r="L4978" t="s">
        <v>8592</v>
      </c>
      <c r="N4978" s="48">
        <v>1</v>
      </c>
      <c r="P4978" t="s">
        <v>8842</v>
      </c>
    </row>
    <row r="4979" spans="1:16" x14ac:dyDescent="0.2">
      <c r="A4979" s="30" t="s">
        <v>7358</v>
      </c>
      <c r="B4979" s="54" t="s">
        <v>3496</v>
      </c>
      <c r="C4979" s="54" t="str">
        <f t="shared" ref="C4979:C5042" si="152">VLOOKUP(A4979,Andy,5,FALSE)</f>
        <v>Leavesden</v>
      </c>
      <c r="D4979" s="54" t="str">
        <f t="shared" si="151"/>
        <v>NT</v>
      </c>
      <c r="F4979" t="s">
        <v>8396</v>
      </c>
      <c r="G4979" t="s">
        <v>6933</v>
      </c>
      <c r="H4979" t="s">
        <v>3496</v>
      </c>
      <c r="I4979" t="s">
        <v>9887</v>
      </c>
      <c r="K4979" t="s">
        <v>8197</v>
      </c>
      <c r="L4979" t="s">
        <v>8592</v>
      </c>
      <c r="N4979" s="48">
        <v>1</v>
      </c>
      <c r="P4979" t="s">
        <v>8842</v>
      </c>
    </row>
    <row r="4980" spans="1:16" x14ac:dyDescent="0.2">
      <c r="A4980" s="30" t="s">
        <v>5724</v>
      </c>
      <c r="B4980" s="54" t="s">
        <v>3496</v>
      </c>
      <c r="C4980" s="54" t="str">
        <f t="shared" si="152"/>
        <v>Leavesden</v>
      </c>
      <c r="D4980" s="54" t="str">
        <f t="shared" si="151"/>
        <v>NT</v>
      </c>
      <c r="F4980" t="s">
        <v>8396</v>
      </c>
      <c r="G4980" t="s">
        <v>2359</v>
      </c>
      <c r="H4980" t="s">
        <v>3496</v>
      </c>
      <c r="I4980" t="s">
        <v>9887</v>
      </c>
      <c r="K4980" t="s">
        <v>8197</v>
      </c>
      <c r="L4980" t="s">
        <v>8592</v>
      </c>
      <c r="N4980" s="48">
        <v>1</v>
      </c>
      <c r="P4980" t="s">
        <v>8842</v>
      </c>
    </row>
    <row r="4981" spans="1:16" x14ac:dyDescent="0.2">
      <c r="A4981" s="30" t="s">
        <v>3662</v>
      </c>
      <c r="B4981" s="54" t="s">
        <v>3496</v>
      </c>
      <c r="C4981" s="54" t="str">
        <f t="shared" si="152"/>
        <v>Leavesden</v>
      </c>
      <c r="D4981" s="54" t="str">
        <f t="shared" si="151"/>
        <v>NT</v>
      </c>
      <c r="F4981" t="s">
        <v>8396</v>
      </c>
      <c r="G4981" t="s">
        <v>2468</v>
      </c>
      <c r="H4981" t="s">
        <v>3496</v>
      </c>
      <c r="I4981" t="s">
        <v>9887</v>
      </c>
      <c r="K4981" t="s">
        <v>8197</v>
      </c>
      <c r="L4981" t="s">
        <v>8592</v>
      </c>
      <c r="N4981" s="48">
        <v>1</v>
      </c>
      <c r="P4981" t="s">
        <v>8842</v>
      </c>
    </row>
    <row r="4982" spans="1:16" x14ac:dyDescent="0.2">
      <c r="A4982" s="30" t="s">
        <v>6584</v>
      </c>
      <c r="B4982" s="54" t="s">
        <v>3496</v>
      </c>
      <c r="C4982" s="54" t="str">
        <f t="shared" si="152"/>
        <v>Leavesden</v>
      </c>
      <c r="D4982" s="54" t="str">
        <f t="shared" si="151"/>
        <v>NT</v>
      </c>
      <c r="F4982" t="s">
        <v>8396</v>
      </c>
      <c r="G4982" t="s">
        <v>6830</v>
      </c>
      <c r="H4982" t="s">
        <v>3496</v>
      </c>
      <c r="I4982" t="s">
        <v>9887</v>
      </c>
      <c r="K4982" t="s">
        <v>8197</v>
      </c>
      <c r="L4982" t="s">
        <v>8592</v>
      </c>
      <c r="N4982" s="48">
        <v>1</v>
      </c>
      <c r="P4982" t="s">
        <v>8842</v>
      </c>
    </row>
    <row r="4983" spans="1:16" x14ac:dyDescent="0.2">
      <c r="A4983" s="30" t="s">
        <v>6870</v>
      </c>
      <c r="B4983" s="54" t="s">
        <v>3496</v>
      </c>
      <c r="C4983" s="54" t="str">
        <f t="shared" si="152"/>
        <v>Leavesden</v>
      </c>
      <c r="D4983" s="54" t="str">
        <f t="shared" si="151"/>
        <v>NT</v>
      </c>
      <c r="F4983" t="s">
        <v>8396</v>
      </c>
      <c r="G4983" t="s">
        <v>2817</v>
      </c>
      <c r="H4983" t="s">
        <v>3496</v>
      </c>
      <c r="I4983" t="s">
        <v>9887</v>
      </c>
      <c r="K4983" t="s">
        <v>8197</v>
      </c>
      <c r="L4983" t="s">
        <v>8592</v>
      </c>
      <c r="N4983" s="48">
        <v>1</v>
      </c>
      <c r="P4983" t="s">
        <v>8842</v>
      </c>
    </row>
    <row r="4984" spans="1:16" x14ac:dyDescent="0.2">
      <c r="A4984" s="30" t="s">
        <v>3878</v>
      </c>
      <c r="B4984" s="54" t="s">
        <v>3496</v>
      </c>
      <c r="C4984" s="54" t="str">
        <f t="shared" si="152"/>
        <v>Leavesden</v>
      </c>
      <c r="D4984" s="54" t="str">
        <f t="shared" si="151"/>
        <v>NT</v>
      </c>
      <c r="F4984" t="s">
        <v>8396</v>
      </c>
      <c r="G4984" t="s">
        <v>6694</v>
      </c>
      <c r="H4984" t="s">
        <v>3496</v>
      </c>
      <c r="I4984" t="s">
        <v>9887</v>
      </c>
      <c r="K4984" t="s">
        <v>8197</v>
      </c>
      <c r="L4984" t="s">
        <v>8592</v>
      </c>
      <c r="N4984" s="48">
        <v>1</v>
      </c>
      <c r="P4984" t="s">
        <v>8842</v>
      </c>
    </row>
    <row r="4985" spans="1:16" x14ac:dyDescent="0.2">
      <c r="A4985" s="30" t="s">
        <v>1069</v>
      </c>
      <c r="B4985" s="54" t="s">
        <v>57</v>
      </c>
      <c r="C4985" s="54" t="str">
        <f t="shared" si="152"/>
        <v>Percival</v>
      </c>
      <c r="D4985" s="54" t="str">
        <f t="shared" si="151"/>
        <v>PF</v>
      </c>
      <c r="F4985" t="s">
        <v>8396</v>
      </c>
      <c r="G4985" t="s">
        <v>4308</v>
      </c>
      <c r="H4985" t="s">
        <v>3496</v>
      </c>
      <c r="I4985" t="s">
        <v>9887</v>
      </c>
      <c r="K4985" t="s">
        <v>8197</v>
      </c>
      <c r="L4985" t="s">
        <v>8592</v>
      </c>
      <c r="N4985" s="48">
        <v>1</v>
      </c>
      <c r="P4985" t="s">
        <v>8842</v>
      </c>
    </row>
    <row r="4986" spans="1:16" x14ac:dyDescent="0.2">
      <c r="A4986" s="30" t="s">
        <v>4577</v>
      </c>
      <c r="B4986" s="54" t="s">
        <v>57</v>
      </c>
      <c r="C4986" s="54" t="str">
        <f t="shared" si="152"/>
        <v>Percival</v>
      </c>
      <c r="D4986" s="54" t="str">
        <f t="shared" si="151"/>
        <v>PF</v>
      </c>
      <c r="F4986" t="s">
        <v>8396</v>
      </c>
      <c r="G4986" t="s">
        <v>2988</v>
      </c>
      <c r="H4986" t="s">
        <v>3496</v>
      </c>
      <c r="I4986" t="s">
        <v>9887</v>
      </c>
      <c r="K4986" t="s">
        <v>8197</v>
      </c>
      <c r="L4986" t="s">
        <v>8592</v>
      </c>
      <c r="N4986" s="48">
        <v>1</v>
      </c>
      <c r="P4986" t="s">
        <v>8842</v>
      </c>
    </row>
    <row r="4987" spans="1:16" x14ac:dyDescent="0.2">
      <c r="A4987" s="30" t="s">
        <v>1580</v>
      </c>
      <c r="B4987" s="54" t="s">
        <v>57</v>
      </c>
      <c r="C4987" s="54" t="str">
        <f t="shared" si="152"/>
        <v>Percival</v>
      </c>
      <c r="D4987" s="54" t="str">
        <f t="shared" si="151"/>
        <v>PF</v>
      </c>
      <c r="F4987" t="s">
        <v>8396</v>
      </c>
      <c r="G4987" t="s">
        <v>6661</v>
      </c>
      <c r="H4987" t="s">
        <v>3496</v>
      </c>
      <c r="I4987" t="s">
        <v>9887</v>
      </c>
      <c r="K4987" t="s">
        <v>8197</v>
      </c>
      <c r="L4987" t="s">
        <v>8592</v>
      </c>
      <c r="N4987" s="48">
        <v>1</v>
      </c>
      <c r="P4987" t="s">
        <v>8842</v>
      </c>
    </row>
    <row r="4988" spans="1:16" x14ac:dyDescent="0.2">
      <c r="A4988" s="30" t="s">
        <v>5390</v>
      </c>
      <c r="B4988" s="54" t="s">
        <v>57</v>
      </c>
      <c r="C4988" s="54" t="str">
        <f t="shared" si="152"/>
        <v>Percival</v>
      </c>
      <c r="D4988" s="54" t="str">
        <f t="shared" si="151"/>
        <v>PF</v>
      </c>
      <c r="F4988" t="s">
        <v>8396</v>
      </c>
      <c r="G4988" t="s">
        <v>6743</v>
      </c>
      <c r="H4988" t="s">
        <v>3496</v>
      </c>
      <c r="I4988" t="s">
        <v>9887</v>
      </c>
      <c r="K4988" t="s">
        <v>8197</v>
      </c>
      <c r="L4988" t="s">
        <v>8592</v>
      </c>
      <c r="N4988" s="48">
        <v>1</v>
      </c>
      <c r="P4988" t="s">
        <v>8842</v>
      </c>
    </row>
    <row r="4989" spans="1:16" x14ac:dyDescent="0.2">
      <c r="A4989" s="30" t="s">
        <v>3936</v>
      </c>
      <c r="B4989" s="54" t="s">
        <v>57</v>
      </c>
      <c r="C4989" s="54" t="str">
        <f t="shared" si="152"/>
        <v>Percival</v>
      </c>
      <c r="D4989" s="54" t="str">
        <f t="shared" si="151"/>
        <v>PF</v>
      </c>
      <c r="F4989" t="s">
        <v>8396</v>
      </c>
      <c r="G4989" t="s">
        <v>2135</v>
      </c>
      <c r="H4989" t="s">
        <v>3496</v>
      </c>
      <c r="I4989" t="s">
        <v>9887</v>
      </c>
      <c r="K4989" t="s">
        <v>8197</v>
      </c>
      <c r="L4989" t="s">
        <v>8592</v>
      </c>
      <c r="N4989" s="48">
        <v>1</v>
      </c>
      <c r="P4989" t="s">
        <v>8842</v>
      </c>
    </row>
    <row r="4990" spans="1:16" x14ac:dyDescent="0.2">
      <c r="A4990" s="30" t="s">
        <v>4751</v>
      </c>
      <c r="B4990" s="54" t="s">
        <v>57</v>
      </c>
      <c r="C4990" s="54" t="str">
        <f t="shared" si="152"/>
        <v>Percival</v>
      </c>
      <c r="D4990" s="54" t="str">
        <f t="shared" si="151"/>
        <v>PF</v>
      </c>
      <c r="F4990" t="s">
        <v>8396</v>
      </c>
      <c r="G4990" t="s">
        <v>2997</v>
      </c>
      <c r="H4990" t="s">
        <v>3496</v>
      </c>
      <c r="I4990" t="s">
        <v>9887</v>
      </c>
      <c r="K4990" t="s">
        <v>8197</v>
      </c>
      <c r="L4990" t="s">
        <v>8592</v>
      </c>
      <c r="N4990" s="48">
        <v>1</v>
      </c>
      <c r="P4990" t="s">
        <v>8842</v>
      </c>
    </row>
    <row r="4991" spans="1:16" x14ac:dyDescent="0.2">
      <c r="A4991" s="30" t="s">
        <v>7716</v>
      </c>
      <c r="B4991" s="54" t="s">
        <v>57</v>
      </c>
      <c r="C4991" s="54" t="str">
        <f t="shared" si="152"/>
        <v>Percival</v>
      </c>
      <c r="D4991" s="54" t="str">
        <f t="shared" si="151"/>
        <v>PF</v>
      </c>
      <c r="F4991" t="s">
        <v>8396</v>
      </c>
      <c r="G4991" t="s">
        <v>6936</v>
      </c>
      <c r="H4991" t="s">
        <v>3496</v>
      </c>
      <c r="I4991" t="s">
        <v>9887</v>
      </c>
      <c r="K4991" t="s">
        <v>8197</v>
      </c>
      <c r="L4991" t="s">
        <v>8592</v>
      </c>
      <c r="N4991" s="48">
        <v>1</v>
      </c>
      <c r="P4991" t="s">
        <v>8842</v>
      </c>
    </row>
    <row r="4992" spans="1:16" x14ac:dyDescent="0.2">
      <c r="A4992" s="30" t="s">
        <v>4703</v>
      </c>
      <c r="B4992" s="54" t="s">
        <v>57</v>
      </c>
      <c r="C4992" s="54" t="str">
        <f t="shared" si="152"/>
        <v>Percival</v>
      </c>
      <c r="D4992" s="54" t="str">
        <f t="shared" si="151"/>
        <v>PF</v>
      </c>
      <c r="F4992" t="s">
        <v>8396</v>
      </c>
      <c r="G4992" t="s">
        <v>5789</v>
      </c>
      <c r="H4992" t="s">
        <v>3496</v>
      </c>
      <c r="I4992" t="s">
        <v>9887</v>
      </c>
      <c r="K4992" t="s">
        <v>8197</v>
      </c>
      <c r="L4992" t="s">
        <v>8592</v>
      </c>
      <c r="N4992" s="48">
        <v>1</v>
      </c>
      <c r="P4992" t="s">
        <v>8842</v>
      </c>
    </row>
    <row r="4993" spans="1:16" x14ac:dyDescent="0.2">
      <c r="A4993" s="30" t="s">
        <v>1434</v>
      </c>
      <c r="B4993" s="54" t="s">
        <v>57</v>
      </c>
      <c r="C4993" s="54" t="str">
        <f t="shared" si="152"/>
        <v>Percival</v>
      </c>
      <c r="D4993" s="54" t="str">
        <f t="shared" si="151"/>
        <v>PF</v>
      </c>
      <c r="F4993" t="s">
        <v>8396</v>
      </c>
      <c r="G4993" t="s">
        <v>297</v>
      </c>
      <c r="H4993" t="s">
        <v>3496</v>
      </c>
      <c r="I4993" t="s">
        <v>9887</v>
      </c>
      <c r="K4993" t="s">
        <v>8197</v>
      </c>
      <c r="L4993" t="s">
        <v>8592</v>
      </c>
      <c r="N4993" s="48">
        <v>1</v>
      </c>
      <c r="P4993" t="s">
        <v>8842</v>
      </c>
    </row>
    <row r="4994" spans="1:16" x14ac:dyDescent="0.2">
      <c r="A4994" s="30" t="s">
        <v>6760</v>
      </c>
      <c r="B4994" s="54" t="s">
        <v>57</v>
      </c>
      <c r="C4994" s="54" t="str">
        <f t="shared" si="152"/>
        <v>Percival</v>
      </c>
      <c r="D4994" s="54" t="str">
        <f t="shared" si="151"/>
        <v>PF</v>
      </c>
      <c r="F4994" t="s">
        <v>8396</v>
      </c>
      <c r="G4994" t="s">
        <v>6257</v>
      </c>
      <c r="H4994" t="s">
        <v>3496</v>
      </c>
      <c r="I4994" t="s">
        <v>9887</v>
      </c>
      <c r="K4994" t="s">
        <v>8197</v>
      </c>
      <c r="L4994" t="s">
        <v>8592</v>
      </c>
      <c r="N4994" s="48">
        <v>1</v>
      </c>
      <c r="P4994" t="s">
        <v>8842</v>
      </c>
    </row>
    <row r="4995" spans="1:16" x14ac:dyDescent="0.2">
      <c r="A4995" s="30" t="s">
        <v>6552</v>
      </c>
      <c r="B4995" s="54" t="s">
        <v>57</v>
      </c>
      <c r="C4995" s="54" t="str">
        <f t="shared" si="152"/>
        <v>Percival</v>
      </c>
      <c r="D4995" s="54" t="str">
        <f t="shared" si="151"/>
        <v>PF</v>
      </c>
      <c r="F4995" t="s">
        <v>8396</v>
      </c>
      <c r="G4995" t="s">
        <v>2987</v>
      </c>
      <c r="H4995" t="s">
        <v>3496</v>
      </c>
      <c r="I4995" t="s">
        <v>9887</v>
      </c>
      <c r="K4995" t="s">
        <v>8197</v>
      </c>
      <c r="L4995" t="s">
        <v>8592</v>
      </c>
      <c r="N4995" s="48">
        <v>1</v>
      </c>
      <c r="P4995" t="s">
        <v>8842</v>
      </c>
    </row>
    <row r="4996" spans="1:16" x14ac:dyDescent="0.2">
      <c r="A4996" s="30" t="s">
        <v>4749</v>
      </c>
      <c r="B4996" s="54" t="s">
        <v>57</v>
      </c>
      <c r="C4996" s="54" t="str">
        <f t="shared" si="152"/>
        <v>Percival</v>
      </c>
      <c r="D4996" s="54" t="str">
        <f t="shared" si="151"/>
        <v>PF</v>
      </c>
      <c r="F4996" t="s">
        <v>8396</v>
      </c>
      <c r="G4996" t="s">
        <v>2673</v>
      </c>
      <c r="H4996" t="s">
        <v>3496</v>
      </c>
      <c r="I4996" t="s">
        <v>9887</v>
      </c>
      <c r="K4996" t="s">
        <v>8197</v>
      </c>
      <c r="L4996" t="s">
        <v>8592</v>
      </c>
      <c r="N4996" s="48">
        <v>1</v>
      </c>
      <c r="P4996" t="s">
        <v>8842</v>
      </c>
    </row>
    <row r="4997" spans="1:16" x14ac:dyDescent="0.2">
      <c r="A4997" s="30" t="s">
        <v>1121</v>
      </c>
      <c r="B4997" s="54" t="s">
        <v>57</v>
      </c>
      <c r="C4997" s="54" t="str">
        <f t="shared" si="152"/>
        <v>Percival</v>
      </c>
      <c r="D4997" s="54" t="str">
        <f t="shared" si="151"/>
        <v>PF</v>
      </c>
      <c r="F4997" t="s">
        <v>8396</v>
      </c>
      <c r="G4997" t="s">
        <v>6581</v>
      </c>
      <c r="H4997" t="s">
        <v>3496</v>
      </c>
      <c r="I4997" t="s">
        <v>9887</v>
      </c>
      <c r="K4997" t="s">
        <v>8197</v>
      </c>
      <c r="L4997" t="s">
        <v>8592</v>
      </c>
      <c r="N4997" s="48">
        <v>1</v>
      </c>
      <c r="P4997" t="s">
        <v>8842</v>
      </c>
    </row>
    <row r="4998" spans="1:16" x14ac:dyDescent="0.2">
      <c r="A4998" s="30" t="s">
        <v>1447</v>
      </c>
      <c r="B4998" s="54" t="s">
        <v>57</v>
      </c>
      <c r="C4998" s="54" t="str">
        <f t="shared" si="152"/>
        <v>Percival</v>
      </c>
      <c r="D4998" s="54" t="str">
        <f t="shared" si="151"/>
        <v>PF</v>
      </c>
      <c r="F4998" t="s">
        <v>8396</v>
      </c>
      <c r="G4998" t="s">
        <v>6934</v>
      </c>
      <c r="H4998" t="s">
        <v>3496</v>
      </c>
      <c r="I4998" t="s">
        <v>9887</v>
      </c>
      <c r="K4998" t="s">
        <v>8197</v>
      </c>
      <c r="L4998" t="s">
        <v>8592</v>
      </c>
      <c r="N4998" s="48">
        <v>1</v>
      </c>
      <c r="P4998" t="s">
        <v>8842</v>
      </c>
    </row>
    <row r="4999" spans="1:16" x14ac:dyDescent="0.2">
      <c r="A4999" s="30" t="s">
        <v>4877</v>
      </c>
      <c r="B4999" s="54" t="s">
        <v>57</v>
      </c>
      <c r="C4999" s="54" t="str">
        <f t="shared" si="152"/>
        <v>Percival</v>
      </c>
      <c r="D4999" s="54" t="str">
        <f t="shared" si="151"/>
        <v>PF</v>
      </c>
      <c r="F4999" t="s">
        <v>8396</v>
      </c>
      <c r="G4999" t="s">
        <v>2653</v>
      </c>
      <c r="H4999" t="s">
        <v>3496</v>
      </c>
      <c r="I4999" t="s">
        <v>9887</v>
      </c>
      <c r="K4999" t="s">
        <v>8197</v>
      </c>
      <c r="L4999" t="s">
        <v>8592</v>
      </c>
      <c r="N4999" s="48">
        <v>1</v>
      </c>
      <c r="P4999" t="s">
        <v>8842</v>
      </c>
    </row>
    <row r="5000" spans="1:16" x14ac:dyDescent="0.2">
      <c r="A5000" s="30" t="s">
        <v>8488</v>
      </c>
      <c r="B5000" s="54" t="s">
        <v>57</v>
      </c>
      <c r="C5000" s="54" t="str">
        <f t="shared" si="152"/>
        <v>Percival</v>
      </c>
      <c r="D5000" s="54" t="str">
        <f t="shared" si="151"/>
        <v>PF</v>
      </c>
      <c r="F5000" t="s">
        <v>8396</v>
      </c>
      <c r="G5000" t="s">
        <v>6709</v>
      </c>
      <c r="H5000" t="s">
        <v>3496</v>
      </c>
      <c r="I5000" t="s">
        <v>9887</v>
      </c>
      <c r="K5000" t="s">
        <v>8197</v>
      </c>
      <c r="L5000" t="s">
        <v>8592</v>
      </c>
      <c r="N5000" s="48">
        <v>1</v>
      </c>
      <c r="P5000" t="s">
        <v>8842</v>
      </c>
    </row>
    <row r="5001" spans="1:16" x14ac:dyDescent="0.2">
      <c r="A5001" s="30" t="s">
        <v>970</v>
      </c>
      <c r="B5001" s="54" t="s">
        <v>57</v>
      </c>
      <c r="C5001" s="54" t="str">
        <f t="shared" si="152"/>
        <v>Percival</v>
      </c>
      <c r="D5001" s="54" t="str">
        <f t="shared" si="151"/>
        <v>PF</v>
      </c>
      <c r="F5001" t="s">
        <v>8396</v>
      </c>
      <c r="G5001" t="s">
        <v>4300</v>
      </c>
      <c r="H5001" t="s">
        <v>3496</v>
      </c>
      <c r="I5001" t="s">
        <v>9887</v>
      </c>
      <c r="K5001" t="s">
        <v>8197</v>
      </c>
      <c r="L5001" t="s">
        <v>8592</v>
      </c>
      <c r="N5001" s="48">
        <v>1</v>
      </c>
      <c r="P5001" t="s">
        <v>8842</v>
      </c>
    </row>
    <row r="5002" spans="1:16" x14ac:dyDescent="0.2">
      <c r="A5002" s="30" t="s">
        <v>2754</v>
      </c>
      <c r="B5002" s="54" t="s">
        <v>57</v>
      </c>
      <c r="C5002" s="54" t="str">
        <f t="shared" si="152"/>
        <v>Percival</v>
      </c>
      <c r="D5002" s="54" t="str">
        <f t="shared" si="151"/>
        <v>PF</v>
      </c>
      <c r="F5002" t="s">
        <v>8396</v>
      </c>
      <c r="G5002" t="s">
        <v>6725</v>
      </c>
      <c r="H5002" t="s">
        <v>3496</v>
      </c>
      <c r="I5002" t="s">
        <v>9887</v>
      </c>
      <c r="K5002" t="s">
        <v>8197</v>
      </c>
      <c r="L5002" t="s">
        <v>8592</v>
      </c>
      <c r="N5002" s="48">
        <v>1</v>
      </c>
      <c r="P5002" t="s">
        <v>8842</v>
      </c>
    </row>
    <row r="5003" spans="1:16" x14ac:dyDescent="0.2">
      <c r="A5003" s="30" t="s">
        <v>8458</v>
      </c>
      <c r="B5003" s="54" t="s">
        <v>57</v>
      </c>
      <c r="C5003" s="54" t="str">
        <f t="shared" si="152"/>
        <v>Percival</v>
      </c>
      <c r="D5003" s="54" t="str">
        <f t="shared" si="151"/>
        <v>PF</v>
      </c>
      <c r="F5003" t="s">
        <v>8396</v>
      </c>
      <c r="G5003" t="s">
        <v>5093</v>
      </c>
      <c r="H5003" t="s">
        <v>3496</v>
      </c>
      <c r="I5003" t="s">
        <v>9887</v>
      </c>
      <c r="K5003" t="s">
        <v>8197</v>
      </c>
      <c r="L5003" t="s">
        <v>8592</v>
      </c>
      <c r="N5003" s="48">
        <v>1</v>
      </c>
      <c r="P5003" t="s">
        <v>8842</v>
      </c>
    </row>
    <row r="5004" spans="1:16" x14ac:dyDescent="0.2">
      <c r="A5004" s="30" t="s">
        <v>1277</v>
      </c>
      <c r="B5004" s="54" t="s">
        <v>57</v>
      </c>
      <c r="C5004" s="54" t="str">
        <f t="shared" si="152"/>
        <v>Percival</v>
      </c>
      <c r="D5004" s="54" t="str">
        <f t="shared" si="151"/>
        <v>PF</v>
      </c>
      <c r="F5004" t="s">
        <v>8396</v>
      </c>
      <c r="G5004" t="s">
        <v>5795</v>
      </c>
      <c r="H5004" t="s">
        <v>3496</v>
      </c>
      <c r="I5004" t="s">
        <v>9887</v>
      </c>
      <c r="K5004" t="s">
        <v>8197</v>
      </c>
      <c r="L5004" t="s">
        <v>8592</v>
      </c>
      <c r="N5004" s="48">
        <v>1</v>
      </c>
      <c r="P5004" t="s">
        <v>8842</v>
      </c>
    </row>
    <row r="5005" spans="1:16" x14ac:dyDescent="0.2">
      <c r="A5005" s="30" t="s">
        <v>1055</v>
      </c>
      <c r="B5005" s="54" t="s">
        <v>57</v>
      </c>
      <c r="C5005" s="54" t="str">
        <f t="shared" si="152"/>
        <v>Percival</v>
      </c>
      <c r="D5005" s="54" t="str">
        <f t="shared" si="151"/>
        <v>PF</v>
      </c>
      <c r="F5005" t="s">
        <v>8396</v>
      </c>
      <c r="G5005" t="s">
        <v>5208</v>
      </c>
      <c r="H5005" t="s">
        <v>3496</v>
      </c>
      <c r="I5005" t="s">
        <v>9887</v>
      </c>
      <c r="K5005" t="s">
        <v>8197</v>
      </c>
      <c r="L5005" t="s">
        <v>8592</v>
      </c>
      <c r="N5005" s="48">
        <v>1</v>
      </c>
      <c r="P5005" t="s">
        <v>8842</v>
      </c>
    </row>
    <row r="5006" spans="1:16" x14ac:dyDescent="0.2">
      <c r="A5006" s="30" t="s">
        <v>5327</v>
      </c>
      <c r="B5006" s="54" t="s">
        <v>57</v>
      </c>
      <c r="C5006" s="54" t="str">
        <f t="shared" si="152"/>
        <v>Percival</v>
      </c>
      <c r="D5006" s="54" t="str">
        <f t="shared" si="151"/>
        <v>PF</v>
      </c>
      <c r="F5006" t="s">
        <v>8396</v>
      </c>
      <c r="G5006" t="s">
        <v>4062</v>
      </c>
      <c r="H5006" t="s">
        <v>3496</v>
      </c>
      <c r="I5006" t="s">
        <v>9887</v>
      </c>
      <c r="K5006" t="s">
        <v>8197</v>
      </c>
      <c r="L5006" t="s">
        <v>8592</v>
      </c>
      <c r="N5006" s="48">
        <v>1</v>
      </c>
      <c r="P5006" t="s">
        <v>8842</v>
      </c>
    </row>
    <row r="5007" spans="1:16" x14ac:dyDescent="0.2">
      <c r="A5007" s="30" t="s">
        <v>5504</v>
      </c>
      <c r="B5007" s="54" t="s">
        <v>57</v>
      </c>
      <c r="C5007" s="54" t="str">
        <f t="shared" si="152"/>
        <v>Percival</v>
      </c>
      <c r="D5007" s="54" t="str">
        <f t="shared" si="151"/>
        <v>PF</v>
      </c>
      <c r="F5007" t="s">
        <v>8396</v>
      </c>
      <c r="G5007" t="s">
        <v>3955</v>
      </c>
      <c r="H5007" t="s">
        <v>3496</v>
      </c>
      <c r="I5007" t="s">
        <v>9887</v>
      </c>
      <c r="K5007" t="s">
        <v>8197</v>
      </c>
      <c r="L5007" t="s">
        <v>8592</v>
      </c>
      <c r="N5007" s="48">
        <v>1</v>
      </c>
      <c r="P5007" t="s">
        <v>8842</v>
      </c>
    </row>
    <row r="5008" spans="1:16" x14ac:dyDescent="0.2">
      <c r="A5008" s="30" t="s">
        <v>5423</v>
      </c>
      <c r="B5008" s="54" t="s">
        <v>57</v>
      </c>
      <c r="C5008" s="54" t="str">
        <f t="shared" si="152"/>
        <v>Percival</v>
      </c>
      <c r="D5008" s="54" t="str">
        <f t="shared" si="151"/>
        <v>PF</v>
      </c>
      <c r="F5008" t="s">
        <v>8396</v>
      </c>
      <c r="G5008" t="s">
        <v>7657</v>
      </c>
      <c r="H5008" t="s">
        <v>3496</v>
      </c>
      <c r="I5008" t="s">
        <v>9887</v>
      </c>
      <c r="K5008" t="s">
        <v>8197</v>
      </c>
      <c r="L5008" t="s">
        <v>8592</v>
      </c>
      <c r="N5008" s="48">
        <v>1</v>
      </c>
      <c r="P5008" t="s">
        <v>8842</v>
      </c>
    </row>
    <row r="5009" spans="1:16" x14ac:dyDescent="0.2">
      <c r="A5009" s="30" t="s">
        <v>5483</v>
      </c>
      <c r="B5009" s="54" t="s">
        <v>57</v>
      </c>
      <c r="C5009" s="54" t="str">
        <f t="shared" si="152"/>
        <v>Percival</v>
      </c>
      <c r="D5009" s="54" t="str">
        <f t="shared" si="151"/>
        <v>PF</v>
      </c>
      <c r="F5009" t="s">
        <v>8396</v>
      </c>
      <c r="G5009" t="s">
        <v>6888</v>
      </c>
      <c r="H5009" t="s">
        <v>3496</v>
      </c>
      <c r="I5009" t="s">
        <v>9887</v>
      </c>
      <c r="K5009" t="s">
        <v>8197</v>
      </c>
      <c r="L5009" t="s">
        <v>8592</v>
      </c>
      <c r="N5009" s="48">
        <v>1</v>
      </c>
      <c r="P5009" t="s">
        <v>8842</v>
      </c>
    </row>
    <row r="5010" spans="1:16" x14ac:dyDescent="0.2">
      <c r="A5010" s="30" t="s">
        <v>5503</v>
      </c>
      <c r="B5010" s="54" t="s">
        <v>57</v>
      </c>
      <c r="C5010" s="54" t="str">
        <f t="shared" si="152"/>
        <v>Percival</v>
      </c>
      <c r="D5010" s="54" t="str">
        <f t="shared" si="151"/>
        <v>PF</v>
      </c>
      <c r="F5010" t="s">
        <v>8396</v>
      </c>
      <c r="G5010" t="s">
        <v>2815</v>
      </c>
      <c r="H5010" t="s">
        <v>3496</v>
      </c>
      <c r="I5010" t="s">
        <v>9887</v>
      </c>
      <c r="K5010" t="s">
        <v>8197</v>
      </c>
      <c r="L5010" t="s">
        <v>8592</v>
      </c>
      <c r="N5010" s="48">
        <v>1</v>
      </c>
      <c r="P5010" t="s">
        <v>8842</v>
      </c>
    </row>
    <row r="5011" spans="1:16" x14ac:dyDescent="0.2">
      <c r="A5011" s="30" t="s">
        <v>1940</v>
      </c>
      <c r="B5011" s="54" t="s">
        <v>57</v>
      </c>
      <c r="C5011" s="54" t="str">
        <f t="shared" si="152"/>
        <v>Percival</v>
      </c>
      <c r="D5011" s="54" t="str">
        <f t="shared" si="151"/>
        <v>PF</v>
      </c>
      <c r="F5011" t="s">
        <v>8396</v>
      </c>
      <c r="G5011" t="s">
        <v>6514</v>
      </c>
      <c r="H5011" t="s">
        <v>3496</v>
      </c>
      <c r="I5011" t="s">
        <v>9887</v>
      </c>
      <c r="K5011" t="s">
        <v>8197</v>
      </c>
      <c r="L5011" t="s">
        <v>8592</v>
      </c>
      <c r="N5011" s="48">
        <v>1</v>
      </c>
      <c r="P5011" t="s">
        <v>8842</v>
      </c>
    </row>
    <row r="5012" spans="1:16" x14ac:dyDescent="0.2">
      <c r="A5012" s="30" t="s">
        <v>6383</v>
      </c>
      <c r="B5012" s="54" t="s">
        <v>57</v>
      </c>
      <c r="C5012" s="54" t="str">
        <f t="shared" si="152"/>
        <v>Percival</v>
      </c>
      <c r="D5012" s="54" t="str">
        <f t="shared" si="151"/>
        <v>PF</v>
      </c>
      <c r="F5012" t="s">
        <v>8396</v>
      </c>
      <c r="G5012" t="s">
        <v>6639</v>
      </c>
      <c r="H5012" t="s">
        <v>3496</v>
      </c>
      <c r="I5012" t="s">
        <v>9887</v>
      </c>
      <c r="K5012" t="s">
        <v>8197</v>
      </c>
      <c r="L5012" t="s">
        <v>8592</v>
      </c>
      <c r="N5012" s="48">
        <v>1</v>
      </c>
      <c r="P5012" t="s">
        <v>8842</v>
      </c>
    </row>
    <row r="5013" spans="1:16" x14ac:dyDescent="0.2">
      <c r="A5013" s="30" t="s">
        <v>6782</v>
      </c>
      <c r="B5013" s="54" t="s">
        <v>57</v>
      </c>
      <c r="C5013" s="54" t="str">
        <f t="shared" si="152"/>
        <v>Percival</v>
      </c>
      <c r="D5013" s="54" t="str">
        <f t="shared" si="151"/>
        <v>PF</v>
      </c>
      <c r="F5013" t="s">
        <v>8396</v>
      </c>
      <c r="G5013" t="s">
        <v>3945</v>
      </c>
      <c r="H5013" t="s">
        <v>3496</v>
      </c>
      <c r="I5013" t="s">
        <v>9887</v>
      </c>
      <c r="K5013" t="s">
        <v>8197</v>
      </c>
      <c r="L5013" t="s">
        <v>8592</v>
      </c>
      <c r="N5013" s="48">
        <v>1</v>
      </c>
      <c r="P5013" t="s">
        <v>8842</v>
      </c>
    </row>
    <row r="5014" spans="1:16" x14ac:dyDescent="0.2">
      <c r="A5014" s="30" t="s">
        <v>6659</v>
      </c>
      <c r="B5014" s="54" t="s">
        <v>57</v>
      </c>
      <c r="C5014" s="54" t="str">
        <f t="shared" si="152"/>
        <v>Percival</v>
      </c>
      <c r="D5014" s="54" t="str">
        <f t="shared" si="151"/>
        <v>PF</v>
      </c>
      <c r="F5014" t="s">
        <v>8396</v>
      </c>
      <c r="G5014" t="s">
        <v>4438</v>
      </c>
      <c r="H5014" t="s">
        <v>3496</v>
      </c>
      <c r="I5014" t="s">
        <v>9887</v>
      </c>
      <c r="K5014" t="s">
        <v>8197</v>
      </c>
      <c r="L5014" t="s">
        <v>8592</v>
      </c>
      <c r="N5014" s="48">
        <v>1</v>
      </c>
      <c r="P5014" t="s">
        <v>8842</v>
      </c>
    </row>
    <row r="5015" spans="1:16" x14ac:dyDescent="0.2">
      <c r="A5015" s="30" t="s">
        <v>1289</v>
      </c>
      <c r="B5015" s="54" t="s">
        <v>57</v>
      </c>
      <c r="C5015" s="54" t="str">
        <f t="shared" si="152"/>
        <v>Percival</v>
      </c>
      <c r="D5015" s="54" t="str">
        <f t="shared" si="151"/>
        <v>PF</v>
      </c>
      <c r="F5015" t="s">
        <v>8396</v>
      </c>
      <c r="G5015" t="s">
        <v>4293</v>
      </c>
      <c r="H5015" t="s">
        <v>3496</v>
      </c>
      <c r="I5015" t="s">
        <v>9887</v>
      </c>
      <c r="K5015" t="s">
        <v>8197</v>
      </c>
      <c r="L5015" t="s">
        <v>8592</v>
      </c>
      <c r="N5015" s="48">
        <v>1</v>
      </c>
      <c r="P5015" t="s">
        <v>8842</v>
      </c>
    </row>
    <row r="5016" spans="1:16" x14ac:dyDescent="0.2">
      <c r="A5016" s="30" t="s">
        <v>3156</v>
      </c>
      <c r="B5016" s="54" t="s">
        <v>57</v>
      </c>
      <c r="C5016" s="54" t="str">
        <f t="shared" si="152"/>
        <v>Percival</v>
      </c>
      <c r="D5016" s="54" t="str">
        <f t="shared" ref="D5016:D5079" si="153">LEFT(A5016,2)</f>
        <v>PF</v>
      </c>
      <c r="F5016" t="s">
        <v>8396</v>
      </c>
      <c r="G5016" t="s">
        <v>4294</v>
      </c>
      <c r="H5016" t="s">
        <v>3496</v>
      </c>
      <c r="I5016" t="s">
        <v>9887</v>
      </c>
      <c r="K5016" t="s">
        <v>8197</v>
      </c>
      <c r="L5016" t="s">
        <v>8592</v>
      </c>
      <c r="N5016" s="48">
        <v>1</v>
      </c>
      <c r="P5016" t="s">
        <v>8842</v>
      </c>
    </row>
    <row r="5017" spans="1:16" x14ac:dyDescent="0.2">
      <c r="A5017" s="30" t="s">
        <v>5445</v>
      </c>
      <c r="B5017" s="54" t="s">
        <v>57</v>
      </c>
      <c r="C5017" s="54" t="str">
        <f t="shared" si="152"/>
        <v>Percival</v>
      </c>
      <c r="D5017" s="54" t="str">
        <f t="shared" si="153"/>
        <v>PF</v>
      </c>
      <c r="F5017" t="s">
        <v>8396</v>
      </c>
      <c r="G5017" t="s">
        <v>6812</v>
      </c>
      <c r="H5017" t="s">
        <v>3496</v>
      </c>
      <c r="I5017" t="s">
        <v>9887</v>
      </c>
      <c r="K5017" t="s">
        <v>8197</v>
      </c>
      <c r="L5017" t="s">
        <v>8592</v>
      </c>
      <c r="N5017" s="48">
        <v>1</v>
      </c>
      <c r="P5017" t="s">
        <v>8842</v>
      </c>
    </row>
    <row r="5018" spans="1:16" x14ac:dyDescent="0.2">
      <c r="A5018" s="30" t="s">
        <v>5600</v>
      </c>
      <c r="B5018" s="54" t="s">
        <v>57</v>
      </c>
      <c r="C5018" s="54" t="str">
        <f t="shared" si="152"/>
        <v>Percival</v>
      </c>
      <c r="D5018" s="54" t="str">
        <f t="shared" si="153"/>
        <v>PF</v>
      </c>
      <c r="F5018" t="s">
        <v>8396</v>
      </c>
      <c r="G5018" t="s">
        <v>3925</v>
      </c>
      <c r="H5018" t="s">
        <v>3496</v>
      </c>
      <c r="I5018" t="s">
        <v>9887</v>
      </c>
      <c r="K5018" t="s">
        <v>8197</v>
      </c>
      <c r="L5018" t="s">
        <v>8592</v>
      </c>
      <c r="N5018" s="48">
        <v>1</v>
      </c>
      <c r="P5018" t="s">
        <v>8842</v>
      </c>
    </row>
    <row r="5019" spans="1:16" x14ac:dyDescent="0.2">
      <c r="A5019" s="30" t="s">
        <v>6883</v>
      </c>
      <c r="B5019" s="54" t="s">
        <v>57</v>
      </c>
      <c r="C5019" s="54" t="str">
        <f t="shared" si="152"/>
        <v>Percival</v>
      </c>
      <c r="D5019" s="54" t="str">
        <f t="shared" si="153"/>
        <v>PF</v>
      </c>
      <c r="F5019" t="s">
        <v>8396</v>
      </c>
      <c r="G5019" t="s">
        <v>4301</v>
      </c>
      <c r="H5019" t="s">
        <v>3496</v>
      </c>
      <c r="I5019" t="s">
        <v>9887</v>
      </c>
      <c r="K5019" t="s">
        <v>8197</v>
      </c>
      <c r="L5019" t="s">
        <v>8592</v>
      </c>
      <c r="N5019" s="48">
        <v>1</v>
      </c>
      <c r="P5019" t="s">
        <v>8842</v>
      </c>
    </row>
    <row r="5020" spans="1:16" x14ac:dyDescent="0.2">
      <c r="A5020" s="30" t="s">
        <v>5443</v>
      </c>
      <c r="B5020" s="54" t="s">
        <v>57</v>
      </c>
      <c r="C5020" s="54" t="str">
        <f t="shared" si="152"/>
        <v>Percival</v>
      </c>
      <c r="D5020" s="54" t="str">
        <f t="shared" si="153"/>
        <v>PF</v>
      </c>
      <c r="F5020" t="s">
        <v>8396</v>
      </c>
      <c r="G5020" t="s">
        <v>4271</v>
      </c>
      <c r="H5020" t="s">
        <v>3496</v>
      </c>
      <c r="I5020" t="s">
        <v>9887</v>
      </c>
      <c r="K5020" t="s">
        <v>8197</v>
      </c>
      <c r="L5020" t="s">
        <v>8592</v>
      </c>
      <c r="N5020" s="48">
        <v>1</v>
      </c>
      <c r="P5020" t="s">
        <v>8842</v>
      </c>
    </row>
    <row r="5021" spans="1:16" x14ac:dyDescent="0.2">
      <c r="A5021" s="30" t="s">
        <v>3119</v>
      </c>
      <c r="B5021" s="54" t="s">
        <v>57</v>
      </c>
      <c r="C5021" s="54" t="str">
        <f t="shared" si="152"/>
        <v>Percival</v>
      </c>
      <c r="D5021" s="54" t="str">
        <f t="shared" si="153"/>
        <v>PF</v>
      </c>
      <c r="F5021" t="s">
        <v>8396</v>
      </c>
      <c r="G5021" t="s">
        <v>4297</v>
      </c>
      <c r="H5021" t="s">
        <v>3496</v>
      </c>
      <c r="I5021" t="s">
        <v>9887</v>
      </c>
      <c r="K5021" t="s">
        <v>8197</v>
      </c>
      <c r="L5021" t="s">
        <v>8592</v>
      </c>
      <c r="N5021" s="48">
        <v>1</v>
      </c>
      <c r="P5021" t="s">
        <v>8842</v>
      </c>
    </row>
    <row r="5022" spans="1:16" x14ac:dyDescent="0.2">
      <c r="A5022" s="30" t="s">
        <v>2077</v>
      </c>
      <c r="B5022" s="54" t="s">
        <v>57</v>
      </c>
      <c r="C5022" s="54" t="str">
        <f t="shared" si="152"/>
        <v>Percival</v>
      </c>
      <c r="D5022" s="54" t="str">
        <f t="shared" si="153"/>
        <v>PF</v>
      </c>
      <c r="F5022" t="s">
        <v>8396</v>
      </c>
      <c r="G5022" t="s">
        <v>2465</v>
      </c>
      <c r="H5022" t="s">
        <v>3496</v>
      </c>
      <c r="I5022" t="s">
        <v>9887</v>
      </c>
      <c r="K5022" t="s">
        <v>8197</v>
      </c>
      <c r="L5022" t="s">
        <v>8592</v>
      </c>
      <c r="N5022" s="48">
        <v>1</v>
      </c>
      <c r="P5022" t="s">
        <v>8842</v>
      </c>
    </row>
    <row r="5023" spans="1:16" x14ac:dyDescent="0.2">
      <c r="A5023" s="30" t="s">
        <v>1351</v>
      </c>
      <c r="B5023" s="54" t="s">
        <v>57</v>
      </c>
      <c r="C5023" s="54" t="str">
        <f t="shared" si="152"/>
        <v>Percival</v>
      </c>
      <c r="D5023" s="54" t="str">
        <f t="shared" si="153"/>
        <v>PF</v>
      </c>
      <c r="F5023" t="s">
        <v>8396</v>
      </c>
      <c r="G5023" t="s">
        <v>6884</v>
      </c>
      <c r="H5023" t="s">
        <v>3496</v>
      </c>
      <c r="I5023" t="s">
        <v>9887</v>
      </c>
      <c r="K5023" t="s">
        <v>8197</v>
      </c>
      <c r="L5023" t="s">
        <v>8592</v>
      </c>
      <c r="N5023" s="48">
        <v>1</v>
      </c>
      <c r="P5023" t="s">
        <v>8842</v>
      </c>
    </row>
    <row r="5024" spans="1:16" x14ac:dyDescent="0.2">
      <c r="A5024" s="30" t="s">
        <v>2846</v>
      </c>
      <c r="B5024" s="54" t="s">
        <v>57</v>
      </c>
      <c r="C5024" s="54" t="str">
        <f t="shared" si="152"/>
        <v>Percival</v>
      </c>
      <c r="D5024" s="54" t="str">
        <f t="shared" si="153"/>
        <v>PF</v>
      </c>
      <c r="F5024" t="s">
        <v>8396</v>
      </c>
      <c r="G5024" t="s">
        <v>5649</v>
      </c>
      <c r="H5024" t="s">
        <v>3496</v>
      </c>
      <c r="I5024" t="s">
        <v>9887</v>
      </c>
      <c r="K5024" t="s">
        <v>8197</v>
      </c>
      <c r="L5024" t="s">
        <v>8592</v>
      </c>
      <c r="N5024" s="48">
        <v>1</v>
      </c>
      <c r="P5024" t="s">
        <v>8842</v>
      </c>
    </row>
    <row r="5025" spans="1:16" x14ac:dyDescent="0.2">
      <c r="A5025" s="30" t="s">
        <v>5457</v>
      </c>
      <c r="B5025" s="54" t="s">
        <v>57</v>
      </c>
      <c r="C5025" s="54" t="str">
        <f t="shared" si="152"/>
        <v>Percival</v>
      </c>
      <c r="D5025" s="54" t="str">
        <f t="shared" si="153"/>
        <v>PF</v>
      </c>
      <c r="F5025" t="s">
        <v>8396</v>
      </c>
      <c r="G5025" t="s">
        <v>2456</v>
      </c>
      <c r="H5025" t="s">
        <v>3496</v>
      </c>
      <c r="I5025" t="s">
        <v>9887</v>
      </c>
      <c r="K5025" t="s">
        <v>8197</v>
      </c>
      <c r="L5025" t="s">
        <v>8592</v>
      </c>
      <c r="N5025" s="48">
        <v>1</v>
      </c>
      <c r="P5025" t="s">
        <v>8842</v>
      </c>
    </row>
    <row r="5026" spans="1:16" x14ac:dyDescent="0.2">
      <c r="A5026" s="30" t="s">
        <v>3123</v>
      </c>
      <c r="B5026" s="54" t="s">
        <v>57</v>
      </c>
      <c r="C5026" s="54" t="str">
        <f t="shared" si="152"/>
        <v>Percival</v>
      </c>
      <c r="D5026" s="54" t="str">
        <f t="shared" si="153"/>
        <v>PF</v>
      </c>
      <c r="F5026" t="s">
        <v>8396</v>
      </c>
      <c r="G5026" t="s">
        <v>4181</v>
      </c>
      <c r="H5026" t="s">
        <v>3496</v>
      </c>
      <c r="I5026" t="s">
        <v>9887</v>
      </c>
      <c r="K5026" t="s">
        <v>8197</v>
      </c>
      <c r="L5026" t="s">
        <v>8592</v>
      </c>
      <c r="N5026" s="48">
        <v>1</v>
      </c>
      <c r="P5026" t="s">
        <v>8842</v>
      </c>
    </row>
    <row r="5027" spans="1:16" x14ac:dyDescent="0.2">
      <c r="A5027" s="30" t="s">
        <v>2097</v>
      </c>
      <c r="B5027" s="54" t="s">
        <v>57</v>
      </c>
      <c r="C5027" s="54" t="str">
        <f t="shared" si="152"/>
        <v>Percival</v>
      </c>
      <c r="D5027" s="54" t="str">
        <f t="shared" si="153"/>
        <v>PF</v>
      </c>
      <c r="F5027" t="s">
        <v>8396</v>
      </c>
      <c r="G5027" t="s">
        <v>7738</v>
      </c>
      <c r="H5027" t="s">
        <v>3496</v>
      </c>
      <c r="I5027" t="s">
        <v>9887</v>
      </c>
      <c r="K5027" t="s">
        <v>8197</v>
      </c>
      <c r="L5027" t="s">
        <v>8592</v>
      </c>
      <c r="N5027" s="48">
        <v>1</v>
      </c>
      <c r="P5027" t="s">
        <v>8842</v>
      </c>
    </row>
    <row r="5028" spans="1:16" x14ac:dyDescent="0.2">
      <c r="A5028" s="30" t="s">
        <v>5073</v>
      </c>
      <c r="B5028" s="54" t="s">
        <v>57</v>
      </c>
      <c r="C5028" s="54" t="str">
        <f t="shared" si="152"/>
        <v>Percival</v>
      </c>
      <c r="D5028" s="54" t="str">
        <f t="shared" si="153"/>
        <v>PF</v>
      </c>
      <c r="F5028" t="s">
        <v>8396</v>
      </c>
      <c r="G5028" t="s">
        <v>7357</v>
      </c>
      <c r="H5028" t="s">
        <v>3496</v>
      </c>
      <c r="I5028" t="s">
        <v>9887</v>
      </c>
      <c r="K5028" t="s">
        <v>8197</v>
      </c>
      <c r="L5028" t="s">
        <v>8592</v>
      </c>
      <c r="N5028" s="48">
        <v>1</v>
      </c>
      <c r="P5028" t="s">
        <v>8842</v>
      </c>
    </row>
    <row r="5029" spans="1:16" x14ac:dyDescent="0.2">
      <c r="A5029" s="30" t="s">
        <v>2602</v>
      </c>
      <c r="B5029" s="54" t="s">
        <v>57</v>
      </c>
      <c r="C5029" s="54" t="str">
        <f t="shared" si="152"/>
        <v>Percival</v>
      </c>
      <c r="D5029" s="54" t="str">
        <f t="shared" si="153"/>
        <v>PF</v>
      </c>
      <c r="F5029" t="s">
        <v>8396</v>
      </c>
      <c r="G5029" t="s">
        <v>6826</v>
      </c>
      <c r="H5029" t="s">
        <v>3496</v>
      </c>
      <c r="I5029" t="s">
        <v>9887</v>
      </c>
      <c r="K5029" t="s">
        <v>8197</v>
      </c>
      <c r="L5029" t="s">
        <v>8592</v>
      </c>
      <c r="N5029" s="48">
        <v>1</v>
      </c>
      <c r="P5029" t="s">
        <v>8842</v>
      </c>
    </row>
    <row r="5030" spans="1:16" x14ac:dyDescent="0.2">
      <c r="A5030" s="30" t="s">
        <v>5429</v>
      </c>
      <c r="B5030" s="54" t="s">
        <v>57</v>
      </c>
      <c r="C5030" s="54" t="str">
        <f t="shared" si="152"/>
        <v>Percival</v>
      </c>
      <c r="D5030" s="54" t="str">
        <f t="shared" si="153"/>
        <v>PF</v>
      </c>
      <c r="F5030" t="s">
        <v>8396</v>
      </c>
      <c r="G5030" t="s">
        <v>6577</v>
      </c>
      <c r="H5030" t="s">
        <v>3496</v>
      </c>
      <c r="I5030" t="s">
        <v>9887</v>
      </c>
      <c r="K5030" t="s">
        <v>8197</v>
      </c>
      <c r="L5030" t="s">
        <v>8592</v>
      </c>
      <c r="N5030" s="48">
        <v>1</v>
      </c>
      <c r="P5030" t="s">
        <v>8842</v>
      </c>
    </row>
    <row r="5031" spans="1:16" x14ac:dyDescent="0.2">
      <c r="A5031" s="30" t="s">
        <v>5500</v>
      </c>
      <c r="B5031" s="54" t="s">
        <v>57</v>
      </c>
      <c r="C5031" s="54" t="str">
        <f t="shared" si="152"/>
        <v>Percival</v>
      </c>
      <c r="D5031" s="54" t="str">
        <f t="shared" si="153"/>
        <v>PF</v>
      </c>
      <c r="F5031" t="s">
        <v>8396</v>
      </c>
      <c r="G5031" t="s">
        <v>2457</v>
      </c>
      <c r="H5031" t="s">
        <v>3496</v>
      </c>
      <c r="I5031" t="s">
        <v>9887</v>
      </c>
      <c r="K5031" t="s">
        <v>8197</v>
      </c>
      <c r="L5031" t="s">
        <v>8592</v>
      </c>
      <c r="N5031" s="48">
        <v>1</v>
      </c>
      <c r="P5031" t="s">
        <v>8842</v>
      </c>
    </row>
    <row r="5032" spans="1:16" x14ac:dyDescent="0.2">
      <c r="A5032" s="30" t="s">
        <v>1479</v>
      </c>
      <c r="B5032" s="54" t="s">
        <v>57</v>
      </c>
      <c r="C5032" s="54" t="str">
        <f t="shared" si="152"/>
        <v>Percival</v>
      </c>
      <c r="D5032" s="54" t="str">
        <f t="shared" si="153"/>
        <v>PF</v>
      </c>
      <c r="F5032" t="s">
        <v>8396</v>
      </c>
      <c r="G5032" t="s">
        <v>556</v>
      </c>
      <c r="H5032" t="s">
        <v>3496</v>
      </c>
      <c r="I5032" t="s">
        <v>9887</v>
      </c>
      <c r="K5032" t="s">
        <v>8197</v>
      </c>
      <c r="L5032" t="s">
        <v>8592</v>
      </c>
      <c r="N5032" s="48">
        <v>1</v>
      </c>
      <c r="P5032" t="s">
        <v>8842</v>
      </c>
    </row>
    <row r="5033" spans="1:16" x14ac:dyDescent="0.2">
      <c r="A5033" s="30" t="s">
        <v>7554</v>
      </c>
      <c r="B5033" s="54" t="s">
        <v>57</v>
      </c>
      <c r="C5033" s="54" t="str">
        <f t="shared" si="152"/>
        <v>Percival</v>
      </c>
      <c r="D5033" s="54" t="str">
        <f t="shared" si="153"/>
        <v>PF</v>
      </c>
      <c r="F5033" t="s">
        <v>8396</v>
      </c>
      <c r="G5033" t="s">
        <v>7745</v>
      </c>
      <c r="H5033" t="s">
        <v>3496</v>
      </c>
      <c r="I5033" t="s">
        <v>9887</v>
      </c>
      <c r="K5033" t="s">
        <v>8197</v>
      </c>
      <c r="L5033" t="s">
        <v>8592</v>
      </c>
      <c r="N5033" s="48">
        <v>1</v>
      </c>
      <c r="P5033" t="s">
        <v>8842</v>
      </c>
    </row>
    <row r="5034" spans="1:16" x14ac:dyDescent="0.2">
      <c r="A5034" s="30" t="s">
        <v>6234</v>
      </c>
      <c r="B5034" s="54" t="s">
        <v>57</v>
      </c>
      <c r="C5034" s="54" t="str">
        <f t="shared" si="152"/>
        <v>Percival</v>
      </c>
      <c r="D5034" s="54" t="str">
        <f t="shared" si="153"/>
        <v>PF</v>
      </c>
      <c r="F5034" t="s">
        <v>8396</v>
      </c>
      <c r="G5034" t="s">
        <v>4285</v>
      </c>
      <c r="H5034" t="s">
        <v>3496</v>
      </c>
      <c r="I5034" t="s">
        <v>9887</v>
      </c>
      <c r="K5034" t="s">
        <v>8197</v>
      </c>
      <c r="L5034" t="s">
        <v>8592</v>
      </c>
      <c r="N5034" s="48">
        <v>1</v>
      </c>
      <c r="P5034" t="s">
        <v>8842</v>
      </c>
    </row>
    <row r="5035" spans="1:16" x14ac:dyDescent="0.2">
      <c r="A5035" s="30" t="s">
        <v>3835</v>
      </c>
      <c r="B5035" s="54" t="s">
        <v>57</v>
      </c>
      <c r="C5035" s="54" t="str">
        <f t="shared" si="152"/>
        <v>Percival</v>
      </c>
      <c r="D5035" s="54" t="str">
        <f t="shared" si="153"/>
        <v>PF</v>
      </c>
      <c r="F5035" t="s">
        <v>8396</v>
      </c>
      <c r="G5035" t="s">
        <v>2363</v>
      </c>
      <c r="H5035" t="s">
        <v>3496</v>
      </c>
      <c r="I5035" t="s">
        <v>9887</v>
      </c>
      <c r="K5035" t="s">
        <v>8197</v>
      </c>
      <c r="L5035" t="s">
        <v>8592</v>
      </c>
      <c r="N5035" s="48">
        <v>1</v>
      </c>
      <c r="P5035" t="s">
        <v>8842</v>
      </c>
    </row>
    <row r="5036" spans="1:16" x14ac:dyDescent="0.2">
      <c r="A5036" s="30" t="s">
        <v>2242</v>
      </c>
      <c r="B5036" s="54" t="s">
        <v>57</v>
      </c>
      <c r="C5036" s="54" t="str">
        <f t="shared" si="152"/>
        <v>Percival</v>
      </c>
      <c r="D5036" s="54" t="str">
        <f t="shared" si="153"/>
        <v>PF</v>
      </c>
      <c r="F5036" t="s">
        <v>8396</v>
      </c>
      <c r="G5036" t="s">
        <v>7746</v>
      </c>
      <c r="H5036" t="s">
        <v>3496</v>
      </c>
      <c r="I5036" t="s">
        <v>9887</v>
      </c>
      <c r="K5036" t="s">
        <v>8197</v>
      </c>
      <c r="L5036" t="s">
        <v>8592</v>
      </c>
      <c r="N5036" s="48">
        <v>1</v>
      </c>
      <c r="P5036" t="s">
        <v>8842</v>
      </c>
    </row>
    <row r="5037" spans="1:16" x14ac:dyDescent="0.2">
      <c r="A5037" s="30" t="s">
        <v>6879</v>
      </c>
      <c r="B5037" s="54" t="s">
        <v>57</v>
      </c>
      <c r="C5037" s="54" t="str">
        <f t="shared" si="152"/>
        <v>Percival</v>
      </c>
      <c r="D5037" s="54" t="str">
        <f t="shared" si="153"/>
        <v>PF</v>
      </c>
      <c r="F5037" t="s">
        <v>8396</v>
      </c>
      <c r="G5037" t="s">
        <v>2260</v>
      </c>
      <c r="H5037" t="s">
        <v>3496</v>
      </c>
      <c r="I5037" t="s">
        <v>9887</v>
      </c>
      <c r="K5037" t="s">
        <v>8197</v>
      </c>
      <c r="L5037" t="s">
        <v>8592</v>
      </c>
      <c r="N5037" s="48">
        <v>1</v>
      </c>
      <c r="P5037" t="s">
        <v>8842</v>
      </c>
    </row>
    <row r="5038" spans="1:16" x14ac:dyDescent="0.2">
      <c r="A5038" s="30" t="s">
        <v>3837</v>
      </c>
      <c r="B5038" s="54" t="s">
        <v>57</v>
      </c>
      <c r="C5038" s="54" t="str">
        <f t="shared" si="152"/>
        <v>Percival</v>
      </c>
      <c r="D5038" s="54" t="str">
        <f t="shared" si="153"/>
        <v>PF</v>
      </c>
      <c r="F5038" t="s">
        <v>8396</v>
      </c>
      <c r="G5038" t="s">
        <v>2360</v>
      </c>
      <c r="H5038" t="s">
        <v>3496</v>
      </c>
      <c r="I5038" t="s">
        <v>9887</v>
      </c>
      <c r="K5038" t="s">
        <v>8197</v>
      </c>
      <c r="L5038" t="s">
        <v>8592</v>
      </c>
      <c r="N5038" s="48">
        <v>1</v>
      </c>
      <c r="P5038" t="s">
        <v>8842</v>
      </c>
    </row>
    <row r="5039" spans="1:16" x14ac:dyDescent="0.2">
      <c r="A5039" s="30" t="s">
        <v>7555</v>
      </c>
      <c r="B5039" s="54" t="s">
        <v>57</v>
      </c>
      <c r="C5039" s="54" t="str">
        <f t="shared" si="152"/>
        <v>Percival</v>
      </c>
      <c r="D5039" s="54" t="str">
        <f t="shared" si="153"/>
        <v>PF</v>
      </c>
      <c r="F5039" t="s">
        <v>8396</v>
      </c>
      <c r="G5039" t="s">
        <v>5723</v>
      </c>
      <c r="H5039" t="s">
        <v>3496</v>
      </c>
      <c r="I5039" t="s">
        <v>9887</v>
      </c>
      <c r="K5039" t="s">
        <v>8197</v>
      </c>
      <c r="L5039" t="s">
        <v>8592</v>
      </c>
      <c r="N5039" s="48">
        <v>1</v>
      </c>
      <c r="P5039" t="s">
        <v>8842</v>
      </c>
    </row>
    <row r="5040" spans="1:16" x14ac:dyDescent="0.2">
      <c r="A5040" s="30" t="s">
        <v>4098</v>
      </c>
      <c r="B5040" s="54" t="s">
        <v>57</v>
      </c>
      <c r="C5040" s="54" t="str">
        <f t="shared" si="152"/>
        <v>Percival</v>
      </c>
      <c r="D5040" s="54" t="str">
        <f t="shared" si="153"/>
        <v>PF</v>
      </c>
      <c r="F5040" t="s">
        <v>8396</v>
      </c>
      <c r="G5040" t="s">
        <v>2760</v>
      </c>
      <c r="H5040" t="s">
        <v>3496</v>
      </c>
      <c r="I5040" t="s">
        <v>9887</v>
      </c>
      <c r="K5040" t="s">
        <v>8197</v>
      </c>
      <c r="L5040" t="s">
        <v>8592</v>
      </c>
      <c r="N5040" s="48">
        <v>1</v>
      </c>
      <c r="P5040" t="s">
        <v>8842</v>
      </c>
    </row>
    <row r="5041" spans="1:18" x14ac:dyDescent="0.2">
      <c r="A5041" s="30" t="s">
        <v>1344</v>
      </c>
      <c r="B5041" s="54" t="s">
        <v>57</v>
      </c>
      <c r="C5041" s="54" t="str">
        <f t="shared" si="152"/>
        <v>Percival</v>
      </c>
      <c r="D5041" s="54" t="str">
        <f t="shared" si="153"/>
        <v>PF</v>
      </c>
      <c r="F5041" t="s">
        <v>8396</v>
      </c>
      <c r="G5041" t="s">
        <v>7693</v>
      </c>
      <c r="H5041" t="s">
        <v>3496</v>
      </c>
      <c r="I5041" t="s">
        <v>9887</v>
      </c>
      <c r="K5041" t="s">
        <v>8197</v>
      </c>
      <c r="L5041" t="s">
        <v>8592</v>
      </c>
      <c r="N5041" s="48">
        <v>1</v>
      </c>
      <c r="P5041" t="s">
        <v>8842</v>
      </c>
    </row>
    <row r="5042" spans="1:18" x14ac:dyDescent="0.2">
      <c r="A5042" s="30" t="s">
        <v>3962</v>
      </c>
      <c r="B5042" s="54" t="s">
        <v>57</v>
      </c>
      <c r="C5042" s="54" t="str">
        <f t="shared" si="152"/>
        <v>Percival</v>
      </c>
      <c r="D5042" s="54" t="str">
        <f t="shared" si="153"/>
        <v>PF</v>
      </c>
      <c r="F5042" t="s">
        <v>8396</v>
      </c>
      <c r="G5042" t="s">
        <v>6889</v>
      </c>
      <c r="H5042" t="s">
        <v>3496</v>
      </c>
      <c r="I5042" t="s">
        <v>9887</v>
      </c>
      <c r="K5042" t="s">
        <v>8197</v>
      </c>
      <c r="L5042" t="s">
        <v>8592</v>
      </c>
      <c r="N5042" s="48">
        <v>1</v>
      </c>
      <c r="P5042" t="s">
        <v>8842</v>
      </c>
    </row>
    <row r="5043" spans="1:18" x14ac:dyDescent="0.2">
      <c r="A5043" s="30" t="s">
        <v>7644</v>
      </c>
      <c r="B5043" s="54" t="s">
        <v>57</v>
      </c>
      <c r="C5043" s="54" t="str">
        <f t="shared" ref="C5043:C5106" si="154">VLOOKUP(A5043,Andy,5,FALSE)</f>
        <v>Percival</v>
      </c>
      <c r="D5043" s="54" t="str">
        <f t="shared" si="153"/>
        <v>PF</v>
      </c>
      <c r="F5043" t="s">
        <v>8396</v>
      </c>
      <c r="G5043" t="s">
        <v>3555</v>
      </c>
      <c r="H5043" t="s">
        <v>3496</v>
      </c>
      <c r="I5043" t="s">
        <v>9887</v>
      </c>
      <c r="K5043" t="s">
        <v>8197</v>
      </c>
      <c r="L5043" t="s">
        <v>8592</v>
      </c>
      <c r="N5043" s="48">
        <v>1</v>
      </c>
      <c r="P5043" t="s">
        <v>8842</v>
      </c>
    </row>
    <row r="5044" spans="1:18" x14ac:dyDescent="0.2">
      <c r="A5044" s="30" t="s">
        <v>1390</v>
      </c>
      <c r="B5044" s="54" t="s">
        <v>57</v>
      </c>
      <c r="C5044" s="54" t="str">
        <f t="shared" si="154"/>
        <v>Percival</v>
      </c>
      <c r="D5044" s="54" t="str">
        <f t="shared" si="153"/>
        <v>PF</v>
      </c>
      <c r="F5044" t="s">
        <v>8396</v>
      </c>
      <c r="G5044" t="s">
        <v>7696</v>
      </c>
      <c r="H5044" t="s">
        <v>3496</v>
      </c>
      <c r="I5044" t="s">
        <v>9887</v>
      </c>
      <c r="K5044" t="s">
        <v>8197</v>
      </c>
      <c r="L5044" t="s">
        <v>8592</v>
      </c>
      <c r="N5044" s="48">
        <v>1</v>
      </c>
      <c r="P5044" t="s">
        <v>8842</v>
      </c>
    </row>
    <row r="5045" spans="1:18" x14ac:dyDescent="0.2">
      <c r="A5045" s="30" t="s">
        <v>1306</v>
      </c>
      <c r="B5045" s="54" t="s">
        <v>57</v>
      </c>
      <c r="C5045" s="54" t="str">
        <f t="shared" si="154"/>
        <v>Percival</v>
      </c>
      <c r="D5045" s="54" t="str">
        <f t="shared" si="153"/>
        <v>PF</v>
      </c>
      <c r="F5045" t="s">
        <v>8396</v>
      </c>
      <c r="G5045" t="s">
        <v>3877</v>
      </c>
      <c r="H5045" t="s">
        <v>3496</v>
      </c>
      <c r="I5045" t="s">
        <v>9887</v>
      </c>
      <c r="K5045" t="s">
        <v>8197</v>
      </c>
      <c r="L5045" t="s">
        <v>8592</v>
      </c>
      <c r="N5045" s="48">
        <v>1</v>
      </c>
      <c r="P5045" t="s">
        <v>8842</v>
      </c>
    </row>
    <row r="5046" spans="1:18" x14ac:dyDescent="0.2">
      <c r="A5046" s="30" t="s">
        <v>7646</v>
      </c>
      <c r="B5046" s="54" t="s">
        <v>57</v>
      </c>
      <c r="C5046" s="54" t="str">
        <f t="shared" si="154"/>
        <v>Percival</v>
      </c>
      <c r="D5046" s="54" t="str">
        <f t="shared" si="153"/>
        <v>PF</v>
      </c>
      <c r="F5046" t="s">
        <v>8396</v>
      </c>
      <c r="G5046" t="s">
        <v>7739</v>
      </c>
      <c r="H5046" t="s">
        <v>3496</v>
      </c>
      <c r="I5046" t="s">
        <v>9887</v>
      </c>
      <c r="K5046" t="s">
        <v>8197</v>
      </c>
      <c r="L5046" t="s">
        <v>8592</v>
      </c>
      <c r="N5046" s="48">
        <v>1</v>
      </c>
      <c r="P5046" t="s">
        <v>8842</v>
      </c>
    </row>
    <row r="5047" spans="1:18" x14ac:dyDescent="0.2">
      <c r="A5047" s="30" t="s">
        <v>3829</v>
      </c>
      <c r="B5047" s="54" t="s">
        <v>57</v>
      </c>
      <c r="C5047" s="54" t="str">
        <f t="shared" si="154"/>
        <v>Percival</v>
      </c>
      <c r="D5047" s="54" t="str">
        <f t="shared" si="153"/>
        <v>PF</v>
      </c>
      <c r="F5047" t="s">
        <v>8396</v>
      </c>
      <c r="G5047" t="s">
        <v>295</v>
      </c>
      <c r="H5047" t="s">
        <v>3496</v>
      </c>
      <c r="I5047" t="s">
        <v>9887</v>
      </c>
      <c r="K5047" t="s">
        <v>8197</v>
      </c>
      <c r="L5047" t="s">
        <v>8592</v>
      </c>
      <c r="N5047" s="48">
        <v>1</v>
      </c>
      <c r="P5047" t="s">
        <v>8842</v>
      </c>
    </row>
    <row r="5048" spans="1:18" x14ac:dyDescent="0.2">
      <c r="A5048" s="30" t="s">
        <v>4256</v>
      </c>
      <c r="B5048" s="54" t="s">
        <v>57</v>
      </c>
      <c r="C5048" s="54" t="str">
        <f t="shared" si="154"/>
        <v>Percival</v>
      </c>
      <c r="D5048" s="54" t="str">
        <f t="shared" si="153"/>
        <v>PF</v>
      </c>
      <c r="F5048" t="s">
        <v>8396</v>
      </c>
      <c r="G5048" t="s">
        <v>7358</v>
      </c>
      <c r="H5048" t="s">
        <v>3496</v>
      </c>
      <c r="I5048" t="s">
        <v>9887</v>
      </c>
      <c r="K5048" t="s">
        <v>8197</v>
      </c>
      <c r="L5048" t="s">
        <v>8592</v>
      </c>
      <c r="N5048" s="48">
        <v>1</v>
      </c>
      <c r="P5048" t="s">
        <v>8842</v>
      </c>
    </row>
    <row r="5049" spans="1:18" x14ac:dyDescent="0.2">
      <c r="A5049" s="30" t="s">
        <v>5732</v>
      </c>
      <c r="B5049" s="54" t="s">
        <v>57</v>
      </c>
      <c r="C5049" s="54" t="str">
        <f t="shared" si="154"/>
        <v>Percival</v>
      </c>
      <c r="D5049" s="54" t="str">
        <f t="shared" si="153"/>
        <v>PF</v>
      </c>
      <c r="F5049" t="s">
        <v>8396</v>
      </c>
      <c r="G5049" t="s">
        <v>5724</v>
      </c>
      <c r="H5049" t="s">
        <v>3496</v>
      </c>
      <c r="I5049" t="s">
        <v>9887</v>
      </c>
      <c r="K5049" t="s">
        <v>8197</v>
      </c>
      <c r="L5049" t="s">
        <v>8592</v>
      </c>
      <c r="N5049" s="48">
        <v>1</v>
      </c>
      <c r="P5049" t="s">
        <v>8842</v>
      </c>
    </row>
    <row r="5050" spans="1:18" x14ac:dyDescent="0.2">
      <c r="A5050" s="30" t="s">
        <v>6689</v>
      </c>
      <c r="B5050" s="54" t="s">
        <v>57</v>
      </c>
      <c r="C5050" s="54" t="str">
        <f t="shared" si="154"/>
        <v>Percival</v>
      </c>
      <c r="D5050" s="54" t="str">
        <f t="shared" si="153"/>
        <v>PF</v>
      </c>
      <c r="F5050" t="s">
        <v>8396</v>
      </c>
      <c r="G5050" t="s">
        <v>3662</v>
      </c>
      <c r="H5050" t="s">
        <v>3496</v>
      </c>
      <c r="I5050" t="s">
        <v>9887</v>
      </c>
      <c r="K5050" t="s">
        <v>8197</v>
      </c>
      <c r="L5050" t="s">
        <v>8592</v>
      </c>
      <c r="N5050" s="48">
        <v>1</v>
      </c>
      <c r="P5050" t="s">
        <v>8842</v>
      </c>
    </row>
    <row r="5051" spans="1:18" x14ac:dyDescent="0.2">
      <c r="A5051" s="30" t="s">
        <v>3002</v>
      </c>
      <c r="B5051" s="54" t="s">
        <v>57</v>
      </c>
      <c r="C5051" s="54" t="str">
        <f t="shared" si="154"/>
        <v>Percival</v>
      </c>
      <c r="D5051" s="54" t="str">
        <f t="shared" si="153"/>
        <v>PF</v>
      </c>
      <c r="F5051" t="s">
        <v>8396</v>
      </c>
      <c r="G5051" t="s">
        <v>6584</v>
      </c>
      <c r="H5051" t="s">
        <v>3496</v>
      </c>
      <c r="I5051" t="s">
        <v>9887</v>
      </c>
      <c r="K5051" t="s">
        <v>8197</v>
      </c>
      <c r="L5051" t="s">
        <v>8592</v>
      </c>
      <c r="N5051" s="48">
        <v>1</v>
      </c>
      <c r="P5051" t="s">
        <v>8842</v>
      </c>
    </row>
    <row r="5052" spans="1:18" x14ac:dyDescent="0.2">
      <c r="A5052" s="30" t="s">
        <v>3756</v>
      </c>
      <c r="B5052" s="54" t="s">
        <v>57</v>
      </c>
      <c r="C5052" s="54" t="str">
        <f t="shared" si="154"/>
        <v>Percival</v>
      </c>
      <c r="D5052" s="54" t="str">
        <f t="shared" si="153"/>
        <v>PF</v>
      </c>
      <c r="F5052" t="s">
        <v>8396</v>
      </c>
      <c r="G5052" t="s">
        <v>6870</v>
      </c>
      <c r="H5052" t="s">
        <v>3496</v>
      </c>
      <c r="I5052" t="s">
        <v>9887</v>
      </c>
      <c r="K5052" t="s">
        <v>8197</v>
      </c>
      <c r="L5052" t="s">
        <v>8592</v>
      </c>
      <c r="N5052" s="48">
        <v>1</v>
      </c>
      <c r="P5052" t="s">
        <v>8842</v>
      </c>
    </row>
    <row r="5053" spans="1:18" x14ac:dyDescent="0.2">
      <c r="A5053" s="30" t="s">
        <v>2300</v>
      </c>
      <c r="B5053" s="54" t="s">
        <v>57</v>
      </c>
      <c r="C5053" s="54" t="str">
        <f t="shared" si="154"/>
        <v>Percival</v>
      </c>
      <c r="D5053" s="54" t="str">
        <f t="shared" si="153"/>
        <v>PF</v>
      </c>
      <c r="F5053" t="s">
        <v>8396</v>
      </c>
      <c r="G5053" t="s">
        <v>3878</v>
      </c>
      <c r="H5053" t="s">
        <v>3496</v>
      </c>
      <c r="I5053" t="s">
        <v>9887</v>
      </c>
      <c r="K5053" t="s">
        <v>8197</v>
      </c>
      <c r="L5053" t="s">
        <v>8592</v>
      </c>
      <c r="N5053" s="48">
        <v>1</v>
      </c>
      <c r="P5053" t="s">
        <v>8842</v>
      </c>
    </row>
    <row r="5054" spans="1:18" x14ac:dyDescent="0.2">
      <c r="A5054" s="30" t="s">
        <v>3741</v>
      </c>
      <c r="B5054" s="54" t="s">
        <v>57</v>
      </c>
      <c r="C5054" s="54" t="str">
        <f t="shared" si="154"/>
        <v>Percival</v>
      </c>
      <c r="D5054" s="54" t="str">
        <f t="shared" si="153"/>
        <v>PF</v>
      </c>
      <c r="F5054" t="s">
        <v>8396</v>
      </c>
      <c r="G5054" t="s">
        <v>8843</v>
      </c>
      <c r="N5054" s="48"/>
      <c r="R5054" t="s">
        <v>8844</v>
      </c>
    </row>
    <row r="5055" spans="1:18" x14ac:dyDescent="0.2">
      <c r="A5055" s="30" t="s">
        <v>8444</v>
      </c>
      <c r="B5055" s="54" t="s">
        <v>57</v>
      </c>
      <c r="C5055" s="54" t="str">
        <f t="shared" si="154"/>
        <v>Percival</v>
      </c>
      <c r="D5055" s="54" t="str">
        <f t="shared" si="153"/>
        <v>PF</v>
      </c>
      <c r="F5055" t="s">
        <v>8396</v>
      </c>
      <c r="G5055" t="s">
        <v>8845</v>
      </c>
      <c r="N5055" s="48"/>
      <c r="R5055" t="s">
        <v>8846</v>
      </c>
    </row>
    <row r="5056" spans="1:18" x14ac:dyDescent="0.2">
      <c r="A5056" s="30" t="s">
        <v>2627</v>
      </c>
      <c r="B5056" s="54" t="s">
        <v>57</v>
      </c>
      <c r="C5056" s="54" t="str">
        <f t="shared" si="154"/>
        <v>Percival</v>
      </c>
      <c r="D5056" s="54" t="str">
        <f t="shared" si="153"/>
        <v>PF</v>
      </c>
      <c r="F5056" t="s">
        <v>8396</v>
      </c>
      <c r="G5056" t="s">
        <v>8847</v>
      </c>
      <c r="N5056" s="48"/>
      <c r="R5056" t="s">
        <v>8848</v>
      </c>
    </row>
    <row r="5057" spans="1:18" x14ac:dyDescent="0.2">
      <c r="A5057" s="30" t="s">
        <v>6685</v>
      </c>
      <c r="B5057" s="54" t="s">
        <v>57</v>
      </c>
      <c r="C5057" s="54" t="str">
        <f t="shared" si="154"/>
        <v>Percival</v>
      </c>
      <c r="D5057" s="54" t="str">
        <f t="shared" si="153"/>
        <v>PF</v>
      </c>
      <c r="F5057" t="s">
        <v>8396</v>
      </c>
      <c r="G5057" t="s">
        <v>8849</v>
      </c>
      <c r="N5057" s="48"/>
      <c r="R5057" t="s">
        <v>8850</v>
      </c>
    </row>
    <row r="5058" spans="1:18" x14ac:dyDescent="0.2">
      <c r="A5058" s="30" t="s">
        <v>3972</v>
      </c>
      <c r="B5058" s="54" t="s">
        <v>57</v>
      </c>
      <c r="C5058" s="54" t="str">
        <f t="shared" si="154"/>
        <v>Percival</v>
      </c>
      <c r="D5058" s="54" t="str">
        <f t="shared" si="153"/>
        <v>PF</v>
      </c>
      <c r="F5058" t="s">
        <v>8396</v>
      </c>
      <c r="G5058" t="s">
        <v>8851</v>
      </c>
      <c r="N5058" s="48"/>
      <c r="R5058" t="s">
        <v>8852</v>
      </c>
    </row>
    <row r="5059" spans="1:18" x14ac:dyDescent="0.2">
      <c r="A5059" s="30" t="s">
        <v>3750</v>
      </c>
      <c r="B5059" s="54" t="s">
        <v>57</v>
      </c>
      <c r="C5059" s="54" t="str">
        <f t="shared" si="154"/>
        <v>Percival</v>
      </c>
      <c r="D5059" s="54" t="str">
        <f t="shared" si="153"/>
        <v>PF</v>
      </c>
      <c r="F5059" t="s">
        <v>8396</v>
      </c>
      <c r="G5059" t="s">
        <v>8853</v>
      </c>
      <c r="N5059" s="48"/>
      <c r="R5059" t="s">
        <v>8854</v>
      </c>
    </row>
    <row r="5060" spans="1:18" x14ac:dyDescent="0.2">
      <c r="A5060" s="30" t="s">
        <v>1481</v>
      </c>
      <c r="B5060" s="54" t="s">
        <v>57</v>
      </c>
      <c r="C5060" s="54" t="str">
        <f t="shared" si="154"/>
        <v>Percival</v>
      </c>
      <c r="D5060" s="54" t="str">
        <f t="shared" si="153"/>
        <v>PF</v>
      </c>
      <c r="F5060" t="s">
        <v>8396</v>
      </c>
      <c r="G5060" t="s">
        <v>8855</v>
      </c>
      <c r="N5060" s="48"/>
      <c r="R5060" t="s">
        <v>8856</v>
      </c>
    </row>
    <row r="5061" spans="1:18" x14ac:dyDescent="0.2">
      <c r="A5061" s="30" t="s">
        <v>3755</v>
      </c>
      <c r="B5061" s="54" t="s">
        <v>57</v>
      </c>
      <c r="C5061" s="54" t="str">
        <f t="shared" si="154"/>
        <v>Percival</v>
      </c>
      <c r="D5061" s="54" t="str">
        <f t="shared" si="153"/>
        <v>PF</v>
      </c>
      <c r="F5061" t="s">
        <v>8396</v>
      </c>
      <c r="G5061" t="s">
        <v>8857</v>
      </c>
      <c r="N5061" s="48"/>
      <c r="R5061" t="s">
        <v>8858</v>
      </c>
    </row>
    <row r="5062" spans="1:18" x14ac:dyDescent="0.2">
      <c r="A5062" s="30" t="s">
        <v>2944</v>
      </c>
      <c r="B5062" s="54" t="s">
        <v>57</v>
      </c>
      <c r="C5062" s="54" t="str">
        <f t="shared" si="154"/>
        <v>Percival</v>
      </c>
      <c r="D5062" s="54" t="str">
        <f t="shared" si="153"/>
        <v>PF</v>
      </c>
      <c r="F5062" t="s">
        <v>8396</v>
      </c>
      <c r="G5062" t="s">
        <v>8859</v>
      </c>
      <c r="N5062" s="48"/>
      <c r="R5062" t="s">
        <v>9186</v>
      </c>
    </row>
    <row r="5063" spans="1:18" x14ac:dyDescent="0.2">
      <c r="A5063" s="30" t="s">
        <v>3789</v>
      </c>
      <c r="B5063" s="54" t="s">
        <v>57</v>
      </c>
      <c r="C5063" s="54" t="str">
        <f t="shared" si="154"/>
        <v>Percival</v>
      </c>
      <c r="D5063" s="54" t="str">
        <f t="shared" si="153"/>
        <v>PF</v>
      </c>
      <c r="F5063" t="s">
        <v>8396</v>
      </c>
      <c r="G5063" t="s">
        <v>8860</v>
      </c>
      <c r="N5063" s="48"/>
      <c r="R5063" t="s">
        <v>8861</v>
      </c>
    </row>
    <row r="5064" spans="1:18" x14ac:dyDescent="0.2">
      <c r="A5064" s="30" t="s">
        <v>7643</v>
      </c>
      <c r="B5064" s="54" t="s">
        <v>57</v>
      </c>
      <c r="C5064" s="54" t="str">
        <f t="shared" si="154"/>
        <v>Percival</v>
      </c>
      <c r="D5064" s="54" t="str">
        <f t="shared" si="153"/>
        <v>PF</v>
      </c>
      <c r="F5064" t="s">
        <v>8396</v>
      </c>
      <c r="G5064" t="s">
        <v>8862</v>
      </c>
      <c r="N5064" s="48"/>
      <c r="R5064" t="s">
        <v>6947</v>
      </c>
    </row>
    <row r="5065" spans="1:18" x14ac:dyDescent="0.2">
      <c r="A5065" s="30" t="s">
        <v>4423</v>
      </c>
      <c r="B5065" s="54" t="s">
        <v>57</v>
      </c>
      <c r="C5065" s="54" t="str">
        <f t="shared" si="154"/>
        <v>Percival</v>
      </c>
      <c r="D5065" s="54" t="str">
        <f t="shared" si="153"/>
        <v>PF</v>
      </c>
      <c r="F5065" t="s">
        <v>8396</v>
      </c>
      <c r="G5065" t="s">
        <v>6948</v>
      </c>
      <c r="N5065" s="48"/>
      <c r="R5065" t="s">
        <v>6949</v>
      </c>
    </row>
    <row r="5066" spans="1:18" x14ac:dyDescent="0.2">
      <c r="A5066" s="30" t="s">
        <v>7556</v>
      </c>
      <c r="B5066" s="54" t="s">
        <v>57</v>
      </c>
      <c r="C5066" s="54" t="str">
        <f t="shared" si="154"/>
        <v>Percival</v>
      </c>
      <c r="D5066" s="54" t="str">
        <f t="shared" si="153"/>
        <v>PF</v>
      </c>
      <c r="F5066" t="s">
        <v>8396</v>
      </c>
      <c r="G5066" t="s">
        <v>6950</v>
      </c>
      <c r="N5066" s="48"/>
      <c r="R5066" t="s">
        <v>6951</v>
      </c>
    </row>
    <row r="5067" spans="1:18" x14ac:dyDescent="0.2">
      <c r="A5067" s="30" t="s">
        <v>2246</v>
      </c>
      <c r="B5067" s="54" t="s">
        <v>57</v>
      </c>
      <c r="C5067" s="54" t="str">
        <f t="shared" si="154"/>
        <v>Percival</v>
      </c>
      <c r="D5067" s="54" t="str">
        <f t="shared" si="153"/>
        <v>PF</v>
      </c>
      <c r="F5067" t="s">
        <v>8396</v>
      </c>
      <c r="G5067" t="s">
        <v>6952</v>
      </c>
      <c r="N5067" s="48"/>
      <c r="R5067" t="s">
        <v>8962</v>
      </c>
    </row>
    <row r="5068" spans="1:18" x14ac:dyDescent="0.2">
      <c r="A5068" s="30" t="s">
        <v>1909</v>
      </c>
      <c r="B5068" s="54" t="s">
        <v>57</v>
      </c>
      <c r="C5068" s="54" t="str">
        <f t="shared" si="154"/>
        <v>Percival</v>
      </c>
      <c r="D5068" s="54" t="str">
        <f t="shared" si="153"/>
        <v>PF</v>
      </c>
      <c r="F5068" t="s">
        <v>8396</v>
      </c>
      <c r="G5068" t="s">
        <v>8963</v>
      </c>
      <c r="N5068" s="48"/>
      <c r="R5068" t="s">
        <v>8964</v>
      </c>
    </row>
    <row r="5069" spans="1:18" x14ac:dyDescent="0.2">
      <c r="A5069" s="30" t="s">
        <v>3754</v>
      </c>
      <c r="B5069" s="54" t="s">
        <v>57</v>
      </c>
      <c r="C5069" s="54" t="str">
        <f t="shared" si="154"/>
        <v>Percival</v>
      </c>
      <c r="D5069" s="54" t="str">
        <f t="shared" si="153"/>
        <v>PF</v>
      </c>
      <c r="F5069" t="s">
        <v>8396</v>
      </c>
      <c r="G5069" t="s">
        <v>8965</v>
      </c>
      <c r="N5069" s="48"/>
      <c r="R5069" t="s">
        <v>8966</v>
      </c>
    </row>
    <row r="5070" spans="1:18" x14ac:dyDescent="0.2">
      <c r="A5070" s="30" t="s">
        <v>6213</v>
      </c>
      <c r="B5070" s="54" t="s">
        <v>57</v>
      </c>
      <c r="C5070" s="54" t="str">
        <f t="shared" si="154"/>
        <v>Percival</v>
      </c>
      <c r="D5070" s="54" t="str">
        <f t="shared" si="153"/>
        <v>PF</v>
      </c>
      <c r="F5070" t="s">
        <v>8396</v>
      </c>
      <c r="G5070" t="s">
        <v>8967</v>
      </c>
      <c r="N5070" s="48"/>
      <c r="R5070" t="s">
        <v>8968</v>
      </c>
    </row>
    <row r="5071" spans="1:18" x14ac:dyDescent="0.2">
      <c r="A5071" s="30" t="s">
        <v>3957</v>
      </c>
      <c r="B5071" s="54" t="s">
        <v>57</v>
      </c>
      <c r="C5071" s="54" t="str">
        <f t="shared" si="154"/>
        <v>Percival</v>
      </c>
      <c r="D5071" s="54" t="str">
        <f t="shared" si="153"/>
        <v>PF</v>
      </c>
      <c r="F5071" t="s">
        <v>8396</v>
      </c>
      <c r="G5071" t="s">
        <v>8969</v>
      </c>
      <c r="N5071" s="48"/>
      <c r="R5071" t="s">
        <v>8970</v>
      </c>
    </row>
    <row r="5072" spans="1:18" x14ac:dyDescent="0.2">
      <c r="A5072" s="30" t="s">
        <v>3708</v>
      </c>
      <c r="B5072" s="54" t="s">
        <v>57</v>
      </c>
      <c r="C5072" s="54" t="str">
        <f t="shared" si="154"/>
        <v>Percival</v>
      </c>
      <c r="D5072" s="54" t="str">
        <f t="shared" si="153"/>
        <v>PF</v>
      </c>
      <c r="F5072" t="s">
        <v>8396</v>
      </c>
      <c r="G5072" t="s">
        <v>8971</v>
      </c>
      <c r="N5072" s="48"/>
      <c r="R5072" t="s">
        <v>8972</v>
      </c>
    </row>
    <row r="5073" spans="1:18" x14ac:dyDescent="0.2">
      <c r="A5073" s="30" t="s">
        <v>3904</v>
      </c>
      <c r="B5073" s="54" t="s">
        <v>57</v>
      </c>
      <c r="C5073" s="54" t="str">
        <f t="shared" si="154"/>
        <v>Percival</v>
      </c>
      <c r="D5073" s="54" t="str">
        <f t="shared" si="153"/>
        <v>PF</v>
      </c>
      <c r="F5073" t="s">
        <v>8396</v>
      </c>
      <c r="G5073" t="s">
        <v>8973</v>
      </c>
      <c r="N5073" s="48"/>
      <c r="R5073" t="s">
        <v>8974</v>
      </c>
    </row>
    <row r="5074" spans="1:18" x14ac:dyDescent="0.2">
      <c r="A5074" s="30" t="s">
        <v>4080</v>
      </c>
      <c r="B5074" s="54" t="s">
        <v>57</v>
      </c>
      <c r="C5074" s="54" t="str">
        <f t="shared" si="154"/>
        <v>Percival</v>
      </c>
      <c r="D5074" s="54" t="str">
        <f t="shared" si="153"/>
        <v>PF</v>
      </c>
      <c r="F5074" t="s">
        <v>8396</v>
      </c>
      <c r="G5074" t="s">
        <v>8975</v>
      </c>
      <c r="N5074" s="48"/>
      <c r="R5074" t="s">
        <v>8976</v>
      </c>
    </row>
    <row r="5075" spans="1:18" x14ac:dyDescent="0.2">
      <c r="A5075" s="30" t="s">
        <v>5182</v>
      </c>
      <c r="B5075" s="54" t="s">
        <v>57</v>
      </c>
      <c r="C5075" s="54" t="str">
        <f t="shared" si="154"/>
        <v>Percival</v>
      </c>
      <c r="D5075" s="54" t="str">
        <f t="shared" si="153"/>
        <v>PF</v>
      </c>
      <c r="F5075" t="s">
        <v>8396</v>
      </c>
      <c r="G5075" t="s">
        <v>8977</v>
      </c>
      <c r="N5075" s="48"/>
      <c r="R5075" t="s">
        <v>8978</v>
      </c>
    </row>
    <row r="5076" spans="1:18" x14ac:dyDescent="0.2">
      <c r="A5076" s="30" t="s">
        <v>2240</v>
      </c>
      <c r="B5076" s="54" t="s">
        <v>57</v>
      </c>
      <c r="C5076" s="54" t="str">
        <f t="shared" si="154"/>
        <v>Percival</v>
      </c>
      <c r="D5076" s="54" t="str">
        <f t="shared" si="153"/>
        <v>PF</v>
      </c>
      <c r="F5076" t="s">
        <v>8396</v>
      </c>
      <c r="G5076" t="s">
        <v>8979</v>
      </c>
      <c r="N5076" s="48"/>
      <c r="R5076" t="s">
        <v>8980</v>
      </c>
    </row>
    <row r="5077" spans="1:18" x14ac:dyDescent="0.2">
      <c r="A5077" s="30" t="s">
        <v>3752</v>
      </c>
      <c r="B5077" s="54" t="s">
        <v>57</v>
      </c>
      <c r="C5077" s="54" t="str">
        <f t="shared" si="154"/>
        <v>Percival</v>
      </c>
      <c r="D5077" s="54" t="str">
        <f t="shared" si="153"/>
        <v>PF</v>
      </c>
      <c r="F5077" t="s">
        <v>8396</v>
      </c>
      <c r="G5077" t="s">
        <v>8981</v>
      </c>
      <c r="N5077" s="48"/>
      <c r="R5077" t="s">
        <v>8982</v>
      </c>
    </row>
    <row r="5078" spans="1:18" x14ac:dyDescent="0.2">
      <c r="A5078" s="30" t="s">
        <v>2149</v>
      </c>
      <c r="B5078" s="54" t="s">
        <v>57</v>
      </c>
      <c r="C5078" s="54" t="str">
        <f t="shared" si="154"/>
        <v>Percival</v>
      </c>
      <c r="D5078" s="54" t="str">
        <f t="shared" si="153"/>
        <v>PF</v>
      </c>
      <c r="F5078" t="s">
        <v>8396</v>
      </c>
      <c r="G5078" t="s">
        <v>8983</v>
      </c>
      <c r="N5078" s="48"/>
      <c r="R5078" t="s">
        <v>8984</v>
      </c>
    </row>
    <row r="5079" spans="1:18" x14ac:dyDescent="0.2">
      <c r="A5079" s="30" t="s">
        <v>1603</v>
      </c>
      <c r="B5079" s="54" t="s">
        <v>57</v>
      </c>
      <c r="C5079" s="54" t="str">
        <f t="shared" si="154"/>
        <v>Percival</v>
      </c>
      <c r="D5079" s="54" t="str">
        <f t="shared" si="153"/>
        <v>PF</v>
      </c>
      <c r="F5079" t="s">
        <v>8396</v>
      </c>
      <c r="G5079" t="s">
        <v>8985</v>
      </c>
      <c r="N5079" s="48"/>
      <c r="R5079" t="s">
        <v>8986</v>
      </c>
    </row>
    <row r="5080" spans="1:18" x14ac:dyDescent="0.2">
      <c r="A5080" s="30" t="s">
        <v>2085</v>
      </c>
      <c r="B5080" s="54" t="s">
        <v>57</v>
      </c>
      <c r="C5080" s="54" t="str">
        <f t="shared" si="154"/>
        <v>Percival</v>
      </c>
      <c r="D5080" s="54" t="str">
        <f t="shared" ref="D5080:D5143" si="155">LEFT(A5080,2)</f>
        <v>PF</v>
      </c>
      <c r="F5080" t="s">
        <v>8396</v>
      </c>
      <c r="G5080" t="s">
        <v>8987</v>
      </c>
      <c r="N5080" s="48"/>
      <c r="R5080" t="s">
        <v>8988</v>
      </c>
    </row>
    <row r="5081" spans="1:18" x14ac:dyDescent="0.2">
      <c r="A5081" s="30" t="s">
        <v>2261</v>
      </c>
      <c r="B5081" s="54" t="s">
        <v>57</v>
      </c>
      <c r="C5081" s="54" t="str">
        <f t="shared" si="154"/>
        <v>Percival</v>
      </c>
      <c r="D5081" s="54" t="str">
        <f t="shared" si="155"/>
        <v>PF</v>
      </c>
      <c r="F5081" t="s">
        <v>8396</v>
      </c>
      <c r="G5081" t="s">
        <v>8989</v>
      </c>
      <c r="N5081" s="48"/>
      <c r="R5081" t="s">
        <v>8990</v>
      </c>
    </row>
    <row r="5082" spans="1:18" x14ac:dyDescent="0.2">
      <c r="A5082" s="30" t="s">
        <v>3980</v>
      </c>
      <c r="B5082" s="54" t="s">
        <v>57</v>
      </c>
      <c r="C5082" s="54" t="str">
        <f t="shared" si="154"/>
        <v>Percival</v>
      </c>
      <c r="D5082" s="54" t="str">
        <f t="shared" si="155"/>
        <v>PF</v>
      </c>
      <c r="F5082" t="s">
        <v>8396</v>
      </c>
      <c r="G5082" t="s">
        <v>8991</v>
      </c>
      <c r="N5082" s="48"/>
      <c r="R5082" t="s">
        <v>8992</v>
      </c>
    </row>
    <row r="5083" spans="1:18" x14ac:dyDescent="0.2">
      <c r="A5083" s="30" t="s">
        <v>2940</v>
      </c>
      <c r="B5083" s="54" t="s">
        <v>57</v>
      </c>
      <c r="C5083" s="54" t="str">
        <f t="shared" si="154"/>
        <v>Percival</v>
      </c>
      <c r="D5083" s="54" t="str">
        <f t="shared" si="155"/>
        <v>PF</v>
      </c>
      <c r="F5083" t="s">
        <v>8396</v>
      </c>
      <c r="G5083" t="s">
        <v>8993</v>
      </c>
      <c r="N5083" s="48"/>
      <c r="R5083" t="s">
        <v>8994</v>
      </c>
    </row>
    <row r="5084" spans="1:18" x14ac:dyDescent="0.2">
      <c r="A5084" s="30" t="s">
        <v>6382</v>
      </c>
      <c r="B5084" s="54" t="s">
        <v>57</v>
      </c>
      <c r="C5084" s="54" t="str">
        <f t="shared" si="154"/>
        <v>Percival</v>
      </c>
      <c r="D5084" s="54" t="str">
        <f t="shared" si="155"/>
        <v>PF</v>
      </c>
      <c r="F5084" t="s">
        <v>8396</v>
      </c>
      <c r="G5084" t="s">
        <v>8995</v>
      </c>
      <c r="N5084" s="48"/>
      <c r="R5084" t="s">
        <v>8996</v>
      </c>
    </row>
    <row r="5085" spans="1:18" x14ac:dyDescent="0.2">
      <c r="A5085" s="30" t="s">
        <v>6227</v>
      </c>
      <c r="B5085" s="54" t="s">
        <v>57</v>
      </c>
      <c r="C5085" s="54" t="str">
        <f t="shared" si="154"/>
        <v>Percival</v>
      </c>
      <c r="D5085" s="54" t="str">
        <f t="shared" si="155"/>
        <v>PF</v>
      </c>
      <c r="F5085" t="s">
        <v>8396</v>
      </c>
      <c r="G5085" t="s">
        <v>8997</v>
      </c>
      <c r="N5085" s="48"/>
      <c r="R5085" t="s">
        <v>8998</v>
      </c>
    </row>
    <row r="5086" spans="1:18" x14ac:dyDescent="0.2">
      <c r="A5086" s="30" t="s">
        <v>5181</v>
      </c>
      <c r="B5086" s="54" t="s">
        <v>57</v>
      </c>
      <c r="C5086" s="54" t="str">
        <f t="shared" si="154"/>
        <v>Percival</v>
      </c>
      <c r="D5086" s="54" t="str">
        <f t="shared" si="155"/>
        <v>PF</v>
      </c>
      <c r="F5086" t="s">
        <v>8396</v>
      </c>
      <c r="G5086" t="s">
        <v>8999</v>
      </c>
      <c r="N5086" s="48"/>
      <c r="R5086" t="s">
        <v>9000</v>
      </c>
    </row>
    <row r="5087" spans="1:18" x14ac:dyDescent="0.2">
      <c r="A5087" s="30" t="s">
        <v>2070</v>
      </c>
      <c r="B5087" s="54" t="s">
        <v>57</v>
      </c>
      <c r="C5087" s="54" t="str">
        <f t="shared" si="154"/>
        <v>Percival</v>
      </c>
      <c r="D5087" s="54" t="str">
        <f t="shared" si="155"/>
        <v>PF</v>
      </c>
      <c r="F5087" t="s">
        <v>8396</v>
      </c>
      <c r="G5087" t="s">
        <v>9001</v>
      </c>
      <c r="N5087" s="48"/>
      <c r="R5087" t="s">
        <v>9002</v>
      </c>
    </row>
    <row r="5088" spans="1:18" x14ac:dyDescent="0.2">
      <c r="A5088" s="30" t="s">
        <v>1614</v>
      </c>
      <c r="B5088" s="54" t="s">
        <v>57</v>
      </c>
      <c r="C5088" s="54" t="str">
        <f t="shared" si="154"/>
        <v>Percival</v>
      </c>
      <c r="D5088" s="54" t="str">
        <f t="shared" si="155"/>
        <v>PF</v>
      </c>
      <c r="F5088" t="s">
        <v>8396</v>
      </c>
      <c r="G5088" t="s">
        <v>9003</v>
      </c>
      <c r="N5088" s="48"/>
      <c r="R5088" t="s">
        <v>9004</v>
      </c>
    </row>
    <row r="5089" spans="1:18" x14ac:dyDescent="0.2">
      <c r="A5089" s="30" t="s">
        <v>3953</v>
      </c>
      <c r="B5089" s="54" t="s">
        <v>57</v>
      </c>
      <c r="C5089" s="54" t="str">
        <f t="shared" si="154"/>
        <v>Percival</v>
      </c>
      <c r="D5089" s="54" t="str">
        <f t="shared" si="155"/>
        <v>PF</v>
      </c>
      <c r="F5089" t="s">
        <v>8396</v>
      </c>
      <c r="G5089" t="s">
        <v>9005</v>
      </c>
      <c r="N5089" s="48"/>
      <c r="R5089" t="s">
        <v>9006</v>
      </c>
    </row>
    <row r="5090" spans="1:18" x14ac:dyDescent="0.2">
      <c r="A5090" s="30" t="s">
        <v>5092</v>
      </c>
      <c r="B5090" s="54" t="s">
        <v>57</v>
      </c>
      <c r="C5090" s="54" t="str">
        <f t="shared" si="154"/>
        <v>Percival</v>
      </c>
      <c r="D5090" s="54" t="str">
        <f t="shared" si="155"/>
        <v>PF</v>
      </c>
      <c r="F5090" t="s">
        <v>8396</v>
      </c>
      <c r="G5090" t="s">
        <v>9007</v>
      </c>
      <c r="N5090" s="48"/>
      <c r="R5090" t="s">
        <v>9008</v>
      </c>
    </row>
    <row r="5091" spans="1:18" x14ac:dyDescent="0.2">
      <c r="A5091" s="30" t="s">
        <v>3790</v>
      </c>
      <c r="B5091" s="54" t="s">
        <v>57</v>
      </c>
      <c r="C5091" s="54" t="str">
        <f t="shared" si="154"/>
        <v>Percival</v>
      </c>
      <c r="D5091" s="54" t="str">
        <f t="shared" si="155"/>
        <v>PF</v>
      </c>
      <c r="F5091" t="s">
        <v>8396</v>
      </c>
      <c r="G5091" t="s">
        <v>9009</v>
      </c>
      <c r="N5091" s="48"/>
      <c r="R5091" t="s">
        <v>9010</v>
      </c>
    </row>
    <row r="5092" spans="1:18" x14ac:dyDescent="0.2">
      <c r="A5092" s="30" t="s">
        <v>6876</v>
      </c>
      <c r="B5092" s="54" t="s">
        <v>57</v>
      </c>
      <c r="C5092" s="54" t="str">
        <f t="shared" si="154"/>
        <v>Percival</v>
      </c>
      <c r="D5092" s="54" t="str">
        <f t="shared" si="155"/>
        <v>PF</v>
      </c>
      <c r="F5092" t="s">
        <v>8396</v>
      </c>
      <c r="G5092" t="s">
        <v>9011</v>
      </c>
      <c r="N5092" s="48"/>
      <c r="R5092" t="s">
        <v>10182</v>
      </c>
    </row>
    <row r="5093" spans="1:18" x14ac:dyDescent="0.2">
      <c r="A5093" s="30" t="s">
        <v>3959</v>
      </c>
      <c r="B5093" s="54" t="s">
        <v>57</v>
      </c>
      <c r="C5093" s="54" t="str">
        <f t="shared" si="154"/>
        <v>Percival</v>
      </c>
      <c r="D5093" s="54" t="str">
        <f t="shared" si="155"/>
        <v>PF</v>
      </c>
      <c r="F5093" t="s">
        <v>8396</v>
      </c>
      <c r="G5093" t="s">
        <v>10183</v>
      </c>
      <c r="N5093" s="48"/>
      <c r="R5093" t="s">
        <v>10184</v>
      </c>
    </row>
    <row r="5094" spans="1:18" x14ac:dyDescent="0.2">
      <c r="A5094" s="30" t="s">
        <v>3958</v>
      </c>
      <c r="B5094" s="54" t="s">
        <v>57</v>
      </c>
      <c r="C5094" s="54" t="str">
        <f t="shared" si="154"/>
        <v>Percival</v>
      </c>
      <c r="D5094" s="54" t="str">
        <f t="shared" si="155"/>
        <v>PF</v>
      </c>
      <c r="F5094" t="s">
        <v>8396</v>
      </c>
      <c r="G5094" t="s">
        <v>10185</v>
      </c>
      <c r="N5094" s="48"/>
      <c r="R5094" t="s">
        <v>10186</v>
      </c>
    </row>
    <row r="5095" spans="1:18" x14ac:dyDescent="0.2">
      <c r="A5095" s="30" t="s">
        <v>7456</v>
      </c>
      <c r="B5095" s="54" t="s">
        <v>57</v>
      </c>
      <c r="C5095" s="54" t="str">
        <f t="shared" si="154"/>
        <v>Percival</v>
      </c>
      <c r="D5095" s="54" t="str">
        <f t="shared" si="155"/>
        <v>PF</v>
      </c>
      <c r="F5095" t="s">
        <v>8396</v>
      </c>
      <c r="G5095" t="s">
        <v>10187</v>
      </c>
      <c r="N5095" s="48"/>
      <c r="R5095" t="s">
        <v>10188</v>
      </c>
    </row>
    <row r="5096" spans="1:18" x14ac:dyDescent="0.2">
      <c r="A5096" s="30" t="s">
        <v>3960</v>
      </c>
      <c r="B5096" s="54" t="s">
        <v>57</v>
      </c>
      <c r="C5096" s="54" t="str">
        <f t="shared" si="154"/>
        <v>Percival</v>
      </c>
      <c r="D5096" s="54" t="str">
        <f t="shared" si="155"/>
        <v>PF</v>
      </c>
      <c r="F5096" t="s">
        <v>8396</v>
      </c>
      <c r="G5096" t="s">
        <v>10189</v>
      </c>
      <c r="N5096" s="48"/>
      <c r="R5096" t="s">
        <v>10190</v>
      </c>
    </row>
    <row r="5097" spans="1:18" x14ac:dyDescent="0.2">
      <c r="A5097" s="30" t="s">
        <v>2161</v>
      </c>
      <c r="B5097" s="54" t="s">
        <v>57</v>
      </c>
      <c r="C5097" s="54" t="str">
        <f t="shared" si="154"/>
        <v>Percival</v>
      </c>
      <c r="D5097" s="54" t="str">
        <f t="shared" si="155"/>
        <v>PF</v>
      </c>
      <c r="F5097" t="s">
        <v>8396</v>
      </c>
      <c r="G5097" t="s">
        <v>10191</v>
      </c>
      <c r="N5097" s="48"/>
      <c r="R5097" t="s">
        <v>10192</v>
      </c>
    </row>
    <row r="5098" spans="1:18" x14ac:dyDescent="0.2">
      <c r="A5098" s="30" t="s">
        <v>6873</v>
      </c>
      <c r="B5098" s="54" t="s">
        <v>57</v>
      </c>
      <c r="C5098" s="54" t="str">
        <f t="shared" si="154"/>
        <v>Percival</v>
      </c>
      <c r="D5098" s="54" t="str">
        <f t="shared" si="155"/>
        <v>PF</v>
      </c>
      <c r="F5098" t="s">
        <v>8396</v>
      </c>
      <c r="G5098" t="s">
        <v>10193</v>
      </c>
      <c r="N5098" s="48"/>
      <c r="R5098" t="s">
        <v>10194</v>
      </c>
    </row>
    <row r="5099" spans="1:18" x14ac:dyDescent="0.2">
      <c r="A5099" s="30" t="s">
        <v>6686</v>
      </c>
      <c r="B5099" s="54" t="s">
        <v>57</v>
      </c>
      <c r="C5099" s="54" t="str">
        <f t="shared" si="154"/>
        <v>Percival</v>
      </c>
      <c r="D5099" s="54" t="str">
        <f t="shared" si="155"/>
        <v>PF</v>
      </c>
      <c r="F5099" t="s">
        <v>8396</v>
      </c>
      <c r="G5099" t="s">
        <v>10195</v>
      </c>
      <c r="N5099" s="48"/>
      <c r="R5099" t="s">
        <v>10196</v>
      </c>
    </row>
    <row r="5100" spans="1:18" x14ac:dyDescent="0.2">
      <c r="A5100" s="30" t="s">
        <v>6420</v>
      </c>
      <c r="B5100" s="54" t="s">
        <v>57</v>
      </c>
      <c r="C5100" s="54" t="str">
        <f t="shared" si="154"/>
        <v>Percival</v>
      </c>
      <c r="D5100" s="54" t="str">
        <f t="shared" si="155"/>
        <v>PF</v>
      </c>
      <c r="F5100" t="s">
        <v>8396</v>
      </c>
      <c r="G5100" t="s">
        <v>10197</v>
      </c>
      <c r="N5100" s="48"/>
      <c r="R5100" t="s">
        <v>10198</v>
      </c>
    </row>
    <row r="5101" spans="1:18" x14ac:dyDescent="0.2">
      <c r="A5101" s="30" t="s">
        <v>6262</v>
      </c>
      <c r="B5101" s="54" t="s">
        <v>57</v>
      </c>
      <c r="C5101" s="54" t="str">
        <f t="shared" si="154"/>
        <v>Percival</v>
      </c>
      <c r="D5101" s="54" t="str">
        <f t="shared" si="155"/>
        <v>PF</v>
      </c>
      <c r="F5101" t="s">
        <v>8396</v>
      </c>
      <c r="G5101" t="s">
        <v>10199</v>
      </c>
      <c r="N5101" s="48"/>
      <c r="R5101" t="s">
        <v>10200</v>
      </c>
    </row>
    <row r="5102" spans="1:18" x14ac:dyDescent="0.2">
      <c r="A5102" s="30" t="s">
        <v>5170</v>
      </c>
      <c r="B5102" s="54" t="s">
        <v>57</v>
      </c>
      <c r="C5102" s="54" t="str">
        <f t="shared" si="154"/>
        <v>Percival</v>
      </c>
      <c r="D5102" s="54" t="str">
        <f t="shared" si="155"/>
        <v>PF</v>
      </c>
      <c r="F5102" t="s">
        <v>8396</v>
      </c>
      <c r="G5102" t="s">
        <v>10201</v>
      </c>
      <c r="N5102" s="48"/>
      <c r="R5102" t="s">
        <v>10202</v>
      </c>
    </row>
    <row r="5103" spans="1:18" x14ac:dyDescent="0.2">
      <c r="A5103" s="30" t="s">
        <v>2844</v>
      </c>
      <c r="B5103" s="54" t="s">
        <v>57</v>
      </c>
      <c r="C5103" s="54" t="str">
        <f t="shared" si="154"/>
        <v>Percival</v>
      </c>
      <c r="D5103" s="54" t="str">
        <f t="shared" si="155"/>
        <v>PF</v>
      </c>
      <c r="F5103" t="s">
        <v>8396</v>
      </c>
      <c r="G5103" t="s">
        <v>10203</v>
      </c>
      <c r="N5103" s="48"/>
      <c r="R5103" t="s">
        <v>10204</v>
      </c>
    </row>
    <row r="5104" spans="1:18" x14ac:dyDescent="0.2">
      <c r="A5104" s="30" t="s">
        <v>4089</v>
      </c>
      <c r="B5104" s="54" t="s">
        <v>57</v>
      </c>
      <c r="C5104" s="54" t="str">
        <f t="shared" si="154"/>
        <v>Percival</v>
      </c>
      <c r="D5104" s="54" t="str">
        <f t="shared" si="155"/>
        <v>PF</v>
      </c>
      <c r="F5104" t="s">
        <v>8396</v>
      </c>
      <c r="G5104" t="s">
        <v>10205</v>
      </c>
      <c r="N5104" s="48"/>
      <c r="R5104" t="s">
        <v>10206</v>
      </c>
    </row>
    <row r="5105" spans="1:18" x14ac:dyDescent="0.2">
      <c r="A5105" s="30" t="s">
        <v>7469</v>
      </c>
      <c r="B5105" s="54" t="s">
        <v>57</v>
      </c>
      <c r="C5105" s="54" t="str">
        <f t="shared" si="154"/>
        <v>Percival</v>
      </c>
      <c r="D5105" s="54" t="str">
        <f t="shared" si="155"/>
        <v>PF</v>
      </c>
      <c r="F5105" t="s">
        <v>8396</v>
      </c>
      <c r="G5105" t="s">
        <v>10207</v>
      </c>
      <c r="N5105" s="48"/>
      <c r="R5105" t="s">
        <v>10208</v>
      </c>
    </row>
    <row r="5106" spans="1:18" x14ac:dyDescent="0.2">
      <c r="A5106" s="30" t="s">
        <v>6687</v>
      </c>
      <c r="B5106" s="54" t="s">
        <v>57</v>
      </c>
      <c r="C5106" s="54" t="str">
        <f t="shared" si="154"/>
        <v>Percival</v>
      </c>
      <c r="D5106" s="54" t="str">
        <f t="shared" si="155"/>
        <v>PF</v>
      </c>
      <c r="F5106" t="s">
        <v>8396</v>
      </c>
      <c r="G5106" t="s">
        <v>10209</v>
      </c>
      <c r="N5106" s="48"/>
      <c r="R5106" t="s">
        <v>9031</v>
      </c>
    </row>
    <row r="5107" spans="1:18" x14ac:dyDescent="0.2">
      <c r="A5107" s="30" t="s">
        <v>2262</v>
      </c>
      <c r="B5107" s="54" t="s">
        <v>57</v>
      </c>
      <c r="C5107" s="54" t="str">
        <f t="shared" ref="C5107:C5170" si="156">VLOOKUP(A5107,Andy,5,FALSE)</f>
        <v>Percival</v>
      </c>
      <c r="D5107" s="54" t="str">
        <f t="shared" si="155"/>
        <v>PF</v>
      </c>
      <c r="F5107" t="s">
        <v>8396</v>
      </c>
      <c r="G5107" t="s">
        <v>9032</v>
      </c>
      <c r="N5107" s="48"/>
      <c r="R5107" t="s">
        <v>9033</v>
      </c>
    </row>
    <row r="5108" spans="1:18" x14ac:dyDescent="0.2">
      <c r="A5108" s="30" t="s">
        <v>2938</v>
      </c>
      <c r="B5108" s="54" t="s">
        <v>57</v>
      </c>
      <c r="C5108" s="54" t="str">
        <f t="shared" si="156"/>
        <v>Percival</v>
      </c>
      <c r="D5108" s="54" t="str">
        <f t="shared" si="155"/>
        <v>PF</v>
      </c>
      <c r="F5108" t="s">
        <v>8396</v>
      </c>
      <c r="G5108" t="s">
        <v>9034</v>
      </c>
      <c r="N5108" s="48"/>
      <c r="R5108" t="s">
        <v>9035</v>
      </c>
    </row>
    <row r="5109" spans="1:18" x14ac:dyDescent="0.2">
      <c r="A5109" s="30" t="s">
        <v>3751</v>
      </c>
      <c r="B5109" s="54" t="s">
        <v>57</v>
      </c>
      <c r="C5109" s="54" t="str">
        <f t="shared" si="156"/>
        <v>Percival</v>
      </c>
      <c r="D5109" s="54" t="str">
        <f t="shared" si="155"/>
        <v>PF</v>
      </c>
      <c r="F5109" t="s">
        <v>8396</v>
      </c>
      <c r="G5109" t="s">
        <v>9036</v>
      </c>
      <c r="N5109" s="48"/>
      <c r="R5109" t="s">
        <v>9037</v>
      </c>
    </row>
    <row r="5110" spans="1:18" x14ac:dyDescent="0.2">
      <c r="A5110" s="30" t="s">
        <v>8529</v>
      </c>
      <c r="B5110" s="54" t="s">
        <v>57</v>
      </c>
      <c r="C5110" s="54" t="str">
        <f t="shared" si="156"/>
        <v>Percival</v>
      </c>
      <c r="D5110" s="54" t="str">
        <f t="shared" si="155"/>
        <v>PF</v>
      </c>
      <c r="F5110" t="s">
        <v>8396</v>
      </c>
      <c r="G5110" t="s">
        <v>9038</v>
      </c>
      <c r="N5110" s="48"/>
      <c r="R5110" t="s">
        <v>9039</v>
      </c>
    </row>
    <row r="5111" spans="1:18" x14ac:dyDescent="0.2">
      <c r="A5111" s="30" t="s">
        <v>3753</v>
      </c>
      <c r="B5111" s="54" t="s">
        <v>57</v>
      </c>
      <c r="C5111" s="54" t="str">
        <f t="shared" si="156"/>
        <v>Percival</v>
      </c>
      <c r="D5111" s="54" t="str">
        <f t="shared" si="155"/>
        <v>PF</v>
      </c>
      <c r="F5111" t="s">
        <v>8396</v>
      </c>
      <c r="G5111" t="s">
        <v>9040</v>
      </c>
      <c r="N5111" s="48"/>
      <c r="R5111" t="s">
        <v>9041</v>
      </c>
    </row>
    <row r="5112" spans="1:18" x14ac:dyDescent="0.2">
      <c r="A5112" s="30" t="s">
        <v>8583</v>
      </c>
      <c r="B5112" s="54" t="s">
        <v>57</v>
      </c>
      <c r="C5112" s="54" t="str">
        <f t="shared" si="156"/>
        <v>Percival</v>
      </c>
      <c r="D5112" s="54" t="str">
        <f t="shared" si="155"/>
        <v>PF</v>
      </c>
      <c r="F5112" t="s">
        <v>8396</v>
      </c>
      <c r="G5112" t="s">
        <v>9042</v>
      </c>
      <c r="N5112" s="48"/>
      <c r="R5112" t="s">
        <v>9043</v>
      </c>
    </row>
    <row r="5113" spans="1:18" x14ac:dyDescent="0.2">
      <c r="A5113" s="30" t="s">
        <v>2835</v>
      </c>
      <c r="B5113" s="54" t="s">
        <v>57</v>
      </c>
      <c r="C5113" s="54" t="str">
        <f t="shared" si="156"/>
        <v>Percival</v>
      </c>
      <c r="D5113" s="54" t="str">
        <f t="shared" si="155"/>
        <v>PF</v>
      </c>
      <c r="F5113" t="s">
        <v>8396</v>
      </c>
      <c r="G5113" t="s">
        <v>9044</v>
      </c>
      <c r="N5113" s="48"/>
      <c r="R5113" t="s">
        <v>9045</v>
      </c>
    </row>
    <row r="5114" spans="1:18" x14ac:dyDescent="0.2">
      <c r="A5114" s="30" t="s">
        <v>8542</v>
      </c>
      <c r="B5114" s="54" t="s">
        <v>57</v>
      </c>
      <c r="C5114" s="54" t="str">
        <f t="shared" si="156"/>
        <v>Percival</v>
      </c>
      <c r="D5114" s="54" t="str">
        <f t="shared" si="155"/>
        <v>PF</v>
      </c>
      <c r="F5114" t="s">
        <v>8396</v>
      </c>
      <c r="G5114" t="s">
        <v>9046</v>
      </c>
      <c r="N5114" s="48"/>
      <c r="R5114" t="s">
        <v>9047</v>
      </c>
    </row>
    <row r="5115" spans="1:18" x14ac:dyDescent="0.2">
      <c r="A5115" s="30" t="s">
        <v>4208</v>
      </c>
      <c r="B5115" s="54" t="s">
        <v>57</v>
      </c>
      <c r="C5115" s="54" t="str">
        <f t="shared" si="156"/>
        <v>Percival</v>
      </c>
      <c r="D5115" s="54" t="str">
        <f t="shared" si="155"/>
        <v>PF</v>
      </c>
      <c r="F5115" t="s">
        <v>8396</v>
      </c>
      <c r="G5115" t="s">
        <v>9048</v>
      </c>
      <c r="N5115" s="48"/>
      <c r="R5115" t="s">
        <v>9049</v>
      </c>
    </row>
    <row r="5116" spans="1:18" x14ac:dyDescent="0.2">
      <c r="A5116" s="30" t="s">
        <v>4090</v>
      </c>
      <c r="B5116" s="54" t="s">
        <v>57</v>
      </c>
      <c r="C5116" s="54" t="str">
        <f t="shared" si="156"/>
        <v>Percival</v>
      </c>
      <c r="D5116" s="54" t="str">
        <f t="shared" si="155"/>
        <v>PF</v>
      </c>
      <c r="F5116" t="s">
        <v>8396</v>
      </c>
      <c r="G5116" t="s">
        <v>9050</v>
      </c>
      <c r="N5116" s="48"/>
      <c r="R5116" t="s">
        <v>9051</v>
      </c>
    </row>
    <row r="5117" spans="1:18" x14ac:dyDescent="0.2">
      <c r="A5117" s="30" t="s">
        <v>4102</v>
      </c>
      <c r="B5117" s="54" t="s">
        <v>57</v>
      </c>
      <c r="C5117" s="54" t="str">
        <f t="shared" si="156"/>
        <v>Percival</v>
      </c>
      <c r="D5117" s="54" t="str">
        <f t="shared" si="155"/>
        <v>PF</v>
      </c>
      <c r="F5117" t="s">
        <v>8396</v>
      </c>
      <c r="G5117" t="s">
        <v>9052</v>
      </c>
      <c r="N5117" s="48"/>
      <c r="R5117" t="s">
        <v>9053</v>
      </c>
    </row>
    <row r="5118" spans="1:18" x14ac:dyDescent="0.2">
      <c r="A5118" s="30" t="s">
        <v>8540</v>
      </c>
      <c r="B5118" s="54" t="s">
        <v>57</v>
      </c>
      <c r="C5118" s="54" t="str">
        <f t="shared" si="156"/>
        <v>Percival</v>
      </c>
      <c r="D5118" s="54" t="str">
        <f t="shared" si="155"/>
        <v>PF</v>
      </c>
      <c r="F5118" t="s">
        <v>8396</v>
      </c>
      <c r="G5118" t="s">
        <v>9054</v>
      </c>
      <c r="N5118" s="48"/>
      <c r="R5118" t="s">
        <v>9055</v>
      </c>
    </row>
    <row r="5119" spans="1:18" x14ac:dyDescent="0.2">
      <c r="A5119" s="30" t="s">
        <v>2236</v>
      </c>
      <c r="B5119" s="54" t="s">
        <v>57</v>
      </c>
      <c r="C5119" s="54" t="str">
        <f t="shared" si="156"/>
        <v>Percival</v>
      </c>
      <c r="D5119" s="54" t="str">
        <f t="shared" si="155"/>
        <v>PF</v>
      </c>
      <c r="F5119" t="s">
        <v>8396</v>
      </c>
      <c r="G5119" t="s">
        <v>9056</v>
      </c>
      <c r="N5119" s="48"/>
      <c r="R5119" t="s">
        <v>9057</v>
      </c>
    </row>
    <row r="5120" spans="1:18" x14ac:dyDescent="0.2">
      <c r="A5120" s="30" t="s">
        <v>2897</v>
      </c>
      <c r="B5120" s="54" t="s">
        <v>57</v>
      </c>
      <c r="C5120" s="54" t="str">
        <f t="shared" si="156"/>
        <v>Percival</v>
      </c>
      <c r="D5120" s="54" t="str">
        <f t="shared" si="155"/>
        <v>PF</v>
      </c>
      <c r="F5120" t="s">
        <v>8396</v>
      </c>
      <c r="G5120" t="s">
        <v>9058</v>
      </c>
      <c r="N5120" s="48"/>
      <c r="R5120" t="s">
        <v>9059</v>
      </c>
    </row>
    <row r="5121" spans="1:18" x14ac:dyDescent="0.2">
      <c r="A5121" s="30" t="s">
        <v>8534</v>
      </c>
      <c r="B5121" s="54" t="s">
        <v>57</v>
      </c>
      <c r="C5121" s="54" t="str">
        <f t="shared" si="156"/>
        <v>Percival</v>
      </c>
      <c r="D5121" s="54" t="str">
        <f t="shared" si="155"/>
        <v>PF</v>
      </c>
      <c r="F5121" t="s">
        <v>8396</v>
      </c>
      <c r="G5121" t="s">
        <v>9060</v>
      </c>
      <c r="N5121" s="48"/>
      <c r="R5121" t="s">
        <v>9061</v>
      </c>
    </row>
    <row r="5122" spans="1:18" x14ac:dyDescent="0.2">
      <c r="A5122" s="30" t="s">
        <v>3704</v>
      </c>
      <c r="B5122" s="54" t="s">
        <v>57</v>
      </c>
      <c r="C5122" s="54" t="str">
        <f t="shared" si="156"/>
        <v>Percival</v>
      </c>
      <c r="D5122" s="54" t="str">
        <f t="shared" si="155"/>
        <v>PF</v>
      </c>
      <c r="F5122" t="s">
        <v>8396</v>
      </c>
      <c r="G5122" t="s">
        <v>9062</v>
      </c>
      <c r="N5122" s="48"/>
      <c r="R5122" t="s">
        <v>9063</v>
      </c>
    </row>
    <row r="5123" spans="1:18" x14ac:dyDescent="0.2">
      <c r="A5123" s="30" t="s">
        <v>4101</v>
      </c>
      <c r="B5123" s="54" t="s">
        <v>57</v>
      </c>
      <c r="C5123" s="54" t="str">
        <f t="shared" si="156"/>
        <v>Percival</v>
      </c>
      <c r="D5123" s="54" t="str">
        <f t="shared" si="155"/>
        <v>PF</v>
      </c>
      <c r="F5123" t="s">
        <v>8396</v>
      </c>
      <c r="G5123" t="s">
        <v>9064</v>
      </c>
      <c r="N5123" s="48"/>
      <c r="R5123" t="s">
        <v>9065</v>
      </c>
    </row>
    <row r="5124" spans="1:18" x14ac:dyDescent="0.2">
      <c r="A5124" s="30" t="s">
        <v>3112</v>
      </c>
      <c r="B5124" s="54" t="s">
        <v>57</v>
      </c>
      <c r="C5124" s="54" t="str">
        <f t="shared" si="156"/>
        <v>Percival</v>
      </c>
      <c r="D5124" s="54" t="str">
        <f t="shared" si="155"/>
        <v>PF</v>
      </c>
      <c r="F5124" t="s">
        <v>8396</v>
      </c>
      <c r="G5124" t="s">
        <v>9066</v>
      </c>
      <c r="N5124" s="48"/>
      <c r="R5124" t="s">
        <v>9067</v>
      </c>
    </row>
    <row r="5125" spans="1:18" x14ac:dyDescent="0.2">
      <c r="A5125" s="30" t="s">
        <v>6742</v>
      </c>
      <c r="B5125" s="54" t="s">
        <v>57</v>
      </c>
      <c r="C5125" s="54" t="str">
        <f t="shared" si="156"/>
        <v>Percival</v>
      </c>
      <c r="D5125" s="54" t="str">
        <f t="shared" si="155"/>
        <v>PF</v>
      </c>
      <c r="F5125" t="s">
        <v>8396</v>
      </c>
      <c r="G5125" t="s">
        <v>9068</v>
      </c>
      <c r="N5125" s="48"/>
      <c r="R5125" t="s">
        <v>9069</v>
      </c>
    </row>
    <row r="5126" spans="1:18" x14ac:dyDescent="0.2">
      <c r="A5126" s="30" t="s">
        <v>6890</v>
      </c>
      <c r="B5126" s="54" t="s">
        <v>57</v>
      </c>
      <c r="C5126" s="54" t="str">
        <f t="shared" si="156"/>
        <v>Percival</v>
      </c>
      <c r="D5126" s="54" t="str">
        <f t="shared" si="155"/>
        <v>PF</v>
      </c>
      <c r="F5126" t="s">
        <v>8396</v>
      </c>
      <c r="G5126" t="s">
        <v>9070</v>
      </c>
      <c r="N5126" s="48"/>
      <c r="R5126" t="s">
        <v>9071</v>
      </c>
    </row>
    <row r="5127" spans="1:18" x14ac:dyDescent="0.2">
      <c r="A5127" s="30" t="s">
        <v>2417</v>
      </c>
      <c r="B5127" s="54" t="s">
        <v>57</v>
      </c>
      <c r="C5127" s="54" t="str">
        <f t="shared" si="156"/>
        <v>Percival</v>
      </c>
      <c r="D5127" s="54" t="str">
        <f t="shared" si="155"/>
        <v>PF</v>
      </c>
      <c r="F5127" t="s">
        <v>8396</v>
      </c>
      <c r="G5127" t="s">
        <v>9072</v>
      </c>
      <c r="N5127" s="48"/>
      <c r="R5127" t="s">
        <v>9073</v>
      </c>
    </row>
    <row r="5128" spans="1:18" x14ac:dyDescent="0.2">
      <c r="A5128" s="30" t="s">
        <v>2999</v>
      </c>
      <c r="B5128" s="54" t="s">
        <v>57</v>
      </c>
      <c r="C5128" s="54" t="str">
        <f t="shared" si="156"/>
        <v>Percival</v>
      </c>
      <c r="D5128" s="54" t="str">
        <f t="shared" si="155"/>
        <v>PF</v>
      </c>
      <c r="F5128" t="s">
        <v>8396</v>
      </c>
      <c r="G5128" t="s">
        <v>9074</v>
      </c>
      <c r="N5128" s="48"/>
      <c r="R5128" t="s">
        <v>9075</v>
      </c>
    </row>
    <row r="5129" spans="1:18" x14ac:dyDescent="0.2">
      <c r="A5129" s="30" t="s">
        <v>2290</v>
      </c>
      <c r="B5129" s="54" t="s">
        <v>57</v>
      </c>
      <c r="C5129" s="54" t="str">
        <f t="shared" si="156"/>
        <v>Percival</v>
      </c>
      <c r="D5129" s="54" t="str">
        <f t="shared" si="155"/>
        <v>PF</v>
      </c>
      <c r="F5129" t="s">
        <v>8396</v>
      </c>
      <c r="G5129" t="s">
        <v>9076</v>
      </c>
      <c r="N5129" s="48"/>
      <c r="R5129" t="s">
        <v>9077</v>
      </c>
    </row>
    <row r="5130" spans="1:18" x14ac:dyDescent="0.2">
      <c r="A5130" s="30" t="s">
        <v>757</v>
      </c>
      <c r="B5130" s="54" t="s">
        <v>57</v>
      </c>
      <c r="C5130" s="54" t="str">
        <f t="shared" si="156"/>
        <v>Percival</v>
      </c>
      <c r="D5130" s="54" t="str">
        <f t="shared" si="155"/>
        <v>PF</v>
      </c>
      <c r="F5130" t="s">
        <v>8396</v>
      </c>
      <c r="G5130" t="s">
        <v>9078</v>
      </c>
      <c r="N5130" s="48"/>
      <c r="R5130" t="s">
        <v>9079</v>
      </c>
    </row>
    <row r="5131" spans="1:18" x14ac:dyDescent="0.2">
      <c r="A5131" s="30" t="s">
        <v>2298</v>
      </c>
      <c r="B5131" s="54" t="s">
        <v>57</v>
      </c>
      <c r="C5131" s="54" t="str">
        <f t="shared" si="156"/>
        <v>Percival</v>
      </c>
      <c r="D5131" s="54" t="str">
        <f t="shared" si="155"/>
        <v>PF</v>
      </c>
      <c r="F5131" t="s">
        <v>8396</v>
      </c>
      <c r="G5131" t="s">
        <v>9080</v>
      </c>
      <c r="N5131" s="48"/>
      <c r="R5131" t="s">
        <v>9081</v>
      </c>
    </row>
    <row r="5132" spans="1:18" x14ac:dyDescent="0.2">
      <c r="A5132" s="30" t="s">
        <v>7547</v>
      </c>
      <c r="B5132" s="54" t="s">
        <v>57</v>
      </c>
      <c r="C5132" s="54" t="str">
        <f t="shared" si="156"/>
        <v>Percival</v>
      </c>
      <c r="D5132" s="54" t="str">
        <f t="shared" si="155"/>
        <v>PF</v>
      </c>
      <c r="F5132" t="s">
        <v>8396</v>
      </c>
      <c r="G5132" t="s">
        <v>9082</v>
      </c>
      <c r="N5132" s="48"/>
      <c r="R5132" t="s">
        <v>9083</v>
      </c>
    </row>
    <row r="5133" spans="1:18" x14ac:dyDescent="0.2">
      <c r="A5133" s="30" t="s">
        <v>6572</v>
      </c>
      <c r="B5133" s="54" t="s">
        <v>57</v>
      </c>
      <c r="C5133" s="54" t="str">
        <f t="shared" si="156"/>
        <v>Percival</v>
      </c>
      <c r="D5133" s="54" t="str">
        <f t="shared" si="155"/>
        <v>PF</v>
      </c>
      <c r="F5133" t="s">
        <v>8396</v>
      </c>
      <c r="G5133" t="s">
        <v>9084</v>
      </c>
      <c r="N5133" s="48"/>
      <c r="R5133" t="s">
        <v>9085</v>
      </c>
    </row>
    <row r="5134" spans="1:18" x14ac:dyDescent="0.2">
      <c r="A5134" s="30" t="s">
        <v>3979</v>
      </c>
      <c r="B5134" s="54" t="s">
        <v>57</v>
      </c>
      <c r="C5134" s="54" t="str">
        <f t="shared" si="156"/>
        <v>Percival</v>
      </c>
      <c r="D5134" s="54" t="str">
        <f t="shared" si="155"/>
        <v>PF</v>
      </c>
      <c r="F5134" t="s">
        <v>8396</v>
      </c>
      <c r="G5134" t="s">
        <v>9086</v>
      </c>
      <c r="N5134" s="48"/>
      <c r="R5134" t="s">
        <v>9087</v>
      </c>
    </row>
    <row r="5135" spans="1:18" x14ac:dyDescent="0.2">
      <c r="A5135" s="30" t="s">
        <v>6308</v>
      </c>
      <c r="B5135" s="54" t="s">
        <v>57</v>
      </c>
      <c r="C5135" s="54" t="str">
        <f t="shared" si="156"/>
        <v>Percival</v>
      </c>
      <c r="D5135" s="54" t="str">
        <f t="shared" si="155"/>
        <v>PF</v>
      </c>
      <c r="F5135" t="s">
        <v>8396</v>
      </c>
      <c r="G5135" t="s">
        <v>9088</v>
      </c>
      <c r="N5135" s="48"/>
      <c r="R5135" t="s">
        <v>9089</v>
      </c>
    </row>
    <row r="5136" spans="1:18" x14ac:dyDescent="0.2">
      <c r="A5136" s="30" t="s">
        <v>4268</v>
      </c>
      <c r="B5136" s="54" t="s">
        <v>57</v>
      </c>
      <c r="C5136" s="54" t="str">
        <f t="shared" si="156"/>
        <v>Percival</v>
      </c>
      <c r="D5136" s="54" t="str">
        <f t="shared" si="155"/>
        <v>PF</v>
      </c>
      <c r="F5136" t="s">
        <v>8396</v>
      </c>
      <c r="G5136" t="s">
        <v>9090</v>
      </c>
      <c r="N5136" s="48"/>
      <c r="R5136" t="s">
        <v>9091</v>
      </c>
    </row>
    <row r="5137" spans="1:18" x14ac:dyDescent="0.2">
      <c r="A5137" s="30" t="s">
        <v>2447</v>
      </c>
      <c r="B5137" s="54" t="s">
        <v>57</v>
      </c>
      <c r="C5137" s="54" t="str">
        <f t="shared" si="156"/>
        <v>Percival</v>
      </c>
      <c r="D5137" s="54" t="str">
        <f t="shared" si="155"/>
        <v>PF</v>
      </c>
      <c r="F5137" t="s">
        <v>8396</v>
      </c>
      <c r="G5137" t="s">
        <v>9092</v>
      </c>
      <c r="N5137" s="48"/>
      <c r="R5137" t="s">
        <v>9093</v>
      </c>
    </row>
    <row r="5138" spans="1:18" x14ac:dyDescent="0.2">
      <c r="A5138" s="30" t="s">
        <v>4247</v>
      </c>
      <c r="B5138" s="54" t="s">
        <v>57</v>
      </c>
      <c r="C5138" s="54" t="str">
        <f t="shared" si="156"/>
        <v>Percival</v>
      </c>
      <c r="D5138" s="54" t="str">
        <f t="shared" si="155"/>
        <v>PF</v>
      </c>
      <c r="F5138" t="s">
        <v>8396</v>
      </c>
      <c r="G5138" t="s">
        <v>9094</v>
      </c>
      <c r="N5138" s="48"/>
      <c r="R5138" t="s">
        <v>9095</v>
      </c>
    </row>
    <row r="5139" spans="1:18" x14ac:dyDescent="0.2">
      <c r="A5139" s="30" t="s">
        <v>6745</v>
      </c>
      <c r="B5139" s="54" t="s">
        <v>57</v>
      </c>
      <c r="C5139" s="54" t="str">
        <f t="shared" si="156"/>
        <v>Percival</v>
      </c>
      <c r="D5139" s="54" t="str">
        <f t="shared" si="155"/>
        <v>PF</v>
      </c>
      <c r="F5139" t="s">
        <v>8396</v>
      </c>
      <c r="G5139" t="s">
        <v>1069</v>
      </c>
      <c r="H5139" t="s">
        <v>57</v>
      </c>
      <c r="I5139" t="s">
        <v>6145</v>
      </c>
      <c r="K5139" t="s">
        <v>8198</v>
      </c>
      <c r="L5139">
        <v>3047</v>
      </c>
      <c r="N5139" s="48" t="s">
        <v>8214</v>
      </c>
      <c r="P5139" t="s">
        <v>9096</v>
      </c>
    </row>
    <row r="5140" spans="1:18" x14ac:dyDescent="0.2">
      <c r="A5140" s="30" t="s">
        <v>7470</v>
      </c>
      <c r="B5140" s="54" t="s">
        <v>57</v>
      </c>
      <c r="C5140" s="54" t="str">
        <f t="shared" si="156"/>
        <v>Percival</v>
      </c>
      <c r="D5140" s="54" t="str">
        <f t="shared" si="155"/>
        <v>PF</v>
      </c>
      <c r="F5140" t="s">
        <v>8396</v>
      </c>
      <c r="G5140" t="s">
        <v>4577</v>
      </c>
      <c r="H5140" t="s">
        <v>57</v>
      </c>
      <c r="I5140" t="s">
        <v>6145</v>
      </c>
      <c r="K5140" t="s">
        <v>8198</v>
      </c>
      <c r="L5140">
        <v>3047</v>
      </c>
      <c r="N5140" s="48" t="s">
        <v>8214</v>
      </c>
      <c r="P5140" t="s">
        <v>9096</v>
      </c>
    </row>
    <row r="5141" spans="1:18" x14ac:dyDescent="0.2">
      <c r="A5141" s="30" t="s">
        <v>7569</v>
      </c>
      <c r="B5141" s="54" t="s">
        <v>57</v>
      </c>
      <c r="C5141" s="54" t="str">
        <f t="shared" si="156"/>
        <v>Percival</v>
      </c>
      <c r="D5141" s="54" t="str">
        <f t="shared" si="155"/>
        <v>PF</v>
      </c>
      <c r="F5141" t="s">
        <v>8396</v>
      </c>
      <c r="G5141" t="s">
        <v>1580</v>
      </c>
      <c r="H5141" t="s">
        <v>57</v>
      </c>
      <c r="I5141" t="s">
        <v>6145</v>
      </c>
      <c r="K5141" t="s">
        <v>8198</v>
      </c>
      <c r="L5141">
        <v>3047</v>
      </c>
      <c r="N5141" s="48" t="s">
        <v>8214</v>
      </c>
      <c r="P5141" t="s">
        <v>9096</v>
      </c>
    </row>
    <row r="5142" spans="1:18" x14ac:dyDescent="0.2">
      <c r="A5142" s="30" t="s">
        <v>7471</v>
      </c>
      <c r="B5142" s="54" t="s">
        <v>57</v>
      </c>
      <c r="C5142" s="54" t="str">
        <f t="shared" si="156"/>
        <v>Percival</v>
      </c>
      <c r="D5142" s="54" t="str">
        <f t="shared" si="155"/>
        <v>PF</v>
      </c>
      <c r="F5142" t="s">
        <v>8396</v>
      </c>
      <c r="G5142" t="s">
        <v>5390</v>
      </c>
      <c r="H5142" t="s">
        <v>57</v>
      </c>
      <c r="I5142" t="s">
        <v>6145</v>
      </c>
      <c r="K5142" t="s">
        <v>8198</v>
      </c>
      <c r="L5142">
        <v>3047</v>
      </c>
      <c r="N5142" s="48" t="s">
        <v>8214</v>
      </c>
      <c r="P5142" t="s">
        <v>9096</v>
      </c>
    </row>
    <row r="5143" spans="1:18" x14ac:dyDescent="0.2">
      <c r="A5143" s="30" t="s">
        <v>2188</v>
      </c>
      <c r="B5143" s="54" t="s">
        <v>57</v>
      </c>
      <c r="C5143" s="54" t="str">
        <f t="shared" si="156"/>
        <v>Percival</v>
      </c>
      <c r="D5143" s="54" t="str">
        <f t="shared" si="155"/>
        <v>PF</v>
      </c>
      <c r="F5143" t="s">
        <v>8396</v>
      </c>
      <c r="G5143" t="s">
        <v>3936</v>
      </c>
      <c r="H5143" t="s">
        <v>57</v>
      </c>
      <c r="I5143" t="s">
        <v>6145</v>
      </c>
      <c r="K5143" t="s">
        <v>8198</v>
      </c>
      <c r="L5143">
        <v>3047</v>
      </c>
      <c r="N5143" s="48" t="s">
        <v>8214</v>
      </c>
      <c r="P5143" t="s">
        <v>9096</v>
      </c>
    </row>
    <row r="5144" spans="1:18" x14ac:dyDescent="0.2">
      <c r="A5144" s="30" t="s">
        <v>2639</v>
      </c>
      <c r="B5144" s="54" t="s">
        <v>57</v>
      </c>
      <c r="C5144" s="54" t="str">
        <f t="shared" si="156"/>
        <v>Percival</v>
      </c>
      <c r="D5144" s="54" t="str">
        <f t="shared" ref="D5144:D5207" si="157">LEFT(A5144,2)</f>
        <v>PF</v>
      </c>
      <c r="F5144" t="s">
        <v>8396</v>
      </c>
      <c r="G5144" t="s">
        <v>4751</v>
      </c>
      <c r="H5144" t="s">
        <v>57</v>
      </c>
      <c r="I5144" t="s">
        <v>6145</v>
      </c>
      <c r="K5144" t="s">
        <v>8198</v>
      </c>
      <c r="L5144">
        <v>3047</v>
      </c>
      <c r="N5144" s="48" t="s">
        <v>8214</v>
      </c>
      <c r="P5144" t="s">
        <v>9096</v>
      </c>
    </row>
    <row r="5145" spans="1:18" x14ac:dyDescent="0.2">
      <c r="A5145" s="30" t="s">
        <v>2638</v>
      </c>
      <c r="B5145" s="54" t="s">
        <v>57</v>
      </c>
      <c r="C5145" s="54" t="str">
        <f t="shared" si="156"/>
        <v>Percival</v>
      </c>
      <c r="D5145" s="54" t="str">
        <f t="shared" si="157"/>
        <v>PF</v>
      </c>
      <c r="F5145" t="s">
        <v>8396</v>
      </c>
      <c r="G5145" t="s">
        <v>7716</v>
      </c>
      <c r="H5145" t="s">
        <v>57</v>
      </c>
      <c r="I5145" t="s">
        <v>6145</v>
      </c>
      <c r="K5145" t="s">
        <v>8198</v>
      </c>
      <c r="L5145">
        <v>3047</v>
      </c>
      <c r="N5145" s="48" t="s">
        <v>8214</v>
      </c>
      <c r="P5145" t="s">
        <v>9096</v>
      </c>
    </row>
    <row r="5146" spans="1:18" x14ac:dyDescent="0.2">
      <c r="A5146" s="30" t="s">
        <v>2878</v>
      </c>
      <c r="B5146" s="54" t="s">
        <v>57</v>
      </c>
      <c r="C5146" s="54" t="str">
        <f t="shared" si="156"/>
        <v>Percival</v>
      </c>
      <c r="D5146" s="54" t="str">
        <f t="shared" si="157"/>
        <v>PF</v>
      </c>
      <c r="F5146" t="s">
        <v>8396</v>
      </c>
      <c r="G5146" t="s">
        <v>4703</v>
      </c>
      <c r="H5146" t="s">
        <v>57</v>
      </c>
      <c r="I5146" t="s">
        <v>6145</v>
      </c>
      <c r="K5146" t="s">
        <v>8198</v>
      </c>
      <c r="L5146">
        <v>3047</v>
      </c>
      <c r="N5146" s="48" t="s">
        <v>8214</v>
      </c>
      <c r="P5146" t="s">
        <v>9096</v>
      </c>
    </row>
    <row r="5147" spans="1:18" x14ac:dyDescent="0.2">
      <c r="A5147" s="30" t="s">
        <v>6556</v>
      </c>
      <c r="B5147" s="54" t="s">
        <v>57</v>
      </c>
      <c r="C5147" s="54" t="str">
        <f t="shared" si="156"/>
        <v>Percival</v>
      </c>
      <c r="D5147" s="54" t="str">
        <f t="shared" si="157"/>
        <v>PF</v>
      </c>
      <c r="F5147" t="s">
        <v>8396</v>
      </c>
      <c r="G5147" t="s">
        <v>1434</v>
      </c>
      <c r="H5147" t="s">
        <v>57</v>
      </c>
      <c r="I5147" t="s">
        <v>6145</v>
      </c>
      <c r="K5147" t="s">
        <v>8198</v>
      </c>
      <c r="L5147">
        <v>3047</v>
      </c>
      <c r="N5147" s="48" t="s">
        <v>8214</v>
      </c>
      <c r="P5147" t="s">
        <v>9096</v>
      </c>
    </row>
    <row r="5148" spans="1:18" x14ac:dyDescent="0.2">
      <c r="A5148" s="30" t="s">
        <v>7429</v>
      </c>
      <c r="B5148" s="54" t="s">
        <v>57</v>
      </c>
      <c r="C5148" s="54" t="str">
        <f t="shared" si="156"/>
        <v>Percival</v>
      </c>
      <c r="D5148" s="54" t="str">
        <f t="shared" si="157"/>
        <v>PF</v>
      </c>
      <c r="F5148" t="s">
        <v>8396</v>
      </c>
      <c r="G5148" t="s">
        <v>6760</v>
      </c>
      <c r="H5148" t="s">
        <v>57</v>
      </c>
      <c r="I5148" t="s">
        <v>6145</v>
      </c>
      <c r="K5148" t="s">
        <v>8198</v>
      </c>
      <c r="L5148">
        <v>3047</v>
      </c>
      <c r="N5148" s="48" t="s">
        <v>8214</v>
      </c>
      <c r="P5148" t="s">
        <v>9096</v>
      </c>
    </row>
    <row r="5149" spans="1:18" x14ac:dyDescent="0.2">
      <c r="A5149" s="30" t="s">
        <v>8453</v>
      </c>
      <c r="B5149" s="54" t="s">
        <v>57</v>
      </c>
      <c r="C5149" s="54" t="str">
        <f t="shared" si="156"/>
        <v>Percival</v>
      </c>
      <c r="D5149" s="54" t="str">
        <f t="shared" si="157"/>
        <v>PF</v>
      </c>
      <c r="F5149" t="s">
        <v>8396</v>
      </c>
      <c r="G5149" t="s">
        <v>6552</v>
      </c>
      <c r="H5149" t="s">
        <v>57</v>
      </c>
      <c r="I5149" t="s">
        <v>6145</v>
      </c>
      <c r="K5149" t="s">
        <v>8198</v>
      </c>
      <c r="L5149">
        <v>3047</v>
      </c>
      <c r="N5149" s="48" t="s">
        <v>8214</v>
      </c>
      <c r="P5149" t="s">
        <v>9096</v>
      </c>
    </row>
    <row r="5150" spans="1:18" x14ac:dyDescent="0.2">
      <c r="A5150" s="30" t="s">
        <v>6858</v>
      </c>
      <c r="B5150" s="54" t="s">
        <v>57</v>
      </c>
      <c r="C5150" s="54" t="str">
        <f t="shared" si="156"/>
        <v>Percival</v>
      </c>
      <c r="D5150" s="54" t="str">
        <f t="shared" si="157"/>
        <v>PF</v>
      </c>
      <c r="F5150" t="s">
        <v>8396</v>
      </c>
      <c r="G5150" t="s">
        <v>4749</v>
      </c>
      <c r="H5150" t="s">
        <v>57</v>
      </c>
      <c r="I5150" t="s">
        <v>6145</v>
      </c>
      <c r="K5150" t="s">
        <v>8198</v>
      </c>
      <c r="L5150">
        <v>3047</v>
      </c>
      <c r="N5150" s="48" t="s">
        <v>8214</v>
      </c>
      <c r="P5150" t="s">
        <v>9096</v>
      </c>
    </row>
    <row r="5151" spans="1:18" x14ac:dyDescent="0.2">
      <c r="A5151" s="30" t="s">
        <v>4099</v>
      </c>
      <c r="B5151" s="54" t="s">
        <v>57</v>
      </c>
      <c r="C5151" s="54" t="str">
        <f t="shared" si="156"/>
        <v>Percival</v>
      </c>
      <c r="D5151" s="54" t="str">
        <f t="shared" si="157"/>
        <v>PF</v>
      </c>
      <c r="F5151" t="s">
        <v>8396</v>
      </c>
      <c r="G5151" t="s">
        <v>1121</v>
      </c>
      <c r="H5151" t="s">
        <v>57</v>
      </c>
      <c r="I5151" t="s">
        <v>6145</v>
      </c>
      <c r="K5151" t="s">
        <v>8198</v>
      </c>
      <c r="L5151">
        <v>3047</v>
      </c>
      <c r="N5151" s="48" t="s">
        <v>8214</v>
      </c>
      <c r="P5151" t="s">
        <v>9096</v>
      </c>
    </row>
    <row r="5152" spans="1:18" x14ac:dyDescent="0.2">
      <c r="A5152" s="30" t="s">
        <v>2195</v>
      </c>
      <c r="B5152" s="54" t="s">
        <v>57</v>
      </c>
      <c r="C5152" s="54" t="str">
        <f t="shared" si="156"/>
        <v>Percival</v>
      </c>
      <c r="D5152" s="54" t="str">
        <f t="shared" si="157"/>
        <v>PF</v>
      </c>
      <c r="F5152" t="s">
        <v>8396</v>
      </c>
      <c r="G5152" t="s">
        <v>1447</v>
      </c>
      <c r="H5152" t="s">
        <v>57</v>
      </c>
      <c r="I5152" t="s">
        <v>6145</v>
      </c>
      <c r="K5152" t="s">
        <v>8198</v>
      </c>
      <c r="L5152">
        <v>3047</v>
      </c>
      <c r="N5152" s="48" t="s">
        <v>8214</v>
      </c>
      <c r="P5152" t="s">
        <v>9096</v>
      </c>
    </row>
    <row r="5153" spans="1:16" x14ac:dyDescent="0.2">
      <c r="A5153" s="30" t="s">
        <v>6857</v>
      </c>
      <c r="B5153" s="54" t="s">
        <v>57</v>
      </c>
      <c r="C5153" s="54" t="str">
        <f t="shared" si="156"/>
        <v>Percival</v>
      </c>
      <c r="D5153" s="54" t="str">
        <f t="shared" si="157"/>
        <v>PF</v>
      </c>
      <c r="F5153" t="s">
        <v>8396</v>
      </c>
      <c r="G5153" t="s">
        <v>4877</v>
      </c>
      <c r="H5153" t="s">
        <v>57</v>
      </c>
      <c r="I5153" t="s">
        <v>6145</v>
      </c>
      <c r="K5153" t="s">
        <v>8198</v>
      </c>
      <c r="L5153">
        <v>3047</v>
      </c>
      <c r="N5153" s="48" t="s">
        <v>8214</v>
      </c>
      <c r="P5153" t="s">
        <v>9096</v>
      </c>
    </row>
    <row r="5154" spans="1:16" x14ac:dyDescent="0.2">
      <c r="A5154" s="30" t="s">
        <v>2235</v>
      </c>
      <c r="B5154" s="54" t="s">
        <v>57</v>
      </c>
      <c r="C5154" s="54" t="str">
        <f t="shared" si="156"/>
        <v>Percival</v>
      </c>
      <c r="D5154" s="54" t="str">
        <f t="shared" si="157"/>
        <v>PF</v>
      </c>
      <c r="F5154" t="s">
        <v>8396</v>
      </c>
      <c r="G5154" t="s">
        <v>8488</v>
      </c>
      <c r="H5154" t="s">
        <v>57</v>
      </c>
      <c r="I5154" t="s">
        <v>6145</v>
      </c>
      <c r="K5154" t="s">
        <v>8198</v>
      </c>
      <c r="L5154">
        <v>3047</v>
      </c>
      <c r="N5154" s="48" t="s">
        <v>8214</v>
      </c>
      <c r="P5154" t="s">
        <v>9096</v>
      </c>
    </row>
    <row r="5155" spans="1:16" x14ac:dyDescent="0.2">
      <c r="A5155" s="30" t="s">
        <v>3963</v>
      </c>
      <c r="B5155" s="54" t="s">
        <v>57</v>
      </c>
      <c r="C5155" s="54" t="str">
        <f t="shared" si="156"/>
        <v>Percival</v>
      </c>
      <c r="D5155" s="54" t="str">
        <f t="shared" si="157"/>
        <v>PF</v>
      </c>
      <c r="F5155" t="s">
        <v>8396</v>
      </c>
      <c r="G5155" t="s">
        <v>970</v>
      </c>
      <c r="H5155" t="s">
        <v>57</v>
      </c>
      <c r="I5155" t="s">
        <v>6145</v>
      </c>
      <c r="K5155" t="s">
        <v>8198</v>
      </c>
      <c r="L5155">
        <v>3047</v>
      </c>
      <c r="N5155" s="48" t="s">
        <v>8214</v>
      </c>
      <c r="P5155" t="s">
        <v>9096</v>
      </c>
    </row>
    <row r="5156" spans="1:16" x14ac:dyDescent="0.2">
      <c r="A5156" s="30" t="s">
        <v>4130</v>
      </c>
      <c r="B5156" s="54" t="s">
        <v>57</v>
      </c>
      <c r="C5156" s="54" t="str">
        <f t="shared" si="156"/>
        <v>Percival</v>
      </c>
      <c r="D5156" s="54" t="str">
        <f t="shared" si="157"/>
        <v>PF</v>
      </c>
      <c r="F5156" t="s">
        <v>8396</v>
      </c>
      <c r="G5156" t="s">
        <v>2754</v>
      </c>
      <c r="H5156" t="s">
        <v>57</v>
      </c>
      <c r="I5156" t="s">
        <v>6145</v>
      </c>
      <c r="K5156" t="s">
        <v>8198</v>
      </c>
      <c r="L5156">
        <v>3047</v>
      </c>
      <c r="N5156" s="48" t="s">
        <v>8214</v>
      </c>
      <c r="P5156" t="s">
        <v>9096</v>
      </c>
    </row>
    <row r="5157" spans="1:16" x14ac:dyDescent="0.2">
      <c r="A5157" s="30" t="s">
        <v>3937</v>
      </c>
      <c r="B5157" s="54" t="s">
        <v>57</v>
      </c>
      <c r="C5157" s="54" t="str">
        <f t="shared" si="156"/>
        <v>Percival</v>
      </c>
      <c r="D5157" s="54" t="str">
        <f t="shared" si="157"/>
        <v>PF</v>
      </c>
      <c r="F5157" t="s">
        <v>8396</v>
      </c>
      <c r="G5157" t="s">
        <v>8458</v>
      </c>
      <c r="H5157" t="s">
        <v>57</v>
      </c>
      <c r="I5157" t="s">
        <v>6145</v>
      </c>
      <c r="K5157" t="s">
        <v>8198</v>
      </c>
      <c r="L5157">
        <v>3047</v>
      </c>
      <c r="N5157" s="48" t="s">
        <v>8214</v>
      </c>
      <c r="P5157" t="s">
        <v>9096</v>
      </c>
    </row>
    <row r="5158" spans="1:16" x14ac:dyDescent="0.2">
      <c r="A5158" s="30" t="s">
        <v>2991</v>
      </c>
      <c r="B5158" s="54" t="s">
        <v>57</v>
      </c>
      <c r="C5158" s="54" t="str">
        <f t="shared" si="156"/>
        <v>Percival</v>
      </c>
      <c r="D5158" s="54" t="str">
        <f t="shared" si="157"/>
        <v>PF</v>
      </c>
      <c r="F5158" t="s">
        <v>8396</v>
      </c>
      <c r="G5158" t="s">
        <v>1277</v>
      </c>
      <c r="H5158" t="s">
        <v>57</v>
      </c>
      <c r="I5158" t="s">
        <v>6145</v>
      </c>
      <c r="K5158" t="s">
        <v>8198</v>
      </c>
      <c r="L5158">
        <v>3047</v>
      </c>
      <c r="N5158" s="48" t="s">
        <v>8214</v>
      </c>
      <c r="P5158" t="s">
        <v>9096</v>
      </c>
    </row>
    <row r="5159" spans="1:16" x14ac:dyDescent="0.2">
      <c r="A5159" s="30" t="s">
        <v>7559</v>
      </c>
      <c r="B5159" s="54" t="s">
        <v>57</v>
      </c>
      <c r="C5159" s="54" t="str">
        <f t="shared" si="156"/>
        <v>Percival</v>
      </c>
      <c r="D5159" s="54" t="str">
        <f t="shared" si="157"/>
        <v>PF</v>
      </c>
      <c r="F5159" t="s">
        <v>8396</v>
      </c>
      <c r="G5159" t="s">
        <v>1055</v>
      </c>
      <c r="H5159" t="s">
        <v>57</v>
      </c>
      <c r="I5159" t="s">
        <v>6145</v>
      </c>
      <c r="K5159" t="s">
        <v>8198</v>
      </c>
      <c r="L5159">
        <v>3047</v>
      </c>
      <c r="N5159" s="48" t="s">
        <v>8214</v>
      </c>
      <c r="P5159" t="s">
        <v>9096</v>
      </c>
    </row>
    <row r="5160" spans="1:16" x14ac:dyDescent="0.2">
      <c r="A5160" s="30" t="s">
        <v>4318</v>
      </c>
      <c r="B5160" s="54" t="s">
        <v>57</v>
      </c>
      <c r="C5160" s="54" t="str">
        <f t="shared" si="156"/>
        <v>Percival</v>
      </c>
      <c r="D5160" s="54" t="str">
        <f t="shared" si="157"/>
        <v>PF</v>
      </c>
      <c r="F5160" t="s">
        <v>8396</v>
      </c>
      <c r="G5160" t="s">
        <v>5327</v>
      </c>
      <c r="H5160" t="s">
        <v>57</v>
      </c>
      <c r="I5160" t="s">
        <v>6145</v>
      </c>
      <c r="K5160" t="s">
        <v>8198</v>
      </c>
      <c r="L5160">
        <v>3047</v>
      </c>
      <c r="N5160" s="48" t="s">
        <v>8214</v>
      </c>
      <c r="P5160" t="s">
        <v>9096</v>
      </c>
    </row>
    <row r="5161" spans="1:16" x14ac:dyDescent="0.2">
      <c r="A5161" s="30" t="s">
        <v>5756</v>
      </c>
      <c r="B5161" s="54" t="s">
        <v>57</v>
      </c>
      <c r="C5161" s="54" t="str">
        <f t="shared" si="156"/>
        <v>Percival</v>
      </c>
      <c r="D5161" s="54" t="str">
        <f t="shared" si="157"/>
        <v>PF</v>
      </c>
      <c r="F5161" t="s">
        <v>8396</v>
      </c>
      <c r="G5161" t="s">
        <v>5504</v>
      </c>
      <c r="H5161" t="s">
        <v>57</v>
      </c>
      <c r="I5161" t="s">
        <v>6145</v>
      </c>
      <c r="K5161" t="s">
        <v>8198</v>
      </c>
      <c r="L5161">
        <v>3047</v>
      </c>
      <c r="N5161" s="48" t="s">
        <v>8214</v>
      </c>
      <c r="P5161" t="s">
        <v>9096</v>
      </c>
    </row>
    <row r="5162" spans="1:16" x14ac:dyDescent="0.2">
      <c r="A5162" s="30" t="s">
        <v>6855</v>
      </c>
      <c r="B5162" s="54" t="s">
        <v>57</v>
      </c>
      <c r="C5162" s="54" t="str">
        <f t="shared" si="156"/>
        <v>Percival</v>
      </c>
      <c r="D5162" s="54" t="str">
        <f t="shared" si="157"/>
        <v>PF</v>
      </c>
      <c r="F5162" t="s">
        <v>8396</v>
      </c>
      <c r="G5162" t="s">
        <v>5423</v>
      </c>
      <c r="H5162" t="s">
        <v>57</v>
      </c>
      <c r="I5162" t="s">
        <v>6145</v>
      </c>
      <c r="K5162" t="s">
        <v>8198</v>
      </c>
      <c r="L5162">
        <v>3047</v>
      </c>
      <c r="N5162" s="48" t="s">
        <v>8214</v>
      </c>
      <c r="P5162" t="s">
        <v>9096</v>
      </c>
    </row>
    <row r="5163" spans="1:16" x14ac:dyDescent="0.2">
      <c r="A5163" s="30" t="s">
        <v>6651</v>
      </c>
      <c r="B5163" s="54" t="s">
        <v>57</v>
      </c>
      <c r="C5163" s="54" t="str">
        <f t="shared" si="156"/>
        <v>Percival</v>
      </c>
      <c r="D5163" s="54" t="str">
        <f t="shared" si="157"/>
        <v>PF</v>
      </c>
      <c r="F5163" t="s">
        <v>8396</v>
      </c>
      <c r="G5163" t="s">
        <v>5483</v>
      </c>
      <c r="H5163" t="s">
        <v>57</v>
      </c>
      <c r="I5163" t="s">
        <v>6145</v>
      </c>
      <c r="K5163" t="s">
        <v>8198</v>
      </c>
      <c r="L5163">
        <v>3047</v>
      </c>
      <c r="N5163" s="48" t="s">
        <v>8214</v>
      </c>
      <c r="P5163" t="s">
        <v>9096</v>
      </c>
    </row>
    <row r="5164" spans="1:16" x14ac:dyDescent="0.2">
      <c r="A5164" s="30" t="s">
        <v>4067</v>
      </c>
      <c r="B5164" s="54" t="s">
        <v>57</v>
      </c>
      <c r="C5164" s="54" t="str">
        <f t="shared" si="156"/>
        <v>Percival</v>
      </c>
      <c r="D5164" s="54" t="str">
        <f t="shared" si="157"/>
        <v>PF</v>
      </c>
      <c r="F5164" t="s">
        <v>8396</v>
      </c>
      <c r="G5164" t="s">
        <v>5503</v>
      </c>
      <c r="H5164" t="s">
        <v>57</v>
      </c>
      <c r="I5164" t="s">
        <v>6145</v>
      </c>
      <c r="K5164" t="s">
        <v>8198</v>
      </c>
      <c r="L5164">
        <v>3047</v>
      </c>
      <c r="N5164" s="48" t="s">
        <v>8214</v>
      </c>
      <c r="P5164" t="s">
        <v>9096</v>
      </c>
    </row>
    <row r="5165" spans="1:16" x14ac:dyDescent="0.2">
      <c r="A5165" s="30" t="s">
        <v>7607</v>
      </c>
      <c r="B5165" s="54" t="s">
        <v>57</v>
      </c>
      <c r="C5165" s="54" t="str">
        <f t="shared" si="156"/>
        <v>Percival</v>
      </c>
      <c r="D5165" s="54" t="str">
        <f t="shared" si="157"/>
        <v>PF</v>
      </c>
      <c r="F5165" t="s">
        <v>8396</v>
      </c>
      <c r="G5165" t="s">
        <v>1940</v>
      </c>
      <c r="H5165" t="s">
        <v>57</v>
      </c>
      <c r="I5165" t="s">
        <v>6145</v>
      </c>
      <c r="K5165" t="s">
        <v>8198</v>
      </c>
      <c r="L5165">
        <v>3047</v>
      </c>
      <c r="N5165" s="48" t="s">
        <v>8214</v>
      </c>
      <c r="P5165" t="s">
        <v>9096</v>
      </c>
    </row>
    <row r="5166" spans="1:16" x14ac:dyDescent="0.2">
      <c r="A5166" s="30" t="s">
        <v>7548</v>
      </c>
      <c r="B5166" s="54" t="s">
        <v>57</v>
      </c>
      <c r="C5166" s="54" t="str">
        <f t="shared" si="156"/>
        <v>Percival</v>
      </c>
      <c r="D5166" s="54" t="str">
        <f t="shared" si="157"/>
        <v>PF</v>
      </c>
      <c r="F5166" t="s">
        <v>8396</v>
      </c>
      <c r="G5166" t="s">
        <v>6383</v>
      </c>
      <c r="H5166" t="s">
        <v>57</v>
      </c>
      <c r="I5166" t="s">
        <v>6145</v>
      </c>
      <c r="K5166" t="s">
        <v>8198</v>
      </c>
      <c r="L5166">
        <v>3047</v>
      </c>
      <c r="N5166" s="48" t="s">
        <v>8214</v>
      </c>
      <c r="P5166" t="s">
        <v>9096</v>
      </c>
    </row>
    <row r="5167" spans="1:16" x14ac:dyDescent="0.2">
      <c r="A5167" s="30" t="s">
        <v>6918</v>
      </c>
      <c r="B5167" s="54" t="s">
        <v>57</v>
      </c>
      <c r="C5167" s="54" t="str">
        <f t="shared" si="156"/>
        <v>Percival</v>
      </c>
      <c r="D5167" s="54" t="str">
        <f t="shared" si="157"/>
        <v>PF</v>
      </c>
      <c r="F5167" t="s">
        <v>8396</v>
      </c>
      <c r="G5167" t="s">
        <v>6782</v>
      </c>
      <c r="H5167" t="s">
        <v>57</v>
      </c>
      <c r="I5167" t="s">
        <v>6145</v>
      </c>
      <c r="K5167" t="s">
        <v>8198</v>
      </c>
      <c r="L5167">
        <v>3047</v>
      </c>
      <c r="N5167" s="48" t="s">
        <v>8214</v>
      </c>
      <c r="P5167" t="s">
        <v>9096</v>
      </c>
    </row>
    <row r="5168" spans="1:16" x14ac:dyDescent="0.2">
      <c r="A5168" s="30" t="s">
        <v>3966</v>
      </c>
      <c r="B5168" s="54" t="s">
        <v>57</v>
      </c>
      <c r="C5168" s="54" t="str">
        <f t="shared" si="156"/>
        <v>Percival</v>
      </c>
      <c r="D5168" s="54" t="str">
        <f t="shared" si="157"/>
        <v>PF</v>
      </c>
      <c r="F5168" t="s">
        <v>8396</v>
      </c>
      <c r="G5168" t="s">
        <v>6659</v>
      </c>
      <c r="H5168" t="s">
        <v>57</v>
      </c>
      <c r="I5168" t="s">
        <v>6145</v>
      </c>
      <c r="K5168" t="s">
        <v>8198</v>
      </c>
      <c r="L5168">
        <v>3047</v>
      </c>
      <c r="N5168" s="48" t="s">
        <v>8214</v>
      </c>
      <c r="P5168" t="s">
        <v>9096</v>
      </c>
    </row>
    <row r="5169" spans="1:16" x14ac:dyDescent="0.2">
      <c r="A5169" s="30" t="s">
        <v>7546</v>
      </c>
      <c r="B5169" s="54" t="s">
        <v>57</v>
      </c>
      <c r="C5169" s="54" t="str">
        <f t="shared" si="156"/>
        <v>Percival</v>
      </c>
      <c r="D5169" s="54" t="str">
        <f t="shared" si="157"/>
        <v>PF</v>
      </c>
      <c r="F5169" t="s">
        <v>8396</v>
      </c>
      <c r="G5169" t="s">
        <v>1289</v>
      </c>
      <c r="H5169" t="s">
        <v>57</v>
      </c>
      <c r="I5169" t="s">
        <v>6145</v>
      </c>
      <c r="K5169" t="s">
        <v>8198</v>
      </c>
      <c r="L5169">
        <v>3047</v>
      </c>
      <c r="N5169" s="48" t="s">
        <v>8214</v>
      </c>
      <c r="P5169" t="s">
        <v>9096</v>
      </c>
    </row>
    <row r="5170" spans="1:16" x14ac:dyDescent="0.2">
      <c r="A5170" s="30" t="s">
        <v>2297</v>
      </c>
      <c r="B5170" s="54" t="s">
        <v>57</v>
      </c>
      <c r="C5170" s="54" t="str">
        <f t="shared" si="156"/>
        <v>Percival</v>
      </c>
      <c r="D5170" s="54" t="str">
        <f t="shared" si="157"/>
        <v>PF</v>
      </c>
      <c r="F5170" t="s">
        <v>8396</v>
      </c>
      <c r="G5170" t="s">
        <v>3156</v>
      </c>
      <c r="H5170" t="s">
        <v>57</v>
      </c>
      <c r="I5170" t="s">
        <v>6145</v>
      </c>
      <c r="K5170" t="s">
        <v>8198</v>
      </c>
      <c r="L5170">
        <v>3047</v>
      </c>
      <c r="N5170" s="48" t="s">
        <v>8214</v>
      </c>
      <c r="P5170" t="s">
        <v>9096</v>
      </c>
    </row>
    <row r="5171" spans="1:16" x14ac:dyDescent="0.2">
      <c r="A5171" s="30" t="s">
        <v>6750</v>
      </c>
      <c r="B5171" s="54" t="s">
        <v>57</v>
      </c>
      <c r="C5171" s="54" t="str">
        <f t="shared" ref="C5171:C5234" si="158">VLOOKUP(A5171,Andy,5,FALSE)</f>
        <v>Percival</v>
      </c>
      <c r="D5171" s="54" t="str">
        <f t="shared" si="157"/>
        <v>PF</v>
      </c>
      <c r="F5171" t="s">
        <v>8396</v>
      </c>
      <c r="G5171" t="s">
        <v>5445</v>
      </c>
      <c r="H5171" t="s">
        <v>57</v>
      </c>
      <c r="I5171" t="s">
        <v>6145</v>
      </c>
      <c r="K5171" t="s">
        <v>8198</v>
      </c>
      <c r="L5171">
        <v>3047</v>
      </c>
      <c r="N5171" s="48" t="s">
        <v>8214</v>
      </c>
      <c r="P5171" t="s">
        <v>9096</v>
      </c>
    </row>
    <row r="5172" spans="1:16" x14ac:dyDescent="0.2">
      <c r="A5172" s="30" t="s">
        <v>6586</v>
      </c>
      <c r="B5172" s="54" t="s">
        <v>57</v>
      </c>
      <c r="C5172" s="54" t="str">
        <f t="shared" si="158"/>
        <v>Percival</v>
      </c>
      <c r="D5172" s="54" t="str">
        <f t="shared" si="157"/>
        <v>PF</v>
      </c>
      <c r="F5172" t="s">
        <v>8396</v>
      </c>
      <c r="G5172" t="s">
        <v>5600</v>
      </c>
      <c r="H5172" t="s">
        <v>57</v>
      </c>
      <c r="I5172" t="s">
        <v>6145</v>
      </c>
      <c r="K5172" t="s">
        <v>8198</v>
      </c>
      <c r="L5172">
        <v>3047</v>
      </c>
      <c r="N5172" s="48" t="s">
        <v>8214</v>
      </c>
      <c r="P5172" t="s">
        <v>9096</v>
      </c>
    </row>
    <row r="5173" spans="1:16" x14ac:dyDescent="0.2">
      <c r="A5173" s="30" t="s">
        <v>4093</v>
      </c>
      <c r="B5173" s="54" t="s">
        <v>57</v>
      </c>
      <c r="C5173" s="54" t="str">
        <f t="shared" si="158"/>
        <v>Percival</v>
      </c>
      <c r="D5173" s="54" t="str">
        <f t="shared" si="157"/>
        <v>PF</v>
      </c>
      <c r="F5173" t="s">
        <v>8396</v>
      </c>
      <c r="G5173" t="s">
        <v>6883</v>
      </c>
      <c r="H5173" t="s">
        <v>57</v>
      </c>
      <c r="I5173" t="s">
        <v>6145</v>
      </c>
      <c r="K5173" t="s">
        <v>8198</v>
      </c>
      <c r="L5173">
        <v>3047</v>
      </c>
      <c r="N5173" s="48" t="s">
        <v>8214</v>
      </c>
      <c r="P5173" t="s">
        <v>9096</v>
      </c>
    </row>
    <row r="5174" spans="1:16" x14ac:dyDescent="0.2">
      <c r="A5174" s="30" t="s">
        <v>3965</v>
      </c>
      <c r="B5174" s="54" t="s">
        <v>57</v>
      </c>
      <c r="C5174" s="54" t="str">
        <f t="shared" si="158"/>
        <v>Percival</v>
      </c>
      <c r="D5174" s="54" t="str">
        <f t="shared" si="157"/>
        <v>PF</v>
      </c>
      <c r="F5174" t="s">
        <v>8396</v>
      </c>
      <c r="G5174" t="s">
        <v>5443</v>
      </c>
      <c r="H5174" t="s">
        <v>57</v>
      </c>
      <c r="I5174" t="s">
        <v>6145</v>
      </c>
      <c r="K5174" t="s">
        <v>8198</v>
      </c>
      <c r="L5174">
        <v>3047</v>
      </c>
      <c r="N5174" s="48" t="s">
        <v>8214</v>
      </c>
      <c r="P5174" t="s">
        <v>9096</v>
      </c>
    </row>
    <row r="5175" spans="1:16" x14ac:dyDescent="0.2">
      <c r="A5175" s="30" t="s">
        <v>6478</v>
      </c>
      <c r="B5175" s="54" t="s">
        <v>57</v>
      </c>
      <c r="C5175" s="54" t="str">
        <f t="shared" si="158"/>
        <v>Percival</v>
      </c>
      <c r="D5175" s="54" t="str">
        <f t="shared" si="157"/>
        <v>PF</v>
      </c>
      <c r="F5175" t="s">
        <v>8396</v>
      </c>
      <c r="G5175" t="s">
        <v>3119</v>
      </c>
      <c r="H5175" t="s">
        <v>57</v>
      </c>
      <c r="I5175" t="s">
        <v>6145</v>
      </c>
      <c r="K5175" t="s">
        <v>8198</v>
      </c>
      <c r="L5175">
        <v>3047</v>
      </c>
      <c r="N5175" s="48" t="s">
        <v>8214</v>
      </c>
      <c r="P5175" t="s">
        <v>9096</v>
      </c>
    </row>
    <row r="5176" spans="1:16" x14ac:dyDescent="0.2">
      <c r="A5176" s="30" t="s">
        <v>7645</v>
      </c>
      <c r="B5176" s="54" t="s">
        <v>57</v>
      </c>
      <c r="C5176" s="54" t="str">
        <f t="shared" si="158"/>
        <v>Percival</v>
      </c>
      <c r="D5176" s="54" t="str">
        <f t="shared" si="157"/>
        <v>PF</v>
      </c>
      <c r="F5176" t="s">
        <v>8396</v>
      </c>
      <c r="G5176" t="s">
        <v>2077</v>
      </c>
      <c r="H5176" t="s">
        <v>57</v>
      </c>
      <c r="I5176" t="s">
        <v>6145</v>
      </c>
      <c r="K5176" t="s">
        <v>8198</v>
      </c>
      <c r="L5176">
        <v>3047</v>
      </c>
      <c r="N5176" s="48" t="s">
        <v>8214</v>
      </c>
      <c r="P5176" t="s">
        <v>9096</v>
      </c>
    </row>
    <row r="5177" spans="1:16" x14ac:dyDescent="0.2">
      <c r="A5177" s="30" t="s">
        <v>6747</v>
      </c>
      <c r="B5177" s="54" t="s">
        <v>57</v>
      </c>
      <c r="C5177" s="54" t="str">
        <f t="shared" si="158"/>
        <v>Percival</v>
      </c>
      <c r="D5177" s="54" t="str">
        <f t="shared" si="157"/>
        <v>PF</v>
      </c>
      <c r="F5177" t="s">
        <v>8396</v>
      </c>
      <c r="G5177" t="s">
        <v>1351</v>
      </c>
      <c r="H5177" t="s">
        <v>57</v>
      </c>
      <c r="I5177" t="s">
        <v>6145</v>
      </c>
      <c r="K5177" t="s">
        <v>8198</v>
      </c>
      <c r="L5177">
        <v>3047</v>
      </c>
      <c r="N5177" s="48" t="s">
        <v>8214</v>
      </c>
      <c r="P5177" t="s">
        <v>9096</v>
      </c>
    </row>
    <row r="5178" spans="1:16" x14ac:dyDescent="0.2">
      <c r="A5178" s="30" t="s">
        <v>3981</v>
      </c>
      <c r="B5178" s="54" t="s">
        <v>57</v>
      </c>
      <c r="C5178" s="54" t="str">
        <f t="shared" si="158"/>
        <v>Percival</v>
      </c>
      <c r="D5178" s="54" t="str">
        <f t="shared" si="157"/>
        <v>PF</v>
      </c>
      <c r="F5178" t="s">
        <v>8396</v>
      </c>
      <c r="G5178" t="s">
        <v>2846</v>
      </c>
      <c r="H5178" t="s">
        <v>57</v>
      </c>
      <c r="I5178" t="s">
        <v>6145</v>
      </c>
      <c r="K5178" t="s">
        <v>8198</v>
      </c>
      <c r="L5178">
        <v>3047</v>
      </c>
      <c r="N5178" s="48" t="s">
        <v>8214</v>
      </c>
      <c r="P5178" t="s">
        <v>9096</v>
      </c>
    </row>
    <row r="5179" spans="1:16" x14ac:dyDescent="0.2">
      <c r="A5179" s="30" t="s">
        <v>3733</v>
      </c>
      <c r="B5179" s="54" t="s">
        <v>57</v>
      </c>
      <c r="C5179" s="54" t="str">
        <f t="shared" si="158"/>
        <v>Percival</v>
      </c>
      <c r="D5179" s="54" t="str">
        <f t="shared" si="157"/>
        <v>PF</v>
      </c>
      <c r="F5179" t="s">
        <v>8396</v>
      </c>
      <c r="G5179" t="s">
        <v>5457</v>
      </c>
      <c r="H5179" t="s">
        <v>57</v>
      </c>
      <c r="I5179" t="s">
        <v>6145</v>
      </c>
      <c r="K5179" t="s">
        <v>8198</v>
      </c>
      <c r="L5179">
        <v>3047</v>
      </c>
      <c r="N5179" s="48" t="s">
        <v>8214</v>
      </c>
      <c r="P5179" t="s">
        <v>9096</v>
      </c>
    </row>
    <row r="5180" spans="1:16" x14ac:dyDescent="0.2">
      <c r="A5180" s="30" t="s">
        <v>4121</v>
      </c>
      <c r="B5180" s="54" t="s">
        <v>67</v>
      </c>
      <c r="C5180" s="54" t="str">
        <f t="shared" si="158"/>
        <v>Percival</v>
      </c>
      <c r="D5180" s="54" t="str">
        <f t="shared" si="157"/>
        <v>PF</v>
      </c>
      <c r="F5180" t="s">
        <v>8396</v>
      </c>
      <c r="G5180" t="s">
        <v>3123</v>
      </c>
      <c r="H5180" t="s">
        <v>57</v>
      </c>
      <c r="I5180" t="s">
        <v>6145</v>
      </c>
      <c r="K5180" t="s">
        <v>8198</v>
      </c>
      <c r="L5180">
        <v>3047</v>
      </c>
      <c r="N5180" s="48" t="s">
        <v>8214</v>
      </c>
      <c r="P5180" t="s">
        <v>9096</v>
      </c>
    </row>
    <row r="5181" spans="1:16" x14ac:dyDescent="0.2">
      <c r="A5181" s="30" t="s">
        <v>7382</v>
      </c>
      <c r="B5181" s="54" t="s">
        <v>67</v>
      </c>
      <c r="C5181" s="54" t="str">
        <f t="shared" si="158"/>
        <v>Percival</v>
      </c>
      <c r="D5181" s="54" t="str">
        <f t="shared" si="157"/>
        <v>PF</v>
      </c>
      <c r="F5181" t="s">
        <v>8396</v>
      </c>
      <c r="G5181" t="s">
        <v>2097</v>
      </c>
      <c r="H5181" t="s">
        <v>57</v>
      </c>
      <c r="I5181" t="s">
        <v>6145</v>
      </c>
      <c r="K5181" t="s">
        <v>8198</v>
      </c>
      <c r="L5181">
        <v>3047</v>
      </c>
      <c r="N5181" s="48" t="s">
        <v>8214</v>
      </c>
      <c r="P5181" t="s">
        <v>9096</v>
      </c>
    </row>
    <row r="5182" spans="1:16" x14ac:dyDescent="0.2">
      <c r="A5182" s="30" t="s">
        <v>3572</v>
      </c>
      <c r="B5182" s="54" t="s">
        <v>67</v>
      </c>
      <c r="C5182" s="54" t="str">
        <f t="shared" si="158"/>
        <v>Percival</v>
      </c>
      <c r="D5182" s="54" t="str">
        <f t="shared" si="157"/>
        <v>PF</v>
      </c>
      <c r="F5182" t="s">
        <v>8396</v>
      </c>
      <c r="G5182" t="s">
        <v>5073</v>
      </c>
      <c r="H5182" t="s">
        <v>57</v>
      </c>
      <c r="I5182" t="s">
        <v>6145</v>
      </c>
      <c r="K5182" t="s">
        <v>8198</v>
      </c>
      <c r="L5182">
        <v>3047</v>
      </c>
      <c r="N5182" s="48" t="s">
        <v>8214</v>
      </c>
      <c r="P5182" t="s">
        <v>9096</v>
      </c>
    </row>
    <row r="5183" spans="1:16" x14ac:dyDescent="0.2">
      <c r="A5183" s="30" t="s">
        <v>2398</v>
      </c>
      <c r="B5183" s="54" t="s">
        <v>67</v>
      </c>
      <c r="C5183" s="54" t="str">
        <f t="shared" si="158"/>
        <v>Percival</v>
      </c>
      <c r="D5183" s="54" t="str">
        <f t="shared" si="157"/>
        <v>PF</v>
      </c>
      <c r="F5183" t="s">
        <v>8396</v>
      </c>
      <c r="G5183" t="s">
        <v>2602</v>
      </c>
      <c r="H5183" t="s">
        <v>57</v>
      </c>
      <c r="I5183" t="s">
        <v>6145</v>
      </c>
      <c r="K5183" t="s">
        <v>8198</v>
      </c>
      <c r="L5183">
        <v>3047</v>
      </c>
      <c r="N5183" s="48" t="s">
        <v>8214</v>
      </c>
      <c r="P5183" t="s">
        <v>9096</v>
      </c>
    </row>
    <row r="5184" spans="1:16" x14ac:dyDescent="0.2">
      <c r="A5184" s="30" t="s">
        <v>4160</v>
      </c>
      <c r="B5184" s="54" t="s">
        <v>67</v>
      </c>
      <c r="C5184" s="54" t="str">
        <f t="shared" si="158"/>
        <v>Percival</v>
      </c>
      <c r="D5184" s="54" t="str">
        <f t="shared" si="157"/>
        <v>PF</v>
      </c>
      <c r="F5184" t="s">
        <v>8396</v>
      </c>
      <c r="G5184" t="s">
        <v>5429</v>
      </c>
      <c r="H5184" t="s">
        <v>57</v>
      </c>
      <c r="I5184" t="s">
        <v>6145</v>
      </c>
      <c r="K5184" t="s">
        <v>8198</v>
      </c>
      <c r="L5184">
        <v>3047</v>
      </c>
      <c r="N5184" s="48" t="s">
        <v>8214</v>
      </c>
      <c r="P5184" t="s">
        <v>9096</v>
      </c>
    </row>
    <row r="5185" spans="1:17" x14ac:dyDescent="0.2">
      <c r="A5185" s="30" t="s">
        <v>4158</v>
      </c>
      <c r="B5185" s="54" t="s">
        <v>67</v>
      </c>
      <c r="C5185" s="54" t="str">
        <f t="shared" si="158"/>
        <v>Percival</v>
      </c>
      <c r="D5185" s="54" t="str">
        <f t="shared" si="157"/>
        <v>PF</v>
      </c>
      <c r="F5185" t="s">
        <v>8396</v>
      </c>
      <c r="G5185" t="s">
        <v>5500</v>
      </c>
      <c r="H5185" t="s">
        <v>57</v>
      </c>
      <c r="I5185" t="s">
        <v>6145</v>
      </c>
      <c r="K5185" t="s">
        <v>8198</v>
      </c>
      <c r="L5185">
        <v>3047</v>
      </c>
      <c r="N5185" s="48" t="s">
        <v>8214</v>
      </c>
      <c r="P5185" t="s">
        <v>9096</v>
      </c>
    </row>
    <row r="5186" spans="1:17" x14ac:dyDescent="0.2">
      <c r="A5186" s="30" t="s">
        <v>4178</v>
      </c>
      <c r="B5186" s="54" t="s">
        <v>67</v>
      </c>
      <c r="C5186" s="54" t="str">
        <f t="shared" si="158"/>
        <v>Percival</v>
      </c>
      <c r="D5186" s="54" t="str">
        <f t="shared" si="157"/>
        <v>PF</v>
      </c>
      <c r="F5186" t="s">
        <v>8396</v>
      </c>
      <c r="G5186" t="s">
        <v>1479</v>
      </c>
      <c r="H5186" t="s">
        <v>57</v>
      </c>
      <c r="I5186" t="s">
        <v>6145</v>
      </c>
      <c r="K5186" t="s">
        <v>8198</v>
      </c>
      <c r="L5186">
        <v>3047</v>
      </c>
      <c r="N5186" s="48" t="s">
        <v>8214</v>
      </c>
      <c r="P5186" t="s">
        <v>9096</v>
      </c>
    </row>
    <row r="5187" spans="1:17" x14ac:dyDescent="0.2">
      <c r="A5187" s="30" t="s">
        <v>434</v>
      </c>
      <c r="B5187" s="54" t="s">
        <v>67</v>
      </c>
      <c r="C5187" s="54" t="str">
        <f t="shared" si="158"/>
        <v>Percival</v>
      </c>
      <c r="D5187" s="54" t="str">
        <f t="shared" si="157"/>
        <v>PF</v>
      </c>
      <c r="F5187" t="s">
        <v>8396</v>
      </c>
      <c r="G5187" t="s">
        <v>7554</v>
      </c>
      <c r="H5187" t="s">
        <v>57</v>
      </c>
      <c r="I5187" t="s">
        <v>6145</v>
      </c>
      <c r="K5187" t="s">
        <v>8198</v>
      </c>
      <c r="L5187">
        <v>3047</v>
      </c>
      <c r="N5187" s="48" t="s">
        <v>8214</v>
      </c>
      <c r="P5187" t="s">
        <v>9096</v>
      </c>
      <c r="Q5187" t="s">
        <v>9097</v>
      </c>
    </row>
    <row r="5188" spans="1:17" x14ac:dyDescent="0.2">
      <c r="A5188" s="30" t="s">
        <v>684</v>
      </c>
      <c r="B5188" s="54" t="s">
        <v>67</v>
      </c>
      <c r="C5188" s="54" t="str">
        <f t="shared" si="158"/>
        <v>Percival</v>
      </c>
      <c r="D5188" s="54" t="str">
        <f t="shared" si="157"/>
        <v>PF</v>
      </c>
      <c r="F5188" t="s">
        <v>8396</v>
      </c>
      <c r="G5188" t="s">
        <v>6234</v>
      </c>
      <c r="H5188" t="s">
        <v>57</v>
      </c>
      <c r="I5188" t="s">
        <v>6145</v>
      </c>
      <c r="K5188" t="s">
        <v>8198</v>
      </c>
      <c r="L5188">
        <v>3047</v>
      </c>
      <c r="N5188" s="48" t="s">
        <v>8214</v>
      </c>
      <c r="P5188" t="s">
        <v>9096</v>
      </c>
    </row>
    <row r="5189" spans="1:17" x14ac:dyDescent="0.2">
      <c r="A5189" s="30" t="s">
        <v>4441</v>
      </c>
      <c r="B5189" s="54" t="s">
        <v>67</v>
      </c>
      <c r="C5189" s="54" t="str">
        <f t="shared" si="158"/>
        <v>Percival</v>
      </c>
      <c r="D5189" s="54" t="str">
        <f t="shared" si="157"/>
        <v>PF</v>
      </c>
      <c r="F5189" t="s">
        <v>8396</v>
      </c>
      <c r="G5189" t="s">
        <v>3835</v>
      </c>
      <c r="H5189" t="s">
        <v>57</v>
      </c>
      <c r="I5189" t="s">
        <v>6145</v>
      </c>
      <c r="K5189" t="s">
        <v>8198</v>
      </c>
      <c r="L5189">
        <v>3047</v>
      </c>
      <c r="N5189" s="48" t="s">
        <v>8214</v>
      </c>
      <c r="P5189" t="s">
        <v>9096</v>
      </c>
    </row>
    <row r="5190" spans="1:17" x14ac:dyDescent="0.2">
      <c r="A5190" s="30" t="s">
        <v>4434</v>
      </c>
      <c r="B5190" s="54" t="s">
        <v>67</v>
      </c>
      <c r="C5190" s="54" t="str">
        <f t="shared" si="158"/>
        <v>Percival</v>
      </c>
      <c r="D5190" s="54" t="str">
        <f t="shared" si="157"/>
        <v>PF</v>
      </c>
      <c r="F5190" t="s">
        <v>8396</v>
      </c>
      <c r="G5190" t="s">
        <v>2242</v>
      </c>
      <c r="H5190" t="s">
        <v>57</v>
      </c>
      <c r="I5190" t="s">
        <v>6145</v>
      </c>
      <c r="K5190" t="s">
        <v>8198</v>
      </c>
      <c r="L5190">
        <v>3047</v>
      </c>
      <c r="N5190" s="48" t="s">
        <v>8214</v>
      </c>
      <c r="P5190" t="s">
        <v>9096</v>
      </c>
    </row>
    <row r="5191" spans="1:17" x14ac:dyDescent="0.2">
      <c r="A5191" s="30" t="s">
        <v>435</v>
      </c>
      <c r="B5191" s="54" t="s">
        <v>67</v>
      </c>
      <c r="C5191" s="54" t="str">
        <f t="shared" si="158"/>
        <v>Percival</v>
      </c>
      <c r="D5191" s="54" t="str">
        <f t="shared" si="157"/>
        <v>PF</v>
      </c>
      <c r="F5191" t="s">
        <v>8396</v>
      </c>
      <c r="G5191" t="s">
        <v>6879</v>
      </c>
      <c r="H5191" t="s">
        <v>57</v>
      </c>
      <c r="I5191" t="s">
        <v>6145</v>
      </c>
      <c r="K5191" t="s">
        <v>8198</v>
      </c>
      <c r="L5191">
        <v>3047</v>
      </c>
      <c r="N5191" s="48" t="s">
        <v>8214</v>
      </c>
      <c r="P5191" t="s">
        <v>9096</v>
      </c>
    </row>
    <row r="5192" spans="1:17" x14ac:dyDescent="0.2">
      <c r="A5192" s="30" t="s">
        <v>360</v>
      </c>
      <c r="B5192" s="54" t="s">
        <v>67</v>
      </c>
      <c r="C5192" s="54" t="str">
        <f t="shared" si="158"/>
        <v>Percival</v>
      </c>
      <c r="D5192" s="54" t="str">
        <f t="shared" si="157"/>
        <v>PF</v>
      </c>
      <c r="F5192" t="s">
        <v>8396</v>
      </c>
      <c r="G5192" t="s">
        <v>3837</v>
      </c>
      <c r="H5192" t="s">
        <v>57</v>
      </c>
      <c r="I5192" t="s">
        <v>6145</v>
      </c>
      <c r="K5192" t="s">
        <v>8198</v>
      </c>
      <c r="L5192">
        <v>3047</v>
      </c>
      <c r="N5192" s="48" t="s">
        <v>8214</v>
      </c>
      <c r="P5192" t="s">
        <v>9096</v>
      </c>
    </row>
    <row r="5193" spans="1:17" x14ac:dyDescent="0.2">
      <c r="A5193" s="30" t="s">
        <v>7544</v>
      </c>
      <c r="B5193" s="54" t="s">
        <v>67</v>
      </c>
      <c r="C5193" s="54" t="str">
        <f t="shared" si="158"/>
        <v>Percival</v>
      </c>
      <c r="D5193" s="54" t="str">
        <f t="shared" si="157"/>
        <v>PF</v>
      </c>
      <c r="F5193" t="s">
        <v>8396</v>
      </c>
      <c r="G5193" t="s">
        <v>7555</v>
      </c>
      <c r="H5193" t="s">
        <v>57</v>
      </c>
      <c r="I5193" t="s">
        <v>6145</v>
      </c>
      <c r="K5193" t="s">
        <v>8198</v>
      </c>
      <c r="L5193">
        <v>3047</v>
      </c>
      <c r="N5193" s="48" t="s">
        <v>8214</v>
      </c>
      <c r="P5193" t="s">
        <v>9096</v>
      </c>
      <c r="Q5193" t="s">
        <v>9097</v>
      </c>
    </row>
    <row r="5194" spans="1:17" x14ac:dyDescent="0.2">
      <c r="A5194" s="30" t="s">
        <v>6771</v>
      </c>
      <c r="B5194" s="54" t="s">
        <v>67</v>
      </c>
      <c r="C5194" s="54" t="str">
        <f t="shared" si="158"/>
        <v>Percival</v>
      </c>
      <c r="D5194" s="54" t="str">
        <f t="shared" si="157"/>
        <v>PF</v>
      </c>
      <c r="F5194" t="s">
        <v>8396</v>
      </c>
      <c r="G5194" t="s">
        <v>4098</v>
      </c>
      <c r="H5194" t="s">
        <v>57</v>
      </c>
      <c r="I5194" t="s">
        <v>6145</v>
      </c>
      <c r="K5194" t="s">
        <v>8198</v>
      </c>
      <c r="L5194">
        <v>3047</v>
      </c>
      <c r="N5194" s="48" t="s">
        <v>8214</v>
      </c>
      <c r="P5194" t="s">
        <v>9096</v>
      </c>
    </row>
    <row r="5195" spans="1:17" x14ac:dyDescent="0.2">
      <c r="A5195" s="30" t="s">
        <v>3815</v>
      </c>
      <c r="B5195" s="54" t="s">
        <v>67</v>
      </c>
      <c r="C5195" s="54" t="str">
        <f t="shared" si="158"/>
        <v>Percival</v>
      </c>
      <c r="D5195" s="54" t="str">
        <f t="shared" si="157"/>
        <v>PF</v>
      </c>
      <c r="F5195" t="s">
        <v>8396</v>
      </c>
      <c r="G5195" t="s">
        <v>1344</v>
      </c>
      <c r="H5195" t="s">
        <v>57</v>
      </c>
      <c r="I5195" t="s">
        <v>6145</v>
      </c>
      <c r="K5195" t="s">
        <v>8198</v>
      </c>
      <c r="L5195">
        <v>3047</v>
      </c>
      <c r="N5195" s="48" t="s">
        <v>8214</v>
      </c>
      <c r="P5195" t="s">
        <v>9096</v>
      </c>
    </row>
    <row r="5196" spans="1:17" x14ac:dyDescent="0.2">
      <c r="A5196" s="30" t="s">
        <v>2659</v>
      </c>
      <c r="B5196" s="54" t="s">
        <v>67</v>
      </c>
      <c r="C5196" s="54" t="str">
        <f t="shared" si="158"/>
        <v>Percival</v>
      </c>
      <c r="D5196" s="54" t="str">
        <f t="shared" si="157"/>
        <v>PF</v>
      </c>
      <c r="F5196" t="s">
        <v>8396</v>
      </c>
      <c r="G5196" t="s">
        <v>3962</v>
      </c>
      <c r="H5196" t="s">
        <v>57</v>
      </c>
      <c r="I5196" t="s">
        <v>6145</v>
      </c>
      <c r="K5196" t="s">
        <v>8198</v>
      </c>
      <c r="L5196">
        <v>3047</v>
      </c>
      <c r="N5196" s="48" t="s">
        <v>8214</v>
      </c>
      <c r="P5196" t="s">
        <v>9096</v>
      </c>
    </row>
    <row r="5197" spans="1:17" x14ac:dyDescent="0.2">
      <c r="A5197" s="30" t="s">
        <v>2232</v>
      </c>
      <c r="B5197" s="54" t="s">
        <v>67</v>
      </c>
      <c r="C5197" s="54" t="str">
        <f t="shared" si="158"/>
        <v>Percival</v>
      </c>
      <c r="D5197" s="54" t="str">
        <f t="shared" si="157"/>
        <v>PF</v>
      </c>
      <c r="F5197" t="s">
        <v>8396</v>
      </c>
      <c r="G5197" t="s">
        <v>7644</v>
      </c>
      <c r="H5197" t="s">
        <v>57</v>
      </c>
      <c r="I5197" t="s">
        <v>6145</v>
      </c>
      <c r="K5197" t="s">
        <v>8198</v>
      </c>
      <c r="L5197">
        <v>3047</v>
      </c>
      <c r="N5197" s="48" t="s">
        <v>8214</v>
      </c>
      <c r="P5197" t="s">
        <v>9096</v>
      </c>
      <c r="Q5197" t="s">
        <v>9097</v>
      </c>
    </row>
    <row r="5198" spans="1:17" x14ac:dyDescent="0.2">
      <c r="A5198" s="30" t="s">
        <v>3817</v>
      </c>
      <c r="B5198" s="54" t="s">
        <v>67</v>
      </c>
      <c r="C5198" s="54" t="str">
        <f t="shared" si="158"/>
        <v>Percival</v>
      </c>
      <c r="D5198" s="54" t="str">
        <f t="shared" si="157"/>
        <v>PF</v>
      </c>
      <c r="F5198" t="s">
        <v>8396</v>
      </c>
      <c r="G5198" t="s">
        <v>1390</v>
      </c>
      <c r="H5198" t="s">
        <v>57</v>
      </c>
      <c r="I5198" t="s">
        <v>6145</v>
      </c>
      <c r="K5198" t="s">
        <v>8198</v>
      </c>
      <c r="L5198">
        <v>3047</v>
      </c>
      <c r="N5198" s="48" t="s">
        <v>8214</v>
      </c>
      <c r="P5198" t="s">
        <v>9096</v>
      </c>
    </row>
    <row r="5199" spans="1:17" x14ac:dyDescent="0.2">
      <c r="A5199" s="30" t="s">
        <v>3949</v>
      </c>
      <c r="B5199" s="54" t="s">
        <v>67</v>
      </c>
      <c r="C5199" s="54" t="str">
        <f t="shared" si="158"/>
        <v>Percival</v>
      </c>
      <c r="D5199" s="54" t="str">
        <f t="shared" si="157"/>
        <v>PF</v>
      </c>
      <c r="F5199" t="s">
        <v>8396</v>
      </c>
      <c r="G5199" t="s">
        <v>1306</v>
      </c>
      <c r="H5199" t="s">
        <v>57</v>
      </c>
      <c r="I5199" t="s">
        <v>6145</v>
      </c>
      <c r="K5199" t="s">
        <v>8198</v>
      </c>
      <c r="L5199">
        <v>3047</v>
      </c>
      <c r="N5199" s="48" t="s">
        <v>8214</v>
      </c>
      <c r="P5199" t="s">
        <v>9096</v>
      </c>
    </row>
    <row r="5200" spans="1:17" x14ac:dyDescent="0.2">
      <c r="A5200" s="30" t="s">
        <v>5791</v>
      </c>
      <c r="B5200" s="54" t="s">
        <v>67</v>
      </c>
      <c r="C5200" s="54" t="str">
        <f t="shared" si="158"/>
        <v>Percival</v>
      </c>
      <c r="D5200" s="54" t="str">
        <f t="shared" si="157"/>
        <v>PF</v>
      </c>
      <c r="F5200" t="s">
        <v>8396</v>
      </c>
      <c r="G5200" t="s">
        <v>7646</v>
      </c>
      <c r="H5200" t="s">
        <v>57</v>
      </c>
      <c r="I5200" t="s">
        <v>6145</v>
      </c>
      <c r="K5200" t="s">
        <v>8198</v>
      </c>
      <c r="L5200">
        <v>3047</v>
      </c>
      <c r="N5200" s="48" t="s">
        <v>8214</v>
      </c>
      <c r="P5200" t="s">
        <v>9096</v>
      </c>
      <c r="Q5200" t="s">
        <v>9097</v>
      </c>
    </row>
    <row r="5201" spans="1:16" x14ac:dyDescent="0.2">
      <c r="A5201" s="30" t="s">
        <v>3562</v>
      </c>
      <c r="B5201" s="54" t="s">
        <v>67</v>
      </c>
      <c r="C5201" s="54" t="str">
        <f t="shared" si="158"/>
        <v>Percival</v>
      </c>
      <c r="D5201" s="54" t="str">
        <f t="shared" si="157"/>
        <v>PF</v>
      </c>
      <c r="F5201" t="s">
        <v>8396</v>
      </c>
      <c r="G5201" t="s">
        <v>3829</v>
      </c>
      <c r="H5201" t="s">
        <v>57</v>
      </c>
      <c r="I5201" t="s">
        <v>6145</v>
      </c>
      <c r="K5201" t="s">
        <v>8198</v>
      </c>
      <c r="L5201">
        <v>3047</v>
      </c>
      <c r="N5201" s="48" t="s">
        <v>8214</v>
      </c>
      <c r="P5201" t="s">
        <v>9096</v>
      </c>
    </row>
    <row r="5202" spans="1:16" x14ac:dyDescent="0.2">
      <c r="A5202" s="30" t="s">
        <v>4194</v>
      </c>
      <c r="B5202" s="54" t="s">
        <v>67</v>
      </c>
      <c r="C5202" s="54" t="str">
        <f t="shared" si="158"/>
        <v>Percival</v>
      </c>
      <c r="D5202" s="54" t="str">
        <f t="shared" si="157"/>
        <v>PF</v>
      </c>
      <c r="F5202" t="s">
        <v>8396</v>
      </c>
      <c r="G5202" t="s">
        <v>4256</v>
      </c>
      <c r="H5202" t="s">
        <v>57</v>
      </c>
      <c r="I5202" t="s">
        <v>6145</v>
      </c>
      <c r="K5202" t="s">
        <v>8198</v>
      </c>
      <c r="L5202">
        <v>3047</v>
      </c>
      <c r="N5202" s="48" t="s">
        <v>8214</v>
      </c>
      <c r="P5202" t="s">
        <v>9096</v>
      </c>
    </row>
    <row r="5203" spans="1:16" x14ac:dyDescent="0.2">
      <c r="A5203" s="30" t="s">
        <v>7296</v>
      </c>
      <c r="B5203" s="54" t="s">
        <v>67</v>
      </c>
      <c r="C5203" s="54" t="str">
        <f t="shared" si="158"/>
        <v>Percival</v>
      </c>
      <c r="D5203" s="54" t="str">
        <f t="shared" si="157"/>
        <v>PF</v>
      </c>
      <c r="F5203" t="s">
        <v>8396</v>
      </c>
      <c r="G5203" t="s">
        <v>5732</v>
      </c>
      <c r="H5203" t="s">
        <v>57</v>
      </c>
      <c r="I5203" t="s">
        <v>6145</v>
      </c>
      <c r="K5203" t="s">
        <v>8198</v>
      </c>
      <c r="L5203">
        <v>3047</v>
      </c>
      <c r="N5203" s="48" t="s">
        <v>8214</v>
      </c>
      <c r="P5203" t="s">
        <v>9096</v>
      </c>
    </row>
    <row r="5204" spans="1:16" x14ac:dyDescent="0.2">
      <c r="A5204" s="30" t="s">
        <v>4428</v>
      </c>
      <c r="B5204" s="54" t="s">
        <v>67</v>
      </c>
      <c r="C5204" s="54" t="str">
        <f t="shared" si="158"/>
        <v>Percival</v>
      </c>
      <c r="D5204" s="54" t="str">
        <f t="shared" si="157"/>
        <v>PF</v>
      </c>
      <c r="F5204" t="s">
        <v>8396</v>
      </c>
      <c r="G5204" t="s">
        <v>6689</v>
      </c>
      <c r="H5204" t="s">
        <v>57</v>
      </c>
      <c r="I5204" t="s">
        <v>6145</v>
      </c>
      <c r="K5204" t="s">
        <v>8198</v>
      </c>
      <c r="L5204">
        <v>3047</v>
      </c>
      <c r="N5204" s="48" t="s">
        <v>8214</v>
      </c>
      <c r="P5204" t="s">
        <v>9096</v>
      </c>
    </row>
    <row r="5205" spans="1:16" x14ac:dyDescent="0.2">
      <c r="A5205" s="30" t="s">
        <v>470</v>
      </c>
      <c r="B5205" s="54" t="s">
        <v>67</v>
      </c>
      <c r="C5205" s="54" t="str">
        <f t="shared" si="158"/>
        <v>Percival</v>
      </c>
      <c r="D5205" s="54" t="str">
        <f t="shared" si="157"/>
        <v>PF</v>
      </c>
      <c r="F5205" t="s">
        <v>8396</v>
      </c>
      <c r="G5205" t="s">
        <v>3002</v>
      </c>
      <c r="H5205" t="s">
        <v>57</v>
      </c>
      <c r="I5205" t="s">
        <v>6145</v>
      </c>
      <c r="K5205" t="s">
        <v>8198</v>
      </c>
      <c r="L5205">
        <v>3047</v>
      </c>
      <c r="N5205" s="48" t="s">
        <v>8214</v>
      </c>
      <c r="P5205" t="s">
        <v>9096</v>
      </c>
    </row>
    <row r="5206" spans="1:16" x14ac:dyDescent="0.2">
      <c r="A5206" s="30" t="s">
        <v>3091</v>
      </c>
      <c r="B5206" s="54" t="s">
        <v>67</v>
      </c>
      <c r="C5206" s="54" t="str">
        <f t="shared" si="158"/>
        <v>Percival</v>
      </c>
      <c r="D5206" s="54" t="str">
        <f t="shared" si="157"/>
        <v>PF</v>
      </c>
      <c r="F5206" t="s">
        <v>8396</v>
      </c>
      <c r="G5206" t="s">
        <v>3756</v>
      </c>
      <c r="H5206" t="s">
        <v>57</v>
      </c>
      <c r="I5206" t="s">
        <v>6145</v>
      </c>
      <c r="K5206" t="s">
        <v>8198</v>
      </c>
      <c r="L5206">
        <v>3047</v>
      </c>
      <c r="N5206" s="48" t="s">
        <v>8214</v>
      </c>
      <c r="P5206" t="s">
        <v>9096</v>
      </c>
    </row>
    <row r="5207" spans="1:16" x14ac:dyDescent="0.2">
      <c r="A5207" s="30" t="s">
        <v>4262</v>
      </c>
      <c r="B5207" s="54" t="s">
        <v>67</v>
      </c>
      <c r="C5207" s="54" t="str">
        <f t="shared" si="158"/>
        <v>Percival</v>
      </c>
      <c r="D5207" s="54" t="str">
        <f t="shared" si="157"/>
        <v>PF</v>
      </c>
      <c r="F5207" t="s">
        <v>8396</v>
      </c>
      <c r="G5207" t="s">
        <v>2300</v>
      </c>
      <c r="H5207" t="s">
        <v>57</v>
      </c>
      <c r="I5207" t="s">
        <v>6145</v>
      </c>
      <c r="K5207" t="s">
        <v>8198</v>
      </c>
      <c r="L5207">
        <v>3047</v>
      </c>
      <c r="N5207" s="48" t="s">
        <v>8214</v>
      </c>
      <c r="P5207" t="s">
        <v>9096</v>
      </c>
    </row>
    <row r="5208" spans="1:16" x14ac:dyDescent="0.2">
      <c r="A5208" s="30" t="s">
        <v>7462</v>
      </c>
      <c r="B5208" s="54" t="s">
        <v>67</v>
      </c>
      <c r="C5208" s="54" t="str">
        <f t="shared" si="158"/>
        <v>Percival</v>
      </c>
      <c r="D5208" s="54" t="str">
        <f t="shared" ref="D5208:D5271" si="159">LEFT(A5208,2)</f>
        <v>PF</v>
      </c>
      <c r="F5208" t="s">
        <v>8396</v>
      </c>
      <c r="G5208" t="s">
        <v>3741</v>
      </c>
      <c r="H5208" t="s">
        <v>57</v>
      </c>
      <c r="I5208" t="s">
        <v>6145</v>
      </c>
      <c r="K5208" t="s">
        <v>8198</v>
      </c>
      <c r="L5208">
        <v>3047</v>
      </c>
      <c r="N5208" s="48" t="s">
        <v>8214</v>
      </c>
      <c r="P5208" t="s">
        <v>9096</v>
      </c>
    </row>
    <row r="5209" spans="1:16" x14ac:dyDescent="0.2">
      <c r="A5209" s="30" t="s">
        <v>4266</v>
      </c>
      <c r="B5209" s="54" t="s">
        <v>67</v>
      </c>
      <c r="C5209" s="54" t="str">
        <f t="shared" si="158"/>
        <v>Percival</v>
      </c>
      <c r="D5209" s="54" t="str">
        <f t="shared" si="159"/>
        <v>PF</v>
      </c>
      <c r="F5209" t="s">
        <v>8396</v>
      </c>
      <c r="G5209" t="s">
        <v>8444</v>
      </c>
      <c r="H5209" t="s">
        <v>57</v>
      </c>
      <c r="I5209" t="s">
        <v>6145</v>
      </c>
      <c r="K5209" t="s">
        <v>8198</v>
      </c>
      <c r="L5209">
        <v>3047</v>
      </c>
      <c r="N5209" s="48" t="s">
        <v>8214</v>
      </c>
      <c r="P5209" t="s">
        <v>9096</v>
      </c>
    </row>
    <row r="5210" spans="1:16" x14ac:dyDescent="0.2">
      <c r="A5210" s="30" t="s">
        <v>4065</v>
      </c>
      <c r="B5210" s="54" t="s">
        <v>67</v>
      </c>
      <c r="C5210" s="54" t="str">
        <f t="shared" si="158"/>
        <v>Percival</v>
      </c>
      <c r="D5210" s="54" t="str">
        <f t="shared" si="159"/>
        <v>PF</v>
      </c>
      <c r="F5210" t="s">
        <v>8396</v>
      </c>
      <c r="G5210" t="s">
        <v>2627</v>
      </c>
      <c r="H5210" t="s">
        <v>57</v>
      </c>
      <c r="I5210" t="s">
        <v>6145</v>
      </c>
      <c r="K5210" t="s">
        <v>8198</v>
      </c>
      <c r="L5210">
        <v>3047</v>
      </c>
      <c r="N5210" s="48" t="s">
        <v>8214</v>
      </c>
      <c r="P5210" t="s">
        <v>9096</v>
      </c>
    </row>
    <row r="5211" spans="1:16" x14ac:dyDescent="0.2">
      <c r="A5211" s="30" t="s">
        <v>7675</v>
      </c>
      <c r="B5211" s="54" t="s">
        <v>67</v>
      </c>
      <c r="C5211" s="54" t="str">
        <f t="shared" si="158"/>
        <v>Percival</v>
      </c>
      <c r="D5211" s="54" t="str">
        <f t="shared" si="159"/>
        <v>PF</v>
      </c>
      <c r="F5211" t="s">
        <v>8396</v>
      </c>
      <c r="G5211" t="s">
        <v>6685</v>
      </c>
      <c r="H5211" t="s">
        <v>57</v>
      </c>
      <c r="I5211" t="s">
        <v>6145</v>
      </c>
      <c r="K5211" t="s">
        <v>8198</v>
      </c>
      <c r="L5211">
        <v>3047</v>
      </c>
      <c r="N5211" s="48" t="s">
        <v>8214</v>
      </c>
      <c r="P5211" t="s">
        <v>9096</v>
      </c>
    </row>
    <row r="5212" spans="1:16" x14ac:dyDescent="0.2">
      <c r="A5212" s="30" t="s">
        <v>689</v>
      </c>
      <c r="B5212" s="54" t="s">
        <v>67</v>
      </c>
      <c r="C5212" s="54" t="str">
        <f t="shared" si="158"/>
        <v>Percival</v>
      </c>
      <c r="D5212" s="54" t="str">
        <f t="shared" si="159"/>
        <v>PF</v>
      </c>
      <c r="F5212" t="s">
        <v>8396</v>
      </c>
      <c r="G5212" t="s">
        <v>3972</v>
      </c>
      <c r="H5212" t="s">
        <v>57</v>
      </c>
      <c r="I5212" t="s">
        <v>6145</v>
      </c>
      <c r="K5212" t="s">
        <v>8198</v>
      </c>
      <c r="L5212">
        <v>3047</v>
      </c>
      <c r="N5212" s="48" t="s">
        <v>8214</v>
      </c>
      <c r="P5212" t="s">
        <v>9096</v>
      </c>
    </row>
    <row r="5213" spans="1:16" x14ac:dyDescent="0.2">
      <c r="A5213" s="30" t="s">
        <v>685</v>
      </c>
      <c r="B5213" s="54" t="s">
        <v>67</v>
      </c>
      <c r="C5213" s="54" t="str">
        <f t="shared" si="158"/>
        <v>Percival</v>
      </c>
      <c r="D5213" s="54" t="str">
        <f t="shared" si="159"/>
        <v>PF</v>
      </c>
      <c r="F5213" t="s">
        <v>8396</v>
      </c>
      <c r="G5213" t="s">
        <v>3750</v>
      </c>
      <c r="H5213" t="s">
        <v>57</v>
      </c>
      <c r="I5213" t="s">
        <v>6145</v>
      </c>
      <c r="K5213" t="s">
        <v>8198</v>
      </c>
      <c r="L5213">
        <v>3047</v>
      </c>
      <c r="N5213" s="48" t="s">
        <v>8214</v>
      </c>
      <c r="P5213" t="s">
        <v>9096</v>
      </c>
    </row>
    <row r="5214" spans="1:16" x14ac:dyDescent="0.2">
      <c r="A5214" s="30" t="s">
        <v>5775</v>
      </c>
      <c r="B5214" s="54" t="s">
        <v>67</v>
      </c>
      <c r="C5214" s="54" t="str">
        <f t="shared" si="158"/>
        <v>Percival</v>
      </c>
      <c r="D5214" s="54" t="str">
        <f t="shared" si="159"/>
        <v>PF</v>
      </c>
      <c r="F5214" t="s">
        <v>8396</v>
      </c>
      <c r="G5214" t="s">
        <v>1481</v>
      </c>
      <c r="H5214" t="s">
        <v>57</v>
      </c>
      <c r="I5214" t="s">
        <v>6145</v>
      </c>
      <c r="K5214" t="s">
        <v>8198</v>
      </c>
      <c r="L5214">
        <v>3047</v>
      </c>
      <c r="N5214" s="48" t="s">
        <v>8214</v>
      </c>
      <c r="P5214" t="s">
        <v>9096</v>
      </c>
    </row>
    <row r="5215" spans="1:16" x14ac:dyDescent="0.2">
      <c r="A5215" s="30" t="s">
        <v>449</v>
      </c>
      <c r="B5215" s="54" t="s">
        <v>67</v>
      </c>
      <c r="C5215" s="54" t="str">
        <f t="shared" si="158"/>
        <v>Percival</v>
      </c>
      <c r="D5215" s="54" t="str">
        <f t="shared" si="159"/>
        <v>PF</v>
      </c>
      <c r="F5215" t="s">
        <v>8396</v>
      </c>
      <c r="G5215" t="s">
        <v>3755</v>
      </c>
      <c r="H5215" t="s">
        <v>57</v>
      </c>
      <c r="I5215" t="s">
        <v>6145</v>
      </c>
      <c r="K5215" t="s">
        <v>8198</v>
      </c>
      <c r="L5215">
        <v>3047</v>
      </c>
      <c r="N5215" s="48" t="s">
        <v>8214</v>
      </c>
      <c r="P5215" t="s">
        <v>9096</v>
      </c>
    </row>
    <row r="5216" spans="1:16" x14ac:dyDescent="0.2">
      <c r="A5216" s="30" t="s">
        <v>4159</v>
      </c>
      <c r="B5216" s="54" t="s">
        <v>67</v>
      </c>
      <c r="C5216" s="54" t="str">
        <f t="shared" si="158"/>
        <v>Percival</v>
      </c>
      <c r="D5216" s="54" t="str">
        <f t="shared" si="159"/>
        <v>PF</v>
      </c>
      <c r="F5216" t="s">
        <v>8396</v>
      </c>
      <c r="G5216" t="s">
        <v>2944</v>
      </c>
      <c r="H5216" t="s">
        <v>57</v>
      </c>
      <c r="I5216" t="s">
        <v>6145</v>
      </c>
      <c r="K5216" t="s">
        <v>8198</v>
      </c>
      <c r="L5216">
        <v>3047</v>
      </c>
      <c r="N5216" s="48" t="s">
        <v>8214</v>
      </c>
      <c r="P5216" t="s">
        <v>9096</v>
      </c>
    </row>
    <row r="5217" spans="1:18" x14ac:dyDescent="0.2">
      <c r="A5217" s="30" t="s">
        <v>7419</v>
      </c>
      <c r="B5217" s="54" t="s">
        <v>67</v>
      </c>
      <c r="C5217" s="54" t="str">
        <f t="shared" si="158"/>
        <v>Percival</v>
      </c>
      <c r="D5217" s="54" t="str">
        <f t="shared" si="159"/>
        <v>PF</v>
      </c>
      <c r="F5217" t="s">
        <v>8396</v>
      </c>
      <c r="G5217" t="s">
        <v>3789</v>
      </c>
      <c r="H5217" t="s">
        <v>57</v>
      </c>
      <c r="I5217" t="s">
        <v>6145</v>
      </c>
      <c r="K5217" t="s">
        <v>8198</v>
      </c>
      <c r="L5217">
        <v>3047</v>
      </c>
      <c r="N5217" s="48" t="s">
        <v>8214</v>
      </c>
      <c r="P5217" t="s">
        <v>9096</v>
      </c>
    </row>
    <row r="5218" spans="1:18" x14ac:dyDescent="0.2">
      <c r="A5218" s="30" t="s">
        <v>400</v>
      </c>
      <c r="B5218" s="54" t="s">
        <v>67</v>
      </c>
      <c r="C5218" s="54" t="str">
        <f t="shared" si="158"/>
        <v>Percival</v>
      </c>
      <c r="D5218" s="54" t="str">
        <f t="shared" si="159"/>
        <v>PF</v>
      </c>
      <c r="F5218" t="s">
        <v>8396</v>
      </c>
      <c r="G5218" t="s">
        <v>7643</v>
      </c>
      <c r="H5218" t="s">
        <v>57</v>
      </c>
      <c r="I5218" t="s">
        <v>6145</v>
      </c>
      <c r="K5218" t="s">
        <v>8198</v>
      </c>
      <c r="L5218">
        <v>3047</v>
      </c>
      <c r="N5218" s="48" t="s">
        <v>8214</v>
      </c>
      <c r="P5218" t="s">
        <v>9096</v>
      </c>
      <c r="Q5218" t="s">
        <v>9097</v>
      </c>
    </row>
    <row r="5219" spans="1:18" x14ac:dyDescent="0.2">
      <c r="A5219" s="30" t="s">
        <v>817</v>
      </c>
      <c r="B5219" s="54" t="s">
        <v>67</v>
      </c>
      <c r="C5219" s="54" t="str">
        <f t="shared" si="158"/>
        <v>Percival</v>
      </c>
      <c r="D5219" s="54" t="str">
        <f t="shared" si="159"/>
        <v>PF</v>
      </c>
      <c r="F5219" t="s">
        <v>8396</v>
      </c>
      <c r="G5219" t="s">
        <v>4423</v>
      </c>
      <c r="H5219" t="s">
        <v>57</v>
      </c>
      <c r="I5219" t="s">
        <v>6145</v>
      </c>
      <c r="K5219" t="s">
        <v>8198</v>
      </c>
      <c r="L5219">
        <v>3047</v>
      </c>
      <c r="N5219" s="48" t="s">
        <v>8214</v>
      </c>
      <c r="P5219" t="s">
        <v>9096</v>
      </c>
      <c r="Q5219" t="s">
        <v>9097</v>
      </c>
    </row>
    <row r="5220" spans="1:18" x14ac:dyDescent="0.2">
      <c r="A5220" s="30" t="s">
        <v>4094</v>
      </c>
      <c r="B5220" s="54" t="s">
        <v>67</v>
      </c>
      <c r="C5220" s="54" t="str">
        <f t="shared" si="158"/>
        <v>Percival</v>
      </c>
      <c r="D5220" s="54" t="str">
        <f t="shared" si="159"/>
        <v>PF</v>
      </c>
      <c r="F5220" t="s">
        <v>8396</v>
      </c>
      <c r="G5220" t="s">
        <v>7556</v>
      </c>
      <c r="H5220" t="s">
        <v>57</v>
      </c>
      <c r="I5220" t="s">
        <v>6145</v>
      </c>
      <c r="K5220" t="s">
        <v>8198</v>
      </c>
      <c r="L5220">
        <v>3047</v>
      </c>
      <c r="N5220" s="48" t="s">
        <v>8214</v>
      </c>
      <c r="P5220" t="s">
        <v>9096</v>
      </c>
      <c r="Q5220" t="s">
        <v>9097</v>
      </c>
    </row>
    <row r="5221" spans="1:18" x14ac:dyDescent="0.2">
      <c r="A5221" s="30" t="s">
        <v>4444</v>
      </c>
      <c r="B5221" s="54" t="s">
        <v>67</v>
      </c>
      <c r="C5221" s="54" t="str">
        <f t="shared" si="158"/>
        <v>Percival</v>
      </c>
      <c r="D5221" s="54" t="str">
        <f t="shared" si="159"/>
        <v>PF</v>
      </c>
      <c r="F5221" t="s">
        <v>8396</v>
      </c>
      <c r="G5221" t="s">
        <v>2246</v>
      </c>
      <c r="H5221" t="s">
        <v>57</v>
      </c>
      <c r="I5221" t="s">
        <v>6145</v>
      </c>
      <c r="K5221" t="s">
        <v>8198</v>
      </c>
      <c r="L5221">
        <v>3047</v>
      </c>
      <c r="N5221" s="48" t="s">
        <v>8214</v>
      </c>
      <c r="P5221" t="s">
        <v>9096</v>
      </c>
    </row>
    <row r="5222" spans="1:18" x14ac:dyDescent="0.2">
      <c r="A5222" s="30" t="s">
        <v>3510</v>
      </c>
      <c r="B5222" s="54" t="s">
        <v>67</v>
      </c>
      <c r="C5222" s="54" t="str">
        <f t="shared" si="158"/>
        <v>Percival</v>
      </c>
      <c r="D5222" s="54" t="str">
        <f t="shared" si="159"/>
        <v>PF</v>
      </c>
      <c r="F5222" t="s">
        <v>8396</v>
      </c>
      <c r="G5222" t="s">
        <v>1909</v>
      </c>
      <c r="H5222" t="s">
        <v>57</v>
      </c>
      <c r="I5222" t="s">
        <v>6145</v>
      </c>
      <c r="K5222" t="s">
        <v>8198</v>
      </c>
      <c r="L5222">
        <v>3047</v>
      </c>
      <c r="N5222" s="48" t="s">
        <v>8214</v>
      </c>
      <c r="P5222" t="s">
        <v>9096</v>
      </c>
    </row>
    <row r="5223" spans="1:18" x14ac:dyDescent="0.2">
      <c r="A5223" s="30" t="s">
        <v>4245</v>
      </c>
      <c r="B5223" s="54" t="s">
        <v>67</v>
      </c>
      <c r="C5223" s="54" t="str">
        <f t="shared" si="158"/>
        <v>Percival</v>
      </c>
      <c r="D5223" s="54" t="str">
        <f t="shared" si="159"/>
        <v>PF</v>
      </c>
      <c r="F5223" t="s">
        <v>8396</v>
      </c>
      <c r="G5223" t="s">
        <v>3754</v>
      </c>
      <c r="H5223" t="s">
        <v>57</v>
      </c>
      <c r="I5223" t="s">
        <v>6145</v>
      </c>
      <c r="K5223" t="s">
        <v>8198</v>
      </c>
      <c r="L5223">
        <v>3047</v>
      </c>
      <c r="N5223" s="48" t="s">
        <v>8214</v>
      </c>
      <c r="P5223" t="s">
        <v>9096</v>
      </c>
    </row>
    <row r="5224" spans="1:18" x14ac:dyDescent="0.2">
      <c r="A5224" s="30" t="s">
        <v>3574</v>
      </c>
      <c r="B5224" s="54" t="s">
        <v>67</v>
      </c>
      <c r="C5224" s="54" t="str">
        <f t="shared" si="158"/>
        <v>Percival</v>
      </c>
      <c r="D5224" s="54" t="str">
        <f t="shared" si="159"/>
        <v>PF</v>
      </c>
      <c r="F5224" t="s">
        <v>8396</v>
      </c>
      <c r="G5224" t="s">
        <v>6213</v>
      </c>
      <c r="H5224" t="s">
        <v>57</v>
      </c>
      <c r="I5224" t="s">
        <v>6145</v>
      </c>
      <c r="K5224" t="s">
        <v>8198</v>
      </c>
      <c r="L5224">
        <v>3047</v>
      </c>
      <c r="N5224" s="48" t="s">
        <v>8214</v>
      </c>
      <c r="P5224" t="s">
        <v>9096</v>
      </c>
    </row>
    <row r="5225" spans="1:18" x14ac:dyDescent="0.2">
      <c r="A5225" s="30" t="s">
        <v>7540</v>
      </c>
      <c r="B5225" s="54" t="s">
        <v>67</v>
      </c>
      <c r="C5225" s="54" t="str">
        <f t="shared" si="158"/>
        <v>Percival</v>
      </c>
      <c r="D5225" s="54" t="str">
        <f t="shared" si="159"/>
        <v>PF</v>
      </c>
      <c r="F5225" t="s">
        <v>8396</v>
      </c>
      <c r="G5225" t="s">
        <v>3957</v>
      </c>
      <c r="H5225" t="s">
        <v>57</v>
      </c>
      <c r="I5225" t="s">
        <v>6145</v>
      </c>
      <c r="K5225" t="s">
        <v>8198</v>
      </c>
      <c r="L5225">
        <v>3047</v>
      </c>
      <c r="N5225" s="48" t="s">
        <v>8214</v>
      </c>
      <c r="P5225" t="s">
        <v>9096</v>
      </c>
    </row>
    <row r="5226" spans="1:18" x14ac:dyDescent="0.2">
      <c r="A5226" s="30" t="s">
        <v>4443</v>
      </c>
      <c r="B5226" s="54" t="s">
        <v>67</v>
      </c>
      <c r="C5226" s="54" t="str">
        <f t="shared" si="158"/>
        <v>Percival</v>
      </c>
      <c r="D5226" s="54" t="str">
        <f t="shared" si="159"/>
        <v>PF</v>
      </c>
      <c r="F5226" t="s">
        <v>8396</v>
      </c>
      <c r="G5226" t="s">
        <v>3708</v>
      </c>
      <c r="H5226" t="s">
        <v>57</v>
      </c>
      <c r="I5226" t="s">
        <v>6145</v>
      </c>
      <c r="K5226" t="s">
        <v>8198</v>
      </c>
      <c r="L5226">
        <v>3047</v>
      </c>
      <c r="N5226" s="48" t="s">
        <v>8214</v>
      </c>
      <c r="P5226" t="s">
        <v>9096</v>
      </c>
      <c r="Q5226" t="s">
        <v>9097</v>
      </c>
      <c r="R5226" t="s">
        <v>9098</v>
      </c>
    </row>
    <row r="5227" spans="1:18" x14ac:dyDescent="0.2">
      <c r="A5227" s="30" t="s">
        <v>488</v>
      </c>
      <c r="B5227" s="54" t="s">
        <v>67</v>
      </c>
      <c r="C5227" s="54" t="str">
        <f t="shared" si="158"/>
        <v>Percival</v>
      </c>
      <c r="D5227" s="54" t="str">
        <f t="shared" si="159"/>
        <v>PF</v>
      </c>
      <c r="F5227" t="s">
        <v>8396</v>
      </c>
      <c r="G5227" t="s">
        <v>3904</v>
      </c>
      <c r="H5227" t="s">
        <v>57</v>
      </c>
      <c r="I5227" t="s">
        <v>6145</v>
      </c>
      <c r="K5227" t="s">
        <v>8198</v>
      </c>
      <c r="L5227">
        <v>3047</v>
      </c>
      <c r="N5227" s="48" t="s">
        <v>8214</v>
      </c>
      <c r="P5227" t="s">
        <v>9096</v>
      </c>
    </row>
    <row r="5228" spans="1:18" x14ac:dyDescent="0.2">
      <c r="A5228" s="30" t="s">
        <v>604</v>
      </c>
      <c r="B5228" s="54" t="s">
        <v>67</v>
      </c>
      <c r="C5228" s="54" t="str">
        <f t="shared" si="158"/>
        <v>Percival</v>
      </c>
      <c r="D5228" s="54" t="str">
        <f t="shared" si="159"/>
        <v>PF</v>
      </c>
      <c r="F5228" t="s">
        <v>8396</v>
      </c>
      <c r="G5228" t="s">
        <v>4080</v>
      </c>
      <c r="H5228" t="s">
        <v>57</v>
      </c>
      <c r="I5228" t="s">
        <v>6145</v>
      </c>
      <c r="K5228" t="s">
        <v>8198</v>
      </c>
      <c r="L5228">
        <v>3047</v>
      </c>
      <c r="N5228" s="48" t="s">
        <v>8214</v>
      </c>
      <c r="P5228" t="s">
        <v>9096</v>
      </c>
    </row>
    <row r="5229" spans="1:18" x14ac:dyDescent="0.2">
      <c r="A5229" s="30" t="s">
        <v>7575</v>
      </c>
      <c r="B5229" s="54" t="s">
        <v>67</v>
      </c>
      <c r="C5229" s="54" t="str">
        <f t="shared" si="158"/>
        <v>Percival</v>
      </c>
      <c r="D5229" s="54" t="str">
        <f t="shared" si="159"/>
        <v>PF</v>
      </c>
      <c r="F5229" t="s">
        <v>8396</v>
      </c>
      <c r="G5229" t="s">
        <v>5182</v>
      </c>
      <c r="H5229" t="s">
        <v>57</v>
      </c>
      <c r="I5229" t="s">
        <v>6145</v>
      </c>
      <c r="K5229" t="s">
        <v>8198</v>
      </c>
      <c r="L5229">
        <v>3047</v>
      </c>
      <c r="N5229" s="48" t="s">
        <v>8214</v>
      </c>
      <c r="P5229" t="s">
        <v>9096</v>
      </c>
    </row>
    <row r="5230" spans="1:18" x14ac:dyDescent="0.2">
      <c r="A5230" s="30" t="s">
        <v>4764</v>
      </c>
      <c r="B5230" s="54" t="s">
        <v>72</v>
      </c>
      <c r="C5230" s="54" t="str">
        <f t="shared" si="158"/>
        <v>Hatfield</v>
      </c>
      <c r="D5230" s="54" t="str">
        <f t="shared" si="159"/>
        <v>PZ</v>
      </c>
      <c r="F5230" t="s">
        <v>8396</v>
      </c>
      <c r="G5230" t="s">
        <v>2240</v>
      </c>
      <c r="H5230" t="s">
        <v>57</v>
      </c>
      <c r="I5230" t="s">
        <v>6145</v>
      </c>
      <c r="K5230" t="s">
        <v>8198</v>
      </c>
      <c r="L5230">
        <v>3047</v>
      </c>
      <c r="N5230" s="48" t="s">
        <v>8214</v>
      </c>
      <c r="P5230" t="s">
        <v>9096</v>
      </c>
    </row>
    <row r="5231" spans="1:18" x14ac:dyDescent="0.2">
      <c r="A5231" s="30" t="s">
        <v>7963</v>
      </c>
      <c r="B5231" s="54" t="s">
        <v>72</v>
      </c>
      <c r="C5231" s="54" t="str">
        <f t="shared" si="158"/>
        <v>Hatfield</v>
      </c>
      <c r="D5231" s="54" t="str">
        <f t="shared" si="159"/>
        <v>PZ</v>
      </c>
      <c r="F5231" t="s">
        <v>8396</v>
      </c>
      <c r="G5231" t="s">
        <v>3752</v>
      </c>
      <c r="H5231" t="s">
        <v>57</v>
      </c>
      <c r="I5231" t="s">
        <v>6145</v>
      </c>
      <c r="K5231" t="s">
        <v>8198</v>
      </c>
      <c r="L5231">
        <v>3047</v>
      </c>
      <c r="N5231" s="48" t="s">
        <v>8214</v>
      </c>
      <c r="P5231" t="s">
        <v>9096</v>
      </c>
    </row>
    <row r="5232" spans="1:18" x14ac:dyDescent="0.2">
      <c r="A5232" s="30" t="s">
        <v>4795</v>
      </c>
      <c r="B5232" s="54" t="s">
        <v>72</v>
      </c>
      <c r="C5232" s="54" t="str">
        <f t="shared" si="158"/>
        <v>Hatfield</v>
      </c>
      <c r="D5232" s="54" t="str">
        <f t="shared" si="159"/>
        <v>PZ</v>
      </c>
      <c r="F5232" t="s">
        <v>8396</v>
      </c>
      <c r="G5232" t="s">
        <v>2149</v>
      </c>
      <c r="H5232" t="s">
        <v>57</v>
      </c>
      <c r="I5232" t="s">
        <v>6145</v>
      </c>
      <c r="K5232" t="s">
        <v>8198</v>
      </c>
      <c r="L5232">
        <v>3047</v>
      </c>
      <c r="N5232" s="48" t="s">
        <v>8214</v>
      </c>
      <c r="P5232" t="s">
        <v>9096</v>
      </c>
    </row>
    <row r="5233" spans="1:16" x14ac:dyDescent="0.2">
      <c r="A5233" s="30" t="s">
        <v>994</v>
      </c>
      <c r="B5233" s="54" t="s">
        <v>72</v>
      </c>
      <c r="C5233" s="54" t="str">
        <f t="shared" si="158"/>
        <v>Hatfield</v>
      </c>
      <c r="D5233" s="54" t="str">
        <f t="shared" si="159"/>
        <v>PZ</v>
      </c>
      <c r="F5233" t="s">
        <v>8396</v>
      </c>
      <c r="G5233" t="s">
        <v>1603</v>
      </c>
      <c r="H5233" t="s">
        <v>57</v>
      </c>
      <c r="I5233" t="s">
        <v>6145</v>
      </c>
      <c r="K5233" t="s">
        <v>8198</v>
      </c>
      <c r="L5233">
        <v>3047</v>
      </c>
      <c r="N5233" s="48" t="s">
        <v>8214</v>
      </c>
      <c r="P5233" t="s">
        <v>9096</v>
      </c>
    </row>
    <row r="5234" spans="1:16" x14ac:dyDescent="0.2">
      <c r="A5234" s="30" t="s">
        <v>4214</v>
      </c>
      <c r="B5234" s="54" t="s">
        <v>72</v>
      </c>
      <c r="C5234" s="54" t="str">
        <f t="shared" si="158"/>
        <v>Hatfield</v>
      </c>
      <c r="D5234" s="54" t="str">
        <f t="shared" si="159"/>
        <v>PZ</v>
      </c>
      <c r="F5234" t="s">
        <v>8396</v>
      </c>
      <c r="G5234" t="s">
        <v>2085</v>
      </c>
      <c r="H5234" t="s">
        <v>57</v>
      </c>
      <c r="I5234" t="s">
        <v>6145</v>
      </c>
      <c r="K5234" t="s">
        <v>8198</v>
      </c>
      <c r="L5234">
        <v>3047</v>
      </c>
      <c r="N5234" s="48" t="s">
        <v>8214</v>
      </c>
      <c r="P5234" t="s">
        <v>9096</v>
      </c>
    </row>
    <row r="5235" spans="1:16" x14ac:dyDescent="0.2">
      <c r="A5235" s="30" t="s">
        <v>2928</v>
      </c>
      <c r="B5235" s="54" t="s">
        <v>72</v>
      </c>
      <c r="C5235" s="54" t="str">
        <f t="shared" ref="C5235:C5298" si="160">VLOOKUP(A5235,Andy,5,FALSE)</f>
        <v>Hatfield</v>
      </c>
      <c r="D5235" s="54" t="str">
        <f t="shared" si="159"/>
        <v>PZ</v>
      </c>
      <c r="F5235" t="s">
        <v>8396</v>
      </c>
      <c r="G5235" t="s">
        <v>2261</v>
      </c>
      <c r="H5235" t="s">
        <v>57</v>
      </c>
      <c r="I5235" t="s">
        <v>6145</v>
      </c>
      <c r="K5235" t="s">
        <v>8198</v>
      </c>
      <c r="L5235">
        <v>3047</v>
      </c>
      <c r="N5235" s="48" t="s">
        <v>8214</v>
      </c>
      <c r="P5235" t="s">
        <v>9096</v>
      </c>
    </row>
    <row r="5236" spans="1:16" x14ac:dyDescent="0.2">
      <c r="A5236" s="30" t="s">
        <v>4203</v>
      </c>
      <c r="B5236" s="54" t="s">
        <v>72</v>
      </c>
      <c r="C5236" s="54" t="str">
        <f t="shared" si="160"/>
        <v>Hatfield</v>
      </c>
      <c r="D5236" s="54" t="str">
        <f t="shared" si="159"/>
        <v>PZ</v>
      </c>
      <c r="F5236" t="s">
        <v>8396</v>
      </c>
      <c r="G5236" t="s">
        <v>3980</v>
      </c>
      <c r="H5236" t="s">
        <v>57</v>
      </c>
      <c r="I5236" t="s">
        <v>6145</v>
      </c>
      <c r="K5236" t="s">
        <v>8198</v>
      </c>
      <c r="L5236">
        <v>3047</v>
      </c>
      <c r="N5236" s="48" t="s">
        <v>8214</v>
      </c>
      <c r="P5236" t="s">
        <v>9096</v>
      </c>
    </row>
    <row r="5237" spans="1:16" x14ac:dyDescent="0.2">
      <c r="A5237" s="30" t="s">
        <v>4201</v>
      </c>
      <c r="B5237" s="54" t="s">
        <v>72</v>
      </c>
      <c r="C5237" s="54" t="str">
        <f t="shared" si="160"/>
        <v>Hatfield</v>
      </c>
      <c r="D5237" s="54" t="str">
        <f t="shared" si="159"/>
        <v>PZ</v>
      </c>
      <c r="F5237" t="s">
        <v>8396</v>
      </c>
      <c r="G5237" t="s">
        <v>2940</v>
      </c>
      <c r="H5237" t="s">
        <v>57</v>
      </c>
      <c r="I5237" t="s">
        <v>6145</v>
      </c>
      <c r="K5237" t="s">
        <v>8198</v>
      </c>
      <c r="L5237">
        <v>3047</v>
      </c>
      <c r="N5237" s="48" t="s">
        <v>8214</v>
      </c>
      <c r="P5237" t="s">
        <v>9096</v>
      </c>
    </row>
    <row r="5238" spans="1:16" x14ac:dyDescent="0.2">
      <c r="A5238" s="30" t="s">
        <v>2389</v>
      </c>
      <c r="B5238" s="54" t="s">
        <v>72</v>
      </c>
      <c r="C5238" s="54" t="str">
        <f t="shared" si="160"/>
        <v>Hatfield</v>
      </c>
      <c r="D5238" s="54" t="str">
        <f t="shared" si="159"/>
        <v>PZ</v>
      </c>
      <c r="F5238" t="s">
        <v>8396</v>
      </c>
      <c r="G5238" t="s">
        <v>6382</v>
      </c>
      <c r="H5238" t="s">
        <v>57</v>
      </c>
      <c r="I5238" t="s">
        <v>6145</v>
      </c>
      <c r="K5238" t="s">
        <v>8198</v>
      </c>
      <c r="L5238">
        <v>3047</v>
      </c>
      <c r="N5238" s="48" t="s">
        <v>8214</v>
      </c>
      <c r="P5238" t="s">
        <v>9096</v>
      </c>
    </row>
    <row r="5239" spans="1:16" x14ac:dyDescent="0.2">
      <c r="A5239" s="30" t="s">
        <v>5982</v>
      </c>
      <c r="B5239" s="54" t="s">
        <v>72</v>
      </c>
      <c r="C5239" s="54" t="str">
        <f t="shared" si="160"/>
        <v>Hatfield</v>
      </c>
      <c r="D5239" s="54" t="str">
        <f t="shared" si="159"/>
        <v>PZ</v>
      </c>
      <c r="F5239" t="s">
        <v>8396</v>
      </c>
      <c r="G5239" t="s">
        <v>6227</v>
      </c>
      <c r="H5239" t="s">
        <v>57</v>
      </c>
      <c r="I5239" t="s">
        <v>6145</v>
      </c>
      <c r="K5239" t="s">
        <v>8198</v>
      </c>
      <c r="L5239">
        <v>3047</v>
      </c>
      <c r="N5239" s="48" t="s">
        <v>8214</v>
      </c>
      <c r="P5239" t="s">
        <v>9096</v>
      </c>
    </row>
    <row r="5240" spans="1:16" x14ac:dyDescent="0.2">
      <c r="A5240" s="30" t="s">
        <v>3031</v>
      </c>
      <c r="B5240" s="54" t="s">
        <v>72</v>
      </c>
      <c r="C5240" s="54" t="str">
        <f t="shared" si="160"/>
        <v>Hatfield</v>
      </c>
      <c r="D5240" s="54" t="str">
        <f t="shared" si="159"/>
        <v>PZ</v>
      </c>
      <c r="F5240" t="s">
        <v>8396</v>
      </c>
      <c r="G5240" t="s">
        <v>5181</v>
      </c>
      <c r="H5240" t="s">
        <v>57</v>
      </c>
      <c r="I5240" t="s">
        <v>6145</v>
      </c>
      <c r="K5240" t="s">
        <v>8198</v>
      </c>
      <c r="L5240">
        <v>3047</v>
      </c>
      <c r="N5240" s="48" t="s">
        <v>8214</v>
      </c>
      <c r="P5240" t="s">
        <v>9096</v>
      </c>
    </row>
    <row r="5241" spans="1:16" x14ac:dyDescent="0.2">
      <c r="A5241" s="30" t="s">
        <v>2780</v>
      </c>
      <c r="B5241" s="54" t="s">
        <v>72</v>
      </c>
      <c r="C5241" s="54" t="str">
        <f t="shared" si="160"/>
        <v>Hatfield</v>
      </c>
      <c r="D5241" s="54" t="str">
        <f t="shared" si="159"/>
        <v>PZ</v>
      </c>
      <c r="F5241" t="s">
        <v>8396</v>
      </c>
      <c r="G5241" t="s">
        <v>2070</v>
      </c>
      <c r="H5241" t="s">
        <v>57</v>
      </c>
      <c r="I5241" t="s">
        <v>6145</v>
      </c>
      <c r="K5241" t="s">
        <v>8198</v>
      </c>
      <c r="L5241">
        <v>3047</v>
      </c>
      <c r="N5241" s="48" t="s">
        <v>8214</v>
      </c>
      <c r="P5241" t="s">
        <v>9096</v>
      </c>
    </row>
    <row r="5242" spans="1:16" x14ac:dyDescent="0.2">
      <c r="A5242" s="30" t="s">
        <v>5537</v>
      </c>
      <c r="B5242" s="54" t="s">
        <v>72</v>
      </c>
      <c r="C5242" s="54" t="str">
        <f t="shared" si="160"/>
        <v>Hatfield</v>
      </c>
      <c r="D5242" s="54" t="str">
        <f t="shared" si="159"/>
        <v>PZ</v>
      </c>
      <c r="F5242" t="s">
        <v>8396</v>
      </c>
      <c r="G5242" t="s">
        <v>1614</v>
      </c>
      <c r="H5242" t="s">
        <v>57</v>
      </c>
      <c r="I5242" t="s">
        <v>6145</v>
      </c>
      <c r="K5242" t="s">
        <v>8198</v>
      </c>
      <c r="L5242">
        <v>3047</v>
      </c>
      <c r="N5242" s="48" t="s">
        <v>8214</v>
      </c>
      <c r="P5242" t="s">
        <v>9096</v>
      </c>
    </row>
    <row r="5243" spans="1:16" x14ac:dyDescent="0.2">
      <c r="A5243" s="30" t="s">
        <v>4609</v>
      </c>
      <c r="B5243" s="54" t="s">
        <v>72</v>
      </c>
      <c r="C5243" s="54" t="str">
        <f t="shared" si="160"/>
        <v>Hatfield</v>
      </c>
      <c r="D5243" s="54" t="str">
        <f t="shared" si="159"/>
        <v>PZ</v>
      </c>
      <c r="F5243" t="s">
        <v>8396</v>
      </c>
      <c r="G5243" t="s">
        <v>3953</v>
      </c>
      <c r="H5243" t="s">
        <v>57</v>
      </c>
      <c r="I5243" t="s">
        <v>6145</v>
      </c>
      <c r="K5243" t="s">
        <v>8198</v>
      </c>
      <c r="L5243">
        <v>3047</v>
      </c>
      <c r="N5243" s="48" t="s">
        <v>8214</v>
      </c>
      <c r="P5243" t="s">
        <v>9096</v>
      </c>
    </row>
    <row r="5244" spans="1:16" x14ac:dyDescent="0.2">
      <c r="A5244" s="30" t="s">
        <v>4237</v>
      </c>
      <c r="B5244" s="54" t="s">
        <v>72</v>
      </c>
      <c r="C5244" s="54" t="str">
        <f t="shared" si="160"/>
        <v>Hatfield</v>
      </c>
      <c r="D5244" s="54" t="str">
        <f t="shared" si="159"/>
        <v>PZ</v>
      </c>
      <c r="F5244" t="s">
        <v>8396</v>
      </c>
      <c r="G5244" t="s">
        <v>5092</v>
      </c>
      <c r="H5244" t="s">
        <v>57</v>
      </c>
      <c r="I5244" t="s">
        <v>6145</v>
      </c>
      <c r="K5244" t="s">
        <v>8198</v>
      </c>
      <c r="L5244">
        <v>3047</v>
      </c>
      <c r="N5244" s="48" t="s">
        <v>8214</v>
      </c>
      <c r="P5244" t="s">
        <v>9096</v>
      </c>
    </row>
    <row r="5245" spans="1:16" x14ac:dyDescent="0.2">
      <c r="A5245" s="30" t="s">
        <v>7724</v>
      </c>
      <c r="B5245" s="54" t="s">
        <v>72</v>
      </c>
      <c r="C5245" s="54" t="str">
        <f t="shared" si="160"/>
        <v>Hatfield</v>
      </c>
      <c r="D5245" s="54" t="str">
        <f t="shared" si="159"/>
        <v>PZ</v>
      </c>
      <c r="F5245" t="s">
        <v>8396</v>
      </c>
      <c r="G5245" t="s">
        <v>3790</v>
      </c>
      <c r="H5245" t="s">
        <v>57</v>
      </c>
      <c r="I5245" t="s">
        <v>6145</v>
      </c>
      <c r="K5245" t="s">
        <v>8198</v>
      </c>
      <c r="L5245">
        <v>3047</v>
      </c>
      <c r="N5245" s="48" t="s">
        <v>8214</v>
      </c>
      <c r="P5245" t="s">
        <v>9096</v>
      </c>
    </row>
    <row r="5246" spans="1:16" x14ac:dyDescent="0.2">
      <c r="A5246" s="30" t="s">
        <v>4851</v>
      </c>
      <c r="B5246" s="54" t="s">
        <v>72</v>
      </c>
      <c r="C5246" s="54" t="str">
        <f t="shared" si="160"/>
        <v>Hatfield</v>
      </c>
      <c r="D5246" s="54" t="str">
        <f t="shared" si="159"/>
        <v>PZ</v>
      </c>
      <c r="F5246" t="s">
        <v>8396</v>
      </c>
      <c r="G5246" t="s">
        <v>6876</v>
      </c>
      <c r="H5246" t="s">
        <v>57</v>
      </c>
      <c r="I5246" t="s">
        <v>6145</v>
      </c>
      <c r="K5246" t="s">
        <v>8198</v>
      </c>
      <c r="L5246">
        <v>3047</v>
      </c>
      <c r="N5246" s="48" t="s">
        <v>8214</v>
      </c>
      <c r="P5246" t="s">
        <v>9096</v>
      </c>
    </row>
    <row r="5247" spans="1:16" x14ac:dyDescent="0.2">
      <c r="A5247" s="30" t="s">
        <v>6374</v>
      </c>
      <c r="B5247" s="54" t="s">
        <v>72</v>
      </c>
      <c r="C5247" s="54" t="str">
        <f t="shared" si="160"/>
        <v>Hatfield</v>
      </c>
      <c r="D5247" s="54" t="str">
        <f t="shared" si="159"/>
        <v>PZ</v>
      </c>
      <c r="F5247" t="s">
        <v>8396</v>
      </c>
      <c r="G5247" t="s">
        <v>3959</v>
      </c>
      <c r="H5247" t="s">
        <v>57</v>
      </c>
      <c r="I5247" t="s">
        <v>6145</v>
      </c>
      <c r="K5247" t="s">
        <v>8198</v>
      </c>
      <c r="L5247">
        <v>3047</v>
      </c>
      <c r="N5247" s="48" t="s">
        <v>8214</v>
      </c>
      <c r="P5247" t="s">
        <v>9096</v>
      </c>
    </row>
    <row r="5248" spans="1:16" x14ac:dyDescent="0.2">
      <c r="A5248" s="30" t="s">
        <v>2919</v>
      </c>
      <c r="B5248" s="54" t="s">
        <v>72</v>
      </c>
      <c r="C5248" s="54" t="str">
        <f t="shared" si="160"/>
        <v>Hatfield</v>
      </c>
      <c r="D5248" s="54" t="str">
        <f t="shared" si="159"/>
        <v>PZ</v>
      </c>
      <c r="F5248" t="s">
        <v>8396</v>
      </c>
      <c r="G5248" t="s">
        <v>3958</v>
      </c>
      <c r="H5248" t="s">
        <v>57</v>
      </c>
      <c r="I5248" t="s">
        <v>6145</v>
      </c>
      <c r="K5248" t="s">
        <v>8198</v>
      </c>
      <c r="L5248">
        <v>3047</v>
      </c>
      <c r="N5248" s="48" t="s">
        <v>8214</v>
      </c>
      <c r="P5248" t="s">
        <v>9096</v>
      </c>
    </row>
    <row r="5249" spans="1:16" x14ac:dyDescent="0.2">
      <c r="A5249" s="30" t="s">
        <v>4848</v>
      </c>
      <c r="B5249" s="54" t="s">
        <v>72</v>
      </c>
      <c r="C5249" s="54" t="str">
        <f t="shared" si="160"/>
        <v>Hatfield</v>
      </c>
      <c r="D5249" s="54" t="str">
        <f t="shared" si="159"/>
        <v>PZ</v>
      </c>
      <c r="F5249" t="s">
        <v>8396</v>
      </c>
      <c r="G5249" t="s">
        <v>7456</v>
      </c>
      <c r="H5249" t="s">
        <v>57</v>
      </c>
      <c r="I5249" t="s">
        <v>6145</v>
      </c>
      <c r="K5249" t="s">
        <v>8198</v>
      </c>
      <c r="L5249">
        <v>3047</v>
      </c>
      <c r="N5249" s="48" t="s">
        <v>8214</v>
      </c>
      <c r="P5249" t="s">
        <v>9096</v>
      </c>
    </row>
    <row r="5250" spans="1:16" x14ac:dyDescent="0.2">
      <c r="A5250" s="30" t="s">
        <v>5662</v>
      </c>
      <c r="B5250" s="54" t="s">
        <v>72</v>
      </c>
      <c r="C5250" s="54" t="str">
        <f t="shared" si="160"/>
        <v>Hatfield</v>
      </c>
      <c r="D5250" s="54" t="str">
        <f t="shared" si="159"/>
        <v>PZ</v>
      </c>
      <c r="F5250" t="s">
        <v>8396</v>
      </c>
      <c r="G5250" t="s">
        <v>3960</v>
      </c>
      <c r="H5250" t="s">
        <v>57</v>
      </c>
      <c r="I5250" t="s">
        <v>6145</v>
      </c>
      <c r="K5250" t="s">
        <v>8198</v>
      </c>
      <c r="L5250">
        <v>3047</v>
      </c>
      <c r="N5250" s="48" t="s">
        <v>8214</v>
      </c>
      <c r="P5250" t="s">
        <v>9096</v>
      </c>
    </row>
    <row r="5251" spans="1:16" x14ac:dyDescent="0.2">
      <c r="A5251" s="30" t="s">
        <v>5667</v>
      </c>
      <c r="B5251" s="54" t="s">
        <v>72</v>
      </c>
      <c r="C5251" s="54" t="str">
        <f t="shared" si="160"/>
        <v>Hatfield</v>
      </c>
      <c r="D5251" s="54" t="str">
        <f t="shared" si="159"/>
        <v>PZ</v>
      </c>
      <c r="F5251" t="s">
        <v>8396</v>
      </c>
      <c r="G5251" t="s">
        <v>2161</v>
      </c>
      <c r="H5251" t="s">
        <v>57</v>
      </c>
      <c r="I5251" t="s">
        <v>6145</v>
      </c>
      <c r="K5251" t="s">
        <v>8198</v>
      </c>
      <c r="L5251">
        <v>3047</v>
      </c>
      <c r="N5251" s="48" t="s">
        <v>8214</v>
      </c>
      <c r="P5251" t="s">
        <v>9096</v>
      </c>
    </row>
    <row r="5252" spans="1:16" x14ac:dyDescent="0.2">
      <c r="A5252" s="30" t="s">
        <v>7629</v>
      </c>
      <c r="B5252" s="54" t="s">
        <v>72</v>
      </c>
      <c r="C5252" s="54" t="str">
        <f t="shared" si="160"/>
        <v>Hatfield</v>
      </c>
      <c r="D5252" s="54" t="str">
        <f t="shared" si="159"/>
        <v>PZ</v>
      </c>
      <c r="F5252" t="s">
        <v>8396</v>
      </c>
      <c r="G5252" t="s">
        <v>6873</v>
      </c>
      <c r="H5252" t="s">
        <v>57</v>
      </c>
      <c r="I5252" t="s">
        <v>6145</v>
      </c>
      <c r="K5252" t="s">
        <v>8198</v>
      </c>
      <c r="L5252">
        <v>3047</v>
      </c>
      <c r="N5252" s="48" t="s">
        <v>8214</v>
      </c>
      <c r="P5252" t="s">
        <v>9096</v>
      </c>
    </row>
    <row r="5253" spans="1:16" x14ac:dyDescent="0.2">
      <c r="A5253" s="30" t="s">
        <v>4830</v>
      </c>
      <c r="B5253" s="54" t="s">
        <v>72</v>
      </c>
      <c r="C5253" s="54" t="str">
        <f t="shared" si="160"/>
        <v>Hatfield</v>
      </c>
      <c r="D5253" s="54" t="str">
        <f t="shared" si="159"/>
        <v>PZ</v>
      </c>
      <c r="F5253" t="s">
        <v>8396</v>
      </c>
      <c r="G5253" t="s">
        <v>6686</v>
      </c>
      <c r="H5253" t="s">
        <v>57</v>
      </c>
      <c r="I5253" t="s">
        <v>6145</v>
      </c>
      <c r="K5253" t="s">
        <v>8198</v>
      </c>
      <c r="L5253">
        <v>3047</v>
      </c>
      <c r="N5253" s="48" t="s">
        <v>8214</v>
      </c>
      <c r="P5253" t="s">
        <v>9096</v>
      </c>
    </row>
    <row r="5254" spans="1:16" x14ac:dyDescent="0.2">
      <c r="A5254" s="30" t="s">
        <v>7519</v>
      </c>
      <c r="B5254" s="54" t="s">
        <v>72</v>
      </c>
      <c r="C5254" s="54" t="str">
        <f t="shared" si="160"/>
        <v>Hatfield</v>
      </c>
      <c r="D5254" s="54" t="str">
        <f t="shared" si="159"/>
        <v>PZ</v>
      </c>
      <c r="F5254" t="s">
        <v>8396</v>
      </c>
      <c r="G5254" t="s">
        <v>6420</v>
      </c>
      <c r="H5254" t="s">
        <v>57</v>
      </c>
      <c r="I5254" t="s">
        <v>6145</v>
      </c>
      <c r="K5254" t="s">
        <v>8198</v>
      </c>
      <c r="L5254">
        <v>3047</v>
      </c>
      <c r="N5254" s="48" t="s">
        <v>8214</v>
      </c>
      <c r="P5254" t="s">
        <v>9096</v>
      </c>
    </row>
    <row r="5255" spans="1:16" x14ac:dyDescent="0.2">
      <c r="A5255" s="30" t="s">
        <v>4669</v>
      </c>
      <c r="B5255" s="54" t="s">
        <v>72</v>
      </c>
      <c r="C5255" s="54" t="str">
        <f t="shared" si="160"/>
        <v>Hatfield</v>
      </c>
      <c r="D5255" s="54" t="str">
        <f t="shared" si="159"/>
        <v>PZ</v>
      </c>
      <c r="F5255" t="s">
        <v>8396</v>
      </c>
      <c r="G5255" t="s">
        <v>6262</v>
      </c>
      <c r="H5255" t="s">
        <v>57</v>
      </c>
      <c r="I5255" t="s">
        <v>6145</v>
      </c>
      <c r="K5255" t="s">
        <v>8198</v>
      </c>
      <c r="L5255">
        <v>3047</v>
      </c>
      <c r="N5255" s="48" t="s">
        <v>8214</v>
      </c>
      <c r="P5255" t="s">
        <v>9096</v>
      </c>
    </row>
    <row r="5256" spans="1:16" x14ac:dyDescent="0.2">
      <c r="A5256" s="30" t="s">
        <v>3894</v>
      </c>
      <c r="B5256" s="54" t="s">
        <v>72</v>
      </c>
      <c r="C5256" s="54" t="str">
        <f t="shared" si="160"/>
        <v>Hatfield</v>
      </c>
      <c r="D5256" s="54" t="str">
        <f t="shared" si="159"/>
        <v>PZ</v>
      </c>
      <c r="F5256" t="s">
        <v>8396</v>
      </c>
      <c r="G5256" t="s">
        <v>5170</v>
      </c>
      <c r="H5256" t="s">
        <v>57</v>
      </c>
      <c r="I5256" t="s">
        <v>6145</v>
      </c>
      <c r="K5256" t="s">
        <v>8198</v>
      </c>
      <c r="L5256">
        <v>3047</v>
      </c>
      <c r="N5256" s="48" t="s">
        <v>8214</v>
      </c>
      <c r="P5256" t="s">
        <v>9096</v>
      </c>
    </row>
    <row r="5257" spans="1:16" x14ac:dyDescent="0.2">
      <c r="A5257" s="30" t="s">
        <v>4323</v>
      </c>
      <c r="B5257" s="54" t="s">
        <v>72</v>
      </c>
      <c r="C5257" s="54" t="str">
        <f t="shared" si="160"/>
        <v>Hatfield</v>
      </c>
      <c r="D5257" s="54" t="str">
        <f t="shared" si="159"/>
        <v>PZ</v>
      </c>
      <c r="F5257" t="s">
        <v>8396</v>
      </c>
      <c r="G5257" t="s">
        <v>2844</v>
      </c>
      <c r="H5257" t="s">
        <v>57</v>
      </c>
      <c r="I5257" t="s">
        <v>6145</v>
      </c>
      <c r="K5257" t="s">
        <v>8198</v>
      </c>
      <c r="L5257">
        <v>3047</v>
      </c>
      <c r="N5257" s="48" t="s">
        <v>8214</v>
      </c>
      <c r="P5257" t="s">
        <v>9096</v>
      </c>
    </row>
    <row r="5258" spans="1:16" x14ac:dyDescent="0.2">
      <c r="A5258" s="30" t="s">
        <v>7974</v>
      </c>
      <c r="B5258" s="54" t="s">
        <v>72</v>
      </c>
      <c r="C5258" s="54" t="str">
        <f t="shared" si="160"/>
        <v>Hatfield</v>
      </c>
      <c r="D5258" s="54" t="str">
        <f t="shared" si="159"/>
        <v>PZ</v>
      </c>
      <c r="F5258" t="s">
        <v>8396</v>
      </c>
      <c r="G5258" t="s">
        <v>4089</v>
      </c>
      <c r="H5258" t="s">
        <v>57</v>
      </c>
      <c r="I5258" t="s">
        <v>6145</v>
      </c>
      <c r="K5258" t="s">
        <v>8198</v>
      </c>
      <c r="L5258">
        <v>3047</v>
      </c>
      <c r="N5258" s="48" t="s">
        <v>8214</v>
      </c>
      <c r="P5258" t="s">
        <v>9096</v>
      </c>
    </row>
    <row r="5259" spans="1:16" x14ac:dyDescent="0.2">
      <c r="A5259" s="30" t="s">
        <v>5484</v>
      </c>
      <c r="B5259" s="54" t="s">
        <v>72</v>
      </c>
      <c r="C5259" s="54" t="str">
        <f t="shared" si="160"/>
        <v>Hatfield</v>
      </c>
      <c r="D5259" s="54" t="str">
        <f t="shared" si="159"/>
        <v>PZ</v>
      </c>
      <c r="F5259" t="s">
        <v>8396</v>
      </c>
      <c r="G5259" t="s">
        <v>7469</v>
      </c>
      <c r="H5259" t="s">
        <v>57</v>
      </c>
      <c r="I5259" t="s">
        <v>6145</v>
      </c>
      <c r="K5259" t="s">
        <v>8198</v>
      </c>
      <c r="L5259">
        <v>3047</v>
      </c>
      <c r="N5259" s="48" t="s">
        <v>8214</v>
      </c>
      <c r="P5259" t="s">
        <v>9096</v>
      </c>
    </row>
    <row r="5260" spans="1:16" x14ac:dyDescent="0.2">
      <c r="A5260" s="30" t="s">
        <v>3902</v>
      </c>
      <c r="B5260" s="54" t="s">
        <v>72</v>
      </c>
      <c r="C5260" s="54" t="str">
        <f t="shared" si="160"/>
        <v>Hatfield</v>
      </c>
      <c r="D5260" s="54" t="str">
        <f t="shared" si="159"/>
        <v>PZ</v>
      </c>
      <c r="F5260" t="s">
        <v>8396</v>
      </c>
      <c r="G5260" t="s">
        <v>6687</v>
      </c>
      <c r="H5260" t="s">
        <v>57</v>
      </c>
      <c r="I5260" t="s">
        <v>6145</v>
      </c>
      <c r="K5260" t="s">
        <v>8198</v>
      </c>
      <c r="L5260">
        <v>3047</v>
      </c>
      <c r="N5260" s="48" t="s">
        <v>8214</v>
      </c>
      <c r="P5260" t="s">
        <v>9096</v>
      </c>
    </row>
    <row r="5261" spans="1:16" x14ac:dyDescent="0.2">
      <c r="A5261" s="30" t="s">
        <v>3015</v>
      </c>
      <c r="B5261" s="54" t="s">
        <v>72</v>
      </c>
      <c r="C5261" s="54" t="str">
        <f t="shared" si="160"/>
        <v>Hatfield</v>
      </c>
      <c r="D5261" s="54" t="str">
        <f t="shared" si="159"/>
        <v>PZ</v>
      </c>
      <c r="F5261" t="s">
        <v>8396</v>
      </c>
      <c r="G5261" t="s">
        <v>2262</v>
      </c>
      <c r="H5261" t="s">
        <v>57</v>
      </c>
      <c r="I5261" t="s">
        <v>6145</v>
      </c>
      <c r="K5261" t="s">
        <v>8198</v>
      </c>
      <c r="L5261">
        <v>3047</v>
      </c>
      <c r="N5261" s="48" t="s">
        <v>8214</v>
      </c>
      <c r="P5261" t="s">
        <v>9096</v>
      </c>
    </row>
    <row r="5262" spans="1:16" x14ac:dyDescent="0.2">
      <c r="A5262" s="30" t="s">
        <v>5691</v>
      </c>
      <c r="B5262" s="54" t="s">
        <v>72</v>
      </c>
      <c r="C5262" s="54" t="str">
        <f t="shared" si="160"/>
        <v>Hatfield</v>
      </c>
      <c r="D5262" s="54" t="str">
        <f t="shared" si="159"/>
        <v>PZ</v>
      </c>
      <c r="F5262" t="s">
        <v>8396</v>
      </c>
      <c r="G5262" t="s">
        <v>2938</v>
      </c>
      <c r="H5262" t="s">
        <v>57</v>
      </c>
      <c r="I5262" t="s">
        <v>6145</v>
      </c>
      <c r="K5262" t="s">
        <v>8198</v>
      </c>
      <c r="L5262">
        <v>3047</v>
      </c>
      <c r="N5262" s="48" t="s">
        <v>8214</v>
      </c>
      <c r="P5262" t="s">
        <v>9096</v>
      </c>
    </row>
    <row r="5263" spans="1:16" x14ac:dyDescent="0.2">
      <c r="A5263" s="30" t="s">
        <v>5693</v>
      </c>
      <c r="B5263" s="54" t="s">
        <v>72</v>
      </c>
      <c r="C5263" s="54" t="str">
        <f t="shared" si="160"/>
        <v>Hatfield</v>
      </c>
      <c r="D5263" s="54" t="str">
        <f t="shared" si="159"/>
        <v>PZ</v>
      </c>
      <c r="F5263" t="s">
        <v>8396</v>
      </c>
      <c r="G5263" t="s">
        <v>3751</v>
      </c>
      <c r="H5263" t="s">
        <v>57</v>
      </c>
      <c r="I5263" t="s">
        <v>6145</v>
      </c>
      <c r="K5263" t="s">
        <v>8198</v>
      </c>
      <c r="L5263">
        <v>3047</v>
      </c>
      <c r="N5263" s="48" t="s">
        <v>8214</v>
      </c>
      <c r="P5263" t="s">
        <v>9096</v>
      </c>
    </row>
    <row r="5264" spans="1:16" x14ac:dyDescent="0.2">
      <c r="A5264" s="30" t="s">
        <v>3658</v>
      </c>
      <c r="B5264" s="54" t="s">
        <v>72</v>
      </c>
      <c r="C5264" s="54" t="str">
        <f t="shared" si="160"/>
        <v>Hatfield</v>
      </c>
      <c r="D5264" s="54" t="str">
        <f t="shared" si="159"/>
        <v>PZ</v>
      </c>
      <c r="F5264" t="s">
        <v>8396</v>
      </c>
      <c r="G5264" t="s">
        <v>8529</v>
      </c>
      <c r="H5264" t="s">
        <v>57</v>
      </c>
      <c r="I5264" t="s">
        <v>6145</v>
      </c>
      <c r="K5264" t="s">
        <v>8198</v>
      </c>
      <c r="L5264">
        <v>3047</v>
      </c>
      <c r="N5264" s="48" t="s">
        <v>8214</v>
      </c>
      <c r="P5264" t="s">
        <v>9096</v>
      </c>
    </row>
    <row r="5265" spans="1:16" x14ac:dyDescent="0.2">
      <c r="A5265" s="30" t="s">
        <v>6553</v>
      </c>
      <c r="B5265" s="54" t="s">
        <v>72</v>
      </c>
      <c r="C5265" s="54" t="str">
        <f t="shared" si="160"/>
        <v>Hatfield</v>
      </c>
      <c r="D5265" s="54" t="str">
        <f t="shared" si="159"/>
        <v>PZ</v>
      </c>
      <c r="F5265" t="s">
        <v>8396</v>
      </c>
      <c r="G5265" t="s">
        <v>3753</v>
      </c>
      <c r="H5265" t="s">
        <v>57</v>
      </c>
      <c r="I5265" t="s">
        <v>6145</v>
      </c>
      <c r="K5265" t="s">
        <v>8198</v>
      </c>
      <c r="L5265">
        <v>3047</v>
      </c>
      <c r="N5265" s="48" t="s">
        <v>8214</v>
      </c>
      <c r="P5265" t="s">
        <v>9096</v>
      </c>
    </row>
    <row r="5266" spans="1:16" x14ac:dyDescent="0.2">
      <c r="A5266" s="30" t="s">
        <v>1405</v>
      </c>
      <c r="B5266" s="54" t="s">
        <v>72</v>
      </c>
      <c r="C5266" s="54" t="str">
        <f t="shared" si="160"/>
        <v>Hatfield</v>
      </c>
      <c r="D5266" s="54" t="str">
        <f t="shared" si="159"/>
        <v>PZ</v>
      </c>
      <c r="F5266" t="s">
        <v>8396</v>
      </c>
      <c r="G5266" t="s">
        <v>8583</v>
      </c>
      <c r="H5266" t="s">
        <v>57</v>
      </c>
      <c r="I5266" t="s">
        <v>6145</v>
      </c>
      <c r="K5266" t="s">
        <v>8198</v>
      </c>
      <c r="L5266">
        <v>3047</v>
      </c>
      <c r="N5266" s="48" t="s">
        <v>8214</v>
      </c>
      <c r="P5266" t="s">
        <v>9096</v>
      </c>
    </row>
    <row r="5267" spans="1:16" x14ac:dyDescent="0.2">
      <c r="A5267" s="30" t="s">
        <v>969</v>
      </c>
      <c r="B5267" s="54" t="s">
        <v>72</v>
      </c>
      <c r="C5267" s="54" t="str">
        <f t="shared" si="160"/>
        <v>Hatfield</v>
      </c>
      <c r="D5267" s="54" t="str">
        <f t="shared" si="159"/>
        <v>PZ</v>
      </c>
      <c r="F5267" t="s">
        <v>8396</v>
      </c>
      <c r="G5267" t="s">
        <v>2835</v>
      </c>
      <c r="H5267" t="s">
        <v>57</v>
      </c>
      <c r="I5267" t="s">
        <v>6145</v>
      </c>
      <c r="K5267" t="s">
        <v>8198</v>
      </c>
      <c r="L5267">
        <v>3047</v>
      </c>
      <c r="N5267" s="48" t="s">
        <v>8214</v>
      </c>
      <c r="P5267" t="s">
        <v>9096</v>
      </c>
    </row>
    <row r="5268" spans="1:16" x14ac:dyDescent="0.2">
      <c r="A5268" s="30" t="s">
        <v>7567</v>
      </c>
      <c r="B5268" s="54" t="s">
        <v>72</v>
      </c>
      <c r="C5268" s="54" t="str">
        <f t="shared" si="160"/>
        <v>Hatfield</v>
      </c>
      <c r="D5268" s="54" t="str">
        <f t="shared" si="159"/>
        <v>PZ</v>
      </c>
      <c r="F5268" t="s">
        <v>8396</v>
      </c>
      <c r="G5268" t="s">
        <v>8542</v>
      </c>
      <c r="H5268" t="s">
        <v>57</v>
      </c>
      <c r="I5268" t="s">
        <v>6145</v>
      </c>
      <c r="K5268" t="s">
        <v>8198</v>
      </c>
      <c r="L5268">
        <v>3047</v>
      </c>
      <c r="N5268" s="48" t="s">
        <v>8214</v>
      </c>
      <c r="P5268" t="s">
        <v>9096</v>
      </c>
    </row>
    <row r="5269" spans="1:16" x14ac:dyDescent="0.2">
      <c r="A5269" s="30" t="s">
        <v>620</v>
      </c>
      <c r="B5269" s="54" t="s">
        <v>72</v>
      </c>
      <c r="C5269" s="54" t="str">
        <f t="shared" si="160"/>
        <v>Hatfield</v>
      </c>
      <c r="D5269" s="54" t="str">
        <f t="shared" si="159"/>
        <v>PZ</v>
      </c>
      <c r="F5269" t="s">
        <v>8396</v>
      </c>
      <c r="G5269" t="s">
        <v>4208</v>
      </c>
      <c r="H5269" t="s">
        <v>57</v>
      </c>
      <c r="I5269" t="s">
        <v>6145</v>
      </c>
      <c r="K5269" t="s">
        <v>8198</v>
      </c>
      <c r="L5269">
        <v>3047</v>
      </c>
      <c r="N5269" s="48" t="s">
        <v>8214</v>
      </c>
      <c r="P5269" t="s">
        <v>9096</v>
      </c>
    </row>
    <row r="5270" spans="1:16" x14ac:dyDescent="0.2">
      <c r="A5270" s="30" t="s">
        <v>5041</v>
      </c>
      <c r="B5270" s="54" t="s">
        <v>72</v>
      </c>
      <c r="C5270" s="54" t="str">
        <f t="shared" si="160"/>
        <v>Hatfield</v>
      </c>
      <c r="D5270" s="54" t="str">
        <f t="shared" si="159"/>
        <v>PZ</v>
      </c>
      <c r="F5270" t="s">
        <v>8396</v>
      </c>
      <c r="G5270" t="s">
        <v>4090</v>
      </c>
      <c r="H5270" t="s">
        <v>57</v>
      </c>
      <c r="I5270" t="s">
        <v>6145</v>
      </c>
      <c r="K5270" t="s">
        <v>8198</v>
      </c>
      <c r="L5270">
        <v>3047</v>
      </c>
      <c r="N5270" s="48" t="s">
        <v>8214</v>
      </c>
      <c r="P5270" t="s">
        <v>9096</v>
      </c>
    </row>
    <row r="5271" spans="1:16" x14ac:dyDescent="0.2">
      <c r="A5271" s="30" t="s">
        <v>2573</v>
      </c>
      <c r="B5271" s="54" t="s">
        <v>72</v>
      </c>
      <c r="C5271" s="54" t="str">
        <f t="shared" si="160"/>
        <v>Hatfield</v>
      </c>
      <c r="D5271" s="54" t="str">
        <f t="shared" si="159"/>
        <v>PZ</v>
      </c>
      <c r="F5271" t="s">
        <v>8396</v>
      </c>
      <c r="G5271" t="s">
        <v>4102</v>
      </c>
      <c r="H5271" t="s">
        <v>57</v>
      </c>
      <c r="I5271" t="s">
        <v>6145</v>
      </c>
      <c r="K5271" t="s">
        <v>8198</v>
      </c>
      <c r="L5271">
        <v>3047</v>
      </c>
      <c r="N5271" s="48" t="s">
        <v>8214</v>
      </c>
      <c r="P5271" t="s">
        <v>9096</v>
      </c>
    </row>
    <row r="5272" spans="1:16" x14ac:dyDescent="0.2">
      <c r="A5272" s="30" t="s">
        <v>3127</v>
      </c>
      <c r="B5272" s="54" t="s">
        <v>72</v>
      </c>
      <c r="C5272" s="54" t="str">
        <f t="shared" si="160"/>
        <v>Hatfield</v>
      </c>
      <c r="D5272" s="54" t="str">
        <f t="shared" ref="D5272:D5335" si="161">LEFT(A5272,2)</f>
        <v>PZ</v>
      </c>
      <c r="F5272" t="s">
        <v>8396</v>
      </c>
      <c r="G5272" t="s">
        <v>8540</v>
      </c>
      <c r="H5272" t="s">
        <v>57</v>
      </c>
      <c r="I5272" t="s">
        <v>6145</v>
      </c>
      <c r="K5272" t="s">
        <v>8198</v>
      </c>
      <c r="L5272">
        <v>3047</v>
      </c>
      <c r="N5272" s="48" t="s">
        <v>8214</v>
      </c>
      <c r="P5272" t="s">
        <v>9096</v>
      </c>
    </row>
    <row r="5273" spans="1:16" x14ac:dyDescent="0.2">
      <c r="A5273" s="30" t="s">
        <v>1023</v>
      </c>
      <c r="B5273" s="54" t="s">
        <v>72</v>
      </c>
      <c r="C5273" s="54" t="str">
        <f t="shared" si="160"/>
        <v>Hatfield</v>
      </c>
      <c r="D5273" s="54" t="str">
        <f t="shared" si="161"/>
        <v>PZ</v>
      </c>
      <c r="F5273" t="s">
        <v>8396</v>
      </c>
      <c r="G5273" t="s">
        <v>2236</v>
      </c>
      <c r="H5273" t="s">
        <v>57</v>
      </c>
      <c r="I5273" t="s">
        <v>6145</v>
      </c>
      <c r="K5273" t="s">
        <v>8198</v>
      </c>
      <c r="L5273">
        <v>3047</v>
      </c>
      <c r="N5273" s="48" t="s">
        <v>8214</v>
      </c>
      <c r="P5273" t="s">
        <v>9096</v>
      </c>
    </row>
    <row r="5274" spans="1:16" x14ac:dyDescent="0.2">
      <c r="A5274" s="30" t="s">
        <v>4621</v>
      </c>
      <c r="B5274" s="54" t="s">
        <v>72</v>
      </c>
      <c r="C5274" s="54" t="str">
        <f t="shared" si="160"/>
        <v>Hatfield</v>
      </c>
      <c r="D5274" s="54" t="str">
        <f t="shared" si="161"/>
        <v>PZ</v>
      </c>
      <c r="F5274" t="s">
        <v>8396</v>
      </c>
      <c r="G5274" t="s">
        <v>2897</v>
      </c>
      <c r="H5274" t="s">
        <v>57</v>
      </c>
      <c r="I5274" t="s">
        <v>6145</v>
      </c>
      <c r="K5274" t="s">
        <v>8198</v>
      </c>
      <c r="L5274">
        <v>3047</v>
      </c>
      <c r="N5274" s="48" t="s">
        <v>8214</v>
      </c>
      <c r="P5274" t="s">
        <v>9096</v>
      </c>
    </row>
    <row r="5275" spans="1:16" x14ac:dyDescent="0.2">
      <c r="A5275" s="30" t="s">
        <v>3709</v>
      </c>
      <c r="B5275" s="54" t="s">
        <v>72</v>
      </c>
      <c r="C5275" s="54" t="str">
        <f t="shared" si="160"/>
        <v>Hatfield</v>
      </c>
      <c r="D5275" s="54" t="str">
        <f t="shared" si="161"/>
        <v>PZ</v>
      </c>
      <c r="F5275" t="s">
        <v>8396</v>
      </c>
      <c r="G5275" t="s">
        <v>8534</v>
      </c>
      <c r="H5275" t="s">
        <v>57</v>
      </c>
      <c r="I5275" t="s">
        <v>6145</v>
      </c>
      <c r="K5275" t="s">
        <v>8198</v>
      </c>
      <c r="L5275">
        <v>3047</v>
      </c>
      <c r="N5275" s="48" t="s">
        <v>8214</v>
      </c>
      <c r="P5275" t="s">
        <v>9096</v>
      </c>
    </row>
    <row r="5276" spans="1:16" x14ac:dyDescent="0.2">
      <c r="A5276" s="30" t="s">
        <v>4966</v>
      </c>
      <c r="B5276" s="54" t="s">
        <v>72</v>
      </c>
      <c r="C5276" s="54" t="str">
        <f t="shared" si="160"/>
        <v>Hatfield</v>
      </c>
      <c r="D5276" s="54" t="str">
        <f t="shared" si="161"/>
        <v>PZ</v>
      </c>
      <c r="F5276" t="s">
        <v>8396</v>
      </c>
      <c r="G5276" t="s">
        <v>3704</v>
      </c>
      <c r="H5276" t="s">
        <v>57</v>
      </c>
      <c r="I5276" t="s">
        <v>6145</v>
      </c>
      <c r="K5276" t="s">
        <v>8198</v>
      </c>
      <c r="L5276">
        <v>3047</v>
      </c>
      <c r="N5276" s="48" t="s">
        <v>8214</v>
      </c>
      <c r="P5276" t="s">
        <v>9096</v>
      </c>
    </row>
    <row r="5277" spans="1:16" x14ac:dyDescent="0.2">
      <c r="A5277" s="30" t="s">
        <v>2891</v>
      </c>
      <c r="B5277" s="54" t="s">
        <v>72</v>
      </c>
      <c r="C5277" s="54" t="str">
        <f t="shared" si="160"/>
        <v>Hatfield</v>
      </c>
      <c r="D5277" s="54" t="str">
        <f t="shared" si="161"/>
        <v>PZ</v>
      </c>
      <c r="F5277" t="s">
        <v>8396</v>
      </c>
      <c r="G5277" t="s">
        <v>4101</v>
      </c>
      <c r="H5277" t="s">
        <v>57</v>
      </c>
      <c r="I5277" t="s">
        <v>6145</v>
      </c>
      <c r="K5277" t="s">
        <v>8198</v>
      </c>
      <c r="L5277">
        <v>3047</v>
      </c>
      <c r="N5277" s="48" t="s">
        <v>8214</v>
      </c>
      <c r="P5277" t="s">
        <v>9096</v>
      </c>
    </row>
    <row r="5278" spans="1:16" x14ac:dyDescent="0.2">
      <c r="A5278" s="30" t="s">
        <v>5990</v>
      </c>
      <c r="B5278" s="54" t="s">
        <v>72</v>
      </c>
      <c r="C5278" s="54" t="str">
        <f t="shared" si="160"/>
        <v>Hatfield</v>
      </c>
      <c r="D5278" s="54" t="str">
        <f t="shared" si="161"/>
        <v>PZ</v>
      </c>
      <c r="F5278" t="s">
        <v>8396</v>
      </c>
      <c r="G5278" t="s">
        <v>3112</v>
      </c>
      <c r="H5278" t="s">
        <v>57</v>
      </c>
      <c r="I5278" t="s">
        <v>6145</v>
      </c>
      <c r="K5278" t="s">
        <v>8198</v>
      </c>
      <c r="L5278">
        <v>3047</v>
      </c>
      <c r="N5278" s="48" t="s">
        <v>8214</v>
      </c>
      <c r="P5278" t="s">
        <v>9096</v>
      </c>
    </row>
    <row r="5279" spans="1:16" x14ac:dyDescent="0.2">
      <c r="A5279" s="30" t="s">
        <v>4720</v>
      </c>
      <c r="B5279" s="54" t="s">
        <v>72</v>
      </c>
      <c r="C5279" s="54" t="str">
        <f t="shared" si="160"/>
        <v>Hatfield</v>
      </c>
      <c r="D5279" s="54" t="str">
        <f t="shared" si="161"/>
        <v>PZ</v>
      </c>
      <c r="F5279" t="s">
        <v>8396</v>
      </c>
      <c r="G5279" t="s">
        <v>6742</v>
      </c>
      <c r="H5279" t="s">
        <v>57</v>
      </c>
      <c r="I5279" t="s">
        <v>6145</v>
      </c>
      <c r="K5279" t="s">
        <v>8198</v>
      </c>
      <c r="L5279">
        <v>3047</v>
      </c>
      <c r="N5279" s="48" t="s">
        <v>8214</v>
      </c>
      <c r="P5279" t="s">
        <v>9096</v>
      </c>
    </row>
    <row r="5280" spans="1:16" x14ac:dyDescent="0.2">
      <c r="A5280" s="30" t="s">
        <v>4269</v>
      </c>
      <c r="B5280" s="54" t="s">
        <v>72</v>
      </c>
      <c r="C5280" s="54" t="str">
        <f t="shared" si="160"/>
        <v>Hatfield</v>
      </c>
      <c r="D5280" s="54" t="str">
        <f t="shared" si="161"/>
        <v>PZ</v>
      </c>
      <c r="F5280" t="s">
        <v>8396</v>
      </c>
      <c r="G5280" t="s">
        <v>6890</v>
      </c>
      <c r="H5280" t="s">
        <v>57</v>
      </c>
      <c r="I5280" t="s">
        <v>6145</v>
      </c>
      <c r="K5280" t="s">
        <v>8198</v>
      </c>
      <c r="L5280">
        <v>3047</v>
      </c>
      <c r="N5280" s="48" t="s">
        <v>8214</v>
      </c>
      <c r="P5280" t="s">
        <v>9096</v>
      </c>
    </row>
    <row r="5281" spans="1:17" x14ac:dyDescent="0.2">
      <c r="A5281" s="30" t="s">
        <v>5556</v>
      </c>
      <c r="B5281" s="54" t="s">
        <v>72</v>
      </c>
      <c r="C5281" s="54" t="str">
        <f t="shared" si="160"/>
        <v>Hatfield</v>
      </c>
      <c r="D5281" s="54" t="str">
        <f t="shared" si="161"/>
        <v>PZ</v>
      </c>
      <c r="F5281" t="s">
        <v>8396</v>
      </c>
      <c r="G5281" t="s">
        <v>2417</v>
      </c>
      <c r="H5281" t="s">
        <v>57</v>
      </c>
      <c r="I5281" t="s">
        <v>6145</v>
      </c>
      <c r="K5281" t="s">
        <v>8198</v>
      </c>
      <c r="L5281">
        <v>3047</v>
      </c>
      <c r="N5281" s="48" t="s">
        <v>8214</v>
      </c>
      <c r="P5281" t="s">
        <v>9096</v>
      </c>
    </row>
    <row r="5282" spans="1:17" x14ac:dyDescent="0.2">
      <c r="A5282" s="30" t="s">
        <v>4831</v>
      </c>
      <c r="B5282" s="54" t="s">
        <v>72</v>
      </c>
      <c r="C5282" s="54" t="str">
        <f t="shared" si="160"/>
        <v>Hatfield</v>
      </c>
      <c r="D5282" s="54" t="str">
        <f t="shared" si="161"/>
        <v>PZ</v>
      </c>
      <c r="F5282" t="s">
        <v>8396</v>
      </c>
      <c r="G5282" t="s">
        <v>2999</v>
      </c>
      <c r="H5282" t="s">
        <v>57</v>
      </c>
      <c r="I5282" t="s">
        <v>6145</v>
      </c>
      <c r="K5282" t="s">
        <v>8198</v>
      </c>
      <c r="L5282">
        <v>3047</v>
      </c>
      <c r="N5282" s="48" t="s">
        <v>8214</v>
      </c>
      <c r="P5282" t="s">
        <v>9096</v>
      </c>
    </row>
    <row r="5283" spans="1:17" x14ac:dyDescent="0.2">
      <c r="A5283" s="30" t="s">
        <v>2412</v>
      </c>
      <c r="B5283" s="54" t="s">
        <v>72</v>
      </c>
      <c r="C5283" s="54" t="str">
        <f t="shared" si="160"/>
        <v>Hatfield</v>
      </c>
      <c r="D5283" s="54" t="str">
        <f t="shared" si="161"/>
        <v>PZ</v>
      </c>
      <c r="F5283" t="s">
        <v>8396</v>
      </c>
      <c r="G5283" t="s">
        <v>2290</v>
      </c>
      <c r="H5283" t="s">
        <v>57</v>
      </c>
      <c r="I5283" t="s">
        <v>6145</v>
      </c>
      <c r="K5283" t="s">
        <v>8198</v>
      </c>
      <c r="L5283">
        <v>3047</v>
      </c>
      <c r="N5283" s="48" t="s">
        <v>8214</v>
      </c>
      <c r="P5283" t="s">
        <v>9096</v>
      </c>
    </row>
    <row r="5284" spans="1:17" x14ac:dyDescent="0.2">
      <c r="A5284" s="30" t="s">
        <v>2386</v>
      </c>
      <c r="B5284" s="54" t="s">
        <v>72</v>
      </c>
      <c r="C5284" s="54" t="str">
        <f t="shared" si="160"/>
        <v>Hatfield</v>
      </c>
      <c r="D5284" s="54" t="str">
        <f t="shared" si="161"/>
        <v>PZ</v>
      </c>
      <c r="F5284" t="s">
        <v>8396</v>
      </c>
      <c r="G5284" t="s">
        <v>757</v>
      </c>
      <c r="H5284" t="s">
        <v>57</v>
      </c>
      <c r="I5284" t="s">
        <v>6145</v>
      </c>
      <c r="K5284" t="s">
        <v>8198</v>
      </c>
      <c r="L5284">
        <v>3047</v>
      </c>
      <c r="N5284" s="48" t="s">
        <v>8214</v>
      </c>
      <c r="P5284" t="s">
        <v>9096</v>
      </c>
    </row>
    <row r="5285" spans="1:17" x14ac:dyDescent="0.2">
      <c r="A5285" s="30" t="s">
        <v>3838</v>
      </c>
      <c r="B5285" s="54" t="s">
        <v>72</v>
      </c>
      <c r="C5285" s="54" t="str">
        <f t="shared" si="160"/>
        <v>Hatfield</v>
      </c>
      <c r="D5285" s="54" t="str">
        <f t="shared" si="161"/>
        <v>PZ</v>
      </c>
      <c r="F5285" t="s">
        <v>8396</v>
      </c>
      <c r="G5285" t="s">
        <v>2298</v>
      </c>
      <c r="H5285" t="s">
        <v>57</v>
      </c>
      <c r="I5285" t="s">
        <v>6145</v>
      </c>
      <c r="K5285" t="s">
        <v>8198</v>
      </c>
      <c r="L5285">
        <v>3047</v>
      </c>
      <c r="N5285" s="48" t="s">
        <v>8214</v>
      </c>
      <c r="P5285" t="s">
        <v>9096</v>
      </c>
    </row>
    <row r="5286" spans="1:17" x14ac:dyDescent="0.2">
      <c r="A5286" s="30" t="s">
        <v>4799</v>
      </c>
      <c r="B5286" s="54" t="s">
        <v>72</v>
      </c>
      <c r="C5286" s="54" t="str">
        <f t="shared" si="160"/>
        <v>Hatfield</v>
      </c>
      <c r="D5286" s="54" t="str">
        <f t="shared" si="161"/>
        <v>PZ</v>
      </c>
      <c r="F5286" t="s">
        <v>8396</v>
      </c>
      <c r="G5286" t="s">
        <v>7547</v>
      </c>
      <c r="H5286" t="s">
        <v>57</v>
      </c>
      <c r="I5286" t="s">
        <v>6145</v>
      </c>
      <c r="K5286" t="s">
        <v>8198</v>
      </c>
      <c r="L5286">
        <v>3047</v>
      </c>
      <c r="N5286" s="48" t="s">
        <v>8214</v>
      </c>
      <c r="P5286" t="s">
        <v>9096</v>
      </c>
      <c r="Q5286" t="s">
        <v>9097</v>
      </c>
    </row>
    <row r="5287" spans="1:17" x14ac:dyDescent="0.2">
      <c r="A5287" s="30" t="s">
        <v>1400</v>
      </c>
      <c r="B5287" s="54" t="s">
        <v>72</v>
      </c>
      <c r="C5287" s="54" t="str">
        <f t="shared" si="160"/>
        <v>Hatfield</v>
      </c>
      <c r="D5287" s="54" t="str">
        <f t="shared" si="161"/>
        <v>PZ</v>
      </c>
      <c r="F5287" t="s">
        <v>8396</v>
      </c>
      <c r="G5287" t="s">
        <v>6572</v>
      </c>
      <c r="H5287" t="s">
        <v>57</v>
      </c>
      <c r="I5287" t="s">
        <v>6145</v>
      </c>
      <c r="K5287" t="s">
        <v>8198</v>
      </c>
      <c r="L5287">
        <v>3047</v>
      </c>
      <c r="N5287" s="48" t="s">
        <v>8214</v>
      </c>
      <c r="P5287" t="s">
        <v>9096</v>
      </c>
    </row>
    <row r="5288" spans="1:17" x14ac:dyDescent="0.2">
      <c r="A5288" s="30" t="s">
        <v>2803</v>
      </c>
      <c r="B5288" s="54" t="s">
        <v>72</v>
      </c>
      <c r="C5288" s="54" t="str">
        <f t="shared" si="160"/>
        <v>Hatfield</v>
      </c>
      <c r="D5288" s="54" t="str">
        <f t="shared" si="161"/>
        <v>PZ</v>
      </c>
      <c r="F5288" t="s">
        <v>8396</v>
      </c>
      <c r="G5288" t="s">
        <v>3979</v>
      </c>
      <c r="H5288" t="s">
        <v>57</v>
      </c>
      <c r="I5288" t="s">
        <v>6145</v>
      </c>
      <c r="K5288" t="s">
        <v>8198</v>
      </c>
      <c r="L5288">
        <v>3047</v>
      </c>
      <c r="N5288" s="48" t="s">
        <v>8214</v>
      </c>
      <c r="P5288" t="s">
        <v>9096</v>
      </c>
      <c r="Q5288" t="s">
        <v>9097</v>
      </c>
    </row>
    <row r="5289" spans="1:17" x14ac:dyDescent="0.2">
      <c r="A5289" s="30" t="s">
        <v>4583</v>
      </c>
      <c r="B5289" s="54" t="s">
        <v>72</v>
      </c>
      <c r="C5289" s="54" t="str">
        <f t="shared" si="160"/>
        <v>Hatfield</v>
      </c>
      <c r="D5289" s="54" t="str">
        <f t="shared" si="161"/>
        <v>PZ</v>
      </c>
      <c r="F5289" t="s">
        <v>8396</v>
      </c>
      <c r="G5289" t="s">
        <v>6308</v>
      </c>
      <c r="H5289" t="s">
        <v>57</v>
      </c>
      <c r="I5289" t="s">
        <v>6145</v>
      </c>
      <c r="K5289" t="s">
        <v>8198</v>
      </c>
      <c r="L5289">
        <v>3047</v>
      </c>
      <c r="N5289" s="48" t="s">
        <v>8214</v>
      </c>
      <c r="P5289" t="s">
        <v>9096</v>
      </c>
    </row>
    <row r="5290" spans="1:17" x14ac:dyDescent="0.2">
      <c r="A5290" s="30" t="s">
        <v>1124</v>
      </c>
      <c r="B5290" s="54" t="s">
        <v>72</v>
      </c>
      <c r="C5290" s="54" t="str">
        <f t="shared" si="160"/>
        <v>Hatfield</v>
      </c>
      <c r="D5290" s="54" t="str">
        <f t="shared" si="161"/>
        <v>PZ</v>
      </c>
      <c r="F5290" t="s">
        <v>8396</v>
      </c>
      <c r="G5290" t="s">
        <v>4268</v>
      </c>
      <c r="H5290" t="s">
        <v>57</v>
      </c>
      <c r="I5290" t="s">
        <v>6145</v>
      </c>
      <c r="K5290" t="s">
        <v>8198</v>
      </c>
      <c r="L5290">
        <v>3047</v>
      </c>
      <c r="N5290" s="48" t="s">
        <v>8214</v>
      </c>
      <c r="P5290" t="s">
        <v>9096</v>
      </c>
    </row>
    <row r="5291" spans="1:17" x14ac:dyDescent="0.2">
      <c r="A5291" s="30" t="s">
        <v>5598</v>
      </c>
      <c r="B5291" s="54" t="s">
        <v>72</v>
      </c>
      <c r="C5291" s="54" t="str">
        <f t="shared" si="160"/>
        <v>Hatfield</v>
      </c>
      <c r="D5291" s="54" t="str">
        <f t="shared" si="161"/>
        <v>PZ</v>
      </c>
      <c r="F5291" t="s">
        <v>8396</v>
      </c>
      <c r="G5291" t="s">
        <v>2447</v>
      </c>
      <c r="H5291" t="s">
        <v>57</v>
      </c>
      <c r="I5291" t="s">
        <v>6145</v>
      </c>
      <c r="K5291" t="s">
        <v>8198</v>
      </c>
      <c r="L5291">
        <v>3047</v>
      </c>
      <c r="N5291" s="48" t="s">
        <v>8214</v>
      </c>
      <c r="P5291" t="s">
        <v>9096</v>
      </c>
    </row>
    <row r="5292" spans="1:17" x14ac:dyDescent="0.2">
      <c r="A5292" s="30" t="s">
        <v>1634</v>
      </c>
      <c r="B5292" s="54" t="s">
        <v>72</v>
      </c>
      <c r="C5292" s="54" t="str">
        <f t="shared" si="160"/>
        <v>Hatfield</v>
      </c>
      <c r="D5292" s="54" t="str">
        <f t="shared" si="161"/>
        <v>PZ</v>
      </c>
      <c r="F5292" t="s">
        <v>8396</v>
      </c>
      <c r="G5292" t="s">
        <v>4247</v>
      </c>
      <c r="H5292" t="s">
        <v>57</v>
      </c>
      <c r="I5292" t="s">
        <v>6145</v>
      </c>
      <c r="K5292" t="s">
        <v>8198</v>
      </c>
      <c r="L5292">
        <v>3047</v>
      </c>
      <c r="N5292" s="48" t="s">
        <v>8214</v>
      </c>
      <c r="P5292" t="s">
        <v>9096</v>
      </c>
    </row>
    <row r="5293" spans="1:17" x14ac:dyDescent="0.2">
      <c r="A5293" s="30" t="s">
        <v>7522</v>
      </c>
      <c r="B5293" s="54" t="s">
        <v>72</v>
      </c>
      <c r="C5293" s="54" t="str">
        <f t="shared" si="160"/>
        <v>Hatfield</v>
      </c>
      <c r="D5293" s="54" t="str">
        <f t="shared" si="161"/>
        <v>PZ</v>
      </c>
      <c r="F5293" t="s">
        <v>8396</v>
      </c>
      <c r="G5293" t="s">
        <v>6745</v>
      </c>
      <c r="H5293" t="s">
        <v>57</v>
      </c>
      <c r="I5293" t="s">
        <v>6145</v>
      </c>
      <c r="K5293" t="s">
        <v>8198</v>
      </c>
      <c r="L5293">
        <v>3047</v>
      </c>
      <c r="N5293" s="48" t="s">
        <v>8214</v>
      </c>
      <c r="P5293" t="s">
        <v>9096</v>
      </c>
    </row>
    <row r="5294" spans="1:17" x14ac:dyDescent="0.2">
      <c r="A5294" s="30" t="s">
        <v>1024</v>
      </c>
      <c r="B5294" s="54" t="s">
        <v>72</v>
      </c>
      <c r="C5294" s="54" t="str">
        <f t="shared" si="160"/>
        <v>Hatfield</v>
      </c>
      <c r="D5294" s="54" t="str">
        <f t="shared" si="161"/>
        <v>PZ</v>
      </c>
      <c r="F5294" t="s">
        <v>8396</v>
      </c>
      <c r="G5294" t="s">
        <v>7470</v>
      </c>
      <c r="H5294" t="s">
        <v>57</v>
      </c>
      <c r="I5294" t="s">
        <v>6145</v>
      </c>
      <c r="K5294" t="s">
        <v>8198</v>
      </c>
      <c r="L5294">
        <v>3047</v>
      </c>
      <c r="N5294" s="48" t="s">
        <v>8214</v>
      </c>
      <c r="P5294" t="s">
        <v>9096</v>
      </c>
    </row>
    <row r="5295" spans="1:17" x14ac:dyDescent="0.2">
      <c r="A5295" s="30" t="s">
        <v>2934</v>
      </c>
      <c r="B5295" s="54" t="s">
        <v>72</v>
      </c>
      <c r="C5295" s="54" t="str">
        <f t="shared" si="160"/>
        <v>Hatfield</v>
      </c>
      <c r="D5295" s="54" t="str">
        <f t="shared" si="161"/>
        <v>PZ</v>
      </c>
      <c r="F5295" t="s">
        <v>8396</v>
      </c>
      <c r="G5295" t="s">
        <v>7569</v>
      </c>
      <c r="H5295" t="s">
        <v>57</v>
      </c>
      <c r="I5295" t="s">
        <v>6145</v>
      </c>
      <c r="K5295" t="s">
        <v>8198</v>
      </c>
      <c r="L5295">
        <v>3047</v>
      </c>
      <c r="N5295" s="48" t="s">
        <v>8214</v>
      </c>
      <c r="P5295" t="s">
        <v>9096</v>
      </c>
      <c r="Q5295" t="s">
        <v>9097</v>
      </c>
    </row>
    <row r="5296" spans="1:17" x14ac:dyDescent="0.2">
      <c r="A5296" s="30" t="s">
        <v>3030</v>
      </c>
      <c r="B5296" s="54" t="s">
        <v>72</v>
      </c>
      <c r="C5296" s="54" t="str">
        <f t="shared" si="160"/>
        <v>Hatfield</v>
      </c>
      <c r="D5296" s="54" t="str">
        <f t="shared" si="161"/>
        <v>PZ</v>
      </c>
      <c r="F5296" t="s">
        <v>8396</v>
      </c>
      <c r="G5296" t="s">
        <v>7471</v>
      </c>
      <c r="H5296" t="s">
        <v>57</v>
      </c>
      <c r="I5296" t="s">
        <v>6145</v>
      </c>
      <c r="K5296" t="s">
        <v>8198</v>
      </c>
      <c r="L5296">
        <v>3047</v>
      </c>
      <c r="N5296" s="48" t="s">
        <v>8214</v>
      </c>
      <c r="P5296" t="s">
        <v>9096</v>
      </c>
    </row>
    <row r="5297" spans="1:17" x14ac:dyDescent="0.2">
      <c r="A5297" s="30" t="s">
        <v>4270</v>
      </c>
      <c r="B5297" s="54" t="s">
        <v>72</v>
      </c>
      <c r="C5297" s="54" t="str">
        <f t="shared" si="160"/>
        <v>Hatfield</v>
      </c>
      <c r="D5297" s="54" t="str">
        <f t="shared" si="161"/>
        <v>PZ</v>
      </c>
      <c r="F5297" t="s">
        <v>8396</v>
      </c>
      <c r="G5297" t="s">
        <v>2188</v>
      </c>
      <c r="H5297" t="s">
        <v>57</v>
      </c>
      <c r="I5297" t="s">
        <v>6145</v>
      </c>
      <c r="K5297" t="s">
        <v>8198</v>
      </c>
      <c r="L5297">
        <v>3047</v>
      </c>
      <c r="N5297" s="48" t="s">
        <v>8214</v>
      </c>
      <c r="P5297" t="s">
        <v>9096</v>
      </c>
    </row>
    <row r="5298" spans="1:17" x14ac:dyDescent="0.2">
      <c r="A5298" s="30" t="s">
        <v>3046</v>
      </c>
      <c r="B5298" s="54" t="s">
        <v>72</v>
      </c>
      <c r="C5298" s="54" t="str">
        <f t="shared" si="160"/>
        <v>Hatfield</v>
      </c>
      <c r="D5298" s="54" t="str">
        <f t="shared" si="161"/>
        <v>PZ</v>
      </c>
      <c r="F5298" t="s">
        <v>8396</v>
      </c>
      <c r="G5298" t="s">
        <v>2639</v>
      </c>
      <c r="H5298" t="s">
        <v>57</v>
      </c>
      <c r="I5298" t="s">
        <v>6145</v>
      </c>
      <c r="K5298" t="s">
        <v>8198</v>
      </c>
      <c r="L5298">
        <v>3047</v>
      </c>
      <c r="N5298" s="48" t="s">
        <v>8214</v>
      </c>
      <c r="P5298" t="s">
        <v>9096</v>
      </c>
    </row>
    <row r="5299" spans="1:17" x14ac:dyDescent="0.2">
      <c r="A5299" s="30" t="s">
        <v>5634</v>
      </c>
      <c r="B5299" s="54" t="s">
        <v>72</v>
      </c>
      <c r="C5299" s="54" t="str">
        <f t="shared" ref="C5299:C5362" si="162">VLOOKUP(A5299,Andy,5,FALSE)</f>
        <v>Hatfield</v>
      </c>
      <c r="D5299" s="54" t="str">
        <f t="shared" si="161"/>
        <v>PZ</v>
      </c>
      <c r="F5299" t="s">
        <v>8396</v>
      </c>
      <c r="G5299" t="s">
        <v>2638</v>
      </c>
      <c r="H5299" t="s">
        <v>57</v>
      </c>
      <c r="I5299" t="s">
        <v>6145</v>
      </c>
      <c r="K5299" t="s">
        <v>8198</v>
      </c>
      <c r="L5299">
        <v>3047</v>
      </c>
      <c r="N5299" s="48" t="s">
        <v>8214</v>
      </c>
      <c r="P5299" t="s">
        <v>9096</v>
      </c>
    </row>
    <row r="5300" spans="1:17" x14ac:dyDescent="0.2">
      <c r="A5300" s="30" t="s">
        <v>3018</v>
      </c>
      <c r="B5300" s="54" t="s">
        <v>72</v>
      </c>
      <c r="C5300" s="54" t="str">
        <f t="shared" si="162"/>
        <v>Hatfield</v>
      </c>
      <c r="D5300" s="54" t="str">
        <f t="shared" si="161"/>
        <v>PZ</v>
      </c>
      <c r="F5300" t="s">
        <v>8396</v>
      </c>
      <c r="G5300" t="s">
        <v>2878</v>
      </c>
      <c r="H5300" t="s">
        <v>57</v>
      </c>
      <c r="I5300" t="s">
        <v>6145</v>
      </c>
      <c r="K5300" t="s">
        <v>8198</v>
      </c>
      <c r="L5300">
        <v>3047</v>
      </c>
      <c r="N5300" s="48" t="s">
        <v>8214</v>
      </c>
      <c r="P5300" t="s">
        <v>9096</v>
      </c>
    </row>
    <row r="5301" spans="1:17" x14ac:dyDescent="0.2">
      <c r="A5301" s="30" t="s">
        <v>5583</v>
      </c>
      <c r="B5301" s="54" t="s">
        <v>72</v>
      </c>
      <c r="C5301" s="54" t="str">
        <f t="shared" si="162"/>
        <v>Hatfield</v>
      </c>
      <c r="D5301" s="54" t="str">
        <f t="shared" si="161"/>
        <v>PZ</v>
      </c>
      <c r="F5301" t="s">
        <v>8396</v>
      </c>
      <c r="G5301" t="s">
        <v>6556</v>
      </c>
      <c r="H5301" t="s">
        <v>57</v>
      </c>
      <c r="I5301" t="s">
        <v>6145</v>
      </c>
      <c r="K5301" t="s">
        <v>8198</v>
      </c>
      <c r="L5301">
        <v>3047</v>
      </c>
      <c r="N5301" s="48" t="s">
        <v>8214</v>
      </c>
      <c r="P5301" t="s">
        <v>9096</v>
      </c>
    </row>
    <row r="5302" spans="1:17" x14ac:dyDescent="0.2">
      <c r="A5302" s="30" t="s">
        <v>7450</v>
      </c>
      <c r="B5302" s="54" t="s">
        <v>72</v>
      </c>
      <c r="C5302" s="54" t="str">
        <f t="shared" si="162"/>
        <v>Hatfield</v>
      </c>
      <c r="D5302" s="54" t="str">
        <f t="shared" si="161"/>
        <v>PZ</v>
      </c>
      <c r="F5302" t="s">
        <v>8396</v>
      </c>
      <c r="G5302" t="s">
        <v>7429</v>
      </c>
      <c r="H5302" t="s">
        <v>57</v>
      </c>
      <c r="I5302" t="s">
        <v>6145</v>
      </c>
      <c r="K5302" t="s">
        <v>8198</v>
      </c>
      <c r="L5302">
        <v>3047</v>
      </c>
      <c r="N5302" s="48" t="s">
        <v>8214</v>
      </c>
      <c r="P5302" t="s">
        <v>9096</v>
      </c>
      <c r="Q5302" t="s">
        <v>9097</v>
      </c>
    </row>
    <row r="5303" spans="1:17" x14ac:dyDescent="0.2">
      <c r="A5303" s="30" t="s">
        <v>2935</v>
      </c>
      <c r="B5303" s="54" t="s">
        <v>72</v>
      </c>
      <c r="C5303" s="54" t="str">
        <f t="shared" si="162"/>
        <v>Hatfield</v>
      </c>
      <c r="D5303" s="54" t="str">
        <f t="shared" si="161"/>
        <v>PZ</v>
      </c>
      <c r="F5303" t="s">
        <v>8396</v>
      </c>
      <c r="G5303" t="s">
        <v>8453</v>
      </c>
      <c r="H5303" t="s">
        <v>57</v>
      </c>
      <c r="I5303" t="s">
        <v>6145</v>
      </c>
      <c r="K5303" t="s">
        <v>8198</v>
      </c>
      <c r="L5303">
        <v>3047</v>
      </c>
      <c r="N5303" s="48" t="s">
        <v>8214</v>
      </c>
      <c r="P5303" t="s">
        <v>9096</v>
      </c>
    </row>
    <row r="5304" spans="1:17" x14ac:dyDescent="0.2">
      <c r="A5304" s="30" t="s">
        <v>1031</v>
      </c>
      <c r="B5304" s="54" t="s">
        <v>72</v>
      </c>
      <c r="C5304" s="54" t="str">
        <f t="shared" si="162"/>
        <v>Hatfield</v>
      </c>
      <c r="D5304" s="54" t="str">
        <f t="shared" si="161"/>
        <v>PZ</v>
      </c>
      <c r="F5304" t="s">
        <v>8396</v>
      </c>
      <c r="G5304" t="s">
        <v>6858</v>
      </c>
      <c r="H5304" t="s">
        <v>57</v>
      </c>
      <c r="I5304" t="s">
        <v>6145</v>
      </c>
      <c r="K5304" t="s">
        <v>8198</v>
      </c>
      <c r="L5304">
        <v>3047</v>
      </c>
      <c r="N5304" s="48" t="s">
        <v>8214</v>
      </c>
      <c r="P5304" t="s">
        <v>9096</v>
      </c>
    </row>
    <row r="5305" spans="1:17" x14ac:dyDescent="0.2">
      <c r="A5305" s="30" t="s">
        <v>1511</v>
      </c>
      <c r="B5305" s="54" t="s">
        <v>72</v>
      </c>
      <c r="C5305" s="54" t="str">
        <f t="shared" si="162"/>
        <v>Hatfield</v>
      </c>
      <c r="D5305" s="54" t="str">
        <f t="shared" si="161"/>
        <v>PZ</v>
      </c>
      <c r="F5305" t="s">
        <v>8396</v>
      </c>
      <c r="G5305" t="s">
        <v>4099</v>
      </c>
      <c r="H5305" t="s">
        <v>57</v>
      </c>
      <c r="I5305" t="s">
        <v>6145</v>
      </c>
      <c r="K5305" t="s">
        <v>8198</v>
      </c>
      <c r="L5305">
        <v>3047</v>
      </c>
      <c r="N5305" s="48" t="s">
        <v>8214</v>
      </c>
      <c r="P5305" t="s">
        <v>9096</v>
      </c>
    </row>
    <row r="5306" spans="1:17" x14ac:dyDescent="0.2">
      <c r="A5306" s="30" t="s">
        <v>2979</v>
      </c>
      <c r="B5306" s="54" t="s">
        <v>72</v>
      </c>
      <c r="C5306" s="54" t="str">
        <f t="shared" si="162"/>
        <v>Hatfield</v>
      </c>
      <c r="D5306" s="54" t="str">
        <f t="shared" si="161"/>
        <v>PZ</v>
      </c>
      <c r="F5306" t="s">
        <v>8396</v>
      </c>
      <c r="G5306" t="s">
        <v>2195</v>
      </c>
      <c r="H5306" t="s">
        <v>57</v>
      </c>
      <c r="I5306" t="s">
        <v>6145</v>
      </c>
      <c r="K5306" t="s">
        <v>8198</v>
      </c>
      <c r="L5306">
        <v>3047</v>
      </c>
      <c r="N5306" s="48" t="s">
        <v>8214</v>
      </c>
      <c r="P5306" t="s">
        <v>9096</v>
      </c>
    </row>
    <row r="5307" spans="1:17" x14ac:dyDescent="0.2">
      <c r="A5307" s="30" t="s">
        <v>964</v>
      </c>
      <c r="B5307" s="54" t="s">
        <v>87</v>
      </c>
      <c r="C5307" s="54" t="str">
        <f t="shared" si="162"/>
        <v>Hatfield</v>
      </c>
      <c r="D5307" s="54" t="str">
        <f t="shared" si="161"/>
        <v>PZ</v>
      </c>
      <c r="F5307" t="s">
        <v>8396</v>
      </c>
      <c r="G5307" t="s">
        <v>6857</v>
      </c>
      <c r="H5307" t="s">
        <v>57</v>
      </c>
      <c r="I5307" t="s">
        <v>6145</v>
      </c>
      <c r="K5307" t="s">
        <v>8198</v>
      </c>
      <c r="L5307">
        <v>3047</v>
      </c>
      <c r="N5307" s="48" t="s">
        <v>8214</v>
      </c>
      <c r="P5307" t="s">
        <v>9096</v>
      </c>
    </row>
    <row r="5308" spans="1:17" x14ac:dyDescent="0.2">
      <c r="A5308" s="30" t="s">
        <v>2608</v>
      </c>
      <c r="B5308" s="54" t="s">
        <v>87</v>
      </c>
      <c r="C5308" s="54" t="str">
        <f t="shared" si="162"/>
        <v>Hatfield</v>
      </c>
      <c r="D5308" s="54" t="str">
        <f t="shared" si="161"/>
        <v>PZ</v>
      </c>
      <c r="F5308" t="s">
        <v>8396</v>
      </c>
      <c r="G5308" t="s">
        <v>2235</v>
      </c>
      <c r="H5308" t="s">
        <v>57</v>
      </c>
      <c r="I5308" t="s">
        <v>6145</v>
      </c>
      <c r="K5308" t="s">
        <v>8198</v>
      </c>
      <c r="L5308">
        <v>3047</v>
      </c>
      <c r="N5308" s="48" t="s">
        <v>8214</v>
      </c>
      <c r="P5308" t="s">
        <v>9096</v>
      </c>
    </row>
    <row r="5309" spans="1:17" x14ac:dyDescent="0.2">
      <c r="A5309" s="30" t="s">
        <v>5540</v>
      </c>
      <c r="B5309" s="54" t="s">
        <v>72</v>
      </c>
      <c r="C5309" s="54" t="str">
        <f t="shared" si="162"/>
        <v>Hatfield</v>
      </c>
      <c r="D5309" s="54" t="str">
        <f t="shared" si="161"/>
        <v>PZ</v>
      </c>
      <c r="F5309" t="s">
        <v>8396</v>
      </c>
      <c r="G5309" t="s">
        <v>3963</v>
      </c>
      <c r="H5309" t="s">
        <v>57</v>
      </c>
      <c r="I5309" t="s">
        <v>6145</v>
      </c>
      <c r="K5309" t="s">
        <v>8198</v>
      </c>
      <c r="L5309">
        <v>3047</v>
      </c>
      <c r="N5309" s="48" t="s">
        <v>8214</v>
      </c>
      <c r="P5309" t="s">
        <v>9096</v>
      </c>
    </row>
    <row r="5310" spans="1:17" x14ac:dyDescent="0.2">
      <c r="A5310" s="30" t="s">
        <v>7404</v>
      </c>
      <c r="B5310" s="54" t="s">
        <v>72</v>
      </c>
      <c r="C5310" s="54" t="str">
        <f t="shared" si="162"/>
        <v>Hatfield</v>
      </c>
      <c r="D5310" s="54" t="str">
        <f t="shared" si="161"/>
        <v>PZ</v>
      </c>
      <c r="F5310" t="s">
        <v>8396</v>
      </c>
      <c r="G5310" t="s">
        <v>4130</v>
      </c>
      <c r="H5310" t="s">
        <v>57</v>
      </c>
      <c r="I5310" t="s">
        <v>6145</v>
      </c>
      <c r="K5310" t="s">
        <v>8198</v>
      </c>
      <c r="L5310">
        <v>3047</v>
      </c>
      <c r="N5310" s="48" t="s">
        <v>8214</v>
      </c>
      <c r="P5310" t="s">
        <v>9096</v>
      </c>
    </row>
    <row r="5311" spans="1:17" x14ac:dyDescent="0.2">
      <c r="A5311" s="30" t="s">
        <v>6385</v>
      </c>
      <c r="B5311" s="54" t="s">
        <v>72</v>
      </c>
      <c r="C5311" s="54" t="str">
        <f t="shared" si="162"/>
        <v>Hatfield</v>
      </c>
      <c r="D5311" s="54" t="str">
        <f t="shared" si="161"/>
        <v>PZ</v>
      </c>
      <c r="F5311" t="s">
        <v>8396</v>
      </c>
      <c r="G5311" t="s">
        <v>3937</v>
      </c>
      <c r="H5311" t="s">
        <v>57</v>
      </c>
      <c r="I5311" t="s">
        <v>6145</v>
      </c>
      <c r="K5311" t="s">
        <v>8198</v>
      </c>
      <c r="L5311">
        <v>3047</v>
      </c>
      <c r="N5311" s="48" t="s">
        <v>8214</v>
      </c>
      <c r="P5311" t="s">
        <v>9096</v>
      </c>
    </row>
    <row r="5312" spans="1:17" x14ac:dyDescent="0.2">
      <c r="A5312" s="30" t="s">
        <v>1130</v>
      </c>
      <c r="B5312" s="54" t="s">
        <v>72</v>
      </c>
      <c r="C5312" s="54" t="str">
        <f t="shared" si="162"/>
        <v>Hatfield</v>
      </c>
      <c r="D5312" s="54" t="str">
        <f t="shared" si="161"/>
        <v>PZ</v>
      </c>
      <c r="F5312" t="s">
        <v>8396</v>
      </c>
      <c r="G5312" t="s">
        <v>2991</v>
      </c>
      <c r="H5312" t="s">
        <v>57</v>
      </c>
      <c r="I5312" t="s">
        <v>6145</v>
      </c>
      <c r="K5312" t="s">
        <v>8198</v>
      </c>
      <c r="L5312">
        <v>3047</v>
      </c>
      <c r="N5312" s="48" t="s">
        <v>8214</v>
      </c>
      <c r="P5312" t="s">
        <v>9096</v>
      </c>
    </row>
    <row r="5313" spans="1:17" x14ac:dyDescent="0.2">
      <c r="A5313" s="30" t="s">
        <v>3848</v>
      </c>
      <c r="B5313" s="54" t="s">
        <v>72</v>
      </c>
      <c r="C5313" s="54" t="str">
        <f t="shared" si="162"/>
        <v>Hatfield</v>
      </c>
      <c r="D5313" s="54" t="str">
        <f t="shared" si="161"/>
        <v>PZ</v>
      </c>
      <c r="F5313" t="s">
        <v>8396</v>
      </c>
      <c r="G5313" t="s">
        <v>7559</v>
      </c>
      <c r="H5313" t="s">
        <v>57</v>
      </c>
      <c r="I5313" t="s">
        <v>6145</v>
      </c>
      <c r="K5313" t="s">
        <v>8198</v>
      </c>
      <c r="L5313">
        <v>3047</v>
      </c>
      <c r="N5313" s="48" t="s">
        <v>8214</v>
      </c>
      <c r="P5313" t="s">
        <v>9096</v>
      </c>
      <c r="Q5313" t="s">
        <v>9097</v>
      </c>
    </row>
    <row r="5314" spans="1:17" x14ac:dyDescent="0.2">
      <c r="A5314" s="30" t="s">
        <v>1367</v>
      </c>
      <c r="B5314" s="54" t="s">
        <v>72</v>
      </c>
      <c r="C5314" s="54" t="str">
        <f t="shared" si="162"/>
        <v>Hatfield</v>
      </c>
      <c r="D5314" s="54" t="str">
        <f t="shared" si="161"/>
        <v>PZ</v>
      </c>
      <c r="F5314" t="s">
        <v>8396</v>
      </c>
      <c r="G5314" t="s">
        <v>4318</v>
      </c>
      <c r="H5314" t="s">
        <v>57</v>
      </c>
      <c r="I5314" t="s">
        <v>6145</v>
      </c>
      <c r="K5314" t="s">
        <v>8198</v>
      </c>
      <c r="L5314">
        <v>3047</v>
      </c>
      <c r="N5314" s="48" t="s">
        <v>8214</v>
      </c>
      <c r="P5314" t="s">
        <v>9096</v>
      </c>
    </row>
    <row r="5315" spans="1:17" x14ac:dyDescent="0.2">
      <c r="A5315" s="30" t="s">
        <v>1369</v>
      </c>
      <c r="B5315" s="54" t="s">
        <v>72</v>
      </c>
      <c r="C5315" s="54" t="str">
        <f t="shared" si="162"/>
        <v>Hatfield</v>
      </c>
      <c r="D5315" s="54" t="str">
        <f t="shared" si="161"/>
        <v>PZ</v>
      </c>
      <c r="F5315" t="s">
        <v>8396</v>
      </c>
      <c r="G5315" t="s">
        <v>5756</v>
      </c>
      <c r="H5315" t="s">
        <v>57</v>
      </c>
      <c r="I5315" t="s">
        <v>6145</v>
      </c>
      <c r="K5315" t="s">
        <v>8198</v>
      </c>
      <c r="L5315">
        <v>3047</v>
      </c>
      <c r="N5315" s="48" t="s">
        <v>8214</v>
      </c>
      <c r="P5315" t="s">
        <v>9096</v>
      </c>
    </row>
    <row r="5316" spans="1:17" x14ac:dyDescent="0.2">
      <c r="A5316" s="30" t="s">
        <v>5694</v>
      </c>
      <c r="B5316" s="54" t="s">
        <v>72</v>
      </c>
      <c r="C5316" s="54" t="str">
        <f t="shared" si="162"/>
        <v>Hatfield</v>
      </c>
      <c r="D5316" s="54" t="str">
        <f t="shared" si="161"/>
        <v>PZ</v>
      </c>
      <c r="F5316" t="s">
        <v>8396</v>
      </c>
      <c r="G5316" t="s">
        <v>6855</v>
      </c>
      <c r="H5316" t="s">
        <v>57</v>
      </c>
      <c r="I5316" t="s">
        <v>6145</v>
      </c>
      <c r="K5316" t="s">
        <v>8198</v>
      </c>
      <c r="L5316">
        <v>3047</v>
      </c>
      <c r="N5316" s="48" t="s">
        <v>8214</v>
      </c>
      <c r="P5316" t="s">
        <v>9096</v>
      </c>
    </row>
    <row r="5317" spans="1:17" x14ac:dyDescent="0.2">
      <c r="A5317" s="30" t="s">
        <v>5316</v>
      </c>
      <c r="B5317" s="54" t="s">
        <v>72</v>
      </c>
      <c r="C5317" s="54" t="str">
        <f t="shared" si="162"/>
        <v>Hatfield</v>
      </c>
      <c r="D5317" s="54" t="str">
        <f t="shared" si="161"/>
        <v>PZ</v>
      </c>
      <c r="F5317" t="s">
        <v>8396</v>
      </c>
      <c r="G5317" t="s">
        <v>6651</v>
      </c>
      <c r="H5317" t="s">
        <v>57</v>
      </c>
      <c r="I5317" t="s">
        <v>6145</v>
      </c>
      <c r="K5317" t="s">
        <v>8198</v>
      </c>
      <c r="L5317">
        <v>3047</v>
      </c>
      <c r="N5317" s="48" t="s">
        <v>8214</v>
      </c>
      <c r="P5317" t="s">
        <v>9096</v>
      </c>
    </row>
    <row r="5318" spans="1:17" x14ac:dyDescent="0.2">
      <c r="A5318" s="30" t="s">
        <v>6896</v>
      </c>
      <c r="B5318" s="54" t="s">
        <v>72</v>
      </c>
      <c r="C5318" s="54" t="str">
        <f t="shared" si="162"/>
        <v>Hatfield</v>
      </c>
      <c r="D5318" s="54" t="str">
        <f t="shared" si="161"/>
        <v>PZ</v>
      </c>
      <c r="F5318" t="s">
        <v>8396</v>
      </c>
      <c r="G5318" t="s">
        <v>4067</v>
      </c>
      <c r="H5318" t="s">
        <v>57</v>
      </c>
      <c r="I5318" t="s">
        <v>6145</v>
      </c>
      <c r="K5318" t="s">
        <v>8198</v>
      </c>
      <c r="L5318">
        <v>3047</v>
      </c>
      <c r="N5318" s="48" t="s">
        <v>8214</v>
      </c>
      <c r="P5318" t="s">
        <v>9096</v>
      </c>
    </row>
    <row r="5319" spans="1:17" x14ac:dyDescent="0.2">
      <c r="A5319" s="30" t="s">
        <v>3886</v>
      </c>
      <c r="B5319" s="54" t="s">
        <v>72</v>
      </c>
      <c r="C5319" s="54" t="str">
        <f t="shared" si="162"/>
        <v>Hatfield</v>
      </c>
      <c r="D5319" s="54" t="str">
        <f t="shared" si="161"/>
        <v>PZ</v>
      </c>
      <c r="F5319" t="s">
        <v>8396</v>
      </c>
      <c r="G5319" t="s">
        <v>7607</v>
      </c>
      <c r="H5319" t="s">
        <v>57</v>
      </c>
      <c r="I5319" t="s">
        <v>6145</v>
      </c>
      <c r="K5319" t="s">
        <v>8198</v>
      </c>
      <c r="L5319">
        <v>3047</v>
      </c>
      <c r="N5319" s="48" t="s">
        <v>8214</v>
      </c>
      <c r="P5319" t="s">
        <v>9096</v>
      </c>
    </row>
    <row r="5320" spans="1:17" x14ac:dyDescent="0.2">
      <c r="A5320" s="30" t="s">
        <v>7710</v>
      </c>
      <c r="B5320" s="54" t="s">
        <v>72</v>
      </c>
      <c r="C5320" s="54" t="str">
        <f t="shared" si="162"/>
        <v>Hatfield</v>
      </c>
      <c r="D5320" s="54" t="str">
        <f t="shared" si="161"/>
        <v>PZ</v>
      </c>
      <c r="F5320" t="s">
        <v>8396</v>
      </c>
      <c r="G5320" t="s">
        <v>7548</v>
      </c>
      <c r="H5320" t="s">
        <v>57</v>
      </c>
      <c r="I5320" t="s">
        <v>6145</v>
      </c>
      <c r="K5320" t="s">
        <v>8198</v>
      </c>
      <c r="L5320">
        <v>3047</v>
      </c>
      <c r="N5320" s="48" t="s">
        <v>8214</v>
      </c>
      <c r="P5320" t="s">
        <v>9096</v>
      </c>
      <c r="Q5320" t="s">
        <v>9097</v>
      </c>
    </row>
    <row r="5321" spans="1:17" x14ac:dyDescent="0.2">
      <c r="A5321" s="30" t="s">
        <v>1093</v>
      </c>
      <c r="B5321" s="54" t="s">
        <v>72</v>
      </c>
      <c r="C5321" s="54" t="str">
        <f t="shared" si="162"/>
        <v>Hatfield</v>
      </c>
      <c r="D5321" s="54" t="str">
        <f t="shared" si="161"/>
        <v>PZ</v>
      </c>
      <c r="F5321" t="s">
        <v>8396</v>
      </c>
      <c r="G5321" t="s">
        <v>6918</v>
      </c>
      <c r="H5321" t="s">
        <v>57</v>
      </c>
      <c r="I5321" t="s">
        <v>6145</v>
      </c>
      <c r="K5321" t="s">
        <v>8198</v>
      </c>
      <c r="L5321">
        <v>3047</v>
      </c>
      <c r="N5321" s="48" t="s">
        <v>8214</v>
      </c>
      <c r="P5321" t="s">
        <v>9096</v>
      </c>
    </row>
    <row r="5322" spans="1:17" x14ac:dyDescent="0.2">
      <c r="A5322" s="30" t="s">
        <v>2372</v>
      </c>
      <c r="B5322" s="54" t="s">
        <v>72</v>
      </c>
      <c r="C5322" s="54" t="str">
        <f t="shared" si="162"/>
        <v>Hatfield</v>
      </c>
      <c r="D5322" s="54" t="str">
        <f t="shared" si="161"/>
        <v>PZ</v>
      </c>
      <c r="F5322" t="s">
        <v>8396</v>
      </c>
      <c r="G5322" t="s">
        <v>3966</v>
      </c>
      <c r="H5322" t="s">
        <v>57</v>
      </c>
      <c r="I5322" t="s">
        <v>6145</v>
      </c>
      <c r="K5322" t="s">
        <v>8198</v>
      </c>
      <c r="L5322">
        <v>3047</v>
      </c>
      <c r="N5322" s="48" t="s">
        <v>8214</v>
      </c>
      <c r="P5322" t="s">
        <v>9096</v>
      </c>
    </row>
    <row r="5323" spans="1:17" x14ac:dyDescent="0.2">
      <c r="A5323" s="30" t="s">
        <v>6593</v>
      </c>
      <c r="B5323" s="54" t="s">
        <v>72</v>
      </c>
      <c r="C5323" s="54" t="str">
        <f t="shared" si="162"/>
        <v>Hatfield</v>
      </c>
      <c r="D5323" s="54" t="str">
        <f t="shared" si="161"/>
        <v>PZ</v>
      </c>
      <c r="F5323" t="s">
        <v>8396</v>
      </c>
      <c r="G5323" t="s">
        <v>7546</v>
      </c>
      <c r="H5323" t="s">
        <v>57</v>
      </c>
      <c r="I5323" t="s">
        <v>6145</v>
      </c>
      <c r="K5323" t="s">
        <v>8198</v>
      </c>
      <c r="L5323">
        <v>3047</v>
      </c>
      <c r="N5323" s="48" t="s">
        <v>8214</v>
      </c>
      <c r="P5323" t="s">
        <v>9096</v>
      </c>
      <c r="Q5323" t="s">
        <v>9097</v>
      </c>
    </row>
    <row r="5324" spans="1:17" x14ac:dyDescent="0.2">
      <c r="A5324" s="30" t="s">
        <v>4417</v>
      </c>
      <c r="B5324" s="54" t="s">
        <v>72</v>
      </c>
      <c r="C5324" s="54" t="str">
        <f t="shared" si="162"/>
        <v>Hatfield</v>
      </c>
      <c r="D5324" s="54" t="str">
        <f t="shared" si="161"/>
        <v>PZ</v>
      </c>
      <c r="F5324" t="s">
        <v>8396</v>
      </c>
      <c r="G5324" t="s">
        <v>2297</v>
      </c>
      <c r="H5324" t="s">
        <v>57</v>
      </c>
      <c r="I5324" t="s">
        <v>6145</v>
      </c>
      <c r="K5324" t="s">
        <v>8198</v>
      </c>
      <c r="L5324">
        <v>3047</v>
      </c>
      <c r="N5324" s="48" t="s">
        <v>8214</v>
      </c>
      <c r="P5324" t="s">
        <v>9096</v>
      </c>
    </row>
    <row r="5325" spans="1:17" x14ac:dyDescent="0.2">
      <c r="A5325" s="30" t="s">
        <v>1889</v>
      </c>
      <c r="B5325" s="54" t="s">
        <v>72</v>
      </c>
      <c r="C5325" s="54" t="str">
        <f t="shared" si="162"/>
        <v>Hatfield</v>
      </c>
      <c r="D5325" s="54" t="str">
        <f t="shared" si="161"/>
        <v>PZ</v>
      </c>
      <c r="F5325" t="s">
        <v>8396</v>
      </c>
      <c r="G5325" t="s">
        <v>6750</v>
      </c>
      <c r="H5325" t="s">
        <v>57</v>
      </c>
      <c r="I5325" t="s">
        <v>6145</v>
      </c>
      <c r="K5325" t="s">
        <v>8198</v>
      </c>
      <c r="L5325">
        <v>3047</v>
      </c>
      <c r="N5325" s="48" t="s">
        <v>8214</v>
      </c>
      <c r="P5325" t="s">
        <v>9096</v>
      </c>
    </row>
    <row r="5326" spans="1:17" x14ac:dyDescent="0.2">
      <c r="A5326" s="30" t="s">
        <v>1849</v>
      </c>
      <c r="B5326" s="54" t="s">
        <v>72</v>
      </c>
      <c r="C5326" s="54" t="str">
        <f t="shared" si="162"/>
        <v>Hatfield</v>
      </c>
      <c r="D5326" s="54" t="str">
        <f t="shared" si="161"/>
        <v>PZ</v>
      </c>
      <c r="F5326" t="s">
        <v>8396</v>
      </c>
      <c r="G5326" t="s">
        <v>6586</v>
      </c>
      <c r="H5326" t="s">
        <v>57</v>
      </c>
      <c r="I5326" t="s">
        <v>6145</v>
      </c>
      <c r="K5326" t="s">
        <v>8198</v>
      </c>
      <c r="L5326">
        <v>3047</v>
      </c>
      <c r="N5326" s="48" t="s">
        <v>8214</v>
      </c>
      <c r="P5326" t="s">
        <v>9096</v>
      </c>
    </row>
    <row r="5327" spans="1:17" x14ac:dyDescent="0.2">
      <c r="A5327" s="30" t="s">
        <v>2936</v>
      </c>
      <c r="B5327" s="54" t="s">
        <v>72</v>
      </c>
      <c r="C5327" s="54" t="str">
        <f t="shared" si="162"/>
        <v>Hatfield</v>
      </c>
      <c r="D5327" s="54" t="str">
        <f t="shared" si="161"/>
        <v>PZ</v>
      </c>
      <c r="F5327" t="s">
        <v>8396</v>
      </c>
      <c r="G5327" t="s">
        <v>4093</v>
      </c>
      <c r="H5327" t="s">
        <v>57</v>
      </c>
      <c r="I5327" t="s">
        <v>6145</v>
      </c>
      <c r="K5327" t="s">
        <v>8198</v>
      </c>
      <c r="L5327">
        <v>3047</v>
      </c>
      <c r="N5327" s="48" t="s">
        <v>8214</v>
      </c>
      <c r="P5327" t="s">
        <v>9096</v>
      </c>
    </row>
    <row r="5328" spans="1:17" x14ac:dyDescent="0.2">
      <c r="A5328" s="30" t="s">
        <v>2200</v>
      </c>
      <c r="B5328" s="54" t="s">
        <v>72</v>
      </c>
      <c r="C5328" s="54" t="str">
        <f t="shared" si="162"/>
        <v>Hatfield</v>
      </c>
      <c r="D5328" s="54" t="str">
        <f t="shared" si="161"/>
        <v>PZ</v>
      </c>
      <c r="F5328" t="s">
        <v>8396</v>
      </c>
      <c r="G5328" t="s">
        <v>3965</v>
      </c>
      <c r="H5328" t="s">
        <v>57</v>
      </c>
      <c r="I5328" t="s">
        <v>6145</v>
      </c>
      <c r="K5328" t="s">
        <v>8198</v>
      </c>
      <c r="L5328">
        <v>3047</v>
      </c>
      <c r="N5328" s="48" t="s">
        <v>8214</v>
      </c>
      <c r="P5328" t="s">
        <v>9096</v>
      </c>
    </row>
    <row r="5329" spans="1:16" x14ac:dyDescent="0.2">
      <c r="A5329" s="30" t="s">
        <v>3812</v>
      </c>
      <c r="B5329" s="54" t="s">
        <v>72</v>
      </c>
      <c r="C5329" s="54" t="str">
        <f t="shared" si="162"/>
        <v>Hatfield</v>
      </c>
      <c r="D5329" s="54" t="str">
        <f t="shared" si="161"/>
        <v>PZ</v>
      </c>
      <c r="F5329" t="s">
        <v>8396</v>
      </c>
      <c r="G5329" t="s">
        <v>6478</v>
      </c>
      <c r="H5329" t="s">
        <v>57</v>
      </c>
      <c r="I5329" t="s">
        <v>6145</v>
      </c>
      <c r="K5329" t="s">
        <v>8198</v>
      </c>
      <c r="L5329">
        <v>3047</v>
      </c>
      <c r="N5329" s="48" t="s">
        <v>8214</v>
      </c>
      <c r="P5329" t="s">
        <v>9096</v>
      </c>
    </row>
    <row r="5330" spans="1:16" x14ac:dyDescent="0.2">
      <c r="A5330" s="30" t="s">
        <v>6813</v>
      </c>
      <c r="B5330" s="54" t="s">
        <v>72</v>
      </c>
      <c r="C5330" s="54" t="str">
        <f t="shared" si="162"/>
        <v>Hatfield</v>
      </c>
      <c r="D5330" s="54" t="str">
        <f t="shared" si="161"/>
        <v>PZ</v>
      </c>
      <c r="F5330" t="s">
        <v>8396</v>
      </c>
      <c r="G5330" t="s">
        <v>7645</v>
      </c>
      <c r="H5330" t="s">
        <v>57</v>
      </c>
      <c r="I5330" t="s">
        <v>6145</v>
      </c>
      <c r="K5330" t="s">
        <v>8198</v>
      </c>
      <c r="L5330">
        <v>3047</v>
      </c>
      <c r="N5330" s="48" t="s">
        <v>8214</v>
      </c>
      <c r="P5330" t="s">
        <v>9096</v>
      </c>
    </row>
    <row r="5331" spans="1:16" x14ac:dyDescent="0.2">
      <c r="A5331" s="30" t="s">
        <v>4186</v>
      </c>
      <c r="B5331" s="54" t="s">
        <v>72</v>
      </c>
      <c r="C5331" s="54" t="str">
        <f t="shared" si="162"/>
        <v>Hatfield</v>
      </c>
      <c r="D5331" s="54" t="str">
        <f t="shared" si="161"/>
        <v>PZ</v>
      </c>
      <c r="F5331" t="s">
        <v>8396</v>
      </c>
      <c r="G5331" t="s">
        <v>6747</v>
      </c>
      <c r="H5331" t="s">
        <v>57</v>
      </c>
      <c r="I5331" t="s">
        <v>6145</v>
      </c>
      <c r="K5331" t="s">
        <v>8198</v>
      </c>
      <c r="L5331">
        <v>3047</v>
      </c>
      <c r="N5331" s="48" t="s">
        <v>8214</v>
      </c>
      <c r="P5331" t="s">
        <v>9096</v>
      </c>
    </row>
    <row r="5332" spans="1:16" x14ac:dyDescent="0.2">
      <c r="A5332" s="30" t="s">
        <v>1541</v>
      </c>
      <c r="B5332" s="54" t="s">
        <v>72</v>
      </c>
      <c r="C5332" s="54" t="str">
        <f t="shared" si="162"/>
        <v>Hatfield</v>
      </c>
      <c r="D5332" s="54" t="str">
        <f t="shared" si="161"/>
        <v>PZ</v>
      </c>
      <c r="F5332" t="s">
        <v>8396</v>
      </c>
      <c r="G5332" t="s">
        <v>3981</v>
      </c>
      <c r="H5332" t="s">
        <v>57</v>
      </c>
      <c r="I5332" t="s">
        <v>6145</v>
      </c>
      <c r="K5332" t="s">
        <v>8198</v>
      </c>
      <c r="L5332">
        <v>3047</v>
      </c>
      <c r="N5332" s="48" t="s">
        <v>8214</v>
      </c>
      <c r="P5332" t="s">
        <v>9096</v>
      </c>
    </row>
    <row r="5333" spans="1:16" x14ac:dyDescent="0.2">
      <c r="A5333" s="30" t="s">
        <v>2334</v>
      </c>
      <c r="B5333" s="54" t="s">
        <v>72</v>
      </c>
      <c r="C5333" s="54" t="str">
        <f t="shared" si="162"/>
        <v>Hatfield</v>
      </c>
      <c r="D5333" s="54" t="str">
        <f t="shared" si="161"/>
        <v>PZ</v>
      </c>
      <c r="F5333" t="s">
        <v>8396</v>
      </c>
      <c r="G5333" t="s">
        <v>3733</v>
      </c>
      <c r="H5333" t="s">
        <v>57</v>
      </c>
      <c r="I5333" t="s">
        <v>6145</v>
      </c>
      <c r="K5333" t="s">
        <v>8198</v>
      </c>
      <c r="L5333">
        <v>3047</v>
      </c>
      <c r="N5333" s="48" t="s">
        <v>8214</v>
      </c>
      <c r="P5333" t="s">
        <v>9096</v>
      </c>
    </row>
    <row r="5334" spans="1:16" x14ac:dyDescent="0.2">
      <c r="A5334" s="30" t="s">
        <v>1153</v>
      </c>
      <c r="B5334" s="54" t="s">
        <v>72</v>
      </c>
      <c r="C5334" s="54" t="str">
        <f t="shared" si="162"/>
        <v>Hatfield</v>
      </c>
      <c r="D5334" s="54" t="str">
        <f t="shared" si="161"/>
        <v>PZ</v>
      </c>
      <c r="F5334" t="s">
        <v>8396</v>
      </c>
      <c r="G5334" t="s">
        <v>4121</v>
      </c>
      <c r="H5334" t="s">
        <v>67</v>
      </c>
      <c r="K5334" t="s">
        <v>8198</v>
      </c>
      <c r="L5334">
        <v>3047</v>
      </c>
      <c r="N5334" s="48">
        <v>0</v>
      </c>
      <c r="P5334" t="s">
        <v>9099</v>
      </c>
    </row>
    <row r="5335" spans="1:16" x14ac:dyDescent="0.2">
      <c r="A5335" s="30" t="s">
        <v>2443</v>
      </c>
      <c r="B5335" s="54" t="s">
        <v>72</v>
      </c>
      <c r="C5335" s="54" t="str">
        <f t="shared" si="162"/>
        <v>Hatfield</v>
      </c>
      <c r="D5335" s="54" t="str">
        <f t="shared" si="161"/>
        <v>PZ</v>
      </c>
      <c r="F5335" t="s">
        <v>8396</v>
      </c>
      <c r="G5335" t="s">
        <v>7382</v>
      </c>
      <c r="H5335" t="s">
        <v>67</v>
      </c>
      <c r="K5335" t="s">
        <v>8198</v>
      </c>
      <c r="L5335">
        <v>3047</v>
      </c>
      <c r="N5335" s="48">
        <v>0</v>
      </c>
      <c r="P5335" t="s">
        <v>9099</v>
      </c>
    </row>
    <row r="5336" spans="1:16" x14ac:dyDescent="0.2">
      <c r="A5336" s="30" t="s">
        <v>4587</v>
      </c>
      <c r="B5336" s="54" t="s">
        <v>72</v>
      </c>
      <c r="C5336" s="54" t="str">
        <f t="shared" si="162"/>
        <v>Hatfield</v>
      </c>
      <c r="D5336" s="54" t="str">
        <f t="shared" ref="D5336:D5399" si="163">LEFT(A5336,2)</f>
        <v>PZ</v>
      </c>
      <c r="F5336" t="s">
        <v>8396</v>
      </c>
      <c r="G5336" t="s">
        <v>3572</v>
      </c>
      <c r="H5336" t="s">
        <v>67</v>
      </c>
      <c r="K5336" t="s">
        <v>8198</v>
      </c>
      <c r="L5336">
        <v>3047</v>
      </c>
      <c r="N5336" s="48">
        <v>0</v>
      </c>
      <c r="P5336" t="s">
        <v>9099</v>
      </c>
    </row>
    <row r="5337" spans="1:16" x14ac:dyDescent="0.2">
      <c r="A5337" s="30" t="s">
        <v>1472</v>
      </c>
      <c r="B5337" s="54" t="s">
        <v>72</v>
      </c>
      <c r="C5337" s="54" t="str">
        <f t="shared" si="162"/>
        <v>Hatfield</v>
      </c>
      <c r="D5337" s="54" t="str">
        <f t="shared" si="163"/>
        <v>PZ</v>
      </c>
      <c r="F5337" t="s">
        <v>8396</v>
      </c>
      <c r="G5337" t="s">
        <v>2398</v>
      </c>
      <c r="H5337" t="s">
        <v>67</v>
      </c>
      <c r="K5337" t="s">
        <v>8198</v>
      </c>
      <c r="L5337">
        <v>3047</v>
      </c>
      <c r="N5337" s="48">
        <v>0</v>
      </c>
      <c r="P5337" t="s">
        <v>9099</v>
      </c>
    </row>
    <row r="5338" spans="1:16" x14ac:dyDescent="0.2">
      <c r="A5338" s="30" t="s">
        <v>4828</v>
      </c>
      <c r="B5338" s="54" t="s">
        <v>72</v>
      </c>
      <c r="C5338" s="54" t="str">
        <f t="shared" si="162"/>
        <v>Hatfield</v>
      </c>
      <c r="D5338" s="54" t="str">
        <f t="shared" si="163"/>
        <v>PZ</v>
      </c>
      <c r="F5338" t="s">
        <v>8396</v>
      </c>
      <c r="G5338" t="s">
        <v>4160</v>
      </c>
      <c r="H5338" t="s">
        <v>67</v>
      </c>
      <c r="K5338" t="s">
        <v>8198</v>
      </c>
      <c r="L5338">
        <v>3047</v>
      </c>
      <c r="N5338" s="48">
        <v>0</v>
      </c>
      <c r="P5338" t="s">
        <v>9099</v>
      </c>
    </row>
    <row r="5339" spans="1:16" x14ac:dyDescent="0.2">
      <c r="A5339" s="30" t="s">
        <v>6739</v>
      </c>
      <c r="B5339" s="54" t="s">
        <v>72</v>
      </c>
      <c r="C5339" s="54" t="str">
        <f t="shared" si="162"/>
        <v>Hatfield</v>
      </c>
      <c r="D5339" s="54" t="str">
        <f t="shared" si="163"/>
        <v>PZ</v>
      </c>
      <c r="F5339" t="s">
        <v>8396</v>
      </c>
      <c r="G5339" t="s">
        <v>4158</v>
      </c>
      <c r="H5339" t="s">
        <v>67</v>
      </c>
      <c r="K5339" t="s">
        <v>8198</v>
      </c>
      <c r="L5339">
        <v>3047</v>
      </c>
      <c r="N5339" s="48">
        <v>0</v>
      </c>
      <c r="P5339" t="s">
        <v>9099</v>
      </c>
    </row>
    <row r="5340" spans="1:16" x14ac:dyDescent="0.2">
      <c r="A5340" s="30" t="s">
        <v>7532</v>
      </c>
      <c r="B5340" s="54" t="s">
        <v>72</v>
      </c>
      <c r="C5340" s="54" t="str">
        <f t="shared" si="162"/>
        <v>Hatfield</v>
      </c>
      <c r="D5340" s="54" t="str">
        <f t="shared" si="163"/>
        <v>PZ</v>
      </c>
      <c r="F5340" t="s">
        <v>8396</v>
      </c>
      <c r="G5340" t="s">
        <v>4178</v>
      </c>
      <c r="H5340" t="s">
        <v>67</v>
      </c>
      <c r="K5340" t="s">
        <v>8198</v>
      </c>
      <c r="L5340">
        <v>3047</v>
      </c>
      <c r="N5340" s="48">
        <v>0</v>
      </c>
      <c r="P5340" t="s">
        <v>9099</v>
      </c>
    </row>
    <row r="5341" spans="1:16" x14ac:dyDescent="0.2">
      <c r="A5341" s="30" t="s">
        <v>4236</v>
      </c>
      <c r="B5341" s="54" t="s">
        <v>72</v>
      </c>
      <c r="C5341" s="54" t="str">
        <f t="shared" si="162"/>
        <v>Hatfield</v>
      </c>
      <c r="D5341" s="54" t="str">
        <f t="shared" si="163"/>
        <v>PZ</v>
      </c>
      <c r="F5341" t="s">
        <v>8396</v>
      </c>
      <c r="G5341" t="s">
        <v>434</v>
      </c>
      <c r="H5341" t="s">
        <v>67</v>
      </c>
      <c r="K5341" t="s">
        <v>8198</v>
      </c>
      <c r="L5341">
        <v>3047</v>
      </c>
      <c r="N5341" s="48">
        <v>0</v>
      </c>
      <c r="P5341" t="s">
        <v>9099</v>
      </c>
    </row>
    <row r="5342" spans="1:16" x14ac:dyDescent="0.2">
      <c r="A5342" s="30" t="s">
        <v>2543</v>
      </c>
      <c r="B5342" s="54" t="s">
        <v>72</v>
      </c>
      <c r="C5342" s="54" t="str">
        <f t="shared" si="162"/>
        <v>Hatfield</v>
      </c>
      <c r="D5342" s="54" t="str">
        <f t="shared" si="163"/>
        <v>PZ</v>
      </c>
      <c r="F5342" t="s">
        <v>8396</v>
      </c>
      <c r="G5342" t="s">
        <v>684</v>
      </c>
      <c r="H5342" t="s">
        <v>67</v>
      </c>
      <c r="K5342" t="s">
        <v>8198</v>
      </c>
      <c r="L5342">
        <v>3047</v>
      </c>
      <c r="N5342" s="48">
        <v>0</v>
      </c>
      <c r="P5342" t="s">
        <v>9099</v>
      </c>
    </row>
    <row r="5343" spans="1:16" x14ac:dyDescent="0.2">
      <c r="A5343" s="30" t="s">
        <v>1701</v>
      </c>
      <c r="B5343" s="54" t="s">
        <v>87</v>
      </c>
      <c r="C5343" s="54" t="str">
        <f t="shared" si="162"/>
        <v>Hatfield</v>
      </c>
      <c r="D5343" s="54" t="str">
        <f t="shared" si="163"/>
        <v>PZ</v>
      </c>
      <c r="F5343" t="s">
        <v>8396</v>
      </c>
      <c r="G5343" t="s">
        <v>4441</v>
      </c>
      <c r="H5343" t="s">
        <v>67</v>
      </c>
      <c r="K5343" t="s">
        <v>8198</v>
      </c>
      <c r="L5343">
        <v>3047</v>
      </c>
      <c r="N5343" s="48">
        <v>0</v>
      </c>
      <c r="P5343" t="s">
        <v>9099</v>
      </c>
    </row>
    <row r="5344" spans="1:16" x14ac:dyDescent="0.2">
      <c r="A5344" s="30" t="s">
        <v>2681</v>
      </c>
      <c r="B5344" s="54" t="s">
        <v>87</v>
      </c>
      <c r="C5344" s="54" t="str">
        <f t="shared" si="162"/>
        <v>Hatfield</v>
      </c>
      <c r="D5344" s="54" t="str">
        <f t="shared" si="163"/>
        <v>PZ</v>
      </c>
      <c r="F5344" t="s">
        <v>8396</v>
      </c>
      <c r="G5344" t="s">
        <v>4434</v>
      </c>
      <c r="H5344" t="s">
        <v>67</v>
      </c>
      <c r="K5344" t="s">
        <v>8198</v>
      </c>
      <c r="L5344">
        <v>3047</v>
      </c>
      <c r="N5344" s="48">
        <v>0</v>
      </c>
      <c r="P5344" t="s">
        <v>9099</v>
      </c>
    </row>
    <row r="5345" spans="1:17" x14ac:dyDescent="0.2">
      <c r="A5345" s="30" t="s">
        <v>4871</v>
      </c>
      <c r="B5345" s="54" t="s">
        <v>72</v>
      </c>
      <c r="C5345" s="54" t="str">
        <f t="shared" si="162"/>
        <v>Hatfield</v>
      </c>
      <c r="D5345" s="54" t="str">
        <f t="shared" si="163"/>
        <v>PZ</v>
      </c>
      <c r="F5345" t="s">
        <v>8396</v>
      </c>
      <c r="G5345" t="s">
        <v>435</v>
      </c>
      <c r="H5345" t="s">
        <v>67</v>
      </c>
      <c r="K5345" t="s">
        <v>8198</v>
      </c>
      <c r="L5345">
        <v>3047</v>
      </c>
      <c r="N5345" s="48">
        <v>0</v>
      </c>
      <c r="P5345" t="s">
        <v>9099</v>
      </c>
    </row>
    <row r="5346" spans="1:17" x14ac:dyDescent="0.2">
      <c r="A5346" s="30" t="s">
        <v>6590</v>
      </c>
      <c r="B5346" s="54" t="s">
        <v>72</v>
      </c>
      <c r="C5346" s="54" t="str">
        <f t="shared" si="162"/>
        <v>Hatfield</v>
      </c>
      <c r="D5346" s="54" t="str">
        <f t="shared" si="163"/>
        <v>PZ</v>
      </c>
      <c r="F5346" t="s">
        <v>8396</v>
      </c>
      <c r="G5346" t="s">
        <v>360</v>
      </c>
      <c r="H5346" t="s">
        <v>67</v>
      </c>
      <c r="K5346" t="s">
        <v>8198</v>
      </c>
      <c r="L5346">
        <v>3047</v>
      </c>
      <c r="N5346" s="48">
        <v>0</v>
      </c>
      <c r="P5346" t="s">
        <v>9099</v>
      </c>
    </row>
    <row r="5347" spans="1:17" x14ac:dyDescent="0.2">
      <c r="A5347" s="30" t="s">
        <v>1007</v>
      </c>
      <c r="B5347" s="54" t="s">
        <v>72</v>
      </c>
      <c r="C5347" s="54" t="str">
        <f t="shared" si="162"/>
        <v>Hatfield</v>
      </c>
      <c r="D5347" s="54" t="str">
        <f t="shared" si="163"/>
        <v>PZ</v>
      </c>
      <c r="F5347" t="s">
        <v>8396</v>
      </c>
      <c r="G5347" t="s">
        <v>7544</v>
      </c>
      <c r="H5347" t="s">
        <v>67</v>
      </c>
      <c r="K5347" t="s">
        <v>8198</v>
      </c>
      <c r="L5347">
        <v>3047</v>
      </c>
      <c r="N5347" s="48">
        <v>0</v>
      </c>
      <c r="P5347" t="s">
        <v>9099</v>
      </c>
    </row>
    <row r="5348" spans="1:17" x14ac:dyDescent="0.2">
      <c r="A5348" s="30" t="s">
        <v>1274</v>
      </c>
      <c r="B5348" s="54" t="s">
        <v>72</v>
      </c>
      <c r="C5348" s="54" t="str">
        <f t="shared" si="162"/>
        <v>Hatfield</v>
      </c>
      <c r="D5348" s="54" t="str">
        <f t="shared" si="163"/>
        <v>PZ</v>
      </c>
      <c r="F5348" t="s">
        <v>8396</v>
      </c>
      <c r="G5348" t="s">
        <v>6771</v>
      </c>
      <c r="H5348" t="s">
        <v>67</v>
      </c>
      <c r="K5348" t="s">
        <v>8198</v>
      </c>
      <c r="L5348">
        <v>3047</v>
      </c>
      <c r="N5348" s="48">
        <v>0</v>
      </c>
      <c r="P5348" t="s">
        <v>9099</v>
      </c>
    </row>
    <row r="5349" spans="1:17" x14ac:dyDescent="0.2">
      <c r="A5349" s="30" t="s">
        <v>2607</v>
      </c>
      <c r="B5349" s="54" t="s">
        <v>72</v>
      </c>
      <c r="C5349" s="54" t="str">
        <f t="shared" si="162"/>
        <v>Hatfield</v>
      </c>
      <c r="D5349" s="54" t="str">
        <f t="shared" si="163"/>
        <v>PZ</v>
      </c>
      <c r="F5349" t="s">
        <v>8396</v>
      </c>
      <c r="G5349" t="s">
        <v>3815</v>
      </c>
      <c r="H5349" t="s">
        <v>67</v>
      </c>
      <c r="K5349" t="s">
        <v>8198</v>
      </c>
      <c r="L5349">
        <v>3047</v>
      </c>
      <c r="N5349" s="48">
        <v>0</v>
      </c>
      <c r="P5349" t="s">
        <v>9099</v>
      </c>
    </row>
    <row r="5350" spans="1:17" x14ac:dyDescent="0.2">
      <c r="A5350" s="30" t="s">
        <v>3526</v>
      </c>
      <c r="B5350" s="54" t="s">
        <v>72</v>
      </c>
      <c r="C5350" s="54" t="str">
        <f t="shared" si="162"/>
        <v>Hatfield</v>
      </c>
      <c r="D5350" s="54" t="str">
        <f t="shared" si="163"/>
        <v>PZ</v>
      </c>
      <c r="F5350" t="s">
        <v>8396</v>
      </c>
      <c r="G5350" t="s">
        <v>2659</v>
      </c>
      <c r="H5350" t="s">
        <v>67</v>
      </c>
      <c r="K5350" t="s">
        <v>8198</v>
      </c>
      <c r="L5350">
        <v>3047</v>
      </c>
      <c r="N5350" s="48">
        <v>0</v>
      </c>
      <c r="P5350" t="s">
        <v>9099</v>
      </c>
    </row>
    <row r="5351" spans="1:17" x14ac:dyDescent="0.2">
      <c r="A5351" s="30" t="s">
        <v>2902</v>
      </c>
      <c r="B5351" s="54" t="s">
        <v>72</v>
      </c>
      <c r="C5351" s="54" t="str">
        <f t="shared" si="162"/>
        <v>Hatfield</v>
      </c>
      <c r="D5351" s="54" t="str">
        <f t="shared" si="163"/>
        <v>PZ</v>
      </c>
      <c r="F5351" t="s">
        <v>8396</v>
      </c>
      <c r="G5351" t="s">
        <v>2232</v>
      </c>
      <c r="H5351" t="s">
        <v>67</v>
      </c>
      <c r="K5351" t="s">
        <v>8198</v>
      </c>
      <c r="L5351">
        <v>3047</v>
      </c>
      <c r="N5351" s="48">
        <v>0</v>
      </c>
      <c r="P5351" t="s">
        <v>9099</v>
      </c>
    </row>
    <row r="5352" spans="1:17" x14ac:dyDescent="0.2">
      <c r="A5352" s="30" t="s">
        <v>1298</v>
      </c>
      <c r="B5352" s="54" t="s">
        <v>72</v>
      </c>
      <c r="C5352" s="54" t="str">
        <f t="shared" si="162"/>
        <v>Hatfield</v>
      </c>
      <c r="D5352" s="54" t="str">
        <f t="shared" si="163"/>
        <v>PZ</v>
      </c>
      <c r="F5352" t="s">
        <v>8396</v>
      </c>
      <c r="G5352" t="s">
        <v>3817</v>
      </c>
      <c r="H5352" t="s">
        <v>67</v>
      </c>
      <c r="K5352" t="s">
        <v>8198</v>
      </c>
      <c r="L5352">
        <v>3047</v>
      </c>
      <c r="N5352" s="48">
        <v>0</v>
      </c>
      <c r="P5352" t="s">
        <v>9099</v>
      </c>
    </row>
    <row r="5353" spans="1:17" x14ac:dyDescent="0.2">
      <c r="A5353" s="30" t="s">
        <v>7526</v>
      </c>
      <c r="B5353" s="54" t="s">
        <v>72</v>
      </c>
      <c r="C5353" s="54" t="str">
        <f t="shared" si="162"/>
        <v>Hatfield</v>
      </c>
      <c r="D5353" s="54" t="str">
        <f t="shared" si="163"/>
        <v>PZ</v>
      </c>
      <c r="F5353" t="s">
        <v>8396</v>
      </c>
      <c r="G5353" t="s">
        <v>3949</v>
      </c>
      <c r="H5353" t="s">
        <v>67</v>
      </c>
      <c r="K5353" t="s">
        <v>8198</v>
      </c>
      <c r="L5353">
        <v>3047</v>
      </c>
      <c r="N5353" s="48">
        <v>0</v>
      </c>
      <c r="P5353" t="s">
        <v>9099</v>
      </c>
    </row>
    <row r="5354" spans="1:17" x14ac:dyDescent="0.2">
      <c r="A5354" s="30" t="s">
        <v>3023</v>
      </c>
      <c r="B5354" s="54" t="s">
        <v>72</v>
      </c>
      <c r="C5354" s="54" t="str">
        <f t="shared" si="162"/>
        <v>Hatfield</v>
      </c>
      <c r="D5354" s="54" t="str">
        <f t="shared" si="163"/>
        <v>PZ</v>
      </c>
      <c r="F5354" t="s">
        <v>8396</v>
      </c>
      <c r="G5354" t="s">
        <v>5791</v>
      </c>
      <c r="H5354" t="s">
        <v>67</v>
      </c>
      <c r="K5354" t="s">
        <v>8198</v>
      </c>
      <c r="L5354">
        <v>3047</v>
      </c>
      <c r="N5354" s="48">
        <v>0</v>
      </c>
      <c r="P5354" t="s">
        <v>9099</v>
      </c>
    </row>
    <row r="5355" spans="1:17" x14ac:dyDescent="0.2">
      <c r="A5355" s="30" t="s">
        <v>2378</v>
      </c>
      <c r="B5355" s="54" t="s">
        <v>72</v>
      </c>
      <c r="C5355" s="54" t="str">
        <f t="shared" si="162"/>
        <v>Hatfield</v>
      </c>
      <c r="D5355" s="54" t="str">
        <f t="shared" si="163"/>
        <v>PZ</v>
      </c>
      <c r="F5355" t="s">
        <v>8396</v>
      </c>
      <c r="G5355" t="s">
        <v>3562</v>
      </c>
      <c r="H5355" t="s">
        <v>67</v>
      </c>
      <c r="K5355" t="s">
        <v>8198</v>
      </c>
      <c r="L5355">
        <v>3047</v>
      </c>
      <c r="N5355" s="48">
        <v>0</v>
      </c>
      <c r="P5355" t="s">
        <v>9099</v>
      </c>
      <c r="Q5355" t="s">
        <v>9100</v>
      </c>
    </row>
    <row r="5356" spans="1:17" x14ac:dyDescent="0.2">
      <c r="A5356" s="30" t="s">
        <v>7531</v>
      </c>
      <c r="B5356" s="54" t="s">
        <v>72</v>
      </c>
      <c r="C5356" s="54" t="str">
        <f t="shared" si="162"/>
        <v>Hatfield</v>
      </c>
      <c r="D5356" s="54" t="str">
        <f t="shared" si="163"/>
        <v>PZ</v>
      </c>
      <c r="F5356" t="s">
        <v>8396</v>
      </c>
      <c r="G5356" t="s">
        <v>4194</v>
      </c>
      <c r="H5356" t="s">
        <v>67</v>
      </c>
      <c r="K5356" t="s">
        <v>8198</v>
      </c>
      <c r="L5356">
        <v>3047</v>
      </c>
      <c r="N5356" s="48">
        <v>0</v>
      </c>
      <c r="P5356" t="s">
        <v>9099</v>
      </c>
    </row>
    <row r="5357" spans="1:17" x14ac:dyDescent="0.2">
      <c r="A5357" s="30" t="s">
        <v>5584</v>
      </c>
      <c r="B5357" s="54" t="s">
        <v>72</v>
      </c>
      <c r="C5357" s="54" t="str">
        <f t="shared" si="162"/>
        <v>Hatfield</v>
      </c>
      <c r="D5357" s="54" t="str">
        <f t="shared" si="163"/>
        <v>PZ</v>
      </c>
      <c r="F5357" t="s">
        <v>8396</v>
      </c>
      <c r="G5357" t="s">
        <v>7296</v>
      </c>
      <c r="H5357" t="s">
        <v>67</v>
      </c>
      <c r="K5357" t="s">
        <v>8198</v>
      </c>
      <c r="L5357">
        <v>3047</v>
      </c>
      <c r="N5357" s="48">
        <v>0</v>
      </c>
      <c r="P5357" t="s">
        <v>9099</v>
      </c>
    </row>
    <row r="5358" spans="1:17" x14ac:dyDescent="0.2">
      <c r="A5358" s="30" t="s">
        <v>5766</v>
      </c>
      <c r="B5358" s="54" t="s">
        <v>72</v>
      </c>
      <c r="C5358" s="54" t="str">
        <f t="shared" si="162"/>
        <v>Hatfield</v>
      </c>
      <c r="D5358" s="54" t="str">
        <f t="shared" si="163"/>
        <v>PZ</v>
      </c>
      <c r="F5358" t="s">
        <v>8396</v>
      </c>
      <c r="G5358" t="s">
        <v>4428</v>
      </c>
      <c r="H5358" t="s">
        <v>67</v>
      </c>
      <c r="K5358" t="s">
        <v>8198</v>
      </c>
      <c r="L5358">
        <v>3047</v>
      </c>
      <c r="N5358" s="48">
        <v>0</v>
      </c>
      <c r="P5358" t="s">
        <v>9099</v>
      </c>
    </row>
    <row r="5359" spans="1:17" x14ac:dyDescent="0.2">
      <c r="A5359" s="30" t="s">
        <v>5545</v>
      </c>
      <c r="B5359" s="54" t="s">
        <v>72</v>
      </c>
      <c r="C5359" s="54" t="str">
        <f t="shared" si="162"/>
        <v>Hatfield</v>
      </c>
      <c r="D5359" s="54" t="str">
        <f t="shared" si="163"/>
        <v>PZ</v>
      </c>
      <c r="F5359" t="s">
        <v>8396</v>
      </c>
      <c r="G5359" t="s">
        <v>470</v>
      </c>
      <c r="H5359" t="s">
        <v>67</v>
      </c>
      <c r="K5359" t="s">
        <v>8198</v>
      </c>
      <c r="L5359">
        <v>3047</v>
      </c>
      <c r="N5359" s="48">
        <v>0</v>
      </c>
      <c r="P5359" t="s">
        <v>9099</v>
      </c>
      <c r="Q5359" t="s">
        <v>9100</v>
      </c>
    </row>
    <row r="5360" spans="1:17" x14ac:dyDescent="0.2">
      <c r="A5360" s="30" t="s">
        <v>7574</v>
      </c>
      <c r="B5360" s="54" t="s">
        <v>72</v>
      </c>
      <c r="C5360" s="54" t="str">
        <f t="shared" si="162"/>
        <v>Hatfield</v>
      </c>
      <c r="D5360" s="54" t="str">
        <f t="shared" si="163"/>
        <v>PZ</v>
      </c>
      <c r="F5360" t="s">
        <v>8396</v>
      </c>
      <c r="G5360" t="s">
        <v>3091</v>
      </c>
      <c r="H5360" t="s">
        <v>67</v>
      </c>
      <c r="K5360" t="s">
        <v>8198</v>
      </c>
      <c r="L5360">
        <v>3047</v>
      </c>
      <c r="N5360" s="48">
        <v>0</v>
      </c>
      <c r="P5360" t="s">
        <v>9099</v>
      </c>
    </row>
    <row r="5361" spans="1:17" x14ac:dyDescent="0.2">
      <c r="A5361" s="30" t="s">
        <v>2908</v>
      </c>
      <c r="B5361" s="54" t="s">
        <v>72</v>
      </c>
      <c r="C5361" s="54" t="str">
        <f t="shared" si="162"/>
        <v>Hatfield</v>
      </c>
      <c r="D5361" s="54" t="str">
        <f t="shared" si="163"/>
        <v>PZ</v>
      </c>
      <c r="F5361" t="s">
        <v>8396</v>
      </c>
      <c r="G5361" t="s">
        <v>4262</v>
      </c>
      <c r="H5361" t="s">
        <v>67</v>
      </c>
      <c r="K5361" t="s">
        <v>8198</v>
      </c>
      <c r="L5361">
        <v>3047</v>
      </c>
      <c r="N5361" s="48">
        <v>0</v>
      </c>
      <c r="P5361" t="s">
        <v>9099</v>
      </c>
    </row>
    <row r="5362" spans="1:17" x14ac:dyDescent="0.2">
      <c r="A5362" s="30" t="s">
        <v>1671</v>
      </c>
      <c r="B5362" s="54" t="s">
        <v>72</v>
      </c>
      <c r="C5362" s="54" t="str">
        <f t="shared" si="162"/>
        <v>Hatfield</v>
      </c>
      <c r="D5362" s="54" t="str">
        <f t="shared" si="163"/>
        <v>PZ</v>
      </c>
      <c r="F5362" t="s">
        <v>8396</v>
      </c>
      <c r="G5362" t="s">
        <v>7462</v>
      </c>
      <c r="H5362" t="s">
        <v>67</v>
      </c>
      <c r="K5362" t="s">
        <v>8198</v>
      </c>
      <c r="L5362">
        <v>3047</v>
      </c>
      <c r="N5362" s="48">
        <v>0</v>
      </c>
      <c r="P5362" t="s">
        <v>9099</v>
      </c>
    </row>
    <row r="5363" spans="1:17" x14ac:dyDescent="0.2">
      <c r="A5363" s="30" t="s">
        <v>1094</v>
      </c>
      <c r="B5363" s="54" t="s">
        <v>72</v>
      </c>
      <c r="C5363" s="54" t="str">
        <f t="shared" ref="C5363:C5426" si="164">VLOOKUP(A5363,Andy,5,FALSE)</f>
        <v>Hatfield</v>
      </c>
      <c r="D5363" s="54" t="str">
        <f t="shared" si="163"/>
        <v>PZ</v>
      </c>
      <c r="F5363" t="s">
        <v>8396</v>
      </c>
      <c r="G5363" t="s">
        <v>4266</v>
      </c>
      <c r="H5363" t="s">
        <v>67</v>
      </c>
      <c r="K5363" t="s">
        <v>8198</v>
      </c>
      <c r="L5363">
        <v>3047</v>
      </c>
      <c r="N5363" s="48">
        <v>0</v>
      </c>
      <c r="P5363" t="s">
        <v>9099</v>
      </c>
    </row>
    <row r="5364" spans="1:17" x14ac:dyDescent="0.2">
      <c r="A5364" s="30" t="s">
        <v>985</v>
      </c>
      <c r="B5364" s="54" t="s">
        <v>72</v>
      </c>
      <c r="C5364" s="54" t="str">
        <f t="shared" si="164"/>
        <v>Hatfield</v>
      </c>
      <c r="D5364" s="54" t="str">
        <f t="shared" si="163"/>
        <v>PZ</v>
      </c>
      <c r="F5364" t="s">
        <v>8396</v>
      </c>
      <c r="G5364" t="s">
        <v>4065</v>
      </c>
      <c r="H5364" t="s">
        <v>67</v>
      </c>
      <c r="K5364" t="s">
        <v>8198</v>
      </c>
      <c r="L5364">
        <v>3047</v>
      </c>
      <c r="N5364" s="48">
        <v>0</v>
      </c>
      <c r="P5364" t="s">
        <v>9099</v>
      </c>
    </row>
    <row r="5365" spans="1:17" x14ac:dyDescent="0.2">
      <c r="A5365" s="30" t="s">
        <v>3788</v>
      </c>
      <c r="B5365" s="54" t="s">
        <v>72</v>
      </c>
      <c r="C5365" s="54" t="str">
        <f t="shared" si="164"/>
        <v>Hatfield</v>
      </c>
      <c r="D5365" s="54" t="str">
        <f t="shared" si="163"/>
        <v>PZ</v>
      </c>
      <c r="F5365" t="s">
        <v>8396</v>
      </c>
      <c r="G5365" t="s">
        <v>7675</v>
      </c>
      <c r="H5365" t="s">
        <v>67</v>
      </c>
      <c r="K5365" t="s">
        <v>8198</v>
      </c>
      <c r="L5365">
        <v>3047</v>
      </c>
      <c r="N5365" s="48">
        <v>0</v>
      </c>
      <c r="P5365" t="s">
        <v>9099</v>
      </c>
      <c r="Q5365" t="s">
        <v>9100</v>
      </c>
    </row>
    <row r="5366" spans="1:17" x14ac:dyDescent="0.2">
      <c r="A5366" s="30" t="s">
        <v>3875</v>
      </c>
      <c r="B5366" s="54" t="s">
        <v>72</v>
      </c>
      <c r="C5366" s="54" t="str">
        <f t="shared" si="164"/>
        <v>Hatfield</v>
      </c>
      <c r="D5366" s="54" t="str">
        <f t="shared" si="163"/>
        <v>PZ</v>
      </c>
      <c r="F5366" t="s">
        <v>8396</v>
      </c>
      <c r="G5366" t="s">
        <v>689</v>
      </c>
      <c r="H5366" t="s">
        <v>67</v>
      </c>
      <c r="K5366" t="s">
        <v>8198</v>
      </c>
      <c r="L5366">
        <v>3047</v>
      </c>
      <c r="N5366" s="48">
        <v>0</v>
      </c>
      <c r="P5366" t="s">
        <v>9099</v>
      </c>
    </row>
    <row r="5367" spans="1:17" x14ac:dyDescent="0.2">
      <c r="A5367" s="30" t="s">
        <v>3856</v>
      </c>
      <c r="B5367" s="54" t="s">
        <v>72</v>
      </c>
      <c r="C5367" s="54" t="str">
        <f t="shared" si="164"/>
        <v>Hatfield</v>
      </c>
      <c r="D5367" s="54" t="str">
        <f t="shared" si="163"/>
        <v>PZ</v>
      </c>
      <c r="F5367" t="s">
        <v>8396</v>
      </c>
      <c r="G5367" t="s">
        <v>685</v>
      </c>
      <c r="H5367" t="s">
        <v>67</v>
      </c>
      <c r="K5367" t="s">
        <v>8198</v>
      </c>
      <c r="L5367">
        <v>3047</v>
      </c>
      <c r="N5367" s="48">
        <v>0</v>
      </c>
      <c r="P5367" t="s">
        <v>9099</v>
      </c>
    </row>
    <row r="5368" spans="1:17" x14ac:dyDescent="0.2">
      <c r="A5368" s="30" t="s">
        <v>6827</v>
      </c>
      <c r="B5368" s="54" t="s">
        <v>72</v>
      </c>
      <c r="C5368" s="54" t="str">
        <f t="shared" si="164"/>
        <v>Hatfield</v>
      </c>
      <c r="D5368" s="54" t="str">
        <f t="shared" si="163"/>
        <v>PZ</v>
      </c>
      <c r="F5368" t="s">
        <v>8396</v>
      </c>
      <c r="G5368" t="s">
        <v>5775</v>
      </c>
      <c r="H5368" t="s">
        <v>67</v>
      </c>
      <c r="K5368" t="s">
        <v>8198</v>
      </c>
      <c r="L5368">
        <v>3047</v>
      </c>
      <c r="N5368" s="48">
        <v>0</v>
      </c>
      <c r="P5368" t="s">
        <v>9099</v>
      </c>
    </row>
    <row r="5369" spans="1:17" x14ac:dyDescent="0.2">
      <c r="A5369" s="30" t="s">
        <v>2831</v>
      </c>
      <c r="B5369" s="54" t="s">
        <v>72</v>
      </c>
      <c r="C5369" s="54" t="str">
        <f t="shared" si="164"/>
        <v>Hatfield</v>
      </c>
      <c r="D5369" s="54" t="str">
        <f t="shared" si="163"/>
        <v>PZ</v>
      </c>
      <c r="F5369" t="s">
        <v>8396</v>
      </c>
      <c r="G5369" t="s">
        <v>449</v>
      </c>
      <c r="H5369" t="s">
        <v>67</v>
      </c>
      <c r="K5369" t="s">
        <v>8198</v>
      </c>
      <c r="L5369">
        <v>3047</v>
      </c>
      <c r="N5369" s="48">
        <v>0</v>
      </c>
      <c r="P5369" t="s">
        <v>9099</v>
      </c>
    </row>
    <row r="5370" spans="1:17" x14ac:dyDescent="0.2">
      <c r="A5370" s="30" t="s">
        <v>5451</v>
      </c>
      <c r="B5370" s="54" t="s">
        <v>72</v>
      </c>
      <c r="C5370" s="54" t="str">
        <f t="shared" si="164"/>
        <v>Hatfield</v>
      </c>
      <c r="D5370" s="54" t="str">
        <f t="shared" si="163"/>
        <v>PZ</v>
      </c>
      <c r="F5370" t="s">
        <v>8396</v>
      </c>
      <c r="G5370" t="s">
        <v>4159</v>
      </c>
      <c r="H5370" t="s">
        <v>67</v>
      </c>
      <c r="K5370" t="s">
        <v>8198</v>
      </c>
      <c r="L5370">
        <v>3047</v>
      </c>
      <c r="N5370" s="48">
        <v>0</v>
      </c>
      <c r="P5370" t="s">
        <v>9099</v>
      </c>
    </row>
    <row r="5371" spans="1:17" x14ac:dyDescent="0.2">
      <c r="A5371" s="30" t="s">
        <v>3867</v>
      </c>
      <c r="B5371" s="54" t="s">
        <v>72</v>
      </c>
      <c r="C5371" s="54" t="str">
        <f t="shared" si="164"/>
        <v>Hatfield</v>
      </c>
      <c r="D5371" s="54" t="str">
        <f t="shared" si="163"/>
        <v>PZ</v>
      </c>
      <c r="F5371" t="s">
        <v>8396</v>
      </c>
      <c r="G5371" t="s">
        <v>7419</v>
      </c>
      <c r="H5371" t="s">
        <v>67</v>
      </c>
      <c r="K5371" t="s">
        <v>8198</v>
      </c>
      <c r="L5371">
        <v>3047</v>
      </c>
      <c r="N5371" s="48">
        <v>0</v>
      </c>
      <c r="P5371" t="s">
        <v>9099</v>
      </c>
    </row>
    <row r="5372" spans="1:17" x14ac:dyDescent="0.2">
      <c r="A5372" s="30" t="s">
        <v>4908</v>
      </c>
      <c r="B5372" s="54" t="s">
        <v>72</v>
      </c>
      <c r="C5372" s="54" t="str">
        <f t="shared" si="164"/>
        <v>Hatfield</v>
      </c>
      <c r="D5372" s="54" t="str">
        <f t="shared" si="163"/>
        <v>PZ</v>
      </c>
      <c r="F5372" t="s">
        <v>8396</v>
      </c>
      <c r="G5372" t="s">
        <v>400</v>
      </c>
      <c r="H5372" t="s">
        <v>67</v>
      </c>
      <c r="K5372" t="s">
        <v>8198</v>
      </c>
      <c r="L5372">
        <v>3047</v>
      </c>
      <c r="N5372" s="48">
        <v>0</v>
      </c>
      <c r="P5372" t="s">
        <v>9099</v>
      </c>
      <c r="Q5372" t="s">
        <v>9100</v>
      </c>
    </row>
    <row r="5373" spans="1:17" x14ac:dyDescent="0.2">
      <c r="A5373" s="30" t="s">
        <v>1427</v>
      </c>
      <c r="B5373" s="54" t="s">
        <v>72</v>
      </c>
      <c r="C5373" s="54" t="str">
        <f t="shared" si="164"/>
        <v>Hatfield</v>
      </c>
      <c r="D5373" s="54" t="str">
        <f t="shared" si="163"/>
        <v>PZ</v>
      </c>
      <c r="F5373" t="s">
        <v>8396</v>
      </c>
      <c r="G5373" t="s">
        <v>817</v>
      </c>
      <c r="H5373" t="s">
        <v>67</v>
      </c>
      <c r="K5373" t="s">
        <v>8198</v>
      </c>
      <c r="L5373">
        <v>3047</v>
      </c>
      <c r="N5373" s="48">
        <v>0</v>
      </c>
      <c r="P5373" t="s">
        <v>9099</v>
      </c>
      <c r="Q5373" t="s">
        <v>9100</v>
      </c>
    </row>
    <row r="5374" spans="1:17" x14ac:dyDescent="0.2">
      <c r="A5374" s="30" t="s">
        <v>1071</v>
      </c>
      <c r="B5374" s="54" t="s">
        <v>72</v>
      </c>
      <c r="C5374" s="54" t="str">
        <f t="shared" si="164"/>
        <v>Hatfield</v>
      </c>
      <c r="D5374" s="54" t="str">
        <f t="shared" si="163"/>
        <v>PZ</v>
      </c>
      <c r="F5374" t="s">
        <v>8396</v>
      </c>
      <c r="G5374" t="s">
        <v>4094</v>
      </c>
      <c r="H5374" t="s">
        <v>67</v>
      </c>
      <c r="K5374" t="s">
        <v>8198</v>
      </c>
      <c r="L5374">
        <v>3047</v>
      </c>
      <c r="N5374" s="48">
        <v>0</v>
      </c>
      <c r="P5374" t="s">
        <v>9099</v>
      </c>
    </row>
    <row r="5375" spans="1:17" x14ac:dyDescent="0.2">
      <c r="A5375" s="30" t="s">
        <v>3927</v>
      </c>
      <c r="B5375" s="54" t="s">
        <v>72</v>
      </c>
      <c r="C5375" s="54" t="str">
        <f t="shared" si="164"/>
        <v>Hatfield</v>
      </c>
      <c r="D5375" s="54" t="str">
        <f t="shared" si="163"/>
        <v>PZ</v>
      </c>
      <c r="F5375" t="s">
        <v>8396</v>
      </c>
      <c r="G5375" t="s">
        <v>4444</v>
      </c>
      <c r="H5375" t="s">
        <v>67</v>
      </c>
      <c r="K5375" t="s">
        <v>8198</v>
      </c>
      <c r="L5375">
        <v>3047</v>
      </c>
      <c r="N5375" s="48">
        <v>0</v>
      </c>
      <c r="P5375" t="s">
        <v>9099</v>
      </c>
    </row>
    <row r="5376" spans="1:17" x14ac:dyDescent="0.2">
      <c r="A5376" s="30" t="s">
        <v>1144</v>
      </c>
      <c r="B5376" s="54" t="s">
        <v>87</v>
      </c>
      <c r="C5376" s="54" t="str">
        <f t="shared" si="164"/>
        <v>Hatfield</v>
      </c>
      <c r="D5376" s="54" t="str">
        <f t="shared" si="163"/>
        <v>PZ</v>
      </c>
      <c r="F5376" t="s">
        <v>8396</v>
      </c>
      <c r="G5376" t="s">
        <v>3510</v>
      </c>
      <c r="H5376" t="s">
        <v>67</v>
      </c>
      <c r="K5376" t="s">
        <v>8198</v>
      </c>
      <c r="L5376">
        <v>3047</v>
      </c>
      <c r="N5376" s="48">
        <v>0</v>
      </c>
      <c r="P5376" t="s">
        <v>9099</v>
      </c>
      <c r="Q5376" t="s">
        <v>9100</v>
      </c>
    </row>
    <row r="5377" spans="1:17" x14ac:dyDescent="0.2">
      <c r="A5377" s="30" t="s">
        <v>4278</v>
      </c>
      <c r="B5377" s="54" t="s">
        <v>72</v>
      </c>
      <c r="C5377" s="54" t="str">
        <f t="shared" si="164"/>
        <v>Hatfield</v>
      </c>
      <c r="D5377" s="54" t="str">
        <f t="shared" si="163"/>
        <v>PZ</v>
      </c>
      <c r="F5377" t="s">
        <v>8396</v>
      </c>
      <c r="G5377" t="s">
        <v>4245</v>
      </c>
      <c r="H5377" t="s">
        <v>67</v>
      </c>
      <c r="K5377" t="s">
        <v>8198</v>
      </c>
      <c r="L5377">
        <v>3047</v>
      </c>
      <c r="N5377" s="48">
        <v>0</v>
      </c>
      <c r="P5377" t="s">
        <v>9099</v>
      </c>
    </row>
    <row r="5378" spans="1:17" x14ac:dyDescent="0.2">
      <c r="A5378" s="30" t="s">
        <v>5607</v>
      </c>
      <c r="B5378" s="54" t="s">
        <v>72</v>
      </c>
      <c r="C5378" s="54" t="str">
        <f t="shared" si="164"/>
        <v>Hatfield</v>
      </c>
      <c r="D5378" s="54" t="str">
        <f t="shared" si="163"/>
        <v>PZ</v>
      </c>
      <c r="F5378" t="s">
        <v>8396</v>
      </c>
      <c r="G5378" t="s">
        <v>3574</v>
      </c>
      <c r="H5378" t="s">
        <v>67</v>
      </c>
      <c r="K5378" t="s">
        <v>8198</v>
      </c>
      <c r="L5378">
        <v>3047</v>
      </c>
      <c r="N5378" s="48">
        <v>0</v>
      </c>
      <c r="P5378" t="s">
        <v>9099</v>
      </c>
    </row>
    <row r="5379" spans="1:17" x14ac:dyDescent="0.2">
      <c r="A5379" s="30" t="s">
        <v>1373</v>
      </c>
      <c r="B5379" s="54" t="s">
        <v>72</v>
      </c>
      <c r="C5379" s="54" t="str">
        <f t="shared" si="164"/>
        <v>Hatfield</v>
      </c>
      <c r="D5379" s="54" t="str">
        <f t="shared" si="163"/>
        <v>PZ</v>
      </c>
      <c r="F5379" t="s">
        <v>8396</v>
      </c>
      <c r="G5379" t="s">
        <v>7540</v>
      </c>
      <c r="H5379" t="s">
        <v>67</v>
      </c>
      <c r="K5379" t="s">
        <v>8198</v>
      </c>
      <c r="L5379">
        <v>3047</v>
      </c>
      <c r="N5379" s="48">
        <v>0</v>
      </c>
      <c r="P5379" t="s">
        <v>9099</v>
      </c>
    </row>
    <row r="5380" spans="1:17" x14ac:dyDescent="0.2">
      <c r="A5380" s="30" t="s">
        <v>5488</v>
      </c>
      <c r="B5380" s="54" t="s">
        <v>72</v>
      </c>
      <c r="C5380" s="54" t="str">
        <f t="shared" si="164"/>
        <v>Hatfield</v>
      </c>
      <c r="D5380" s="54" t="str">
        <f t="shared" si="163"/>
        <v>PZ</v>
      </c>
      <c r="F5380" t="s">
        <v>8396</v>
      </c>
      <c r="G5380" t="s">
        <v>4443</v>
      </c>
      <c r="H5380" t="s">
        <v>67</v>
      </c>
      <c r="K5380" t="s">
        <v>8198</v>
      </c>
      <c r="L5380">
        <v>3047</v>
      </c>
      <c r="N5380" s="48">
        <v>0</v>
      </c>
      <c r="P5380" t="s">
        <v>9099</v>
      </c>
    </row>
    <row r="5381" spans="1:17" x14ac:dyDescent="0.2">
      <c r="A5381" s="30" t="s">
        <v>5476</v>
      </c>
      <c r="B5381" s="54" t="s">
        <v>72</v>
      </c>
      <c r="C5381" s="54" t="str">
        <f t="shared" si="164"/>
        <v>Hatfield</v>
      </c>
      <c r="D5381" s="54" t="str">
        <f t="shared" si="163"/>
        <v>PZ</v>
      </c>
      <c r="F5381" t="s">
        <v>8396</v>
      </c>
      <c r="G5381" t="s">
        <v>488</v>
      </c>
      <c r="H5381" t="s">
        <v>67</v>
      </c>
      <c r="K5381" t="s">
        <v>8198</v>
      </c>
      <c r="L5381">
        <v>3047</v>
      </c>
      <c r="N5381" s="48">
        <v>0</v>
      </c>
      <c r="P5381" t="s">
        <v>9099</v>
      </c>
      <c r="Q5381" t="s">
        <v>9100</v>
      </c>
    </row>
    <row r="5382" spans="1:17" x14ac:dyDescent="0.2">
      <c r="A5382" s="30" t="s">
        <v>4279</v>
      </c>
      <c r="B5382" s="54" t="s">
        <v>72</v>
      </c>
      <c r="C5382" s="54" t="str">
        <f t="shared" si="164"/>
        <v>Hatfield</v>
      </c>
      <c r="D5382" s="54" t="str">
        <f t="shared" si="163"/>
        <v>PZ</v>
      </c>
      <c r="F5382" t="s">
        <v>8396</v>
      </c>
      <c r="G5382" t="s">
        <v>604</v>
      </c>
      <c r="H5382" t="s">
        <v>67</v>
      </c>
      <c r="K5382" t="s">
        <v>8198</v>
      </c>
      <c r="L5382">
        <v>3047</v>
      </c>
      <c r="N5382" s="48">
        <v>0</v>
      </c>
      <c r="P5382" t="s">
        <v>9099</v>
      </c>
      <c r="Q5382" t="s">
        <v>9100</v>
      </c>
    </row>
    <row r="5383" spans="1:17" x14ac:dyDescent="0.2">
      <c r="A5383" s="30" t="s">
        <v>7513</v>
      </c>
      <c r="B5383" s="54" t="s">
        <v>72</v>
      </c>
      <c r="C5383" s="54" t="str">
        <f t="shared" si="164"/>
        <v>Hatfield</v>
      </c>
      <c r="D5383" s="54" t="str">
        <f t="shared" si="163"/>
        <v>PZ</v>
      </c>
      <c r="F5383" t="s">
        <v>8396</v>
      </c>
      <c r="G5383" t="s">
        <v>7575</v>
      </c>
      <c r="H5383" t="s">
        <v>67</v>
      </c>
      <c r="K5383" t="s">
        <v>8198</v>
      </c>
      <c r="L5383">
        <v>3047</v>
      </c>
      <c r="N5383" s="48">
        <v>0</v>
      </c>
      <c r="P5383" t="s">
        <v>9099</v>
      </c>
      <c r="Q5383" t="s">
        <v>9100</v>
      </c>
    </row>
    <row r="5384" spans="1:17" x14ac:dyDescent="0.2">
      <c r="A5384" s="30" t="s">
        <v>2331</v>
      </c>
      <c r="B5384" s="54" t="s">
        <v>72</v>
      </c>
      <c r="C5384" s="54" t="str">
        <f t="shared" si="164"/>
        <v>Hatfield</v>
      </c>
      <c r="D5384" s="54" t="str">
        <f t="shared" si="163"/>
        <v>PZ</v>
      </c>
      <c r="F5384" t="s">
        <v>8396</v>
      </c>
      <c r="G5384" t="s">
        <v>4764</v>
      </c>
      <c r="H5384" t="s">
        <v>72</v>
      </c>
      <c r="I5384" t="s">
        <v>6083</v>
      </c>
      <c r="K5384" t="s">
        <v>8195</v>
      </c>
      <c r="L5384" t="s">
        <v>8398</v>
      </c>
      <c r="N5384" s="48">
        <v>1</v>
      </c>
      <c r="P5384" t="s">
        <v>9101</v>
      </c>
    </row>
    <row r="5385" spans="1:17" x14ac:dyDescent="0.2">
      <c r="A5385" s="30" t="s">
        <v>2379</v>
      </c>
      <c r="B5385" s="54" t="s">
        <v>72</v>
      </c>
      <c r="C5385" s="54" t="str">
        <f t="shared" si="164"/>
        <v>Hatfield</v>
      </c>
      <c r="D5385" s="54" t="str">
        <f t="shared" si="163"/>
        <v>PZ</v>
      </c>
      <c r="F5385" t="s">
        <v>8396</v>
      </c>
      <c r="G5385" t="s">
        <v>7963</v>
      </c>
      <c r="H5385" t="s">
        <v>72</v>
      </c>
      <c r="I5385" t="s">
        <v>6083</v>
      </c>
      <c r="K5385" t="s">
        <v>8195</v>
      </c>
      <c r="L5385" t="s">
        <v>8398</v>
      </c>
      <c r="N5385" s="48">
        <v>1</v>
      </c>
      <c r="P5385" t="s">
        <v>9101</v>
      </c>
    </row>
    <row r="5386" spans="1:17" x14ac:dyDescent="0.2">
      <c r="A5386" s="30" t="s">
        <v>4280</v>
      </c>
      <c r="B5386" s="54" t="s">
        <v>72</v>
      </c>
      <c r="C5386" s="54" t="str">
        <f t="shared" si="164"/>
        <v>Hatfield</v>
      </c>
      <c r="D5386" s="54" t="str">
        <f t="shared" si="163"/>
        <v>PZ</v>
      </c>
      <c r="F5386" t="s">
        <v>8396</v>
      </c>
      <c r="G5386" t="s">
        <v>4795</v>
      </c>
      <c r="H5386" t="s">
        <v>72</v>
      </c>
      <c r="I5386" t="s">
        <v>6083</v>
      </c>
      <c r="K5386" t="s">
        <v>8195</v>
      </c>
      <c r="L5386" t="s">
        <v>8398</v>
      </c>
      <c r="N5386" s="48">
        <v>1</v>
      </c>
      <c r="P5386" t="s">
        <v>9101</v>
      </c>
    </row>
    <row r="5387" spans="1:17" x14ac:dyDescent="0.2">
      <c r="A5387" s="30" t="s">
        <v>5249</v>
      </c>
      <c r="B5387" s="54" t="s">
        <v>72</v>
      </c>
      <c r="C5387" s="54" t="str">
        <f t="shared" si="164"/>
        <v>Hatfield</v>
      </c>
      <c r="D5387" s="54" t="str">
        <f t="shared" si="163"/>
        <v>PZ</v>
      </c>
      <c r="F5387" t="s">
        <v>8396</v>
      </c>
      <c r="G5387" t="s">
        <v>994</v>
      </c>
      <c r="H5387" t="s">
        <v>72</v>
      </c>
      <c r="I5387" t="s">
        <v>6083</v>
      </c>
      <c r="K5387" t="s">
        <v>8195</v>
      </c>
      <c r="L5387" t="s">
        <v>8398</v>
      </c>
      <c r="N5387" s="48">
        <v>1</v>
      </c>
      <c r="P5387" t="s">
        <v>9101</v>
      </c>
    </row>
    <row r="5388" spans="1:17" x14ac:dyDescent="0.2">
      <c r="A5388" s="30" t="s">
        <v>5692</v>
      </c>
      <c r="B5388" s="54" t="s">
        <v>72</v>
      </c>
      <c r="C5388" s="54" t="str">
        <f t="shared" si="164"/>
        <v>Hatfield</v>
      </c>
      <c r="D5388" s="54" t="str">
        <f t="shared" si="163"/>
        <v>PZ</v>
      </c>
      <c r="F5388" t="s">
        <v>8396</v>
      </c>
      <c r="G5388" t="s">
        <v>4214</v>
      </c>
      <c r="H5388" t="s">
        <v>72</v>
      </c>
      <c r="I5388" t="s">
        <v>6083</v>
      </c>
      <c r="K5388" t="s">
        <v>8195</v>
      </c>
      <c r="L5388" t="s">
        <v>8398</v>
      </c>
      <c r="N5388" s="48">
        <v>1</v>
      </c>
      <c r="P5388" t="s">
        <v>9101</v>
      </c>
    </row>
    <row r="5389" spans="1:17" x14ac:dyDescent="0.2">
      <c r="A5389" s="30" t="s">
        <v>1293</v>
      </c>
      <c r="B5389" s="54" t="s">
        <v>72</v>
      </c>
      <c r="C5389" s="54" t="str">
        <f t="shared" si="164"/>
        <v>Hatfield</v>
      </c>
      <c r="D5389" s="54" t="str">
        <f t="shared" si="163"/>
        <v>PZ</v>
      </c>
      <c r="F5389" t="s">
        <v>8396</v>
      </c>
      <c r="G5389" t="s">
        <v>2928</v>
      </c>
      <c r="H5389" t="s">
        <v>72</v>
      </c>
      <c r="I5389" t="s">
        <v>6083</v>
      </c>
      <c r="K5389" t="s">
        <v>8195</v>
      </c>
      <c r="L5389" t="s">
        <v>8398</v>
      </c>
      <c r="N5389" s="48">
        <v>1</v>
      </c>
      <c r="P5389" t="s">
        <v>9101</v>
      </c>
    </row>
    <row r="5390" spans="1:17" x14ac:dyDescent="0.2">
      <c r="A5390" s="30" t="s">
        <v>2373</v>
      </c>
      <c r="B5390" s="54" t="s">
        <v>72</v>
      </c>
      <c r="C5390" s="54" t="str">
        <f t="shared" si="164"/>
        <v>Hatfield</v>
      </c>
      <c r="D5390" s="54" t="str">
        <f t="shared" si="163"/>
        <v>PZ</v>
      </c>
      <c r="F5390" t="s">
        <v>8396</v>
      </c>
      <c r="G5390" t="s">
        <v>4203</v>
      </c>
      <c r="H5390" t="s">
        <v>72</v>
      </c>
      <c r="I5390" t="s">
        <v>6083</v>
      </c>
      <c r="K5390" t="s">
        <v>8195</v>
      </c>
      <c r="L5390" t="s">
        <v>8398</v>
      </c>
      <c r="N5390" s="48">
        <v>1</v>
      </c>
      <c r="P5390" t="s">
        <v>9101</v>
      </c>
    </row>
    <row r="5391" spans="1:17" x14ac:dyDescent="0.2">
      <c r="A5391" s="30" t="s">
        <v>4095</v>
      </c>
      <c r="B5391" s="54" t="s">
        <v>72</v>
      </c>
      <c r="C5391" s="54" t="str">
        <f t="shared" si="164"/>
        <v>Hatfield</v>
      </c>
      <c r="D5391" s="54" t="str">
        <f t="shared" si="163"/>
        <v>PZ</v>
      </c>
      <c r="F5391" t="s">
        <v>8396</v>
      </c>
      <c r="G5391" t="s">
        <v>4201</v>
      </c>
      <c r="H5391" t="s">
        <v>72</v>
      </c>
      <c r="I5391" t="s">
        <v>6083</v>
      </c>
      <c r="K5391" t="s">
        <v>8195</v>
      </c>
      <c r="L5391" t="s">
        <v>8398</v>
      </c>
      <c r="N5391" s="48">
        <v>1</v>
      </c>
      <c r="P5391" t="s">
        <v>9101</v>
      </c>
    </row>
    <row r="5392" spans="1:17" x14ac:dyDescent="0.2">
      <c r="A5392" s="30" t="s">
        <v>1288</v>
      </c>
      <c r="B5392" s="54" t="s">
        <v>72</v>
      </c>
      <c r="C5392" s="54" t="str">
        <f t="shared" si="164"/>
        <v>Hatfield</v>
      </c>
      <c r="D5392" s="54" t="str">
        <f t="shared" si="163"/>
        <v>PZ</v>
      </c>
      <c r="F5392" t="s">
        <v>8396</v>
      </c>
      <c r="G5392" t="s">
        <v>2389</v>
      </c>
      <c r="H5392" t="s">
        <v>72</v>
      </c>
      <c r="I5392" t="s">
        <v>6083</v>
      </c>
      <c r="K5392" t="s">
        <v>8195</v>
      </c>
      <c r="L5392" t="s">
        <v>8398</v>
      </c>
      <c r="N5392" s="48">
        <v>1</v>
      </c>
      <c r="P5392" t="s">
        <v>9101</v>
      </c>
    </row>
    <row r="5393" spans="1:18" x14ac:dyDescent="0.2">
      <c r="A5393" s="30" t="s">
        <v>6723</v>
      </c>
      <c r="B5393" s="54" t="s">
        <v>72</v>
      </c>
      <c r="C5393" s="54" t="str">
        <f t="shared" si="164"/>
        <v>Hatfield</v>
      </c>
      <c r="D5393" s="54" t="str">
        <f t="shared" si="163"/>
        <v>PZ</v>
      </c>
      <c r="F5393" t="s">
        <v>8396</v>
      </c>
      <c r="G5393" t="s">
        <v>5982</v>
      </c>
      <c r="H5393" t="s">
        <v>72</v>
      </c>
      <c r="I5393" t="s">
        <v>6083</v>
      </c>
      <c r="K5393" t="s">
        <v>8195</v>
      </c>
      <c r="L5393" t="s">
        <v>8398</v>
      </c>
      <c r="N5393" s="48">
        <v>1</v>
      </c>
      <c r="P5393" t="s">
        <v>9101</v>
      </c>
    </row>
    <row r="5394" spans="1:18" x14ac:dyDescent="0.2">
      <c r="A5394" s="30" t="s">
        <v>3814</v>
      </c>
      <c r="B5394" s="54" t="s">
        <v>72</v>
      </c>
      <c r="C5394" s="54" t="str">
        <f t="shared" si="164"/>
        <v>Hatfield</v>
      </c>
      <c r="D5394" s="54" t="str">
        <f t="shared" si="163"/>
        <v>PZ</v>
      </c>
      <c r="F5394" t="s">
        <v>8396</v>
      </c>
      <c r="G5394" t="s">
        <v>3031</v>
      </c>
      <c r="H5394" t="s">
        <v>72</v>
      </c>
      <c r="I5394" t="s">
        <v>6083</v>
      </c>
      <c r="K5394" t="s">
        <v>8195</v>
      </c>
      <c r="L5394" t="s">
        <v>8398</v>
      </c>
      <c r="N5394" s="48">
        <v>1</v>
      </c>
      <c r="P5394" t="s">
        <v>9101</v>
      </c>
    </row>
    <row r="5395" spans="1:18" x14ac:dyDescent="0.2">
      <c r="A5395" s="30" t="s">
        <v>2335</v>
      </c>
      <c r="B5395" s="54" t="s">
        <v>72</v>
      </c>
      <c r="C5395" s="54" t="str">
        <f t="shared" si="164"/>
        <v>Hatfield</v>
      </c>
      <c r="D5395" s="54" t="str">
        <f t="shared" si="163"/>
        <v>PZ</v>
      </c>
      <c r="F5395" t="s">
        <v>8396</v>
      </c>
      <c r="G5395" t="s">
        <v>2780</v>
      </c>
      <c r="H5395" t="s">
        <v>72</v>
      </c>
      <c r="I5395" t="s">
        <v>6083</v>
      </c>
      <c r="K5395" t="s">
        <v>8195</v>
      </c>
      <c r="L5395" t="s">
        <v>8398</v>
      </c>
      <c r="N5395" s="48">
        <v>1</v>
      </c>
      <c r="P5395" t="s">
        <v>9101</v>
      </c>
    </row>
    <row r="5396" spans="1:18" x14ac:dyDescent="0.2">
      <c r="A5396" s="30" t="s">
        <v>3899</v>
      </c>
      <c r="B5396" s="54" t="s">
        <v>72</v>
      </c>
      <c r="C5396" s="54" t="str">
        <f t="shared" si="164"/>
        <v>Hatfield</v>
      </c>
      <c r="D5396" s="54" t="str">
        <f t="shared" si="163"/>
        <v>PZ</v>
      </c>
      <c r="F5396" t="s">
        <v>8396</v>
      </c>
      <c r="G5396" t="s">
        <v>5537</v>
      </c>
      <c r="H5396" t="s">
        <v>72</v>
      </c>
      <c r="I5396" t="s">
        <v>6083</v>
      </c>
      <c r="K5396" t="s">
        <v>8195</v>
      </c>
      <c r="L5396" t="s">
        <v>8398</v>
      </c>
      <c r="N5396" s="48">
        <v>1</v>
      </c>
      <c r="P5396" t="s">
        <v>9101</v>
      </c>
    </row>
    <row r="5397" spans="1:18" x14ac:dyDescent="0.2">
      <c r="A5397" s="30" t="s">
        <v>6457</v>
      </c>
      <c r="B5397" s="54" t="s">
        <v>72</v>
      </c>
      <c r="C5397" s="54" t="str">
        <f t="shared" si="164"/>
        <v>Hatfield</v>
      </c>
      <c r="D5397" s="54" t="str">
        <f t="shared" si="163"/>
        <v>PZ</v>
      </c>
      <c r="F5397" t="s">
        <v>8396</v>
      </c>
      <c r="G5397" t="s">
        <v>4609</v>
      </c>
      <c r="H5397" t="s">
        <v>72</v>
      </c>
      <c r="I5397" t="s">
        <v>6083</v>
      </c>
      <c r="K5397" t="s">
        <v>8195</v>
      </c>
      <c r="L5397" t="s">
        <v>8398</v>
      </c>
      <c r="N5397" s="48">
        <v>1</v>
      </c>
      <c r="P5397" t="s">
        <v>9101</v>
      </c>
    </row>
    <row r="5398" spans="1:18" x14ac:dyDescent="0.2">
      <c r="A5398" s="30" t="s">
        <v>1273</v>
      </c>
      <c r="B5398" s="54" t="s">
        <v>72</v>
      </c>
      <c r="C5398" s="54" t="str">
        <f t="shared" si="164"/>
        <v>Hatfield</v>
      </c>
      <c r="D5398" s="54" t="str">
        <f t="shared" si="163"/>
        <v>PZ</v>
      </c>
      <c r="F5398" t="s">
        <v>8396</v>
      </c>
      <c r="G5398" t="s">
        <v>4237</v>
      </c>
      <c r="H5398" t="s">
        <v>72</v>
      </c>
      <c r="I5398" t="s">
        <v>6083</v>
      </c>
      <c r="K5398" t="s">
        <v>8195</v>
      </c>
      <c r="L5398" t="s">
        <v>8398</v>
      </c>
      <c r="N5398" s="48">
        <v>1</v>
      </c>
      <c r="P5398" t="s">
        <v>9101</v>
      </c>
    </row>
    <row r="5399" spans="1:18" x14ac:dyDescent="0.2">
      <c r="A5399" s="30" t="s">
        <v>5623</v>
      </c>
      <c r="B5399" s="54" t="s">
        <v>72</v>
      </c>
      <c r="C5399" s="54" t="str">
        <f t="shared" si="164"/>
        <v>Hatfield</v>
      </c>
      <c r="D5399" s="54" t="str">
        <f t="shared" si="163"/>
        <v>PZ</v>
      </c>
      <c r="F5399" t="s">
        <v>8396</v>
      </c>
      <c r="G5399" t="s">
        <v>7724</v>
      </c>
      <c r="H5399" t="s">
        <v>72</v>
      </c>
      <c r="I5399" t="s">
        <v>6083</v>
      </c>
      <c r="K5399" t="s">
        <v>8195</v>
      </c>
      <c r="L5399" t="s">
        <v>8398</v>
      </c>
      <c r="N5399" s="48">
        <v>1</v>
      </c>
      <c r="P5399" t="s">
        <v>9101</v>
      </c>
    </row>
    <row r="5400" spans="1:18" x14ac:dyDescent="0.2">
      <c r="A5400" s="30" t="s">
        <v>2421</v>
      </c>
      <c r="B5400" s="54" t="s">
        <v>72</v>
      </c>
      <c r="C5400" s="54" t="str">
        <f t="shared" si="164"/>
        <v>Hatfield</v>
      </c>
      <c r="D5400" s="54" t="str">
        <f t="shared" ref="D5400:D5463" si="165">LEFT(A5400,2)</f>
        <v>PZ</v>
      </c>
      <c r="F5400" t="s">
        <v>8396</v>
      </c>
      <c r="G5400" t="s">
        <v>4851</v>
      </c>
      <c r="H5400" t="s">
        <v>72</v>
      </c>
      <c r="I5400" t="s">
        <v>6083</v>
      </c>
      <c r="K5400" t="s">
        <v>8195</v>
      </c>
      <c r="L5400" t="s">
        <v>8398</v>
      </c>
      <c r="N5400" s="48">
        <v>1</v>
      </c>
      <c r="P5400" t="s">
        <v>9101</v>
      </c>
    </row>
    <row r="5401" spans="1:18" x14ac:dyDescent="0.2">
      <c r="A5401" s="30" t="s">
        <v>5089</v>
      </c>
      <c r="B5401" s="54" t="s">
        <v>72</v>
      </c>
      <c r="C5401" s="54" t="str">
        <f t="shared" si="164"/>
        <v>Hatfield</v>
      </c>
      <c r="D5401" s="54" t="str">
        <f t="shared" si="165"/>
        <v>PZ</v>
      </c>
      <c r="F5401" t="s">
        <v>8396</v>
      </c>
      <c r="G5401" t="s">
        <v>6374</v>
      </c>
      <c r="H5401" t="s">
        <v>72</v>
      </c>
      <c r="I5401" t="s">
        <v>6083</v>
      </c>
      <c r="K5401" t="s">
        <v>8195</v>
      </c>
      <c r="L5401" t="s">
        <v>8398</v>
      </c>
      <c r="N5401" s="48">
        <v>1</v>
      </c>
      <c r="P5401" t="s">
        <v>9101</v>
      </c>
    </row>
    <row r="5402" spans="1:18" x14ac:dyDescent="0.2">
      <c r="A5402" s="30" t="s">
        <v>3757</v>
      </c>
      <c r="B5402" s="54" t="s">
        <v>72</v>
      </c>
      <c r="C5402" s="54" t="str">
        <f t="shared" si="164"/>
        <v>Hatfield</v>
      </c>
      <c r="D5402" s="54" t="str">
        <f t="shared" si="165"/>
        <v>PZ</v>
      </c>
      <c r="F5402" t="s">
        <v>8396</v>
      </c>
      <c r="G5402" t="s">
        <v>2919</v>
      </c>
      <c r="H5402" t="s">
        <v>72</v>
      </c>
      <c r="I5402" t="s">
        <v>6083</v>
      </c>
      <c r="K5402" t="s">
        <v>8195</v>
      </c>
      <c r="L5402" t="s">
        <v>8398</v>
      </c>
      <c r="N5402" s="48">
        <v>1</v>
      </c>
      <c r="P5402" t="s">
        <v>9101</v>
      </c>
    </row>
    <row r="5403" spans="1:18" x14ac:dyDescent="0.2">
      <c r="A5403" s="30" t="s">
        <v>5404</v>
      </c>
      <c r="B5403" s="54" t="s">
        <v>72</v>
      </c>
      <c r="C5403" s="54" t="str">
        <f t="shared" si="164"/>
        <v>Hatfield</v>
      </c>
      <c r="D5403" s="54" t="str">
        <f t="shared" si="165"/>
        <v>PZ</v>
      </c>
      <c r="F5403" t="s">
        <v>8396</v>
      </c>
      <c r="G5403" t="s">
        <v>4848</v>
      </c>
      <c r="H5403" t="s">
        <v>72</v>
      </c>
      <c r="I5403" t="s">
        <v>6083</v>
      </c>
      <c r="K5403" t="s">
        <v>8195</v>
      </c>
      <c r="L5403" t="s">
        <v>8398</v>
      </c>
      <c r="N5403" s="48">
        <v>1</v>
      </c>
      <c r="P5403" t="s">
        <v>9101</v>
      </c>
    </row>
    <row r="5404" spans="1:18" x14ac:dyDescent="0.2">
      <c r="A5404" s="30" t="s">
        <v>993</v>
      </c>
      <c r="B5404" s="54" t="s">
        <v>72</v>
      </c>
      <c r="C5404" s="54" t="str">
        <f t="shared" si="164"/>
        <v>Hatfield</v>
      </c>
      <c r="D5404" s="54" t="str">
        <f t="shared" si="165"/>
        <v>PZ</v>
      </c>
      <c r="F5404" t="s">
        <v>8396</v>
      </c>
      <c r="G5404" t="s">
        <v>5662</v>
      </c>
      <c r="H5404" t="s">
        <v>72</v>
      </c>
      <c r="I5404" t="s">
        <v>6083</v>
      </c>
      <c r="K5404" t="s">
        <v>8195</v>
      </c>
      <c r="L5404" t="s">
        <v>8398</v>
      </c>
      <c r="N5404" s="48">
        <v>1</v>
      </c>
      <c r="P5404" t="s">
        <v>9101</v>
      </c>
    </row>
    <row r="5405" spans="1:18" x14ac:dyDescent="0.2">
      <c r="A5405" s="30" t="s">
        <v>4295</v>
      </c>
      <c r="B5405" s="54" t="s">
        <v>72</v>
      </c>
      <c r="C5405" s="54" t="str">
        <f t="shared" si="164"/>
        <v>Hatfield</v>
      </c>
      <c r="D5405" s="54" t="str">
        <f t="shared" si="165"/>
        <v>PZ</v>
      </c>
      <c r="F5405" t="s">
        <v>8396</v>
      </c>
      <c r="G5405" t="s">
        <v>5667</v>
      </c>
      <c r="H5405" t="s">
        <v>72</v>
      </c>
      <c r="I5405" t="s">
        <v>6083</v>
      </c>
      <c r="K5405" t="s">
        <v>8195</v>
      </c>
      <c r="L5405" t="s">
        <v>8398</v>
      </c>
      <c r="N5405" s="48">
        <v>1</v>
      </c>
      <c r="P5405" t="s">
        <v>9101</v>
      </c>
    </row>
    <row r="5406" spans="1:18" x14ac:dyDescent="0.2">
      <c r="A5406" s="30" t="s">
        <v>1268</v>
      </c>
      <c r="B5406" s="54" t="s">
        <v>72</v>
      </c>
      <c r="C5406" s="54" t="str">
        <f t="shared" si="164"/>
        <v>Hatfield</v>
      </c>
      <c r="D5406" s="54" t="str">
        <f t="shared" si="165"/>
        <v>PZ</v>
      </c>
      <c r="F5406" t="s">
        <v>8396</v>
      </c>
      <c r="G5406" t="s">
        <v>7629</v>
      </c>
      <c r="H5406" t="s">
        <v>72</v>
      </c>
      <c r="I5406" t="s">
        <v>6083</v>
      </c>
      <c r="K5406" t="s">
        <v>8195</v>
      </c>
      <c r="L5406" t="s">
        <v>8398</v>
      </c>
      <c r="N5406" s="48">
        <v>1</v>
      </c>
      <c r="P5406" t="s">
        <v>9101</v>
      </c>
    </row>
    <row r="5407" spans="1:18" x14ac:dyDescent="0.2">
      <c r="A5407" s="30" t="s">
        <v>5696</v>
      </c>
      <c r="B5407" s="54" t="s">
        <v>72</v>
      </c>
      <c r="C5407" s="54" t="str">
        <f t="shared" si="164"/>
        <v>Hatfield</v>
      </c>
      <c r="D5407" s="54" t="str">
        <f t="shared" si="165"/>
        <v>PZ</v>
      </c>
      <c r="F5407" t="s">
        <v>8396</v>
      </c>
      <c r="G5407" t="s">
        <v>4830</v>
      </c>
      <c r="H5407" t="s">
        <v>72</v>
      </c>
      <c r="I5407" t="s">
        <v>6083</v>
      </c>
      <c r="K5407" t="s">
        <v>8195</v>
      </c>
      <c r="L5407" t="s">
        <v>8398</v>
      </c>
      <c r="N5407" s="48">
        <v>1</v>
      </c>
      <c r="P5407" t="s">
        <v>9101</v>
      </c>
    </row>
    <row r="5408" spans="1:18" x14ac:dyDescent="0.2">
      <c r="A5408" s="30" t="s">
        <v>5520</v>
      </c>
      <c r="B5408" s="54" t="s">
        <v>72</v>
      </c>
      <c r="C5408" s="54" t="str">
        <f t="shared" si="164"/>
        <v>Hatfield</v>
      </c>
      <c r="D5408" s="54" t="str">
        <f t="shared" si="165"/>
        <v>PZ</v>
      </c>
      <c r="F5408" t="s">
        <v>8396</v>
      </c>
      <c r="G5408" t="s">
        <v>7519</v>
      </c>
      <c r="H5408" t="s">
        <v>72</v>
      </c>
      <c r="I5408" t="s">
        <v>6083</v>
      </c>
      <c r="K5408" t="s">
        <v>8195</v>
      </c>
      <c r="L5408" t="s">
        <v>8398</v>
      </c>
      <c r="N5408" s="48">
        <v>1</v>
      </c>
      <c r="P5408" t="s">
        <v>9101</v>
      </c>
      <c r="R5408" t="s">
        <v>9102</v>
      </c>
    </row>
    <row r="5409" spans="1:18" x14ac:dyDescent="0.2">
      <c r="A5409" s="30" t="s">
        <v>2392</v>
      </c>
      <c r="B5409" s="54" t="s">
        <v>72</v>
      </c>
      <c r="C5409" s="54" t="str">
        <f t="shared" si="164"/>
        <v>Hatfield</v>
      </c>
      <c r="D5409" s="54" t="str">
        <f t="shared" si="165"/>
        <v>PZ</v>
      </c>
      <c r="F5409" t="s">
        <v>8396</v>
      </c>
      <c r="G5409" t="s">
        <v>4669</v>
      </c>
      <c r="H5409" t="s">
        <v>72</v>
      </c>
      <c r="I5409" t="s">
        <v>6083</v>
      </c>
      <c r="K5409" t="s">
        <v>8195</v>
      </c>
      <c r="L5409" t="s">
        <v>8398</v>
      </c>
      <c r="N5409" s="48">
        <v>1</v>
      </c>
      <c r="P5409" t="s">
        <v>9101</v>
      </c>
    </row>
    <row r="5410" spans="1:18" x14ac:dyDescent="0.2">
      <c r="A5410" s="30" t="s">
        <v>7518</v>
      </c>
      <c r="B5410" s="54" t="s">
        <v>72</v>
      </c>
      <c r="C5410" s="54" t="str">
        <f t="shared" si="164"/>
        <v>Hatfield</v>
      </c>
      <c r="D5410" s="54" t="str">
        <f t="shared" si="165"/>
        <v>PZ</v>
      </c>
      <c r="F5410" t="s">
        <v>8396</v>
      </c>
      <c r="G5410" t="s">
        <v>3894</v>
      </c>
      <c r="H5410" t="s">
        <v>72</v>
      </c>
      <c r="I5410" t="s">
        <v>6083</v>
      </c>
      <c r="K5410" t="s">
        <v>8195</v>
      </c>
      <c r="L5410" t="s">
        <v>8398</v>
      </c>
      <c r="N5410" s="48">
        <v>1</v>
      </c>
      <c r="P5410" t="s">
        <v>9101</v>
      </c>
    </row>
    <row r="5411" spans="1:18" x14ac:dyDescent="0.2">
      <c r="A5411" s="30" t="s">
        <v>4162</v>
      </c>
      <c r="B5411" s="54" t="s">
        <v>72</v>
      </c>
      <c r="C5411" s="54" t="str">
        <f t="shared" si="164"/>
        <v>Hatfield</v>
      </c>
      <c r="D5411" s="54" t="str">
        <f t="shared" si="165"/>
        <v>PZ</v>
      </c>
      <c r="F5411" t="s">
        <v>8396</v>
      </c>
      <c r="G5411" t="s">
        <v>4323</v>
      </c>
      <c r="H5411" t="s">
        <v>72</v>
      </c>
      <c r="I5411" t="s">
        <v>6083</v>
      </c>
      <c r="K5411" t="s">
        <v>8195</v>
      </c>
      <c r="L5411" t="s">
        <v>8398</v>
      </c>
      <c r="N5411" s="48">
        <v>1</v>
      </c>
      <c r="P5411" t="s">
        <v>9101</v>
      </c>
    </row>
    <row r="5412" spans="1:18" x14ac:dyDescent="0.2">
      <c r="A5412" s="30" t="s">
        <v>1508</v>
      </c>
      <c r="B5412" s="54" t="s">
        <v>72</v>
      </c>
      <c r="C5412" s="54" t="str">
        <f t="shared" si="164"/>
        <v>Hatfield</v>
      </c>
      <c r="D5412" s="54" t="str">
        <f t="shared" si="165"/>
        <v>PZ</v>
      </c>
      <c r="F5412" t="s">
        <v>8396</v>
      </c>
      <c r="G5412" t="s">
        <v>7974</v>
      </c>
      <c r="H5412" t="s">
        <v>72</v>
      </c>
      <c r="I5412" t="s">
        <v>6083</v>
      </c>
      <c r="K5412" t="s">
        <v>8195</v>
      </c>
      <c r="L5412" t="s">
        <v>8398</v>
      </c>
      <c r="N5412" s="48">
        <v>1</v>
      </c>
      <c r="P5412" t="s">
        <v>9101</v>
      </c>
    </row>
    <row r="5413" spans="1:18" x14ac:dyDescent="0.2">
      <c r="A5413" s="30" t="s">
        <v>1265</v>
      </c>
      <c r="B5413" s="54" t="s">
        <v>72</v>
      </c>
      <c r="C5413" s="54" t="str">
        <f t="shared" si="164"/>
        <v>Hatfield</v>
      </c>
      <c r="D5413" s="54" t="str">
        <f t="shared" si="165"/>
        <v>PZ</v>
      </c>
      <c r="F5413" t="s">
        <v>8396</v>
      </c>
      <c r="G5413" t="s">
        <v>5484</v>
      </c>
      <c r="H5413" t="s">
        <v>72</v>
      </c>
      <c r="I5413" t="s">
        <v>6083</v>
      </c>
      <c r="K5413" t="s">
        <v>8195</v>
      </c>
      <c r="L5413" t="s">
        <v>8398</v>
      </c>
      <c r="N5413" s="48">
        <v>1</v>
      </c>
      <c r="P5413" t="s">
        <v>9101</v>
      </c>
    </row>
    <row r="5414" spans="1:18" x14ac:dyDescent="0.2">
      <c r="A5414" s="30" t="s">
        <v>2576</v>
      </c>
      <c r="B5414" s="54" t="s">
        <v>72</v>
      </c>
      <c r="C5414" s="54" t="str">
        <f t="shared" si="164"/>
        <v>Hatfield</v>
      </c>
      <c r="D5414" s="54" t="str">
        <f t="shared" si="165"/>
        <v>PZ</v>
      </c>
      <c r="F5414" t="s">
        <v>8396</v>
      </c>
      <c r="G5414" t="s">
        <v>3902</v>
      </c>
      <c r="H5414" t="s">
        <v>72</v>
      </c>
      <c r="I5414" t="s">
        <v>6083</v>
      </c>
      <c r="K5414" t="s">
        <v>8195</v>
      </c>
      <c r="L5414" t="s">
        <v>8398</v>
      </c>
      <c r="N5414" s="48">
        <v>1</v>
      </c>
      <c r="P5414" t="s">
        <v>9101</v>
      </c>
    </row>
    <row r="5415" spans="1:18" x14ac:dyDescent="0.2">
      <c r="A5415" s="30" t="s">
        <v>1269</v>
      </c>
      <c r="B5415" s="54" t="s">
        <v>72</v>
      </c>
      <c r="C5415" s="54" t="str">
        <f t="shared" si="164"/>
        <v>Hatfield</v>
      </c>
      <c r="D5415" s="54" t="str">
        <f t="shared" si="165"/>
        <v>PZ</v>
      </c>
      <c r="F5415" t="s">
        <v>8396</v>
      </c>
      <c r="G5415" t="s">
        <v>3015</v>
      </c>
      <c r="H5415" t="s">
        <v>72</v>
      </c>
      <c r="I5415" t="s">
        <v>6083</v>
      </c>
      <c r="K5415" t="s">
        <v>8195</v>
      </c>
      <c r="L5415" t="s">
        <v>8398</v>
      </c>
      <c r="N5415" s="48">
        <v>1</v>
      </c>
      <c r="P5415" t="s">
        <v>9101</v>
      </c>
    </row>
    <row r="5416" spans="1:18" x14ac:dyDescent="0.2">
      <c r="A5416" s="30" t="s">
        <v>1967</v>
      </c>
      <c r="B5416" s="54" t="s">
        <v>72</v>
      </c>
      <c r="C5416" s="54" t="str">
        <f t="shared" si="164"/>
        <v>Hatfield</v>
      </c>
      <c r="D5416" s="54" t="str">
        <f t="shared" si="165"/>
        <v>PZ</v>
      </c>
      <c r="F5416" t="s">
        <v>8396</v>
      </c>
      <c r="G5416" t="s">
        <v>5691</v>
      </c>
      <c r="H5416" t="s">
        <v>72</v>
      </c>
      <c r="I5416" t="s">
        <v>6083</v>
      </c>
      <c r="K5416" t="s">
        <v>8195</v>
      </c>
      <c r="L5416" t="s">
        <v>8398</v>
      </c>
      <c r="N5416" s="48">
        <v>1</v>
      </c>
      <c r="P5416" t="s">
        <v>9101</v>
      </c>
    </row>
    <row r="5417" spans="1:18" x14ac:dyDescent="0.2">
      <c r="A5417" s="30" t="s">
        <v>6758</v>
      </c>
      <c r="B5417" s="54" t="s">
        <v>72</v>
      </c>
      <c r="C5417" s="54" t="str">
        <f t="shared" si="164"/>
        <v>Hatfield</v>
      </c>
      <c r="D5417" s="54" t="str">
        <f t="shared" si="165"/>
        <v>PZ</v>
      </c>
      <c r="F5417" t="s">
        <v>8396</v>
      </c>
      <c r="G5417" t="s">
        <v>5693</v>
      </c>
      <c r="H5417" t="s">
        <v>72</v>
      </c>
      <c r="I5417" t="s">
        <v>6083</v>
      </c>
      <c r="K5417" t="s">
        <v>8195</v>
      </c>
      <c r="L5417" t="s">
        <v>8398</v>
      </c>
      <c r="N5417" s="48">
        <v>1</v>
      </c>
      <c r="P5417" t="s">
        <v>9101</v>
      </c>
    </row>
    <row r="5418" spans="1:18" x14ac:dyDescent="0.2">
      <c r="A5418" s="30" t="s">
        <v>8722</v>
      </c>
      <c r="B5418" s="54" t="s">
        <v>72</v>
      </c>
      <c r="C5418" s="54" t="str">
        <f t="shared" si="164"/>
        <v>Hatfield</v>
      </c>
      <c r="D5418" s="54" t="str">
        <f t="shared" si="165"/>
        <v>PZ</v>
      </c>
      <c r="F5418" t="s">
        <v>8396</v>
      </c>
      <c r="G5418" t="s">
        <v>3658</v>
      </c>
      <c r="H5418" t="s">
        <v>72</v>
      </c>
      <c r="I5418" t="s">
        <v>6083</v>
      </c>
      <c r="K5418" t="s">
        <v>8195</v>
      </c>
      <c r="L5418" t="s">
        <v>8398</v>
      </c>
      <c r="N5418" s="48">
        <v>1</v>
      </c>
      <c r="P5418" t="s">
        <v>9101</v>
      </c>
    </row>
    <row r="5419" spans="1:18" x14ac:dyDescent="0.2">
      <c r="A5419" s="30" t="s">
        <v>2977</v>
      </c>
      <c r="B5419" s="54" t="s">
        <v>72</v>
      </c>
      <c r="C5419" s="54" t="str">
        <f t="shared" si="164"/>
        <v>Hatfield</v>
      </c>
      <c r="D5419" s="54" t="str">
        <f t="shared" si="165"/>
        <v>PZ</v>
      </c>
      <c r="F5419" t="s">
        <v>8396</v>
      </c>
      <c r="G5419" t="s">
        <v>6553</v>
      </c>
      <c r="H5419" t="s">
        <v>72</v>
      </c>
      <c r="I5419" t="s">
        <v>6083</v>
      </c>
      <c r="K5419" t="s">
        <v>8195</v>
      </c>
      <c r="L5419" t="s">
        <v>8398</v>
      </c>
      <c r="N5419" s="48">
        <v>1</v>
      </c>
      <c r="P5419" t="s">
        <v>9101</v>
      </c>
      <c r="R5419" t="s">
        <v>9103</v>
      </c>
    </row>
    <row r="5420" spans="1:18" x14ac:dyDescent="0.2">
      <c r="A5420" s="30" t="s">
        <v>1442</v>
      </c>
      <c r="B5420" s="54" t="s">
        <v>72</v>
      </c>
      <c r="C5420" s="54" t="str">
        <f t="shared" si="164"/>
        <v>Hatfield</v>
      </c>
      <c r="D5420" s="54" t="str">
        <f t="shared" si="165"/>
        <v>PZ</v>
      </c>
      <c r="F5420" t="s">
        <v>8396</v>
      </c>
      <c r="G5420" t="s">
        <v>1405</v>
      </c>
      <c r="H5420" t="s">
        <v>72</v>
      </c>
      <c r="I5420" t="s">
        <v>6083</v>
      </c>
      <c r="K5420" t="s">
        <v>8195</v>
      </c>
      <c r="L5420" t="s">
        <v>8398</v>
      </c>
      <c r="N5420" s="48">
        <v>1</v>
      </c>
      <c r="P5420" t="s">
        <v>9101</v>
      </c>
    </row>
    <row r="5421" spans="1:18" x14ac:dyDescent="0.2">
      <c r="A5421" s="30" t="s">
        <v>7525</v>
      </c>
      <c r="B5421" s="54" t="s">
        <v>72</v>
      </c>
      <c r="C5421" s="54" t="str">
        <f t="shared" si="164"/>
        <v>Hatfield</v>
      </c>
      <c r="D5421" s="54" t="str">
        <f t="shared" si="165"/>
        <v>PZ</v>
      </c>
      <c r="F5421" t="s">
        <v>8396</v>
      </c>
      <c r="G5421" t="s">
        <v>969</v>
      </c>
      <c r="H5421" t="s">
        <v>72</v>
      </c>
      <c r="I5421" t="s">
        <v>6083</v>
      </c>
      <c r="K5421" t="s">
        <v>8195</v>
      </c>
      <c r="L5421" t="s">
        <v>8398</v>
      </c>
      <c r="N5421" s="48">
        <v>1</v>
      </c>
      <c r="P5421" t="s">
        <v>9101</v>
      </c>
    </row>
    <row r="5422" spans="1:18" x14ac:dyDescent="0.2">
      <c r="A5422" s="30" t="s">
        <v>4283</v>
      </c>
      <c r="B5422" s="54" t="s">
        <v>72</v>
      </c>
      <c r="C5422" s="54" t="str">
        <f t="shared" si="164"/>
        <v>Hatfield</v>
      </c>
      <c r="D5422" s="54" t="str">
        <f t="shared" si="165"/>
        <v>PZ</v>
      </c>
      <c r="F5422" t="s">
        <v>8396</v>
      </c>
      <c r="G5422" t="s">
        <v>7567</v>
      </c>
      <c r="H5422" t="s">
        <v>72</v>
      </c>
      <c r="I5422" t="s">
        <v>6083</v>
      </c>
      <c r="K5422" t="s">
        <v>8195</v>
      </c>
      <c r="L5422" t="s">
        <v>8398</v>
      </c>
      <c r="N5422" s="48">
        <v>1</v>
      </c>
      <c r="P5422" t="s">
        <v>9101</v>
      </c>
    </row>
    <row r="5423" spans="1:18" x14ac:dyDescent="0.2">
      <c r="A5423" s="30" t="s">
        <v>2212</v>
      </c>
      <c r="B5423" s="54" t="s">
        <v>72</v>
      </c>
      <c r="C5423" s="54" t="str">
        <f t="shared" si="164"/>
        <v>Hatfield</v>
      </c>
      <c r="D5423" s="54" t="str">
        <f t="shared" si="165"/>
        <v>PZ</v>
      </c>
      <c r="F5423" t="s">
        <v>8396</v>
      </c>
      <c r="G5423" t="s">
        <v>620</v>
      </c>
      <c r="H5423" t="s">
        <v>72</v>
      </c>
      <c r="I5423" t="s">
        <v>6083</v>
      </c>
      <c r="K5423" t="s">
        <v>8195</v>
      </c>
      <c r="L5423" t="s">
        <v>8398</v>
      </c>
      <c r="N5423" s="48">
        <v>1</v>
      </c>
      <c r="P5423" t="s">
        <v>9101</v>
      </c>
      <c r="R5423" t="s">
        <v>9104</v>
      </c>
    </row>
    <row r="5424" spans="1:18" x14ac:dyDescent="0.2">
      <c r="A5424" s="30" t="s">
        <v>1257</v>
      </c>
      <c r="B5424" s="54" t="s">
        <v>72</v>
      </c>
      <c r="C5424" s="54" t="str">
        <f t="shared" si="164"/>
        <v>Hatfield</v>
      </c>
      <c r="D5424" s="54" t="str">
        <f t="shared" si="165"/>
        <v>PZ</v>
      </c>
      <c r="F5424" t="s">
        <v>8396</v>
      </c>
      <c r="G5424" t="s">
        <v>5041</v>
      </c>
      <c r="H5424" t="s">
        <v>72</v>
      </c>
      <c r="I5424" t="s">
        <v>6083</v>
      </c>
      <c r="K5424" t="s">
        <v>8195</v>
      </c>
      <c r="L5424" t="s">
        <v>8398</v>
      </c>
      <c r="N5424" s="48">
        <v>1</v>
      </c>
      <c r="P5424" t="s">
        <v>9101</v>
      </c>
    </row>
    <row r="5425" spans="1:18" x14ac:dyDescent="0.2">
      <c r="A5425" s="30" t="s">
        <v>1297</v>
      </c>
      <c r="B5425" s="54" t="s">
        <v>72</v>
      </c>
      <c r="C5425" s="54" t="str">
        <f t="shared" si="164"/>
        <v>Hatfield</v>
      </c>
      <c r="D5425" s="54" t="str">
        <f t="shared" si="165"/>
        <v>PZ</v>
      </c>
      <c r="F5425" t="s">
        <v>8396</v>
      </c>
      <c r="G5425" t="s">
        <v>2573</v>
      </c>
      <c r="H5425" t="s">
        <v>72</v>
      </c>
      <c r="I5425" t="s">
        <v>6083</v>
      </c>
      <c r="K5425" t="s">
        <v>8195</v>
      </c>
      <c r="L5425" t="s">
        <v>8398</v>
      </c>
      <c r="N5425" s="48">
        <v>1</v>
      </c>
      <c r="P5425" t="s">
        <v>9101</v>
      </c>
      <c r="R5425" t="s">
        <v>9105</v>
      </c>
    </row>
    <row r="5426" spans="1:18" x14ac:dyDescent="0.2">
      <c r="A5426" s="30" t="s">
        <v>3873</v>
      </c>
      <c r="B5426" s="54" t="s">
        <v>72</v>
      </c>
      <c r="C5426" s="54" t="str">
        <f t="shared" si="164"/>
        <v>Hatfield</v>
      </c>
      <c r="D5426" s="54" t="str">
        <f t="shared" si="165"/>
        <v>PZ</v>
      </c>
      <c r="F5426" t="s">
        <v>8396</v>
      </c>
      <c r="G5426" t="s">
        <v>3127</v>
      </c>
      <c r="H5426" t="s">
        <v>72</v>
      </c>
      <c r="I5426" t="s">
        <v>6083</v>
      </c>
      <c r="K5426" t="s">
        <v>8195</v>
      </c>
      <c r="L5426" t="s">
        <v>8398</v>
      </c>
      <c r="N5426" s="48">
        <v>1</v>
      </c>
      <c r="P5426" t="s">
        <v>9101</v>
      </c>
    </row>
    <row r="5427" spans="1:18" x14ac:dyDescent="0.2">
      <c r="A5427" s="30" t="s">
        <v>1258</v>
      </c>
      <c r="B5427" s="54" t="s">
        <v>72</v>
      </c>
      <c r="C5427" s="54" t="str">
        <f t="shared" ref="C5427:C5490" si="166">VLOOKUP(A5427,Andy,5,FALSE)</f>
        <v>Hatfield</v>
      </c>
      <c r="D5427" s="54" t="str">
        <f t="shared" si="165"/>
        <v>PZ</v>
      </c>
      <c r="F5427" t="s">
        <v>8396</v>
      </c>
      <c r="G5427" t="s">
        <v>1023</v>
      </c>
      <c r="H5427" t="s">
        <v>72</v>
      </c>
      <c r="I5427" t="s">
        <v>6083</v>
      </c>
      <c r="K5427" t="s">
        <v>8195</v>
      </c>
      <c r="L5427" t="s">
        <v>8398</v>
      </c>
      <c r="N5427" s="48">
        <v>1</v>
      </c>
      <c r="P5427" t="s">
        <v>9101</v>
      </c>
    </row>
    <row r="5428" spans="1:18" x14ac:dyDescent="0.2">
      <c r="A5428" s="30" t="s">
        <v>2876</v>
      </c>
      <c r="B5428" s="54" t="s">
        <v>72</v>
      </c>
      <c r="C5428" s="54" t="str">
        <f t="shared" si="166"/>
        <v>Hatfield</v>
      </c>
      <c r="D5428" s="54" t="str">
        <f t="shared" si="165"/>
        <v>PZ</v>
      </c>
      <c r="F5428" t="s">
        <v>8396</v>
      </c>
      <c r="G5428" t="s">
        <v>4621</v>
      </c>
      <c r="H5428" t="s">
        <v>72</v>
      </c>
      <c r="I5428" t="s">
        <v>6083</v>
      </c>
      <c r="K5428" t="s">
        <v>8195</v>
      </c>
      <c r="L5428" t="s">
        <v>8398</v>
      </c>
      <c r="N5428" s="48">
        <v>1</v>
      </c>
      <c r="P5428" t="s">
        <v>9101</v>
      </c>
    </row>
    <row r="5429" spans="1:18" x14ac:dyDescent="0.2">
      <c r="A5429" s="30" t="s">
        <v>2330</v>
      </c>
      <c r="B5429" s="54" t="s">
        <v>72</v>
      </c>
      <c r="C5429" s="54" t="str">
        <f t="shared" si="166"/>
        <v>Hatfield</v>
      </c>
      <c r="D5429" s="54" t="str">
        <f t="shared" si="165"/>
        <v>PZ</v>
      </c>
      <c r="F5429" t="s">
        <v>8396</v>
      </c>
      <c r="G5429" t="s">
        <v>3709</v>
      </c>
      <c r="H5429" t="s">
        <v>72</v>
      </c>
      <c r="I5429" t="s">
        <v>6083</v>
      </c>
      <c r="K5429" t="s">
        <v>8195</v>
      </c>
      <c r="L5429" t="s">
        <v>8398</v>
      </c>
      <c r="N5429" s="48">
        <v>1</v>
      </c>
      <c r="P5429" t="s">
        <v>9101</v>
      </c>
    </row>
    <row r="5430" spans="1:18" x14ac:dyDescent="0.2">
      <c r="A5430" s="30" t="s">
        <v>1456</v>
      </c>
      <c r="B5430" s="54" t="s">
        <v>72</v>
      </c>
      <c r="C5430" s="54" t="str">
        <f t="shared" si="166"/>
        <v>Hatfield</v>
      </c>
      <c r="D5430" s="54" t="str">
        <f t="shared" si="165"/>
        <v>PZ</v>
      </c>
      <c r="F5430" t="s">
        <v>8396</v>
      </c>
      <c r="G5430" t="s">
        <v>4966</v>
      </c>
      <c r="H5430" t="s">
        <v>72</v>
      </c>
      <c r="I5430" t="s">
        <v>6083</v>
      </c>
      <c r="K5430" t="s">
        <v>8195</v>
      </c>
      <c r="L5430" t="s">
        <v>8398</v>
      </c>
      <c r="N5430" s="48">
        <v>1</v>
      </c>
      <c r="P5430" t="s">
        <v>9101</v>
      </c>
    </row>
    <row r="5431" spans="1:18" x14ac:dyDescent="0.2">
      <c r="A5431" s="30" t="s">
        <v>619</v>
      </c>
      <c r="B5431" s="54" t="s">
        <v>72</v>
      </c>
      <c r="C5431" s="54" t="str">
        <f t="shared" si="166"/>
        <v>Hatfield</v>
      </c>
      <c r="D5431" s="54" t="str">
        <f t="shared" si="165"/>
        <v>PZ</v>
      </c>
      <c r="F5431" t="s">
        <v>8396</v>
      </c>
      <c r="G5431" t="s">
        <v>2891</v>
      </c>
      <c r="H5431" t="s">
        <v>72</v>
      </c>
      <c r="I5431" t="s">
        <v>6083</v>
      </c>
      <c r="K5431" t="s">
        <v>8195</v>
      </c>
      <c r="L5431" t="s">
        <v>8398</v>
      </c>
      <c r="N5431" s="48">
        <v>1</v>
      </c>
      <c r="P5431" t="s">
        <v>9101</v>
      </c>
    </row>
    <row r="5432" spans="1:18" x14ac:dyDescent="0.2">
      <c r="A5432" s="30" t="s">
        <v>4274</v>
      </c>
      <c r="B5432" s="54" t="s">
        <v>72</v>
      </c>
      <c r="C5432" s="54" t="str">
        <f t="shared" si="166"/>
        <v>Hatfield</v>
      </c>
      <c r="D5432" s="54" t="str">
        <f t="shared" si="165"/>
        <v>PZ</v>
      </c>
      <c r="F5432" t="s">
        <v>8396</v>
      </c>
      <c r="G5432" t="s">
        <v>5990</v>
      </c>
      <c r="H5432" t="s">
        <v>72</v>
      </c>
      <c r="I5432" t="s">
        <v>6083</v>
      </c>
      <c r="K5432" t="s">
        <v>8195</v>
      </c>
      <c r="L5432" t="s">
        <v>8398</v>
      </c>
      <c r="N5432" s="48">
        <v>1</v>
      </c>
      <c r="P5432" t="s">
        <v>9101</v>
      </c>
    </row>
    <row r="5433" spans="1:18" x14ac:dyDescent="0.2">
      <c r="A5433" s="30" t="s">
        <v>1515</v>
      </c>
      <c r="B5433" s="54" t="s">
        <v>72</v>
      </c>
      <c r="C5433" s="54" t="str">
        <f t="shared" si="166"/>
        <v>Hatfield</v>
      </c>
      <c r="D5433" s="54" t="str">
        <f t="shared" si="165"/>
        <v>PZ</v>
      </c>
      <c r="F5433" t="s">
        <v>8396</v>
      </c>
      <c r="G5433" t="s">
        <v>4720</v>
      </c>
      <c r="H5433" t="s">
        <v>72</v>
      </c>
      <c r="I5433" t="s">
        <v>6083</v>
      </c>
      <c r="K5433" t="s">
        <v>8195</v>
      </c>
      <c r="L5433" t="s">
        <v>8398</v>
      </c>
      <c r="N5433" s="48">
        <v>1</v>
      </c>
      <c r="P5433" t="s">
        <v>9101</v>
      </c>
    </row>
    <row r="5434" spans="1:18" x14ac:dyDescent="0.2">
      <c r="A5434" s="30" t="s">
        <v>1259</v>
      </c>
      <c r="B5434" s="54" t="s">
        <v>72</v>
      </c>
      <c r="C5434" s="54" t="str">
        <f t="shared" si="166"/>
        <v>Hatfield</v>
      </c>
      <c r="D5434" s="54" t="str">
        <f t="shared" si="165"/>
        <v>PZ</v>
      </c>
      <c r="F5434" t="s">
        <v>8396</v>
      </c>
      <c r="G5434" t="s">
        <v>4269</v>
      </c>
      <c r="H5434" t="s">
        <v>72</v>
      </c>
      <c r="I5434" t="s">
        <v>6083</v>
      </c>
      <c r="K5434" t="s">
        <v>8195</v>
      </c>
      <c r="L5434" t="s">
        <v>8398</v>
      </c>
      <c r="N5434" s="48">
        <v>1</v>
      </c>
      <c r="P5434" t="s">
        <v>9101</v>
      </c>
    </row>
    <row r="5435" spans="1:18" x14ac:dyDescent="0.2">
      <c r="A5435" s="30" t="s">
        <v>5794</v>
      </c>
      <c r="B5435" s="54" t="s">
        <v>72</v>
      </c>
      <c r="C5435" s="54" t="str">
        <f t="shared" si="166"/>
        <v>Hatfield</v>
      </c>
      <c r="D5435" s="54" t="str">
        <f t="shared" si="165"/>
        <v>PZ</v>
      </c>
      <c r="F5435" t="s">
        <v>8396</v>
      </c>
      <c r="G5435" t="s">
        <v>5556</v>
      </c>
      <c r="H5435" t="s">
        <v>72</v>
      </c>
      <c r="I5435" t="s">
        <v>6083</v>
      </c>
      <c r="K5435" t="s">
        <v>8195</v>
      </c>
      <c r="L5435" t="s">
        <v>8398</v>
      </c>
      <c r="N5435" s="48">
        <v>1</v>
      </c>
      <c r="P5435" t="s">
        <v>9101</v>
      </c>
    </row>
    <row r="5436" spans="1:18" x14ac:dyDescent="0.2">
      <c r="A5436" s="30" t="s">
        <v>1138</v>
      </c>
      <c r="B5436" s="54" t="s">
        <v>72</v>
      </c>
      <c r="C5436" s="54" t="str">
        <f t="shared" si="166"/>
        <v>Hatfield</v>
      </c>
      <c r="D5436" s="54" t="str">
        <f t="shared" si="165"/>
        <v>PZ</v>
      </c>
      <c r="F5436" t="s">
        <v>8396</v>
      </c>
      <c r="G5436" t="s">
        <v>4831</v>
      </c>
      <c r="H5436" t="s">
        <v>72</v>
      </c>
      <c r="I5436" t="s">
        <v>6083</v>
      </c>
      <c r="K5436" t="s">
        <v>8195</v>
      </c>
      <c r="L5436" t="s">
        <v>8398</v>
      </c>
      <c r="N5436" s="48">
        <v>1</v>
      </c>
      <c r="P5436" t="s">
        <v>9101</v>
      </c>
    </row>
    <row r="5437" spans="1:18" x14ac:dyDescent="0.2">
      <c r="A5437" s="30" t="s">
        <v>5510</v>
      </c>
      <c r="B5437" s="54" t="s">
        <v>72</v>
      </c>
      <c r="C5437" s="54" t="str">
        <f t="shared" si="166"/>
        <v>Hatfield</v>
      </c>
      <c r="D5437" s="54" t="str">
        <f t="shared" si="165"/>
        <v>PZ</v>
      </c>
      <c r="F5437" t="s">
        <v>8396</v>
      </c>
      <c r="G5437" t="s">
        <v>2412</v>
      </c>
      <c r="H5437" t="s">
        <v>72</v>
      </c>
      <c r="I5437" t="s">
        <v>6083</v>
      </c>
      <c r="K5437" t="s">
        <v>8195</v>
      </c>
      <c r="L5437" t="s">
        <v>8398</v>
      </c>
      <c r="N5437" s="48">
        <v>1</v>
      </c>
      <c r="P5437" t="s">
        <v>9101</v>
      </c>
    </row>
    <row r="5438" spans="1:18" x14ac:dyDescent="0.2">
      <c r="A5438" s="30" t="s">
        <v>2671</v>
      </c>
      <c r="B5438" s="54" t="s">
        <v>72</v>
      </c>
      <c r="C5438" s="54" t="str">
        <f t="shared" si="166"/>
        <v>Hatfield</v>
      </c>
      <c r="D5438" s="54" t="str">
        <f t="shared" si="165"/>
        <v>PZ</v>
      </c>
      <c r="F5438" t="s">
        <v>8396</v>
      </c>
      <c r="G5438" t="s">
        <v>2386</v>
      </c>
      <c r="H5438" t="s">
        <v>72</v>
      </c>
      <c r="I5438" t="s">
        <v>6083</v>
      </c>
      <c r="K5438" t="s">
        <v>8195</v>
      </c>
      <c r="L5438" t="s">
        <v>8398</v>
      </c>
      <c r="N5438" s="48">
        <v>1</v>
      </c>
      <c r="P5438" t="s">
        <v>9101</v>
      </c>
    </row>
    <row r="5439" spans="1:18" x14ac:dyDescent="0.2">
      <c r="A5439" s="30" t="s">
        <v>1409</v>
      </c>
      <c r="B5439" s="54" t="s">
        <v>72</v>
      </c>
      <c r="C5439" s="54" t="str">
        <f t="shared" si="166"/>
        <v>Hatfield</v>
      </c>
      <c r="D5439" s="54" t="str">
        <f t="shared" si="165"/>
        <v>PZ</v>
      </c>
      <c r="F5439" t="s">
        <v>8396</v>
      </c>
      <c r="G5439" t="s">
        <v>3838</v>
      </c>
      <c r="H5439" t="s">
        <v>72</v>
      </c>
      <c r="I5439" t="s">
        <v>6083</v>
      </c>
      <c r="K5439" t="s">
        <v>8195</v>
      </c>
      <c r="L5439" t="s">
        <v>8398</v>
      </c>
      <c r="N5439" s="48">
        <v>1</v>
      </c>
      <c r="P5439" t="s">
        <v>9101</v>
      </c>
    </row>
    <row r="5440" spans="1:18" x14ac:dyDescent="0.2">
      <c r="A5440" s="30" t="s">
        <v>6236</v>
      </c>
      <c r="B5440" s="54" t="s">
        <v>72</v>
      </c>
      <c r="C5440" s="54" t="str">
        <f t="shared" si="166"/>
        <v>Hatfield</v>
      </c>
      <c r="D5440" s="54" t="str">
        <f t="shared" si="165"/>
        <v>PZ</v>
      </c>
      <c r="F5440" t="s">
        <v>8396</v>
      </c>
      <c r="G5440" t="s">
        <v>4799</v>
      </c>
      <c r="H5440" t="s">
        <v>72</v>
      </c>
      <c r="I5440" t="s">
        <v>6083</v>
      </c>
      <c r="K5440" t="s">
        <v>8195</v>
      </c>
      <c r="L5440" t="s">
        <v>8398</v>
      </c>
      <c r="N5440" s="48">
        <v>1</v>
      </c>
      <c r="P5440" t="s">
        <v>9101</v>
      </c>
    </row>
    <row r="5441" spans="1:18" x14ac:dyDescent="0.2">
      <c r="A5441" s="30" t="s">
        <v>1423</v>
      </c>
      <c r="B5441" s="54" t="s">
        <v>72</v>
      </c>
      <c r="C5441" s="54" t="str">
        <f t="shared" si="166"/>
        <v>Hatfield</v>
      </c>
      <c r="D5441" s="54" t="str">
        <f t="shared" si="165"/>
        <v>PZ</v>
      </c>
      <c r="F5441" t="s">
        <v>8396</v>
      </c>
      <c r="G5441" t="s">
        <v>1400</v>
      </c>
      <c r="H5441" t="s">
        <v>72</v>
      </c>
      <c r="I5441" t="s">
        <v>6083</v>
      </c>
      <c r="K5441" t="s">
        <v>8195</v>
      </c>
      <c r="L5441" t="s">
        <v>8398</v>
      </c>
      <c r="N5441" s="48">
        <v>1</v>
      </c>
      <c r="P5441" t="s">
        <v>9101</v>
      </c>
    </row>
    <row r="5442" spans="1:18" x14ac:dyDescent="0.2">
      <c r="A5442" s="30" t="s">
        <v>8524</v>
      </c>
      <c r="B5442" s="54" t="s">
        <v>72</v>
      </c>
      <c r="C5442" s="54" t="str">
        <f t="shared" si="166"/>
        <v>Hatfield</v>
      </c>
      <c r="D5442" s="54" t="str">
        <f t="shared" si="165"/>
        <v>PZ</v>
      </c>
      <c r="F5442" t="s">
        <v>8396</v>
      </c>
      <c r="G5442" t="s">
        <v>2803</v>
      </c>
      <c r="H5442" t="s">
        <v>72</v>
      </c>
      <c r="I5442" t="s">
        <v>6083</v>
      </c>
      <c r="K5442" t="s">
        <v>8195</v>
      </c>
      <c r="L5442" t="s">
        <v>8398</v>
      </c>
      <c r="N5442" s="48">
        <v>1</v>
      </c>
      <c r="P5442" t="s">
        <v>9101</v>
      </c>
    </row>
    <row r="5443" spans="1:18" x14ac:dyDescent="0.2">
      <c r="A5443" s="30" t="s">
        <v>4902</v>
      </c>
      <c r="B5443" s="54" t="s">
        <v>72</v>
      </c>
      <c r="C5443" s="54" t="str">
        <f t="shared" si="166"/>
        <v>Hatfield</v>
      </c>
      <c r="D5443" s="54" t="str">
        <f t="shared" si="165"/>
        <v>PZ</v>
      </c>
      <c r="F5443" t="s">
        <v>8396</v>
      </c>
      <c r="G5443" t="s">
        <v>4583</v>
      </c>
      <c r="H5443" t="s">
        <v>72</v>
      </c>
      <c r="I5443" t="s">
        <v>6083</v>
      </c>
      <c r="K5443" t="s">
        <v>8195</v>
      </c>
      <c r="L5443" t="s">
        <v>8398</v>
      </c>
      <c r="N5443" s="48">
        <v>1</v>
      </c>
      <c r="P5443" t="s">
        <v>9101</v>
      </c>
    </row>
    <row r="5444" spans="1:18" x14ac:dyDescent="0.2">
      <c r="A5444" s="30" t="s">
        <v>5669</v>
      </c>
      <c r="B5444" s="54" t="s">
        <v>72</v>
      </c>
      <c r="C5444" s="54" t="str">
        <f t="shared" si="166"/>
        <v>Hatfield</v>
      </c>
      <c r="D5444" s="54" t="str">
        <f t="shared" si="165"/>
        <v>PZ</v>
      </c>
      <c r="F5444" t="s">
        <v>8396</v>
      </c>
      <c r="G5444" t="s">
        <v>1124</v>
      </c>
      <c r="H5444" t="s">
        <v>72</v>
      </c>
      <c r="I5444" t="s">
        <v>6083</v>
      </c>
      <c r="K5444" t="s">
        <v>8195</v>
      </c>
      <c r="L5444" t="s">
        <v>8398</v>
      </c>
      <c r="N5444" s="48">
        <v>1</v>
      </c>
      <c r="P5444" t="s">
        <v>9101</v>
      </c>
    </row>
    <row r="5445" spans="1:18" x14ac:dyDescent="0.2">
      <c r="A5445" s="30" t="s">
        <v>5511</v>
      </c>
      <c r="B5445" s="54" t="s">
        <v>72</v>
      </c>
      <c r="C5445" s="54" t="str">
        <f t="shared" si="166"/>
        <v>Hatfield</v>
      </c>
      <c r="D5445" s="54" t="str">
        <f t="shared" si="165"/>
        <v>PZ</v>
      </c>
      <c r="F5445" t="s">
        <v>8396</v>
      </c>
      <c r="G5445" t="s">
        <v>5598</v>
      </c>
      <c r="H5445" t="s">
        <v>72</v>
      </c>
      <c r="I5445" t="s">
        <v>6083</v>
      </c>
      <c r="K5445" t="s">
        <v>8195</v>
      </c>
      <c r="L5445" t="s">
        <v>8398</v>
      </c>
      <c r="N5445" s="48">
        <v>1</v>
      </c>
      <c r="P5445" t="s">
        <v>9101</v>
      </c>
    </row>
    <row r="5446" spans="1:18" x14ac:dyDescent="0.2">
      <c r="A5446" s="30" t="s">
        <v>2996</v>
      </c>
      <c r="B5446" s="54" t="s">
        <v>72</v>
      </c>
      <c r="C5446" s="54" t="str">
        <f t="shared" si="166"/>
        <v>Hatfield</v>
      </c>
      <c r="D5446" s="54" t="str">
        <f t="shared" si="165"/>
        <v>PZ</v>
      </c>
      <c r="F5446" t="s">
        <v>8396</v>
      </c>
      <c r="G5446" t="s">
        <v>1634</v>
      </c>
      <c r="H5446" t="s">
        <v>72</v>
      </c>
      <c r="I5446" t="s">
        <v>6083</v>
      </c>
      <c r="K5446" t="s">
        <v>8195</v>
      </c>
      <c r="L5446" t="s">
        <v>8398</v>
      </c>
      <c r="N5446" s="48">
        <v>1</v>
      </c>
      <c r="P5446" t="s">
        <v>9101</v>
      </c>
    </row>
    <row r="5447" spans="1:18" x14ac:dyDescent="0.2">
      <c r="A5447" s="30" t="s">
        <v>7605</v>
      </c>
      <c r="B5447" s="54" t="s">
        <v>72</v>
      </c>
      <c r="C5447" s="54" t="str">
        <f t="shared" si="166"/>
        <v>Hatfield</v>
      </c>
      <c r="D5447" s="54" t="str">
        <f t="shared" si="165"/>
        <v>PZ</v>
      </c>
      <c r="F5447" t="s">
        <v>8396</v>
      </c>
      <c r="G5447" t="s">
        <v>7522</v>
      </c>
      <c r="H5447" t="s">
        <v>72</v>
      </c>
      <c r="I5447" t="s">
        <v>6083</v>
      </c>
      <c r="K5447" t="s">
        <v>8195</v>
      </c>
      <c r="L5447" t="s">
        <v>8398</v>
      </c>
      <c r="N5447" s="48">
        <v>1</v>
      </c>
      <c r="P5447" t="s">
        <v>9101</v>
      </c>
      <c r="R5447" t="s">
        <v>9106</v>
      </c>
    </row>
    <row r="5448" spans="1:18" x14ac:dyDescent="0.2">
      <c r="A5448" s="30" t="s">
        <v>5543</v>
      </c>
      <c r="B5448" s="54" t="s">
        <v>72</v>
      </c>
      <c r="C5448" s="54" t="str">
        <f t="shared" si="166"/>
        <v>Hatfield</v>
      </c>
      <c r="D5448" s="54" t="str">
        <f t="shared" si="165"/>
        <v>PZ</v>
      </c>
      <c r="F5448" t="s">
        <v>8396</v>
      </c>
      <c r="G5448" t="s">
        <v>1024</v>
      </c>
      <c r="H5448" t="s">
        <v>72</v>
      </c>
      <c r="I5448" t="s">
        <v>6083</v>
      </c>
      <c r="K5448" t="s">
        <v>8195</v>
      </c>
      <c r="L5448" t="s">
        <v>8398</v>
      </c>
      <c r="N5448" s="48">
        <v>1</v>
      </c>
      <c r="P5448" t="s">
        <v>9101</v>
      </c>
    </row>
    <row r="5449" spans="1:18" x14ac:dyDescent="0.2">
      <c r="A5449" s="30" t="s">
        <v>7423</v>
      </c>
      <c r="B5449" s="54" t="s">
        <v>72</v>
      </c>
      <c r="C5449" s="54" t="str">
        <f t="shared" si="166"/>
        <v>Hatfield</v>
      </c>
      <c r="D5449" s="54" t="str">
        <f t="shared" si="165"/>
        <v>PZ</v>
      </c>
      <c r="F5449" t="s">
        <v>8396</v>
      </c>
      <c r="G5449" t="s">
        <v>2934</v>
      </c>
      <c r="H5449" t="s">
        <v>72</v>
      </c>
      <c r="I5449" t="s">
        <v>6083</v>
      </c>
      <c r="K5449" t="s">
        <v>8195</v>
      </c>
      <c r="L5449" t="s">
        <v>8398</v>
      </c>
      <c r="N5449" s="48">
        <v>1</v>
      </c>
      <c r="P5449" t="s">
        <v>9101</v>
      </c>
    </row>
    <row r="5450" spans="1:18" x14ac:dyDescent="0.2">
      <c r="A5450" s="30" t="s">
        <v>5686</v>
      </c>
      <c r="B5450" s="54" t="s">
        <v>72</v>
      </c>
      <c r="C5450" s="54" t="str">
        <f t="shared" si="166"/>
        <v>Hatfield</v>
      </c>
      <c r="D5450" s="54" t="str">
        <f t="shared" si="165"/>
        <v>PZ</v>
      </c>
      <c r="F5450" t="s">
        <v>8396</v>
      </c>
      <c r="G5450" t="s">
        <v>3030</v>
      </c>
      <c r="H5450" t="s">
        <v>72</v>
      </c>
      <c r="I5450" t="s">
        <v>6083</v>
      </c>
      <c r="K5450" t="s">
        <v>8195</v>
      </c>
      <c r="L5450" t="s">
        <v>8398</v>
      </c>
      <c r="N5450" s="48">
        <v>1</v>
      </c>
      <c r="P5450" t="s">
        <v>9101</v>
      </c>
    </row>
    <row r="5451" spans="1:18" x14ac:dyDescent="0.2">
      <c r="A5451" s="30" t="s">
        <v>3908</v>
      </c>
      <c r="B5451" s="54" t="s">
        <v>72</v>
      </c>
      <c r="C5451" s="54" t="str">
        <f t="shared" si="166"/>
        <v>Hatfield</v>
      </c>
      <c r="D5451" s="54" t="str">
        <f t="shared" si="165"/>
        <v>PZ</v>
      </c>
      <c r="F5451" t="s">
        <v>8396</v>
      </c>
      <c r="G5451" t="s">
        <v>4270</v>
      </c>
      <c r="H5451" t="s">
        <v>72</v>
      </c>
      <c r="I5451" t="s">
        <v>6083</v>
      </c>
      <c r="K5451" t="s">
        <v>8195</v>
      </c>
      <c r="L5451" t="s">
        <v>8398</v>
      </c>
      <c r="N5451" s="48">
        <v>1</v>
      </c>
      <c r="P5451" t="s">
        <v>9101</v>
      </c>
    </row>
    <row r="5452" spans="1:18" x14ac:dyDescent="0.2">
      <c r="A5452" s="30" t="s">
        <v>3843</v>
      </c>
      <c r="B5452" s="54" t="s">
        <v>72</v>
      </c>
      <c r="C5452" s="54" t="str">
        <f t="shared" si="166"/>
        <v>Hatfield</v>
      </c>
      <c r="D5452" s="54" t="str">
        <f t="shared" si="165"/>
        <v>PZ</v>
      </c>
      <c r="F5452" t="s">
        <v>8396</v>
      </c>
      <c r="G5452" t="s">
        <v>3046</v>
      </c>
      <c r="H5452" t="s">
        <v>72</v>
      </c>
      <c r="I5452" t="s">
        <v>6083</v>
      </c>
      <c r="K5452" t="s">
        <v>8195</v>
      </c>
      <c r="L5452" t="s">
        <v>8398</v>
      </c>
      <c r="N5452" s="48">
        <v>1</v>
      </c>
      <c r="P5452" t="s">
        <v>9101</v>
      </c>
    </row>
    <row r="5453" spans="1:18" x14ac:dyDescent="0.2">
      <c r="A5453" s="30" t="s">
        <v>2419</v>
      </c>
      <c r="B5453" s="54" t="s">
        <v>72</v>
      </c>
      <c r="C5453" s="54" t="str">
        <f t="shared" si="166"/>
        <v>Hatfield</v>
      </c>
      <c r="D5453" s="54" t="str">
        <f t="shared" si="165"/>
        <v>PZ</v>
      </c>
      <c r="F5453" t="s">
        <v>8396</v>
      </c>
      <c r="G5453" t="s">
        <v>5634</v>
      </c>
      <c r="H5453" t="s">
        <v>72</v>
      </c>
      <c r="I5453" t="s">
        <v>6083</v>
      </c>
      <c r="K5453" t="s">
        <v>8195</v>
      </c>
      <c r="L5453" t="s">
        <v>8398</v>
      </c>
      <c r="N5453" s="48">
        <v>1</v>
      </c>
      <c r="P5453" t="s">
        <v>9101</v>
      </c>
    </row>
    <row r="5454" spans="1:18" x14ac:dyDescent="0.2">
      <c r="A5454" s="30" t="s">
        <v>8694</v>
      </c>
      <c r="B5454" s="54" t="s">
        <v>72</v>
      </c>
      <c r="C5454" s="54" t="str">
        <f t="shared" si="166"/>
        <v>Hatfield</v>
      </c>
      <c r="D5454" s="54" t="str">
        <f t="shared" si="165"/>
        <v>PZ</v>
      </c>
      <c r="F5454" t="s">
        <v>8396</v>
      </c>
      <c r="G5454" t="s">
        <v>3018</v>
      </c>
      <c r="H5454" t="s">
        <v>72</v>
      </c>
      <c r="I5454" t="s">
        <v>6083</v>
      </c>
      <c r="K5454" t="s">
        <v>8195</v>
      </c>
      <c r="L5454" t="s">
        <v>8398</v>
      </c>
      <c r="N5454" s="48">
        <v>1</v>
      </c>
      <c r="P5454" t="s">
        <v>9101</v>
      </c>
    </row>
    <row r="5455" spans="1:18" x14ac:dyDescent="0.2">
      <c r="A5455" s="30" t="s">
        <v>5591</v>
      </c>
      <c r="B5455" s="54" t="s">
        <v>72</v>
      </c>
      <c r="C5455" s="54" t="str">
        <f t="shared" si="166"/>
        <v>Hatfield</v>
      </c>
      <c r="D5455" s="54" t="str">
        <f t="shared" si="165"/>
        <v>PZ</v>
      </c>
      <c r="F5455" t="s">
        <v>8396</v>
      </c>
      <c r="G5455" t="s">
        <v>5583</v>
      </c>
      <c r="H5455" t="s">
        <v>72</v>
      </c>
      <c r="I5455" t="s">
        <v>6083</v>
      </c>
      <c r="K5455" t="s">
        <v>8195</v>
      </c>
      <c r="L5455" t="s">
        <v>8398</v>
      </c>
      <c r="N5455" s="48">
        <v>1</v>
      </c>
      <c r="P5455" t="s">
        <v>9101</v>
      </c>
    </row>
    <row r="5456" spans="1:18" x14ac:dyDescent="0.2">
      <c r="A5456" s="30" t="s">
        <v>7478</v>
      </c>
      <c r="B5456" s="54" t="s">
        <v>72</v>
      </c>
      <c r="C5456" s="54" t="str">
        <f t="shared" si="166"/>
        <v>Hatfield</v>
      </c>
      <c r="D5456" s="54" t="str">
        <f t="shared" si="165"/>
        <v>PZ</v>
      </c>
      <c r="F5456" t="s">
        <v>8396</v>
      </c>
      <c r="G5456" t="s">
        <v>7450</v>
      </c>
      <c r="H5456" t="s">
        <v>72</v>
      </c>
      <c r="I5456" t="s">
        <v>6083</v>
      </c>
      <c r="K5456" t="s">
        <v>8195</v>
      </c>
      <c r="L5456" t="s">
        <v>8398</v>
      </c>
      <c r="N5456" s="48">
        <v>1</v>
      </c>
      <c r="P5456" t="s">
        <v>9101</v>
      </c>
    </row>
    <row r="5457" spans="1:18" x14ac:dyDescent="0.2">
      <c r="A5457" s="30" t="s">
        <v>7635</v>
      </c>
      <c r="B5457" s="54" t="s">
        <v>72</v>
      </c>
      <c r="C5457" s="54" t="str">
        <f t="shared" si="166"/>
        <v>Hatfield</v>
      </c>
      <c r="D5457" s="54" t="str">
        <f t="shared" si="165"/>
        <v>PZ</v>
      </c>
      <c r="F5457" t="s">
        <v>8396</v>
      </c>
      <c r="G5457" t="s">
        <v>2935</v>
      </c>
      <c r="H5457" t="s">
        <v>72</v>
      </c>
      <c r="I5457" t="s">
        <v>6083</v>
      </c>
      <c r="K5457" t="s">
        <v>8195</v>
      </c>
      <c r="L5457" t="s">
        <v>8398</v>
      </c>
      <c r="N5457" s="48">
        <v>1</v>
      </c>
      <c r="P5457" t="s">
        <v>9101</v>
      </c>
    </row>
    <row r="5458" spans="1:18" x14ac:dyDescent="0.2">
      <c r="A5458" s="30" t="s">
        <v>4198</v>
      </c>
      <c r="B5458" s="54" t="s">
        <v>72</v>
      </c>
      <c r="C5458" s="54" t="str">
        <f t="shared" si="166"/>
        <v>Hatfield</v>
      </c>
      <c r="D5458" s="54" t="str">
        <f t="shared" si="165"/>
        <v>PZ</v>
      </c>
      <c r="F5458" t="s">
        <v>8396</v>
      </c>
      <c r="G5458" t="s">
        <v>1031</v>
      </c>
      <c r="H5458" t="s">
        <v>72</v>
      </c>
      <c r="I5458" t="s">
        <v>6083</v>
      </c>
      <c r="K5458" t="s">
        <v>8195</v>
      </c>
      <c r="L5458" t="s">
        <v>8398</v>
      </c>
      <c r="N5458" s="48">
        <v>1</v>
      </c>
      <c r="P5458" t="s">
        <v>9101</v>
      </c>
    </row>
    <row r="5459" spans="1:18" x14ac:dyDescent="0.2">
      <c r="A5459" s="30" t="s">
        <v>1129</v>
      </c>
      <c r="B5459" s="54" t="s">
        <v>72</v>
      </c>
      <c r="C5459" s="54" t="str">
        <f t="shared" si="166"/>
        <v>Hatfield</v>
      </c>
      <c r="D5459" s="54" t="str">
        <f t="shared" si="165"/>
        <v>PZ</v>
      </c>
      <c r="F5459" t="s">
        <v>8396</v>
      </c>
      <c r="G5459" t="s">
        <v>1511</v>
      </c>
      <c r="H5459" t="s">
        <v>72</v>
      </c>
      <c r="I5459" t="s">
        <v>6083</v>
      </c>
      <c r="K5459" t="s">
        <v>8195</v>
      </c>
      <c r="L5459" t="s">
        <v>8398</v>
      </c>
      <c r="N5459" s="48">
        <v>1</v>
      </c>
      <c r="P5459" t="s">
        <v>9101</v>
      </c>
    </row>
    <row r="5460" spans="1:18" x14ac:dyDescent="0.2">
      <c r="A5460" s="30" t="s">
        <v>2201</v>
      </c>
      <c r="B5460" s="54" t="s">
        <v>72</v>
      </c>
      <c r="C5460" s="54" t="str">
        <f t="shared" si="166"/>
        <v>Hatfield</v>
      </c>
      <c r="D5460" s="54" t="str">
        <f t="shared" si="165"/>
        <v>PZ</v>
      </c>
      <c r="F5460" t="s">
        <v>8396</v>
      </c>
      <c r="G5460" t="s">
        <v>2979</v>
      </c>
      <c r="H5460" t="s">
        <v>72</v>
      </c>
      <c r="I5460" t="s">
        <v>6083</v>
      </c>
      <c r="K5460" t="s">
        <v>8195</v>
      </c>
      <c r="L5460" t="s">
        <v>8398</v>
      </c>
      <c r="N5460" s="48">
        <v>1</v>
      </c>
      <c r="P5460" t="s">
        <v>9101</v>
      </c>
    </row>
    <row r="5461" spans="1:18" x14ac:dyDescent="0.2">
      <c r="A5461" s="30" t="s">
        <v>1478</v>
      </c>
      <c r="B5461" s="54" t="s">
        <v>72</v>
      </c>
      <c r="C5461" s="54" t="str">
        <f t="shared" si="166"/>
        <v>Hatfield</v>
      </c>
      <c r="D5461" s="54" t="str">
        <f t="shared" si="165"/>
        <v>PZ</v>
      </c>
      <c r="F5461" t="s">
        <v>8396</v>
      </c>
      <c r="G5461" t="s">
        <v>964</v>
      </c>
      <c r="H5461" t="s">
        <v>87</v>
      </c>
      <c r="I5461" t="s">
        <v>6083</v>
      </c>
      <c r="K5461" t="s">
        <v>8195</v>
      </c>
      <c r="L5461" t="s">
        <v>8398</v>
      </c>
      <c r="N5461" s="48">
        <v>1</v>
      </c>
      <c r="R5461" t="s">
        <v>9107</v>
      </c>
    </row>
    <row r="5462" spans="1:18" x14ac:dyDescent="0.2">
      <c r="A5462" s="30" t="s">
        <v>3048</v>
      </c>
      <c r="B5462" s="54" t="s">
        <v>72</v>
      </c>
      <c r="C5462" s="54" t="str">
        <f t="shared" si="166"/>
        <v>Hatfield</v>
      </c>
      <c r="D5462" s="54" t="str">
        <f t="shared" si="165"/>
        <v>PZ</v>
      </c>
      <c r="F5462" t="s">
        <v>8396</v>
      </c>
      <c r="G5462" t="s">
        <v>2608</v>
      </c>
      <c r="H5462" t="s">
        <v>87</v>
      </c>
      <c r="I5462" t="s">
        <v>6083</v>
      </c>
      <c r="K5462" t="s">
        <v>8195</v>
      </c>
      <c r="L5462" t="s">
        <v>8398</v>
      </c>
      <c r="N5462" s="48">
        <v>1</v>
      </c>
      <c r="R5462" t="s">
        <v>9187</v>
      </c>
    </row>
    <row r="5463" spans="1:18" x14ac:dyDescent="0.2">
      <c r="A5463" s="30" t="s">
        <v>5512</v>
      </c>
      <c r="B5463" s="54" t="s">
        <v>72</v>
      </c>
      <c r="C5463" s="54" t="str">
        <f t="shared" si="166"/>
        <v>Hatfield</v>
      </c>
      <c r="D5463" s="54" t="str">
        <f t="shared" si="165"/>
        <v>PZ</v>
      </c>
      <c r="F5463" t="s">
        <v>8396</v>
      </c>
      <c r="G5463" t="s">
        <v>5540</v>
      </c>
      <c r="H5463" t="s">
        <v>72</v>
      </c>
      <c r="I5463" t="s">
        <v>6083</v>
      </c>
      <c r="K5463" t="s">
        <v>8195</v>
      </c>
      <c r="L5463" t="s">
        <v>8398</v>
      </c>
      <c r="N5463" s="48">
        <v>1</v>
      </c>
      <c r="P5463" t="s">
        <v>9101</v>
      </c>
    </row>
    <row r="5464" spans="1:18" x14ac:dyDescent="0.2">
      <c r="A5464" s="30" t="s">
        <v>1115</v>
      </c>
      <c r="B5464" s="54" t="s">
        <v>72</v>
      </c>
      <c r="C5464" s="54" t="str">
        <f t="shared" si="166"/>
        <v>Hatfield</v>
      </c>
      <c r="D5464" s="54" t="str">
        <f t="shared" ref="D5464:D5527" si="167">LEFT(A5464,2)</f>
        <v>PZ</v>
      </c>
      <c r="F5464" t="s">
        <v>8396</v>
      </c>
      <c r="G5464" t="s">
        <v>7404</v>
      </c>
      <c r="H5464" t="s">
        <v>72</v>
      </c>
      <c r="I5464" t="s">
        <v>6083</v>
      </c>
      <c r="K5464" t="s">
        <v>8195</v>
      </c>
      <c r="L5464" t="s">
        <v>8398</v>
      </c>
      <c r="N5464" s="48">
        <v>1</v>
      </c>
      <c r="P5464" t="s">
        <v>9101</v>
      </c>
      <c r="R5464" t="s">
        <v>9108</v>
      </c>
    </row>
    <row r="5465" spans="1:18" x14ac:dyDescent="0.2">
      <c r="A5465" s="30" t="s">
        <v>7390</v>
      </c>
      <c r="B5465" s="54" t="s">
        <v>72</v>
      </c>
      <c r="C5465" s="54" t="str">
        <f t="shared" si="166"/>
        <v>Hatfield</v>
      </c>
      <c r="D5465" s="54" t="str">
        <f t="shared" si="167"/>
        <v>PZ</v>
      </c>
      <c r="F5465" t="s">
        <v>8396</v>
      </c>
      <c r="G5465" t="s">
        <v>6385</v>
      </c>
      <c r="H5465" t="s">
        <v>72</v>
      </c>
      <c r="I5465" t="s">
        <v>6083</v>
      </c>
      <c r="K5465" t="s">
        <v>8195</v>
      </c>
      <c r="L5465" t="s">
        <v>8398</v>
      </c>
      <c r="N5465" s="48">
        <v>1</v>
      </c>
      <c r="P5465" t="s">
        <v>9101</v>
      </c>
    </row>
    <row r="5466" spans="1:18" x14ac:dyDescent="0.2">
      <c r="A5466" s="30" t="s">
        <v>1612</v>
      </c>
      <c r="B5466" s="54" t="s">
        <v>72</v>
      </c>
      <c r="C5466" s="54" t="str">
        <f t="shared" si="166"/>
        <v>Hatfield</v>
      </c>
      <c r="D5466" s="54" t="str">
        <f t="shared" si="167"/>
        <v>PZ</v>
      </c>
      <c r="F5466" t="s">
        <v>8396</v>
      </c>
      <c r="G5466" t="s">
        <v>1130</v>
      </c>
      <c r="H5466" t="s">
        <v>72</v>
      </c>
      <c r="I5466" t="s">
        <v>6083</v>
      </c>
      <c r="K5466" t="s">
        <v>8195</v>
      </c>
      <c r="L5466" t="s">
        <v>8398</v>
      </c>
      <c r="N5466" s="48">
        <v>1</v>
      </c>
      <c r="P5466" t="s">
        <v>9101</v>
      </c>
    </row>
    <row r="5467" spans="1:18" x14ac:dyDescent="0.2">
      <c r="A5467" s="30" t="s">
        <v>1570</v>
      </c>
      <c r="B5467" s="54" t="s">
        <v>72</v>
      </c>
      <c r="C5467" s="54" t="str">
        <f t="shared" si="166"/>
        <v>Hatfield</v>
      </c>
      <c r="D5467" s="54" t="str">
        <f t="shared" si="167"/>
        <v>PZ</v>
      </c>
      <c r="F5467" t="s">
        <v>8396</v>
      </c>
      <c r="G5467" t="s">
        <v>3848</v>
      </c>
      <c r="H5467" t="s">
        <v>72</v>
      </c>
      <c r="I5467" t="s">
        <v>6083</v>
      </c>
      <c r="K5467" t="s">
        <v>8195</v>
      </c>
      <c r="L5467" t="s">
        <v>8398</v>
      </c>
      <c r="N5467" s="48">
        <v>1</v>
      </c>
      <c r="P5467" t="s">
        <v>9101</v>
      </c>
    </row>
    <row r="5468" spans="1:18" x14ac:dyDescent="0.2">
      <c r="A5468" s="30" t="s">
        <v>5491</v>
      </c>
      <c r="B5468" s="54" t="s">
        <v>72</v>
      </c>
      <c r="C5468" s="54" t="str">
        <f t="shared" si="166"/>
        <v>Hatfield</v>
      </c>
      <c r="D5468" s="54" t="str">
        <f t="shared" si="167"/>
        <v>PZ</v>
      </c>
      <c r="F5468" t="s">
        <v>8396</v>
      </c>
      <c r="G5468" t="s">
        <v>1367</v>
      </c>
      <c r="H5468" t="s">
        <v>72</v>
      </c>
      <c r="I5468" t="s">
        <v>6083</v>
      </c>
      <c r="K5468" t="s">
        <v>8195</v>
      </c>
      <c r="L5468" t="s">
        <v>8398</v>
      </c>
      <c r="N5468" s="48">
        <v>1</v>
      </c>
      <c r="P5468" t="s">
        <v>9101</v>
      </c>
    </row>
    <row r="5469" spans="1:18" x14ac:dyDescent="0.2">
      <c r="A5469" s="30" t="s">
        <v>3049</v>
      </c>
      <c r="B5469" s="54" t="s">
        <v>72</v>
      </c>
      <c r="C5469" s="54" t="str">
        <f t="shared" si="166"/>
        <v>Hatfield</v>
      </c>
      <c r="D5469" s="54" t="str">
        <f t="shared" si="167"/>
        <v>PZ</v>
      </c>
      <c r="F5469" t="s">
        <v>8396</v>
      </c>
      <c r="G5469" t="s">
        <v>1369</v>
      </c>
      <c r="H5469" t="s">
        <v>72</v>
      </c>
      <c r="I5469" t="s">
        <v>6083</v>
      </c>
      <c r="K5469" t="s">
        <v>8195</v>
      </c>
      <c r="L5469" t="s">
        <v>8398</v>
      </c>
      <c r="N5469" s="48">
        <v>1</v>
      </c>
      <c r="P5469" t="s">
        <v>9101</v>
      </c>
    </row>
    <row r="5470" spans="1:18" x14ac:dyDescent="0.2">
      <c r="A5470" s="30" t="s">
        <v>6592</v>
      </c>
      <c r="B5470" s="54" t="s">
        <v>87</v>
      </c>
      <c r="C5470" s="54" t="str">
        <f t="shared" si="166"/>
        <v>Hatfield</v>
      </c>
      <c r="D5470" s="54" t="str">
        <f t="shared" si="167"/>
        <v>PZ</v>
      </c>
      <c r="F5470" t="s">
        <v>8396</v>
      </c>
      <c r="G5470" t="s">
        <v>5694</v>
      </c>
      <c r="H5470" t="s">
        <v>72</v>
      </c>
      <c r="I5470" t="s">
        <v>6083</v>
      </c>
      <c r="K5470" t="s">
        <v>8195</v>
      </c>
      <c r="L5470" t="s">
        <v>8398</v>
      </c>
      <c r="N5470" s="48">
        <v>1</v>
      </c>
      <c r="P5470" t="s">
        <v>9101</v>
      </c>
    </row>
    <row r="5471" spans="1:18" x14ac:dyDescent="0.2">
      <c r="A5471" s="30" t="s">
        <v>2613</v>
      </c>
      <c r="B5471" s="54" t="s">
        <v>87</v>
      </c>
      <c r="C5471" s="54" t="str">
        <f t="shared" si="166"/>
        <v>Hatfield</v>
      </c>
      <c r="D5471" s="54" t="str">
        <f t="shared" si="167"/>
        <v>PZ</v>
      </c>
      <c r="F5471" t="s">
        <v>8396</v>
      </c>
      <c r="G5471" t="s">
        <v>5316</v>
      </c>
      <c r="H5471" t="s">
        <v>72</v>
      </c>
      <c r="I5471" t="s">
        <v>6083</v>
      </c>
      <c r="K5471" t="s">
        <v>8195</v>
      </c>
      <c r="L5471" t="s">
        <v>8398</v>
      </c>
      <c r="N5471" s="48">
        <v>1</v>
      </c>
      <c r="P5471" t="s">
        <v>9101</v>
      </c>
    </row>
    <row r="5472" spans="1:18" x14ac:dyDescent="0.2">
      <c r="A5472" s="30" t="s">
        <v>2809</v>
      </c>
      <c r="B5472" s="54" t="s">
        <v>87</v>
      </c>
      <c r="C5472" s="54" t="str">
        <f t="shared" si="166"/>
        <v>Hatfield</v>
      </c>
      <c r="D5472" s="54" t="str">
        <f t="shared" si="167"/>
        <v>PZ</v>
      </c>
      <c r="F5472" t="s">
        <v>8396</v>
      </c>
      <c r="G5472" t="s">
        <v>6896</v>
      </c>
      <c r="H5472" t="s">
        <v>72</v>
      </c>
      <c r="I5472" t="s">
        <v>6083</v>
      </c>
      <c r="K5472" t="s">
        <v>8195</v>
      </c>
      <c r="L5472" t="s">
        <v>8398</v>
      </c>
      <c r="N5472" s="48">
        <v>1</v>
      </c>
      <c r="P5472" t="s">
        <v>9101</v>
      </c>
    </row>
    <row r="5473" spans="1:18" x14ac:dyDescent="0.2">
      <c r="A5473" s="30" t="s">
        <v>5627</v>
      </c>
      <c r="B5473" s="54" t="s">
        <v>87</v>
      </c>
      <c r="C5473" s="54" t="str">
        <f t="shared" si="166"/>
        <v>Hatfield</v>
      </c>
      <c r="D5473" s="54" t="str">
        <f t="shared" si="167"/>
        <v>PZ</v>
      </c>
      <c r="F5473" t="s">
        <v>8396</v>
      </c>
      <c r="G5473" t="s">
        <v>3886</v>
      </c>
      <c r="H5473" t="s">
        <v>72</v>
      </c>
      <c r="I5473" t="s">
        <v>6083</v>
      </c>
      <c r="K5473" t="s">
        <v>8195</v>
      </c>
      <c r="L5473" t="s">
        <v>8398</v>
      </c>
      <c r="N5473" s="48">
        <v>1</v>
      </c>
      <c r="P5473" t="s">
        <v>9101</v>
      </c>
    </row>
    <row r="5474" spans="1:18" x14ac:dyDescent="0.2">
      <c r="A5474" s="30" t="s">
        <v>2409</v>
      </c>
      <c r="B5474" s="54" t="s">
        <v>72</v>
      </c>
      <c r="C5474" s="54" t="str">
        <f t="shared" si="166"/>
        <v>Hatfield</v>
      </c>
      <c r="D5474" s="54" t="str">
        <f t="shared" si="167"/>
        <v>PZ</v>
      </c>
      <c r="F5474" t="s">
        <v>8396</v>
      </c>
      <c r="G5474" t="s">
        <v>7710</v>
      </c>
      <c r="H5474" t="s">
        <v>72</v>
      </c>
      <c r="I5474" t="s">
        <v>6083</v>
      </c>
      <c r="K5474" t="s">
        <v>8195</v>
      </c>
      <c r="L5474" t="s">
        <v>8398</v>
      </c>
      <c r="N5474" s="48">
        <v>1</v>
      </c>
      <c r="P5474" t="s">
        <v>9101</v>
      </c>
      <c r="R5474" t="s">
        <v>9109</v>
      </c>
    </row>
    <row r="5475" spans="1:18" x14ac:dyDescent="0.2">
      <c r="A5475" s="30" t="s">
        <v>7386</v>
      </c>
      <c r="B5475" s="54" t="s">
        <v>72</v>
      </c>
      <c r="C5475" s="54" t="str">
        <f t="shared" si="166"/>
        <v>Hatfield</v>
      </c>
      <c r="D5475" s="54" t="str">
        <f t="shared" si="167"/>
        <v>PZ</v>
      </c>
      <c r="F5475" t="s">
        <v>8396</v>
      </c>
      <c r="G5475" t="s">
        <v>1093</v>
      </c>
      <c r="H5475" t="s">
        <v>72</v>
      </c>
      <c r="I5475" t="s">
        <v>6083</v>
      </c>
      <c r="K5475" t="s">
        <v>8195</v>
      </c>
      <c r="L5475" t="s">
        <v>8398</v>
      </c>
      <c r="N5475" s="48">
        <v>1</v>
      </c>
      <c r="P5475" t="s">
        <v>9101</v>
      </c>
    </row>
    <row r="5476" spans="1:18" x14ac:dyDescent="0.2">
      <c r="A5476" s="30" t="s">
        <v>3001</v>
      </c>
      <c r="B5476" s="54" t="s">
        <v>72</v>
      </c>
      <c r="C5476" s="54" t="str">
        <f t="shared" si="166"/>
        <v>Hatfield</v>
      </c>
      <c r="D5476" s="54" t="str">
        <f t="shared" si="167"/>
        <v>PZ</v>
      </c>
      <c r="F5476" t="s">
        <v>8396</v>
      </c>
      <c r="G5476" t="s">
        <v>2372</v>
      </c>
      <c r="H5476" t="s">
        <v>72</v>
      </c>
      <c r="I5476" t="s">
        <v>6083</v>
      </c>
      <c r="K5476" t="s">
        <v>8195</v>
      </c>
      <c r="L5476" t="s">
        <v>8398</v>
      </c>
      <c r="N5476" s="48">
        <v>1</v>
      </c>
      <c r="P5476" t="s">
        <v>9101</v>
      </c>
    </row>
    <row r="5477" spans="1:18" x14ac:dyDescent="0.2">
      <c r="A5477" s="30" t="s">
        <v>777</v>
      </c>
      <c r="B5477" s="54" t="s">
        <v>72</v>
      </c>
      <c r="C5477" s="54" t="str">
        <f t="shared" si="166"/>
        <v>Hatfield</v>
      </c>
      <c r="D5477" s="54" t="str">
        <f t="shared" si="167"/>
        <v>PZ</v>
      </c>
      <c r="F5477" t="s">
        <v>8396</v>
      </c>
      <c r="G5477" t="s">
        <v>6593</v>
      </c>
      <c r="H5477" t="s">
        <v>72</v>
      </c>
      <c r="I5477" t="s">
        <v>6083</v>
      </c>
      <c r="K5477" t="s">
        <v>8195</v>
      </c>
      <c r="L5477" t="s">
        <v>8398</v>
      </c>
      <c r="N5477" s="48">
        <v>1</v>
      </c>
      <c r="P5477" t="s">
        <v>9101</v>
      </c>
    </row>
    <row r="5478" spans="1:18" x14ac:dyDescent="0.2">
      <c r="A5478" s="30" t="s">
        <v>5246</v>
      </c>
      <c r="B5478" s="54" t="s">
        <v>72</v>
      </c>
      <c r="C5478" s="54" t="str">
        <f t="shared" si="166"/>
        <v>Hatfield</v>
      </c>
      <c r="D5478" s="54" t="str">
        <f t="shared" si="167"/>
        <v>PZ</v>
      </c>
      <c r="F5478" t="s">
        <v>8396</v>
      </c>
      <c r="G5478" t="s">
        <v>4417</v>
      </c>
      <c r="H5478" t="s">
        <v>72</v>
      </c>
      <c r="I5478" t="s">
        <v>6083</v>
      </c>
      <c r="K5478" t="s">
        <v>8195</v>
      </c>
      <c r="L5478" t="s">
        <v>8398</v>
      </c>
      <c r="N5478" s="48">
        <v>1</v>
      </c>
      <c r="P5478" t="s">
        <v>9101</v>
      </c>
      <c r="R5478" t="s">
        <v>9110</v>
      </c>
    </row>
    <row r="5479" spans="1:18" x14ac:dyDescent="0.2">
      <c r="A5479" s="30" t="s">
        <v>5755</v>
      </c>
      <c r="B5479" s="54" t="s">
        <v>72</v>
      </c>
      <c r="C5479" s="54" t="str">
        <f t="shared" si="166"/>
        <v>Hatfield</v>
      </c>
      <c r="D5479" s="54" t="str">
        <f t="shared" si="167"/>
        <v>PZ</v>
      </c>
      <c r="F5479" t="s">
        <v>8396</v>
      </c>
      <c r="G5479" t="s">
        <v>1889</v>
      </c>
      <c r="H5479" t="s">
        <v>72</v>
      </c>
      <c r="I5479" t="s">
        <v>6083</v>
      </c>
      <c r="K5479" t="s">
        <v>8195</v>
      </c>
      <c r="L5479" t="s">
        <v>8398</v>
      </c>
      <c r="N5479" s="48">
        <v>1</v>
      </c>
      <c r="P5479" t="s">
        <v>9101</v>
      </c>
    </row>
    <row r="5480" spans="1:18" x14ac:dyDescent="0.2">
      <c r="A5480" s="30" t="s">
        <v>1219</v>
      </c>
      <c r="B5480" s="54" t="s">
        <v>72</v>
      </c>
      <c r="C5480" s="54" t="str">
        <f t="shared" si="166"/>
        <v>Standard Motors</v>
      </c>
      <c r="D5480" s="54" t="str">
        <f t="shared" si="167"/>
        <v>RF</v>
      </c>
      <c r="F5480" t="s">
        <v>8396</v>
      </c>
      <c r="G5480" t="s">
        <v>1849</v>
      </c>
      <c r="H5480" t="s">
        <v>72</v>
      </c>
      <c r="I5480" t="s">
        <v>6083</v>
      </c>
      <c r="K5480" t="s">
        <v>8195</v>
      </c>
      <c r="L5480" t="s">
        <v>8398</v>
      </c>
      <c r="N5480" s="48">
        <v>1</v>
      </c>
      <c r="P5480" t="s">
        <v>9101</v>
      </c>
    </row>
    <row r="5481" spans="1:18" x14ac:dyDescent="0.2">
      <c r="A5481" s="30" t="s">
        <v>5253</v>
      </c>
      <c r="B5481" s="54" t="s">
        <v>72</v>
      </c>
      <c r="C5481" s="54" t="str">
        <f t="shared" si="166"/>
        <v>Standard Motors</v>
      </c>
      <c r="D5481" s="54" t="str">
        <f t="shared" si="167"/>
        <v>RF</v>
      </c>
      <c r="F5481" t="s">
        <v>8396</v>
      </c>
      <c r="G5481" t="s">
        <v>2936</v>
      </c>
      <c r="H5481" t="s">
        <v>72</v>
      </c>
      <c r="I5481" t="s">
        <v>6083</v>
      </c>
      <c r="K5481" t="s">
        <v>8195</v>
      </c>
      <c r="L5481" t="s">
        <v>8398</v>
      </c>
      <c r="N5481" s="48">
        <v>1</v>
      </c>
      <c r="P5481" t="s">
        <v>9101</v>
      </c>
    </row>
    <row r="5482" spans="1:18" x14ac:dyDescent="0.2">
      <c r="A5482" s="30" t="s">
        <v>6328</v>
      </c>
      <c r="B5482" s="54" t="s">
        <v>72</v>
      </c>
      <c r="C5482" s="54" t="str">
        <f t="shared" si="166"/>
        <v>Standard Motors</v>
      </c>
      <c r="D5482" s="54" t="str">
        <f t="shared" si="167"/>
        <v>RF</v>
      </c>
      <c r="F5482" t="s">
        <v>8396</v>
      </c>
      <c r="G5482" t="s">
        <v>2200</v>
      </c>
      <c r="H5482" t="s">
        <v>72</v>
      </c>
      <c r="I5482" t="s">
        <v>6083</v>
      </c>
      <c r="K5482" t="s">
        <v>8195</v>
      </c>
      <c r="L5482" t="s">
        <v>8398</v>
      </c>
      <c r="N5482" s="48">
        <v>1</v>
      </c>
      <c r="P5482" t="s">
        <v>9101</v>
      </c>
    </row>
    <row r="5483" spans="1:18" x14ac:dyDescent="0.2">
      <c r="A5483" s="30" t="s">
        <v>8454</v>
      </c>
      <c r="B5483" s="54" t="s">
        <v>72</v>
      </c>
      <c r="C5483" s="54" t="str">
        <f t="shared" si="166"/>
        <v>Standard Motors</v>
      </c>
      <c r="D5483" s="54" t="str">
        <f t="shared" si="167"/>
        <v>RF</v>
      </c>
      <c r="F5483" t="s">
        <v>8396</v>
      </c>
      <c r="G5483" t="s">
        <v>3812</v>
      </c>
      <c r="H5483" t="s">
        <v>72</v>
      </c>
      <c r="I5483" t="s">
        <v>6083</v>
      </c>
      <c r="K5483" t="s">
        <v>8195</v>
      </c>
      <c r="L5483" t="s">
        <v>8398</v>
      </c>
      <c r="N5483" s="48">
        <v>1</v>
      </c>
      <c r="P5483" t="s">
        <v>9101</v>
      </c>
    </row>
    <row r="5484" spans="1:18" x14ac:dyDescent="0.2">
      <c r="A5484" s="30" t="s">
        <v>2633</v>
      </c>
      <c r="B5484" s="54" t="s">
        <v>72</v>
      </c>
      <c r="C5484" s="54" t="str">
        <f t="shared" si="166"/>
        <v>Standard Motors</v>
      </c>
      <c r="D5484" s="54" t="str">
        <f t="shared" si="167"/>
        <v>RF</v>
      </c>
      <c r="F5484" t="s">
        <v>8396</v>
      </c>
      <c r="G5484" t="s">
        <v>6813</v>
      </c>
      <c r="H5484" t="s">
        <v>72</v>
      </c>
      <c r="I5484" t="s">
        <v>6083</v>
      </c>
      <c r="K5484" t="s">
        <v>8195</v>
      </c>
      <c r="L5484" t="s">
        <v>8398</v>
      </c>
      <c r="N5484" s="48">
        <v>1</v>
      </c>
      <c r="P5484" t="s">
        <v>9101</v>
      </c>
    </row>
    <row r="5485" spans="1:18" x14ac:dyDescent="0.2">
      <c r="A5485" s="30" t="s">
        <v>1953</v>
      </c>
      <c r="B5485" s="54" t="s">
        <v>72</v>
      </c>
      <c r="C5485" s="54" t="str">
        <f t="shared" si="166"/>
        <v>Standard Motors</v>
      </c>
      <c r="D5485" s="54" t="str">
        <f t="shared" si="167"/>
        <v>RF</v>
      </c>
      <c r="F5485" t="s">
        <v>8396</v>
      </c>
      <c r="G5485" t="s">
        <v>4186</v>
      </c>
      <c r="H5485" t="s">
        <v>72</v>
      </c>
      <c r="I5485" t="s">
        <v>6083</v>
      </c>
      <c r="K5485" t="s">
        <v>8195</v>
      </c>
      <c r="L5485" t="s">
        <v>8398</v>
      </c>
      <c r="N5485" s="48">
        <v>1</v>
      </c>
      <c r="P5485" t="s">
        <v>9101</v>
      </c>
    </row>
    <row r="5486" spans="1:18" x14ac:dyDescent="0.2">
      <c r="A5486" s="30" t="s">
        <v>1709</v>
      </c>
      <c r="B5486" s="54" t="s">
        <v>72</v>
      </c>
      <c r="C5486" s="54" t="str">
        <f t="shared" si="166"/>
        <v>Standard Motors</v>
      </c>
      <c r="D5486" s="54" t="str">
        <f t="shared" si="167"/>
        <v>RF</v>
      </c>
      <c r="F5486" t="s">
        <v>8396</v>
      </c>
      <c r="G5486" t="s">
        <v>1541</v>
      </c>
      <c r="H5486" t="s">
        <v>72</v>
      </c>
      <c r="I5486" t="s">
        <v>6083</v>
      </c>
      <c r="K5486" t="s">
        <v>8195</v>
      </c>
      <c r="L5486" t="s">
        <v>8398</v>
      </c>
      <c r="N5486" s="48">
        <v>1</v>
      </c>
      <c r="P5486" t="s">
        <v>9101</v>
      </c>
    </row>
    <row r="5487" spans="1:18" x14ac:dyDescent="0.2">
      <c r="A5487" s="30" t="s">
        <v>2894</v>
      </c>
      <c r="B5487" s="54" t="s">
        <v>72</v>
      </c>
      <c r="C5487" s="54" t="str">
        <f t="shared" si="166"/>
        <v>Standard Motors</v>
      </c>
      <c r="D5487" s="54" t="str">
        <f t="shared" si="167"/>
        <v>RF</v>
      </c>
      <c r="F5487" t="s">
        <v>8396</v>
      </c>
      <c r="G5487" t="s">
        <v>2334</v>
      </c>
      <c r="H5487" t="s">
        <v>72</v>
      </c>
      <c r="I5487" t="s">
        <v>6083</v>
      </c>
      <c r="K5487" t="s">
        <v>8195</v>
      </c>
      <c r="L5487" t="s">
        <v>8398</v>
      </c>
      <c r="N5487" s="48">
        <v>1</v>
      </c>
      <c r="P5487" t="s">
        <v>9101</v>
      </c>
    </row>
    <row r="5488" spans="1:18" x14ac:dyDescent="0.2">
      <c r="A5488" s="30" t="s">
        <v>2092</v>
      </c>
      <c r="B5488" s="54" t="s">
        <v>72</v>
      </c>
      <c r="C5488" s="54" t="str">
        <f t="shared" si="166"/>
        <v>Standard Motors</v>
      </c>
      <c r="D5488" s="54" t="str">
        <f t="shared" si="167"/>
        <v>RF</v>
      </c>
      <c r="F5488" t="s">
        <v>8396</v>
      </c>
      <c r="G5488" t="s">
        <v>1153</v>
      </c>
      <c r="H5488" t="s">
        <v>72</v>
      </c>
      <c r="I5488" t="s">
        <v>6083</v>
      </c>
      <c r="K5488" t="s">
        <v>8195</v>
      </c>
      <c r="L5488" t="s">
        <v>8398</v>
      </c>
      <c r="N5488" s="48">
        <v>1</v>
      </c>
      <c r="P5488" t="s">
        <v>9101</v>
      </c>
    </row>
    <row r="5489" spans="1:18" x14ac:dyDescent="0.2">
      <c r="A5489" s="30" t="s">
        <v>6290</v>
      </c>
      <c r="B5489" s="54" t="s">
        <v>72</v>
      </c>
      <c r="C5489" s="54" t="str">
        <f t="shared" si="166"/>
        <v>Standard Motors</v>
      </c>
      <c r="D5489" s="54" t="str">
        <f t="shared" si="167"/>
        <v>RF</v>
      </c>
      <c r="F5489" t="s">
        <v>8396</v>
      </c>
      <c r="G5489" t="s">
        <v>2443</v>
      </c>
      <c r="H5489" t="s">
        <v>72</v>
      </c>
      <c r="I5489" t="s">
        <v>6083</v>
      </c>
      <c r="K5489" t="s">
        <v>8195</v>
      </c>
      <c r="L5489" t="s">
        <v>8398</v>
      </c>
      <c r="N5489" s="48">
        <v>1</v>
      </c>
      <c r="P5489" t="s">
        <v>9101</v>
      </c>
    </row>
    <row r="5490" spans="1:18" x14ac:dyDescent="0.2">
      <c r="A5490" s="30" t="s">
        <v>1577</v>
      </c>
      <c r="B5490" s="54" t="s">
        <v>72</v>
      </c>
      <c r="C5490" s="54" t="str">
        <f t="shared" si="166"/>
        <v>Standard Motors</v>
      </c>
      <c r="D5490" s="54" t="str">
        <f t="shared" si="167"/>
        <v>RF</v>
      </c>
      <c r="F5490" t="s">
        <v>8396</v>
      </c>
      <c r="G5490" t="s">
        <v>4587</v>
      </c>
      <c r="H5490" t="s">
        <v>72</v>
      </c>
      <c r="I5490" t="s">
        <v>6083</v>
      </c>
      <c r="K5490" t="s">
        <v>8195</v>
      </c>
      <c r="L5490" t="s">
        <v>8398</v>
      </c>
      <c r="N5490" s="48">
        <v>1</v>
      </c>
      <c r="P5490" t="s">
        <v>9101</v>
      </c>
    </row>
    <row r="5491" spans="1:18" x14ac:dyDescent="0.2">
      <c r="A5491" s="30" t="s">
        <v>6057</v>
      </c>
      <c r="B5491" s="54" t="s">
        <v>72</v>
      </c>
      <c r="C5491" s="54" t="str">
        <f t="shared" ref="C5491:C5554" si="168">VLOOKUP(A5491,Andy,5,FALSE)</f>
        <v>Standard Motors</v>
      </c>
      <c r="D5491" s="54" t="str">
        <f t="shared" si="167"/>
        <v>RF</v>
      </c>
      <c r="F5491" t="s">
        <v>8396</v>
      </c>
      <c r="G5491" t="s">
        <v>1472</v>
      </c>
      <c r="H5491" t="s">
        <v>72</v>
      </c>
      <c r="I5491" t="s">
        <v>6083</v>
      </c>
      <c r="K5491" t="s">
        <v>8195</v>
      </c>
      <c r="L5491" t="s">
        <v>8398</v>
      </c>
      <c r="N5491" s="48">
        <v>1</v>
      </c>
      <c r="P5491" t="s">
        <v>9101</v>
      </c>
    </row>
    <row r="5492" spans="1:18" x14ac:dyDescent="0.2">
      <c r="A5492" s="30" t="s">
        <v>6021</v>
      </c>
      <c r="B5492" s="54" t="s">
        <v>72</v>
      </c>
      <c r="C5492" s="54" t="str">
        <f t="shared" si="168"/>
        <v>Standard Motors</v>
      </c>
      <c r="D5492" s="54" t="str">
        <f t="shared" si="167"/>
        <v>RF</v>
      </c>
      <c r="F5492" t="s">
        <v>8396</v>
      </c>
      <c r="G5492" t="s">
        <v>4828</v>
      </c>
      <c r="H5492" t="s">
        <v>72</v>
      </c>
      <c r="I5492" t="s">
        <v>6083</v>
      </c>
      <c r="K5492" t="s">
        <v>8195</v>
      </c>
      <c r="L5492" t="s">
        <v>8398</v>
      </c>
      <c r="N5492" s="48">
        <v>1</v>
      </c>
      <c r="P5492" t="s">
        <v>9101</v>
      </c>
    </row>
    <row r="5493" spans="1:18" x14ac:dyDescent="0.2">
      <c r="A5493" s="30" t="s">
        <v>5162</v>
      </c>
      <c r="B5493" s="54" t="s">
        <v>72</v>
      </c>
      <c r="C5493" s="54" t="str">
        <f t="shared" si="168"/>
        <v>Standard Motors</v>
      </c>
      <c r="D5493" s="54" t="str">
        <f t="shared" si="167"/>
        <v>RF</v>
      </c>
      <c r="F5493" t="s">
        <v>8396</v>
      </c>
      <c r="G5493" t="s">
        <v>6739</v>
      </c>
      <c r="H5493" t="s">
        <v>72</v>
      </c>
      <c r="I5493" t="s">
        <v>6083</v>
      </c>
      <c r="K5493" t="s">
        <v>8195</v>
      </c>
      <c r="L5493" t="s">
        <v>8398</v>
      </c>
      <c r="N5493" s="48">
        <v>1</v>
      </c>
      <c r="P5493" t="s">
        <v>9101</v>
      </c>
    </row>
    <row r="5494" spans="1:18" x14ac:dyDescent="0.2">
      <c r="A5494" s="30" t="s">
        <v>8434</v>
      </c>
      <c r="B5494" s="54" t="s">
        <v>72</v>
      </c>
      <c r="C5494" s="54" t="str">
        <f t="shared" si="168"/>
        <v>Standard Motors</v>
      </c>
      <c r="D5494" s="54" t="str">
        <f t="shared" si="167"/>
        <v>RF</v>
      </c>
      <c r="F5494" t="s">
        <v>8396</v>
      </c>
      <c r="G5494" t="s">
        <v>7532</v>
      </c>
      <c r="H5494" t="s">
        <v>72</v>
      </c>
      <c r="I5494" t="s">
        <v>6083</v>
      </c>
      <c r="K5494" t="s">
        <v>8195</v>
      </c>
      <c r="L5494" t="s">
        <v>8398</v>
      </c>
      <c r="N5494" s="48">
        <v>1</v>
      </c>
      <c r="P5494" t="s">
        <v>9101</v>
      </c>
      <c r="R5494" t="s">
        <v>7758</v>
      </c>
    </row>
    <row r="5495" spans="1:18" x14ac:dyDescent="0.2">
      <c r="A5495" s="30" t="s">
        <v>4449</v>
      </c>
      <c r="B5495" s="54" t="s">
        <v>72</v>
      </c>
      <c r="C5495" s="54" t="str">
        <f t="shared" si="168"/>
        <v>Standard Motors</v>
      </c>
      <c r="D5495" s="54" t="str">
        <f t="shared" si="167"/>
        <v>RF</v>
      </c>
      <c r="F5495" t="s">
        <v>8396</v>
      </c>
      <c r="G5495" t="s">
        <v>4236</v>
      </c>
      <c r="H5495" t="s">
        <v>72</v>
      </c>
      <c r="I5495" t="s">
        <v>6083</v>
      </c>
      <c r="K5495" t="s">
        <v>8195</v>
      </c>
      <c r="L5495" t="s">
        <v>8398</v>
      </c>
      <c r="N5495" s="48">
        <v>1</v>
      </c>
      <c r="P5495" t="s">
        <v>9101</v>
      </c>
    </row>
    <row r="5496" spans="1:18" x14ac:dyDescent="0.2">
      <c r="A5496" s="30" t="s">
        <v>1360</v>
      </c>
      <c r="B5496" s="54" t="s">
        <v>72</v>
      </c>
      <c r="C5496" s="54" t="str">
        <f t="shared" si="168"/>
        <v>Standard Motors</v>
      </c>
      <c r="D5496" s="54" t="str">
        <f t="shared" si="167"/>
        <v>RF</v>
      </c>
      <c r="F5496" t="s">
        <v>8396</v>
      </c>
      <c r="G5496" t="s">
        <v>2543</v>
      </c>
      <c r="H5496" t="s">
        <v>72</v>
      </c>
      <c r="I5496" t="s">
        <v>6083</v>
      </c>
      <c r="K5496" t="s">
        <v>8195</v>
      </c>
      <c r="L5496" t="s">
        <v>8398</v>
      </c>
      <c r="N5496" s="48">
        <v>1</v>
      </c>
      <c r="P5496" t="s">
        <v>9101</v>
      </c>
    </row>
    <row r="5497" spans="1:18" x14ac:dyDescent="0.2">
      <c r="A5497" s="30" t="s">
        <v>622</v>
      </c>
      <c r="B5497" s="54" t="s">
        <v>72</v>
      </c>
      <c r="C5497" s="54" t="str">
        <f t="shared" si="168"/>
        <v>Standard Motors</v>
      </c>
      <c r="D5497" s="54" t="str">
        <f t="shared" si="167"/>
        <v>RF</v>
      </c>
      <c r="F5497" t="s">
        <v>8396</v>
      </c>
      <c r="G5497" t="s">
        <v>1701</v>
      </c>
      <c r="H5497" t="s">
        <v>87</v>
      </c>
      <c r="I5497" t="s">
        <v>6083</v>
      </c>
      <c r="K5497" t="s">
        <v>8195</v>
      </c>
      <c r="L5497" t="s">
        <v>8398</v>
      </c>
      <c r="N5497" s="48">
        <v>1</v>
      </c>
      <c r="R5497" t="s">
        <v>9188</v>
      </c>
    </row>
    <row r="5498" spans="1:18" x14ac:dyDescent="0.2">
      <c r="A5498" s="30" t="s">
        <v>6215</v>
      </c>
      <c r="B5498" s="54" t="s">
        <v>72</v>
      </c>
      <c r="C5498" s="54" t="str">
        <f t="shared" si="168"/>
        <v>Standard Motors</v>
      </c>
      <c r="D5498" s="54" t="str">
        <f t="shared" si="167"/>
        <v>RF</v>
      </c>
      <c r="F5498" t="s">
        <v>8396</v>
      </c>
      <c r="G5498" t="s">
        <v>2681</v>
      </c>
      <c r="H5498" t="s">
        <v>87</v>
      </c>
      <c r="I5498" t="s">
        <v>6083</v>
      </c>
      <c r="K5498" t="s">
        <v>8195</v>
      </c>
      <c r="L5498" t="s">
        <v>8398</v>
      </c>
      <c r="N5498" s="48">
        <v>1</v>
      </c>
      <c r="R5498" t="s">
        <v>9189</v>
      </c>
    </row>
    <row r="5499" spans="1:18" x14ac:dyDescent="0.2">
      <c r="A5499" s="30" t="s">
        <v>1562</v>
      </c>
      <c r="B5499" s="54" t="s">
        <v>72</v>
      </c>
      <c r="C5499" s="54" t="str">
        <f t="shared" si="168"/>
        <v>Standard Motors</v>
      </c>
      <c r="D5499" s="54" t="str">
        <f t="shared" si="167"/>
        <v>RF</v>
      </c>
      <c r="F5499" t="s">
        <v>8396</v>
      </c>
      <c r="G5499" t="s">
        <v>4871</v>
      </c>
      <c r="H5499" t="s">
        <v>72</v>
      </c>
      <c r="I5499" t="s">
        <v>6083</v>
      </c>
      <c r="K5499" t="s">
        <v>8195</v>
      </c>
      <c r="L5499" t="s">
        <v>8398</v>
      </c>
      <c r="N5499" s="48">
        <v>1</v>
      </c>
      <c r="P5499" t="s">
        <v>9101</v>
      </c>
    </row>
    <row r="5500" spans="1:18" x14ac:dyDescent="0.2">
      <c r="A5500" s="30" t="s">
        <v>6346</v>
      </c>
      <c r="B5500" s="54" t="s">
        <v>72</v>
      </c>
      <c r="C5500" s="54" t="str">
        <f t="shared" si="168"/>
        <v>Standard Motors</v>
      </c>
      <c r="D5500" s="54" t="str">
        <f t="shared" si="167"/>
        <v>RF</v>
      </c>
      <c r="F5500" t="s">
        <v>8396</v>
      </c>
      <c r="G5500" t="s">
        <v>6590</v>
      </c>
      <c r="H5500" t="s">
        <v>72</v>
      </c>
      <c r="I5500" t="s">
        <v>6083</v>
      </c>
      <c r="K5500" t="s">
        <v>8195</v>
      </c>
      <c r="L5500" t="s">
        <v>8398</v>
      </c>
      <c r="N5500" s="48">
        <v>1</v>
      </c>
      <c r="P5500" t="s">
        <v>9101</v>
      </c>
    </row>
    <row r="5501" spans="1:18" x14ac:dyDescent="0.2">
      <c r="A5501" s="30" t="s">
        <v>1225</v>
      </c>
      <c r="B5501" s="54" t="s">
        <v>72</v>
      </c>
      <c r="C5501" s="54" t="str">
        <f t="shared" si="168"/>
        <v>Standard Motors</v>
      </c>
      <c r="D5501" s="54" t="str">
        <f t="shared" si="167"/>
        <v>RF</v>
      </c>
      <c r="F5501" t="s">
        <v>8396</v>
      </c>
      <c r="G5501" t="s">
        <v>1007</v>
      </c>
      <c r="H5501" t="s">
        <v>72</v>
      </c>
      <c r="I5501" t="s">
        <v>6083</v>
      </c>
      <c r="K5501" t="s">
        <v>8195</v>
      </c>
      <c r="L5501" t="s">
        <v>8398</v>
      </c>
      <c r="N5501" s="48">
        <v>1</v>
      </c>
      <c r="P5501" t="s">
        <v>9101</v>
      </c>
    </row>
    <row r="5502" spans="1:18" x14ac:dyDescent="0.2">
      <c r="A5502" s="30" t="s">
        <v>8517</v>
      </c>
      <c r="B5502" s="54" t="s">
        <v>72</v>
      </c>
      <c r="C5502" s="54" t="str">
        <f t="shared" si="168"/>
        <v>Standard Motors</v>
      </c>
      <c r="D5502" s="54" t="str">
        <f t="shared" si="167"/>
        <v>RF</v>
      </c>
      <c r="F5502" t="s">
        <v>8396</v>
      </c>
      <c r="G5502" t="s">
        <v>1274</v>
      </c>
      <c r="H5502" t="s">
        <v>72</v>
      </c>
      <c r="I5502" t="s">
        <v>6083</v>
      </c>
      <c r="K5502" t="s">
        <v>8195</v>
      </c>
      <c r="L5502" t="s">
        <v>8398</v>
      </c>
      <c r="N5502" s="48">
        <v>1</v>
      </c>
      <c r="P5502" t="s">
        <v>9101</v>
      </c>
    </row>
    <row r="5503" spans="1:18" x14ac:dyDescent="0.2">
      <c r="A5503" s="30" t="s">
        <v>1286</v>
      </c>
      <c r="B5503" s="54" t="s">
        <v>72</v>
      </c>
      <c r="C5503" s="54" t="str">
        <f t="shared" si="168"/>
        <v>Standard Motors</v>
      </c>
      <c r="D5503" s="54" t="str">
        <f t="shared" si="167"/>
        <v>RF</v>
      </c>
      <c r="F5503" t="s">
        <v>8396</v>
      </c>
      <c r="G5503" t="s">
        <v>2607</v>
      </c>
      <c r="H5503" t="s">
        <v>72</v>
      </c>
      <c r="I5503" t="s">
        <v>6083</v>
      </c>
      <c r="K5503" t="s">
        <v>8195</v>
      </c>
      <c r="L5503" t="s">
        <v>8398</v>
      </c>
      <c r="N5503" s="48">
        <v>1</v>
      </c>
      <c r="P5503" t="s">
        <v>9101</v>
      </c>
    </row>
    <row r="5504" spans="1:18" x14ac:dyDescent="0.2">
      <c r="A5504" s="30" t="s">
        <v>5344</v>
      </c>
      <c r="B5504" s="54" t="s">
        <v>72</v>
      </c>
      <c r="C5504" s="54" t="str">
        <f t="shared" si="168"/>
        <v>Standard Motors</v>
      </c>
      <c r="D5504" s="54" t="str">
        <f t="shared" si="167"/>
        <v>RF</v>
      </c>
      <c r="F5504" t="s">
        <v>8396</v>
      </c>
      <c r="G5504" t="s">
        <v>3526</v>
      </c>
      <c r="H5504" t="s">
        <v>72</v>
      </c>
      <c r="I5504" t="s">
        <v>6083</v>
      </c>
      <c r="K5504" t="s">
        <v>8195</v>
      </c>
      <c r="L5504" t="s">
        <v>8398</v>
      </c>
      <c r="N5504" s="48">
        <v>1</v>
      </c>
      <c r="P5504" t="s">
        <v>9101</v>
      </c>
    </row>
    <row r="5505" spans="1:18" x14ac:dyDescent="0.2">
      <c r="A5505" s="30" t="s">
        <v>6166</v>
      </c>
      <c r="B5505" s="54" t="s">
        <v>72</v>
      </c>
      <c r="C5505" s="54" t="str">
        <f t="shared" si="168"/>
        <v>Standard Motors</v>
      </c>
      <c r="D5505" s="54" t="str">
        <f t="shared" si="167"/>
        <v>RF</v>
      </c>
      <c r="F5505" t="s">
        <v>8396</v>
      </c>
      <c r="G5505" t="s">
        <v>2902</v>
      </c>
      <c r="H5505" t="s">
        <v>72</v>
      </c>
      <c r="I5505" t="s">
        <v>6083</v>
      </c>
      <c r="K5505" t="s">
        <v>8195</v>
      </c>
      <c r="L5505" t="s">
        <v>8398</v>
      </c>
      <c r="N5505" s="48">
        <v>1</v>
      </c>
      <c r="P5505" t="s">
        <v>9101</v>
      </c>
    </row>
    <row r="5506" spans="1:18" x14ac:dyDescent="0.2">
      <c r="A5506" s="30" t="s">
        <v>1503</v>
      </c>
      <c r="B5506" s="54" t="s">
        <v>72</v>
      </c>
      <c r="C5506" s="54" t="str">
        <f t="shared" si="168"/>
        <v>Standard Motors</v>
      </c>
      <c r="D5506" s="54" t="str">
        <f t="shared" si="167"/>
        <v>RF</v>
      </c>
      <c r="F5506" t="s">
        <v>8396</v>
      </c>
      <c r="G5506" t="s">
        <v>1298</v>
      </c>
      <c r="H5506" t="s">
        <v>72</v>
      </c>
      <c r="I5506" t="s">
        <v>6083</v>
      </c>
      <c r="K5506" t="s">
        <v>8195</v>
      </c>
      <c r="L5506" t="s">
        <v>8398</v>
      </c>
      <c r="N5506" s="48">
        <v>1</v>
      </c>
      <c r="P5506" t="s">
        <v>9101</v>
      </c>
    </row>
    <row r="5507" spans="1:18" x14ac:dyDescent="0.2">
      <c r="A5507" s="30" t="s">
        <v>1629</v>
      </c>
      <c r="B5507" s="54" t="s">
        <v>72</v>
      </c>
      <c r="C5507" s="54" t="str">
        <f t="shared" si="168"/>
        <v>Standard Motors</v>
      </c>
      <c r="D5507" s="54" t="str">
        <f t="shared" si="167"/>
        <v>RF</v>
      </c>
      <c r="F5507" t="s">
        <v>8396</v>
      </c>
      <c r="G5507" t="s">
        <v>7526</v>
      </c>
      <c r="H5507" t="s">
        <v>72</v>
      </c>
      <c r="I5507" t="s">
        <v>6083</v>
      </c>
      <c r="K5507" t="s">
        <v>8195</v>
      </c>
      <c r="L5507" t="s">
        <v>8398</v>
      </c>
      <c r="N5507" s="48">
        <v>1</v>
      </c>
      <c r="P5507" t="s">
        <v>9101</v>
      </c>
      <c r="R5507" t="s">
        <v>7759</v>
      </c>
    </row>
    <row r="5508" spans="1:18" x14ac:dyDescent="0.2">
      <c r="A5508" s="30" t="s">
        <v>409</v>
      </c>
      <c r="B5508" s="54" t="s">
        <v>72</v>
      </c>
      <c r="C5508" s="54" t="str">
        <f t="shared" si="168"/>
        <v>Standard Motors</v>
      </c>
      <c r="D5508" s="54" t="str">
        <f t="shared" si="167"/>
        <v>RF</v>
      </c>
      <c r="F5508" t="s">
        <v>8396</v>
      </c>
      <c r="G5508" t="s">
        <v>3023</v>
      </c>
      <c r="H5508" t="s">
        <v>72</v>
      </c>
      <c r="I5508" t="s">
        <v>6083</v>
      </c>
      <c r="K5508" t="s">
        <v>8195</v>
      </c>
      <c r="L5508" t="s">
        <v>8398</v>
      </c>
      <c r="N5508" s="48">
        <v>1</v>
      </c>
      <c r="P5508" t="s">
        <v>9101</v>
      </c>
    </row>
    <row r="5509" spans="1:18" x14ac:dyDescent="0.2">
      <c r="A5509" s="30" t="s">
        <v>2820</v>
      </c>
      <c r="B5509" s="54" t="s">
        <v>72</v>
      </c>
      <c r="C5509" s="54" t="str">
        <f t="shared" si="168"/>
        <v>Standard Motors</v>
      </c>
      <c r="D5509" s="54" t="str">
        <f t="shared" si="167"/>
        <v>RF</v>
      </c>
      <c r="F5509" t="s">
        <v>8396</v>
      </c>
      <c r="G5509" t="s">
        <v>2378</v>
      </c>
      <c r="H5509" t="s">
        <v>72</v>
      </c>
      <c r="I5509" t="s">
        <v>6083</v>
      </c>
      <c r="K5509" t="s">
        <v>8195</v>
      </c>
      <c r="L5509" t="s">
        <v>8398</v>
      </c>
      <c r="N5509" s="48">
        <v>1</v>
      </c>
      <c r="P5509" t="s">
        <v>9101</v>
      </c>
    </row>
    <row r="5510" spans="1:18" x14ac:dyDescent="0.2">
      <c r="A5510" s="30" t="s">
        <v>7501</v>
      </c>
      <c r="B5510" s="54" t="s">
        <v>72</v>
      </c>
      <c r="C5510" s="54" t="str">
        <f t="shared" si="168"/>
        <v>Standard Motors</v>
      </c>
      <c r="D5510" s="54" t="str">
        <f t="shared" si="167"/>
        <v>RF</v>
      </c>
      <c r="F5510" t="s">
        <v>8396</v>
      </c>
      <c r="G5510" t="s">
        <v>7531</v>
      </c>
      <c r="H5510" t="s">
        <v>72</v>
      </c>
      <c r="I5510" t="s">
        <v>6083</v>
      </c>
      <c r="K5510" t="s">
        <v>8195</v>
      </c>
      <c r="L5510" t="s">
        <v>8398</v>
      </c>
      <c r="N5510" s="48">
        <v>1</v>
      </c>
      <c r="P5510" t="s">
        <v>9101</v>
      </c>
      <c r="R5510" t="s">
        <v>7760</v>
      </c>
    </row>
    <row r="5511" spans="1:18" x14ac:dyDescent="0.2">
      <c r="A5511" s="30" t="s">
        <v>6022</v>
      </c>
      <c r="B5511" s="54" t="s">
        <v>72</v>
      </c>
      <c r="C5511" s="54" t="str">
        <f t="shared" si="168"/>
        <v>Standard Motors</v>
      </c>
      <c r="D5511" s="54" t="str">
        <f t="shared" si="167"/>
        <v>RF</v>
      </c>
      <c r="F5511" t="s">
        <v>8396</v>
      </c>
      <c r="G5511" t="s">
        <v>5584</v>
      </c>
      <c r="H5511" t="s">
        <v>72</v>
      </c>
      <c r="I5511" t="s">
        <v>6083</v>
      </c>
      <c r="K5511" t="s">
        <v>8195</v>
      </c>
      <c r="L5511" t="s">
        <v>8398</v>
      </c>
      <c r="N5511" s="48">
        <v>1</v>
      </c>
      <c r="P5511" t="s">
        <v>9101</v>
      </c>
    </row>
    <row r="5512" spans="1:18" x14ac:dyDescent="0.2">
      <c r="A5512" s="30" t="s">
        <v>1829</v>
      </c>
      <c r="B5512" s="54" t="s">
        <v>72</v>
      </c>
      <c r="C5512" s="54" t="str">
        <f t="shared" si="168"/>
        <v>Standard Motors</v>
      </c>
      <c r="D5512" s="54" t="str">
        <f t="shared" si="167"/>
        <v>RF</v>
      </c>
      <c r="F5512" t="s">
        <v>8396</v>
      </c>
      <c r="G5512" t="s">
        <v>5766</v>
      </c>
      <c r="H5512" t="s">
        <v>72</v>
      </c>
      <c r="I5512" t="s">
        <v>6083</v>
      </c>
      <c r="K5512" t="s">
        <v>8195</v>
      </c>
      <c r="L5512" t="s">
        <v>8398</v>
      </c>
      <c r="N5512" s="48">
        <v>1</v>
      </c>
      <c r="P5512" t="s">
        <v>9101</v>
      </c>
    </row>
    <row r="5513" spans="1:18" x14ac:dyDescent="0.2">
      <c r="A5513" s="30" t="s">
        <v>1514</v>
      </c>
      <c r="B5513" s="54" t="s">
        <v>72</v>
      </c>
      <c r="C5513" s="54" t="str">
        <f t="shared" si="168"/>
        <v>Standard Motors</v>
      </c>
      <c r="D5513" s="54" t="str">
        <f t="shared" si="167"/>
        <v>RF</v>
      </c>
      <c r="F5513" t="s">
        <v>8396</v>
      </c>
      <c r="G5513" t="s">
        <v>5545</v>
      </c>
      <c r="H5513" t="s">
        <v>72</v>
      </c>
      <c r="I5513" t="s">
        <v>6083</v>
      </c>
      <c r="K5513" t="s">
        <v>8195</v>
      </c>
      <c r="L5513" t="s">
        <v>8398</v>
      </c>
      <c r="N5513" s="48">
        <v>1</v>
      </c>
      <c r="P5513" t="s">
        <v>9101</v>
      </c>
    </row>
    <row r="5514" spans="1:18" x14ac:dyDescent="0.2">
      <c r="A5514" s="30" t="s">
        <v>5259</v>
      </c>
      <c r="B5514" s="54" t="s">
        <v>72</v>
      </c>
      <c r="C5514" s="54" t="str">
        <f t="shared" si="168"/>
        <v>Standard Motors</v>
      </c>
      <c r="D5514" s="54" t="str">
        <f t="shared" si="167"/>
        <v>RF</v>
      </c>
      <c r="F5514" t="s">
        <v>8396</v>
      </c>
      <c r="G5514" t="s">
        <v>7574</v>
      </c>
      <c r="H5514" t="s">
        <v>72</v>
      </c>
      <c r="I5514" t="s">
        <v>6083</v>
      </c>
      <c r="K5514" t="s">
        <v>8195</v>
      </c>
      <c r="L5514" t="s">
        <v>8398</v>
      </c>
      <c r="N5514" s="48">
        <v>1</v>
      </c>
      <c r="P5514" t="s">
        <v>9101</v>
      </c>
      <c r="R5514" t="s">
        <v>7753</v>
      </c>
    </row>
    <row r="5515" spans="1:18" x14ac:dyDescent="0.2">
      <c r="A5515" s="30" t="s">
        <v>6702</v>
      </c>
      <c r="B5515" s="54" t="s">
        <v>72</v>
      </c>
      <c r="C5515" s="54" t="str">
        <f t="shared" si="168"/>
        <v>Standard Motors</v>
      </c>
      <c r="D5515" s="54" t="str">
        <f t="shared" si="167"/>
        <v>RF</v>
      </c>
      <c r="F5515" t="s">
        <v>8396</v>
      </c>
      <c r="G5515" t="s">
        <v>2908</v>
      </c>
      <c r="H5515" t="s">
        <v>72</v>
      </c>
      <c r="I5515" t="s">
        <v>6083</v>
      </c>
      <c r="K5515" t="s">
        <v>8195</v>
      </c>
      <c r="L5515" t="s">
        <v>8398</v>
      </c>
      <c r="N5515" s="48">
        <v>1</v>
      </c>
      <c r="P5515" t="s">
        <v>9101</v>
      </c>
    </row>
    <row r="5516" spans="1:18" x14ac:dyDescent="0.2">
      <c r="A5516" s="30" t="s">
        <v>2911</v>
      </c>
      <c r="B5516" s="54" t="s">
        <v>72</v>
      </c>
      <c r="C5516" s="54" t="str">
        <f t="shared" si="168"/>
        <v>Standard Motors</v>
      </c>
      <c r="D5516" s="54" t="str">
        <f t="shared" si="167"/>
        <v>RF</v>
      </c>
      <c r="F5516" t="s">
        <v>8396</v>
      </c>
      <c r="G5516" t="s">
        <v>1671</v>
      </c>
      <c r="H5516" t="s">
        <v>72</v>
      </c>
      <c r="I5516" t="s">
        <v>6083</v>
      </c>
      <c r="K5516" t="s">
        <v>8195</v>
      </c>
      <c r="L5516" t="s">
        <v>8398</v>
      </c>
      <c r="N5516" s="48">
        <v>1</v>
      </c>
      <c r="P5516" t="s">
        <v>9101</v>
      </c>
    </row>
    <row r="5517" spans="1:18" x14ac:dyDescent="0.2">
      <c r="A5517" s="30" t="s">
        <v>1539</v>
      </c>
      <c r="B5517" s="54" t="s">
        <v>72</v>
      </c>
      <c r="C5517" s="54" t="str">
        <f t="shared" si="168"/>
        <v>Standard Motors</v>
      </c>
      <c r="D5517" s="54" t="str">
        <f t="shared" si="167"/>
        <v>RF</v>
      </c>
      <c r="F5517" t="s">
        <v>8396</v>
      </c>
      <c r="G5517" t="s">
        <v>1094</v>
      </c>
      <c r="H5517" t="s">
        <v>72</v>
      </c>
      <c r="I5517" t="s">
        <v>6083</v>
      </c>
      <c r="K5517" t="s">
        <v>8195</v>
      </c>
      <c r="L5517" t="s">
        <v>8398</v>
      </c>
      <c r="N5517" s="48">
        <v>1</v>
      </c>
      <c r="P5517" t="s">
        <v>9101</v>
      </c>
    </row>
    <row r="5518" spans="1:18" x14ac:dyDescent="0.2">
      <c r="A5518" s="30" t="s">
        <v>5742</v>
      </c>
      <c r="B5518" s="54" t="s">
        <v>72</v>
      </c>
      <c r="C5518" s="54" t="str">
        <f t="shared" si="168"/>
        <v>Standard Motors</v>
      </c>
      <c r="D5518" s="54" t="str">
        <f t="shared" si="167"/>
        <v>RF</v>
      </c>
      <c r="F5518" t="s">
        <v>8396</v>
      </c>
      <c r="G5518" t="s">
        <v>985</v>
      </c>
      <c r="H5518" t="s">
        <v>72</v>
      </c>
      <c r="I5518" t="s">
        <v>6083</v>
      </c>
      <c r="K5518" t="s">
        <v>8195</v>
      </c>
      <c r="L5518" t="s">
        <v>8398</v>
      </c>
      <c r="N5518" s="48">
        <v>1</v>
      </c>
      <c r="P5518" t="s">
        <v>9101</v>
      </c>
    </row>
    <row r="5519" spans="1:18" x14ac:dyDescent="0.2">
      <c r="A5519" s="30" t="s">
        <v>5252</v>
      </c>
      <c r="B5519" s="54" t="s">
        <v>72</v>
      </c>
      <c r="C5519" s="54" t="str">
        <f t="shared" si="168"/>
        <v>Standard Motors</v>
      </c>
      <c r="D5519" s="54" t="str">
        <f t="shared" si="167"/>
        <v>RF</v>
      </c>
      <c r="F5519" t="s">
        <v>8396</v>
      </c>
      <c r="G5519" t="s">
        <v>3788</v>
      </c>
      <c r="H5519" t="s">
        <v>72</v>
      </c>
      <c r="I5519" t="s">
        <v>6083</v>
      </c>
      <c r="K5519" t="s">
        <v>8195</v>
      </c>
      <c r="L5519" t="s">
        <v>8398</v>
      </c>
      <c r="N5519" s="48">
        <v>1</v>
      </c>
      <c r="P5519" t="s">
        <v>9101</v>
      </c>
    </row>
    <row r="5520" spans="1:18" x14ac:dyDescent="0.2">
      <c r="A5520" s="30" t="s">
        <v>4335</v>
      </c>
      <c r="B5520" s="54" t="s">
        <v>72</v>
      </c>
      <c r="C5520" s="54" t="str">
        <f t="shared" si="168"/>
        <v>Standard Motors</v>
      </c>
      <c r="D5520" s="54" t="str">
        <f t="shared" si="167"/>
        <v>RF</v>
      </c>
      <c r="F5520" t="s">
        <v>8396</v>
      </c>
      <c r="G5520" t="s">
        <v>3875</v>
      </c>
      <c r="H5520" t="s">
        <v>72</v>
      </c>
      <c r="I5520" t="s">
        <v>6083</v>
      </c>
      <c r="K5520" t="s">
        <v>8195</v>
      </c>
      <c r="L5520" t="s">
        <v>8398</v>
      </c>
      <c r="N5520" s="48">
        <v>1</v>
      </c>
      <c r="P5520" t="s">
        <v>9101</v>
      </c>
    </row>
    <row r="5521" spans="1:18" x14ac:dyDescent="0.2">
      <c r="A5521" s="30" t="s">
        <v>2808</v>
      </c>
      <c r="B5521" s="54" t="s">
        <v>72</v>
      </c>
      <c r="C5521" s="54" t="str">
        <f t="shared" si="168"/>
        <v>Standard Motors</v>
      </c>
      <c r="D5521" s="54" t="str">
        <f t="shared" si="167"/>
        <v>RF</v>
      </c>
      <c r="F5521" t="s">
        <v>8396</v>
      </c>
      <c r="G5521" t="s">
        <v>3856</v>
      </c>
      <c r="H5521" t="s">
        <v>72</v>
      </c>
      <c r="I5521" t="s">
        <v>6083</v>
      </c>
      <c r="K5521" t="s">
        <v>8195</v>
      </c>
      <c r="L5521" t="s">
        <v>8398</v>
      </c>
      <c r="N5521" s="48">
        <v>1</v>
      </c>
      <c r="P5521" t="s">
        <v>9101</v>
      </c>
    </row>
    <row r="5522" spans="1:18" x14ac:dyDescent="0.2">
      <c r="A5522" s="30" t="s">
        <v>2078</v>
      </c>
      <c r="B5522" s="54" t="s">
        <v>72</v>
      </c>
      <c r="C5522" s="54" t="str">
        <f t="shared" si="168"/>
        <v>Standard Motors</v>
      </c>
      <c r="D5522" s="54" t="str">
        <f t="shared" si="167"/>
        <v>RF</v>
      </c>
      <c r="F5522" t="s">
        <v>8396</v>
      </c>
      <c r="G5522" t="s">
        <v>6827</v>
      </c>
      <c r="H5522" t="s">
        <v>72</v>
      </c>
      <c r="I5522" t="s">
        <v>6083</v>
      </c>
      <c r="K5522" t="s">
        <v>8195</v>
      </c>
      <c r="L5522" t="s">
        <v>8398</v>
      </c>
      <c r="N5522" s="48">
        <v>1</v>
      </c>
      <c r="P5522" t="s">
        <v>9101</v>
      </c>
    </row>
    <row r="5523" spans="1:18" x14ac:dyDescent="0.2">
      <c r="A5523" s="30" t="s">
        <v>2974</v>
      </c>
      <c r="B5523" s="54" t="s">
        <v>72</v>
      </c>
      <c r="C5523" s="54" t="str">
        <f t="shared" si="168"/>
        <v>Standard Motors</v>
      </c>
      <c r="D5523" s="54" t="str">
        <f t="shared" si="167"/>
        <v>RF</v>
      </c>
      <c r="F5523" t="s">
        <v>8396</v>
      </c>
      <c r="G5523" t="s">
        <v>2831</v>
      </c>
      <c r="H5523" t="s">
        <v>72</v>
      </c>
      <c r="I5523" t="s">
        <v>6083</v>
      </c>
      <c r="K5523" t="s">
        <v>8195</v>
      </c>
      <c r="L5523" t="s">
        <v>8398</v>
      </c>
      <c r="N5523" s="48">
        <v>1</v>
      </c>
      <c r="P5523" t="s">
        <v>9101</v>
      </c>
    </row>
    <row r="5524" spans="1:18" x14ac:dyDescent="0.2">
      <c r="A5524" s="30" t="s">
        <v>5745</v>
      </c>
      <c r="B5524" s="54" t="s">
        <v>72</v>
      </c>
      <c r="C5524" s="54" t="str">
        <f t="shared" si="168"/>
        <v>Standard Motors</v>
      </c>
      <c r="D5524" s="54" t="str">
        <f t="shared" si="167"/>
        <v>RF</v>
      </c>
      <c r="F5524" t="s">
        <v>8396</v>
      </c>
      <c r="G5524" t="s">
        <v>5451</v>
      </c>
      <c r="H5524" t="s">
        <v>72</v>
      </c>
      <c r="I5524" t="s">
        <v>6083</v>
      </c>
      <c r="K5524" t="s">
        <v>8195</v>
      </c>
      <c r="L5524" t="s">
        <v>8398</v>
      </c>
      <c r="N5524" s="48">
        <v>1</v>
      </c>
      <c r="P5524" t="s">
        <v>9101</v>
      </c>
    </row>
    <row r="5525" spans="1:18" x14ac:dyDescent="0.2">
      <c r="A5525" s="30" t="s">
        <v>1457</v>
      </c>
      <c r="B5525" s="54" t="s">
        <v>72</v>
      </c>
      <c r="C5525" s="54" t="str">
        <f t="shared" si="168"/>
        <v>Standard Motors</v>
      </c>
      <c r="D5525" s="54" t="str">
        <f t="shared" si="167"/>
        <v>RF</v>
      </c>
      <c r="F5525" t="s">
        <v>8396</v>
      </c>
      <c r="G5525" t="s">
        <v>3867</v>
      </c>
      <c r="H5525" t="s">
        <v>72</v>
      </c>
      <c r="I5525" t="s">
        <v>6083</v>
      </c>
      <c r="K5525" t="s">
        <v>8195</v>
      </c>
      <c r="L5525" t="s">
        <v>8398</v>
      </c>
      <c r="N5525" s="48">
        <v>1</v>
      </c>
      <c r="P5525" t="s">
        <v>9101</v>
      </c>
    </row>
    <row r="5526" spans="1:18" x14ac:dyDescent="0.2">
      <c r="A5526" s="30" t="s">
        <v>5256</v>
      </c>
      <c r="B5526" s="54" t="s">
        <v>72</v>
      </c>
      <c r="C5526" s="54" t="str">
        <f t="shared" si="168"/>
        <v>Standard Motors</v>
      </c>
      <c r="D5526" s="54" t="str">
        <f t="shared" si="167"/>
        <v>RF</v>
      </c>
      <c r="F5526" t="s">
        <v>8396</v>
      </c>
      <c r="G5526" t="s">
        <v>4908</v>
      </c>
      <c r="H5526" t="s">
        <v>72</v>
      </c>
      <c r="I5526" t="s">
        <v>6083</v>
      </c>
      <c r="K5526" t="s">
        <v>8195</v>
      </c>
      <c r="L5526" t="s">
        <v>8398</v>
      </c>
      <c r="N5526" s="48">
        <v>1</v>
      </c>
      <c r="P5526" t="s">
        <v>9101</v>
      </c>
    </row>
    <row r="5527" spans="1:18" x14ac:dyDescent="0.2">
      <c r="A5527" s="30" t="s">
        <v>2787</v>
      </c>
      <c r="B5527" s="54" t="s">
        <v>72</v>
      </c>
      <c r="C5527" s="54" t="str">
        <f t="shared" si="168"/>
        <v>Standard Motors</v>
      </c>
      <c r="D5527" s="54" t="str">
        <f t="shared" si="167"/>
        <v>RF</v>
      </c>
      <c r="F5527" t="s">
        <v>8396</v>
      </c>
      <c r="G5527" t="s">
        <v>1427</v>
      </c>
      <c r="H5527" t="s">
        <v>72</v>
      </c>
      <c r="I5527" t="s">
        <v>6083</v>
      </c>
      <c r="K5527" t="s">
        <v>8195</v>
      </c>
      <c r="L5527" t="s">
        <v>8398</v>
      </c>
      <c r="N5527" s="48">
        <v>1</v>
      </c>
      <c r="P5527" t="s">
        <v>9101</v>
      </c>
    </row>
    <row r="5528" spans="1:18" x14ac:dyDescent="0.2">
      <c r="A5528" s="30" t="s">
        <v>2821</v>
      </c>
      <c r="B5528" s="54" t="s">
        <v>72</v>
      </c>
      <c r="C5528" s="54" t="str">
        <f t="shared" si="168"/>
        <v>Standard Motors</v>
      </c>
      <c r="D5528" s="54" t="str">
        <f t="shared" ref="D5528:D5591" si="169">LEFT(A5528,2)</f>
        <v>RF</v>
      </c>
      <c r="F5528" t="s">
        <v>8396</v>
      </c>
      <c r="G5528" t="s">
        <v>1071</v>
      </c>
      <c r="H5528" t="s">
        <v>72</v>
      </c>
      <c r="I5528" t="s">
        <v>6083</v>
      </c>
      <c r="K5528" t="s">
        <v>8195</v>
      </c>
      <c r="L5528" t="s">
        <v>8398</v>
      </c>
      <c r="N5528" s="48">
        <v>1</v>
      </c>
      <c r="P5528" t="s">
        <v>9101</v>
      </c>
    </row>
    <row r="5529" spans="1:18" x14ac:dyDescent="0.2">
      <c r="A5529" s="30" t="s">
        <v>2053</v>
      </c>
      <c r="B5529" s="54" t="s">
        <v>72</v>
      </c>
      <c r="C5529" s="54" t="str">
        <f t="shared" si="168"/>
        <v>Standard Motors</v>
      </c>
      <c r="D5529" s="54" t="str">
        <f t="shared" si="169"/>
        <v>RF</v>
      </c>
      <c r="F5529" t="s">
        <v>8396</v>
      </c>
      <c r="G5529" t="s">
        <v>3927</v>
      </c>
      <c r="H5529" t="s">
        <v>72</v>
      </c>
      <c r="I5529" t="s">
        <v>6083</v>
      </c>
      <c r="K5529" t="s">
        <v>8195</v>
      </c>
      <c r="L5529" t="s">
        <v>8398</v>
      </c>
      <c r="N5529" s="48">
        <v>1</v>
      </c>
      <c r="P5529" t="s">
        <v>9101</v>
      </c>
    </row>
    <row r="5530" spans="1:18" x14ac:dyDescent="0.2">
      <c r="A5530" s="30" t="s">
        <v>2788</v>
      </c>
      <c r="B5530" s="54" t="s">
        <v>72</v>
      </c>
      <c r="C5530" s="54" t="str">
        <f t="shared" si="168"/>
        <v>Standard Motors</v>
      </c>
      <c r="D5530" s="54" t="str">
        <f t="shared" si="169"/>
        <v>RF</v>
      </c>
      <c r="F5530" t="s">
        <v>8396</v>
      </c>
      <c r="G5530" t="s">
        <v>1144</v>
      </c>
      <c r="H5530" t="s">
        <v>87</v>
      </c>
      <c r="I5530" t="s">
        <v>6083</v>
      </c>
      <c r="K5530" t="s">
        <v>8195</v>
      </c>
      <c r="L5530" t="s">
        <v>8398</v>
      </c>
      <c r="N5530" s="48">
        <v>1</v>
      </c>
      <c r="R5530" t="s">
        <v>7754</v>
      </c>
    </row>
    <row r="5531" spans="1:18" x14ac:dyDescent="0.2">
      <c r="A5531" s="30" t="s">
        <v>4331</v>
      </c>
      <c r="B5531" s="54" t="s">
        <v>72</v>
      </c>
      <c r="C5531" s="54" t="str">
        <f t="shared" si="168"/>
        <v>Standard Motors</v>
      </c>
      <c r="D5531" s="54" t="str">
        <f t="shared" si="169"/>
        <v>RF</v>
      </c>
      <c r="F5531" t="s">
        <v>8396</v>
      </c>
      <c r="G5531" t="s">
        <v>4278</v>
      </c>
      <c r="H5531" t="s">
        <v>72</v>
      </c>
      <c r="I5531" t="s">
        <v>6083</v>
      </c>
      <c r="K5531" t="s">
        <v>8195</v>
      </c>
      <c r="L5531" t="s">
        <v>8398</v>
      </c>
      <c r="N5531" s="48">
        <v>1</v>
      </c>
      <c r="P5531" t="s">
        <v>9101</v>
      </c>
    </row>
    <row r="5532" spans="1:18" x14ac:dyDescent="0.2">
      <c r="A5532" s="30" t="s">
        <v>4315</v>
      </c>
      <c r="B5532" s="54" t="s">
        <v>72</v>
      </c>
      <c r="C5532" s="54" t="str">
        <f t="shared" si="168"/>
        <v>Standard Motors</v>
      </c>
      <c r="D5532" s="54" t="str">
        <f t="shared" si="169"/>
        <v>RF</v>
      </c>
      <c r="F5532" t="s">
        <v>8396</v>
      </c>
      <c r="G5532" t="s">
        <v>5607</v>
      </c>
      <c r="H5532" t="s">
        <v>72</v>
      </c>
      <c r="I5532" t="s">
        <v>6083</v>
      </c>
      <c r="K5532" t="s">
        <v>8195</v>
      </c>
      <c r="L5532" t="s">
        <v>8398</v>
      </c>
      <c r="N5532" s="48">
        <v>1</v>
      </c>
      <c r="P5532" t="s">
        <v>9101</v>
      </c>
    </row>
    <row r="5533" spans="1:18" x14ac:dyDescent="0.2">
      <c r="A5533" s="30" t="s">
        <v>7323</v>
      </c>
      <c r="B5533" s="54" t="s">
        <v>72</v>
      </c>
      <c r="C5533" s="54" t="str">
        <f t="shared" si="168"/>
        <v>Standard Motors</v>
      </c>
      <c r="D5533" s="54" t="str">
        <f t="shared" si="169"/>
        <v>RF</v>
      </c>
      <c r="F5533" t="s">
        <v>8396</v>
      </c>
      <c r="G5533" t="s">
        <v>1373</v>
      </c>
      <c r="H5533" t="s">
        <v>72</v>
      </c>
      <c r="I5533" t="s">
        <v>6083</v>
      </c>
      <c r="K5533" t="s">
        <v>8195</v>
      </c>
      <c r="L5533" t="s">
        <v>8398</v>
      </c>
      <c r="N5533" s="48">
        <v>1</v>
      </c>
      <c r="P5533" t="s">
        <v>9101</v>
      </c>
    </row>
    <row r="5534" spans="1:18" x14ac:dyDescent="0.2">
      <c r="A5534" s="30" t="s">
        <v>6342</v>
      </c>
      <c r="B5534" s="54" t="s">
        <v>72</v>
      </c>
      <c r="C5534" s="54" t="str">
        <f t="shared" si="168"/>
        <v>Standard Motors</v>
      </c>
      <c r="D5534" s="54" t="str">
        <f t="shared" si="169"/>
        <v>RF</v>
      </c>
      <c r="F5534" t="s">
        <v>8396</v>
      </c>
      <c r="G5534" t="s">
        <v>5488</v>
      </c>
      <c r="H5534" t="s">
        <v>72</v>
      </c>
      <c r="I5534" t="s">
        <v>6083</v>
      </c>
      <c r="K5534" t="s">
        <v>8195</v>
      </c>
      <c r="L5534" t="s">
        <v>8398</v>
      </c>
      <c r="N5534" s="48">
        <v>1</v>
      </c>
      <c r="P5534" t="s">
        <v>9101</v>
      </c>
    </row>
    <row r="5535" spans="1:18" x14ac:dyDescent="0.2">
      <c r="A5535" s="30" t="s">
        <v>4230</v>
      </c>
      <c r="B5535" s="54" t="s">
        <v>72</v>
      </c>
      <c r="C5535" s="54" t="str">
        <f t="shared" si="168"/>
        <v>Standard Motors</v>
      </c>
      <c r="D5535" s="54" t="str">
        <f t="shared" si="169"/>
        <v>RF</v>
      </c>
      <c r="F5535" t="s">
        <v>8396</v>
      </c>
      <c r="G5535" t="s">
        <v>5476</v>
      </c>
      <c r="H5535" t="s">
        <v>72</v>
      </c>
      <c r="I5535" t="s">
        <v>6083</v>
      </c>
      <c r="K5535" t="s">
        <v>8195</v>
      </c>
      <c r="L5535" t="s">
        <v>8398</v>
      </c>
      <c r="N5535" s="48">
        <v>1</v>
      </c>
      <c r="P5535" t="s">
        <v>9101</v>
      </c>
    </row>
    <row r="5536" spans="1:18" x14ac:dyDescent="0.2">
      <c r="A5536" s="30" t="s">
        <v>5345</v>
      </c>
      <c r="B5536" s="54" t="s">
        <v>72</v>
      </c>
      <c r="C5536" s="54" t="str">
        <f t="shared" si="168"/>
        <v>Standard Motors</v>
      </c>
      <c r="D5536" s="54" t="str">
        <f t="shared" si="169"/>
        <v>RF</v>
      </c>
      <c r="F5536" t="s">
        <v>8396</v>
      </c>
      <c r="G5536" t="s">
        <v>4279</v>
      </c>
      <c r="H5536" t="s">
        <v>72</v>
      </c>
      <c r="I5536" t="s">
        <v>6083</v>
      </c>
      <c r="K5536" t="s">
        <v>8195</v>
      </c>
      <c r="L5536" t="s">
        <v>8398</v>
      </c>
      <c r="N5536" s="48">
        <v>1</v>
      </c>
      <c r="P5536" t="s">
        <v>9101</v>
      </c>
    </row>
    <row r="5537" spans="1:16" x14ac:dyDescent="0.2">
      <c r="A5537" s="30" t="s">
        <v>6413</v>
      </c>
      <c r="B5537" s="54" t="s">
        <v>72</v>
      </c>
      <c r="C5537" s="54" t="str">
        <f t="shared" si="168"/>
        <v>Standard Motors</v>
      </c>
      <c r="D5537" s="54" t="str">
        <f t="shared" si="169"/>
        <v>RF</v>
      </c>
      <c r="F5537" t="s">
        <v>8396</v>
      </c>
      <c r="G5537" t="s">
        <v>7513</v>
      </c>
      <c r="H5537" t="s">
        <v>72</v>
      </c>
      <c r="I5537" t="s">
        <v>6083</v>
      </c>
      <c r="K5537" t="s">
        <v>8195</v>
      </c>
      <c r="L5537" t="s">
        <v>8398</v>
      </c>
      <c r="N5537" s="48">
        <v>1</v>
      </c>
      <c r="P5537" t="s">
        <v>9101</v>
      </c>
    </row>
    <row r="5538" spans="1:16" x14ac:dyDescent="0.2">
      <c r="A5538" s="30" t="s">
        <v>6376</v>
      </c>
      <c r="B5538" s="54" t="s">
        <v>72</v>
      </c>
      <c r="C5538" s="54" t="str">
        <f t="shared" si="168"/>
        <v>Standard Motors</v>
      </c>
      <c r="D5538" s="54" t="str">
        <f t="shared" si="169"/>
        <v>RF</v>
      </c>
      <c r="F5538" t="s">
        <v>8396</v>
      </c>
      <c r="G5538" t="s">
        <v>2331</v>
      </c>
      <c r="H5538" t="s">
        <v>72</v>
      </c>
      <c r="I5538" t="s">
        <v>6083</v>
      </c>
      <c r="K5538" t="s">
        <v>8195</v>
      </c>
      <c r="L5538" t="s">
        <v>8398</v>
      </c>
      <c r="N5538" s="48">
        <v>1</v>
      </c>
      <c r="P5538" t="s">
        <v>9101</v>
      </c>
    </row>
    <row r="5539" spans="1:16" x14ac:dyDescent="0.2">
      <c r="A5539" s="30" t="s">
        <v>5798</v>
      </c>
      <c r="B5539" s="54" t="s">
        <v>72</v>
      </c>
      <c r="C5539" s="54" t="str">
        <f t="shared" si="168"/>
        <v>Standard Motors</v>
      </c>
      <c r="D5539" s="54" t="str">
        <f t="shared" si="169"/>
        <v>RF</v>
      </c>
      <c r="F5539" t="s">
        <v>8396</v>
      </c>
      <c r="G5539" t="s">
        <v>2379</v>
      </c>
      <c r="H5539" t="s">
        <v>72</v>
      </c>
      <c r="I5539" t="s">
        <v>6083</v>
      </c>
      <c r="K5539" t="s">
        <v>8195</v>
      </c>
      <c r="L5539" t="s">
        <v>8398</v>
      </c>
      <c r="N5539" s="48">
        <v>1</v>
      </c>
      <c r="P5539" t="s">
        <v>9101</v>
      </c>
    </row>
    <row r="5540" spans="1:16" x14ac:dyDescent="0.2">
      <c r="A5540" s="30" t="s">
        <v>5340</v>
      </c>
      <c r="B5540" s="54" t="s">
        <v>72</v>
      </c>
      <c r="C5540" s="54" t="str">
        <f t="shared" si="168"/>
        <v>Standard Motors</v>
      </c>
      <c r="D5540" s="54" t="str">
        <f t="shared" si="169"/>
        <v>RF</v>
      </c>
      <c r="F5540" t="s">
        <v>8396</v>
      </c>
      <c r="G5540" t="s">
        <v>4280</v>
      </c>
      <c r="H5540" t="s">
        <v>72</v>
      </c>
      <c r="I5540" t="s">
        <v>6083</v>
      </c>
      <c r="K5540" t="s">
        <v>8195</v>
      </c>
      <c r="L5540" t="s">
        <v>8398</v>
      </c>
      <c r="N5540" s="48">
        <v>1</v>
      </c>
      <c r="P5540" t="s">
        <v>9101</v>
      </c>
    </row>
    <row r="5541" spans="1:16" x14ac:dyDescent="0.2">
      <c r="A5541" s="30" t="s">
        <v>5346</v>
      </c>
      <c r="B5541" s="54" t="s">
        <v>72</v>
      </c>
      <c r="C5541" s="54" t="str">
        <f t="shared" si="168"/>
        <v>Standard Motors</v>
      </c>
      <c r="D5541" s="54" t="str">
        <f t="shared" si="169"/>
        <v>RF</v>
      </c>
      <c r="F5541" t="s">
        <v>8396</v>
      </c>
      <c r="G5541" t="s">
        <v>5249</v>
      </c>
      <c r="H5541" t="s">
        <v>72</v>
      </c>
      <c r="I5541" t="s">
        <v>6083</v>
      </c>
      <c r="K5541" t="s">
        <v>8195</v>
      </c>
      <c r="L5541" t="s">
        <v>8398</v>
      </c>
      <c r="N5541" s="48">
        <v>1</v>
      </c>
      <c r="P5541" t="s">
        <v>9101</v>
      </c>
    </row>
    <row r="5542" spans="1:16" x14ac:dyDescent="0.2">
      <c r="A5542" s="30" t="s">
        <v>5822</v>
      </c>
      <c r="B5542" s="54" t="s">
        <v>72</v>
      </c>
      <c r="C5542" s="54" t="str">
        <f t="shared" si="168"/>
        <v>Standard Motors</v>
      </c>
      <c r="D5542" s="54" t="str">
        <f t="shared" si="169"/>
        <v>RF</v>
      </c>
      <c r="F5542" t="s">
        <v>8396</v>
      </c>
      <c r="G5542" t="s">
        <v>5692</v>
      </c>
      <c r="H5542" t="s">
        <v>72</v>
      </c>
      <c r="I5542" t="s">
        <v>6083</v>
      </c>
      <c r="K5542" t="s">
        <v>8195</v>
      </c>
      <c r="L5542" t="s">
        <v>8398</v>
      </c>
      <c r="N5542" s="48">
        <v>1</v>
      </c>
      <c r="P5542" t="s">
        <v>9101</v>
      </c>
    </row>
    <row r="5543" spans="1:16" x14ac:dyDescent="0.2">
      <c r="A5543" s="30" t="s">
        <v>8440</v>
      </c>
      <c r="B5543" s="54" t="s">
        <v>72</v>
      </c>
      <c r="C5543" s="54" t="str">
        <f t="shared" si="168"/>
        <v>Standard Motors</v>
      </c>
      <c r="D5543" s="54" t="str">
        <f t="shared" si="169"/>
        <v>RF</v>
      </c>
      <c r="F5543" t="s">
        <v>8396</v>
      </c>
      <c r="G5543" t="s">
        <v>1293</v>
      </c>
      <c r="H5543" t="s">
        <v>72</v>
      </c>
      <c r="I5543" t="s">
        <v>6083</v>
      </c>
      <c r="K5543" t="s">
        <v>8195</v>
      </c>
      <c r="L5543" t="s">
        <v>8398</v>
      </c>
      <c r="N5543" s="48">
        <v>1</v>
      </c>
      <c r="P5543" t="s">
        <v>9101</v>
      </c>
    </row>
    <row r="5544" spans="1:16" x14ac:dyDescent="0.2">
      <c r="A5544" s="30" t="s">
        <v>6023</v>
      </c>
      <c r="B5544" s="54" t="s">
        <v>72</v>
      </c>
      <c r="C5544" s="54" t="str">
        <f t="shared" si="168"/>
        <v>Standard Motors</v>
      </c>
      <c r="D5544" s="54" t="str">
        <f t="shared" si="169"/>
        <v>RF</v>
      </c>
      <c r="F5544" t="s">
        <v>8396</v>
      </c>
      <c r="G5544" t="s">
        <v>2373</v>
      </c>
      <c r="H5544" t="s">
        <v>72</v>
      </c>
      <c r="I5544" t="s">
        <v>6083</v>
      </c>
      <c r="K5544" t="s">
        <v>8195</v>
      </c>
      <c r="L5544" t="s">
        <v>8398</v>
      </c>
      <c r="N5544" s="48">
        <v>1</v>
      </c>
      <c r="P5544" t="s">
        <v>9101</v>
      </c>
    </row>
    <row r="5545" spans="1:16" x14ac:dyDescent="0.2">
      <c r="A5545" s="30" t="s">
        <v>1689</v>
      </c>
      <c r="B5545" s="54" t="s">
        <v>72</v>
      </c>
      <c r="C5545" s="54" t="str">
        <f t="shared" si="168"/>
        <v>Standard Motors</v>
      </c>
      <c r="D5545" s="54" t="str">
        <f t="shared" si="169"/>
        <v>RF</v>
      </c>
      <c r="F5545" t="s">
        <v>8396</v>
      </c>
      <c r="G5545" t="s">
        <v>4095</v>
      </c>
      <c r="H5545" t="s">
        <v>72</v>
      </c>
      <c r="I5545" t="s">
        <v>6083</v>
      </c>
      <c r="K5545" t="s">
        <v>8195</v>
      </c>
      <c r="L5545" t="s">
        <v>8398</v>
      </c>
      <c r="N5545" s="48">
        <v>1</v>
      </c>
      <c r="P5545" t="s">
        <v>9101</v>
      </c>
    </row>
    <row r="5546" spans="1:16" x14ac:dyDescent="0.2">
      <c r="A5546" s="30" t="s">
        <v>2023</v>
      </c>
      <c r="B5546" s="54" t="s">
        <v>72</v>
      </c>
      <c r="C5546" s="54" t="str">
        <f t="shared" si="168"/>
        <v>Standard Motors</v>
      </c>
      <c r="D5546" s="54" t="str">
        <f t="shared" si="169"/>
        <v>RF</v>
      </c>
      <c r="F5546" t="s">
        <v>8396</v>
      </c>
      <c r="G5546" t="s">
        <v>1288</v>
      </c>
      <c r="H5546" t="s">
        <v>72</v>
      </c>
      <c r="I5546" t="s">
        <v>6083</v>
      </c>
      <c r="K5546" t="s">
        <v>8195</v>
      </c>
      <c r="L5546" t="s">
        <v>8398</v>
      </c>
      <c r="N5546" s="48">
        <v>1</v>
      </c>
      <c r="P5546" t="s">
        <v>9101</v>
      </c>
    </row>
    <row r="5547" spans="1:16" x14ac:dyDescent="0.2">
      <c r="A5547" s="30" t="s">
        <v>5261</v>
      </c>
      <c r="B5547" s="54" t="s">
        <v>72</v>
      </c>
      <c r="C5547" s="54" t="str">
        <f t="shared" si="168"/>
        <v>Standard Motors</v>
      </c>
      <c r="D5547" s="54" t="str">
        <f t="shared" si="169"/>
        <v>RF</v>
      </c>
      <c r="F5547" t="s">
        <v>8396</v>
      </c>
      <c r="G5547" t="s">
        <v>6723</v>
      </c>
      <c r="H5547" t="s">
        <v>72</v>
      </c>
      <c r="I5547" t="s">
        <v>6083</v>
      </c>
      <c r="K5547" t="s">
        <v>8195</v>
      </c>
      <c r="L5547" t="s">
        <v>8398</v>
      </c>
      <c r="N5547" s="48">
        <v>1</v>
      </c>
      <c r="P5547" t="s">
        <v>9101</v>
      </c>
    </row>
    <row r="5548" spans="1:16" x14ac:dyDescent="0.2">
      <c r="A5548" s="30" t="s">
        <v>5289</v>
      </c>
      <c r="B5548" s="54" t="s">
        <v>72</v>
      </c>
      <c r="C5548" s="54" t="str">
        <f t="shared" si="168"/>
        <v>Standard Motors</v>
      </c>
      <c r="D5548" s="54" t="str">
        <f t="shared" si="169"/>
        <v>RF</v>
      </c>
      <c r="F5548" t="s">
        <v>8396</v>
      </c>
      <c r="G5548" t="s">
        <v>3814</v>
      </c>
      <c r="H5548" t="s">
        <v>72</v>
      </c>
      <c r="I5548" t="s">
        <v>6083</v>
      </c>
      <c r="K5548" t="s">
        <v>8195</v>
      </c>
      <c r="L5548" t="s">
        <v>8398</v>
      </c>
      <c r="N5548" s="48">
        <v>1</v>
      </c>
      <c r="P5548" t="s">
        <v>9101</v>
      </c>
    </row>
    <row r="5549" spans="1:16" x14ac:dyDescent="0.2">
      <c r="A5549" s="30" t="s">
        <v>1963</v>
      </c>
      <c r="B5549" s="54" t="s">
        <v>72</v>
      </c>
      <c r="C5549" s="54" t="str">
        <f t="shared" si="168"/>
        <v>Standard Motors</v>
      </c>
      <c r="D5549" s="54" t="str">
        <f t="shared" si="169"/>
        <v>RF</v>
      </c>
      <c r="F5549" t="s">
        <v>8396</v>
      </c>
      <c r="G5549" t="s">
        <v>2335</v>
      </c>
      <c r="H5549" t="s">
        <v>72</v>
      </c>
      <c r="I5549" t="s">
        <v>6083</v>
      </c>
      <c r="K5549" t="s">
        <v>8195</v>
      </c>
      <c r="L5549" t="s">
        <v>8398</v>
      </c>
      <c r="N5549" s="48">
        <v>1</v>
      </c>
      <c r="P5549" t="s">
        <v>9101</v>
      </c>
    </row>
    <row r="5550" spans="1:16" x14ac:dyDescent="0.2">
      <c r="A5550" s="30" t="s">
        <v>5090</v>
      </c>
      <c r="B5550" s="54" t="s">
        <v>72</v>
      </c>
      <c r="C5550" s="54" t="str">
        <f t="shared" si="168"/>
        <v>Standard Motors</v>
      </c>
      <c r="D5550" s="54" t="str">
        <f t="shared" si="169"/>
        <v>RF</v>
      </c>
      <c r="F5550" t="s">
        <v>8396</v>
      </c>
      <c r="G5550" t="s">
        <v>3899</v>
      </c>
      <c r="H5550" t="s">
        <v>72</v>
      </c>
      <c r="I5550" t="s">
        <v>6083</v>
      </c>
      <c r="K5550" t="s">
        <v>8195</v>
      </c>
      <c r="L5550" t="s">
        <v>8398</v>
      </c>
      <c r="N5550" s="48">
        <v>1</v>
      </c>
      <c r="P5550" t="s">
        <v>9101</v>
      </c>
    </row>
    <row r="5551" spans="1:16" x14ac:dyDescent="0.2">
      <c r="A5551" s="30" t="s">
        <v>5063</v>
      </c>
      <c r="B5551" s="54" t="s">
        <v>72</v>
      </c>
      <c r="C5551" s="54" t="str">
        <f t="shared" si="168"/>
        <v>Standard Motors</v>
      </c>
      <c r="D5551" s="54" t="str">
        <f t="shared" si="169"/>
        <v>RF</v>
      </c>
      <c r="F5551" t="s">
        <v>8396</v>
      </c>
      <c r="G5551" t="s">
        <v>6457</v>
      </c>
      <c r="H5551" t="s">
        <v>72</v>
      </c>
      <c r="I5551" t="s">
        <v>6083</v>
      </c>
      <c r="K5551" t="s">
        <v>8195</v>
      </c>
      <c r="L5551" t="s">
        <v>8398</v>
      </c>
      <c r="N5551" s="48">
        <v>1</v>
      </c>
      <c r="P5551" t="s">
        <v>9101</v>
      </c>
    </row>
    <row r="5552" spans="1:16" x14ac:dyDescent="0.2">
      <c r="A5552" s="30" t="s">
        <v>1871</v>
      </c>
      <c r="B5552" s="54" t="s">
        <v>72</v>
      </c>
      <c r="C5552" s="54" t="str">
        <f t="shared" si="168"/>
        <v>Standard Motors</v>
      </c>
      <c r="D5552" s="54" t="str">
        <f t="shared" si="169"/>
        <v>RF</v>
      </c>
      <c r="F5552" t="s">
        <v>8396</v>
      </c>
      <c r="G5552" t="s">
        <v>1273</v>
      </c>
      <c r="H5552" t="s">
        <v>72</v>
      </c>
      <c r="I5552" t="s">
        <v>6083</v>
      </c>
      <c r="K5552" t="s">
        <v>8195</v>
      </c>
      <c r="L5552" t="s">
        <v>8398</v>
      </c>
      <c r="N5552" s="48">
        <v>1</v>
      </c>
      <c r="P5552" t="s">
        <v>9101</v>
      </c>
    </row>
    <row r="5553" spans="1:18" x14ac:dyDescent="0.2">
      <c r="A5553" s="30" t="s">
        <v>6024</v>
      </c>
      <c r="B5553" s="54" t="s">
        <v>72</v>
      </c>
      <c r="C5553" s="54" t="str">
        <f t="shared" si="168"/>
        <v>Standard Motors</v>
      </c>
      <c r="D5553" s="54" t="str">
        <f t="shared" si="169"/>
        <v>RF</v>
      </c>
      <c r="F5553" t="s">
        <v>8396</v>
      </c>
      <c r="G5553" t="s">
        <v>5623</v>
      </c>
      <c r="H5553" t="s">
        <v>72</v>
      </c>
      <c r="I5553" t="s">
        <v>6083</v>
      </c>
      <c r="K5553" t="s">
        <v>8195</v>
      </c>
      <c r="L5553" t="s">
        <v>8398</v>
      </c>
      <c r="N5553" s="48">
        <v>1</v>
      </c>
      <c r="P5553" t="s">
        <v>9101</v>
      </c>
    </row>
    <row r="5554" spans="1:18" x14ac:dyDescent="0.2">
      <c r="A5554" s="30" t="s">
        <v>7414</v>
      </c>
      <c r="B5554" s="54" t="s">
        <v>72</v>
      </c>
      <c r="C5554" s="54" t="str">
        <f t="shared" si="168"/>
        <v>Standard Motors</v>
      </c>
      <c r="D5554" s="54" t="str">
        <f t="shared" si="169"/>
        <v>RF</v>
      </c>
      <c r="F5554" t="s">
        <v>8396</v>
      </c>
      <c r="G5554" t="s">
        <v>2421</v>
      </c>
      <c r="H5554" t="s">
        <v>72</v>
      </c>
      <c r="I5554" t="s">
        <v>6083</v>
      </c>
      <c r="K5554" t="s">
        <v>8195</v>
      </c>
      <c r="L5554" t="s">
        <v>8398</v>
      </c>
      <c r="N5554" s="48">
        <v>1</v>
      </c>
      <c r="P5554" t="s">
        <v>9101</v>
      </c>
    </row>
    <row r="5555" spans="1:18" x14ac:dyDescent="0.2">
      <c r="A5555" s="30" t="s">
        <v>2184</v>
      </c>
      <c r="B5555" s="54" t="s">
        <v>72</v>
      </c>
      <c r="C5555" s="54" t="str">
        <f t="shared" ref="C5555:C5618" si="170">VLOOKUP(A5555,Andy,5,FALSE)</f>
        <v>Standard Motors</v>
      </c>
      <c r="D5555" s="54" t="str">
        <f t="shared" si="169"/>
        <v>RF</v>
      </c>
      <c r="F5555" t="s">
        <v>8396</v>
      </c>
      <c r="G5555" t="s">
        <v>5089</v>
      </c>
      <c r="H5555" t="s">
        <v>72</v>
      </c>
      <c r="I5555" t="s">
        <v>6083</v>
      </c>
      <c r="K5555" t="s">
        <v>8195</v>
      </c>
      <c r="L5555" t="s">
        <v>8398</v>
      </c>
      <c r="N5555" s="48">
        <v>1</v>
      </c>
      <c r="P5555" t="s">
        <v>9101</v>
      </c>
    </row>
    <row r="5556" spans="1:18" x14ac:dyDescent="0.2">
      <c r="A5556" s="30" t="s">
        <v>3922</v>
      </c>
      <c r="B5556" s="54" t="s">
        <v>72</v>
      </c>
      <c r="C5556" s="54" t="str">
        <f t="shared" si="170"/>
        <v>Standard Motors</v>
      </c>
      <c r="D5556" s="54" t="str">
        <f t="shared" si="169"/>
        <v>RF</v>
      </c>
      <c r="F5556" t="s">
        <v>8396</v>
      </c>
      <c r="G5556" t="s">
        <v>3757</v>
      </c>
      <c r="H5556" t="s">
        <v>72</v>
      </c>
      <c r="I5556" t="s">
        <v>6083</v>
      </c>
      <c r="K5556" t="s">
        <v>8195</v>
      </c>
      <c r="L5556" t="s">
        <v>8398</v>
      </c>
      <c r="N5556" s="48">
        <v>1</v>
      </c>
      <c r="P5556" t="s">
        <v>9101</v>
      </c>
    </row>
    <row r="5557" spans="1:18" x14ac:dyDescent="0.2">
      <c r="A5557" s="30" t="s">
        <v>5951</v>
      </c>
      <c r="B5557" s="54" t="s">
        <v>72</v>
      </c>
      <c r="C5557" s="54" t="str">
        <f t="shared" si="170"/>
        <v>Standard Motors</v>
      </c>
      <c r="D5557" s="54" t="str">
        <f t="shared" si="169"/>
        <v>RF</v>
      </c>
      <c r="F5557" t="s">
        <v>8396</v>
      </c>
      <c r="G5557" t="s">
        <v>5404</v>
      </c>
      <c r="H5557" t="s">
        <v>72</v>
      </c>
      <c r="I5557" t="s">
        <v>6083</v>
      </c>
      <c r="K5557" t="s">
        <v>8195</v>
      </c>
      <c r="L5557" t="s">
        <v>8398</v>
      </c>
      <c r="N5557" s="48">
        <v>1</v>
      </c>
      <c r="P5557" t="s">
        <v>9101</v>
      </c>
    </row>
    <row r="5558" spans="1:18" x14ac:dyDescent="0.2">
      <c r="A5558" s="30" t="s">
        <v>2731</v>
      </c>
      <c r="B5558" s="54" t="s">
        <v>72</v>
      </c>
      <c r="C5558" s="54" t="str">
        <f t="shared" si="170"/>
        <v>Standard Motors</v>
      </c>
      <c r="D5558" s="54" t="str">
        <f t="shared" si="169"/>
        <v>RF</v>
      </c>
      <c r="F5558" t="s">
        <v>8396</v>
      </c>
      <c r="G5558" t="s">
        <v>993</v>
      </c>
      <c r="H5558" t="s">
        <v>72</v>
      </c>
      <c r="I5558" t="s">
        <v>6083</v>
      </c>
      <c r="K5558" t="s">
        <v>8195</v>
      </c>
      <c r="L5558" t="s">
        <v>8398</v>
      </c>
      <c r="N5558" s="48">
        <v>1</v>
      </c>
      <c r="P5558" t="s">
        <v>9101</v>
      </c>
    </row>
    <row r="5559" spans="1:18" x14ac:dyDescent="0.2">
      <c r="A5559" s="30" t="s">
        <v>6380</v>
      </c>
      <c r="B5559" s="54" t="s">
        <v>72</v>
      </c>
      <c r="C5559" s="54" t="str">
        <f t="shared" si="170"/>
        <v>Standard Motors</v>
      </c>
      <c r="D5559" s="54" t="str">
        <f t="shared" si="169"/>
        <v>RF</v>
      </c>
      <c r="F5559" t="s">
        <v>8396</v>
      </c>
      <c r="G5559" t="s">
        <v>4295</v>
      </c>
      <c r="H5559" t="s">
        <v>72</v>
      </c>
      <c r="I5559" t="s">
        <v>6083</v>
      </c>
      <c r="K5559" t="s">
        <v>8195</v>
      </c>
      <c r="L5559" t="s">
        <v>8398</v>
      </c>
      <c r="N5559" s="48">
        <v>1</v>
      </c>
      <c r="P5559" t="s">
        <v>9101</v>
      </c>
    </row>
    <row r="5560" spans="1:18" x14ac:dyDescent="0.2">
      <c r="A5560" s="30" t="s">
        <v>2176</v>
      </c>
      <c r="B5560" s="54" t="s">
        <v>72</v>
      </c>
      <c r="C5560" s="54" t="str">
        <f t="shared" si="170"/>
        <v>Standard Motors</v>
      </c>
      <c r="D5560" s="54" t="str">
        <f t="shared" si="169"/>
        <v>RF</v>
      </c>
      <c r="F5560" t="s">
        <v>8396</v>
      </c>
      <c r="G5560" t="s">
        <v>1268</v>
      </c>
      <c r="H5560" t="s">
        <v>72</v>
      </c>
      <c r="I5560" t="s">
        <v>6083</v>
      </c>
      <c r="K5560" t="s">
        <v>8195</v>
      </c>
      <c r="L5560" t="s">
        <v>8398</v>
      </c>
      <c r="N5560" s="48">
        <v>1</v>
      </c>
      <c r="P5560" t="s">
        <v>9101</v>
      </c>
    </row>
    <row r="5561" spans="1:18" x14ac:dyDescent="0.2">
      <c r="A5561" s="30" t="s">
        <v>1985</v>
      </c>
      <c r="B5561" s="54" t="s">
        <v>72</v>
      </c>
      <c r="C5561" s="54" t="str">
        <f t="shared" si="170"/>
        <v>Standard Motors</v>
      </c>
      <c r="D5561" s="54" t="str">
        <f t="shared" si="169"/>
        <v>RF</v>
      </c>
      <c r="F5561" t="s">
        <v>8396</v>
      </c>
      <c r="G5561" t="s">
        <v>5696</v>
      </c>
      <c r="H5561" t="s">
        <v>72</v>
      </c>
      <c r="I5561" t="s">
        <v>6083</v>
      </c>
      <c r="K5561" t="s">
        <v>8195</v>
      </c>
      <c r="L5561" t="s">
        <v>8398</v>
      </c>
      <c r="N5561" s="48">
        <v>1</v>
      </c>
      <c r="P5561" t="s">
        <v>9101</v>
      </c>
    </row>
    <row r="5562" spans="1:18" x14ac:dyDescent="0.2">
      <c r="A5562" s="30" t="s">
        <v>3872</v>
      </c>
      <c r="B5562" s="54" t="s">
        <v>72</v>
      </c>
      <c r="C5562" s="54" t="str">
        <f t="shared" si="170"/>
        <v>Standard Motors</v>
      </c>
      <c r="D5562" s="54" t="str">
        <f t="shared" si="169"/>
        <v>RF</v>
      </c>
      <c r="F5562" t="s">
        <v>8396</v>
      </c>
      <c r="G5562" t="s">
        <v>5520</v>
      </c>
      <c r="H5562" t="s">
        <v>72</v>
      </c>
      <c r="I5562" t="s">
        <v>6083</v>
      </c>
      <c r="K5562" t="s">
        <v>8195</v>
      </c>
      <c r="L5562" t="s">
        <v>8398</v>
      </c>
      <c r="N5562" s="48">
        <v>1</v>
      </c>
      <c r="P5562" t="s">
        <v>9101</v>
      </c>
    </row>
    <row r="5563" spans="1:18" x14ac:dyDescent="0.2">
      <c r="A5563" s="30" t="s">
        <v>2089</v>
      </c>
      <c r="B5563" s="54" t="s">
        <v>72</v>
      </c>
      <c r="C5563" s="54" t="str">
        <f t="shared" si="170"/>
        <v>Standard Motors</v>
      </c>
      <c r="D5563" s="54" t="str">
        <f t="shared" si="169"/>
        <v>RF</v>
      </c>
      <c r="F5563" t="s">
        <v>8396</v>
      </c>
      <c r="G5563" t="s">
        <v>2392</v>
      </c>
      <c r="H5563" t="s">
        <v>72</v>
      </c>
      <c r="I5563" t="s">
        <v>6083</v>
      </c>
      <c r="K5563" t="s">
        <v>8195</v>
      </c>
      <c r="L5563" t="s">
        <v>8398</v>
      </c>
      <c r="N5563" s="48">
        <v>1</v>
      </c>
      <c r="P5563" t="s">
        <v>9101</v>
      </c>
    </row>
    <row r="5564" spans="1:18" x14ac:dyDescent="0.2">
      <c r="A5564" s="30" t="s">
        <v>2590</v>
      </c>
      <c r="B5564" s="54" t="s">
        <v>72</v>
      </c>
      <c r="C5564" s="54" t="str">
        <f t="shared" si="170"/>
        <v>Standard Motors</v>
      </c>
      <c r="D5564" s="54" t="str">
        <f t="shared" si="169"/>
        <v>RF</v>
      </c>
      <c r="F5564" t="s">
        <v>8396</v>
      </c>
      <c r="G5564" t="s">
        <v>7518</v>
      </c>
      <c r="H5564" t="s">
        <v>72</v>
      </c>
      <c r="I5564" t="s">
        <v>6083</v>
      </c>
      <c r="K5564" t="s">
        <v>8195</v>
      </c>
      <c r="L5564" t="s">
        <v>8398</v>
      </c>
      <c r="N5564" s="48">
        <v>1</v>
      </c>
      <c r="P5564" t="s">
        <v>9101</v>
      </c>
      <c r="R5564" t="s">
        <v>7755</v>
      </c>
    </row>
    <row r="5565" spans="1:18" x14ac:dyDescent="0.2">
      <c r="A5565" s="30" t="s">
        <v>5277</v>
      </c>
      <c r="B5565" s="54" t="s">
        <v>72</v>
      </c>
      <c r="C5565" s="54" t="str">
        <f t="shared" si="170"/>
        <v>Standard Motors</v>
      </c>
      <c r="D5565" s="54" t="str">
        <f t="shared" si="169"/>
        <v>RF</v>
      </c>
      <c r="F5565" t="s">
        <v>8396</v>
      </c>
      <c r="G5565" t="s">
        <v>4162</v>
      </c>
      <c r="H5565" t="s">
        <v>72</v>
      </c>
      <c r="I5565" t="s">
        <v>6083</v>
      </c>
      <c r="K5565" t="s">
        <v>8195</v>
      </c>
      <c r="L5565" t="s">
        <v>8398</v>
      </c>
      <c r="N5565" s="48">
        <v>1</v>
      </c>
      <c r="P5565" t="s">
        <v>9101</v>
      </c>
    </row>
    <row r="5566" spans="1:18" x14ac:dyDescent="0.2">
      <c r="A5566" s="30" t="s">
        <v>6025</v>
      </c>
      <c r="B5566" s="54" t="s">
        <v>72</v>
      </c>
      <c r="C5566" s="54" t="str">
        <f t="shared" si="170"/>
        <v>Standard Motors</v>
      </c>
      <c r="D5566" s="54" t="str">
        <f t="shared" si="169"/>
        <v>RF</v>
      </c>
      <c r="F5566" t="s">
        <v>8396</v>
      </c>
      <c r="G5566" t="s">
        <v>1508</v>
      </c>
      <c r="H5566" t="s">
        <v>72</v>
      </c>
      <c r="I5566" t="s">
        <v>6083</v>
      </c>
      <c r="K5566" t="s">
        <v>8195</v>
      </c>
      <c r="L5566" t="s">
        <v>8398</v>
      </c>
      <c r="N5566" s="48">
        <v>1</v>
      </c>
      <c r="P5566" t="s">
        <v>9101</v>
      </c>
    </row>
    <row r="5567" spans="1:18" x14ac:dyDescent="0.2">
      <c r="A5567" s="30" t="s">
        <v>4164</v>
      </c>
      <c r="B5567" s="54" t="s">
        <v>72</v>
      </c>
      <c r="C5567" s="54" t="str">
        <f t="shared" si="170"/>
        <v>Standard Motors</v>
      </c>
      <c r="D5567" s="54" t="str">
        <f t="shared" si="169"/>
        <v>RF</v>
      </c>
      <c r="F5567" t="s">
        <v>8396</v>
      </c>
      <c r="G5567" t="s">
        <v>1265</v>
      </c>
      <c r="H5567" t="s">
        <v>72</v>
      </c>
      <c r="I5567" t="s">
        <v>6083</v>
      </c>
      <c r="K5567" t="s">
        <v>8195</v>
      </c>
      <c r="L5567" t="s">
        <v>8398</v>
      </c>
      <c r="N5567" s="48">
        <v>1</v>
      </c>
      <c r="P5567" t="s">
        <v>9101</v>
      </c>
    </row>
    <row r="5568" spans="1:18" x14ac:dyDescent="0.2">
      <c r="A5568" s="30" t="s">
        <v>6026</v>
      </c>
      <c r="B5568" s="54" t="s">
        <v>72</v>
      </c>
      <c r="C5568" s="54" t="str">
        <f t="shared" si="170"/>
        <v>Standard Motors</v>
      </c>
      <c r="D5568" s="54" t="str">
        <f t="shared" si="169"/>
        <v>RF</v>
      </c>
      <c r="F5568" t="s">
        <v>8396</v>
      </c>
      <c r="G5568" t="s">
        <v>2576</v>
      </c>
      <c r="H5568" t="s">
        <v>72</v>
      </c>
      <c r="I5568" t="s">
        <v>6083</v>
      </c>
      <c r="K5568" t="s">
        <v>8195</v>
      </c>
      <c r="L5568" t="s">
        <v>8398</v>
      </c>
      <c r="N5568" s="48">
        <v>1</v>
      </c>
      <c r="P5568" t="s">
        <v>9101</v>
      </c>
    </row>
    <row r="5569" spans="1:18" x14ac:dyDescent="0.2">
      <c r="A5569" s="30" t="s">
        <v>5198</v>
      </c>
      <c r="B5569" s="54" t="s">
        <v>72</v>
      </c>
      <c r="C5569" s="54" t="str">
        <f t="shared" si="170"/>
        <v>Standard Motors</v>
      </c>
      <c r="D5569" s="54" t="str">
        <f t="shared" si="169"/>
        <v>RF</v>
      </c>
      <c r="F5569" t="s">
        <v>8396</v>
      </c>
      <c r="G5569" t="s">
        <v>1269</v>
      </c>
      <c r="H5569" t="s">
        <v>72</v>
      </c>
      <c r="I5569" t="s">
        <v>6083</v>
      </c>
      <c r="K5569" t="s">
        <v>8195</v>
      </c>
      <c r="L5569" t="s">
        <v>8398</v>
      </c>
      <c r="N5569" s="48">
        <v>1</v>
      </c>
      <c r="P5569" t="s">
        <v>9101</v>
      </c>
    </row>
    <row r="5570" spans="1:18" x14ac:dyDescent="0.2">
      <c r="A5570" s="30" t="s">
        <v>5064</v>
      </c>
      <c r="B5570" s="54" t="s">
        <v>72</v>
      </c>
      <c r="C5570" s="54" t="str">
        <f t="shared" si="170"/>
        <v>Standard Motors</v>
      </c>
      <c r="D5570" s="54" t="str">
        <f t="shared" si="169"/>
        <v>RF</v>
      </c>
      <c r="F5570" t="s">
        <v>8396</v>
      </c>
      <c r="G5570" t="s">
        <v>1967</v>
      </c>
      <c r="H5570" t="s">
        <v>72</v>
      </c>
      <c r="I5570" t="s">
        <v>6083</v>
      </c>
      <c r="K5570" t="s">
        <v>8195</v>
      </c>
      <c r="L5570" t="s">
        <v>8398</v>
      </c>
      <c r="N5570" s="48">
        <v>1</v>
      </c>
      <c r="P5570" t="s">
        <v>9101</v>
      </c>
    </row>
    <row r="5571" spans="1:18" x14ac:dyDescent="0.2">
      <c r="A5571" s="30" t="s">
        <v>1958</v>
      </c>
      <c r="B5571" s="54" t="s">
        <v>72</v>
      </c>
      <c r="C5571" s="54" t="str">
        <f t="shared" si="170"/>
        <v>Standard Motors</v>
      </c>
      <c r="D5571" s="54" t="str">
        <f t="shared" si="169"/>
        <v>RF</v>
      </c>
      <c r="F5571" t="s">
        <v>8396</v>
      </c>
      <c r="G5571" t="s">
        <v>6758</v>
      </c>
      <c r="H5571" t="s">
        <v>72</v>
      </c>
      <c r="I5571" t="s">
        <v>6083</v>
      </c>
      <c r="K5571" t="s">
        <v>8195</v>
      </c>
      <c r="L5571" t="s">
        <v>8398</v>
      </c>
      <c r="N5571" s="48">
        <v>1</v>
      </c>
      <c r="P5571" t="s">
        <v>9101</v>
      </c>
    </row>
    <row r="5572" spans="1:18" x14ac:dyDescent="0.2">
      <c r="A5572" s="30" t="s">
        <v>5194</v>
      </c>
      <c r="B5572" s="54" t="s">
        <v>72</v>
      </c>
      <c r="C5572" s="54" t="str">
        <f t="shared" si="170"/>
        <v>Standard Motors</v>
      </c>
      <c r="D5572" s="54" t="str">
        <f t="shared" si="169"/>
        <v>RF</v>
      </c>
      <c r="F5572" t="s">
        <v>8396</v>
      </c>
      <c r="G5572" t="s">
        <v>8722</v>
      </c>
      <c r="H5572" t="s">
        <v>72</v>
      </c>
      <c r="I5572" t="s">
        <v>6083</v>
      </c>
      <c r="K5572" t="s">
        <v>8195</v>
      </c>
      <c r="L5572" t="s">
        <v>8398</v>
      </c>
      <c r="N5572" s="48">
        <v>1</v>
      </c>
      <c r="P5572" t="s">
        <v>9101</v>
      </c>
    </row>
    <row r="5573" spans="1:18" x14ac:dyDescent="0.2">
      <c r="A5573" s="30" t="s">
        <v>5195</v>
      </c>
      <c r="B5573" s="54" t="s">
        <v>72</v>
      </c>
      <c r="C5573" s="54" t="str">
        <f t="shared" si="170"/>
        <v>Standard Motors</v>
      </c>
      <c r="D5573" s="54" t="str">
        <f t="shared" si="169"/>
        <v>RF</v>
      </c>
      <c r="F5573" t="s">
        <v>8396</v>
      </c>
      <c r="G5573" t="s">
        <v>2977</v>
      </c>
      <c r="H5573" t="s">
        <v>72</v>
      </c>
      <c r="I5573" t="s">
        <v>6083</v>
      </c>
      <c r="K5573" t="s">
        <v>8195</v>
      </c>
      <c r="L5573" t="s">
        <v>8398</v>
      </c>
      <c r="N5573" s="48">
        <v>1</v>
      </c>
      <c r="P5573" t="s">
        <v>9101</v>
      </c>
    </row>
    <row r="5574" spans="1:18" x14ac:dyDescent="0.2">
      <c r="A5574" s="30" t="s">
        <v>1730</v>
      </c>
      <c r="B5574" s="54" t="s">
        <v>72</v>
      </c>
      <c r="C5574" s="54" t="str">
        <f t="shared" si="170"/>
        <v>Standard Motors</v>
      </c>
      <c r="D5574" s="54" t="str">
        <f t="shared" si="169"/>
        <v>RF</v>
      </c>
      <c r="F5574" t="s">
        <v>8396</v>
      </c>
      <c r="G5574" t="s">
        <v>1442</v>
      </c>
      <c r="H5574" t="s">
        <v>72</v>
      </c>
      <c r="I5574" t="s">
        <v>6083</v>
      </c>
      <c r="K5574" t="s">
        <v>8195</v>
      </c>
      <c r="L5574" t="s">
        <v>8398</v>
      </c>
      <c r="N5574" s="48">
        <v>1</v>
      </c>
      <c r="P5574" t="s">
        <v>9101</v>
      </c>
    </row>
    <row r="5575" spans="1:18" x14ac:dyDescent="0.2">
      <c r="A5575" s="30" t="s">
        <v>1716</v>
      </c>
      <c r="B5575" s="54" t="s">
        <v>72</v>
      </c>
      <c r="C5575" s="54" t="str">
        <f t="shared" si="170"/>
        <v>Standard Motors</v>
      </c>
      <c r="D5575" s="54" t="str">
        <f t="shared" si="169"/>
        <v>RF</v>
      </c>
      <c r="F5575" t="s">
        <v>8396</v>
      </c>
      <c r="G5575" t="s">
        <v>7525</v>
      </c>
      <c r="H5575" t="s">
        <v>72</v>
      </c>
      <c r="I5575" t="s">
        <v>6083</v>
      </c>
      <c r="K5575" t="s">
        <v>8195</v>
      </c>
      <c r="L5575" t="s">
        <v>8398</v>
      </c>
      <c r="N5575" s="48">
        <v>1</v>
      </c>
      <c r="P5575" t="s">
        <v>9101</v>
      </c>
      <c r="R5575" t="s">
        <v>7756</v>
      </c>
    </row>
    <row r="5576" spans="1:18" x14ac:dyDescent="0.2">
      <c r="A5576" s="30" t="s">
        <v>6204</v>
      </c>
      <c r="B5576" s="54" t="s">
        <v>72</v>
      </c>
      <c r="C5576" s="54" t="str">
        <f t="shared" si="170"/>
        <v>Standard Motors</v>
      </c>
      <c r="D5576" s="54" t="str">
        <f t="shared" si="169"/>
        <v>RF</v>
      </c>
      <c r="F5576" t="s">
        <v>8396</v>
      </c>
      <c r="G5576" t="s">
        <v>4283</v>
      </c>
      <c r="H5576" t="s">
        <v>72</v>
      </c>
      <c r="I5576" t="s">
        <v>6083</v>
      </c>
      <c r="K5576" t="s">
        <v>8195</v>
      </c>
      <c r="L5576" t="s">
        <v>8398</v>
      </c>
      <c r="N5576" s="48">
        <v>1</v>
      </c>
      <c r="P5576" t="s">
        <v>9101</v>
      </c>
    </row>
    <row r="5577" spans="1:18" x14ac:dyDescent="0.2">
      <c r="A5577" s="30" t="s">
        <v>1510</v>
      </c>
      <c r="B5577" s="54" t="s">
        <v>72</v>
      </c>
      <c r="C5577" s="54" t="str">
        <f t="shared" si="170"/>
        <v>Standard Motors</v>
      </c>
      <c r="D5577" s="54" t="str">
        <f t="shared" si="169"/>
        <v>RF</v>
      </c>
      <c r="F5577" t="s">
        <v>8396</v>
      </c>
      <c r="G5577" t="s">
        <v>2212</v>
      </c>
      <c r="H5577" t="s">
        <v>72</v>
      </c>
      <c r="I5577" t="s">
        <v>6083</v>
      </c>
      <c r="K5577" t="s">
        <v>8195</v>
      </c>
      <c r="L5577" t="s">
        <v>8398</v>
      </c>
      <c r="N5577" s="48">
        <v>1</v>
      </c>
      <c r="P5577" t="s">
        <v>9101</v>
      </c>
      <c r="R5577" t="s">
        <v>7757</v>
      </c>
    </row>
    <row r="5578" spans="1:18" x14ac:dyDescent="0.2">
      <c r="A5578" s="30" t="s">
        <v>8435</v>
      </c>
      <c r="B5578" s="54" t="s">
        <v>72</v>
      </c>
      <c r="C5578" s="54" t="str">
        <f t="shared" si="170"/>
        <v>Standard Motors</v>
      </c>
      <c r="D5578" s="54" t="str">
        <f t="shared" si="169"/>
        <v>RF</v>
      </c>
      <c r="F5578" t="s">
        <v>8396</v>
      </c>
      <c r="G5578" t="s">
        <v>1257</v>
      </c>
      <c r="H5578" t="s">
        <v>72</v>
      </c>
      <c r="I5578" t="s">
        <v>6083</v>
      </c>
      <c r="K5578" t="s">
        <v>8195</v>
      </c>
      <c r="L5578" t="s">
        <v>8398</v>
      </c>
      <c r="N5578" s="48">
        <v>1</v>
      </c>
      <c r="P5578" t="s">
        <v>9101</v>
      </c>
    </row>
    <row r="5579" spans="1:18" x14ac:dyDescent="0.2">
      <c r="A5579" s="30" t="s">
        <v>6392</v>
      </c>
      <c r="B5579" s="54" t="s">
        <v>72</v>
      </c>
      <c r="C5579" s="54" t="str">
        <f t="shared" si="170"/>
        <v>Standard Motors</v>
      </c>
      <c r="D5579" s="54" t="str">
        <f t="shared" si="169"/>
        <v>RF</v>
      </c>
      <c r="F5579" t="s">
        <v>8396</v>
      </c>
      <c r="G5579" t="s">
        <v>1297</v>
      </c>
      <c r="H5579" t="s">
        <v>72</v>
      </c>
      <c r="I5579" t="s">
        <v>6083</v>
      </c>
      <c r="K5579" t="s">
        <v>8195</v>
      </c>
      <c r="L5579" t="s">
        <v>8398</v>
      </c>
      <c r="N5579" s="48">
        <v>1</v>
      </c>
      <c r="P5579" t="s">
        <v>9101</v>
      </c>
    </row>
    <row r="5580" spans="1:18" x14ac:dyDescent="0.2">
      <c r="A5580" s="30" t="s">
        <v>6285</v>
      </c>
      <c r="B5580" s="54" t="s">
        <v>72</v>
      </c>
      <c r="C5580" s="54" t="str">
        <f t="shared" si="170"/>
        <v>Standard Motors</v>
      </c>
      <c r="D5580" s="54" t="str">
        <f t="shared" si="169"/>
        <v>RF</v>
      </c>
      <c r="F5580" t="s">
        <v>8396</v>
      </c>
      <c r="G5580" t="s">
        <v>3873</v>
      </c>
      <c r="H5580" t="s">
        <v>72</v>
      </c>
      <c r="I5580" t="s">
        <v>6083</v>
      </c>
      <c r="K5580" t="s">
        <v>8195</v>
      </c>
      <c r="L5580" t="s">
        <v>8398</v>
      </c>
      <c r="N5580" s="48">
        <v>1</v>
      </c>
      <c r="P5580" t="s">
        <v>9101</v>
      </c>
    </row>
    <row r="5581" spans="1:18" x14ac:dyDescent="0.2">
      <c r="A5581" s="30" t="s">
        <v>3160</v>
      </c>
      <c r="B5581" s="54" t="s">
        <v>72</v>
      </c>
      <c r="C5581" s="54" t="str">
        <f t="shared" si="170"/>
        <v>Standard Motors</v>
      </c>
      <c r="D5581" s="54" t="str">
        <f t="shared" si="169"/>
        <v>RF</v>
      </c>
      <c r="F5581" t="s">
        <v>8396</v>
      </c>
      <c r="G5581" t="s">
        <v>1258</v>
      </c>
      <c r="H5581" t="s">
        <v>72</v>
      </c>
      <c r="I5581" t="s">
        <v>6083</v>
      </c>
      <c r="K5581" t="s">
        <v>8195</v>
      </c>
      <c r="L5581" t="s">
        <v>8398</v>
      </c>
      <c r="N5581" s="48">
        <v>1</v>
      </c>
      <c r="P5581" t="s">
        <v>9101</v>
      </c>
    </row>
    <row r="5582" spans="1:18" x14ac:dyDescent="0.2">
      <c r="A5582" s="30" t="s">
        <v>5135</v>
      </c>
      <c r="B5582" s="54" t="s">
        <v>72</v>
      </c>
      <c r="C5582" s="54" t="str">
        <f t="shared" si="170"/>
        <v>Standard Motors</v>
      </c>
      <c r="D5582" s="54" t="str">
        <f t="shared" si="169"/>
        <v>RF</v>
      </c>
      <c r="F5582" t="s">
        <v>8396</v>
      </c>
      <c r="G5582" t="s">
        <v>2876</v>
      </c>
      <c r="H5582" t="s">
        <v>72</v>
      </c>
      <c r="I5582" t="s">
        <v>6083</v>
      </c>
      <c r="K5582" t="s">
        <v>8195</v>
      </c>
      <c r="L5582" t="s">
        <v>8398</v>
      </c>
      <c r="N5582" s="48">
        <v>1</v>
      </c>
      <c r="P5582" t="s">
        <v>9101</v>
      </c>
    </row>
    <row r="5583" spans="1:18" x14ac:dyDescent="0.2">
      <c r="A5583" s="30" t="s">
        <v>7530</v>
      </c>
      <c r="B5583" s="54" t="s">
        <v>72</v>
      </c>
      <c r="C5583" s="54" t="str">
        <f t="shared" si="170"/>
        <v>Standard Motors</v>
      </c>
      <c r="D5583" s="54" t="str">
        <f t="shared" si="169"/>
        <v>RF</v>
      </c>
      <c r="F5583" t="s">
        <v>8396</v>
      </c>
      <c r="G5583" t="s">
        <v>2330</v>
      </c>
      <c r="H5583" t="s">
        <v>72</v>
      </c>
      <c r="I5583" t="s">
        <v>6083</v>
      </c>
      <c r="K5583" t="s">
        <v>8195</v>
      </c>
      <c r="L5583" t="s">
        <v>8398</v>
      </c>
      <c r="N5583" s="48">
        <v>1</v>
      </c>
      <c r="P5583" t="s">
        <v>9101</v>
      </c>
    </row>
    <row r="5584" spans="1:18" x14ac:dyDescent="0.2">
      <c r="A5584" s="30" t="s">
        <v>5332</v>
      </c>
      <c r="B5584" s="54" t="s">
        <v>72</v>
      </c>
      <c r="C5584" s="54" t="str">
        <f t="shared" si="170"/>
        <v>Standard Motors</v>
      </c>
      <c r="D5584" s="54" t="str">
        <f t="shared" si="169"/>
        <v>RF</v>
      </c>
      <c r="F5584" t="s">
        <v>8396</v>
      </c>
      <c r="G5584" t="s">
        <v>1456</v>
      </c>
      <c r="H5584" t="s">
        <v>72</v>
      </c>
      <c r="I5584" t="s">
        <v>6083</v>
      </c>
      <c r="K5584" t="s">
        <v>8195</v>
      </c>
      <c r="L5584" t="s">
        <v>8398</v>
      </c>
      <c r="N5584" s="48">
        <v>1</v>
      </c>
      <c r="P5584" t="s">
        <v>9101</v>
      </c>
    </row>
    <row r="5585" spans="1:18" x14ac:dyDescent="0.2">
      <c r="A5585" s="30" t="s">
        <v>5062</v>
      </c>
      <c r="B5585" s="54" t="s">
        <v>72</v>
      </c>
      <c r="C5585" s="54" t="str">
        <f t="shared" si="170"/>
        <v>Standard Motors</v>
      </c>
      <c r="D5585" s="54" t="str">
        <f t="shared" si="169"/>
        <v>RF</v>
      </c>
      <c r="F5585" t="s">
        <v>8396</v>
      </c>
      <c r="G5585" t="s">
        <v>619</v>
      </c>
      <c r="H5585" t="s">
        <v>72</v>
      </c>
      <c r="I5585" t="s">
        <v>6083</v>
      </c>
      <c r="K5585" t="s">
        <v>8195</v>
      </c>
      <c r="L5585" t="s">
        <v>8398</v>
      </c>
      <c r="N5585" s="48">
        <v>1</v>
      </c>
      <c r="P5585" t="s">
        <v>9101</v>
      </c>
      <c r="R5585" t="s">
        <v>3697</v>
      </c>
    </row>
    <row r="5586" spans="1:18" x14ac:dyDescent="0.2">
      <c r="A5586" s="30" t="s">
        <v>7439</v>
      </c>
      <c r="B5586" s="54" t="s">
        <v>72</v>
      </c>
      <c r="C5586" s="54" t="str">
        <f t="shared" si="170"/>
        <v>Standard Motors</v>
      </c>
      <c r="D5586" s="54" t="str">
        <f t="shared" si="169"/>
        <v>RF</v>
      </c>
      <c r="F5586" t="s">
        <v>8396</v>
      </c>
      <c r="G5586" t="s">
        <v>4274</v>
      </c>
      <c r="H5586" t="s">
        <v>72</v>
      </c>
      <c r="I5586" t="s">
        <v>6083</v>
      </c>
      <c r="K5586" t="s">
        <v>8195</v>
      </c>
      <c r="L5586" t="s">
        <v>8398</v>
      </c>
      <c r="N5586" s="48">
        <v>1</v>
      </c>
      <c r="P5586" t="s">
        <v>9101</v>
      </c>
    </row>
    <row r="5587" spans="1:18" x14ac:dyDescent="0.2">
      <c r="A5587" s="30" t="s">
        <v>5963</v>
      </c>
      <c r="B5587" s="54" t="s">
        <v>72</v>
      </c>
      <c r="C5587" s="54" t="str">
        <f t="shared" si="170"/>
        <v>Standard Motors</v>
      </c>
      <c r="D5587" s="54" t="str">
        <f t="shared" si="169"/>
        <v>RF</v>
      </c>
      <c r="F5587" t="s">
        <v>8396</v>
      </c>
      <c r="G5587" t="s">
        <v>1515</v>
      </c>
      <c r="H5587" t="s">
        <v>72</v>
      </c>
      <c r="I5587" t="s">
        <v>6083</v>
      </c>
      <c r="K5587" t="s">
        <v>8195</v>
      </c>
      <c r="L5587" t="s">
        <v>8398</v>
      </c>
      <c r="N5587" s="48">
        <v>1</v>
      </c>
      <c r="P5587" t="s">
        <v>9101</v>
      </c>
    </row>
    <row r="5588" spans="1:18" x14ac:dyDescent="0.2">
      <c r="A5588" s="30" t="s">
        <v>2108</v>
      </c>
      <c r="B5588" s="54" t="s">
        <v>72</v>
      </c>
      <c r="C5588" s="54" t="str">
        <f t="shared" si="170"/>
        <v>Standard Motors</v>
      </c>
      <c r="D5588" s="54" t="str">
        <f t="shared" si="169"/>
        <v>RF</v>
      </c>
      <c r="F5588" t="s">
        <v>8396</v>
      </c>
      <c r="G5588" t="s">
        <v>1259</v>
      </c>
      <c r="H5588" t="s">
        <v>72</v>
      </c>
      <c r="I5588" t="s">
        <v>6083</v>
      </c>
      <c r="K5588" t="s">
        <v>8195</v>
      </c>
      <c r="L5588" t="s">
        <v>8398</v>
      </c>
      <c r="N5588" s="48">
        <v>1</v>
      </c>
      <c r="P5588" t="s">
        <v>9101</v>
      </c>
    </row>
    <row r="5589" spans="1:18" x14ac:dyDescent="0.2">
      <c r="A5589" s="30" t="s">
        <v>2888</v>
      </c>
      <c r="B5589" s="54" t="s">
        <v>72</v>
      </c>
      <c r="C5589" s="54" t="str">
        <f t="shared" si="170"/>
        <v>Standard Motors</v>
      </c>
      <c r="D5589" s="54" t="str">
        <f t="shared" si="169"/>
        <v>RF</v>
      </c>
      <c r="F5589" t="s">
        <v>8396</v>
      </c>
      <c r="G5589" t="s">
        <v>5794</v>
      </c>
      <c r="H5589" t="s">
        <v>72</v>
      </c>
      <c r="I5589" t="s">
        <v>6083</v>
      </c>
      <c r="K5589" t="s">
        <v>8195</v>
      </c>
      <c r="L5589" t="s">
        <v>8398</v>
      </c>
      <c r="N5589" s="48">
        <v>1</v>
      </c>
      <c r="P5589" t="s">
        <v>9101</v>
      </c>
    </row>
    <row r="5590" spans="1:18" x14ac:dyDescent="0.2">
      <c r="A5590" s="30" t="s">
        <v>6313</v>
      </c>
      <c r="B5590" s="54" t="s">
        <v>72</v>
      </c>
      <c r="C5590" s="54" t="str">
        <f t="shared" si="170"/>
        <v>Standard Motors</v>
      </c>
      <c r="D5590" s="54" t="str">
        <f t="shared" si="169"/>
        <v>RF</v>
      </c>
      <c r="F5590" t="s">
        <v>8396</v>
      </c>
      <c r="G5590" t="s">
        <v>1138</v>
      </c>
      <c r="H5590" t="s">
        <v>72</v>
      </c>
      <c r="I5590" t="s">
        <v>6083</v>
      </c>
      <c r="K5590" t="s">
        <v>8195</v>
      </c>
      <c r="L5590" t="s">
        <v>8398</v>
      </c>
      <c r="N5590" s="48">
        <v>1</v>
      </c>
      <c r="P5590" t="s">
        <v>9101</v>
      </c>
    </row>
    <row r="5591" spans="1:18" x14ac:dyDescent="0.2">
      <c r="A5591" s="30" t="s">
        <v>1981</v>
      </c>
      <c r="B5591" s="54" t="s">
        <v>72</v>
      </c>
      <c r="C5591" s="54" t="str">
        <f t="shared" si="170"/>
        <v>Standard Motors</v>
      </c>
      <c r="D5591" s="54" t="str">
        <f t="shared" si="169"/>
        <v>RF</v>
      </c>
      <c r="F5591" t="s">
        <v>8396</v>
      </c>
      <c r="G5591" t="s">
        <v>5510</v>
      </c>
      <c r="H5591" t="s">
        <v>72</v>
      </c>
      <c r="I5591" t="s">
        <v>6083</v>
      </c>
      <c r="K5591" t="s">
        <v>8195</v>
      </c>
      <c r="L5591" t="s">
        <v>8398</v>
      </c>
      <c r="N5591" s="48">
        <v>1</v>
      </c>
      <c r="P5591" t="s">
        <v>9101</v>
      </c>
    </row>
    <row r="5592" spans="1:18" x14ac:dyDescent="0.2">
      <c r="A5592" s="30" t="s">
        <v>2904</v>
      </c>
      <c r="B5592" s="54" t="s">
        <v>72</v>
      </c>
      <c r="C5592" s="54" t="str">
        <f t="shared" si="170"/>
        <v>Standard Motors</v>
      </c>
      <c r="D5592" s="54" t="str">
        <f t="shared" ref="D5592:D5655" si="171">LEFT(A5592,2)</f>
        <v>RF</v>
      </c>
      <c r="F5592" t="s">
        <v>8396</v>
      </c>
      <c r="G5592" t="s">
        <v>2671</v>
      </c>
      <c r="H5592" t="s">
        <v>72</v>
      </c>
      <c r="I5592" t="s">
        <v>6083</v>
      </c>
      <c r="K5592" t="s">
        <v>8195</v>
      </c>
      <c r="L5592" t="s">
        <v>8398</v>
      </c>
      <c r="N5592" s="48">
        <v>1</v>
      </c>
      <c r="P5592" t="s">
        <v>9101</v>
      </c>
    </row>
    <row r="5593" spans="1:18" x14ac:dyDescent="0.2">
      <c r="A5593" s="30" t="s">
        <v>7527</v>
      </c>
      <c r="B5593" s="54" t="s">
        <v>72</v>
      </c>
      <c r="C5593" s="54" t="str">
        <f t="shared" si="170"/>
        <v>Standard Motors</v>
      </c>
      <c r="D5593" s="54" t="str">
        <f t="shared" si="171"/>
        <v>RF</v>
      </c>
      <c r="F5593" t="s">
        <v>8396</v>
      </c>
      <c r="G5593" t="s">
        <v>1409</v>
      </c>
      <c r="H5593" t="s">
        <v>72</v>
      </c>
      <c r="I5593" t="s">
        <v>6083</v>
      </c>
      <c r="K5593" t="s">
        <v>8195</v>
      </c>
      <c r="L5593" t="s">
        <v>8398</v>
      </c>
      <c r="N5593" s="48">
        <v>1</v>
      </c>
      <c r="P5593" t="s">
        <v>9101</v>
      </c>
    </row>
    <row r="5594" spans="1:18" x14ac:dyDescent="0.2">
      <c r="A5594" s="30" t="s">
        <v>2423</v>
      </c>
      <c r="B5594" s="54" t="s">
        <v>72</v>
      </c>
      <c r="C5594" s="54" t="str">
        <f t="shared" si="170"/>
        <v>Standard Motors</v>
      </c>
      <c r="D5594" s="54" t="str">
        <f t="shared" si="171"/>
        <v>RF</v>
      </c>
      <c r="F5594" t="s">
        <v>8396</v>
      </c>
      <c r="G5594" t="s">
        <v>6236</v>
      </c>
      <c r="H5594" t="s">
        <v>72</v>
      </c>
      <c r="I5594" t="s">
        <v>6083</v>
      </c>
      <c r="K5594" t="s">
        <v>8195</v>
      </c>
      <c r="L5594" t="s">
        <v>8398</v>
      </c>
      <c r="N5594" s="48">
        <v>1</v>
      </c>
      <c r="P5594" t="s">
        <v>9101</v>
      </c>
    </row>
    <row r="5595" spans="1:18" x14ac:dyDescent="0.2">
      <c r="A5595" s="30" t="s">
        <v>2770</v>
      </c>
      <c r="B5595" s="54" t="s">
        <v>72</v>
      </c>
      <c r="C5595" s="54" t="str">
        <f t="shared" si="170"/>
        <v>Standard Motors</v>
      </c>
      <c r="D5595" s="54" t="str">
        <f t="shared" si="171"/>
        <v>RF</v>
      </c>
      <c r="F5595" t="s">
        <v>8396</v>
      </c>
      <c r="G5595" t="s">
        <v>1423</v>
      </c>
      <c r="H5595" t="s">
        <v>72</v>
      </c>
      <c r="I5595" t="s">
        <v>6083</v>
      </c>
      <c r="K5595" t="s">
        <v>8195</v>
      </c>
      <c r="L5595" t="s">
        <v>8398</v>
      </c>
      <c r="N5595" s="48">
        <v>1</v>
      </c>
      <c r="P5595" t="s">
        <v>9101</v>
      </c>
    </row>
    <row r="5596" spans="1:18" x14ac:dyDescent="0.2">
      <c r="A5596" s="30" t="s">
        <v>6027</v>
      </c>
      <c r="B5596" s="54" t="s">
        <v>72</v>
      </c>
      <c r="C5596" s="54" t="str">
        <f t="shared" si="170"/>
        <v>Standard Motors</v>
      </c>
      <c r="D5596" s="54" t="str">
        <f t="shared" si="171"/>
        <v>RF</v>
      </c>
      <c r="F5596" t="s">
        <v>8396</v>
      </c>
      <c r="G5596" t="s">
        <v>8524</v>
      </c>
      <c r="H5596" t="s">
        <v>72</v>
      </c>
      <c r="I5596" t="s">
        <v>6083</v>
      </c>
      <c r="K5596" t="s">
        <v>8195</v>
      </c>
      <c r="L5596" t="s">
        <v>8398</v>
      </c>
      <c r="N5596" s="48">
        <v>1</v>
      </c>
      <c r="P5596" t="s">
        <v>9101</v>
      </c>
    </row>
    <row r="5597" spans="1:18" x14ac:dyDescent="0.2">
      <c r="A5597" s="30" t="s">
        <v>3108</v>
      </c>
      <c r="B5597" s="54" t="s">
        <v>72</v>
      </c>
      <c r="C5597" s="54" t="str">
        <f t="shared" si="170"/>
        <v>Standard Motors</v>
      </c>
      <c r="D5597" s="54" t="str">
        <f t="shared" si="171"/>
        <v>RF</v>
      </c>
      <c r="F5597" t="s">
        <v>8396</v>
      </c>
      <c r="G5597" t="s">
        <v>4902</v>
      </c>
      <c r="H5597" t="s">
        <v>72</v>
      </c>
      <c r="I5597" t="s">
        <v>6083</v>
      </c>
      <c r="K5597" t="s">
        <v>8195</v>
      </c>
      <c r="L5597" t="s">
        <v>8398</v>
      </c>
      <c r="N5597" s="48">
        <v>1</v>
      </c>
      <c r="P5597" t="s">
        <v>9101</v>
      </c>
    </row>
    <row r="5598" spans="1:18" x14ac:dyDescent="0.2">
      <c r="A5598" s="30" t="s">
        <v>1538</v>
      </c>
      <c r="B5598" s="54" t="s">
        <v>72</v>
      </c>
      <c r="C5598" s="54" t="str">
        <f t="shared" si="170"/>
        <v>Standard Motors</v>
      </c>
      <c r="D5598" s="54" t="str">
        <f t="shared" si="171"/>
        <v>RF</v>
      </c>
      <c r="F5598" t="s">
        <v>8396</v>
      </c>
      <c r="G5598" t="s">
        <v>5669</v>
      </c>
      <c r="H5598" t="s">
        <v>72</v>
      </c>
      <c r="I5598" t="s">
        <v>6083</v>
      </c>
      <c r="K5598" t="s">
        <v>8195</v>
      </c>
      <c r="L5598" t="s">
        <v>8398</v>
      </c>
      <c r="N5598" s="48">
        <v>1</v>
      </c>
      <c r="P5598" t="s">
        <v>9101</v>
      </c>
    </row>
    <row r="5599" spans="1:18" x14ac:dyDescent="0.2">
      <c r="A5599" s="30" t="s">
        <v>1988</v>
      </c>
      <c r="B5599" s="54" t="s">
        <v>72</v>
      </c>
      <c r="C5599" s="54" t="str">
        <f t="shared" si="170"/>
        <v>Standard Motors</v>
      </c>
      <c r="D5599" s="54" t="str">
        <f t="shared" si="171"/>
        <v>RF</v>
      </c>
      <c r="F5599" t="s">
        <v>8396</v>
      </c>
      <c r="G5599" t="s">
        <v>5511</v>
      </c>
      <c r="H5599" t="s">
        <v>72</v>
      </c>
      <c r="I5599" t="s">
        <v>6083</v>
      </c>
      <c r="K5599" t="s">
        <v>8195</v>
      </c>
      <c r="L5599" t="s">
        <v>8398</v>
      </c>
      <c r="N5599" s="48">
        <v>1</v>
      </c>
      <c r="P5599" t="s">
        <v>9101</v>
      </c>
    </row>
    <row r="5600" spans="1:18" x14ac:dyDescent="0.2">
      <c r="A5600" s="30" t="s">
        <v>8514</v>
      </c>
      <c r="B5600" s="54" t="s">
        <v>72</v>
      </c>
      <c r="C5600" s="54" t="str">
        <f t="shared" si="170"/>
        <v>Standard Motors</v>
      </c>
      <c r="D5600" s="54" t="str">
        <f t="shared" si="171"/>
        <v>RF</v>
      </c>
      <c r="F5600" t="s">
        <v>8396</v>
      </c>
      <c r="G5600" t="s">
        <v>2996</v>
      </c>
      <c r="H5600" t="s">
        <v>72</v>
      </c>
      <c r="I5600" t="s">
        <v>6083</v>
      </c>
      <c r="K5600" t="s">
        <v>8195</v>
      </c>
      <c r="L5600" t="s">
        <v>8398</v>
      </c>
      <c r="N5600" s="48">
        <v>1</v>
      </c>
      <c r="P5600" t="s">
        <v>9101</v>
      </c>
    </row>
    <row r="5601" spans="1:18" x14ac:dyDescent="0.2">
      <c r="A5601" s="30" t="s">
        <v>2854</v>
      </c>
      <c r="B5601" s="54" t="s">
        <v>72</v>
      </c>
      <c r="C5601" s="54" t="str">
        <f t="shared" si="170"/>
        <v>Standard Motors</v>
      </c>
      <c r="D5601" s="54" t="str">
        <f t="shared" si="171"/>
        <v>RF</v>
      </c>
      <c r="F5601" t="s">
        <v>8396</v>
      </c>
      <c r="G5601" t="s">
        <v>7605</v>
      </c>
      <c r="H5601" t="s">
        <v>72</v>
      </c>
      <c r="I5601" t="s">
        <v>6083</v>
      </c>
      <c r="K5601" t="s">
        <v>8195</v>
      </c>
      <c r="L5601" t="s">
        <v>8398</v>
      </c>
      <c r="N5601" s="48">
        <v>1</v>
      </c>
      <c r="P5601" t="s">
        <v>9101</v>
      </c>
      <c r="R5601" t="s">
        <v>3698</v>
      </c>
    </row>
    <row r="5602" spans="1:18" x14ac:dyDescent="0.2">
      <c r="A5602" s="30" t="s">
        <v>2616</v>
      </c>
      <c r="B5602" s="54" t="s">
        <v>72</v>
      </c>
      <c r="C5602" s="54" t="str">
        <f t="shared" si="170"/>
        <v>Standard Motors</v>
      </c>
      <c r="D5602" s="54" t="str">
        <f t="shared" si="171"/>
        <v>RF</v>
      </c>
      <c r="F5602" t="s">
        <v>8396</v>
      </c>
      <c r="G5602" t="s">
        <v>5543</v>
      </c>
      <c r="H5602" t="s">
        <v>72</v>
      </c>
      <c r="I5602" t="s">
        <v>6083</v>
      </c>
      <c r="K5602" t="s">
        <v>8195</v>
      </c>
      <c r="L5602" t="s">
        <v>8398</v>
      </c>
      <c r="N5602" s="48">
        <v>1</v>
      </c>
      <c r="P5602" t="s">
        <v>9101</v>
      </c>
    </row>
    <row r="5603" spans="1:18" x14ac:dyDescent="0.2">
      <c r="A5603" s="30" t="s">
        <v>6010</v>
      </c>
      <c r="B5603" s="54" t="s">
        <v>72</v>
      </c>
      <c r="C5603" s="54" t="str">
        <f t="shared" si="170"/>
        <v>Standard Motors</v>
      </c>
      <c r="D5603" s="54" t="str">
        <f t="shared" si="171"/>
        <v>RF</v>
      </c>
      <c r="F5603" t="s">
        <v>8396</v>
      </c>
      <c r="G5603" t="s">
        <v>7423</v>
      </c>
      <c r="H5603" t="s">
        <v>72</v>
      </c>
      <c r="I5603" t="s">
        <v>6083</v>
      </c>
      <c r="K5603" t="s">
        <v>8195</v>
      </c>
      <c r="L5603" t="s">
        <v>8398</v>
      </c>
      <c r="N5603" s="48">
        <v>1</v>
      </c>
      <c r="P5603" t="s">
        <v>9101</v>
      </c>
      <c r="R5603" t="s">
        <v>3699</v>
      </c>
    </row>
    <row r="5604" spans="1:18" x14ac:dyDescent="0.2">
      <c r="A5604" s="30" t="s">
        <v>7667</v>
      </c>
      <c r="B5604" s="54" t="s">
        <v>72</v>
      </c>
      <c r="C5604" s="54" t="str">
        <f t="shared" si="170"/>
        <v>Standard Motors</v>
      </c>
      <c r="D5604" s="54" t="str">
        <f t="shared" si="171"/>
        <v>RF</v>
      </c>
      <c r="F5604" t="s">
        <v>8396</v>
      </c>
      <c r="G5604" t="s">
        <v>5686</v>
      </c>
      <c r="H5604" t="s">
        <v>72</v>
      </c>
      <c r="I5604" t="s">
        <v>6083</v>
      </c>
      <c r="K5604" t="s">
        <v>8195</v>
      </c>
      <c r="L5604" t="s">
        <v>8398</v>
      </c>
      <c r="N5604" s="48">
        <v>1</v>
      </c>
      <c r="P5604" t="s">
        <v>9101</v>
      </c>
      <c r="R5604" t="s">
        <v>3700</v>
      </c>
    </row>
    <row r="5605" spans="1:18" x14ac:dyDescent="0.2">
      <c r="A5605" s="30" t="s">
        <v>8436</v>
      </c>
      <c r="B5605" s="54" t="s">
        <v>72</v>
      </c>
      <c r="C5605" s="54" t="str">
        <f t="shared" si="170"/>
        <v>Standard Motors</v>
      </c>
      <c r="D5605" s="54" t="str">
        <f t="shared" si="171"/>
        <v>RF</v>
      </c>
      <c r="F5605" t="s">
        <v>8396</v>
      </c>
      <c r="G5605" t="s">
        <v>3908</v>
      </c>
      <c r="H5605" t="s">
        <v>72</v>
      </c>
      <c r="I5605" t="s">
        <v>6083</v>
      </c>
      <c r="K5605" t="s">
        <v>8195</v>
      </c>
      <c r="L5605" t="s">
        <v>8398</v>
      </c>
      <c r="N5605" s="48">
        <v>1</v>
      </c>
      <c r="P5605" t="s">
        <v>9101</v>
      </c>
    </row>
    <row r="5606" spans="1:18" x14ac:dyDescent="0.2">
      <c r="A5606" s="30" t="s">
        <v>8515</v>
      </c>
      <c r="B5606" s="54" t="s">
        <v>72</v>
      </c>
      <c r="C5606" s="54" t="str">
        <f t="shared" si="170"/>
        <v>Standard Motors</v>
      </c>
      <c r="D5606" s="54" t="str">
        <f t="shared" si="171"/>
        <v>RF</v>
      </c>
      <c r="F5606" t="s">
        <v>8396</v>
      </c>
      <c r="G5606" t="s">
        <v>3843</v>
      </c>
      <c r="H5606" t="s">
        <v>72</v>
      </c>
      <c r="I5606" t="s">
        <v>6083</v>
      </c>
      <c r="K5606" t="s">
        <v>8195</v>
      </c>
      <c r="L5606" t="s">
        <v>8398</v>
      </c>
      <c r="N5606" s="48">
        <v>1</v>
      </c>
      <c r="P5606" t="s">
        <v>9101</v>
      </c>
    </row>
    <row r="5607" spans="1:18" x14ac:dyDescent="0.2">
      <c r="A5607" s="30" t="s">
        <v>5369</v>
      </c>
      <c r="B5607" s="54" t="s">
        <v>72</v>
      </c>
      <c r="C5607" s="54" t="str">
        <f t="shared" si="170"/>
        <v>Standard Motors</v>
      </c>
      <c r="D5607" s="54" t="str">
        <f t="shared" si="171"/>
        <v>RF</v>
      </c>
      <c r="F5607" t="s">
        <v>8396</v>
      </c>
      <c r="G5607" t="s">
        <v>2419</v>
      </c>
      <c r="H5607" t="s">
        <v>72</v>
      </c>
      <c r="I5607" t="s">
        <v>6083</v>
      </c>
      <c r="K5607" t="s">
        <v>8195</v>
      </c>
      <c r="L5607" t="s">
        <v>8398</v>
      </c>
      <c r="N5607" s="48">
        <v>1</v>
      </c>
      <c r="P5607" t="s">
        <v>9101</v>
      </c>
    </row>
    <row r="5608" spans="1:18" x14ac:dyDescent="0.2">
      <c r="A5608" s="30" t="s">
        <v>5133</v>
      </c>
      <c r="B5608" s="54" t="s">
        <v>72</v>
      </c>
      <c r="C5608" s="54" t="str">
        <f t="shared" si="170"/>
        <v>Standard Motors</v>
      </c>
      <c r="D5608" s="54" t="str">
        <f t="shared" si="171"/>
        <v>RF</v>
      </c>
      <c r="F5608" t="s">
        <v>8396</v>
      </c>
      <c r="G5608" t="s">
        <v>8694</v>
      </c>
      <c r="H5608" t="s">
        <v>72</v>
      </c>
      <c r="I5608" t="s">
        <v>6083</v>
      </c>
      <c r="K5608" t="s">
        <v>8195</v>
      </c>
      <c r="L5608" t="s">
        <v>8398</v>
      </c>
      <c r="N5608" s="48">
        <v>1</v>
      </c>
      <c r="P5608" t="s">
        <v>9101</v>
      </c>
    </row>
    <row r="5609" spans="1:18" x14ac:dyDescent="0.2">
      <c r="A5609" s="30" t="s">
        <v>5199</v>
      </c>
      <c r="B5609" s="54" t="s">
        <v>72</v>
      </c>
      <c r="C5609" s="54" t="str">
        <f t="shared" si="170"/>
        <v>Standard Motors</v>
      </c>
      <c r="D5609" s="54" t="str">
        <f t="shared" si="171"/>
        <v>RF</v>
      </c>
      <c r="F5609" t="s">
        <v>8396</v>
      </c>
      <c r="G5609" t="s">
        <v>5591</v>
      </c>
      <c r="H5609" t="s">
        <v>72</v>
      </c>
      <c r="I5609" t="s">
        <v>6083</v>
      </c>
      <c r="K5609" t="s">
        <v>8195</v>
      </c>
      <c r="L5609" t="s">
        <v>8398</v>
      </c>
      <c r="N5609" s="48">
        <v>1</v>
      </c>
      <c r="P5609" t="s">
        <v>9101</v>
      </c>
    </row>
    <row r="5610" spans="1:18" x14ac:dyDescent="0.2">
      <c r="A5610" s="30" t="s">
        <v>6028</v>
      </c>
      <c r="B5610" s="54" t="s">
        <v>72</v>
      </c>
      <c r="C5610" s="54" t="str">
        <f t="shared" si="170"/>
        <v>Standard Motors</v>
      </c>
      <c r="D5610" s="54" t="str">
        <f t="shared" si="171"/>
        <v>RF</v>
      </c>
      <c r="F5610" t="s">
        <v>8396</v>
      </c>
      <c r="G5610" t="s">
        <v>7478</v>
      </c>
      <c r="H5610" t="s">
        <v>72</v>
      </c>
      <c r="I5610" t="s">
        <v>6083</v>
      </c>
      <c r="K5610" t="s">
        <v>8195</v>
      </c>
      <c r="L5610" t="s">
        <v>8398</v>
      </c>
      <c r="N5610" s="48">
        <v>1</v>
      </c>
      <c r="P5610" t="s">
        <v>9101</v>
      </c>
    </row>
    <row r="5611" spans="1:18" x14ac:dyDescent="0.2">
      <c r="A5611" s="30" t="s">
        <v>8441</v>
      </c>
      <c r="B5611" s="54" t="s">
        <v>72</v>
      </c>
      <c r="C5611" s="54" t="str">
        <f t="shared" si="170"/>
        <v>Standard Motors</v>
      </c>
      <c r="D5611" s="54" t="str">
        <f t="shared" si="171"/>
        <v>RF</v>
      </c>
      <c r="F5611" t="s">
        <v>8396</v>
      </c>
      <c r="G5611" t="s">
        <v>7635</v>
      </c>
      <c r="H5611" t="s">
        <v>72</v>
      </c>
      <c r="I5611" t="s">
        <v>6083</v>
      </c>
      <c r="K5611" t="s">
        <v>8195</v>
      </c>
      <c r="L5611" t="s">
        <v>8398</v>
      </c>
      <c r="N5611" s="48">
        <v>1</v>
      </c>
      <c r="P5611" t="s">
        <v>9101</v>
      </c>
    </row>
    <row r="5612" spans="1:18" x14ac:dyDescent="0.2">
      <c r="A5612" s="30" t="s">
        <v>2178</v>
      </c>
      <c r="B5612" s="54" t="s">
        <v>72</v>
      </c>
      <c r="C5612" s="54" t="str">
        <f t="shared" si="170"/>
        <v>Standard Motors</v>
      </c>
      <c r="D5612" s="54" t="str">
        <f t="shared" si="171"/>
        <v>RF</v>
      </c>
      <c r="F5612" t="s">
        <v>8396</v>
      </c>
      <c r="G5612" t="s">
        <v>4198</v>
      </c>
      <c r="H5612" t="s">
        <v>72</v>
      </c>
      <c r="I5612" t="s">
        <v>6083</v>
      </c>
      <c r="K5612" t="s">
        <v>8195</v>
      </c>
      <c r="L5612" t="s">
        <v>8398</v>
      </c>
      <c r="N5612" s="48">
        <v>1</v>
      </c>
      <c r="P5612" t="s">
        <v>9101</v>
      </c>
    </row>
    <row r="5613" spans="1:18" x14ac:dyDescent="0.2">
      <c r="A5613" s="30" t="s">
        <v>5096</v>
      </c>
      <c r="B5613" s="54" t="s">
        <v>72</v>
      </c>
      <c r="C5613" s="54" t="str">
        <f t="shared" si="170"/>
        <v>Standard Motors</v>
      </c>
      <c r="D5613" s="54" t="str">
        <f t="shared" si="171"/>
        <v>RF</v>
      </c>
      <c r="F5613" t="s">
        <v>8396</v>
      </c>
      <c r="G5613" t="s">
        <v>1129</v>
      </c>
      <c r="H5613" t="s">
        <v>72</v>
      </c>
      <c r="I5613" t="s">
        <v>6083</v>
      </c>
      <c r="K5613" t="s">
        <v>8195</v>
      </c>
      <c r="L5613" t="s">
        <v>8398</v>
      </c>
      <c r="N5613" s="48">
        <v>1</v>
      </c>
      <c r="P5613" t="s">
        <v>9101</v>
      </c>
    </row>
    <row r="5614" spans="1:18" x14ac:dyDescent="0.2">
      <c r="A5614" s="30" t="s">
        <v>8500</v>
      </c>
      <c r="B5614" s="54" t="s">
        <v>72</v>
      </c>
      <c r="C5614" s="54" t="str">
        <f t="shared" si="170"/>
        <v>Standard Motors</v>
      </c>
      <c r="D5614" s="54" t="str">
        <f t="shared" si="171"/>
        <v>RF</v>
      </c>
      <c r="F5614" t="s">
        <v>8396</v>
      </c>
      <c r="G5614" t="s">
        <v>2201</v>
      </c>
      <c r="H5614" t="s">
        <v>72</v>
      </c>
      <c r="I5614" t="s">
        <v>6083</v>
      </c>
      <c r="K5614" t="s">
        <v>8195</v>
      </c>
      <c r="L5614" t="s">
        <v>8398</v>
      </c>
      <c r="N5614" s="48">
        <v>1</v>
      </c>
      <c r="P5614" t="s">
        <v>9101</v>
      </c>
    </row>
    <row r="5615" spans="1:18" x14ac:dyDescent="0.2">
      <c r="A5615" s="30" t="s">
        <v>7584</v>
      </c>
      <c r="B5615" s="54" t="s">
        <v>72</v>
      </c>
      <c r="C5615" s="54" t="str">
        <f t="shared" si="170"/>
        <v>Standard Motors</v>
      </c>
      <c r="D5615" s="54" t="str">
        <f t="shared" si="171"/>
        <v>RF</v>
      </c>
      <c r="F5615" t="s">
        <v>8396</v>
      </c>
      <c r="G5615" t="s">
        <v>1478</v>
      </c>
      <c r="H5615" t="s">
        <v>72</v>
      </c>
      <c r="I5615" t="s">
        <v>6083</v>
      </c>
      <c r="K5615" t="s">
        <v>8195</v>
      </c>
      <c r="L5615" t="s">
        <v>8398</v>
      </c>
      <c r="N5615" s="48">
        <v>1</v>
      </c>
      <c r="P5615" t="s">
        <v>9101</v>
      </c>
    </row>
    <row r="5616" spans="1:18" x14ac:dyDescent="0.2">
      <c r="A5616" s="30" t="s">
        <v>5644</v>
      </c>
      <c r="B5616" s="54" t="s">
        <v>72</v>
      </c>
      <c r="C5616" s="54" t="str">
        <f t="shared" si="170"/>
        <v>Standard Motors</v>
      </c>
      <c r="D5616" s="54" t="str">
        <f t="shared" si="171"/>
        <v>RF</v>
      </c>
      <c r="F5616" t="s">
        <v>8396</v>
      </c>
      <c r="G5616" t="s">
        <v>3048</v>
      </c>
      <c r="H5616" t="s">
        <v>72</v>
      </c>
      <c r="I5616" t="s">
        <v>6083</v>
      </c>
      <c r="K5616" t="s">
        <v>8195</v>
      </c>
      <c r="L5616" t="s">
        <v>8398</v>
      </c>
      <c r="N5616" s="48">
        <v>1</v>
      </c>
      <c r="P5616" t="s">
        <v>9101</v>
      </c>
    </row>
    <row r="5617" spans="1:18" x14ac:dyDescent="0.2">
      <c r="A5617" s="30" t="s">
        <v>6274</v>
      </c>
      <c r="B5617" s="54" t="s">
        <v>72</v>
      </c>
      <c r="C5617" s="54" t="str">
        <f t="shared" si="170"/>
        <v>Standard Motors</v>
      </c>
      <c r="D5617" s="54" t="str">
        <f t="shared" si="171"/>
        <v>RF</v>
      </c>
      <c r="F5617" t="s">
        <v>8396</v>
      </c>
      <c r="G5617" t="s">
        <v>5512</v>
      </c>
      <c r="H5617" t="s">
        <v>72</v>
      </c>
      <c r="I5617" t="s">
        <v>6083</v>
      </c>
      <c r="K5617" t="s">
        <v>8195</v>
      </c>
      <c r="L5617" t="s">
        <v>8398</v>
      </c>
      <c r="N5617" s="48">
        <v>1</v>
      </c>
      <c r="P5617" t="s">
        <v>9101</v>
      </c>
    </row>
    <row r="5618" spans="1:18" x14ac:dyDescent="0.2">
      <c r="A5618" s="30" t="s">
        <v>5341</v>
      </c>
      <c r="B5618" s="54" t="s">
        <v>72</v>
      </c>
      <c r="C5618" s="54" t="str">
        <f t="shared" si="170"/>
        <v>Standard Motors</v>
      </c>
      <c r="D5618" s="54" t="str">
        <f t="shared" si="171"/>
        <v>RF</v>
      </c>
      <c r="F5618" t="s">
        <v>8396</v>
      </c>
      <c r="G5618" t="s">
        <v>1115</v>
      </c>
      <c r="H5618" t="s">
        <v>72</v>
      </c>
      <c r="I5618" t="s">
        <v>6083</v>
      </c>
      <c r="K5618" t="s">
        <v>8195</v>
      </c>
      <c r="L5618" t="s">
        <v>8398</v>
      </c>
      <c r="N5618" s="48">
        <v>1</v>
      </c>
      <c r="P5618" t="s">
        <v>9101</v>
      </c>
    </row>
    <row r="5619" spans="1:18" x14ac:dyDescent="0.2">
      <c r="A5619" s="30" t="s">
        <v>6304</v>
      </c>
      <c r="B5619" s="54" t="s">
        <v>72</v>
      </c>
      <c r="C5619" s="54" t="str">
        <f t="shared" ref="C5619:C5682" si="172">VLOOKUP(A5619,Andy,5,FALSE)</f>
        <v>Standard Motors</v>
      </c>
      <c r="D5619" s="54" t="str">
        <f t="shared" si="171"/>
        <v>RF</v>
      </c>
      <c r="F5619" t="s">
        <v>8396</v>
      </c>
      <c r="G5619" t="s">
        <v>7390</v>
      </c>
      <c r="H5619" t="s">
        <v>72</v>
      </c>
      <c r="I5619" t="s">
        <v>6083</v>
      </c>
      <c r="K5619" t="s">
        <v>8195</v>
      </c>
      <c r="L5619" t="s">
        <v>8398</v>
      </c>
      <c r="N5619" s="48">
        <v>1</v>
      </c>
      <c r="P5619" t="s">
        <v>9101</v>
      </c>
    </row>
    <row r="5620" spans="1:18" x14ac:dyDescent="0.2">
      <c r="A5620" s="30" t="s">
        <v>1880</v>
      </c>
      <c r="B5620" s="54" t="s">
        <v>72</v>
      </c>
      <c r="C5620" s="54" t="str">
        <f t="shared" si="172"/>
        <v>Standard Motors</v>
      </c>
      <c r="D5620" s="54" t="str">
        <f t="shared" si="171"/>
        <v>RF</v>
      </c>
      <c r="F5620" t="s">
        <v>8396</v>
      </c>
      <c r="G5620" t="s">
        <v>1612</v>
      </c>
      <c r="H5620" t="s">
        <v>72</v>
      </c>
      <c r="I5620" t="s">
        <v>6083</v>
      </c>
      <c r="K5620" t="s">
        <v>8195</v>
      </c>
      <c r="L5620" t="s">
        <v>8398</v>
      </c>
      <c r="N5620" s="48">
        <v>1</v>
      </c>
      <c r="P5620" t="s">
        <v>9101</v>
      </c>
    </row>
    <row r="5621" spans="1:18" x14ac:dyDescent="0.2">
      <c r="A5621" s="30" t="s">
        <v>5355</v>
      </c>
      <c r="B5621" s="54" t="s">
        <v>72</v>
      </c>
      <c r="C5621" s="54" t="str">
        <f t="shared" si="172"/>
        <v>Standard Motors</v>
      </c>
      <c r="D5621" s="54" t="str">
        <f t="shared" si="171"/>
        <v>RF</v>
      </c>
      <c r="F5621" t="s">
        <v>8396</v>
      </c>
      <c r="G5621" t="s">
        <v>1570</v>
      </c>
      <c r="H5621" t="s">
        <v>72</v>
      </c>
      <c r="I5621" t="s">
        <v>6083</v>
      </c>
      <c r="K5621" t="s">
        <v>8195</v>
      </c>
      <c r="L5621" t="s">
        <v>8398</v>
      </c>
      <c r="N5621" s="48">
        <v>1</v>
      </c>
      <c r="P5621" t="s">
        <v>9101</v>
      </c>
    </row>
    <row r="5622" spans="1:18" x14ac:dyDescent="0.2">
      <c r="A5622" s="30" t="s">
        <v>4332</v>
      </c>
      <c r="B5622" s="54" t="s">
        <v>72</v>
      </c>
      <c r="C5622" s="54" t="str">
        <f t="shared" si="172"/>
        <v>Standard Motors</v>
      </c>
      <c r="D5622" s="54" t="str">
        <f t="shared" si="171"/>
        <v>RF</v>
      </c>
      <c r="F5622" t="s">
        <v>8396</v>
      </c>
      <c r="G5622" t="s">
        <v>5491</v>
      </c>
      <c r="H5622" t="s">
        <v>72</v>
      </c>
      <c r="I5622" t="s">
        <v>6083</v>
      </c>
      <c r="K5622" t="s">
        <v>8195</v>
      </c>
      <c r="L5622" t="s">
        <v>8398</v>
      </c>
      <c r="N5622" s="48">
        <v>1</v>
      </c>
      <c r="P5622" t="s">
        <v>9101</v>
      </c>
    </row>
    <row r="5623" spans="1:18" x14ac:dyDescent="0.2">
      <c r="A5623" s="30" t="s">
        <v>5741</v>
      </c>
      <c r="B5623" s="54" t="s">
        <v>72</v>
      </c>
      <c r="C5623" s="54" t="str">
        <f t="shared" si="172"/>
        <v>Standard Motors</v>
      </c>
      <c r="D5623" s="54" t="str">
        <f t="shared" si="171"/>
        <v>RF</v>
      </c>
      <c r="F5623" t="s">
        <v>8396</v>
      </c>
      <c r="G5623" t="s">
        <v>3049</v>
      </c>
      <c r="H5623" t="s">
        <v>72</v>
      </c>
      <c r="I5623" t="s">
        <v>6083</v>
      </c>
      <c r="K5623" t="s">
        <v>8195</v>
      </c>
      <c r="L5623" t="s">
        <v>8398</v>
      </c>
      <c r="N5623" s="48">
        <v>1</v>
      </c>
      <c r="P5623" t="s">
        <v>9101</v>
      </c>
    </row>
    <row r="5624" spans="1:18" x14ac:dyDescent="0.2">
      <c r="A5624" s="30" t="s">
        <v>6381</v>
      </c>
      <c r="B5624" s="54" t="s">
        <v>72</v>
      </c>
      <c r="C5624" s="54" t="str">
        <f t="shared" si="172"/>
        <v>Standard Motors</v>
      </c>
      <c r="D5624" s="54" t="str">
        <f t="shared" si="171"/>
        <v>RF</v>
      </c>
      <c r="F5624" t="s">
        <v>8396</v>
      </c>
      <c r="G5624" t="s">
        <v>6592</v>
      </c>
      <c r="H5624" t="s">
        <v>87</v>
      </c>
      <c r="I5624" t="s">
        <v>6083</v>
      </c>
      <c r="K5624" t="s">
        <v>8195</v>
      </c>
      <c r="L5624" t="s">
        <v>8398</v>
      </c>
      <c r="N5624" s="48">
        <v>1</v>
      </c>
      <c r="R5624" t="s">
        <v>9190</v>
      </c>
    </row>
    <row r="5625" spans="1:18" x14ac:dyDescent="0.2">
      <c r="A5625" s="30" t="s">
        <v>8566</v>
      </c>
      <c r="B5625" s="54" t="s">
        <v>72</v>
      </c>
      <c r="C5625" s="54" t="str">
        <f t="shared" si="172"/>
        <v>Standard Motors</v>
      </c>
      <c r="D5625" s="54" t="str">
        <f t="shared" si="171"/>
        <v>RF</v>
      </c>
      <c r="F5625" t="s">
        <v>8396</v>
      </c>
      <c r="G5625" t="s">
        <v>2613</v>
      </c>
      <c r="H5625" t="s">
        <v>87</v>
      </c>
      <c r="I5625" t="s">
        <v>6083</v>
      </c>
      <c r="K5625" t="s">
        <v>8195</v>
      </c>
      <c r="L5625" t="s">
        <v>8398</v>
      </c>
      <c r="N5625" s="48">
        <v>1</v>
      </c>
      <c r="R5625" t="s">
        <v>10440</v>
      </c>
    </row>
    <row r="5626" spans="1:18" x14ac:dyDescent="0.2">
      <c r="A5626" s="30" t="s">
        <v>2058</v>
      </c>
      <c r="B5626" s="54" t="s">
        <v>72</v>
      </c>
      <c r="C5626" s="54" t="str">
        <f t="shared" si="172"/>
        <v>Standard Motors</v>
      </c>
      <c r="D5626" s="54" t="str">
        <f t="shared" si="171"/>
        <v>RF</v>
      </c>
      <c r="F5626" t="s">
        <v>8396</v>
      </c>
      <c r="G5626" t="s">
        <v>2809</v>
      </c>
      <c r="H5626" t="s">
        <v>87</v>
      </c>
      <c r="I5626" t="s">
        <v>6083</v>
      </c>
      <c r="K5626" t="s">
        <v>8195</v>
      </c>
      <c r="L5626" t="s">
        <v>8398</v>
      </c>
      <c r="N5626" s="48">
        <v>1</v>
      </c>
      <c r="R5626" t="s">
        <v>10441</v>
      </c>
    </row>
    <row r="5627" spans="1:18" x14ac:dyDescent="0.2">
      <c r="A5627" s="30" t="s">
        <v>8462</v>
      </c>
      <c r="B5627" s="54" t="s">
        <v>72</v>
      </c>
      <c r="C5627" s="54" t="str">
        <f t="shared" si="172"/>
        <v>Standard Motors</v>
      </c>
      <c r="D5627" s="54" t="str">
        <f t="shared" si="171"/>
        <v>RF</v>
      </c>
      <c r="F5627" t="s">
        <v>8396</v>
      </c>
      <c r="G5627" t="s">
        <v>5627</v>
      </c>
      <c r="H5627" t="s">
        <v>87</v>
      </c>
      <c r="I5627" t="s">
        <v>6083</v>
      </c>
      <c r="K5627" t="s">
        <v>8195</v>
      </c>
      <c r="L5627" t="s">
        <v>8398</v>
      </c>
      <c r="N5627" s="48">
        <v>1</v>
      </c>
      <c r="R5627" t="s">
        <v>3701</v>
      </c>
    </row>
    <row r="5628" spans="1:18" x14ac:dyDescent="0.2">
      <c r="A5628" s="30" t="s">
        <v>5076</v>
      </c>
      <c r="B5628" s="54" t="s">
        <v>72</v>
      </c>
      <c r="C5628" s="54" t="str">
        <f t="shared" si="172"/>
        <v>Standard Motors</v>
      </c>
      <c r="D5628" s="54" t="str">
        <f t="shared" si="171"/>
        <v>RF</v>
      </c>
      <c r="F5628" t="s">
        <v>8396</v>
      </c>
      <c r="G5628" t="s">
        <v>2409</v>
      </c>
      <c r="H5628" t="s">
        <v>72</v>
      </c>
      <c r="I5628" t="s">
        <v>6083</v>
      </c>
      <c r="K5628" t="s">
        <v>8195</v>
      </c>
      <c r="L5628" t="s">
        <v>8398</v>
      </c>
      <c r="N5628" s="48">
        <v>1</v>
      </c>
      <c r="P5628" t="s">
        <v>9101</v>
      </c>
    </row>
    <row r="5629" spans="1:18" x14ac:dyDescent="0.2">
      <c r="A5629" s="30" t="s">
        <v>5853</v>
      </c>
      <c r="B5629" s="54" t="s">
        <v>72</v>
      </c>
      <c r="C5629" s="54" t="str">
        <f t="shared" si="172"/>
        <v>Standard Motors</v>
      </c>
      <c r="D5629" s="54" t="str">
        <f t="shared" si="171"/>
        <v>RF</v>
      </c>
      <c r="F5629" t="s">
        <v>8396</v>
      </c>
      <c r="G5629" t="s">
        <v>7386</v>
      </c>
      <c r="H5629" t="s">
        <v>72</v>
      </c>
      <c r="I5629" t="s">
        <v>6083</v>
      </c>
      <c r="K5629" t="s">
        <v>8195</v>
      </c>
      <c r="L5629" t="s">
        <v>8398</v>
      </c>
      <c r="N5629" s="48">
        <v>1</v>
      </c>
      <c r="P5629" t="s">
        <v>9101</v>
      </c>
    </row>
    <row r="5630" spans="1:18" x14ac:dyDescent="0.2">
      <c r="A5630" s="30" t="s">
        <v>5200</v>
      </c>
      <c r="B5630" s="54" t="s">
        <v>72</v>
      </c>
      <c r="C5630" s="54" t="str">
        <f t="shared" si="172"/>
        <v>Standard Motors</v>
      </c>
      <c r="D5630" s="54" t="str">
        <f t="shared" si="171"/>
        <v>RF</v>
      </c>
      <c r="F5630" t="s">
        <v>8396</v>
      </c>
      <c r="G5630" t="s">
        <v>3001</v>
      </c>
      <c r="H5630" t="s">
        <v>72</v>
      </c>
      <c r="I5630" t="s">
        <v>6083</v>
      </c>
      <c r="K5630" t="s">
        <v>8195</v>
      </c>
      <c r="L5630" t="s">
        <v>8398</v>
      </c>
      <c r="N5630" s="48">
        <v>1</v>
      </c>
      <c r="P5630" t="s">
        <v>9101</v>
      </c>
    </row>
    <row r="5631" spans="1:18" x14ac:dyDescent="0.2">
      <c r="A5631" s="30" t="s">
        <v>8473</v>
      </c>
      <c r="B5631" s="54" t="s">
        <v>72</v>
      </c>
      <c r="C5631" s="54" t="str">
        <f t="shared" si="172"/>
        <v>Standard Motors</v>
      </c>
      <c r="D5631" s="54" t="str">
        <f t="shared" si="171"/>
        <v>RF</v>
      </c>
      <c r="F5631" t="s">
        <v>8396</v>
      </c>
      <c r="G5631" t="s">
        <v>777</v>
      </c>
      <c r="H5631" t="s">
        <v>72</v>
      </c>
      <c r="I5631" t="s">
        <v>6083</v>
      </c>
      <c r="K5631" t="s">
        <v>8195</v>
      </c>
      <c r="L5631" t="s">
        <v>8398</v>
      </c>
      <c r="N5631" s="48">
        <v>1</v>
      </c>
      <c r="P5631" t="s">
        <v>9101</v>
      </c>
      <c r="R5631" t="s">
        <v>3702</v>
      </c>
    </row>
    <row r="5632" spans="1:18" x14ac:dyDescent="0.2">
      <c r="A5632" s="30" t="s">
        <v>2610</v>
      </c>
      <c r="B5632" s="54" t="s">
        <v>72</v>
      </c>
      <c r="C5632" s="54" t="str">
        <f t="shared" si="172"/>
        <v>Standard Motors</v>
      </c>
      <c r="D5632" s="54" t="str">
        <f t="shared" si="171"/>
        <v>RF</v>
      </c>
      <c r="F5632" t="s">
        <v>8396</v>
      </c>
      <c r="G5632" t="s">
        <v>5246</v>
      </c>
      <c r="H5632" t="s">
        <v>72</v>
      </c>
      <c r="I5632" t="s">
        <v>6083</v>
      </c>
      <c r="K5632" t="s">
        <v>8195</v>
      </c>
      <c r="L5632" t="s">
        <v>8398</v>
      </c>
      <c r="N5632" s="48">
        <v>1</v>
      </c>
      <c r="P5632" t="s">
        <v>9101</v>
      </c>
    </row>
    <row r="5633" spans="1:16" x14ac:dyDescent="0.2">
      <c r="A5633" s="30" t="s">
        <v>1897</v>
      </c>
      <c r="B5633" s="54" t="s">
        <v>72</v>
      </c>
      <c r="C5633" s="54" t="str">
        <f t="shared" si="172"/>
        <v>Standard Motors</v>
      </c>
      <c r="D5633" s="54" t="str">
        <f t="shared" si="171"/>
        <v>RF</v>
      </c>
      <c r="F5633" t="s">
        <v>8396</v>
      </c>
      <c r="G5633" t="s">
        <v>5755</v>
      </c>
      <c r="H5633" t="s">
        <v>72</v>
      </c>
      <c r="I5633" t="s">
        <v>6083</v>
      </c>
      <c r="K5633" t="s">
        <v>8195</v>
      </c>
      <c r="L5633" t="s">
        <v>8398</v>
      </c>
      <c r="N5633" s="48">
        <v>1</v>
      </c>
      <c r="P5633" t="s">
        <v>9101</v>
      </c>
    </row>
    <row r="5634" spans="1:16" x14ac:dyDescent="0.2">
      <c r="A5634" s="30" t="s">
        <v>6029</v>
      </c>
      <c r="B5634" s="54" t="s">
        <v>72</v>
      </c>
      <c r="C5634" s="54" t="str">
        <f t="shared" si="172"/>
        <v>Standard Motors</v>
      </c>
      <c r="D5634" s="54" t="str">
        <f t="shared" si="171"/>
        <v>RF</v>
      </c>
      <c r="F5634" t="s">
        <v>8396</v>
      </c>
      <c r="G5634" t="s">
        <v>1219</v>
      </c>
      <c r="H5634" t="s">
        <v>72</v>
      </c>
      <c r="I5634" t="s">
        <v>6083</v>
      </c>
      <c r="K5634" t="s">
        <v>8199</v>
      </c>
      <c r="L5634">
        <v>1680</v>
      </c>
      <c r="N5634" s="48">
        <v>1</v>
      </c>
      <c r="P5634" t="s">
        <v>3703</v>
      </c>
    </row>
    <row r="5635" spans="1:16" x14ac:dyDescent="0.2">
      <c r="A5635" s="30" t="s">
        <v>2179</v>
      </c>
      <c r="B5635" s="54" t="s">
        <v>72</v>
      </c>
      <c r="C5635" s="54" t="str">
        <f t="shared" si="172"/>
        <v>Standard Motors</v>
      </c>
      <c r="D5635" s="54" t="str">
        <f t="shared" si="171"/>
        <v>RF</v>
      </c>
      <c r="F5635" t="s">
        <v>8396</v>
      </c>
      <c r="G5635" t="s">
        <v>5253</v>
      </c>
      <c r="H5635" t="s">
        <v>72</v>
      </c>
      <c r="I5635" t="s">
        <v>6083</v>
      </c>
      <c r="K5635" t="s">
        <v>8199</v>
      </c>
      <c r="L5635">
        <v>1680</v>
      </c>
      <c r="N5635" s="48">
        <v>1</v>
      </c>
      <c r="P5635" t="s">
        <v>3703</v>
      </c>
    </row>
    <row r="5636" spans="1:16" x14ac:dyDescent="0.2">
      <c r="A5636" s="30" t="s">
        <v>6030</v>
      </c>
      <c r="B5636" s="54" t="s">
        <v>72</v>
      </c>
      <c r="C5636" s="54" t="str">
        <f t="shared" si="172"/>
        <v>Standard Motors</v>
      </c>
      <c r="D5636" s="54" t="str">
        <f t="shared" si="171"/>
        <v>RF</v>
      </c>
      <c r="F5636" t="s">
        <v>8396</v>
      </c>
      <c r="G5636" t="s">
        <v>6328</v>
      </c>
      <c r="H5636" t="s">
        <v>72</v>
      </c>
      <c r="I5636" t="s">
        <v>6083</v>
      </c>
      <c r="K5636" t="s">
        <v>8199</v>
      </c>
      <c r="L5636">
        <v>1680</v>
      </c>
      <c r="N5636" s="48">
        <v>1</v>
      </c>
      <c r="P5636" t="s">
        <v>3703</v>
      </c>
    </row>
    <row r="5637" spans="1:16" x14ac:dyDescent="0.2">
      <c r="A5637" s="30" t="s">
        <v>5342</v>
      </c>
      <c r="B5637" s="54" t="s">
        <v>72</v>
      </c>
      <c r="C5637" s="54" t="str">
        <f t="shared" si="172"/>
        <v>Standard Motors</v>
      </c>
      <c r="D5637" s="54" t="str">
        <f t="shared" si="171"/>
        <v>RF</v>
      </c>
      <c r="F5637" t="s">
        <v>8396</v>
      </c>
      <c r="G5637" t="s">
        <v>8454</v>
      </c>
      <c r="H5637" t="s">
        <v>72</v>
      </c>
      <c r="I5637" t="s">
        <v>6083</v>
      </c>
      <c r="K5637" t="s">
        <v>8199</v>
      </c>
      <c r="L5637">
        <v>1680</v>
      </c>
      <c r="N5637" s="48">
        <v>1</v>
      </c>
      <c r="P5637" t="s">
        <v>3703</v>
      </c>
    </row>
    <row r="5638" spans="1:16" x14ac:dyDescent="0.2">
      <c r="A5638" s="30" t="s">
        <v>2869</v>
      </c>
      <c r="B5638" s="54" t="s">
        <v>72</v>
      </c>
      <c r="C5638" s="54" t="str">
        <f t="shared" si="172"/>
        <v>Standard Motors</v>
      </c>
      <c r="D5638" s="54" t="str">
        <f t="shared" si="171"/>
        <v>RF</v>
      </c>
      <c r="F5638" t="s">
        <v>8396</v>
      </c>
      <c r="G5638" t="s">
        <v>2633</v>
      </c>
      <c r="H5638" t="s">
        <v>72</v>
      </c>
      <c r="I5638" t="s">
        <v>6083</v>
      </c>
      <c r="K5638" t="s">
        <v>8199</v>
      </c>
      <c r="L5638">
        <v>1680</v>
      </c>
      <c r="N5638" s="48">
        <v>1</v>
      </c>
      <c r="P5638" t="s">
        <v>3703</v>
      </c>
    </row>
    <row r="5639" spans="1:16" x14ac:dyDescent="0.2">
      <c r="A5639" s="30" t="s">
        <v>2932</v>
      </c>
      <c r="B5639" s="54" t="s">
        <v>72</v>
      </c>
      <c r="C5639" s="54" t="str">
        <f t="shared" si="172"/>
        <v>Standard Motors</v>
      </c>
      <c r="D5639" s="54" t="str">
        <f t="shared" si="171"/>
        <v>RF</v>
      </c>
      <c r="F5639" t="s">
        <v>8396</v>
      </c>
      <c r="G5639" t="s">
        <v>1953</v>
      </c>
      <c r="H5639" t="s">
        <v>72</v>
      </c>
      <c r="I5639" t="s">
        <v>6083</v>
      </c>
      <c r="K5639" t="s">
        <v>8199</v>
      </c>
      <c r="L5639">
        <v>1680</v>
      </c>
      <c r="N5639" s="48">
        <v>1</v>
      </c>
      <c r="P5639" t="s">
        <v>3703</v>
      </c>
    </row>
    <row r="5640" spans="1:16" x14ac:dyDescent="0.2">
      <c r="A5640" s="30" t="s">
        <v>6004</v>
      </c>
      <c r="B5640" s="54" t="s">
        <v>72</v>
      </c>
      <c r="C5640" s="54" t="str">
        <f t="shared" si="172"/>
        <v>Standard Motors</v>
      </c>
      <c r="D5640" s="54" t="str">
        <f t="shared" si="171"/>
        <v>RF</v>
      </c>
      <c r="F5640" t="s">
        <v>8396</v>
      </c>
      <c r="G5640" t="s">
        <v>1709</v>
      </c>
      <c r="H5640" t="s">
        <v>72</v>
      </c>
      <c r="I5640" t="s">
        <v>6083</v>
      </c>
      <c r="K5640" t="s">
        <v>8199</v>
      </c>
      <c r="L5640">
        <v>1680</v>
      </c>
      <c r="N5640" s="48">
        <v>1</v>
      </c>
      <c r="P5640" t="s">
        <v>3703</v>
      </c>
    </row>
    <row r="5641" spans="1:16" x14ac:dyDescent="0.2">
      <c r="A5641" s="30" t="s">
        <v>6343</v>
      </c>
      <c r="B5641" s="54" t="s">
        <v>72</v>
      </c>
      <c r="C5641" s="54" t="str">
        <f t="shared" si="172"/>
        <v>Standard Motors</v>
      </c>
      <c r="D5641" s="54" t="str">
        <f t="shared" si="171"/>
        <v>RF</v>
      </c>
      <c r="F5641" t="s">
        <v>8396</v>
      </c>
      <c r="G5641" t="s">
        <v>2894</v>
      </c>
      <c r="H5641" t="s">
        <v>72</v>
      </c>
      <c r="I5641" t="s">
        <v>6083</v>
      </c>
      <c r="K5641" t="s">
        <v>8199</v>
      </c>
      <c r="L5641">
        <v>1680</v>
      </c>
      <c r="N5641" s="48">
        <v>1</v>
      </c>
      <c r="P5641" t="s">
        <v>3703</v>
      </c>
    </row>
    <row r="5642" spans="1:16" x14ac:dyDescent="0.2">
      <c r="A5642" s="30" t="s">
        <v>8442</v>
      </c>
      <c r="B5642" s="54" t="s">
        <v>72</v>
      </c>
      <c r="C5642" s="54" t="str">
        <f t="shared" si="172"/>
        <v>Standard Motors</v>
      </c>
      <c r="D5642" s="54" t="str">
        <f t="shared" si="171"/>
        <v>RF</v>
      </c>
      <c r="F5642" t="s">
        <v>8396</v>
      </c>
      <c r="G5642" t="s">
        <v>2092</v>
      </c>
      <c r="H5642" t="s">
        <v>72</v>
      </c>
      <c r="I5642" t="s">
        <v>6083</v>
      </c>
      <c r="K5642" t="s">
        <v>8199</v>
      </c>
      <c r="L5642">
        <v>1680</v>
      </c>
      <c r="N5642" s="48">
        <v>1</v>
      </c>
      <c r="P5642" t="s">
        <v>3703</v>
      </c>
    </row>
    <row r="5643" spans="1:16" x14ac:dyDescent="0.2">
      <c r="A5643" s="30" t="s">
        <v>8496</v>
      </c>
      <c r="B5643" s="54" t="s">
        <v>72</v>
      </c>
      <c r="C5643" s="54" t="str">
        <f t="shared" si="172"/>
        <v>Standard Motors</v>
      </c>
      <c r="D5643" s="54" t="str">
        <f t="shared" si="171"/>
        <v>RF</v>
      </c>
      <c r="F5643" t="s">
        <v>8396</v>
      </c>
      <c r="G5643" t="s">
        <v>6290</v>
      </c>
      <c r="H5643" t="s">
        <v>72</v>
      </c>
      <c r="I5643" t="s">
        <v>6083</v>
      </c>
      <c r="K5643" t="s">
        <v>8199</v>
      </c>
      <c r="L5643">
        <v>1680</v>
      </c>
      <c r="N5643" s="48">
        <v>1</v>
      </c>
      <c r="P5643" t="s">
        <v>3703</v>
      </c>
    </row>
    <row r="5644" spans="1:16" x14ac:dyDescent="0.2">
      <c r="A5644" s="30" t="s">
        <v>6741</v>
      </c>
      <c r="B5644" s="54" t="s">
        <v>72</v>
      </c>
      <c r="C5644" s="54" t="str">
        <f t="shared" si="172"/>
        <v>Standard Motors</v>
      </c>
      <c r="D5644" s="54" t="str">
        <f t="shared" si="171"/>
        <v>RF</v>
      </c>
      <c r="F5644" t="s">
        <v>8396</v>
      </c>
      <c r="G5644" t="s">
        <v>1577</v>
      </c>
      <c r="H5644" t="s">
        <v>72</v>
      </c>
      <c r="I5644" t="s">
        <v>6083</v>
      </c>
      <c r="K5644" t="s">
        <v>8199</v>
      </c>
      <c r="L5644">
        <v>1680</v>
      </c>
      <c r="N5644" s="48">
        <v>1</v>
      </c>
      <c r="P5644" t="s">
        <v>3703</v>
      </c>
    </row>
    <row r="5645" spans="1:16" x14ac:dyDescent="0.2">
      <c r="A5645" s="30" t="s">
        <v>6192</v>
      </c>
      <c r="B5645" s="54" t="s">
        <v>72</v>
      </c>
      <c r="C5645" s="54" t="str">
        <f t="shared" si="172"/>
        <v>Standard Motors</v>
      </c>
      <c r="D5645" s="54" t="str">
        <f t="shared" si="171"/>
        <v>RF</v>
      </c>
      <c r="F5645" t="s">
        <v>8396</v>
      </c>
      <c r="G5645" t="s">
        <v>6057</v>
      </c>
      <c r="H5645" t="s">
        <v>72</v>
      </c>
      <c r="I5645" t="s">
        <v>6083</v>
      </c>
      <c r="K5645" t="s">
        <v>8199</v>
      </c>
      <c r="L5645">
        <v>1680</v>
      </c>
      <c r="N5645" s="48">
        <v>1</v>
      </c>
      <c r="P5645" t="s">
        <v>3703</v>
      </c>
    </row>
    <row r="5646" spans="1:16" x14ac:dyDescent="0.2">
      <c r="A5646" s="30" t="s">
        <v>6056</v>
      </c>
      <c r="B5646" s="54" t="s">
        <v>72</v>
      </c>
      <c r="C5646" s="54" t="str">
        <f t="shared" si="172"/>
        <v>Standard Motors</v>
      </c>
      <c r="D5646" s="54" t="str">
        <f t="shared" si="171"/>
        <v>RF</v>
      </c>
      <c r="F5646" t="s">
        <v>8396</v>
      </c>
      <c r="G5646" t="s">
        <v>6021</v>
      </c>
      <c r="H5646" t="s">
        <v>72</v>
      </c>
      <c r="I5646" t="s">
        <v>6083</v>
      </c>
      <c r="K5646" t="s">
        <v>8199</v>
      </c>
      <c r="L5646">
        <v>1680</v>
      </c>
      <c r="N5646" s="48">
        <v>1</v>
      </c>
      <c r="P5646" t="s">
        <v>3703</v>
      </c>
    </row>
    <row r="5647" spans="1:16" x14ac:dyDescent="0.2">
      <c r="A5647" s="30" t="s">
        <v>5735</v>
      </c>
      <c r="B5647" s="54" t="s">
        <v>72</v>
      </c>
      <c r="C5647" s="54" t="str">
        <f t="shared" si="172"/>
        <v>Standard Motors</v>
      </c>
      <c r="D5647" s="54" t="str">
        <f t="shared" si="171"/>
        <v>RF</v>
      </c>
      <c r="F5647" t="s">
        <v>8396</v>
      </c>
      <c r="G5647" t="s">
        <v>5162</v>
      </c>
      <c r="H5647" t="s">
        <v>72</v>
      </c>
      <c r="I5647" t="s">
        <v>6083</v>
      </c>
      <c r="K5647" t="s">
        <v>8199</v>
      </c>
      <c r="L5647">
        <v>1680</v>
      </c>
      <c r="N5647" s="48">
        <v>1</v>
      </c>
      <c r="P5647" t="s">
        <v>3703</v>
      </c>
    </row>
    <row r="5648" spans="1:16" x14ac:dyDescent="0.2">
      <c r="A5648" s="30" t="s">
        <v>5754</v>
      </c>
      <c r="B5648" s="54" t="s">
        <v>72</v>
      </c>
      <c r="C5648" s="54" t="str">
        <f t="shared" si="172"/>
        <v>Standard Motors</v>
      </c>
      <c r="D5648" s="54" t="str">
        <f t="shared" si="171"/>
        <v>RF</v>
      </c>
      <c r="F5648" t="s">
        <v>8396</v>
      </c>
      <c r="G5648" t="s">
        <v>8434</v>
      </c>
      <c r="H5648" t="s">
        <v>72</v>
      </c>
      <c r="I5648" t="s">
        <v>6083</v>
      </c>
      <c r="K5648" t="s">
        <v>8199</v>
      </c>
      <c r="L5648">
        <v>1680</v>
      </c>
      <c r="N5648" s="48">
        <v>1</v>
      </c>
      <c r="P5648" t="s">
        <v>3703</v>
      </c>
    </row>
    <row r="5649" spans="1:18" x14ac:dyDescent="0.2">
      <c r="A5649" s="30" t="s">
        <v>781</v>
      </c>
      <c r="B5649" s="54" t="s">
        <v>72</v>
      </c>
      <c r="C5649" s="54" t="str">
        <f t="shared" si="172"/>
        <v>Standard Motors</v>
      </c>
      <c r="D5649" s="54" t="str">
        <f t="shared" si="171"/>
        <v>RF</v>
      </c>
      <c r="F5649" t="s">
        <v>8396</v>
      </c>
      <c r="G5649" t="s">
        <v>4449</v>
      </c>
      <c r="H5649" t="s">
        <v>72</v>
      </c>
      <c r="I5649" t="s">
        <v>6083</v>
      </c>
      <c r="K5649" t="s">
        <v>8199</v>
      </c>
      <c r="L5649">
        <v>1680</v>
      </c>
      <c r="N5649" s="48">
        <v>1</v>
      </c>
      <c r="P5649" t="s">
        <v>3703</v>
      </c>
      <c r="R5649" t="s">
        <v>7762</v>
      </c>
    </row>
    <row r="5650" spans="1:18" x14ac:dyDescent="0.2">
      <c r="A5650" s="30" t="s">
        <v>7708</v>
      </c>
      <c r="B5650" s="54" t="s">
        <v>72</v>
      </c>
      <c r="C5650" s="54" t="str">
        <f t="shared" si="172"/>
        <v>Standard Motors</v>
      </c>
      <c r="D5650" s="54" t="str">
        <f t="shared" si="171"/>
        <v>RF</v>
      </c>
      <c r="F5650" t="s">
        <v>8396</v>
      </c>
      <c r="G5650" t="s">
        <v>1360</v>
      </c>
      <c r="H5650" t="s">
        <v>72</v>
      </c>
      <c r="I5650" t="s">
        <v>6083</v>
      </c>
      <c r="K5650" t="s">
        <v>8199</v>
      </c>
      <c r="L5650">
        <v>1680</v>
      </c>
      <c r="N5650" s="48">
        <v>1</v>
      </c>
      <c r="P5650" t="s">
        <v>3703</v>
      </c>
    </row>
    <row r="5651" spans="1:18" x14ac:dyDescent="0.2">
      <c r="A5651" s="30" t="s">
        <v>2440</v>
      </c>
      <c r="B5651" s="54" t="s">
        <v>72</v>
      </c>
      <c r="C5651" s="54" t="str">
        <f t="shared" si="172"/>
        <v>Standard Motors</v>
      </c>
      <c r="D5651" s="54" t="str">
        <f t="shared" si="171"/>
        <v>RF</v>
      </c>
      <c r="F5651" t="s">
        <v>8396</v>
      </c>
      <c r="G5651" t="s">
        <v>622</v>
      </c>
      <c r="H5651" t="s">
        <v>72</v>
      </c>
      <c r="I5651" t="s">
        <v>6083</v>
      </c>
      <c r="K5651" t="s">
        <v>8199</v>
      </c>
      <c r="L5651">
        <v>1680</v>
      </c>
      <c r="N5651" s="48">
        <v>1</v>
      </c>
      <c r="P5651" t="s">
        <v>3703</v>
      </c>
      <c r="R5651" t="s">
        <v>7763</v>
      </c>
    </row>
    <row r="5652" spans="1:18" x14ac:dyDescent="0.2">
      <c r="A5652" s="30" t="s">
        <v>6011</v>
      </c>
      <c r="B5652" s="54" t="s">
        <v>72</v>
      </c>
      <c r="C5652" s="54" t="str">
        <f t="shared" si="172"/>
        <v>Standard Motors</v>
      </c>
      <c r="D5652" s="54" t="str">
        <f t="shared" si="171"/>
        <v>RF</v>
      </c>
      <c r="F5652" t="s">
        <v>8396</v>
      </c>
      <c r="G5652" t="s">
        <v>6215</v>
      </c>
      <c r="H5652" t="s">
        <v>72</v>
      </c>
      <c r="I5652" t="s">
        <v>6083</v>
      </c>
      <c r="K5652" t="s">
        <v>8199</v>
      </c>
      <c r="L5652">
        <v>1680</v>
      </c>
      <c r="N5652" s="48">
        <v>1</v>
      </c>
      <c r="P5652" t="s">
        <v>3703</v>
      </c>
    </row>
    <row r="5653" spans="1:18" x14ac:dyDescent="0.2">
      <c r="A5653" s="30" t="s">
        <v>6179</v>
      </c>
      <c r="B5653" s="54" t="s">
        <v>72</v>
      </c>
      <c r="C5653" s="54" t="str">
        <f t="shared" si="172"/>
        <v>Standard Motors</v>
      </c>
      <c r="D5653" s="54" t="str">
        <f t="shared" si="171"/>
        <v>RF</v>
      </c>
      <c r="F5653" t="s">
        <v>8396</v>
      </c>
      <c r="G5653" t="s">
        <v>1562</v>
      </c>
      <c r="H5653" t="s">
        <v>72</v>
      </c>
      <c r="I5653" t="s">
        <v>6083</v>
      </c>
      <c r="K5653" t="s">
        <v>8199</v>
      </c>
      <c r="L5653">
        <v>1680</v>
      </c>
      <c r="N5653" s="48">
        <v>1</v>
      </c>
      <c r="P5653" t="s">
        <v>3703</v>
      </c>
    </row>
    <row r="5654" spans="1:18" x14ac:dyDescent="0.2">
      <c r="A5654" s="30" t="s">
        <v>6009</v>
      </c>
      <c r="B5654" s="54" t="s">
        <v>72</v>
      </c>
      <c r="C5654" s="54" t="str">
        <f t="shared" si="172"/>
        <v>Standard Motors</v>
      </c>
      <c r="D5654" s="54" t="str">
        <f t="shared" si="171"/>
        <v>RF</v>
      </c>
      <c r="F5654" t="s">
        <v>8396</v>
      </c>
      <c r="G5654" t="s">
        <v>6346</v>
      </c>
      <c r="H5654" t="s">
        <v>72</v>
      </c>
      <c r="I5654" t="s">
        <v>6083</v>
      </c>
      <c r="K5654" t="s">
        <v>8199</v>
      </c>
      <c r="L5654">
        <v>1680</v>
      </c>
      <c r="N5654" s="48">
        <v>1</v>
      </c>
      <c r="P5654" t="s">
        <v>3703</v>
      </c>
    </row>
    <row r="5655" spans="1:18" x14ac:dyDescent="0.2">
      <c r="A5655" s="30" t="s">
        <v>3826</v>
      </c>
      <c r="B5655" s="54" t="s">
        <v>72</v>
      </c>
      <c r="C5655" s="54" t="str">
        <f t="shared" si="172"/>
        <v>Standard Motors</v>
      </c>
      <c r="D5655" s="54" t="str">
        <f t="shared" si="171"/>
        <v>RF</v>
      </c>
      <c r="F5655" t="s">
        <v>8396</v>
      </c>
      <c r="G5655" t="s">
        <v>1225</v>
      </c>
      <c r="H5655" t="s">
        <v>72</v>
      </c>
      <c r="I5655" t="s">
        <v>6083</v>
      </c>
      <c r="K5655" t="s">
        <v>8199</v>
      </c>
      <c r="L5655">
        <v>1680</v>
      </c>
      <c r="N5655" s="48">
        <v>1</v>
      </c>
      <c r="P5655" t="s">
        <v>3703</v>
      </c>
    </row>
    <row r="5656" spans="1:18" x14ac:dyDescent="0.2">
      <c r="A5656" s="30" t="s">
        <v>5770</v>
      </c>
      <c r="B5656" s="54" t="s">
        <v>72</v>
      </c>
      <c r="C5656" s="54" t="str">
        <f t="shared" si="172"/>
        <v>Standard Motors</v>
      </c>
      <c r="D5656" s="54" t="str">
        <f t="shared" ref="D5656:D5719" si="173">LEFT(A5656,2)</f>
        <v>RF</v>
      </c>
      <c r="F5656" t="s">
        <v>8396</v>
      </c>
      <c r="G5656" t="s">
        <v>8517</v>
      </c>
      <c r="H5656" t="s">
        <v>72</v>
      </c>
      <c r="I5656" t="s">
        <v>6083</v>
      </c>
      <c r="K5656" t="s">
        <v>8199</v>
      </c>
      <c r="L5656">
        <v>1680</v>
      </c>
      <c r="N5656" s="48">
        <v>1</v>
      </c>
      <c r="P5656" t="s">
        <v>3703</v>
      </c>
    </row>
    <row r="5657" spans="1:18" x14ac:dyDescent="0.2">
      <c r="A5657" s="30" t="s">
        <v>5343</v>
      </c>
      <c r="B5657" s="54" t="s">
        <v>72</v>
      </c>
      <c r="C5657" s="54" t="str">
        <f t="shared" si="172"/>
        <v>Standard Motors</v>
      </c>
      <c r="D5657" s="54" t="str">
        <f t="shared" si="173"/>
        <v>RF</v>
      </c>
      <c r="F5657" t="s">
        <v>8396</v>
      </c>
      <c r="G5657" t="s">
        <v>1286</v>
      </c>
      <c r="H5657" t="s">
        <v>72</v>
      </c>
      <c r="I5657" t="s">
        <v>6083</v>
      </c>
      <c r="K5657" t="s">
        <v>8199</v>
      </c>
      <c r="L5657">
        <v>1680</v>
      </c>
      <c r="N5657" s="48">
        <v>1</v>
      </c>
      <c r="P5657" t="s">
        <v>3703</v>
      </c>
    </row>
    <row r="5658" spans="1:18" x14ac:dyDescent="0.2">
      <c r="A5658" s="30" t="s">
        <v>3896</v>
      </c>
      <c r="B5658" s="54" t="s">
        <v>72</v>
      </c>
      <c r="C5658" s="54" t="str">
        <f t="shared" si="172"/>
        <v>Standard Motors</v>
      </c>
      <c r="D5658" s="54" t="str">
        <f t="shared" si="173"/>
        <v>RF</v>
      </c>
      <c r="F5658" t="s">
        <v>8396</v>
      </c>
      <c r="G5658" t="s">
        <v>5344</v>
      </c>
      <c r="H5658" t="s">
        <v>72</v>
      </c>
      <c r="I5658" t="s">
        <v>6083</v>
      </c>
      <c r="K5658" t="s">
        <v>8199</v>
      </c>
      <c r="L5658">
        <v>1680</v>
      </c>
      <c r="N5658" s="48">
        <v>1</v>
      </c>
      <c r="P5658" t="s">
        <v>3703</v>
      </c>
    </row>
    <row r="5659" spans="1:18" x14ac:dyDescent="0.2">
      <c r="A5659" s="30" t="s">
        <v>1410</v>
      </c>
      <c r="B5659" s="54" t="s">
        <v>72</v>
      </c>
      <c r="C5659" s="54" t="str">
        <f t="shared" si="172"/>
        <v>Standard Motors</v>
      </c>
      <c r="D5659" s="54" t="str">
        <f t="shared" si="173"/>
        <v>RF</v>
      </c>
      <c r="F5659" t="s">
        <v>8396</v>
      </c>
      <c r="G5659" t="s">
        <v>6166</v>
      </c>
      <c r="H5659" t="s">
        <v>72</v>
      </c>
      <c r="I5659" t="s">
        <v>6083</v>
      </c>
      <c r="K5659" t="s">
        <v>8199</v>
      </c>
      <c r="L5659">
        <v>1680</v>
      </c>
      <c r="N5659" s="48">
        <v>1</v>
      </c>
      <c r="P5659" t="s">
        <v>3703</v>
      </c>
    </row>
    <row r="5660" spans="1:18" x14ac:dyDescent="0.2">
      <c r="A5660" s="30" t="s">
        <v>8475</v>
      </c>
      <c r="B5660" s="54" t="s">
        <v>72</v>
      </c>
      <c r="C5660" s="54" t="str">
        <f t="shared" si="172"/>
        <v>Standard Motors</v>
      </c>
      <c r="D5660" s="54" t="str">
        <f t="shared" si="173"/>
        <v>RF</v>
      </c>
      <c r="F5660" t="s">
        <v>8396</v>
      </c>
      <c r="G5660" t="s">
        <v>1503</v>
      </c>
      <c r="H5660" t="s">
        <v>72</v>
      </c>
      <c r="I5660" t="s">
        <v>6083</v>
      </c>
      <c r="K5660" t="s">
        <v>8199</v>
      </c>
      <c r="L5660">
        <v>1680</v>
      </c>
      <c r="N5660" s="48">
        <v>1</v>
      </c>
      <c r="P5660" t="s">
        <v>3703</v>
      </c>
    </row>
    <row r="5661" spans="1:18" x14ac:dyDescent="0.2">
      <c r="A5661" s="30" t="s">
        <v>2666</v>
      </c>
      <c r="B5661" s="54" t="s">
        <v>72</v>
      </c>
      <c r="C5661" s="54" t="str">
        <f t="shared" si="172"/>
        <v>Standard Motors</v>
      </c>
      <c r="D5661" s="54" t="str">
        <f t="shared" si="173"/>
        <v>RF</v>
      </c>
      <c r="F5661" t="s">
        <v>8396</v>
      </c>
      <c r="G5661" t="s">
        <v>1629</v>
      </c>
      <c r="H5661" t="s">
        <v>72</v>
      </c>
      <c r="I5661" t="s">
        <v>6083</v>
      </c>
      <c r="K5661" t="s">
        <v>8199</v>
      </c>
      <c r="L5661">
        <v>1680</v>
      </c>
      <c r="N5661" s="48">
        <v>1</v>
      </c>
      <c r="P5661" t="s">
        <v>3703</v>
      </c>
    </row>
    <row r="5662" spans="1:18" x14ac:dyDescent="0.2">
      <c r="A5662" s="30" t="s">
        <v>5854</v>
      </c>
      <c r="B5662" s="54" t="s">
        <v>72</v>
      </c>
      <c r="C5662" s="54" t="str">
        <f t="shared" si="172"/>
        <v>Standard Motors</v>
      </c>
      <c r="D5662" s="54" t="str">
        <f t="shared" si="173"/>
        <v>RF</v>
      </c>
      <c r="F5662" t="s">
        <v>8396</v>
      </c>
      <c r="G5662" t="s">
        <v>409</v>
      </c>
      <c r="H5662" t="s">
        <v>72</v>
      </c>
      <c r="I5662" t="s">
        <v>6083</v>
      </c>
      <c r="K5662" t="s">
        <v>8199</v>
      </c>
      <c r="L5662">
        <v>1680</v>
      </c>
      <c r="N5662" s="48">
        <v>1</v>
      </c>
      <c r="P5662" t="s">
        <v>3703</v>
      </c>
    </row>
    <row r="5663" spans="1:18" x14ac:dyDescent="0.2">
      <c r="A5663" s="30" t="s">
        <v>1411</v>
      </c>
      <c r="B5663" s="54" t="s">
        <v>72</v>
      </c>
      <c r="C5663" s="54" t="str">
        <f t="shared" si="172"/>
        <v>Standard Motors</v>
      </c>
      <c r="D5663" s="54" t="str">
        <f t="shared" si="173"/>
        <v>RF</v>
      </c>
      <c r="F5663" t="s">
        <v>8396</v>
      </c>
      <c r="G5663" t="s">
        <v>2820</v>
      </c>
      <c r="H5663" t="s">
        <v>72</v>
      </c>
      <c r="I5663" t="s">
        <v>6083</v>
      </c>
      <c r="K5663" t="s">
        <v>8199</v>
      </c>
      <c r="L5663">
        <v>1680</v>
      </c>
      <c r="N5663" s="48">
        <v>1</v>
      </c>
      <c r="P5663" t="s">
        <v>3703</v>
      </c>
    </row>
    <row r="5664" spans="1:18" x14ac:dyDescent="0.2">
      <c r="A5664" s="30" t="s">
        <v>8537</v>
      </c>
      <c r="B5664" s="54" t="s">
        <v>72</v>
      </c>
      <c r="C5664" s="54" t="str">
        <f t="shared" si="172"/>
        <v>Standard Motors</v>
      </c>
      <c r="D5664" s="54" t="str">
        <f t="shared" si="173"/>
        <v>RF</v>
      </c>
      <c r="F5664" t="s">
        <v>8396</v>
      </c>
      <c r="G5664" t="s">
        <v>7501</v>
      </c>
      <c r="H5664" t="s">
        <v>72</v>
      </c>
      <c r="I5664" t="s">
        <v>6083</v>
      </c>
      <c r="K5664" t="s">
        <v>8199</v>
      </c>
      <c r="L5664">
        <v>1680</v>
      </c>
      <c r="N5664" s="48">
        <v>1</v>
      </c>
      <c r="P5664" t="s">
        <v>3703</v>
      </c>
    </row>
    <row r="5665" spans="1:16" x14ac:dyDescent="0.2">
      <c r="A5665" s="30" t="s">
        <v>1449</v>
      </c>
      <c r="B5665" s="54" t="s">
        <v>72</v>
      </c>
      <c r="C5665" s="54" t="str">
        <f t="shared" si="172"/>
        <v>Standard Motors</v>
      </c>
      <c r="D5665" s="54" t="str">
        <f t="shared" si="173"/>
        <v>RF</v>
      </c>
      <c r="F5665" t="s">
        <v>8396</v>
      </c>
      <c r="G5665" t="s">
        <v>6022</v>
      </c>
      <c r="H5665" t="s">
        <v>72</v>
      </c>
      <c r="I5665" t="s">
        <v>6083</v>
      </c>
      <c r="K5665" t="s">
        <v>8199</v>
      </c>
      <c r="L5665">
        <v>1680</v>
      </c>
      <c r="N5665" s="48">
        <v>1</v>
      </c>
      <c r="P5665" t="s">
        <v>3703</v>
      </c>
    </row>
    <row r="5666" spans="1:16" x14ac:dyDescent="0.2">
      <c r="A5666" s="30" t="s">
        <v>432</v>
      </c>
      <c r="B5666" s="54" t="s">
        <v>72</v>
      </c>
      <c r="C5666" s="54" t="str">
        <f t="shared" si="172"/>
        <v>Standard Motors</v>
      </c>
      <c r="D5666" s="54" t="str">
        <f t="shared" si="173"/>
        <v>RF</v>
      </c>
      <c r="F5666" t="s">
        <v>8396</v>
      </c>
      <c r="G5666" t="s">
        <v>1829</v>
      </c>
      <c r="H5666" t="s">
        <v>72</v>
      </c>
      <c r="I5666" t="s">
        <v>6083</v>
      </c>
      <c r="K5666" t="s">
        <v>8199</v>
      </c>
      <c r="L5666">
        <v>1680</v>
      </c>
      <c r="N5666" s="48">
        <v>1</v>
      </c>
      <c r="P5666" t="s">
        <v>3703</v>
      </c>
    </row>
    <row r="5667" spans="1:16" x14ac:dyDescent="0.2">
      <c r="A5667" s="30" t="s">
        <v>1922</v>
      </c>
      <c r="B5667" s="54" t="s">
        <v>72</v>
      </c>
      <c r="C5667" s="54" t="str">
        <f t="shared" si="172"/>
        <v>Standard Motors</v>
      </c>
      <c r="D5667" s="54" t="str">
        <f t="shared" si="173"/>
        <v>RF</v>
      </c>
      <c r="F5667" t="s">
        <v>8396</v>
      </c>
      <c r="G5667" t="s">
        <v>1514</v>
      </c>
      <c r="H5667" t="s">
        <v>72</v>
      </c>
      <c r="I5667" t="s">
        <v>6083</v>
      </c>
      <c r="K5667" t="s">
        <v>8199</v>
      </c>
      <c r="L5667">
        <v>1680</v>
      </c>
      <c r="N5667" s="48">
        <v>1</v>
      </c>
      <c r="P5667" t="s">
        <v>3703</v>
      </c>
    </row>
    <row r="5668" spans="1:16" x14ac:dyDescent="0.2">
      <c r="A5668" s="30" t="s">
        <v>1827</v>
      </c>
      <c r="B5668" s="54" t="s">
        <v>72</v>
      </c>
      <c r="C5668" s="54" t="str">
        <f t="shared" si="172"/>
        <v>Standard Motors</v>
      </c>
      <c r="D5668" s="54" t="str">
        <f t="shared" si="173"/>
        <v>RF</v>
      </c>
      <c r="F5668" t="s">
        <v>8396</v>
      </c>
      <c r="G5668" t="s">
        <v>5259</v>
      </c>
      <c r="H5668" t="s">
        <v>72</v>
      </c>
      <c r="I5668" t="s">
        <v>6083</v>
      </c>
      <c r="K5668" t="s">
        <v>8199</v>
      </c>
      <c r="L5668">
        <v>1680</v>
      </c>
      <c r="N5668" s="48">
        <v>1</v>
      </c>
      <c r="P5668" t="s">
        <v>3703</v>
      </c>
    </row>
    <row r="5669" spans="1:16" x14ac:dyDescent="0.2">
      <c r="A5669" s="30" t="s">
        <v>1920</v>
      </c>
      <c r="B5669" s="54" t="s">
        <v>72</v>
      </c>
      <c r="C5669" s="54" t="str">
        <f t="shared" si="172"/>
        <v>Standard Motors</v>
      </c>
      <c r="D5669" s="54" t="str">
        <f t="shared" si="173"/>
        <v>RF</v>
      </c>
      <c r="F5669" t="s">
        <v>8396</v>
      </c>
      <c r="G5669" t="s">
        <v>6702</v>
      </c>
      <c r="H5669" t="s">
        <v>72</v>
      </c>
      <c r="I5669" t="s">
        <v>6083</v>
      </c>
      <c r="K5669" t="s">
        <v>8199</v>
      </c>
      <c r="L5669">
        <v>1680</v>
      </c>
      <c r="N5669" s="48">
        <v>1</v>
      </c>
      <c r="P5669" t="s">
        <v>3703</v>
      </c>
    </row>
    <row r="5670" spans="1:16" x14ac:dyDescent="0.2">
      <c r="A5670" s="30" t="s">
        <v>8506</v>
      </c>
      <c r="B5670" s="54" t="s">
        <v>72</v>
      </c>
      <c r="C5670" s="54" t="str">
        <f t="shared" si="172"/>
        <v>Standard Motors</v>
      </c>
      <c r="D5670" s="54" t="str">
        <f t="shared" si="173"/>
        <v>RF</v>
      </c>
      <c r="F5670" t="s">
        <v>8396</v>
      </c>
      <c r="G5670" t="s">
        <v>2911</v>
      </c>
      <c r="H5670" t="s">
        <v>72</v>
      </c>
      <c r="I5670" t="s">
        <v>6083</v>
      </c>
      <c r="K5670" t="s">
        <v>8199</v>
      </c>
      <c r="L5670">
        <v>1680</v>
      </c>
      <c r="N5670" s="48">
        <v>1</v>
      </c>
      <c r="P5670" t="s">
        <v>3703</v>
      </c>
    </row>
    <row r="5671" spans="1:16" x14ac:dyDescent="0.2">
      <c r="A5671" s="30" t="s">
        <v>2877</v>
      </c>
      <c r="B5671" s="54" t="s">
        <v>72</v>
      </c>
      <c r="C5671" s="54" t="str">
        <f t="shared" si="172"/>
        <v>Standard Motors</v>
      </c>
      <c r="D5671" s="54" t="str">
        <f t="shared" si="173"/>
        <v>RF</v>
      </c>
      <c r="F5671" t="s">
        <v>8396</v>
      </c>
      <c r="G5671" t="s">
        <v>1539</v>
      </c>
      <c r="H5671" t="s">
        <v>72</v>
      </c>
      <c r="I5671" t="s">
        <v>6083</v>
      </c>
      <c r="K5671" t="s">
        <v>8199</v>
      </c>
      <c r="L5671">
        <v>1680</v>
      </c>
      <c r="N5671" s="48">
        <v>1</v>
      </c>
      <c r="P5671" t="s">
        <v>3703</v>
      </c>
    </row>
    <row r="5672" spans="1:16" x14ac:dyDescent="0.2">
      <c r="A5672" s="30" t="s">
        <v>5855</v>
      </c>
      <c r="B5672" s="54" t="s">
        <v>72</v>
      </c>
      <c r="C5672" s="54" t="str">
        <f t="shared" si="172"/>
        <v>Standard Motors</v>
      </c>
      <c r="D5672" s="54" t="str">
        <f t="shared" si="173"/>
        <v>RF</v>
      </c>
      <c r="F5672" t="s">
        <v>8396</v>
      </c>
      <c r="G5672" t="s">
        <v>5742</v>
      </c>
      <c r="H5672" t="s">
        <v>72</v>
      </c>
      <c r="I5672" t="s">
        <v>6083</v>
      </c>
      <c r="K5672" t="s">
        <v>8199</v>
      </c>
      <c r="L5672">
        <v>1680</v>
      </c>
      <c r="N5672" s="48">
        <v>1</v>
      </c>
      <c r="P5672" t="s">
        <v>3703</v>
      </c>
    </row>
    <row r="5673" spans="1:16" x14ac:dyDescent="0.2">
      <c r="A5673" s="30" t="s">
        <v>2644</v>
      </c>
      <c r="B5673" s="54" t="s">
        <v>72</v>
      </c>
      <c r="C5673" s="54" t="str">
        <f t="shared" si="172"/>
        <v>Standard Motors</v>
      </c>
      <c r="D5673" s="54" t="str">
        <f t="shared" si="173"/>
        <v>RF</v>
      </c>
      <c r="F5673" t="s">
        <v>8396</v>
      </c>
      <c r="G5673" t="s">
        <v>5252</v>
      </c>
      <c r="H5673" t="s">
        <v>72</v>
      </c>
      <c r="I5673" t="s">
        <v>6083</v>
      </c>
      <c r="K5673" t="s">
        <v>8199</v>
      </c>
      <c r="L5673">
        <v>1680</v>
      </c>
      <c r="N5673" s="48">
        <v>1</v>
      </c>
      <c r="P5673" t="s">
        <v>3703</v>
      </c>
    </row>
    <row r="5674" spans="1:16" x14ac:dyDescent="0.2">
      <c r="A5674" s="30" t="s">
        <v>2560</v>
      </c>
      <c r="B5674" s="54" t="s">
        <v>72</v>
      </c>
      <c r="C5674" s="54" t="str">
        <f t="shared" si="172"/>
        <v>Standard Motors</v>
      </c>
      <c r="D5674" s="54" t="str">
        <f t="shared" si="173"/>
        <v>RF</v>
      </c>
      <c r="F5674" t="s">
        <v>8396</v>
      </c>
      <c r="G5674" t="s">
        <v>4335</v>
      </c>
      <c r="H5674" t="s">
        <v>72</v>
      </c>
      <c r="I5674" t="s">
        <v>6083</v>
      </c>
      <c r="K5674" t="s">
        <v>8199</v>
      </c>
      <c r="L5674">
        <v>1680</v>
      </c>
      <c r="N5674" s="48">
        <v>1</v>
      </c>
      <c r="P5674" t="s">
        <v>3703</v>
      </c>
    </row>
    <row r="5675" spans="1:16" x14ac:dyDescent="0.2">
      <c r="A5675" s="30" t="s">
        <v>7528</v>
      </c>
      <c r="B5675" s="54" t="s">
        <v>72</v>
      </c>
      <c r="C5675" s="54" t="str">
        <f t="shared" si="172"/>
        <v>Standard Motors</v>
      </c>
      <c r="D5675" s="54" t="str">
        <f t="shared" si="173"/>
        <v>RF</v>
      </c>
      <c r="F5675" t="s">
        <v>8396</v>
      </c>
      <c r="G5675" t="s">
        <v>2808</v>
      </c>
      <c r="H5675" t="s">
        <v>72</v>
      </c>
      <c r="I5675" t="s">
        <v>6083</v>
      </c>
      <c r="K5675" t="s">
        <v>8199</v>
      </c>
      <c r="L5675">
        <v>1680</v>
      </c>
      <c r="N5675" s="48">
        <v>1</v>
      </c>
      <c r="P5675" t="s">
        <v>3703</v>
      </c>
    </row>
    <row r="5676" spans="1:16" x14ac:dyDescent="0.2">
      <c r="A5676" s="30" t="s">
        <v>2963</v>
      </c>
      <c r="B5676" s="54" t="s">
        <v>72</v>
      </c>
      <c r="C5676" s="54" t="str">
        <f t="shared" si="172"/>
        <v>Standard Motors</v>
      </c>
      <c r="D5676" s="54" t="str">
        <f t="shared" si="173"/>
        <v>RF</v>
      </c>
      <c r="F5676" t="s">
        <v>8396</v>
      </c>
      <c r="G5676" t="s">
        <v>2078</v>
      </c>
      <c r="H5676" t="s">
        <v>72</v>
      </c>
      <c r="I5676" t="s">
        <v>6083</v>
      </c>
      <c r="K5676" t="s">
        <v>8199</v>
      </c>
      <c r="L5676">
        <v>1680</v>
      </c>
      <c r="N5676" s="48">
        <v>1</v>
      </c>
      <c r="P5676" t="s">
        <v>3703</v>
      </c>
    </row>
    <row r="5677" spans="1:16" x14ac:dyDescent="0.2">
      <c r="A5677" s="30" t="s">
        <v>8479</v>
      </c>
      <c r="B5677" s="54" t="s">
        <v>72</v>
      </c>
      <c r="C5677" s="54" t="str">
        <f t="shared" si="172"/>
        <v>Standard Motors</v>
      </c>
      <c r="D5677" s="54" t="str">
        <f t="shared" si="173"/>
        <v>RF</v>
      </c>
      <c r="F5677" t="s">
        <v>8396</v>
      </c>
      <c r="G5677" t="s">
        <v>2974</v>
      </c>
      <c r="H5677" t="s">
        <v>72</v>
      </c>
      <c r="I5677" t="s">
        <v>6083</v>
      </c>
      <c r="K5677" t="s">
        <v>8199</v>
      </c>
      <c r="L5677">
        <v>1680</v>
      </c>
      <c r="N5677" s="48">
        <v>1</v>
      </c>
      <c r="P5677" t="s">
        <v>3703</v>
      </c>
    </row>
    <row r="5678" spans="1:16" x14ac:dyDescent="0.2">
      <c r="A5678" s="30" t="s">
        <v>6678</v>
      </c>
      <c r="B5678" s="54" t="s">
        <v>72</v>
      </c>
      <c r="C5678" s="54" t="str">
        <f t="shared" si="172"/>
        <v>Standard Motors</v>
      </c>
      <c r="D5678" s="54" t="str">
        <f t="shared" si="173"/>
        <v>RF</v>
      </c>
      <c r="F5678" t="s">
        <v>8396</v>
      </c>
      <c r="G5678" t="s">
        <v>5745</v>
      </c>
      <c r="H5678" t="s">
        <v>72</v>
      </c>
      <c r="I5678" t="s">
        <v>6083</v>
      </c>
      <c r="K5678" t="s">
        <v>8199</v>
      </c>
      <c r="L5678">
        <v>1680</v>
      </c>
      <c r="N5678" s="48">
        <v>1</v>
      </c>
      <c r="P5678" t="s">
        <v>3703</v>
      </c>
    </row>
    <row r="5679" spans="1:16" x14ac:dyDescent="0.2">
      <c r="A5679" s="30" t="s">
        <v>5856</v>
      </c>
      <c r="B5679" s="54" t="s">
        <v>72</v>
      </c>
      <c r="C5679" s="54" t="str">
        <f t="shared" si="172"/>
        <v>Standard Motors</v>
      </c>
      <c r="D5679" s="54" t="str">
        <f t="shared" si="173"/>
        <v>RF</v>
      </c>
      <c r="F5679" t="s">
        <v>8396</v>
      </c>
      <c r="G5679" t="s">
        <v>1457</v>
      </c>
      <c r="H5679" t="s">
        <v>72</v>
      </c>
      <c r="I5679" t="s">
        <v>6083</v>
      </c>
      <c r="K5679" t="s">
        <v>8199</v>
      </c>
      <c r="L5679">
        <v>1680</v>
      </c>
      <c r="N5679" s="48">
        <v>1</v>
      </c>
      <c r="P5679" t="s">
        <v>3703</v>
      </c>
    </row>
    <row r="5680" spans="1:16" x14ac:dyDescent="0.2">
      <c r="A5680" s="30" t="s">
        <v>8569</v>
      </c>
      <c r="B5680" s="54" t="s">
        <v>72</v>
      </c>
      <c r="C5680" s="54" t="str">
        <f t="shared" si="172"/>
        <v>Standard Motors</v>
      </c>
      <c r="D5680" s="54" t="str">
        <f t="shared" si="173"/>
        <v>RF</v>
      </c>
      <c r="F5680" t="s">
        <v>8396</v>
      </c>
      <c r="G5680" t="s">
        <v>5256</v>
      </c>
      <c r="H5680" t="s">
        <v>72</v>
      </c>
      <c r="I5680" t="s">
        <v>6083</v>
      </c>
      <c r="K5680" t="s">
        <v>8199</v>
      </c>
      <c r="L5680">
        <v>1680</v>
      </c>
      <c r="N5680" s="48">
        <v>1</v>
      </c>
      <c r="P5680" t="s">
        <v>3703</v>
      </c>
    </row>
    <row r="5681" spans="1:16" x14ac:dyDescent="0.2">
      <c r="A5681" s="30" t="s">
        <v>8497</v>
      </c>
      <c r="B5681" s="54" t="s">
        <v>72</v>
      </c>
      <c r="C5681" s="54" t="str">
        <f t="shared" si="172"/>
        <v>Standard Motors</v>
      </c>
      <c r="D5681" s="54" t="str">
        <f t="shared" si="173"/>
        <v>RF</v>
      </c>
      <c r="F5681" t="s">
        <v>8396</v>
      </c>
      <c r="G5681" t="s">
        <v>2787</v>
      </c>
      <c r="H5681" t="s">
        <v>72</v>
      </c>
      <c r="I5681" t="s">
        <v>6083</v>
      </c>
      <c r="K5681" t="s">
        <v>8199</v>
      </c>
      <c r="L5681">
        <v>1680</v>
      </c>
      <c r="N5681" s="48">
        <v>1</v>
      </c>
      <c r="P5681" t="s">
        <v>3703</v>
      </c>
    </row>
    <row r="5682" spans="1:16" x14ac:dyDescent="0.2">
      <c r="A5682" s="30" t="s">
        <v>2933</v>
      </c>
      <c r="B5682" s="54" t="s">
        <v>72</v>
      </c>
      <c r="C5682" s="54" t="str">
        <f t="shared" si="172"/>
        <v>Standard Motors</v>
      </c>
      <c r="D5682" s="54" t="str">
        <f t="shared" si="173"/>
        <v>RF</v>
      </c>
      <c r="F5682" t="s">
        <v>8396</v>
      </c>
      <c r="G5682" t="s">
        <v>2821</v>
      </c>
      <c r="H5682" t="s">
        <v>72</v>
      </c>
      <c r="I5682" t="s">
        <v>6083</v>
      </c>
      <c r="K5682" t="s">
        <v>8199</v>
      </c>
      <c r="L5682">
        <v>1680</v>
      </c>
      <c r="N5682" s="48">
        <v>1</v>
      </c>
      <c r="P5682" t="s">
        <v>3703</v>
      </c>
    </row>
    <row r="5683" spans="1:16" x14ac:dyDescent="0.2">
      <c r="A5683" s="30" t="s">
        <v>2539</v>
      </c>
      <c r="B5683" s="54" t="s">
        <v>72</v>
      </c>
      <c r="C5683" s="54" t="str">
        <f t="shared" ref="C5683:C5746" si="174">VLOOKUP(A5683,Andy,5,FALSE)</f>
        <v>Standard Motors</v>
      </c>
      <c r="D5683" s="54" t="str">
        <f t="shared" si="173"/>
        <v>RF</v>
      </c>
      <c r="F5683" t="s">
        <v>8396</v>
      </c>
      <c r="G5683" t="s">
        <v>2053</v>
      </c>
      <c r="H5683" t="s">
        <v>72</v>
      </c>
      <c r="I5683" t="s">
        <v>6083</v>
      </c>
      <c r="K5683" t="s">
        <v>8199</v>
      </c>
      <c r="L5683">
        <v>1680</v>
      </c>
      <c r="N5683" s="48">
        <v>1</v>
      </c>
      <c r="P5683" t="s">
        <v>3703</v>
      </c>
    </row>
    <row r="5684" spans="1:16" x14ac:dyDescent="0.2">
      <c r="A5684" s="30" t="s">
        <v>2396</v>
      </c>
      <c r="B5684" s="54" t="s">
        <v>72</v>
      </c>
      <c r="C5684" s="54" t="str">
        <f t="shared" si="174"/>
        <v>Standard Motors</v>
      </c>
      <c r="D5684" s="54" t="str">
        <f t="shared" si="173"/>
        <v>RF</v>
      </c>
      <c r="F5684" t="s">
        <v>8396</v>
      </c>
      <c r="G5684" t="s">
        <v>2788</v>
      </c>
      <c r="H5684" t="s">
        <v>72</v>
      </c>
      <c r="I5684" t="s">
        <v>6083</v>
      </c>
      <c r="K5684" t="s">
        <v>8199</v>
      </c>
      <c r="L5684">
        <v>1680</v>
      </c>
      <c r="N5684" s="48">
        <v>1</v>
      </c>
      <c r="P5684" t="s">
        <v>3703</v>
      </c>
    </row>
    <row r="5685" spans="1:16" x14ac:dyDescent="0.2">
      <c r="A5685" s="30" t="s">
        <v>1502</v>
      </c>
      <c r="B5685" s="54" t="s">
        <v>72</v>
      </c>
      <c r="C5685" s="54" t="str">
        <f t="shared" si="174"/>
        <v>Standard Motors</v>
      </c>
      <c r="D5685" s="54" t="str">
        <f t="shared" si="173"/>
        <v>RF</v>
      </c>
      <c r="F5685" t="s">
        <v>8396</v>
      </c>
      <c r="G5685" t="s">
        <v>4331</v>
      </c>
      <c r="H5685" t="s">
        <v>72</v>
      </c>
      <c r="I5685" t="s">
        <v>6083</v>
      </c>
      <c r="K5685" t="s">
        <v>8199</v>
      </c>
      <c r="L5685">
        <v>1680</v>
      </c>
      <c r="N5685" s="48">
        <v>1</v>
      </c>
      <c r="P5685" t="s">
        <v>3703</v>
      </c>
    </row>
    <row r="5686" spans="1:16" x14ac:dyDescent="0.2">
      <c r="A5686" s="30" t="s">
        <v>3564</v>
      </c>
      <c r="B5686" s="54" t="s">
        <v>72</v>
      </c>
      <c r="C5686" s="54" t="str">
        <f t="shared" si="174"/>
        <v>Standard Motors</v>
      </c>
      <c r="D5686" s="54" t="str">
        <f t="shared" si="173"/>
        <v>RF</v>
      </c>
      <c r="F5686" t="s">
        <v>8396</v>
      </c>
      <c r="G5686" t="s">
        <v>4315</v>
      </c>
      <c r="H5686" t="s">
        <v>72</v>
      </c>
      <c r="I5686" t="s">
        <v>6083</v>
      </c>
      <c r="K5686" t="s">
        <v>8199</v>
      </c>
      <c r="L5686">
        <v>1680</v>
      </c>
      <c r="N5686" s="48">
        <v>1</v>
      </c>
      <c r="P5686" t="s">
        <v>3703</v>
      </c>
    </row>
    <row r="5687" spans="1:16" x14ac:dyDescent="0.2">
      <c r="A5687" s="30" t="s">
        <v>621</v>
      </c>
      <c r="B5687" s="54" t="s">
        <v>72</v>
      </c>
      <c r="C5687" s="54" t="str">
        <f t="shared" si="174"/>
        <v>Standard Motors</v>
      </c>
      <c r="D5687" s="54" t="str">
        <f t="shared" si="173"/>
        <v>RF</v>
      </c>
      <c r="F5687" t="s">
        <v>8396</v>
      </c>
      <c r="G5687" t="s">
        <v>7323</v>
      </c>
      <c r="H5687" t="s">
        <v>72</v>
      </c>
      <c r="I5687" t="s">
        <v>6083</v>
      </c>
      <c r="K5687" t="s">
        <v>8199</v>
      </c>
      <c r="L5687">
        <v>1680</v>
      </c>
      <c r="N5687" s="48">
        <v>1</v>
      </c>
      <c r="P5687" t="s">
        <v>3703</v>
      </c>
    </row>
    <row r="5688" spans="1:16" x14ac:dyDescent="0.2">
      <c r="A5688" s="30" t="s">
        <v>5323</v>
      </c>
      <c r="B5688" s="54" t="s">
        <v>72</v>
      </c>
      <c r="C5688" s="54" t="str">
        <f t="shared" si="174"/>
        <v>Standard Motors</v>
      </c>
      <c r="D5688" s="54" t="str">
        <f t="shared" si="173"/>
        <v>RF</v>
      </c>
      <c r="F5688" t="s">
        <v>8396</v>
      </c>
      <c r="G5688" t="s">
        <v>6342</v>
      </c>
      <c r="H5688" t="s">
        <v>72</v>
      </c>
      <c r="I5688" t="s">
        <v>6083</v>
      </c>
      <c r="K5688" t="s">
        <v>8199</v>
      </c>
      <c r="L5688">
        <v>1680</v>
      </c>
      <c r="N5688" s="48">
        <v>1</v>
      </c>
      <c r="P5688" t="s">
        <v>3703</v>
      </c>
    </row>
    <row r="5689" spans="1:16" x14ac:dyDescent="0.2">
      <c r="A5689" s="30" t="s">
        <v>5767</v>
      </c>
      <c r="B5689" s="54" t="s">
        <v>72</v>
      </c>
      <c r="C5689" s="54" t="str">
        <f t="shared" si="174"/>
        <v>Standard Motors</v>
      </c>
      <c r="D5689" s="54" t="str">
        <f t="shared" si="173"/>
        <v>RF</v>
      </c>
      <c r="F5689" t="s">
        <v>8396</v>
      </c>
      <c r="G5689" t="s">
        <v>4230</v>
      </c>
      <c r="H5689" t="s">
        <v>72</v>
      </c>
      <c r="I5689" t="s">
        <v>6083</v>
      </c>
      <c r="K5689" t="s">
        <v>8199</v>
      </c>
      <c r="L5689">
        <v>1680</v>
      </c>
      <c r="N5689" s="48">
        <v>1</v>
      </c>
      <c r="P5689" t="s">
        <v>3703</v>
      </c>
    </row>
    <row r="5690" spans="1:16" x14ac:dyDescent="0.2">
      <c r="A5690" s="30" t="s">
        <v>5275</v>
      </c>
      <c r="B5690" s="54" t="s">
        <v>72</v>
      </c>
      <c r="C5690" s="54" t="str">
        <f t="shared" si="174"/>
        <v>Standard Motors</v>
      </c>
      <c r="D5690" s="54" t="str">
        <f t="shared" si="173"/>
        <v>RF</v>
      </c>
      <c r="F5690" t="s">
        <v>8396</v>
      </c>
      <c r="G5690" t="s">
        <v>5345</v>
      </c>
      <c r="H5690" t="s">
        <v>72</v>
      </c>
      <c r="I5690" t="s">
        <v>6083</v>
      </c>
      <c r="K5690" t="s">
        <v>8199</v>
      </c>
      <c r="L5690">
        <v>1680</v>
      </c>
      <c r="N5690" s="48">
        <v>1</v>
      </c>
      <c r="P5690" t="s">
        <v>3703</v>
      </c>
    </row>
    <row r="5691" spans="1:16" x14ac:dyDescent="0.2">
      <c r="A5691" s="30" t="s">
        <v>4108</v>
      </c>
      <c r="B5691" s="54" t="s">
        <v>72</v>
      </c>
      <c r="C5691" s="54" t="str">
        <f t="shared" si="174"/>
        <v>Standard Motors</v>
      </c>
      <c r="D5691" s="54" t="str">
        <f t="shared" si="173"/>
        <v>RF</v>
      </c>
      <c r="F5691" t="s">
        <v>8396</v>
      </c>
      <c r="G5691" t="s">
        <v>6413</v>
      </c>
      <c r="H5691" t="s">
        <v>72</v>
      </c>
      <c r="I5691" t="s">
        <v>6083</v>
      </c>
      <c r="K5691" t="s">
        <v>8199</v>
      </c>
      <c r="L5691">
        <v>1680</v>
      </c>
      <c r="N5691" s="48">
        <v>1</v>
      </c>
      <c r="P5691" t="s">
        <v>3703</v>
      </c>
    </row>
    <row r="5692" spans="1:16" x14ac:dyDescent="0.2">
      <c r="A5692" s="30" t="s">
        <v>8531</v>
      </c>
      <c r="B5692" s="54" t="s">
        <v>72</v>
      </c>
      <c r="C5692" s="54" t="str">
        <f t="shared" si="174"/>
        <v>Standard Motors</v>
      </c>
      <c r="D5692" s="54" t="str">
        <f t="shared" si="173"/>
        <v>RF</v>
      </c>
      <c r="F5692" t="s">
        <v>8396</v>
      </c>
      <c r="G5692" t="s">
        <v>6376</v>
      </c>
      <c r="H5692" t="s">
        <v>72</v>
      </c>
      <c r="I5692" t="s">
        <v>6083</v>
      </c>
      <c r="K5692" t="s">
        <v>8199</v>
      </c>
      <c r="L5692">
        <v>1680</v>
      </c>
      <c r="N5692" s="48">
        <v>1</v>
      </c>
      <c r="P5692" t="s">
        <v>3703</v>
      </c>
    </row>
    <row r="5693" spans="1:16" x14ac:dyDescent="0.2">
      <c r="A5693" s="30" t="s">
        <v>2617</v>
      </c>
      <c r="B5693" s="54" t="s">
        <v>72</v>
      </c>
      <c r="C5693" s="54" t="str">
        <f t="shared" si="174"/>
        <v>Standard Motors</v>
      </c>
      <c r="D5693" s="54" t="str">
        <f t="shared" si="173"/>
        <v>RF</v>
      </c>
      <c r="F5693" t="s">
        <v>8396</v>
      </c>
      <c r="G5693" t="s">
        <v>5798</v>
      </c>
      <c r="H5693" t="s">
        <v>72</v>
      </c>
      <c r="I5693" t="s">
        <v>6083</v>
      </c>
      <c r="K5693" t="s">
        <v>8199</v>
      </c>
      <c r="L5693">
        <v>1680</v>
      </c>
      <c r="N5693" s="48">
        <v>1</v>
      </c>
      <c r="P5693" t="s">
        <v>3703</v>
      </c>
    </row>
    <row r="5694" spans="1:16" x14ac:dyDescent="0.2">
      <c r="A5694" s="30" t="s">
        <v>7524</v>
      </c>
      <c r="B5694" s="54" t="s">
        <v>72</v>
      </c>
      <c r="C5694" s="54" t="str">
        <f t="shared" si="174"/>
        <v>Standard Motors</v>
      </c>
      <c r="D5694" s="54" t="str">
        <f t="shared" si="173"/>
        <v>RF</v>
      </c>
      <c r="F5694" t="s">
        <v>8396</v>
      </c>
      <c r="G5694" t="s">
        <v>5340</v>
      </c>
      <c r="H5694" t="s">
        <v>72</v>
      </c>
      <c r="I5694" t="s">
        <v>6083</v>
      </c>
      <c r="K5694" t="s">
        <v>8199</v>
      </c>
      <c r="L5694">
        <v>1680</v>
      </c>
      <c r="N5694" s="48">
        <v>1</v>
      </c>
      <c r="P5694" t="s">
        <v>3703</v>
      </c>
    </row>
    <row r="5695" spans="1:16" x14ac:dyDescent="0.2">
      <c r="A5695" s="30" t="s">
        <v>5314</v>
      </c>
      <c r="B5695" s="54" t="s">
        <v>72</v>
      </c>
      <c r="C5695" s="54" t="str">
        <f t="shared" si="174"/>
        <v>Standard Motors</v>
      </c>
      <c r="D5695" s="54" t="str">
        <f t="shared" si="173"/>
        <v>RF</v>
      </c>
      <c r="F5695" t="s">
        <v>8396</v>
      </c>
      <c r="G5695" t="s">
        <v>5346</v>
      </c>
      <c r="H5695" t="s">
        <v>72</v>
      </c>
      <c r="I5695" t="s">
        <v>6083</v>
      </c>
      <c r="K5695" t="s">
        <v>8199</v>
      </c>
      <c r="L5695">
        <v>1680</v>
      </c>
      <c r="N5695" s="48">
        <v>1</v>
      </c>
      <c r="P5695" t="s">
        <v>3703</v>
      </c>
    </row>
    <row r="5696" spans="1:16" x14ac:dyDescent="0.2">
      <c r="A5696" s="30" t="s">
        <v>6169</v>
      </c>
      <c r="B5696" s="54" t="s">
        <v>72</v>
      </c>
      <c r="C5696" s="54" t="str">
        <f t="shared" si="174"/>
        <v>Standard Motors</v>
      </c>
      <c r="D5696" s="54" t="str">
        <f t="shared" si="173"/>
        <v>RF</v>
      </c>
      <c r="F5696" t="s">
        <v>8396</v>
      </c>
      <c r="G5696" t="s">
        <v>5822</v>
      </c>
      <c r="H5696" t="s">
        <v>72</v>
      </c>
      <c r="I5696" t="s">
        <v>6083</v>
      </c>
      <c r="K5696" t="s">
        <v>8199</v>
      </c>
      <c r="L5696">
        <v>1680</v>
      </c>
      <c r="N5696" s="48">
        <v>1</v>
      </c>
      <c r="P5696" t="s">
        <v>3703</v>
      </c>
    </row>
    <row r="5697" spans="1:16" x14ac:dyDescent="0.2">
      <c r="A5697" s="30" t="s">
        <v>4273</v>
      </c>
      <c r="B5697" s="54" t="s">
        <v>72</v>
      </c>
      <c r="C5697" s="54" t="str">
        <f t="shared" si="174"/>
        <v>Standard Motors</v>
      </c>
      <c r="D5697" s="54" t="str">
        <f t="shared" si="173"/>
        <v>RF</v>
      </c>
      <c r="F5697" t="s">
        <v>8396</v>
      </c>
      <c r="G5697" t="s">
        <v>8440</v>
      </c>
      <c r="H5697" t="s">
        <v>72</v>
      </c>
      <c r="I5697" t="s">
        <v>6083</v>
      </c>
      <c r="K5697" t="s">
        <v>8199</v>
      </c>
      <c r="L5697">
        <v>1680</v>
      </c>
      <c r="N5697" s="48">
        <v>1</v>
      </c>
      <c r="P5697" t="s">
        <v>3703</v>
      </c>
    </row>
    <row r="5698" spans="1:16" x14ac:dyDescent="0.2">
      <c r="A5698" s="30" t="s">
        <v>766</v>
      </c>
      <c r="B5698" s="54" t="s">
        <v>72</v>
      </c>
      <c r="C5698" s="54" t="str">
        <f t="shared" si="174"/>
        <v>Standard Motors</v>
      </c>
      <c r="D5698" s="54" t="str">
        <f t="shared" si="173"/>
        <v>RF</v>
      </c>
      <c r="F5698" t="s">
        <v>8396</v>
      </c>
      <c r="G5698" t="s">
        <v>6023</v>
      </c>
      <c r="H5698" t="s">
        <v>72</v>
      </c>
      <c r="I5698" t="s">
        <v>6083</v>
      </c>
      <c r="K5698" t="s">
        <v>8199</v>
      </c>
      <c r="L5698">
        <v>1680</v>
      </c>
      <c r="N5698" s="48">
        <v>1</v>
      </c>
      <c r="P5698" t="s">
        <v>3703</v>
      </c>
    </row>
    <row r="5699" spans="1:16" x14ac:dyDescent="0.2">
      <c r="A5699" s="30" t="s">
        <v>3003</v>
      </c>
      <c r="B5699" s="54" t="s">
        <v>72</v>
      </c>
      <c r="C5699" s="54" t="str">
        <f t="shared" si="174"/>
        <v>Standard Motors</v>
      </c>
      <c r="D5699" s="54" t="str">
        <f t="shared" si="173"/>
        <v>RF</v>
      </c>
      <c r="F5699" t="s">
        <v>8396</v>
      </c>
      <c r="G5699" t="s">
        <v>1689</v>
      </c>
      <c r="H5699" t="s">
        <v>72</v>
      </c>
      <c r="I5699" t="s">
        <v>6083</v>
      </c>
      <c r="K5699" t="s">
        <v>8199</v>
      </c>
      <c r="L5699">
        <v>1680</v>
      </c>
      <c r="N5699" s="48">
        <v>1</v>
      </c>
      <c r="P5699" t="s">
        <v>3703</v>
      </c>
    </row>
    <row r="5700" spans="1:16" x14ac:dyDescent="0.2">
      <c r="A5700" s="30" t="s">
        <v>7288</v>
      </c>
      <c r="B5700" s="54" t="s">
        <v>72</v>
      </c>
      <c r="C5700" s="54" t="str">
        <f t="shared" si="174"/>
        <v>Standard Motors</v>
      </c>
      <c r="D5700" s="54" t="str">
        <f t="shared" si="173"/>
        <v>RF</v>
      </c>
      <c r="F5700" t="s">
        <v>8396</v>
      </c>
      <c r="G5700" t="s">
        <v>2023</v>
      </c>
      <c r="H5700" t="s">
        <v>72</v>
      </c>
      <c r="I5700" t="s">
        <v>6083</v>
      </c>
      <c r="K5700" t="s">
        <v>8199</v>
      </c>
      <c r="L5700">
        <v>1680</v>
      </c>
      <c r="N5700" s="48">
        <v>1</v>
      </c>
      <c r="P5700" t="s">
        <v>3703</v>
      </c>
    </row>
    <row r="5701" spans="1:16" x14ac:dyDescent="0.2">
      <c r="A5701" s="30" t="s">
        <v>5282</v>
      </c>
      <c r="B5701" s="54" t="s">
        <v>72</v>
      </c>
      <c r="C5701" s="54" t="str">
        <f t="shared" si="174"/>
        <v>Standard Motors</v>
      </c>
      <c r="D5701" s="54" t="str">
        <f t="shared" si="173"/>
        <v>RF</v>
      </c>
      <c r="F5701" t="s">
        <v>8396</v>
      </c>
      <c r="G5701" t="s">
        <v>5261</v>
      </c>
      <c r="H5701" t="s">
        <v>72</v>
      </c>
      <c r="I5701" t="s">
        <v>6083</v>
      </c>
      <c r="K5701" t="s">
        <v>8199</v>
      </c>
      <c r="L5701">
        <v>1680</v>
      </c>
      <c r="N5701" s="48">
        <v>1</v>
      </c>
      <c r="P5701" t="s">
        <v>3703</v>
      </c>
    </row>
    <row r="5702" spans="1:16" x14ac:dyDescent="0.2">
      <c r="A5702" s="30" t="s">
        <v>2375</v>
      </c>
      <c r="B5702" s="54" t="s">
        <v>72</v>
      </c>
      <c r="C5702" s="54" t="str">
        <f t="shared" si="174"/>
        <v>Standard Motors</v>
      </c>
      <c r="D5702" s="54" t="str">
        <f t="shared" si="173"/>
        <v>RF</v>
      </c>
      <c r="F5702" t="s">
        <v>8396</v>
      </c>
      <c r="G5702" t="s">
        <v>5289</v>
      </c>
      <c r="H5702" t="s">
        <v>72</v>
      </c>
      <c r="I5702" t="s">
        <v>6083</v>
      </c>
      <c r="K5702" t="s">
        <v>8199</v>
      </c>
      <c r="L5702">
        <v>1680</v>
      </c>
      <c r="N5702" s="48">
        <v>1</v>
      </c>
      <c r="P5702" t="s">
        <v>3703</v>
      </c>
    </row>
    <row r="5703" spans="1:16" x14ac:dyDescent="0.2">
      <c r="A5703" s="30" t="s">
        <v>4165</v>
      </c>
      <c r="B5703" s="54" t="s">
        <v>72</v>
      </c>
      <c r="C5703" s="54" t="str">
        <f t="shared" si="174"/>
        <v>Standard Motors</v>
      </c>
      <c r="D5703" s="54" t="str">
        <f t="shared" si="173"/>
        <v>RF</v>
      </c>
      <c r="F5703" t="s">
        <v>8396</v>
      </c>
      <c r="G5703" t="s">
        <v>1963</v>
      </c>
      <c r="H5703" t="s">
        <v>72</v>
      </c>
      <c r="I5703" t="s">
        <v>6083</v>
      </c>
      <c r="K5703" t="s">
        <v>8199</v>
      </c>
      <c r="L5703">
        <v>1680</v>
      </c>
      <c r="N5703" s="48">
        <v>1</v>
      </c>
      <c r="P5703" t="s">
        <v>3703</v>
      </c>
    </row>
    <row r="5704" spans="1:16" x14ac:dyDescent="0.2">
      <c r="A5704" s="30" t="s">
        <v>5212</v>
      </c>
      <c r="B5704" s="54" t="s">
        <v>72</v>
      </c>
      <c r="C5704" s="54" t="str">
        <f t="shared" si="174"/>
        <v>Standard Motors</v>
      </c>
      <c r="D5704" s="54" t="str">
        <f t="shared" si="173"/>
        <v>RF</v>
      </c>
      <c r="F5704" t="s">
        <v>8396</v>
      </c>
      <c r="G5704" t="s">
        <v>5090</v>
      </c>
      <c r="H5704" t="s">
        <v>72</v>
      </c>
      <c r="I5704" t="s">
        <v>6083</v>
      </c>
      <c r="K5704" t="s">
        <v>8199</v>
      </c>
      <c r="L5704">
        <v>1680</v>
      </c>
      <c r="N5704" s="48">
        <v>1</v>
      </c>
      <c r="P5704" t="s">
        <v>3703</v>
      </c>
    </row>
    <row r="5705" spans="1:16" x14ac:dyDescent="0.2">
      <c r="A5705" s="30" t="s">
        <v>8532</v>
      </c>
      <c r="B5705" s="54" t="s">
        <v>72</v>
      </c>
      <c r="C5705" s="54" t="str">
        <f t="shared" si="174"/>
        <v>Standard Motors</v>
      </c>
      <c r="D5705" s="54" t="str">
        <f t="shared" si="173"/>
        <v>RF</v>
      </c>
      <c r="F5705" t="s">
        <v>8396</v>
      </c>
      <c r="G5705" t="s">
        <v>5063</v>
      </c>
      <c r="H5705" t="s">
        <v>72</v>
      </c>
      <c r="I5705" t="s">
        <v>6083</v>
      </c>
      <c r="K5705" t="s">
        <v>8199</v>
      </c>
      <c r="L5705">
        <v>1680</v>
      </c>
      <c r="N5705" s="48">
        <v>1</v>
      </c>
      <c r="P5705" t="s">
        <v>3703</v>
      </c>
    </row>
    <row r="5706" spans="1:16" x14ac:dyDescent="0.2">
      <c r="A5706" s="30" t="s">
        <v>8544</v>
      </c>
      <c r="B5706" s="54" t="s">
        <v>72</v>
      </c>
      <c r="C5706" s="54" t="str">
        <f t="shared" si="174"/>
        <v>Standard Motors</v>
      </c>
      <c r="D5706" s="54" t="str">
        <f t="shared" si="173"/>
        <v>RF</v>
      </c>
      <c r="F5706" t="s">
        <v>8396</v>
      </c>
      <c r="G5706" t="s">
        <v>1871</v>
      </c>
      <c r="H5706" t="s">
        <v>72</v>
      </c>
      <c r="I5706" t="s">
        <v>6083</v>
      </c>
      <c r="K5706" t="s">
        <v>8199</v>
      </c>
      <c r="L5706">
        <v>1680</v>
      </c>
      <c r="N5706" s="48">
        <v>1</v>
      </c>
      <c r="P5706" t="s">
        <v>3703</v>
      </c>
    </row>
    <row r="5707" spans="1:16" x14ac:dyDescent="0.2">
      <c r="A5707" s="30" t="s">
        <v>7422</v>
      </c>
      <c r="B5707" s="54" t="s">
        <v>72</v>
      </c>
      <c r="C5707" s="54" t="str">
        <f t="shared" si="174"/>
        <v>Standard Motors</v>
      </c>
      <c r="D5707" s="54" t="str">
        <f t="shared" si="173"/>
        <v>RF</v>
      </c>
      <c r="F5707" t="s">
        <v>8396</v>
      </c>
      <c r="G5707" t="s">
        <v>6024</v>
      </c>
      <c r="H5707" t="s">
        <v>72</v>
      </c>
      <c r="I5707" t="s">
        <v>6083</v>
      </c>
      <c r="K5707" t="s">
        <v>8199</v>
      </c>
      <c r="L5707">
        <v>1680</v>
      </c>
      <c r="N5707" s="48">
        <v>1</v>
      </c>
      <c r="P5707" t="s">
        <v>3703</v>
      </c>
    </row>
    <row r="5708" spans="1:16" x14ac:dyDescent="0.2">
      <c r="A5708" s="30" t="s">
        <v>3103</v>
      </c>
      <c r="B5708" s="54" t="s">
        <v>72</v>
      </c>
      <c r="C5708" s="54" t="str">
        <f t="shared" si="174"/>
        <v>Standard Motors</v>
      </c>
      <c r="D5708" s="54" t="str">
        <f t="shared" si="173"/>
        <v>RF</v>
      </c>
      <c r="F5708" t="s">
        <v>8396</v>
      </c>
      <c r="G5708" t="s">
        <v>7414</v>
      </c>
      <c r="H5708" t="s">
        <v>72</v>
      </c>
      <c r="I5708" t="s">
        <v>6083</v>
      </c>
      <c r="K5708" t="s">
        <v>8199</v>
      </c>
      <c r="L5708">
        <v>1680</v>
      </c>
      <c r="N5708" s="48">
        <v>1</v>
      </c>
      <c r="P5708" t="s">
        <v>3703</v>
      </c>
    </row>
    <row r="5709" spans="1:16" x14ac:dyDescent="0.2">
      <c r="A5709" s="30" t="s">
        <v>2436</v>
      </c>
      <c r="B5709" s="54" t="s">
        <v>72</v>
      </c>
      <c r="C5709" s="54" t="str">
        <f t="shared" si="174"/>
        <v>Standard Motors</v>
      </c>
      <c r="D5709" s="54" t="str">
        <f t="shared" si="173"/>
        <v>RF</v>
      </c>
      <c r="F5709" t="s">
        <v>8396</v>
      </c>
      <c r="G5709" t="s">
        <v>2184</v>
      </c>
      <c r="H5709" t="s">
        <v>72</v>
      </c>
      <c r="I5709" t="s">
        <v>6083</v>
      </c>
      <c r="K5709" t="s">
        <v>8199</v>
      </c>
      <c r="L5709">
        <v>1680</v>
      </c>
      <c r="N5709" s="48">
        <v>1</v>
      </c>
      <c r="P5709" t="s">
        <v>3703</v>
      </c>
    </row>
    <row r="5710" spans="1:16" x14ac:dyDescent="0.2">
      <c r="A5710" s="30" t="s">
        <v>7534</v>
      </c>
      <c r="B5710" s="54" t="s">
        <v>72</v>
      </c>
      <c r="C5710" s="54" t="str">
        <f t="shared" si="174"/>
        <v>Standard Motors</v>
      </c>
      <c r="D5710" s="54" t="str">
        <f t="shared" si="173"/>
        <v>RF</v>
      </c>
      <c r="F5710" t="s">
        <v>8396</v>
      </c>
      <c r="G5710" t="s">
        <v>3922</v>
      </c>
      <c r="H5710" t="s">
        <v>72</v>
      </c>
      <c r="I5710" t="s">
        <v>6083</v>
      </c>
      <c r="K5710" t="s">
        <v>8199</v>
      </c>
      <c r="L5710">
        <v>1680</v>
      </c>
      <c r="N5710" s="48">
        <v>1</v>
      </c>
      <c r="P5710" t="s">
        <v>3703</v>
      </c>
    </row>
    <row r="5711" spans="1:16" x14ac:dyDescent="0.2">
      <c r="A5711" s="30" t="s">
        <v>782</v>
      </c>
      <c r="B5711" s="54" t="s">
        <v>72</v>
      </c>
      <c r="C5711" s="54" t="str">
        <f t="shared" si="174"/>
        <v>Standard Motors</v>
      </c>
      <c r="D5711" s="54" t="str">
        <f t="shared" si="173"/>
        <v>RF</v>
      </c>
      <c r="F5711" t="s">
        <v>8396</v>
      </c>
      <c r="G5711" t="s">
        <v>5951</v>
      </c>
      <c r="H5711" t="s">
        <v>72</v>
      </c>
      <c r="I5711" t="s">
        <v>6083</v>
      </c>
      <c r="K5711" t="s">
        <v>8199</v>
      </c>
      <c r="L5711">
        <v>1680</v>
      </c>
      <c r="N5711" s="48">
        <v>1</v>
      </c>
      <c r="P5711" t="s">
        <v>3703</v>
      </c>
    </row>
    <row r="5712" spans="1:16" x14ac:dyDescent="0.2">
      <c r="A5712" s="30" t="s">
        <v>2822</v>
      </c>
      <c r="B5712" s="54" t="s">
        <v>72</v>
      </c>
      <c r="C5712" s="54" t="str">
        <f t="shared" si="174"/>
        <v>Standard Motors</v>
      </c>
      <c r="D5712" s="54" t="str">
        <f t="shared" si="173"/>
        <v>RF</v>
      </c>
      <c r="F5712" t="s">
        <v>8396</v>
      </c>
      <c r="G5712" t="s">
        <v>2731</v>
      </c>
      <c r="H5712" t="s">
        <v>72</v>
      </c>
      <c r="I5712" t="s">
        <v>6083</v>
      </c>
      <c r="K5712" t="s">
        <v>8199</v>
      </c>
      <c r="L5712">
        <v>1680</v>
      </c>
      <c r="N5712" s="48">
        <v>1</v>
      </c>
      <c r="P5712" t="s">
        <v>3703</v>
      </c>
    </row>
    <row r="5713" spans="1:16" x14ac:dyDescent="0.2">
      <c r="A5713" s="30" t="s">
        <v>2801</v>
      </c>
      <c r="B5713" s="54" t="s">
        <v>72</v>
      </c>
      <c r="C5713" s="54" t="str">
        <f t="shared" si="174"/>
        <v>Standard Motors</v>
      </c>
      <c r="D5713" s="54" t="str">
        <f t="shared" si="173"/>
        <v>RF</v>
      </c>
      <c r="F5713" t="s">
        <v>8396</v>
      </c>
      <c r="G5713" t="s">
        <v>6380</v>
      </c>
      <c r="H5713" t="s">
        <v>72</v>
      </c>
      <c r="I5713" t="s">
        <v>6083</v>
      </c>
      <c r="K5713" t="s">
        <v>8199</v>
      </c>
      <c r="L5713">
        <v>1680</v>
      </c>
      <c r="N5713" s="48">
        <v>1</v>
      </c>
      <c r="P5713" t="s">
        <v>3703</v>
      </c>
    </row>
    <row r="5714" spans="1:16" x14ac:dyDescent="0.2">
      <c r="A5714" s="30" t="s">
        <v>2823</v>
      </c>
      <c r="B5714" s="54" t="s">
        <v>72</v>
      </c>
      <c r="C5714" s="54" t="str">
        <f t="shared" si="174"/>
        <v>Standard Motors</v>
      </c>
      <c r="D5714" s="54" t="str">
        <f t="shared" si="173"/>
        <v>RF</v>
      </c>
      <c r="F5714" t="s">
        <v>8396</v>
      </c>
      <c r="G5714" t="s">
        <v>2176</v>
      </c>
      <c r="H5714" t="s">
        <v>72</v>
      </c>
      <c r="I5714" t="s">
        <v>6083</v>
      </c>
      <c r="K5714" t="s">
        <v>8199</v>
      </c>
      <c r="L5714">
        <v>1680</v>
      </c>
      <c r="N5714" s="48">
        <v>1</v>
      </c>
      <c r="P5714" t="s">
        <v>3703</v>
      </c>
    </row>
    <row r="5715" spans="1:16" x14ac:dyDescent="0.2">
      <c r="A5715" s="30" t="s">
        <v>4184</v>
      </c>
      <c r="B5715" s="54" t="s">
        <v>72</v>
      </c>
      <c r="C5715" s="54" t="str">
        <f t="shared" si="174"/>
        <v>Standard Motors</v>
      </c>
      <c r="D5715" s="54" t="str">
        <f t="shared" si="173"/>
        <v>RF</v>
      </c>
      <c r="F5715" t="s">
        <v>8396</v>
      </c>
      <c r="G5715" t="s">
        <v>1985</v>
      </c>
      <c r="H5715" t="s">
        <v>72</v>
      </c>
      <c r="I5715" t="s">
        <v>6083</v>
      </c>
      <c r="K5715" t="s">
        <v>8199</v>
      </c>
      <c r="L5715">
        <v>1680</v>
      </c>
      <c r="N5715" s="48">
        <v>1</v>
      </c>
      <c r="P5715" t="s">
        <v>3703</v>
      </c>
    </row>
    <row r="5716" spans="1:16" x14ac:dyDescent="0.2">
      <c r="A5716" s="30" t="s">
        <v>5177</v>
      </c>
      <c r="B5716" s="54" t="s">
        <v>72</v>
      </c>
      <c r="C5716" s="54" t="str">
        <f t="shared" si="174"/>
        <v>Standard Motors</v>
      </c>
      <c r="D5716" s="54" t="str">
        <f t="shared" si="173"/>
        <v>RF</v>
      </c>
      <c r="F5716" t="s">
        <v>8396</v>
      </c>
      <c r="G5716" t="s">
        <v>3872</v>
      </c>
      <c r="H5716" t="s">
        <v>72</v>
      </c>
      <c r="I5716" t="s">
        <v>6083</v>
      </c>
      <c r="K5716" t="s">
        <v>8199</v>
      </c>
      <c r="L5716">
        <v>1680</v>
      </c>
      <c r="N5716" s="48">
        <v>1</v>
      </c>
      <c r="P5716" t="s">
        <v>3703</v>
      </c>
    </row>
    <row r="5717" spans="1:16" x14ac:dyDescent="0.2">
      <c r="A5717" s="30" t="s">
        <v>815</v>
      </c>
      <c r="B5717" s="54" t="s">
        <v>72</v>
      </c>
      <c r="C5717" s="54" t="str">
        <f t="shared" si="174"/>
        <v>Standard Motors</v>
      </c>
      <c r="D5717" s="54" t="str">
        <f t="shared" si="173"/>
        <v>RF</v>
      </c>
      <c r="F5717" t="s">
        <v>8396</v>
      </c>
      <c r="G5717" t="s">
        <v>2089</v>
      </c>
      <c r="H5717" t="s">
        <v>72</v>
      </c>
      <c r="I5717" t="s">
        <v>6083</v>
      </c>
      <c r="K5717" t="s">
        <v>8199</v>
      </c>
      <c r="L5717">
        <v>1680</v>
      </c>
      <c r="N5717" s="48">
        <v>1</v>
      </c>
      <c r="P5717" t="s">
        <v>3703</v>
      </c>
    </row>
    <row r="5718" spans="1:16" x14ac:dyDescent="0.2">
      <c r="A5718" s="30" t="s">
        <v>4306</v>
      </c>
      <c r="B5718" s="54" t="s">
        <v>72</v>
      </c>
      <c r="C5718" s="54" t="str">
        <f t="shared" si="174"/>
        <v>Standard Motors</v>
      </c>
      <c r="D5718" s="54" t="str">
        <f t="shared" si="173"/>
        <v>RF</v>
      </c>
      <c r="F5718" t="s">
        <v>8396</v>
      </c>
      <c r="G5718" t="s">
        <v>2590</v>
      </c>
      <c r="H5718" t="s">
        <v>72</v>
      </c>
      <c r="I5718" t="s">
        <v>6083</v>
      </c>
      <c r="K5718" t="s">
        <v>8199</v>
      </c>
      <c r="L5718">
        <v>1680</v>
      </c>
      <c r="N5718" s="48">
        <v>1</v>
      </c>
      <c r="P5718" t="s">
        <v>3703</v>
      </c>
    </row>
    <row r="5719" spans="1:16" x14ac:dyDescent="0.2">
      <c r="A5719" s="30" t="s">
        <v>8535</v>
      </c>
      <c r="B5719" s="54" t="s">
        <v>72</v>
      </c>
      <c r="C5719" s="54" t="str">
        <f t="shared" si="174"/>
        <v>Standard Motors</v>
      </c>
      <c r="D5719" s="54" t="str">
        <f t="shared" si="173"/>
        <v>RF</v>
      </c>
      <c r="F5719" t="s">
        <v>8396</v>
      </c>
      <c r="G5719" t="s">
        <v>5277</v>
      </c>
      <c r="H5719" t="s">
        <v>72</v>
      </c>
      <c r="I5719" t="s">
        <v>6083</v>
      </c>
      <c r="K5719" t="s">
        <v>8199</v>
      </c>
      <c r="L5719">
        <v>1680</v>
      </c>
      <c r="N5719" s="48">
        <v>1</v>
      </c>
      <c r="P5719" t="s">
        <v>3703</v>
      </c>
    </row>
    <row r="5720" spans="1:16" x14ac:dyDescent="0.2">
      <c r="A5720" s="30" t="s">
        <v>2193</v>
      </c>
      <c r="B5720" s="54" t="s">
        <v>72</v>
      </c>
      <c r="C5720" s="54" t="str">
        <f t="shared" si="174"/>
        <v>Standard Motors</v>
      </c>
      <c r="D5720" s="54" t="str">
        <f t="shared" ref="D5720:D5783" si="175">LEFT(A5720,2)</f>
        <v>RF</v>
      </c>
      <c r="F5720" t="s">
        <v>8396</v>
      </c>
      <c r="G5720" t="s">
        <v>6025</v>
      </c>
      <c r="H5720" t="s">
        <v>72</v>
      </c>
      <c r="I5720" t="s">
        <v>6083</v>
      </c>
      <c r="K5720" t="s">
        <v>8199</v>
      </c>
      <c r="L5720">
        <v>1680</v>
      </c>
      <c r="N5720" s="48">
        <v>1</v>
      </c>
      <c r="P5720" t="s">
        <v>3703</v>
      </c>
    </row>
    <row r="5721" spans="1:16" x14ac:dyDescent="0.2">
      <c r="A5721" s="30" t="s">
        <v>438</v>
      </c>
      <c r="B5721" s="54" t="s">
        <v>72</v>
      </c>
      <c r="C5721" s="54" t="str">
        <f t="shared" si="174"/>
        <v>Standard Motors</v>
      </c>
      <c r="D5721" s="54" t="str">
        <f t="shared" si="175"/>
        <v>RF</v>
      </c>
      <c r="F5721" t="s">
        <v>8396</v>
      </c>
      <c r="G5721" t="s">
        <v>4164</v>
      </c>
      <c r="H5721" t="s">
        <v>72</v>
      </c>
      <c r="I5721" t="s">
        <v>6083</v>
      </c>
      <c r="K5721" t="s">
        <v>8199</v>
      </c>
      <c r="L5721">
        <v>1680</v>
      </c>
      <c r="N5721" s="48">
        <v>1</v>
      </c>
      <c r="P5721" t="s">
        <v>3703</v>
      </c>
    </row>
    <row r="5722" spans="1:16" x14ac:dyDescent="0.2">
      <c r="A5722" s="30" t="s">
        <v>6706</v>
      </c>
      <c r="B5722" s="54" t="s">
        <v>72</v>
      </c>
      <c r="C5722" s="54" t="str">
        <f t="shared" si="174"/>
        <v>Standard Motors</v>
      </c>
      <c r="D5722" s="54" t="str">
        <f t="shared" si="175"/>
        <v>RF</v>
      </c>
      <c r="F5722" t="s">
        <v>8396</v>
      </c>
      <c r="G5722" t="s">
        <v>6026</v>
      </c>
      <c r="H5722" t="s">
        <v>72</v>
      </c>
      <c r="I5722" t="s">
        <v>6083</v>
      </c>
      <c r="K5722" t="s">
        <v>8199</v>
      </c>
      <c r="L5722">
        <v>1680</v>
      </c>
      <c r="N5722" s="48">
        <v>1</v>
      </c>
      <c r="P5722" t="s">
        <v>3703</v>
      </c>
    </row>
    <row r="5723" spans="1:16" x14ac:dyDescent="0.2">
      <c r="A5723" s="30" t="s">
        <v>5325</v>
      </c>
      <c r="B5723" s="54" t="s">
        <v>72</v>
      </c>
      <c r="C5723" s="54" t="str">
        <f t="shared" si="174"/>
        <v>Standard Motors</v>
      </c>
      <c r="D5723" s="54" t="str">
        <f t="shared" si="175"/>
        <v>RF</v>
      </c>
      <c r="F5723" t="s">
        <v>8396</v>
      </c>
      <c r="G5723" t="s">
        <v>5198</v>
      </c>
      <c r="H5723" t="s">
        <v>72</v>
      </c>
      <c r="I5723" t="s">
        <v>6083</v>
      </c>
      <c r="K5723" t="s">
        <v>8199</v>
      </c>
      <c r="L5723">
        <v>1680</v>
      </c>
      <c r="N5723" s="48">
        <v>1</v>
      </c>
      <c r="P5723" t="s">
        <v>3703</v>
      </c>
    </row>
    <row r="5724" spans="1:16" x14ac:dyDescent="0.2">
      <c r="A5724" s="30" t="s">
        <v>6680</v>
      </c>
      <c r="B5724" s="54" t="s">
        <v>72</v>
      </c>
      <c r="C5724" s="54" t="str">
        <f t="shared" si="174"/>
        <v>Standard Motors</v>
      </c>
      <c r="D5724" s="54" t="str">
        <f t="shared" si="175"/>
        <v>RF</v>
      </c>
      <c r="F5724" t="s">
        <v>8396</v>
      </c>
      <c r="G5724" t="s">
        <v>5064</v>
      </c>
      <c r="H5724" t="s">
        <v>72</v>
      </c>
      <c r="I5724" t="s">
        <v>6083</v>
      </c>
      <c r="K5724" t="s">
        <v>8199</v>
      </c>
      <c r="L5724">
        <v>1680</v>
      </c>
      <c r="N5724" s="48">
        <v>1</v>
      </c>
      <c r="P5724" t="s">
        <v>3703</v>
      </c>
    </row>
    <row r="5725" spans="1:16" x14ac:dyDescent="0.2">
      <c r="A5725" s="30" t="s">
        <v>616</v>
      </c>
      <c r="B5725" s="54" t="s">
        <v>72</v>
      </c>
      <c r="C5725" s="54" t="str">
        <f t="shared" si="174"/>
        <v>Standard Motors</v>
      </c>
      <c r="D5725" s="54" t="str">
        <f t="shared" si="175"/>
        <v>RF</v>
      </c>
      <c r="F5725" t="s">
        <v>8396</v>
      </c>
      <c r="G5725" t="s">
        <v>1958</v>
      </c>
      <c r="H5725" t="s">
        <v>72</v>
      </c>
      <c r="I5725" t="s">
        <v>6083</v>
      </c>
      <c r="K5725" t="s">
        <v>8199</v>
      </c>
      <c r="L5725">
        <v>1680</v>
      </c>
      <c r="N5725" s="48">
        <v>1</v>
      </c>
      <c r="P5725" t="s">
        <v>3703</v>
      </c>
    </row>
    <row r="5726" spans="1:16" x14ac:dyDescent="0.2">
      <c r="A5726" s="30" t="s">
        <v>7709</v>
      </c>
      <c r="B5726" s="54" t="s">
        <v>72</v>
      </c>
      <c r="C5726" s="54" t="str">
        <f t="shared" si="174"/>
        <v>Standard Motors</v>
      </c>
      <c r="D5726" s="54" t="str">
        <f t="shared" si="175"/>
        <v>RF</v>
      </c>
      <c r="F5726" t="s">
        <v>8396</v>
      </c>
      <c r="G5726" t="s">
        <v>5194</v>
      </c>
      <c r="H5726" t="s">
        <v>72</v>
      </c>
      <c r="I5726" t="s">
        <v>6083</v>
      </c>
      <c r="K5726" t="s">
        <v>8199</v>
      </c>
      <c r="L5726">
        <v>1680</v>
      </c>
      <c r="N5726" s="48">
        <v>1</v>
      </c>
      <c r="P5726" t="s">
        <v>3703</v>
      </c>
    </row>
    <row r="5727" spans="1:16" x14ac:dyDescent="0.2">
      <c r="A5727" s="30" t="s">
        <v>2789</v>
      </c>
      <c r="B5727" s="54" t="s">
        <v>72</v>
      </c>
      <c r="C5727" s="54" t="str">
        <f t="shared" si="174"/>
        <v>Standard Motors</v>
      </c>
      <c r="D5727" s="54" t="str">
        <f t="shared" si="175"/>
        <v>RF</v>
      </c>
      <c r="F5727" t="s">
        <v>8396</v>
      </c>
      <c r="G5727" t="s">
        <v>5195</v>
      </c>
      <c r="H5727" t="s">
        <v>72</v>
      </c>
      <c r="I5727" t="s">
        <v>6083</v>
      </c>
      <c r="K5727" t="s">
        <v>8199</v>
      </c>
      <c r="L5727">
        <v>1680</v>
      </c>
      <c r="N5727" s="48">
        <v>1</v>
      </c>
      <c r="P5727" t="s">
        <v>3703</v>
      </c>
    </row>
    <row r="5728" spans="1:16" x14ac:dyDescent="0.2">
      <c r="A5728" s="30" t="s">
        <v>7523</v>
      </c>
      <c r="B5728" s="54" t="s">
        <v>72</v>
      </c>
      <c r="C5728" s="54" t="str">
        <f t="shared" si="174"/>
        <v>Standard Motors</v>
      </c>
      <c r="D5728" s="54" t="str">
        <f t="shared" si="175"/>
        <v>RF</v>
      </c>
      <c r="F5728" t="s">
        <v>8396</v>
      </c>
      <c r="G5728" t="s">
        <v>1730</v>
      </c>
      <c r="H5728" t="s">
        <v>72</v>
      </c>
      <c r="I5728" t="s">
        <v>6083</v>
      </c>
      <c r="K5728" t="s">
        <v>8199</v>
      </c>
      <c r="L5728">
        <v>1680</v>
      </c>
      <c r="N5728" s="48">
        <v>1</v>
      </c>
      <c r="P5728" t="s">
        <v>3703</v>
      </c>
    </row>
    <row r="5729" spans="1:18" x14ac:dyDescent="0.2">
      <c r="A5729" s="30" t="s">
        <v>7608</v>
      </c>
      <c r="B5729" s="54" t="s">
        <v>72</v>
      </c>
      <c r="C5729" s="54" t="str">
        <f t="shared" si="174"/>
        <v>Standard Motors</v>
      </c>
      <c r="D5729" s="54" t="str">
        <f t="shared" si="175"/>
        <v>RF</v>
      </c>
      <c r="F5729" t="s">
        <v>8396</v>
      </c>
      <c r="G5729" t="s">
        <v>1716</v>
      </c>
      <c r="H5729" t="s">
        <v>72</v>
      </c>
      <c r="I5729" t="s">
        <v>6083</v>
      </c>
      <c r="K5729" t="s">
        <v>8199</v>
      </c>
      <c r="L5729">
        <v>1680</v>
      </c>
      <c r="N5729" s="48">
        <v>1</v>
      </c>
      <c r="P5729" t="s">
        <v>3703</v>
      </c>
    </row>
    <row r="5730" spans="1:18" x14ac:dyDescent="0.2">
      <c r="A5730" s="30" t="s">
        <v>780</v>
      </c>
      <c r="B5730" s="54" t="s">
        <v>72</v>
      </c>
      <c r="C5730" s="54" t="str">
        <f t="shared" si="174"/>
        <v>Standard Motors</v>
      </c>
      <c r="D5730" s="54" t="str">
        <f t="shared" si="175"/>
        <v>RF</v>
      </c>
      <c r="F5730" t="s">
        <v>8396</v>
      </c>
      <c r="G5730" t="s">
        <v>6204</v>
      </c>
      <c r="H5730" t="s">
        <v>72</v>
      </c>
      <c r="I5730" t="s">
        <v>6083</v>
      </c>
      <c r="K5730" t="s">
        <v>8199</v>
      </c>
      <c r="L5730">
        <v>1680</v>
      </c>
      <c r="N5730" s="48">
        <v>1</v>
      </c>
      <c r="P5730" t="s">
        <v>3703</v>
      </c>
    </row>
    <row r="5731" spans="1:18" x14ac:dyDescent="0.2">
      <c r="A5731" s="30" t="s">
        <v>4406</v>
      </c>
      <c r="B5731" s="54" t="s">
        <v>72</v>
      </c>
      <c r="C5731" s="54" t="str">
        <f t="shared" si="174"/>
        <v>Standard Motors</v>
      </c>
      <c r="D5731" s="54" t="str">
        <f t="shared" si="175"/>
        <v>RF</v>
      </c>
      <c r="F5731" t="s">
        <v>8396</v>
      </c>
      <c r="G5731" t="s">
        <v>1510</v>
      </c>
      <c r="H5731" t="s">
        <v>72</v>
      </c>
      <c r="I5731" t="s">
        <v>6083</v>
      </c>
      <c r="K5731" t="s">
        <v>8199</v>
      </c>
      <c r="L5731">
        <v>1680</v>
      </c>
      <c r="N5731" s="48">
        <v>1</v>
      </c>
      <c r="P5731" t="s">
        <v>3703</v>
      </c>
    </row>
    <row r="5732" spans="1:18" x14ac:dyDescent="0.2">
      <c r="A5732" s="30" t="s">
        <v>5857</v>
      </c>
      <c r="B5732" s="54" t="s">
        <v>72</v>
      </c>
      <c r="C5732" s="54" t="str">
        <f t="shared" si="174"/>
        <v>Standard Motors</v>
      </c>
      <c r="D5732" s="54" t="str">
        <f t="shared" si="175"/>
        <v>RF</v>
      </c>
      <c r="F5732" t="s">
        <v>8396</v>
      </c>
      <c r="G5732" t="s">
        <v>8435</v>
      </c>
      <c r="H5732" t="s">
        <v>72</v>
      </c>
      <c r="I5732" t="s">
        <v>6083</v>
      </c>
      <c r="K5732" t="s">
        <v>8199</v>
      </c>
      <c r="L5732">
        <v>1680</v>
      </c>
      <c r="N5732" s="48">
        <v>1</v>
      </c>
      <c r="P5732" t="s">
        <v>3703</v>
      </c>
    </row>
    <row r="5733" spans="1:18" x14ac:dyDescent="0.2">
      <c r="A5733" s="30" t="s">
        <v>510</v>
      </c>
      <c r="B5733" s="54" t="s">
        <v>72</v>
      </c>
      <c r="C5733" s="54" t="str">
        <f t="shared" si="174"/>
        <v>Standard Motors</v>
      </c>
      <c r="D5733" s="54" t="str">
        <f t="shared" si="175"/>
        <v>RF</v>
      </c>
      <c r="F5733" t="s">
        <v>8396</v>
      </c>
      <c r="G5733" t="s">
        <v>6392</v>
      </c>
      <c r="H5733" t="s">
        <v>72</v>
      </c>
      <c r="I5733" t="s">
        <v>6083</v>
      </c>
      <c r="K5733" t="s">
        <v>8199</v>
      </c>
      <c r="L5733">
        <v>1680</v>
      </c>
      <c r="N5733" s="48">
        <v>1</v>
      </c>
      <c r="P5733" t="s">
        <v>3703</v>
      </c>
    </row>
    <row r="5734" spans="1:18" x14ac:dyDescent="0.2">
      <c r="A5734" s="30" t="s">
        <v>4337</v>
      </c>
      <c r="B5734" s="54" t="s">
        <v>72</v>
      </c>
      <c r="C5734" s="54" t="str">
        <f t="shared" si="174"/>
        <v>Standard Motors</v>
      </c>
      <c r="D5734" s="54" t="str">
        <f t="shared" si="175"/>
        <v>RF</v>
      </c>
      <c r="F5734" t="s">
        <v>8396</v>
      </c>
      <c r="G5734" t="s">
        <v>6285</v>
      </c>
      <c r="H5734" t="s">
        <v>72</v>
      </c>
      <c r="I5734" t="s">
        <v>6083</v>
      </c>
      <c r="K5734" t="s">
        <v>8199</v>
      </c>
      <c r="L5734">
        <v>1680</v>
      </c>
      <c r="N5734" s="48">
        <v>1</v>
      </c>
      <c r="P5734" t="s">
        <v>3703</v>
      </c>
    </row>
    <row r="5735" spans="1:18" x14ac:dyDescent="0.2">
      <c r="A5735" s="30" t="s">
        <v>7420</v>
      </c>
      <c r="B5735" s="54" t="s">
        <v>72</v>
      </c>
      <c r="C5735" s="54" t="str">
        <f t="shared" si="174"/>
        <v>Standard Motors</v>
      </c>
      <c r="D5735" s="54" t="str">
        <f t="shared" si="175"/>
        <v>RF</v>
      </c>
      <c r="F5735" t="s">
        <v>8396</v>
      </c>
      <c r="G5735" t="s">
        <v>3160</v>
      </c>
      <c r="H5735" t="s">
        <v>72</v>
      </c>
      <c r="I5735" t="s">
        <v>6083</v>
      </c>
      <c r="K5735" t="s">
        <v>8199</v>
      </c>
      <c r="L5735">
        <v>1680</v>
      </c>
      <c r="N5735" s="48">
        <v>1</v>
      </c>
      <c r="P5735" t="s">
        <v>3703</v>
      </c>
    </row>
    <row r="5736" spans="1:18" x14ac:dyDescent="0.2">
      <c r="A5736" s="30" t="s">
        <v>2883</v>
      </c>
      <c r="B5736" s="54" t="s">
        <v>72</v>
      </c>
      <c r="C5736" s="54" t="str">
        <f t="shared" si="174"/>
        <v>Standard Motors</v>
      </c>
      <c r="D5736" s="54" t="str">
        <f t="shared" si="175"/>
        <v>RF</v>
      </c>
      <c r="F5736" t="s">
        <v>8396</v>
      </c>
      <c r="G5736" t="s">
        <v>5135</v>
      </c>
      <c r="H5736" t="s">
        <v>72</v>
      </c>
      <c r="I5736" t="s">
        <v>6083</v>
      </c>
      <c r="K5736" t="s">
        <v>8199</v>
      </c>
      <c r="L5736">
        <v>1680</v>
      </c>
      <c r="N5736" s="48">
        <v>1</v>
      </c>
      <c r="P5736" t="s">
        <v>3703</v>
      </c>
    </row>
    <row r="5737" spans="1:18" x14ac:dyDescent="0.2">
      <c r="A5737" s="30" t="s">
        <v>2930</v>
      </c>
      <c r="B5737" s="54" t="s">
        <v>72</v>
      </c>
      <c r="C5737" s="54" t="str">
        <f t="shared" si="174"/>
        <v>Standard Motors</v>
      </c>
      <c r="D5737" s="54" t="str">
        <f t="shared" si="175"/>
        <v>RF</v>
      </c>
      <c r="F5737" t="s">
        <v>8396</v>
      </c>
      <c r="G5737" t="s">
        <v>7530</v>
      </c>
      <c r="H5737" t="s">
        <v>72</v>
      </c>
      <c r="I5737" t="s">
        <v>6083</v>
      </c>
      <c r="K5737" t="s">
        <v>8199</v>
      </c>
      <c r="L5737">
        <v>1680</v>
      </c>
      <c r="N5737" s="48">
        <v>1</v>
      </c>
      <c r="P5737" t="s">
        <v>3703</v>
      </c>
      <c r="R5737" t="s">
        <v>7764</v>
      </c>
    </row>
    <row r="5738" spans="1:18" x14ac:dyDescent="0.2">
      <c r="A5738" s="30" t="s">
        <v>2791</v>
      </c>
      <c r="B5738" s="54" t="s">
        <v>72</v>
      </c>
      <c r="C5738" s="54" t="str">
        <f t="shared" si="174"/>
        <v>Standard Motors</v>
      </c>
      <c r="D5738" s="54" t="str">
        <f t="shared" si="175"/>
        <v>RF</v>
      </c>
      <c r="F5738" t="s">
        <v>8396</v>
      </c>
      <c r="G5738" t="s">
        <v>5332</v>
      </c>
      <c r="H5738" t="s">
        <v>72</v>
      </c>
      <c r="I5738" t="s">
        <v>6083</v>
      </c>
      <c r="K5738" t="s">
        <v>8199</v>
      </c>
      <c r="L5738">
        <v>1680</v>
      </c>
      <c r="N5738" s="48">
        <v>1</v>
      </c>
      <c r="P5738" t="s">
        <v>3703</v>
      </c>
    </row>
    <row r="5739" spans="1:18" x14ac:dyDescent="0.2">
      <c r="A5739" s="30" t="s">
        <v>3716</v>
      </c>
      <c r="B5739" s="54" t="s">
        <v>72</v>
      </c>
      <c r="C5739" s="54" t="str">
        <f t="shared" si="174"/>
        <v>Standard Motors</v>
      </c>
      <c r="D5739" s="54" t="str">
        <f t="shared" si="175"/>
        <v>RF</v>
      </c>
      <c r="F5739" t="s">
        <v>8396</v>
      </c>
      <c r="G5739" t="s">
        <v>5062</v>
      </c>
      <c r="H5739" t="s">
        <v>72</v>
      </c>
      <c r="I5739" t="s">
        <v>6083</v>
      </c>
      <c r="K5739" t="s">
        <v>8199</v>
      </c>
      <c r="L5739">
        <v>1680</v>
      </c>
      <c r="N5739" s="48">
        <v>1</v>
      </c>
      <c r="P5739" t="s">
        <v>3703</v>
      </c>
    </row>
    <row r="5740" spans="1:18" x14ac:dyDescent="0.2">
      <c r="A5740" s="30" t="s">
        <v>4122</v>
      </c>
      <c r="B5740" s="54" t="s">
        <v>72</v>
      </c>
      <c r="C5740" s="54" t="str">
        <f t="shared" si="174"/>
        <v>Standard Motors</v>
      </c>
      <c r="D5740" s="54" t="str">
        <f t="shared" si="175"/>
        <v>RF</v>
      </c>
      <c r="F5740" t="s">
        <v>8396</v>
      </c>
      <c r="G5740" t="s">
        <v>7439</v>
      </c>
      <c r="H5740" t="s">
        <v>72</v>
      </c>
      <c r="I5740" t="s">
        <v>6083</v>
      </c>
      <c r="K5740" t="s">
        <v>8199</v>
      </c>
      <c r="L5740">
        <v>1680</v>
      </c>
      <c r="N5740" s="48">
        <v>1</v>
      </c>
      <c r="P5740" t="s">
        <v>3703</v>
      </c>
    </row>
    <row r="5741" spans="1:18" x14ac:dyDescent="0.2">
      <c r="A5741" s="30" t="s">
        <v>2931</v>
      </c>
      <c r="B5741" s="54" t="s">
        <v>72</v>
      </c>
      <c r="C5741" s="54" t="str">
        <f t="shared" si="174"/>
        <v>Standard Motors</v>
      </c>
      <c r="D5741" s="54" t="str">
        <f t="shared" si="175"/>
        <v>RF</v>
      </c>
      <c r="F5741" t="s">
        <v>8396</v>
      </c>
      <c r="G5741" t="s">
        <v>5963</v>
      </c>
      <c r="H5741" t="s">
        <v>72</v>
      </c>
      <c r="I5741" t="s">
        <v>6083</v>
      </c>
      <c r="K5741" t="s">
        <v>8199</v>
      </c>
      <c r="L5741">
        <v>1680</v>
      </c>
      <c r="N5741" s="48">
        <v>1</v>
      </c>
      <c r="P5741" t="s">
        <v>3703</v>
      </c>
    </row>
    <row r="5742" spans="1:18" x14ac:dyDescent="0.2">
      <c r="A5742" s="30" t="s">
        <v>357</v>
      </c>
      <c r="B5742" s="54" t="s">
        <v>72</v>
      </c>
      <c r="C5742" s="54" t="str">
        <f t="shared" si="174"/>
        <v>Standard Motors</v>
      </c>
      <c r="D5742" s="54" t="str">
        <f t="shared" si="175"/>
        <v>RF</v>
      </c>
      <c r="F5742" t="s">
        <v>8396</v>
      </c>
      <c r="G5742" t="s">
        <v>2108</v>
      </c>
      <c r="H5742" t="s">
        <v>72</v>
      </c>
      <c r="I5742" t="s">
        <v>6083</v>
      </c>
      <c r="K5742" t="s">
        <v>8199</v>
      </c>
      <c r="L5742">
        <v>1680</v>
      </c>
      <c r="N5742" s="48">
        <v>1</v>
      </c>
      <c r="P5742" t="s">
        <v>3703</v>
      </c>
    </row>
    <row r="5743" spans="1:18" x14ac:dyDescent="0.2">
      <c r="A5743" s="30" t="s">
        <v>2799</v>
      </c>
      <c r="B5743" s="54" t="s">
        <v>72</v>
      </c>
      <c r="C5743" s="54" t="str">
        <f t="shared" si="174"/>
        <v>Standard Motors</v>
      </c>
      <c r="D5743" s="54" t="str">
        <f t="shared" si="175"/>
        <v>RF</v>
      </c>
      <c r="F5743" t="s">
        <v>8396</v>
      </c>
      <c r="G5743" t="s">
        <v>2888</v>
      </c>
      <c r="H5743" t="s">
        <v>72</v>
      </c>
      <c r="I5743" t="s">
        <v>6083</v>
      </c>
      <c r="K5743" t="s">
        <v>8199</v>
      </c>
      <c r="L5743">
        <v>1680</v>
      </c>
      <c r="N5743" s="48">
        <v>1</v>
      </c>
      <c r="P5743" t="s">
        <v>3703</v>
      </c>
    </row>
    <row r="5744" spans="1:18" x14ac:dyDescent="0.2">
      <c r="A5744" s="30" t="s">
        <v>7719</v>
      </c>
      <c r="B5744" s="54" t="s">
        <v>72</v>
      </c>
      <c r="C5744" s="54" t="str">
        <f t="shared" si="174"/>
        <v>Standard Motors</v>
      </c>
      <c r="D5744" s="54" t="str">
        <f t="shared" si="175"/>
        <v>RF</v>
      </c>
      <c r="F5744" t="s">
        <v>8396</v>
      </c>
      <c r="G5744" t="s">
        <v>6313</v>
      </c>
      <c r="H5744" t="s">
        <v>72</v>
      </c>
      <c r="I5744" t="s">
        <v>6083</v>
      </c>
      <c r="K5744" t="s">
        <v>8199</v>
      </c>
      <c r="L5744">
        <v>1680</v>
      </c>
      <c r="N5744" s="48">
        <v>1</v>
      </c>
      <c r="P5744" t="s">
        <v>3703</v>
      </c>
    </row>
    <row r="5745" spans="1:18" x14ac:dyDescent="0.2">
      <c r="A5745" s="30" t="s">
        <v>4336</v>
      </c>
      <c r="B5745" s="54" t="s">
        <v>72</v>
      </c>
      <c r="C5745" s="54" t="str">
        <f t="shared" si="174"/>
        <v>Standard Motors</v>
      </c>
      <c r="D5745" s="54" t="str">
        <f t="shared" si="175"/>
        <v>RF</v>
      </c>
      <c r="F5745" t="s">
        <v>8396</v>
      </c>
      <c r="G5745" t="s">
        <v>1981</v>
      </c>
      <c r="H5745" t="s">
        <v>72</v>
      </c>
      <c r="I5745" t="s">
        <v>6083</v>
      </c>
      <c r="K5745" t="s">
        <v>8199</v>
      </c>
      <c r="L5745">
        <v>1680</v>
      </c>
      <c r="N5745" s="48">
        <v>1</v>
      </c>
      <c r="P5745" t="s">
        <v>3703</v>
      </c>
    </row>
    <row r="5746" spans="1:18" x14ac:dyDescent="0.2">
      <c r="A5746" s="30" t="s">
        <v>1931</v>
      </c>
      <c r="B5746" s="54" t="s">
        <v>72</v>
      </c>
      <c r="C5746" s="54" t="str">
        <f t="shared" si="174"/>
        <v>Standard Motors</v>
      </c>
      <c r="D5746" s="54" t="str">
        <f t="shared" si="175"/>
        <v>RF</v>
      </c>
      <c r="F5746" t="s">
        <v>8396</v>
      </c>
      <c r="G5746" t="s">
        <v>2904</v>
      </c>
      <c r="H5746" t="s">
        <v>72</v>
      </c>
      <c r="I5746" t="s">
        <v>6083</v>
      </c>
      <c r="K5746" t="s">
        <v>8199</v>
      </c>
      <c r="L5746">
        <v>1680</v>
      </c>
      <c r="N5746" s="48">
        <v>1</v>
      </c>
      <c r="P5746" t="s">
        <v>3703</v>
      </c>
    </row>
    <row r="5747" spans="1:18" x14ac:dyDescent="0.2">
      <c r="A5747" s="30" t="s">
        <v>4249</v>
      </c>
      <c r="B5747" s="54" t="s">
        <v>72</v>
      </c>
      <c r="C5747" s="54" t="str">
        <f t="shared" ref="C5747:C5810" si="176">VLOOKUP(A5747,Andy,5,FALSE)</f>
        <v>Standard Motors</v>
      </c>
      <c r="D5747" s="54" t="str">
        <f t="shared" si="175"/>
        <v>RF</v>
      </c>
      <c r="F5747" t="s">
        <v>8396</v>
      </c>
      <c r="G5747" t="s">
        <v>7527</v>
      </c>
      <c r="H5747" t="s">
        <v>72</v>
      </c>
      <c r="I5747" t="s">
        <v>6083</v>
      </c>
      <c r="K5747" t="s">
        <v>8199</v>
      </c>
      <c r="L5747">
        <v>1680</v>
      </c>
      <c r="N5747" s="48">
        <v>1</v>
      </c>
      <c r="P5747" t="s">
        <v>3703</v>
      </c>
      <c r="R5747" t="s">
        <v>7765</v>
      </c>
    </row>
    <row r="5748" spans="1:18" x14ac:dyDescent="0.2">
      <c r="A5748" s="30" t="s">
        <v>7529</v>
      </c>
      <c r="B5748" s="54" t="s">
        <v>72</v>
      </c>
      <c r="C5748" s="54" t="str">
        <f t="shared" si="176"/>
        <v>Standard Motors</v>
      </c>
      <c r="D5748" s="54" t="str">
        <f t="shared" si="175"/>
        <v>RF</v>
      </c>
      <c r="F5748" t="s">
        <v>8396</v>
      </c>
      <c r="G5748" t="s">
        <v>2423</v>
      </c>
      <c r="H5748" t="s">
        <v>72</v>
      </c>
      <c r="I5748" t="s">
        <v>6083</v>
      </c>
      <c r="K5748" t="s">
        <v>8199</v>
      </c>
      <c r="L5748">
        <v>1680</v>
      </c>
      <c r="N5748" s="48">
        <v>1</v>
      </c>
      <c r="P5748" t="s">
        <v>3703</v>
      </c>
    </row>
    <row r="5749" spans="1:18" x14ac:dyDescent="0.2">
      <c r="A5749" s="30" t="s">
        <v>2303</v>
      </c>
      <c r="B5749" s="54" t="s">
        <v>72</v>
      </c>
      <c r="C5749" s="54" t="str">
        <f t="shared" si="176"/>
        <v>Standard Motors</v>
      </c>
      <c r="D5749" s="54" t="str">
        <f t="shared" si="175"/>
        <v>RF</v>
      </c>
      <c r="F5749" t="s">
        <v>8396</v>
      </c>
      <c r="G5749" t="s">
        <v>2770</v>
      </c>
      <c r="H5749" t="s">
        <v>72</v>
      </c>
      <c r="I5749" t="s">
        <v>6083</v>
      </c>
      <c r="K5749" t="s">
        <v>8199</v>
      </c>
      <c r="L5749">
        <v>1680</v>
      </c>
      <c r="N5749" s="48">
        <v>1</v>
      </c>
      <c r="P5749" t="s">
        <v>3703</v>
      </c>
    </row>
    <row r="5750" spans="1:18" x14ac:dyDescent="0.2">
      <c r="A5750" s="30" t="s">
        <v>3929</v>
      </c>
      <c r="B5750" s="54" t="s">
        <v>72</v>
      </c>
      <c r="C5750" s="54" t="str">
        <f t="shared" si="176"/>
        <v>Standard Motors</v>
      </c>
      <c r="D5750" s="54" t="str">
        <f t="shared" si="175"/>
        <v>RF</v>
      </c>
      <c r="F5750" t="s">
        <v>8396</v>
      </c>
      <c r="G5750" t="s">
        <v>6027</v>
      </c>
      <c r="H5750" t="s">
        <v>72</v>
      </c>
      <c r="I5750" t="s">
        <v>6083</v>
      </c>
      <c r="K5750" t="s">
        <v>8199</v>
      </c>
      <c r="L5750">
        <v>1680</v>
      </c>
      <c r="N5750" s="48">
        <v>1</v>
      </c>
      <c r="P5750" t="s">
        <v>3703</v>
      </c>
    </row>
    <row r="5751" spans="1:18" x14ac:dyDescent="0.2">
      <c r="A5751" s="30" t="s">
        <v>4114</v>
      </c>
      <c r="B5751" s="54" t="s">
        <v>72</v>
      </c>
      <c r="C5751" s="54" t="str">
        <f t="shared" si="176"/>
        <v>Standard Motors</v>
      </c>
      <c r="D5751" s="54" t="str">
        <f t="shared" si="175"/>
        <v>RF</v>
      </c>
      <c r="F5751" t="s">
        <v>8396</v>
      </c>
      <c r="G5751" t="s">
        <v>3108</v>
      </c>
      <c r="H5751" t="s">
        <v>72</v>
      </c>
      <c r="I5751" t="s">
        <v>6083</v>
      </c>
      <c r="K5751" t="s">
        <v>8199</v>
      </c>
      <c r="L5751">
        <v>1680</v>
      </c>
      <c r="N5751" s="48">
        <v>1</v>
      </c>
      <c r="P5751" t="s">
        <v>3703</v>
      </c>
    </row>
    <row r="5752" spans="1:18" x14ac:dyDescent="0.2">
      <c r="A5752" s="30" t="s">
        <v>6764</v>
      </c>
      <c r="B5752" s="54" t="s">
        <v>72</v>
      </c>
      <c r="C5752" s="54" t="str">
        <f t="shared" si="176"/>
        <v>Standard Motors</v>
      </c>
      <c r="D5752" s="54" t="str">
        <f t="shared" si="175"/>
        <v>RF</v>
      </c>
      <c r="F5752" t="s">
        <v>8396</v>
      </c>
      <c r="G5752" t="s">
        <v>1538</v>
      </c>
      <c r="H5752" t="s">
        <v>72</v>
      </c>
      <c r="I5752" t="s">
        <v>6083</v>
      </c>
      <c r="K5752" t="s">
        <v>8199</v>
      </c>
      <c r="L5752">
        <v>1680</v>
      </c>
      <c r="N5752" s="48">
        <v>1</v>
      </c>
      <c r="P5752" t="s">
        <v>3703</v>
      </c>
    </row>
    <row r="5753" spans="1:18" x14ac:dyDescent="0.2">
      <c r="A5753" s="30" t="s">
        <v>2843</v>
      </c>
      <c r="B5753" s="54" t="s">
        <v>72</v>
      </c>
      <c r="C5753" s="54" t="str">
        <f t="shared" si="176"/>
        <v>Standard Motors</v>
      </c>
      <c r="D5753" s="54" t="str">
        <f t="shared" si="175"/>
        <v>RF</v>
      </c>
      <c r="F5753" t="s">
        <v>8396</v>
      </c>
      <c r="G5753" t="s">
        <v>1988</v>
      </c>
      <c r="H5753" t="s">
        <v>72</v>
      </c>
      <c r="I5753" t="s">
        <v>6083</v>
      </c>
      <c r="K5753" t="s">
        <v>8199</v>
      </c>
      <c r="L5753">
        <v>1680</v>
      </c>
      <c r="N5753" s="48">
        <v>1</v>
      </c>
      <c r="P5753" t="s">
        <v>3703</v>
      </c>
    </row>
    <row r="5754" spans="1:18" x14ac:dyDescent="0.2">
      <c r="A5754" s="30" t="s">
        <v>5858</v>
      </c>
      <c r="B5754" s="54" t="s">
        <v>72</v>
      </c>
      <c r="C5754" s="54" t="str">
        <f t="shared" si="176"/>
        <v>Standard Motors</v>
      </c>
      <c r="D5754" s="54" t="str">
        <f t="shared" si="175"/>
        <v>RF</v>
      </c>
      <c r="F5754" t="s">
        <v>8396</v>
      </c>
      <c r="G5754" t="s">
        <v>8514</v>
      </c>
      <c r="H5754" t="s">
        <v>72</v>
      </c>
      <c r="I5754" t="s">
        <v>6083</v>
      </c>
      <c r="K5754" t="s">
        <v>8199</v>
      </c>
      <c r="L5754">
        <v>1680</v>
      </c>
      <c r="N5754" s="48">
        <v>1</v>
      </c>
      <c r="P5754" t="s">
        <v>3703</v>
      </c>
    </row>
    <row r="5755" spans="1:18" x14ac:dyDescent="0.2">
      <c r="A5755" s="30" t="s">
        <v>2874</v>
      </c>
      <c r="B5755" s="54" t="s">
        <v>72</v>
      </c>
      <c r="C5755" s="54" t="str">
        <f t="shared" si="176"/>
        <v>Standard Motors</v>
      </c>
      <c r="D5755" s="54" t="str">
        <f t="shared" si="175"/>
        <v>RF</v>
      </c>
      <c r="F5755" t="s">
        <v>8396</v>
      </c>
      <c r="G5755" t="s">
        <v>2854</v>
      </c>
      <c r="H5755" t="s">
        <v>72</v>
      </c>
      <c r="I5755" t="s">
        <v>6083</v>
      </c>
      <c r="K5755" t="s">
        <v>8199</v>
      </c>
      <c r="L5755">
        <v>1680</v>
      </c>
      <c r="N5755" s="48">
        <v>1</v>
      </c>
      <c r="P5755" t="s">
        <v>3703</v>
      </c>
    </row>
    <row r="5756" spans="1:18" x14ac:dyDescent="0.2">
      <c r="A5756" s="30" t="s">
        <v>5196</v>
      </c>
      <c r="B5756" s="54" t="s">
        <v>72</v>
      </c>
      <c r="C5756" s="54" t="str">
        <f t="shared" si="176"/>
        <v>Standard Motors</v>
      </c>
      <c r="D5756" s="54" t="str">
        <f t="shared" si="175"/>
        <v>RF</v>
      </c>
      <c r="F5756" t="s">
        <v>8396</v>
      </c>
      <c r="G5756" t="s">
        <v>2616</v>
      </c>
      <c r="H5756" t="s">
        <v>72</v>
      </c>
      <c r="I5756" t="s">
        <v>6083</v>
      </c>
      <c r="K5756" t="s">
        <v>8199</v>
      </c>
      <c r="L5756">
        <v>1680</v>
      </c>
      <c r="N5756" s="48">
        <v>1</v>
      </c>
      <c r="P5756" t="s">
        <v>3703</v>
      </c>
    </row>
    <row r="5757" spans="1:18" x14ac:dyDescent="0.2">
      <c r="A5757" s="30" t="s">
        <v>2180</v>
      </c>
      <c r="B5757" s="54" t="s">
        <v>72</v>
      </c>
      <c r="C5757" s="54" t="str">
        <f t="shared" si="176"/>
        <v>Standard Motors</v>
      </c>
      <c r="D5757" s="54" t="str">
        <f t="shared" si="175"/>
        <v>RF</v>
      </c>
      <c r="F5757" t="s">
        <v>8396</v>
      </c>
      <c r="G5757" t="s">
        <v>6010</v>
      </c>
      <c r="H5757" t="s">
        <v>72</v>
      </c>
      <c r="I5757" t="s">
        <v>6083</v>
      </c>
      <c r="K5757" t="s">
        <v>8199</v>
      </c>
      <c r="L5757">
        <v>1680</v>
      </c>
      <c r="N5757" s="48">
        <v>1</v>
      </c>
      <c r="P5757" t="s">
        <v>3703</v>
      </c>
    </row>
    <row r="5758" spans="1:18" x14ac:dyDescent="0.2">
      <c r="A5758" s="30" t="s">
        <v>5192</v>
      </c>
      <c r="B5758" s="54" t="s">
        <v>72</v>
      </c>
      <c r="C5758" s="54" t="str">
        <f t="shared" si="176"/>
        <v>Standard Motors</v>
      </c>
      <c r="D5758" s="54" t="str">
        <f t="shared" si="175"/>
        <v>RF</v>
      </c>
      <c r="F5758" t="s">
        <v>8396</v>
      </c>
      <c r="G5758" t="s">
        <v>7667</v>
      </c>
      <c r="H5758" t="s">
        <v>72</v>
      </c>
      <c r="I5758" t="s">
        <v>6083</v>
      </c>
      <c r="K5758" t="s">
        <v>8199</v>
      </c>
      <c r="L5758">
        <v>1680</v>
      </c>
      <c r="N5758" s="48">
        <v>1</v>
      </c>
      <c r="P5758" t="s">
        <v>3703</v>
      </c>
    </row>
    <row r="5759" spans="1:18" x14ac:dyDescent="0.2">
      <c r="A5759" s="30" t="s">
        <v>2875</v>
      </c>
      <c r="B5759" s="54" t="s">
        <v>72</v>
      </c>
      <c r="C5759" s="54" t="str">
        <f t="shared" si="176"/>
        <v>Standard Motors</v>
      </c>
      <c r="D5759" s="54" t="str">
        <f t="shared" si="175"/>
        <v>RF</v>
      </c>
      <c r="F5759" t="s">
        <v>8396</v>
      </c>
      <c r="G5759" t="s">
        <v>8436</v>
      </c>
      <c r="H5759" t="s">
        <v>72</v>
      </c>
      <c r="I5759" t="s">
        <v>6083</v>
      </c>
      <c r="K5759" t="s">
        <v>8199</v>
      </c>
      <c r="L5759">
        <v>1680</v>
      </c>
      <c r="N5759" s="48">
        <v>1</v>
      </c>
      <c r="P5759" t="s">
        <v>3703</v>
      </c>
    </row>
    <row r="5760" spans="1:18" x14ac:dyDescent="0.2">
      <c r="A5760" s="30" t="s">
        <v>6008</v>
      </c>
      <c r="B5760" s="54" t="s">
        <v>72</v>
      </c>
      <c r="C5760" s="54" t="str">
        <f t="shared" si="176"/>
        <v>Standard Motors</v>
      </c>
      <c r="D5760" s="54" t="str">
        <f t="shared" si="175"/>
        <v>RF</v>
      </c>
      <c r="F5760" t="s">
        <v>8396</v>
      </c>
      <c r="G5760" t="s">
        <v>8515</v>
      </c>
      <c r="H5760" t="s">
        <v>72</v>
      </c>
      <c r="I5760" t="s">
        <v>6083</v>
      </c>
      <c r="K5760" t="s">
        <v>8199</v>
      </c>
      <c r="L5760">
        <v>1680</v>
      </c>
      <c r="N5760" s="48">
        <v>1</v>
      </c>
      <c r="P5760" t="s">
        <v>3703</v>
      </c>
    </row>
    <row r="5761" spans="1:18" x14ac:dyDescent="0.2">
      <c r="A5761" s="30" t="s">
        <v>2016</v>
      </c>
      <c r="B5761" s="54" t="s">
        <v>72</v>
      </c>
      <c r="C5761" s="54" t="str">
        <f t="shared" si="176"/>
        <v>Standard Motors</v>
      </c>
      <c r="D5761" s="54" t="str">
        <f t="shared" si="175"/>
        <v>RF</v>
      </c>
      <c r="F5761" t="s">
        <v>8396</v>
      </c>
      <c r="G5761" t="s">
        <v>5369</v>
      </c>
      <c r="H5761" t="s">
        <v>72</v>
      </c>
      <c r="I5761" t="s">
        <v>6083</v>
      </c>
      <c r="K5761" t="s">
        <v>8199</v>
      </c>
      <c r="L5761">
        <v>1680</v>
      </c>
      <c r="N5761" s="48">
        <v>1</v>
      </c>
      <c r="P5761" t="s">
        <v>3703</v>
      </c>
    </row>
    <row r="5762" spans="1:18" x14ac:dyDescent="0.2">
      <c r="A5762" s="30" t="s">
        <v>5771</v>
      </c>
      <c r="B5762" s="54" t="s">
        <v>72</v>
      </c>
      <c r="C5762" s="54" t="str">
        <f t="shared" si="176"/>
        <v>Standard Motors</v>
      </c>
      <c r="D5762" s="54" t="str">
        <f t="shared" si="175"/>
        <v>RF</v>
      </c>
      <c r="F5762" t="s">
        <v>8396</v>
      </c>
      <c r="G5762" t="s">
        <v>5133</v>
      </c>
      <c r="H5762" t="s">
        <v>72</v>
      </c>
      <c r="I5762" t="s">
        <v>6083</v>
      </c>
      <c r="K5762" t="s">
        <v>8199</v>
      </c>
      <c r="L5762">
        <v>1680</v>
      </c>
      <c r="N5762" s="48">
        <v>1</v>
      </c>
      <c r="P5762" t="s">
        <v>3703</v>
      </c>
    </row>
    <row r="5763" spans="1:18" x14ac:dyDescent="0.2">
      <c r="A5763" s="30" t="s">
        <v>5370</v>
      </c>
      <c r="B5763" s="54" t="s">
        <v>72</v>
      </c>
      <c r="C5763" s="54" t="str">
        <f t="shared" si="176"/>
        <v>Standard Motors</v>
      </c>
      <c r="D5763" s="54" t="str">
        <f t="shared" si="175"/>
        <v>RF</v>
      </c>
      <c r="F5763" t="s">
        <v>8396</v>
      </c>
      <c r="G5763" t="s">
        <v>5199</v>
      </c>
      <c r="H5763" t="s">
        <v>72</v>
      </c>
      <c r="I5763" t="s">
        <v>6083</v>
      </c>
      <c r="K5763" t="s">
        <v>8199</v>
      </c>
      <c r="L5763">
        <v>1680</v>
      </c>
      <c r="N5763" s="48">
        <v>1</v>
      </c>
      <c r="P5763" t="s">
        <v>3703</v>
      </c>
    </row>
    <row r="5764" spans="1:18" x14ac:dyDescent="0.2">
      <c r="A5764" s="30" t="s">
        <v>2855</v>
      </c>
      <c r="B5764" s="54" t="s">
        <v>72</v>
      </c>
      <c r="C5764" s="54" t="str">
        <f t="shared" si="176"/>
        <v>Standard Motors</v>
      </c>
      <c r="D5764" s="54" t="str">
        <f t="shared" si="175"/>
        <v>RF</v>
      </c>
      <c r="F5764" t="s">
        <v>8396</v>
      </c>
      <c r="G5764" t="s">
        <v>6028</v>
      </c>
      <c r="H5764" t="s">
        <v>72</v>
      </c>
      <c r="I5764" t="s">
        <v>6083</v>
      </c>
      <c r="K5764" t="s">
        <v>8199</v>
      </c>
      <c r="L5764">
        <v>1680</v>
      </c>
      <c r="N5764" s="48">
        <v>1</v>
      </c>
      <c r="P5764" t="s">
        <v>3703</v>
      </c>
    </row>
    <row r="5765" spans="1:18" x14ac:dyDescent="0.2">
      <c r="A5765" s="30" t="s">
        <v>1822</v>
      </c>
      <c r="B5765" s="54" t="s">
        <v>72</v>
      </c>
      <c r="C5765" s="54" t="str">
        <f t="shared" si="176"/>
        <v>Standard Motors</v>
      </c>
      <c r="D5765" s="54" t="str">
        <f t="shared" si="175"/>
        <v>RF</v>
      </c>
      <c r="F5765" t="s">
        <v>8396</v>
      </c>
      <c r="G5765" t="s">
        <v>8441</v>
      </c>
      <c r="H5765" t="s">
        <v>72</v>
      </c>
      <c r="I5765" t="s">
        <v>6083</v>
      </c>
      <c r="K5765" t="s">
        <v>8199</v>
      </c>
      <c r="L5765">
        <v>1680</v>
      </c>
      <c r="N5765" s="48">
        <v>1</v>
      </c>
      <c r="P5765" t="s">
        <v>3703</v>
      </c>
    </row>
    <row r="5766" spans="1:18" x14ac:dyDescent="0.2">
      <c r="A5766" s="30" t="s">
        <v>2966</v>
      </c>
      <c r="B5766" s="54" t="s">
        <v>72</v>
      </c>
      <c r="C5766" s="54" t="str">
        <f t="shared" si="176"/>
        <v>Standard Motors</v>
      </c>
      <c r="D5766" s="54" t="str">
        <f t="shared" si="175"/>
        <v>RF</v>
      </c>
      <c r="F5766" t="s">
        <v>8396</v>
      </c>
      <c r="G5766" t="s">
        <v>2178</v>
      </c>
      <c r="H5766" t="s">
        <v>72</v>
      </c>
      <c r="I5766" t="s">
        <v>6083</v>
      </c>
      <c r="K5766" t="s">
        <v>8199</v>
      </c>
      <c r="L5766">
        <v>1680</v>
      </c>
      <c r="N5766" s="48">
        <v>1</v>
      </c>
      <c r="P5766" t="s">
        <v>3703</v>
      </c>
    </row>
    <row r="5767" spans="1:18" x14ac:dyDescent="0.2">
      <c r="A5767" s="30" t="s">
        <v>8437</v>
      </c>
      <c r="B5767" s="54" t="s">
        <v>72</v>
      </c>
      <c r="C5767" s="54" t="str">
        <f t="shared" si="176"/>
        <v>Standard Motors</v>
      </c>
      <c r="D5767" s="54" t="str">
        <f t="shared" si="175"/>
        <v>RF</v>
      </c>
      <c r="F5767" t="s">
        <v>8396</v>
      </c>
      <c r="G5767" t="s">
        <v>5096</v>
      </c>
      <c r="H5767" t="s">
        <v>72</v>
      </c>
      <c r="I5767" t="s">
        <v>6083</v>
      </c>
      <c r="K5767" t="s">
        <v>8199</v>
      </c>
      <c r="L5767">
        <v>1680</v>
      </c>
      <c r="N5767" s="48">
        <v>1</v>
      </c>
      <c r="P5767" t="s">
        <v>3703</v>
      </c>
    </row>
    <row r="5768" spans="1:18" x14ac:dyDescent="0.2">
      <c r="A5768" s="30" t="s">
        <v>2870</v>
      </c>
      <c r="B5768" s="54" t="s">
        <v>72</v>
      </c>
      <c r="C5768" s="54" t="str">
        <f t="shared" si="176"/>
        <v>Standard Motors</v>
      </c>
      <c r="D5768" s="54" t="str">
        <f t="shared" si="175"/>
        <v>RF</v>
      </c>
      <c r="F5768" t="s">
        <v>8396</v>
      </c>
      <c r="G5768" t="s">
        <v>8500</v>
      </c>
      <c r="H5768" t="s">
        <v>72</v>
      </c>
      <c r="I5768" t="s">
        <v>6083</v>
      </c>
      <c r="K5768" t="s">
        <v>8199</v>
      </c>
      <c r="L5768">
        <v>1680</v>
      </c>
      <c r="N5768" s="48">
        <v>1</v>
      </c>
      <c r="P5768" t="s">
        <v>3703</v>
      </c>
    </row>
    <row r="5769" spans="1:18" x14ac:dyDescent="0.2">
      <c r="A5769" s="30" t="s">
        <v>8553</v>
      </c>
      <c r="B5769" s="54" t="s">
        <v>72</v>
      </c>
      <c r="C5769" s="54" t="str">
        <f t="shared" si="176"/>
        <v>Standard Motors</v>
      </c>
      <c r="D5769" s="54" t="str">
        <f t="shared" si="175"/>
        <v>RF</v>
      </c>
      <c r="F5769" t="s">
        <v>8396</v>
      </c>
      <c r="G5769" t="s">
        <v>7584</v>
      </c>
      <c r="H5769" t="s">
        <v>72</v>
      </c>
      <c r="I5769" t="s">
        <v>6083</v>
      </c>
      <c r="K5769" t="s">
        <v>8199</v>
      </c>
      <c r="L5769">
        <v>1680</v>
      </c>
      <c r="N5769" s="48">
        <v>1</v>
      </c>
      <c r="P5769" t="s">
        <v>3703</v>
      </c>
      <c r="R5769" t="s">
        <v>7766</v>
      </c>
    </row>
    <row r="5770" spans="1:18" x14ac:dyDescent="0.2">
      <c r="A5770" s="30" t="s">
        <v>2185</v>
      </c>
      <c r="B5770" s="54" t="s">
        <v>72</v>
      </c>
      <c r="C5770" s="54" t="str">
        <f t="shared" si="176"/>
        <v>Standard Motors</v>
      </c>
      <c r="D5770" s="54" t="str">
        <f t="shared" si="175"/>
        <v>RF</v>
      </c>
      <c r="F5770" t="s">
        <v>8396</v>
      </c>
      <c r="G5770" t="s">
        <v>5644</v>
      </c>
      <c r="H5770" t="s">
        <v>72</v>
      </c>
      <c r="I5770" t="s">
        <v>6083</v>
      </c>
      <c r="K5770" t="s">
        <v>8199</v>
      </c>
      <c r="L5770">
        <v>1680</v>
      </c>
      <c r="N5770" s="48">
        <v>1</v>
      </c>
      <c r="P5770" t="s">
        <v>3703</v>
      </c>
    </row>
    <row r="5771" spans="1:18" x14ac:dyDescent="0.2">
      <c r="A5771" s="30" t="s">
        <v>5697</v>
      </c>
      <c r="B5771" s="54" t="s">
        <v>72</v>
      </c>
      <c r="C5771" s="54" t="str">
        <f t="shared" si="176"/>
        <v>Standard Motors</v>
      </c>
      <c r="D5771" s="54" t="str">
        <f t="shared" si="175"/>
        <v>RF</v>
      </c>
      <c r="F5771" t="s">
        <v>8396</v>
      </c>
      <c r="G5771" t="s">
        <v>6274</v>
      </c>
      <c r="H5771" t="s">
        <v>72</v>
      </c>
      <c r="I5771" t="s">
        <v>6083</v>
      </c>
      <c r="K5771" t="s">
        <v>8199</v>
      </c>
      <c r="L5771">
        <v>1680</v>
      </c>
      <c r="N5771" s="48">
        <v>1</v>
      </c>
      <c r="P5771" t="s">
        <v>3703</v>
      </c>
    </row>
    <row r="5772" spans="1:18" x14ac:dyDescent="0.2">
      <c r="A5772" s="30" t="s">
        <v>2181</v>
      </c>
      <c r="B5772" s="54" t="s">
        <v>72</v>
      </c>
      <c r="C5772" s="54" t="str">
        <f t="shared" si="176"/>
        <v>Standard Motors</v>
      </c>
      <c r="D5772" s="54" t="str">
        <f t="shared" si="175"/>
        <v>RF</v>
      </c>
      <c r="F5772" t="s">
        <v>8396</v>
      </c>
      <c r="G5772" t="s">
        <v>5341</v>
      </c>
      <c r="H5772" t="s">
        <v>72</v>
      </c>
      <c r="I5772" t="s">
        <v>6083</v>
      </c>
      <c r="K5772" t="s">
        <v>8199</v>
      </c>
      <c r="L5772">
        <v>1680</v>
      </c>
      <c r="N5772" s="48">
        <v>1</v>
      </c>
      <c r="P5772" t="s">
        <v>3703</v>
      </c>
    </row>
    <row r="5773" spans="1:18" x14ac:dyDescent="0.2">
      <c r="A5773" s="30" t="s">
        <v>5736</v>
      </c>
      <c r="B5773" s="54" t="s">
        <v>72</v>
      </c>
      <c r="C5773" s="54" t="str">
        <f t="shared" si="176"/>
        <v>Standard Motors</v>
      </c>
      <c r="D5773" s="54" t="str">
        <f t="shared" si="175"/>
        <v>RF</v>
      </c>
      <c r="F5773" t="s">
        <v>8396</v>
      </c>
      <c r="G5773" t="s">
        <v>6304</v>
      </c>
      <c r="H5773" t="s">
        <v>72</v>
      </c>
      <c r="I5773" t="s">
        <v>6083</v>
      </c>
      <c r="K5773" t="s">
        <v>8199</v>
      </c>
      <c r="L5773">
        <v>1680</v>
      </c>
      <c r="N5773" s="48">
        <v>1</v>
      </c>
      <c r="P5773" t="s">
        <v>3703</v>
      </c>
    </row>
    <row r="5774" spans="1:18" x14ac:dyDescent="0.2">
      <c r="A5774" s="30" t="s">
        <v>5091</v>
      </c>
      <c r="B5774" s="54" t="s">
        <v>72</v>
      </c>
      <c r="C5774" s="54" t="str">
        <f t="shared" si="176"/>
        <v>Standard Motors</v>
      </c>
      <c r="D5774" s="54" t="str">
        <f t="shared" si="175"/>
        <v>RF</v>
      </c>
      <c r="F5774" t="s">
        <v>8396</v>
      </c>
      <c r="G5774" t="s">
        <v>1880</v>
      </c>
      <c r="H5774" t="s">
        <v>72</v>
      </c>
      <c r="I5774" t="s">
        <v>6083</v>
      </c>
      <c r="K5774" t="s">
        <v>8199</v>
      </c>
      <c r="L5774">
        <v>1680</v>
      </c>
      <c r="N5774" s="48">
        <v>1</v>
      </c>
      <c r="P5774" t="s">
        <v>3703</v>
      </c>
    </row>
    <row r="5775" spans="1:18" x14ac:dyDescent="0.2">
      <c r="A5775" s="30" t="s">
        <v>2893</v>
      </c>
      <c r="B5775" s="54" t="s">
        <v>72</v>
      </c>
      <c r="C5775" s="54" t="str">
        <f t="shared" si="176"/>
        <v>Standard Motors</v>
      </c>
      <c r="D5775" s="54" t="str">
        <f t="shared" si="175"/>
        <v>RF</v>
      </c>
      <c r="F5775" t="s">
        <v>8396</v>
      </c>
      <c r="G5775" t="s">
        <v>5355</v>
      </c>
      <c r="H5775" t="s">
        <v>72</v>
      </c>
      <c r="I5775" t="s">
        <v>6083</v>
      </c>
      <c r="K5775" t="s">
        <v>8199</v>
      </c>
      <c r="L5775">
        <v>1680</v>
      </c>
      <c r="N5775" s="48">
        <v>1</v>
      </c>
      <c r="P5775" t="s">
        <v>3703</v>
      </c>
    </row>
    <row r="5776" spans="1:18" x14ac:dyDescent="0.2">
      <c r="A5776" s="30" t="s">
        <v>2561</v>
      </c>
      <c r="B5776" s="54" t="s">
        <v>72</v>
      </c>
      <c r="C5776" s="54" t="str">
        <f t="shared" si="176"/>
        <v>Standard Motors</v>
      </c>
      <c r="D5776" s="54" t="str">
        <f t="shared" si="175"/>
        <v>RF</v>
      </c>
      <c r="F5776" t="s">
        <v>8396</v>
      </c>
      <c r="G5776" t="s">
        <v>4332</v>
      </c>
      <c r="H5776" t="s">
        <v>72</v>
      </c>
      <c r="I5776" t="s">
        <v>6083</v>
      </c>
      <c r="K5776" t="s">
        <v>8199</v>
      </c>
      <c r="L5776">
        <v>1680</v>
      </c>
      <c r="N5776" s="48">
        <v>1</v>
      </c>
      <c r="P5776" t="s">
        <v>3703</v>
      </c>
    </row>
    <row r="5777" spans="1:16" x14ac:dyDescent="0.2">
      <c r="A5777" s="30" t="s">
        <v>2975</v>
      </c>
      <c r="B5777" s="54" t="s">
        <v>72</v>
      </c>
      <c r="C5777" s="54" t="str">
        <f t="shared" si="176"/>
        <v>Standard Motors</v>
      </c>
      <c r="D5777" s="54" t="str">
        <f t="shared" si="175"/>
        <v>RF</v>
      </c>
      <c r="F5777" t="s">
        <v>8396</v>
      </c>
      <c r="G5777" t="s">
        <v>5741</v>
      </c>
      <c r="H5777" t="s">
        <v>72</v>
      </c>
      <c r="I5777" t="s">
        <v>6083</v>
      </c>
      <c r="K5777" t="s">
        <v>8199</v>
      </c>
      <c r="L5777">
        <v>1680</v>
      </c>
      <c r="N5777" s="48">
        <v>1</v>
      </c>
      <c r="P5777" t="s">
        <v>3703</v>
      </c>
    </row>
    <row r="5778" spans="1:16" x14ac:dyDescent="0.2">
      <c r="A5778" s="30" t="s">
        <v>5891</v>
      </c>
      <c r="B5778" s="54" t="s">
        <v>72</v>
      </c>
      <c r="C5778" s="54" t="str">
        <f t="shared" si="176"/>
        <v>Standard Motors</v>
      </c>
      <c r="D5778" s="54" t="str">
        <f t="shared" si="175"/>
        <v>RF</v>
      </c>
      <c r="F5778" t="s">
        <v>8396</v>
      </c>
      <c r="G5778" t="s">
        <v>6381</v>
      </c>
      <c r="H5778" t="s">
        <v>72</v>
      </c>
      <c r="I5778" t="s">
        <v>6083</v>
      </c>
      <c r="K5778" t="s">
        <v>8199</v>
      </c>
      <c r="L5778">
        <v>1680</v>
      </c>
      <c r="N5778" s="48">
        <v>1</v>
      </c>
      <c r="P5778" t="s">
        <v>3703</v>
      </c>
    </row>
    <row r="5779" spans="1:16" x14ac:dyDescent="0.2">
      <c r="A5779" s="30" t="s">
        <v>7401</v>
      </c>
      <c r="B5779" s="54" t="s">
        <v>72</v>
      </c>
      <c r="C5779" s="54" t="str">
        <f t="shared" si="176"/>
        <v>Standard Motors</v>
      </c>
      <c r="D5779" s="54" t="str">
        <f t="shared" si="175"/>
        <v>RF</v>
      </c>
      <c r="F5779" t="s">
        <v>8396</v>
      </c>
      <c r="G5779" t="s">
        <v>8566</v>
      </c>
      <c r="H5779" t="s">
        <v>72</v>
      </c>
      <c r="I5779" t="s">
        <v>6083</v>
      </c>
      <c r="K5779" t="s">
        <v>8199</v>
      </c>
      <c r="L5779">
        <v>1680</v>
      </c>
      <c r="N5779" s="48">
        <v>1</v>
      </c>
      <c r="P5779" t="s">
        <v>3703</v>
      </c>
    </row>
    <row r="5780" spans="1:16" x14ac:dyDescent="0.2">
      <c r="A5780" s="30" t="s">
        <v>7726</v>
      </c>
      <c r="B5780" s="54" t="s">
        <v>61</v>
      </c>
      <c r="C5780" s="54" t="str">
        <f t="shared" si="176"/>
        <v>Hatfield</v>
      </c>
      <c r="D5780" s="54" t="str">
        <f t="shared" si="175"/>
        <v>RF</v>
      </c>
      <c r="F5780" t="s">
        <v>8396</v>
      </c>
      <c r="G5780" t="s">
        <v>2058</v>
      </c>
      <c r="H5780" t="s">
        <v>72</v>
      </c>
      <c r="I5780" t="s">
        <v>6083</v>
      </c>
      <c r="K5780" t="s">
        <v>8199</v>
      </c>
      <c r="L5780">
        <v>1680</v>
      </c>
      <c r="N5780" s="48">
        <v>1</v>
      </c>
      <c r="P5780" t="s">
        <v>3703</v>
      </c>
    </row>
    <row r="5781" spans="1:16" x14ac:dyDescent="0.2">
      <c r="A5781" s="30" t="s">
        <v>2134</v>
      </c>
      <c r="B5781" s="54" t="s">
        <v>61</v>
      </c>
      <c r="C5781" s="54" t="str">
        <f t="shared" si="176"/>
        <v>Hatfield</v>
      </c>
      <c r="D5781" s="54" t="str">
        <f t="shared" si="175"/>
        <v>RF</v>
      </c>
      <c r="F5781" t="s">
        <v>8396</v>
      </c>
      <c r="G5781" t="s">
        <v>8462</v>
      </c>
      <c r="H5781" t="s">
        <v>72</v>
      </c>
      <c r="I5781" t="s">
        <v>6083</v>
      </c>
      <c r="K5781" t="s">
        <v>8199</v>
      </c>
      <c r="L5781">
        <v>1680</v>
      </c>
      <c r="N5781" s="48">
        <v>1</v>
      </c>
      <c r="P5781" t="s">
        <v>3703</v>
      </c>
    </row>
    <row r="5782" spans="1:16" x14ac:dyDescent="0.2">
      <c r="A5782" s="30" t="s">
        <v>1473</v>
      </c>
      <c r="B5782" s="54" t="s">
        <v>61</v>
      </c>
      <c r="C5782" s="54" t="str">
        <f t="shared" si="176"/>
        <v>Hatfield</v>
      </c>
      <c r="D5782" s="54" t="str">
        <f t="shared" si="175"/>
        <v>RF</v>
      </c>
      <c r="F5782" t="s">
        <v>8396</v>
      </c>
      <c r="G5782" t="s">
        <v>5076</v>
      </c>
      <c r="H5782" t="s">
        <v>72</v>
      </c>
      <c r="I5782" t="s">
        <v>6083</v>
      </c>
      <c r="K5782" t="s">
        <v>8199</v>
      </c>
      <c r="L5782">
        <v>1680</v>
      </c>
      <c r="N5782" s="48">
        <v>1</v>
      </c>
      <c r="P5782" t="s">
        <v>3703</v>
      </c>
    </row>
    <row r="5783" spans="1:16" x14ac:dyDescent="0.2">
      <c r="A5783" s="30" t="s">
        <v>5934</v>
      </c>
      <c r="B5783" s="54" t="s">
        <v>61</v>
      </c>
      <c r="C5783" s="54" t="str">
        <f t="shared" si="176"/>
        <v>Hatfield</v>
      </c>
      <c r="D5783" s="54" t="str">
        <f t="shared" si="175"/>
        <v>RF</v>
      </c>
      <c r="F5783" t="s">
        <v>8396</v>
      </c>
      <c r="G5783" t="s">
        <v>5853</v>
      </c>
      <c r="H5783" t="s">
        <v>72</v>
      </c>
      <c r="I5783" t="s">
        <v>6083</v>
      </c>
      <c r="K5783" t="s">
        <v>8199</v>
      </c>
      <c r="L5783">
        <v>1680</v>
      </c>
      <c r="N5783" s="48">
        <v>1</v>
      </c>
      <c r="P5783" t="s">
        <v>3703</v>
      </c>
    </row>
    <row r="5784" spans="1:16" x14ac:dyDescent="0.2">
      <c r="A5784" s="30" t="s">
        <v>3149</v>
      </c>
      <c r="B5784" s="54" t="s">
        <v>61</v>
      </c>
      <c r="C5784" s="54" t="str">
        <f t="shared" si="176"/>
        <v>Hatfield</v>
      </c>
      <c r="D5784" s="54" t="str">
        <f t="shared" ref="D5784:D5847" si="177">LEFT(A5784,2)</f>
        <v>RF</v>
      </c>
      <c r="F5784" t="s">
        <v>8396</v>
      </c>
      <c r="G5784" t="s">
        <v>5200</v>
      </c>
      <c r="H5784" t="s">
        <v>72</v>
      </c>
      <c r="I5784" t="s">
        <v>6083</v>
      </c>
      <c r="K5784" t="s">
        <v>8199</v>
      </c>
      <c r="L5784">
        <v>1680</v>
      </c>
      <c r="N5784" s="48">
        <v>1</v>
      </c>
      <c r="P5784" t="s">
        <v>3703</v>
      </c>
    </row>
    <row r="5785" spans="1:16" x14ac:dyDescent="0.2">
      <c r="A5785" s="30" t="s">
        <v>4435</v>
      </c>
      <c r="B5785" s="54" t="s">
        <v>61</v>
      </c>
      <c r="C5785" s="54" t="str">
        <f t="shared" si="176"/>
        <v>Hatfield</v>
      </c>
      <c r="D5785" s="54" t="str">
        <f t="shared" si="177"/>
        <v>RF</v>
      </c>
      <c r="F5785" t="s">
        <v>8396</v>
      </c>
      <c r="G5785" t="s">
        <v>8473</v>
      </c>
      <c r="H5785" t="s">
        <v>72</v>
      </c>
      <c r="I5785" t="s">
        <v>6083</v>
      </c>
      <c r="K5785" t="s">
        <v>8199</v>
      </c>
      <c r="L5785">
        <v>1680</v>
      </c>
      <c r="N5785" s="48">
        <v>1</v>
      </c>
      <c r="P5785" t="s">
        <v>3703</v>
      </c>
    </row>
    <row r="5786" spans="1:16" x14ac:dyDescent="0.2">
      <c r="A5786" s="30" t="s">
        <v>7727</v>
      </c>
      <c r="B5786" s="54" t="s">
        <v>61</v>
      </c>
      <c r="C5786" s="54" t="str">
        <f t="shared" si="176"/>
        <v>Hatfield</v>
      </c>
      <c r="D5786" s="54" t="str">
        <f t="shared" si="177"/>
        <v>RF</v>
      </c>
      <c r="F5786" t="s">
        <v>8396</v>
      </c>
      <c r="G5786" t="s">
        <v>2610</v>
      </c>
      <c r="H5786" t="s">
        <v>72</v>
      </c>
      <c r="I5786" t="s">
        <v>6083</v>
      </c>
      <c r="K5786" t="s">
        <v>8199</v>
      </c>
      <c r="L5786">
        <v>1680</v>
      </c>
      <c r="N5786" s="48">
        <v>1</v>
      </c>
      <c r="P5786" t="s">
        <v>3703</v>
      </c>
    </row>
    <row r="5787" spans="1:16" x14ac:dyDescent="0.2">
      <c r="A5787" s="30" t="s">
        <v>5263</v>
      </c>
      <c r="B5787" s="54" t="s">
        <v>61</v>
      </c>
      <c r="C5787" s="54" t="str">
        <f t="shared" si="176"/>
        <v>Hatfield</v>
      </c>
      <c r="D5787" s="54" t="str">
        <f t="shared" si="177"/>
        <v>RF</v>
      </c>
      <c r="F5787" t="s">
        <v>8396</v>
      </c>
      <c r="G5787" t="s">
        <v>1897</v>
      </c>
      <c r="H5787" t="s">
        <v>72</v>
      </c>
      <c r="I5787" t="s">
        <v>6083</v>
      </c>
      <c r="K5787" t="s">
        <v>8199</v>
      </c>
      <c r="L5787">
        <v>1680</v>
      </c>
      <c r="N5787" s="48">
        <v>1</v>
      </c>
      <c r="P5787" t="s">
        <v>3703</v>
      </c>
    </row>
    <row r="5788" spans="1:16" x14ac:dyDescent="0.2">
      <c r="A5788" s="30" t="s">
        <v>5935</v>
      </c>
      <c r="B5788" s="54" t="s">
        <v>61</v>
      </c>
      <c r="C5788" s="54" t="str">
        <f t="shared" si="176"/>
        <v>Hatfield</v>
      </c>
      <c r="D5788" s="54" t="str">
        <f t="shared" si="177"/>
        <v>RF</v>
      </c>
      <c r="F5788" t="s">
        <v>8396</v>
      </c>
      <c r="G5788" t="s">
        <v>6029</v>
      </c>
      <c r="H5788" t="s">
        <v>72</v>
      </c>
      <c r="I5788" t="s">
        <v>6083</v>
      </c>
      <c r="K5788" t="s">
        <v>8199</v>
      </c>
      <c r="L5788">
        <v>1680</v>
      </c>
      <c r="N5788" s="48">
        <v>1</v>
      </c>
      <c r="P5788" t="s">
        <v>3703</v>
      </c>
    </row>
    <row r="5789" spans="1:16" x14ac:dyDescent="0.2">
      <c r="A5789" s="30" t="s">
        <v>5936</v>
      </c>
      <c r="B5789" s="54" t="s">
        <v>61</v>
      </c>
      <c r="C5789" s="54" t="str">
        <f t="shared" si="176"/>
        <v>Hatfield</v>
      </c>
      <c r="D5789" s="54" t="str">
        <f t="shared" si="177"/>
        <v>RF</v>
      </c>
      <c r="F5789" t="s">
        <v>8396</v>
      </c>
      <c r="G5789" t="s">
        <v>2179</v>
      </c>
      <c r="H5789" t="s">
        <v>72</v>
      </c>
      <c r="I5789" t="s">
        <v>6083</v>
      </c>
      <c r="K5789" t="s">
        <v>8199</v>
      </c>
      <c r="L5789">
        <v>1680</v>
      </c>
      <c r="N5789" s="48">
        <v>1</v>
      </c>
      <c r="P5789" t="s">
        <v>3703</v>
      </c>
    </row>
    <row r="5790" spans="1:16" x14ac:dyDescent="0.2">
      <c r="A5790" s="30" t="s">
        <v>6655</v>
      </c>
      <c r="B5790" s="54" t="s">
        <v>61</v>
      </c>
      <c r="C5790" s="54" t="str">
        <f t="shared" si="176"/>
        <v>Hatfield</v>
      </c>
      <c r="D5790" s="54" t="str">
        <f t="shared" si="177"/>
        <v>RF</v>
      </c>
      <c r="F5790" t="s">
        <v>8396</v>
      </c>
      <c r="G5790" t="s">
        <v>6030</v>
      </c>
      <c r="H5790" t="s">
        <v>72</v>
      </c>
      <c r="I5790" t="s">
        <v>6083</v>
      </c>
      <c r="K5790" t="s">
        <v>8199</v>
      </c>
      <c r="L5790">
        <v>1680</v>
      </c>
      <c r="N5790" s="48">
        <v>1</v>
      </c>
      <c r="P5790" t="s">
        <v>3703</v>
      </c>
    </row>
    <row r="5791" spans="1:16" x14ac:dyDescent="0.2">
      <c r="A5791" s="30" t="s">
        <v>6697</v>
      </c>
      <c r="B5791" s="54" t="s">
        <v>61</v>
      </c>
      <c r="C5791" s="54" t="str">
        <f t="shared" si="176"/>
        <v>Hatfield</v>
      </c>
      <c r="D5791" s="54" t="str">
        <f t="shared" si="177"/>
        <v>RF</v>
      </c>
      <c r="F5791" t="s">
        <v>8396</v>
      </c>
      <c r="G5791" t="s">
        <v>5342</v>
      </c>
      <c r="H5791" t="s">
        <v>72</v>
      </c>
      <c r="I5791" t="s">
        <v>6083</v>
      </c>
      <c r="K5791" t="s">
        <v>8199</v>
      </c>
      <c r="L5791">
        <v>1680</v>
      </c>
      <c r="N5791" s="48">
        <v>1</v>
      </c>
      <c r="P5791" t="s">
        <v>3703</v>
      </c>
    </row>
    <row r="5792" spans="1:16" x14ac:dyDescent="0.2">
      <c r="A5792" s="30" t="s">
        <v>6688</v>
      </c>
      <c r="B5792" s="54" t="s">
        <v>61</v>
      </c>
      <c r="C5792" s="54" t="str">
        <f t="shared" si="176"/>
        <v>Hatfield</v>
      </c>
      <c r="D5792" s="54" t="str">
        <f t="shared" si="177"/>
        <v>RF</v>
      </c>
      <c r="F5792" t="s">
        <v>8396</v>
      </c>
      <c r="G5792" t="s">
        <v>2869</v>
      </c>
      <c r="H5792" t="s">
        <v>72</v>
      </c>
      <c r="I5792" t="s">
        <v>6083</v>
      </c>
      <c r="K5792" t="s">
        <v>8199</v>
      </c>
      <c r="L5792">
        <v>1680</v>
      </c>
      <c r="N5792" s="48">
        <v>1</v>
      </c>
      <c r="P5792" t="s">
        <v>3703</v>
      </c>
    </row>
    <row r="5793" spans="1:16" x14ac:dyDescent="0.2">
      <c r="A5793" s="30" t="s">
        <v>8558</v>
      </c>
      <c r="B5793" s="54" t="s">
        <v>61</v>
      </c>
      <c r="C5793" s="54" t="str">
        <f t="shared" si="176"/>
        <v>Hatfield</v>
      </c>
      <c r="D5793" s="54" t="str">
        <f t="shared" si="177"/>
        <v>RF</v>
      </c>
      <c r="F5793" t="s">
        <v>8396</v>
      </c>
      <c r="G5793" t="s">
        <v>2932</v>
      </c>
      <c r="H5793" t="s">
        <v>72</v>
      </c>
      <c r="I5793" t="s">
        <v>6083</v>
      </c>
      <c r="K5793" t="s">
        <v>8199</v>
      </c>
      <c r="L5793">
        <v>1680</v>
      </c>
      <c r="N5793" s="48">
        <v>1</v>
      </c>
      <c r="P5793" t="s">
        <v>3703</v>
      </c>
    </row>
    <row r="5794" spans="1:16" x14ac:dyDescent="0.2">
      <c r="A5794" s="30" t="s">
        <v>8578</v>
      </c>
      <c r="B5794" s="54" t="s">
        <v>61</v>
      </c>
      <c r="C5794" s="54" t="str">
        <f t="shared" si="176"/>
        <v>Hatfield</v>
      </c>
      <c r="D5794" s="54" t="str">
        <f t="shared" si="177"/>
        <v>RF</v>
      </c>
      <c r="F5794" t="s">
        <v>8396</v>
      </c>
      <c r="G5794" t="s">
        <v>6004</v>
      </c>
      <c r="H5794" t="s">
        <v>72</v>
      </c>
      <c r="I5794" t="s">
        <v>6083</v>
      </c>
      <c r="K5794" t="s">
        <v>8199</v>
      </c>
      <c r="L5794">
        <v>1680</v>
      </c>
      <c r="N5794" s="48">
        <v>1</v>
      </c>
      <c r="P5794" t="s">
        <v>3703</v>
      </c>
    </row>
    <row r="5795" spans="1:16" x14ac:dyDescent="0.2">
      <c r="A5795" s="30" t="s">
        <v>8573</v>
      </c>
      <c r="B5795" s="54" t="s">
        <v>61</v>
      </c>
      <c r="C5795" s="54" t="str">
        <f t="shared" si="176"/>
        <v>Hatfield</v>
      </c>
      <c r="D5795" s="54" t="str">
        <f t="shared" si="177"/>
        <v>RF</v>
      </c>
      <c r="F5795" t="s">
        <v>8396</v>
      </c>
      <c r="G5795" t="s">
        <v>6343</v>
      </c>
      <c r="H5795" t="s">
        <v>72</v>
      </c>
      <c r="I5795" t="s">
        <v>6083</v>
      </c>
      <c r="K5795" t="s">
        <v>8199</v>
      </c>
      <c r="L5795">
        <v>1680</v>
      </c>
      <c r="N5795" s="48">
        <v>1</v>
      </c>
      <c r="P5795" t="s">
        <v>3703</v>
      </c>
    </row>
    <row r="5796" spans="1:16" x14ac:dyDescent="0.2">
      <c r="A5796" s="30" t="s">
        <v>3612</v>
      </c>
      <c r="B5796" s="54" t="s">
        <v>61</v>
      </c>
      <c r="C5796" s="54" t="str">
        <f t="shared" si="176"/>
        <v>Hatfield</v>
      </c>
      <c r="D5796" s="54" t="str">
        <f t="shared" si="177"/>
        <v>RF</v>
      </c>
      <c r="F5796" t="s">
        <v>8396</v>
      </c>
      <c r="G5796" t="s">
        <v>8442</v>
      </c>
      <c r="H5796" t="s">
        <v>72</v>
      </c>
      <c r="I5796" t="s">
        <v>6083</v>
      </c>
      <c r="K5796" t="s">
        <v>8199</v>
      </c>
      <c r="L5796">
        <v>1680</v>
      </c>
      <c r="N5796" s="48">
        <v>1</v>
      </c>
      <c r="P5796" t="s">
        <v>3703</v>
      </c>
    </row>
    <row r="5797" spans="1:16" x14ac:dyDescent="0.2">
      <c r="A5797" s="30" t="s">
        <v>7703</v>
      </c>
      <c r="B5797" s="54" t="s">
        <v>61</v>
      </c>
      <c r="C5797" s="54" t="str">
        <f t="shared" si="176"/>
        <v>Hatfield</v>
      </c>
      <c r="D5797" s="54" t="str">
        <f t="shared" si="177"/>
        <v>RF</v>
      </c>
      <c r="F5797" t="s">
        <v>8396</v>
      </c>
      <c r="G5797" t="s">
        <v>8496</v>
      </c>
      <c r="H5797" t="s">
        <v>72</v>
      </c>
      <c r="I5797" t="s">
        <v>6083</v>
      </c>
      <c r="K5797" t="s">
        <v>8199</v>
      </c>
      <c r="L5797">
        <v>1680</v>
      </c>
      <c r="N5797" s="48">
        <v>1</v>
      </c>
      <c r="P5797" t="s">
        <v>3703</v>
      </c>
    </row>
    <row r="5798" spans="1:16" x14ac:dyDescent="0.2">
      <c r="A5798" s="30" t="s">
        <v>5937</v>
      </c>
      <c r="B5798" s="54" t="s">
        <v>61</v>
      </c>
      <c r="C5798" s="54" t="str">
        <f t="shared" si="176"/>
        <v>Hatfield</v>
      </c>
      <c r="D5798" s="54" t="str">
        <f t="shared" si="177"/>
        <v>RF</v>
      </c>
      <c r="F5798" t="s">
        <v>8396</v>
      </c>
      <c r="G5798" t="s">
        <v>6741</v>
      </c>
      <c r="H5798" t="s">
        <v>72</v>
      </c>
      <c r="I5798" t="s">
        <v>6083</v>
      </c>
      <c r="K5798" t="s">
        <v>8199</v>
      </c>
      <c r="L5798">
        <v>1680</v>
      </c>
      <c r="N5798" s="48">
        <v>1</v>
      </c>
      <c r="P5798" t="s">
        <v>3703</v>
      </c>
    </row>
    <row r="5799" spans="1:16" x14ac:dyDescent="0.2">
      <c r="A5799" s="30" t="s">
        <v>2795</v>
      </c>
      <c r="B5799" s="54" t="s">
        <v>61</v>
      </c>
      <c r="C5799" s="54" t="str">
        <f t="shared" si="176"/>
        <v>Hatfield</v>
      </c>
      <c r="D5799" s="54" t="str">
        <f t="shared" si="177"/>
        <v>RF</v>
      </c>
      <c r="F5799" t="s">
        <v>8396</v>
      </c>
      <c r="G5799" t="s">
        <v>6192</v>
      </c>
      <c r="H5799" t="s">
        <v>72</v>
      </c>
      <c r="I5799" t="s">
        <v>6083</v>
      </c>
      <c r="K5799" t="s">
        <v>8199</v>
      </c>
      <c r="L5799">
        <v>1680</v>
      </c>
      <c r="N5799" s="48">
        <v>1</v>
      </c>
      <c r="P5799" t="s">
        <v>3703</v>
      </c>
    </row>
    <row r="5800" spans="1:16" x14ac:dyDescent="0.2">
      <c r="A5800" s="30" t="s">
        <v>1858</v>
      </c>
      <c r="B5800" s="54" t="s">
        <v>61</v>
      </c>
      <c r="C5800" s="54" t="str">
        <f t="shared" si="176"/>
        <v>Hatfield</v>
      </c>
      <c r="D5800" s="54" t="str">
        <f t="shared" si="177"/>
        <v>RF</v>
      </c>
      <c r="F5800" t="s">
        <v>8396</v>
      </c>
      <c r="G5800" t="s">
        <v>6056</v>
      </c>
      <c r="H5800" t="s">
        <v>72</v>
      </c>
      <c r="I5800" t="s">
        <v>6083</v>
      </c>
      <c r="K5800" t="s">
        <v>8199</v>
      </c>
      <c r="L5800">
        <v>1680</v>
      </c>
      <c r="N5800" s="48">
        <v>1</v>
      </c>
      <c r="P5800" t="s">
        <v>3703</v>
      </c>
    </row>
    <row r="5801" spans="1:16" x14ac:dyDescent="0.2">
      <c r="A5801" s="30" t="s">
        <v>2805</v>
      </c>
      <c r="B5801" s="54" t="s">
        <v>61</v>
      </c>
      <c r="C5801" s="54" t="str">
        <f t="shared" si="176"/>
        <v>Hatfield</v>
      </c>
      <c r="D5801" s="54" t="str">
        <f t="shared" si="177"/>
        <v>RF</v>
      </c>
      <c r="F5801" t="s">
        <v>8396</v>
      </c>
      <c r="G5801" t="s">
        <v>5735</v>
      </c>
      <c r="H5801" t="s">
        <v>72</v>
      </c>
      <c r="I5801" t="s">
        <v>6083</v>
      </c>
      <c r="K5801" t="s">
        <v>8199</v>
      </c>
      <c r="L5801">
        <v>1680</v>
      </c>
      <c r="N5801" s="48">
        <v>1</v>
      </c>
      <c r="P5801" t="s">
        <v>3703</v>
      </c>
    </row>
    <row r="5802" spans="1:16" x14ac:dyDescent="0.2">
      <c r="A5802" s="30" t="s">
        <v>5095</v>
      </c>
      <c r="B5802" s="54" t="s">
        <v>61</v>
      </c>
      <c r="C5802" s="54" t="str">
        <f t="shared" si="176"/>
        <v>Hatfield</v>
      </c>
      <c r="D5802" s="54" t="str">
        <f t="shared" si="177"/>
        <v>RF</v>
      </c>
      <c r="F5802" t="s">
        <v>8396</v>
      </c>
      <c r="G5802" t="s">
        <v>5754</v>
      </c>
      <c r="H5802" t="s">
        <v>72</v>
      </c>
      <c r="I5802" t="s">
        <v>6083</v>
      </c>
      <c r="K5802" t="s">
        <v>8199</v>
      </c>
      <c r="L5802">
        <v>1680</v>
      </c>
      <c r="N5802" s="48">
        <v>1</v>
      </c>
      <c r="P5802" t="s">
        <v>3703</v>
      </c>
    </row>
    <row r="5803" spans="1:16" x14ac:dyDescent="0.2">
      <c r="A5803" s="30" t="s">
        <v>8533</v>
      </c>
      <c r="B5803" s="54" t="s">
        <v>61</v>
      </c>
      <c r="C5803" s="54" t="str">
        <f t="shared" si="176"/>
        <v>Hatfield</v>
      </c>
      <c r="D5803" s="54" t="str">
        <f t="shared" si="177"/>
        <v>RF</v>
      </c>
      <c r="F5803" t="s">
        <v>8396</v>
      </c>
      <c r="G5803" t="s">
        <v>781</v>
      </c>
      <c r="H5803" t="s">
        <v>72</v>
      </c>
      <c r="I5803" t="s">
        <v>6083</v>
      </c>
      <c r="K5803" t="s">
        <v>8199</v>
      </c>
      <c r="L5803">
        <v>1680</v>
      </c>
      <c r="N5803" s="48">
        <v>1</v>
      </c>
      <c r="P5803" t="s">
        <v>3703</v>
      </c>
    </row>
    <row r="5804" spans="1:16" x14ac:dyDescent="0.2">
      <c r="A5804" s="30" t="s">
        <v>5661</v>
      </c>
      <c r="B5804" s="54" t="s">
        <v>61</v>
      </c>
      <c r="C5804" s="54" t="str">
        <f t="shared" si="176"/>
        <v>Hatfield</v>
      </c>
      <c r="D5804" s="54" t="str">
        <f t="shared" si="177"/>
        <v>RF</v>
      </c>
      <c r="F5804" t="s">
        <v>8396</v>
      </c>
      <c r="G5804" t="s">
        <v>7708</v>
      </c>
      <c r="H5804" t="s">
        <v>72</v>
      </c>
      <c r="I5804" t="s">
        <v>6083</v>
      </c>
      <c r="K5804" t="s">
        <v>8199</v>
      </c>
      <c r="L5804">
        <v>1680</v>
      </c>
      <c r="N5804" s="48">
        <v>1</v>
      </c>
      <c r="P5804" t="s">
        <v>3703</v>
      </c>
    </row>
    <row r="5805" spans="1:16" x14ac:dyDescent="0.2">
      <c r="A5805" s="30" t="s">
        <v>5360</v>
      </c>
      <c r="B5805" s="54" t="s">
        <v>61</v>
      </c>
      <c r="C5805" s="54" t="str">
        <f t="shared" si="176"/>
        <v>Hatfield</v>
      </c>
      <c r="D5805" s="54" t="str">
        <f t="shared" si="177"/>
        <v>RF</v>
      </c>
      <c r="F5805" t="s">
        <v>8396</v>
      </c>
      <c r="G5805" t="s">
        <v>2440</v>
      </c>
      <c r="H5805" t="s">
        <v>72</v>
      </c>
      <c r="I5805" t="s">
        <v>6083</v>
      </c>
      <c r="K5805" t="s">
        <v>8199</v>
      </c>
      <c r="L5805">
        <v>1680</v>
      </c>
      <c r="N5805" s="48">
        <v>1</v>
      </c>
      <c r="P5805" t="s">
        <v>3703</v>
      </c>
    </row>
    <row r="5806" spans="1:16" x14ac:dyDescent="0.2">
      <c r="A5806" s="30" t="s">
        <v>8466</v>
      </c>
      <c r="B5806" s="54" t="s">
        <v>61</v>
      </c>
      <c r="C5806" s="54" t="str">
        <f t="shared" si="176"/>
        <v>Hatfield</v>
      </c>
      <c r="D5806" s="54" t="str">
        <f t="shared" si="177"/>
        <v>RF</v>
      </c>
      <c r="F5806" t="s">
        <v>8396</v>
      </c>
      <c r="G5806" t="s">
        <v>6011</v>
      </c>
      <c r="H5806" t="s">
        <v>72</v>
      </c>
      <c r="I5806" t="s">
        <v>6083</v>
      </c>
      <c r="K5806" t="s">
        <v>8199</v>
      </c>
      <c r="L5806">
        <v>1680</v>
      </c>
      <c r="N5806" s="48">
        <v>1</v>
      </c>
      <c r="P5806" t="s">
        <v>3703</v>
      </c>
    </row>
    <row r="5807" spans="1:16" x14ac:dyDescent="0.2">
      <c r="A5807" s="30" t="s">
        <v>1440</v>
      </c>
      <c r="B5807" s="54" t="s">
        <v>61</v>
      </c>
      <c r="C5807" s="54" t="str">
        <f t="shared" si="176"/>
        <v>Hatfield</v>
      </c>
      <c r="D5807" s="54" t="str">
        <f t="shared" si="177"/>
        <v>RF</v>
      </c>
      <c r="F5807" t="s">
        <v>8396</v>
      </c>
      <c r="G5807" t="s">
        <v>6179</v>
      </c>
      <c r="H5807" t="s">
        <v>72</v>
      </c>
      <c r="I5807" t="s">
        <v>6083</v>
      </c>
      <c r="K5807" t="s">
        <v>8199</v>
      </c>
      <c r="L5807">
        <v>1680</v>
      </c>
      <c r="N5807" s="48">
        <v>1</v>
      </c>
      <c r="P5807" t="s">
        <v>3703</v>
      </c>
    </row>
    <row r="5808" spans="1:16" x14ac:dyDescent="0.2">
      <c r="A5808" s="30" t="s">
        <v>8468</v>
      </c>
      <c r="B5808" s="54" t="s">
        <v>61</v>
      </c>
      <c r="C5808" s="54" t="str">
        <f t="shared" si="176"/>
        <v>Hatfield</v>
      </c>
      <c r="D5808" s="54" t="str">
        <f t="shared" si="177"/>
        <v>RF</v>
      </c>
      <c r="F5808" t="s">
        <v>8396</v>
      </c>
      <c r="G5808" t="s">
        <v>6009</v>
      </c>
      <c r="H5808" t="s">
        <v>72</v>
      </c>
      <c r="I5808" t="s">
        <v>6083</v>
      </c>
      <c r="K5808" t="s">
        <v>8199</v>
      </c>
      <c r="L5808">
        <v>1680</v>
      </c>
      <c r="N5808" s="48">
        <v>1</v>
      </c>
      <c r="P5808" t="s">
        <v>3703</v>
      </c>
    </row>
    <row r="5809" spans="1:16" x14ac:dyDescent="0.2">
      <c r="A5809" s="30" t="s">
        <v>5176</v>
      </c>
      <c r="B5809" s="54" t="s">
        <v>61</v>
      </c>
      <c r="C5809" s="54" t="str">
        <f t="shared" si="176"/>
        <v>Hatfield</v>
      </c>
      <c r="D5809" s="54" t="str">
        <f t="shared" si="177"/>
        <v>RF</v>
      </c>
      <c r="F5809" t="s">
        <v>8396</v>
      </c>
      <c r="G5809" t="s">
        <v>3826</v>
      </c>
      <c r="H5809" t="s">
        <v>72</v>
      </c>
      <c r="I5809" t="s">
        <v>6083</v>
      </c>
      <c r="K5809" t="s">
        <v>8199</v>
      </c>
      <c r="L5809">
        <v>1680</v>
      </c>
      <c r="N5809" s="48">
        <v>1</v>
      </c>
      <c r="P5809" t="s">
        <v>3703</v>
      </c>
    </row>
    <row r="5810" spans="1:16" x14ac:dyDescent="0.2">
      <c r="A5810" s="30" t="s">
        <v>7704</v>
      </c>
      <c r="B5810" s="54" t="s">
        <v>61</v>
      </c>
      <c r="C5810" s="54" t="str">
        <f t="shared" si="176"/>
        <v>Hatfield</v>
      </c>
      <c r="D5810" s="54" t="str">
        <f t="shared" si="177"/>
        <v>RF</v>
      </c>
      <c r="F5810" t="s">
        <v>8396</v>
      </c>
      <c r="G5810" t="s">
        <v>5770</v>
      </c>
      <c r="H5810" t="s">
        <v>72</v>
      </c>
      <c r="I5810" t="s">
        <v>6083</v>
      </c>
      <c r="K5810" t="s">
        <v>8199</v>
      </c>
      <c r="L5810">
        <v>1680</v>
      </c>
      <c r="N5810" s="48">
        <v>1</v>
      </c>
      <c r="P5810" t="s">
        <v>3703</v>
      </c>
    </row>
    <row r="5811" spans="1:16" x14ac:dyDescent="0.2">
      <c r="A5811" s="30" t="s">
        <v>1545</v>
      </c>
      <c r="B5811" s="54" t="s">
        <v>61</v>
      </c>
      <c r="C5811" s="54" t="str">
        <f t="shared" ref="C5811:C5874" si="178">VLOOKUP(A5811,Andy,5,FALSE)</f>
        <v>Hatfield</v>
      </c>
      <c r="D5811" s="54" t="str">
        <f t="shared" si="177"/>
        <v>RG</v>
      </c>
      <c r="F5811" t="s">
        <v>8396</v>
      </c>
      <c r="G5811" t="s">
        <v>5343</v>
      </c>
      <c r="H5811" t="s">
        <v>72</v>
      </c>
      <c r="I5811" t="s">
        <v>6083</v>
      </c>
      <c r="K5811" t="s">
        <v>8199</v>
      </c>
      <c r="L5811">
        <v>1680</v>
      </c>
      <c r="N5811" s="48">
        <v>1</v>
      </c>
      <c r="P5811" t="s">
        <v>3703</v>
      </c>
    </row>
    <row r="5812" spans="1:16" x14ac:dyDescent="0.2">
      <c r="A5812" s="30" t="s">
        <v>1324</v>
      </c>
      <c r="B5812" s="54" t="s">
        <v>61</v>
      </c>
      <c r="C5812" s="54" t="str">
        <f t="shared" si="178"/>
        <v>Hatfield</v>
      </c>
      <c r="D5812" s="54" t="str">
        <f t="shared" si="177"/>
        <v>RG</v>
      </c>
      <c r="F5812" t="s">
        <v>8396</v>
      </c>
      <c r="G5812" t="s">
        <v>3896</v>
      </c>
      <c r="H5812" t="s">
        <v>72</v>
      </c>
      <c r="I5812" t="s">
        <v>6083</v>
      </c>
      <c r="K5812" t="s">
        <v>8199</v>
      </c>
      <c r="L5812">
        <v>1680</v>
      </c>
      <c r="N5812" s="48">
        <v>1</v>
      </c>
      <c r="P5812" t="s">
        <v>3703</v>
      </c>
    </row>
    <row r="5813" spans="1:16" x14ac:dyDescent="0.2">
      <c r="A5813" s="30" t="s">
        <v>5628</v>
      </c>
      <c r="B5813" s="54" t="s">
        <v>61</v>
      </c>
      <c r="C5813" s="54" t="str">
        <f t="shared" si="178"/>
        <v>Hatfield</v>
      </c>
      <c r="D5813" s="54" t="str">
        <f t="shared" si="177"/>
        <v>RG</v>
      </c>
      <c r="F5813" t="s">
        <v>8396</v>
      </c>
      <c r="G5813" t="s">
        <v>1410</v>
      </c>
      <c r="H5813" t="s">
        <v>72</v>
      </c>
      <c r="I5813" t="s">
        <v>6083</v>
      </c>
      <c r="K5813" t="s">
        <v>8199</v>
      </c>
      <c r="L5813">
        <v>1680</v>
      </c>
      <c r="N5813" s="48">
        <v>1</v>
      </c>
      <c r="P5813" t="s">
        <v>3703</v>
      </c>
    </row>
    <row r="5814" spans="1:16" x14ac:dyDescent="0.2">
      <c r="A5814" s="30" t="s">
        <v>6667</v>
      </c>
      <c r="B5814" s="54" t="s">
        <v>61</v>
      </c>
      <c r="C5814" s="54" t="str">
        <f t="shared" si="178"/>
        <v>Hatfield</v>
      </c>
      <c r="D5814" s="54" t="str">
        <f t="shared" si="177"/>
        <v>RG</v>
      </c>
      <c r="F5814" t="s">
        <v>8396</v>
      </c>
      <c r="G5814" t="s">
        <v>8475</v>
      </c>
      <c r="H5814" t="s">
        <v>72</v>
      </c>
      <c r="I5814" t="s">
        <v>6083</v>
      </c>
      <c r="K5814" t="s">
        <v>8199</v>
      </c>
      <c r="L5814">
        <v>1680</v>
      </c>
      <c r="N5814" s="48">
        <v>1</v>
      </c>
      <c r="P5814" t="s">
        <v>3703</v>
      </c>
    </row>
    <row r="5815" spans="1:16" x14ac:dyDescent="0.2">
      <c r="A5815" s="30" t="s">
        <v>5169</v>
      </c>
      <c r="B5815" s="54" t="s">
        <v>61</v>
      </c>
      <c r="C5815" s="54" t="str">
        <f t="shared" si="178"/>
        <v>Hatfield</v>
      </c>
      <c r="D5815" s="54" t="str">
        <f t="shared" si="177"/>
        <v>RG</v>
      </c>
      <c r="F5815" t="s">
        <v>8396</v>
      </c>
      <c r="G5815" t="s">
        <v>2666</v>
      </c>
      <c r="H5815" t="s">
        <v>72</v>
      </c>
      <c r="I5815" t="s">
        <v>6083</v>
      </c>
      <c r="K5815" t="s">
        <v>8199</v>
      </c>
      <c r="L5815">
        <v>1680</v>
      </c>
      <c r="N5815" s="48">
        <v>1</v>
      </c>
      <c r="P5815" t="s">
        <v>3703</v>
      </c>
    </row>
    <row r="5816" spans="1:16" x14ac:dyDescent="0.2">
      <c r="A5816" s="30" t="s">
        <v>8554</v>
      </c>
      <c r="B5816" s="54" t="s">
        <v>61</v>
      </c>
      <c r="C5816" s="54" t="str">
        <f t="shared" si="178"/>
        <v>Hatfield</v>
      </c>
      <c r="D5816" s="54" t="str">
        <f t="shared" si="177"/>
        <v>RG</v>
      </c>
      <c r="F5816" t="s">
        <v>8396</v>
      </c>
      <c r="G5816" t="s">
        <v>5854</v>
      </c>
      <c r="H5816" t="s">
        <v>72</v>
      </c>
      <c r="I5816" t="s">
        <v>6083</v>
      </c>
      <c r="K5816" t="s">
        <v>8199</v>
      </c>
      <c r="L5816">
        <v>1680</v>
      </c>
      <c r="N5816" s="48">
        <v>1</v>
      </c>
      <c r="P5816" t="s">
        <v>3703</v>
      </c>
    </row>
    <row r="5817" spans="1:16" x14ac:dyDescent="0.2">
      <c r="A5817" s="30" t="s">
        <v>5361</v>
      </c>
      <c r="B5817" s="54" t="s">
        <v>61</v>
      </c>
      <c r="C5817" s="54" t="str">
        <f t="shared" si="178"/>
        <v>Hatfield</v>
      </c>
      <c r="D5817" s="54" t="str">
        <f t="shared" si="177"/>
        <v>RG</v>
      </c>
      <c r="F5817" t="s">
        <v>8396</v>
      </c>
      <c r="G5817" t="s">
        <v>1411</v>
      </c>
      <c r="H5817" t="s">
        <v>72</v>
      </c>
      <c r="I5817" t="s">
        <v>6083</v>
      </c>
      <c r="K5817" t="s">
        <v>8199</v>
      </c>
      <c r="L5817">
        <v>1680</v>
      </c>
      <c r="N5817" s="48">
        <v>1</v>
      </c>
      <c r="P5817" t="s">
        <v>3703</v>
      </c>
    </row>
    <row r="5818" spans="1:16" x14ac:dyDescent="0.2">
      <c r="A5818" s="30" t="s">
        <v>688</v>
      </c>
      <c r="B5818" s="54" t="s">
        <v>61</v>
      </c>
      <c r="C5818" s="54" t="str">
        <f t="shared" si="178"/>
        <v>Hatfield</v>
      </c>
      <c r="D5818" s="54" t="str">
        <f t="shared" si="177"/>
        <v>RG</v>
      </c>
      <c r="F5818" t="s">
        <v>8396</v>
      </c>
      <c r="G5818" t="s">
        <v>8537</v>
      </c>
      <c r="H5818" t="s">
        <v>72</v>
      </c>
      <c r="I5818" t="s">
        <v>6083</v>
      </c>
      <c r="K5818" t="s">
        <v>8199</v>
      </c>
      <c r="L5818">
        <v>1680</v>
      </c>
      <c r="N5818" s="48">
        <v>1</v>
      </c>
      <c r="P5818" t="s">
        <v>3703</v>
      </c>
    </row>
    <row r="5819" spans="1:16" x14ac:dyDescent="0.2">
      <c r="A5819" s="30" t="s">
        <v>5938</v>
      </c>
      <c r="B5819" s="54" t="s">
        <v>61</v>
      </c>
      <c r="C5819" s="54" t="str">
        <f t="shared" si="178"/>
        <v>Hatfield</v>
      </c>
      <c r="D5819" s="54" t="str">
        <f t="shared" si="177"/>
        <v>RG</v>
      </c>
      <c r="F5819" t="s">
        <v>8396</v>
      </c>
      <c r="G5819" t="s">
        <v>1449</v>
      </c>
      <c r="H5819" t="s">
        <v>72</v>
      </c>
      <c r="I5819" t="s">
        <v>6083</v>
      </c>
      <c r="K5819" t="s">
        <v>8199</v>
      </c>
      <c r="L5819">
        <v>1680</v>
      </c>
      <c r="N5819" s="48">
        <v>1</v>
      </c>
      <c r="P5819" t="s">
        <v>3703</v>
      </c>
    </row>
    <row r="5820" spans="1:16" x14ac:dyDescent="0.2">
      <c r="A5820" s="30" t="s">
        <v>2717</v>
      </c>
      <c r="B5820" s="54" t="s">
        <v>61</v>
      </c>
      <c r="C5820" s="54" t="str">
        <f t="shared" si="178"/>
        <v>Hatfield</v>
      </c>
      <c r="D5820" s="54" t="str">
        <f t="shared" si="177"/>
        <v>RG</v>
      </c>
      <c r="F5820" t="s">
        <v>8396</v>
      </c>
      <c r="G5820" t="s">
        <v>432</v>
      </c>
      <c r="H5820" t="s">
        <v>72</v>
      </c>
      <c r="I5820" t="s">
        <v>6083</v>
      </c>
      <c r="K5820" t="s">
        <v>8199</v>
      </c>
      <c r="L5820">
        <v>1680</v>
      </c>
      <c r="N5820" s="48">
        <v>1</v>
      </c>
      <c r="P5820" t="s">
        <v>3703</v>
      </c>
    </row>
    <row r="5821" spans="1:16" x14ac:dyDescent="0.2">
      <c r="A5821" s="30" t="s">
        <v>2312</v>
      </c>
      <c r="B5821" s="54" t="s">
        <v>61</v>
      </c>
      <c r="C5821" s="54" t="str">
        <f t="shared" si="178"/>
        <v>Hatfield</v>
      </c>
      <c r="D5821" s="54" t="str">
        <f t="shared" si="177"/>
        <v>RG</v>
      </c>
      <c r="F5821" t="s">
        <v>8396</v>
      </c>
      <c r="G5821" t="s">
        <v>1922</v>
      </c>
      <c r="H5821" t="s">
        <v>72</v>
      </c>
      <c r="I5821" t="s">
        <v>6083</v>
      </c>
      <c r="K5821" t="s">
        <v>8199</v>
      </c>
      <c r="L5821">
        <v>1680</v>
      </c>
      <c r="N5821" s="48">
        <v>1</v>
      </c>
      <c r="P5821" t="s">
        <v>3703</v>
      </c>
    </row>
    <row r="5822" spans="1:16" x14ac:dyDescent="0.2">
      <c r="A5822" s="30" t="s">
        <v>5347</v>
      </c>
      <c r="B5822" s="54" t="s">
        <v>61</v>
      </c>
      <c r="C5822" s="54" t="str">
        <f t="shared" si="178"/>
        <v>Hatfield</v>
      </c>
      <c r="D5822" s="54" t="str">
        <f t="shared" si="177"/>
        <v>RG</v>
      </c>
      <c r="F5822" t="s">
        <v>8396</v>
      </c>
      <c r="G5822" t="s">
        <v>1827</v>
      </c>
      <c r="H5822" t="s">
        <v>72</v>
      </c>
      <c r="I5822" t="s">
        <v>6083</v>
      </c>
      <c r="K5822" t="s">
        <v>8199</v>
      </c>
      <c r="L5822">
        <v>1680</v>
      </c>
      <c r="N5822" s="48">
        <v>1</v>
      </c>
      <c r="P5822" t="s">
        <v>3703</v>
      </c>
    </row>
    <row r="5823" spans="1:16" x14ac:dyDescent="0.2">
      <c r="A5823" s="30" t="s">
        <v>2011</v>
      </c>
      <c r="B5823" s="54" t="s">
        <v>61</v>
      </c>
      <c r="C5823" s="54" t="str">
        <f t="shared" si="178"/>
        <v>Hatfield</v>
      </c>
      <c r="D5823" s="54" t="str">
        <f t="shared" si="177"/>
        <v>RG</v>
      </c>
      <c r="F5823" t="s">
        <v>8396</v>
      </c>
      <c r="G5823" t="s">
        <v>1920</v>
      </c>
      <c r="H5823" t="s">
        <v>72</v>
      </c>
      <c r="I5823" t="s">
        <v>6083</v>
      </c>
      <c r="K5823" t="s">
        <v>8199</v>
      </c>
      <c r="L5823">
        <v>1680</v>
      </c>
      <c r="N5823" s="48">
        <v>1</v>
      </c>
      <c r="P5823" t="s">
        <v>3703</v>
      </c>
    </row>
    <row r="5824" spans="1:16" x14ac:dyDescent="0.2">
      <c r="A5824" s="30" t="s">
        <v>5892</v>
      </c>
      <c r="B5824" s="54" t="s">
        <v>61</v>
      </c>
      <c r="C5824" s="54" t="str">
        <f t="shared" si="178"/>
        <v>Hatfield</v>
      </c>
      <c r="D5824" s="54" t="str">
        <f t="shared" si="177"/>
        <v>RG</v>
      </c>
      <c r="F5824" t="s">
        <v>8396</v>
      </c>
      <c r="G5824" t="s">
        <v>8506</v>
      </c>
      <c r="H5824" t="s">
        <v>72</v>
      </c>
      <c r="I5824" t="s">
        <v>6083</v>
      </c>
      <c r="K5824" t="s">
        <v>8199</v>
      </c>
      <c r="L5824">
        <v>1680</v>
      </c>
      <c r="N5824" s="48">
        <v>1</v>
      </c>
      <c r="P5824" t="s">
        <v>3703</v>
      </c>
    </row>
    <row r="5825" spans="1:18" x14ac:dyDescent="0.2">
      <c r="A5825" s="30" t="s">
        <v>5362</v>
      </c>
      <c r="B5825" s="54" t="s">
        <v>61</v>
      </c>
      <c r="C5825" s="54" t="str">
        <f t="shared" si="178"/>
        <v>Hatfield</v>
      </c>
      <c r="D5825" s="54" t="str">
        <f t="shared" si="177"/>
        <v>RG</v>
      </c>
      <c r="F5825" t="s">
        <v>8396</v>
      </c>
      <c r="G5825" t="s">
        <v>2877</v>
      </c>
      <c r="H5825" t="s">
        <v>72</v>
      </c>
      <c r="I5825" t="s">
        <v>6083</v>
      </c>
      <c r="K5825" t="s">
        <v>8199</v>
      </c>
      <c r="L5825">
        <v>1680</v>
      </c>
      <c r="N5825" s="48">
        <v>1</v>
      </c>
      <c r="P5825" t="s">
        <v>3703</v>
      </c>
    </row>
    <row r="5826" spans="1:18" x14ac:dyDescent="0.2">
      <c r="A5826" s="30" t="s">
        <v>6698</v>
      </c>
      <c r="B5826" s="54" t="s">
        <v>61</v>
      </c>
      <c r="C5826" s="54" t="str">
        <f t="shared" si="178"/>
        <v>Hatfield</v>
      </c>
      <c r="D5826" s="54" t="str">
        <f t="shared" si="177"/>
        <v>RG</v>
      </c>
      <c r="F5826" t="s">
        <v>8396</v>
      </c>
      <c r="G5826" t="s">
        <v>5855</v>
      </c>
      <c r="H5826" t="s">
        <v>72</v>
      </c>
      <c r="I5826" t="s">
        <v>6083</v>
      </c>
      <c r="K5826" t="s">
        <v>8199</v>
      </c>
      <c r="L5826">
        <v>1680</v>
      </c>
      <c r="N5826" s="48">
        <v>1</v>
      </c>
      <c r="P5826" t="s">
        <v>3703</v>
      </c>
    </row>
    <row r="5827" spans="1:18" x14ac:dyDescent="0.2">
      <c r="A5827" s="30" t="s">
        <v>6445</v>
      </c>
      <c r="B5827" s="54" t="s">
        <v>61</v>
      </c>
      <c r="C5827" s="54" t="str">
        <f t="shared" si="178"/>
        <v>Hatfield</v>
      </c>
      <c r="D5827" s="54" t="str">
        <f t="shared" si="177"/>
        <v>RG</v>
      </c>
      <c r="F5827" t="s">
        <v>8396</v>
      </c>
      <c r="G5827" t="s">
        <v>2644</v>
      </c>
      <c r="H5827" t="s">
        <v>72</v>
      </c>
      <c r="I5827" t="s">
        <v>6083</v>
      </c>
      <c r="K5827" t="s">
        <v>8199</v>
      </c>
      <c r="L5827">
        <v>1680</v>
      </c>
      <c r="N5827" s="48">
        <v>1</v>
      </c>
      <c r="P5827" t="s">
        <v>3703</v>
      </c>
    </row>
    <row r="5828" spans="1:18" x14ac:dyDescent="0.2">
      <c r="A5828" s="30" t="s">
        <v>3509</v>
      </c>
      <c r="B5828" s="54" t="s">
        <v>61</v>
      </c>
      <c r="C5828" s="54" t="str">
        <f t="shared" si="178"/>
        <v>Hatfield</v>
      </c>
      <c r="D5828" s="54" t="str">
        <f t="shared" si="177"/>
        <v>RG</v>
      </c>
      <c r="F5828" t="s">
        <v>8396</v>
      </c>
      <c r="G5828" t="s">
        <v>2560</v>
      </c>
      <c r="H5828" t="s">
        <v>72</v>
      </c>
      <c r="I5828" t="s">
        <v>6083</v>
      </c>
      <c r="K5828" t="s">
        <v>8199</v>
      </c>
      <c r="L5828">
        <v>1680</v>
      </c>
      <c r="N5828" s="48">
        <v>1</v>
      </c>
      <c r="P5828" t="s">
        <v>3703</v>
      </c>
    </row>
    <row r="5829" spans="1:18" x14ac:dyDescent="0.2">
      <c r="A5829" s="30" t="s">
        <v>3747</v>
      </c>
      <c r="B5829" s="54" t="s">
        <v>61</v>
      </c>
      <c r="C5829" s="54" t="str">
        <f t="shared" si="178"/>
        <v>Hatfield</v>
      </c>
      <c r="D5829" s="54" t="str">
        <f t="shared" si="177"/>
        <v>RG</v>
      </c>
      <c r="F5829" t="s">
        <v>8396</v>
      </c>
      <c r="G5829" t="s">
        <v>7528</v>
      </c>
      <c r="H5829" t="s">
        <v>72</v>
      </c>
      <c r="I5829" t="s">
        <v>6083</v>
      </c>
      <c r="K5829" t="s">
        <v>8199</v>
      </c>
      <c r="L5829">
        <v>1680</v>
      </c>
      <c r="N5829" s="48">
        <v>1</v>
      </c>
      <c r="P5829" t="s">
        <v>3703</v>
      </c>
      <c r="R5829" t="s">
        <v>7767</v>
      </c>
    </row>
    <row r="5830" spans="1:18" x14ac:dyDescent="0.2">
      <c r="A5830" s="30" t="s">
        <v>5363</v>
      </c>
      <c r="B5830" s="54" t="s">
        <v>61</v>
      </c>
      <c r="C5830" s="54" t="str">
        <f t="shared" si="178"/>
        <v>Hatfield</v>
      </c>
      <c r="D5830" s="54" t="str">
        <f t="shared" si="177"/>
        <v>RG</v>
      </c>
      <c r="F5830" t="s">
        <v>8396</v>
      </c>
      <c r="G5830" t="s">
        <v>2963</v>
      </c>
      <c r="H5830" t="s">
        <v>72</v>
      </c>
      <c r="I5830" t="s">
        <v>6083</v>
      </c>
      <c r="K5830" t="s">
        <v>8199</v>
      </c>
      <c r="L5830">
        <v>1680</v>
      </c>
      <c r="N5830" s="48">
        <v>1</v>
      </c>
      <c r="P5830" t="s">
        <v>3703</v>
      </c>
    </row>
    <row r="5831" spans="1:18" x14ac:dyDescent="0.2">
      <c r="A5831" s="30" t="s">
        <v>6700</v>
      </c>
      <c r="B5831" s="54" t="s">
        <v>61</v>
      </c>
      <c r="C5831" s="54" t="str">
        <f t="shared" si="178"/>
        <v>Hatfield</v>
      </c>
      <c r="D5831" s="54" t="str">
        <f t="shared" si="177"/>
        <v>RG</v>
      </c>
      <c r="F5831" t="s">
        <v>8396</v>
      </c>
      <c r="G5831" t="s">
        <v>8479</v>
      </c>
      <c r="H5831" t="s">
        <v>72</v>
      </c>
      <c r="I5831" t="s">
        <v>6083</v>
      </c>
      <c r="K5831" t="s">
        <v>8199</v>
      </c>
      <c r="L5831">
        <v>1680</v>
      </c>
      <c r="N5831" s="48">
        <v>1</v>
      </c>
      <c r="P5831" t="s">
        <v>3703</v>
      </c>
    </row>
    <row r="5832" spans="1:18" x14ac:dyDescent="0.2">
      <c r="A5832" s="30" t="s">
        <v>6446</v>
      </c>
      <c r="B5832" s="54" t="s">
        <v>61</v>
      </c>
      <c r="C5832" s="54" t="str">
        <f t="shared" si="178"/>
        <v>Hatfield</v>
      </c>
      <c r="D5832" s="54" t="str">
        <f t="shared" si="177"/>
        <v>RG</v>
      </c>
      <c r="F5832" t="s">
        <v>8396</v>
      </c>
      <c r="G5832" t="s">
        <v>6678</v>
      </c>
      <c r="H5832" t="s">
        <v>72</v>
      </c>
      <c r="I5832" t="s">
        <v>6083</v>
      </c>
      <c r="K5832" t="s">
        <v>8199</v>
      </c>
      <c r="L5832">
        <v>1680</v>
      </c>
      <c r="N5832" s="48">
        <v>1</v>
      </c>
      <c r="P5832" t="s">
        <v>3703</v>
      </c>
    </row>
    <row r="5833" spans="1:18" x14ac:dyDescent="0.2">
      <c r="A5833" s="30" t="s">
        <v>5939</v>
      </c>
      <c r="B5833" s="54" t="s">
        <v>61</v>
      </c>
      <c r="C5833" s="54" t="str">
        <f t="shared" si="178"/>
        <v>Hatfield</v>
      </c>
      <c r="D5833" s="54" t="str">
        <f t="shared" si="177"/>
        <v>RG</v>
      </c>
      <c r="F5833" t="s">
        <v>8396</v>
      </c>
      <c r="G5833" t="s">
        <v>5856</v>
      </c>
      <c r="H5833" t="s">
        <v>72</v>
      </c>
      <c r="I5833" t="s">
        <v>6083</v>
      </c>
      <c r="K5833" t="s">
        <v>8199</v>
      </c>
      <c r="L5833">
        <v>1680</v>
      </c>
      <c r="N5833" s="48">
        <v>1</v>
      </c>
      <c r="P5833" t="s">
        <v>3703</v>
      </c>
    </row>
    <row r="5834" spans="1:18" x14ac:dyDescent="0.2">
      <c r="A5834" s="30" t="s">
        <v>8555</v>
      </c>
      <c r="B5834" s="54" t="s">
        <v>61</v>
      </c>
      <c r="C5834" s="54" t="str">
        <f t="shared" si="178"/>
        <v>Hatfield</v>
      </c>
      <c r="D5834" s="54" t="str">
        <f t="shared" si="177"/>
        <v>RG</v>
      </c>
      <c r="F5834" t="s">
        <v>8396</v>
      </c>
      <c r="G5834" t="s">
        <v>8569</v>
      </c>
      <c r="H5834" t="s">
        <v>72</v>
      </c>
      <c r="I5834" t="s">
        <v>6083</v>
      </c>
      <c r="K5834" t="s">
        <v>8199</v>
      </c>
      <c r="L5834">
        <v>1680</v>
      </c>
      <c r="N5834" s="48">
        <v>1</v>
      </c>
      <c r="P5834" t="s">
        <v>3703</v>
      </c>
    </row>
    <row r="5835" spans="1:18" x14ac:dyDescent="0.2">
      <c r="A5835" s="30" t="s">
        <v>6399</v>
      </c>
      <c r="B5835" s="54" t="s">
        <v>61</v>
      </c>
      <c r="C5835" s="54" t="str">
        <f t="shared" si="178"/>
        <v>Hatfield</v>
      </c>
      <c r="D5835" s="54" t="str">
        <f t="shared" si="177"/>
        <v>RG</v>
      </c>
      <c r="F5835" t="s">
        <v>8396</v>
      </c>
      <c r="G5835" t="s">
        <v>8497</v>
      </c>
      <c r="H5835" t="s">
        <v>72</v>
      </c>
      <c r="I5835" t="s">
        <v>6083</v>
      </c>
      <c r="K5835" t="s">
        <v>8199</v>
      </c>
      <c r="L5835">
        <v>1680</v>
      </c>
      <c r="N5835" s="48">
        <v>1</v>
      </c>
      <c r="P5835" t="s">
        <v>3703</v>
      </c>
    </row>
    <row r="5836" spans="1:18" x14ac:dyDescent="0.2">
      <c r="A5836" s="30" t="s">
        <v>5940</v>
      </c>
      <c r="B5836" s="54" t="s">
        <v>61</v>
      </c>
      <c r="C5836" s="54" t="str">
        <f t="shared" si="178"/>
        <v>Hatfield</v>
      </c>
      <c r="D5836" s="54" t="str">
        <f t="shared" si="177"/>
        <v>RG</v>
      </c>
      <c r="F5836" t="s">
        <v>8396</v>
      </c>
      <c r="G5836" t="s">
        <v>2933</v>
      </c>
      <c r="H5836" t="s">
        <v>72</v>
      </c>
      <c r="I5836" t="s">
        <v>6083</v>
      </c>
      <c r="K5836" t="s">
        <v>8199</v>
      </c>
      <c r="L5836">
        <v>1680</v>
      </c>
      <c r="N5836" s="48">
        <v>1</v>
      </c>
      <c r="P5836" t="s">
        <v>3703</v>
      </c>
    </row>
    <row r="5837" spans="1:18" x14ac:dyDescent="0.2">
      <c r="A5837" s="30" t="s">
        <v>6668</v>
      </c>
      <c r="B5837" s="54" t="s">
        <v>61</v>
      </c>
      <c r="C5837" s="54" t="str">
        <f t="shared" si="178"/>
        <v>Hatfield</v>
      </c>
      <c r="D5837" s="54" t="str">
        <f t="shared" si="177"/>
        <v>RG</v>
      </c>
      <c r="F5837" t="s">
        <v>8396</v>
      </c>
      <c r="G5837" t="s">
        <v>2539</v>
      </c>
      <c r="H5837" t="s">
        <v>72</v>
      </c>
      <c r="I5837" t="s">
        <v>6083</v>
      </c>
      <c r="K5837" t="s">
        <v>8199</v>
      </c>
      <c r="L5837">
        <v>1680</v>
      </c>
      <c r="N5837" s="48">
        <v>1</v>
      </c>
      <c r="P5837" t="s">
        <v>3703</v>
      </c>
    </row>
    <row r="5838" spans="1:18" x14ac:dyDescent="0.2">
      <c r="A5838" s="30" t="s">
        <v>6058</v>
      </c>
      <c r="B5838" s="54" t="s">
        <v>61</v>
      </c>
      <c r="C5838" s="54" t="str">
        <f t="shared" si="178"/>
        <v>Hatfield</v>
      </c>
      <c r="D5838" s="54" t="str">
        <f t="shared" si="177"/>
        <v>RG</v>
      </c>
      <c r="F5838" t="s">
        <v>8396</v>
      </c>
      <c r="G5838" t="s">
        <v>2396</v>
      </c>
      <c r="H5838" t="s">
        <v>72</v>
      </c>
      <c r="I5838" t="s">
        <v>6083</v>
      </c>
      <c r="K5838" t="s">
        <v>8199</v>
      </c>
      <c r="L5838">
        <v>1680</v>
      </c>
      <c r="N5838" s="48">
        <v>1</v>
      </c>
      <c r="P5838" t="s">
        <v>3703</v>
      </c>
    </row>
    <row r="5839" spans="1:18" x14ac:dyDescent="0.2">
      <c r="A5839" s="30" t="s">
        <v>5286</v>
      </c>
      <c r="B5839" s="54" t="s">
        <v>61</v>
      </c>
      <c r="C5839" s="54" t="str">
        <f t="shared" si="178"/>
        <v>Hatfield</v>
      </c>
      <c r="D5839" s="54" t="str">
        <f t="shared" si="177"/>
        <v>RG</v>
      </c>
      <c r="F5839" t="s">
        <v>8396</v>
      </c>
      <c r="G5839" t="s">
        <v>1502</v>
      </c>
      <c r="H5839" t="s">
        <v>72</v>
      </c>
      <c r="I5839" t="s">
        <v>6083</v>
      </c>
      <c r="K5839" t="s">
        <v>8199</v>
      </c>
      <c r="L5839">
        <v>1680</v>
      </c>
      <c r="N5839" s="48">
        <v>1</v>
      </c>
      <c r="P5839" t="s">
        <v>3703</v>
      </c>
    </row>
    <row r="5840" spans="1:18" x14ac:dyDescent="0.2">
      <c r="A5840" s="30" t="s">
        <v>5242</v>
      </c>
      <c r="B5840" s="54" t="s">
        <v>61</v>
      </c>
      <c r="C5840" s="54" t="str">
        <f t="shared" si="178"/>
        <v>Hatfield</v>
      </c>
      <c r="D5840" s="54" t="str">
        <f t="shared" si="177"/>
        <v>RG</v>
      </c>
      <c r="F5840" t="s">
        <v>8396</v>
      </c>
      <c r="G5840" t="s">
        <v>3564</v>
      </c>
      <c r="H5840" t="s">
        <v>72</v>
      </c>
      <c r="I5840" t="s">
        <v>6083</v>
      </c>
      <c r="K5840" t="s">
        <v>8199</v>
      </c>
      <c r="L5840">
        <v>1680</v>
      </c>
      <c r="N5840" s="48">
        <v>1</v>
      </c>
      <c r="P5840" t="s">
        <v>3703</v>
      </c>
    </row>
    <row r="5841" spans="1:18" x14ac:dyDescent="0.2">
      <c r="A5841" s="30" t="s">
        <v>6447</v>
      </c>
      <c r="B5841" s="54" t="s">
        <v>61</v>
      </c>
      <c r="C5841" s="54" t="str">
        <f t="shared" si="178"/>
        <v>Hatfield</v>
      </c>
      <c r="D5841" s="54" t="str">
        <f t="shared" si="177"/>
        <v>RG</v>
      </c>
      <c r="F5841" t="s">
        <v>8396</v>
      </c>
      <c r="G5841" t="s">
        <v>621</v>
      </c>
      <c r="H5841" t="s">
        <v>72</v>
      </c>
      <c r="I5841" t="s">
        <v>6083</v>
      </c>
      <c r="K5841" t="s">
        <v>8199</v>
      </c>
      <c r="L5841">
        <v>1680</v>
      </c>
      <c r="N5841" s="48">
        <v>1</v>
      </c>
      <c r="P5841" t="s">
        <v>3703</v>
      </c>
      <c r="R5841" t="s">
        <v>7768</v>
      </c>
    </row>
    <row r="5842" spans="1:18" x14ac:dyDescent="0.2">
      <c r="A5842" s="30" t="s">
        <v>5204</v>
      </c>
      <c r="B5842" s="54" t="s">
        <v>61</v>
      </c>
      <c r="C5842" s="54" t="str">
        <f t="shared" si="178"/>
        <v>Hatfield</v>
      </c>
      <c r="D5842" s="54" t="str">
        <f t="shared" si="177"/>
        <v>RG</v>
      </c>
      <c r="F5842" t="s">
        <v>8396</v>
      </c>
      <c r="G5842" t="s">
        <v>5323</v>
      </c>
      <c r="H5842" t="s">
        <v>72</v>
      </c>
      <c r="I5842" t="s">
        <v>6083</v>
      </c>
      <c r="K5842" t="s">
        <v>8199</v>
      </c>
      <c r="L5842">
        <v>1680</v>
      </c>
      <c r="N5842" s="48">
        <v>1</v>
      </c>
      <c r="P5842" t="s">
        <v>3703</v>
      </c>
    </row>
    <row r="5843" spans="1:18" x14ac:dyDescent="0.2">
      <c r="A5843" s="30" t="s">
        <v>3036</v>
      </c>
      <c r="B5843" s="54" t="s">
        <v>61</v>
      </c>
      <c r="C5843" s="54" t="str">
        <f t="shared" si="178"/>
        <v>Hatfield</v>
      </c>
      <c r="D5843" s="54" t="str">
        <f t="shared" si="177"/>
        <v>RG</v>
      </c>
      <c r="F5843" t="s">
        <v>8396</v>
      </c>
      <c r="G5843" t="s">
        <v>5767</v>
      </c>
      <c r="H5843" t="s">
        <v>72</v>
      </c>
      <c r="I5843" t="s">
        <v>6083</v>
      </c>
      <c r="K5843" t="s">
        <v>8199</v>
      </c>
      <c r="L5843">
        <v>1680</v>
      </c>
      <c r="N5843" s="48">
        <v>1</v>
      </c>
      <c r="P5843" t="s">
        <v>3703</v>
      </c>
    </row>
    <row r="5844" spans="1:18" x14ac:dyDescent="0.2">
      <c r="A5844" s="30" t="s">
        <v>5077</v>
      </c>
      <c r="B5844" s="54" t="s">
        <v>61</v>
      </c>
      <c r="C5844" s="54" t="str">
        <f t="shared" si="178"/>
        <v>Hatfield</v>
      </c>
      <c r="D5844" s="54" t="str">
        <f t="shared" si="177"/>
        <v>RG</v>
      </c>
      <c r="F5844" t="s">
        <v>8396</v>
      </c>
      <c r="G5844" t="s">
        <v>5275</v>
      </c>
      <c r="H5844" t="s">
        <v>72</v>
      </c>
      <c r="I5844" t="s">
        <v>6083</v>
      </c>
      <c r="K5844" t="s">
        <v>8199</v>
      </c>
      <c r="L5844">
        <v>1680</v>
      </c>
      <c r="N5844" s="48">
        <v>1</v>
      </c>
      <c r="P5844" t="s">
        <v>3703</v>
      </c>
    </row>
    <row r="5845" spans="1:18" x14ac:dyDescent="0.2">
      <c r="A5845" s="30" t="s">
        <v>3148</v>
      </c>
      <c r="B5845" s="54" t="s">
        <v>61</v>
      </c>
      <c r="C5845" s="54" t="str">
        <f t="shared" si="178"/>
        <v>Hatfield</v>
      </c>
      <c r="D5845" s="54" t="str">
        <f t="shared" si="177"/>
        <v>RG</v>
      </c>
      <c r="F5845" t="s">
        <v>8396</v>
      </c>
      <c r="G5845" t="s">
        <v>4108</v>
      </c>
      <c r="H5845" t="s">
        <v>72</v>
      </c>
      <c r="I5845" t="s">
        <v>6083</v>
      </c>
      <c r="K5845" t="s">
        <v>8199</v>
      </c>
      <c r="L5845">
        <v>1680</v>
      </c>
      <c r="N5845" s="48">
        <v>1</v>
      </c>
      <c r="P5845" t="s">
        <v>3703</v>
      </c>
    </row>
    <row r="5846" spans="1:18" x14ac:dyDescent="0.2">
      <c r="A5846" s="30" t="s">
        <v>5283</v>
      </c>
      <c r="B5846" s="54" t="s">
        <v>61</v>
      </c>
      <c r="C5846" s="54" t="str">
        <f t="shared" si="178"/>
        <v>Hatfield</v>
      </c>
      <c r="D5846" s="54" t="str">
        <f t="shared" si="177"/>
        <v>RG</v>
      </c>
      <c r="F5846" t="s">
        <v>8396</v>
      </c>
      <c r="G5846" t="s">
        <v>8531</v>
      </c>
      <c r="H5846" t="s">
        <v>72</v>
      </c>
      <c r="I5846" t="s">
        <v>6083</v>
      </c>
      <c r="K5846" t="s">
        <v>8199</v>
      </c>
      <c r="L5846">
        <v>1680</v>
      </c>
      <c r="N5846" s="48">
        <v>1</v>
      </c>
      <c r="P5846" t="s">
        <v>3703</v>
      </c>
    </row>
    <row r="5847" spans="1:18" x14ac:dyDescent="0.2">
      <c r="A5847" s="30" t="s">
        <v>5128</v>
      </c>
      <c r="B5847" s="54" t="s">
        <v>61</v>
      </c>
      <c r="C5847" s="54" t="str">
        <f t="shared" si="178"/>
        <v>Hatfield</v>
      </c>
      <c r="D5847" s="54" t="str">
        <f t="shared" si="177"/>
        <v>RG</v>
      </c>
      <c r="F5847" t="s">
        <v>8396</v>
      </c>
      <c r="G5847" t="s">
        <v>2617</v>
      </c>
      <c r="H5847" t="s">
        <v>72</v>
      </c>
      <c r="I5847" t="s">
        <v>6083</v>
      </c>
      <c r="K5847" t="s">
        <v>8199</v>
      </c>
      <c r="L5847">
        <v>1680</v>
      </c>
      <c r="N5847" s="48">
        <v>1</v>
      </c>
      <c r="P5847" t="s">
        <v>3703</v>
      </c>
    </row>
    <row r="5848" spans="1:18" x14ac:dyDescent="0.2">
      <c r="A5848" s="30" t="s">
        <v>6448</v>
      </c>
      <c r="B5848" s="54" t="s">
        <v>61</v>
      </c>
      <c r="C5848" s="54" t="str">
        <f t="shared" si="178"/>
        <v>Hatfield</v>
      </c>
      <c r="D5848" s="54" t="str">
        <f t="shared" ref="D5848:D5911" si="179">LEFT(A5848,2)</f>
        <v>RG</v>
      </c>
      <c r="F5848" t="s">
        <v>8396</v>
      </c>
      <c r="G5848" t="s">
        <v>7524</v>
      </c>
      <c r="H5848" t="s">
        <v>72</v>
      </c>
      <c r="I5848" t="s">
        <v>6083</v>
      </c>
      <c r="K5848" t="s">
        <v>8199</v>
      </c>
      <c r="L5848">
        <v>1680</v>
      </c>
      <c r="N5848" s="48">
        <v>1</v>
      </c>
      <c r="P5848" t="s">
        <v>3703</v>
      </c>
      <c r="R5848" t="s">
        <v>7769</v>
      </c>
    </row>
    <row r="5849" spans="1:18" x14ac:dyDescent="0.2">
      <c r="A5849" s="30" t="s">
        <v>2753</v>
      </c>
      <c r="B5849" s="54" t="s">
        <v>61</v>
      </c>
      <c r="C5849" s="54" t="str">
        <f t="shared" si="178"/>
        <v>Hatfield</v>
      </c>
      <c r="D5849" s="54" t="str">
        <f t="shared" si="179"/>
        <v>RG</v>
      </c>
      <c r="F5849" t="s">
        <v>8396</v>
      </c>
      <c r="G5849" t="s">
        <v>5314</v>
      </c>
      <c r="H5849" t="s">
        <v>72</v>
      </c>
      <c r="I5849" t="s">
        <v>6083</v>
      </c>
      <c r="K5849" t="s">
        <v>8199</v>
      </c>
      <c r="L5849">
        <v>1680</v>
      </c>
      <c r="N5849" s="48">
        <v>1</v>
      </c>
      <c r="P5849" t="s">
        <v>3703</v>
      </c>
      <c r="R5849" t="s">
        <v>7770</v>
      </c>
    </row>
    <row r="5850" spans="1:18" x14ac:dyDescent="0.2">
      <c r="A5850" s="30" t="s">
        <v>2718</v>
      </c>
      <c r="B5850" s="54" t="s">
        <v>61</v>
      </c>
      <c r="C5850" s="54" t="str">
        <f t="shared" si="178"/>
        <v>Hatfield</v>
      </c>
      <c r="D5850" s="54" t="str">
        <f t="shared" si="179"/>
        <v>RG</v>
      </c>
      <c r="F5850" t="s">
        <v>8396</v>
      </c>
      <c r="G5850" t="s">
        <v>6169</v>
      </c>
      <c r="H5850" t="s">
        <v>72</v>
      </c>
      <c r="I5850" t="s">
        <v>6083</v>
      </c>
      <c r="K5850" t="s">
        <v>8199</v>
      </c>
      <c r="L5850">
        <v>1680</v>
      </c>
      <c r="N5850" s="48">
        <v>1</v>
      </c>
      <c r="P5850" t="s">
        <v>3703</v>
      </c>
    </row>
    <row r="5851" spans="1:18" x14ac:dyDescent="0.2">
      <c r="A5851" s="30" t="s">
        <v>2719</v>
      </c>
      <c r="B5851" s="54" t="s">
        <v>61</v>
      </c>
      <c r="C5851" s="54" t="str">
        <f t="shared" si="178"/>
        <v>Hatfield</v>
      </c>
      <c r="D5851" s="54" t="str">
        <f t="shared" si="179"/>
        <v>RG</v>
      </c>
      <c r="F5851" t="s">
        <v>8396</v>
      </c>
      <c r="G5851" t="s">
        <v>4273</v>
      </c>
      <c r="H5851" t="s">
        <v>72</v>
      </c>
      <c r="I5851" t="s">
        <v>6083</v>
      </c>
      <c r="K5851" t="s">
        <v>8199</v>
      </c>
      <c r="L5851">
        <v>1680</v>
      </c>
      <c r="N5851" s="48">
        <v>1</v>
      </c>
      <c r="P5851" t="s">
        <v>3703</v>
      </c>
    </row>
    <row r="5852" spans="1:18" x14ac:dyDescent="0.2">
      <c r="A5852" s="30" t="s">
        <v>3721</v>
      </c>
      <c r="B5852" s="54" t="s">
        <v>61</v>
      </c>
      <c r="C5852" s="54" t="str">
        <f t="shared" si="178"/>
        <v>Hatfield</v>
      </c>
      <c r="D5852" s="54" t="str">
        <f t="shared" si="179"/>
        <v>RG</v>
      </c>
      <c r="F5852" t="s">
        <v>8396</v>
      </c>
      <c r="G5852" t="s">
        <v>766</v>
      </c>
      <c r="H5852" t="s">
        <v>72</v>
      </c>
      <c r="I5852" t="s">
        <v>6083</v>
      </c>
      <c r="K5852" t="s">
        <v>8199</v>
      </c>
      <c r="L5852">
        <v>1680</v>
      </c>
      <c r="N5852" s="48">
        <v>1</v>
      </c>
      <c r="P5852" t="s">
        <v>3703</v>
      </c>
    </row>
    <row r="5853" spans="1:18" x14ac:dyDescent="0.2">
      <c r="A5853" s="30" t="s">
        <v>5764</v>
      </c>
      <c r="B5853" s="54" t="s">
        <v>61</v>
      </c>
      <c r="C5853" s="54" t="str">
        <f t="shared" si="178"/>
        <v>Hatfield</v>
      </c>
      <c r="D5853" s="54" t="str">
        <f t="shared" si="179"/>
        <v>RG</v>
      </c>
      <c r="F5853" t="s">
        <v>8396</v>
      </c>
      <c r="G5853" t="s">
        <v>3003</v>
      </c>
      <c r="H5853" t="s">
        <v>72</v>
      </c>
      <c r="I5853" t="s">
        <v>6083</v>
      </c>
      <c r="K5853" t="s">
        <v>8199</v>
      </c>
      <c r="L5853">
        <v>1680</v>
      </c>
      <c r="N5853" s="48">
        <v>1</v>
      </c>
      <c r="P5853" t="s">
        <v>3703</v>
      </c>
    </row>
    <row r="5854" spans="1:18" x14ac:dyDescent="0.2">
      <c r="A5854" s="30" t="s">
        <v>2160</v>
      </c>
      <c r="B5854" s="54" t="s">
        <v>61</v>
      </c>
      <c r="C5854" s="54" t="str">
        <f t="shared" si="178"/>
        <v>Hatfield</v>
      </c>
      <c r="D5854" s="54" t="str">
        <f t="shared" si="179"/>
        <v>RG</v>
      </c>
      <c r="F5854" t="s">
        <v>8396</v>
      </c>
      <c r="G5854" t="s">
        <v>7288</v>
      </c>
      <c r="H5854" t="s">
        <v>72</v>
      </c>
      <c r="I5854" t="s">
        <v>6083</v>
      </c>
      <c r="K5854" t="s">
        <v>8199</v>
      </c>
      <c r="L5854">
        <v>1680</v>
      </c>
      <c r="N5854" s="48">
        <v>1</v>
      </c>
      <c r="P5854" t="s">
        <v>3703</v>
      </c>
    </row>
    <row r="5855" spans="1:18" x14ac:dyDescent="0.2">
      <c r="A5855" s="30" t="s">
        <v>3144</v>
      </c>
      <c r="B5855" s="54" t="s">
        <v>61</v>
      </c>
      <c r="C5855" s="54" t="str">
        <f t="shared" si="178"/>
        <v>Hatfield</v>
      </c>
      <c r="D5855" s="54" t="str">
        <f t="shared" si="179"/>
        <v>RG</v>
      </c>
      <c r="F5855" t="s">
        <v>8396</v>
      </c>
      <c r="G5855" t="s">
        <v>5282</v>
      </c>
      <c r="H5855" t="s">
        <v>72</v>
      </c>
      <c r="I5855" t="s">
        <v>6083</v>
      </c>
      <c r="K5855" t="s">
        <v>8199</v>
      </c>
      <c r="L5855">
        <v>1680</v>
      </c>
      <c r="N5855" s="48">
        <v>1</v>
      </c>
      <c r="P5855" t="s">
        <v>3703</v>
      </c>
    </row>
    <row r="5856" spans="1:18" x14ac:dyDescent="0.2">
      <c r="A5856" s="30" t="s">
        <v>2140</v>
      </c>
      <c r="B5856" s="54" t="s">
        <v>61</v>
      </c>
      <c r="C5856" s="54" t="str">
        <f t="shared" si="178"/>
        <v>Hatfield</v>
      </c>
      <c r="D5856" s="54" t="str">
        <f t="shared" si="179"/>
        <v>RG</v>
      </c>
      <c r="F5856" t="s">
        <v>8396</v>
      </c>
      <c r="G5856" t="s">
        <v>2375</v>
      </c>
      <c r="H5856" t="s">
        <v>72</v>
      </c>
      <c r="I5856" t="s">
        <v>6083</v>
      </c>
      <c r="K5856" t="s">
        <v>8199</v>
      </c>
      <c r="L5856">
        <v>1680</v>
      </c>
      <c r="N5856" s="48">
        <v>1</v>
      </c>
      <c r="P5856" t="s">
        <v>3703</v>
      </c>
    </row>
    <row r="5857" spans="1:18" x14ac:dyDescent="0.2">
      <c r="A5857" s="30" t="s">
        <v>6721</v>
      </c>
      <c r="B5857" s="54" t="s">
        <v>61</v>
      </c>
      <c r="C5857" s="54" t="str">
        <f t="shared" si="178"/>
        <v>Hatfield</v>
      </c>
      <c r="D5857" s="54" t="str">
        <f t="shared" si="179"/>
        <v>RG</v>
      </c>
      <c r="F5857" t="s">
        <v>8396</v>
      </c>
      <c r="G5857" t="s">
        <v>4165</v>
      </c>
      <c r="H5857" t="s">
        <v>72</v>
      </c>
      <c r="I5857" t="s">
        <v>6083</v>
      </c>
      <c r="K5857" t="s">
        <v>8199</v>
      </c>
      <c r="L5857">
        <v>1680</v>
      </c>
      <c r="N5857" s="48">
        <v>1</v>
      </c>
      <c r="P5857" t="s">
        <v>3703</v>
      </c>
    </row>
    <row r="5858" spans="1:18" x14ac:dyDescent="0.2">
      <c r="A5858" s="30" t="s">
        <v>7640</v>
      </c>
      <c r="B5858" s="54" t="s">
        <v>61</v>
      </c>
      <c r="C5858" s="54" t="str">
        <f t="shared" si="178"/>
        <v>Hatfield</v>
      </c>
      <c r="D5858" s="54" t="str">
        <f t="shared" si="179"/>
        <v>RG</v>
      </c>
      <c r="F5858" t="s">
        <v>8396</v>
      </c>
      <c r="G5858" t="s">
        <v>5212</v>
      </c>
      <c r="H5858" t="s">
        <v>72</v>
      </c>
      <c r="I5858" t="s">
        <v>6083</v>
      </c>
      <c r="K5858" t="s">
        <v>8199</v>
      </c>
      <c r="L5858">
        <v>1680</v>
      </c>
      <c r="N5858" s="48">
        <v>1</v>
      </c>
      <c r="P5858" t="s">
        <v>3703</v>
      </c>
    </row>
    <row r="5859" spans="1:18" x14ac:dyDescent="0.2">
      <c r="A5859" s="30" t="s">
        <v>733</v>
      </c>
      <c r="B5859" s="54" t="s">
        <v>61</v>
      </c>
      <c r="C5859" s="54" t="str">
        <f t="shared" si="178"/>
        <v>Hatfield</v>
      </c>
      <c r="D5859" s="54" t="str">
        <f t="shared" si="179"/>
        <v>RG</v>
      </c>
      <c r="F5859" t="s">
        <v>8396</v>
      </c>
      <c r="G5859" t="s">
        <v>8532</v>
      </c>
      <c r="H5859" t="s">
        <v>72</v>
      </c>
      <c r="I5859" t="s">
        <v>6083</v>
      </c>
      <c r="K5859" t="s">
        <v>8199</v>
      </c>
      <c r="L5859">
        <v>1680</v>
      </c>
      <c r="N5859" s="48">
        <v>1</v>
      </c>
      <c r="P5859" t="s">
        <v>3703</v>
      </c>
    </row>
    <row r="5860" spans="1:18" x14ac:dyDescent="0.2">
      <c r="A5860" s="30" t="s">
        <v>529</v>
      </c>
      <c r="B5860" s="54" t="s">
        <v>61</v>
      </c>
      <c r="C5860" s="54" t="str">
        <f t="shared" si="178"/>
        <v>Hatfield</v>
      </c>
      <c r="D5860" s="54" t="str">
        <f t="shared" si="179"/>
        <v>RG</v>
      </c>
      <c r="F5860" t="s">
        <v>8396</v>
      </c>
      <c r="G5860" t="s">
        <v>8544</v>
      </c>
      <c r="H5860" t="s">
        <v>72</v>
      </c>
      <c r="I5860" t="s">
        <v>6083</v>
      </c>
      <c r="K5860" t="s">
        <v>8199</v>
      </c>
      <c r="L5860">
        <v>1680</v>
      </c>
      <c r="N5860" s="48">
        <v>1</v>
      </c>
      <c r="P5860" t="s">
        <v>3703</v>
      </c>
    </row>
    <row r="5861" spans="1:18" x14ac:dyDescent="0.2">
      <c r="A5861" s="30" t="s">
        <v>7687</v>
      </c>
      <c r="B5861" s="54" t="s">
        <v>61</v>
      </c>
      <c r="C5861" s="54" t="str">
        <f t="shared" si="178"/>
        <v>Hatfield</v>
      </c>
      <c r="D5861" s="54" t="str">
        <f t="shared" si="179"/>
        <v>RG</v>
      </c>
      <c r="F5861" t="s">
        <v>8396</v>
      </c>
      <c r="G5861" t="s">
        <v>7422</v>
      </c>
      <c r="H5861" t="s">
        <v>72</v>
      </c>
      <c r="I5861" t="s">
        <v>6083</v>
      </c>
      <c r="K5861" t="s">
        <v>8199</v>
      </c>
      <c r="L5861">
        <v>1680</v>
      </c>
      <c r="N5861" s="48">
        <v>1</v>
      </c>
      <c r="P5861" t="s">
        <v>3703</v>
      </c>
      <c r="R5861" t="s">
        <v>7771</v>
      </c>
    </row>
    <row r="5862" spans="1:18" x14ac:dyDescent="0.2">
      <c r="A5862" s="30" t="s">
        <v>7473</v>
      </c>
      <c r="B5862" s="54" t="s">
        <v>67</v>
      </c>
      <c r="C5862" s="54" t="str">
        <f t="shared" si="178"/>
        <v>Hatfield</v>
      </c>
      <c r="D5862" s="54" t="str">
        <f t="shared" si="179"/>
        <v>RG</v>
      </c>
      <c r="F5862" t="s">
        <v>8396</v>
      </c>
      <c r="G5862" t="s">
        <v>3103</v>
      </c>
      <c r="H5862" t="s">
        <v>72</v>
      </c>
      <c r="I5862" t="s">
        <v>6083</v>
      </c>
      <c r="K5862" t="s">
        <v>8199</v>
      </c>
      <c r="L5862">
        <v>1680</v>
      </c>
      <c r="N5862" s="48">
        <v>1</v>
      </c>
      <c r="P5862" t="s">
        <v>3703</v>
      </c>
    </row>
    <row r="5863" spans="1:18" x14ac:dyDescent="0.2">
      <c r="A5863" s="30" t="s">
        <v>408</v>
      </c>
      <c r="B5863" s="54" t="s">
        <v>67</v>
      </c>
      <c r="C5863" s="54" t="str">
        <f t="shared" si="178"/>
        <v>Hatfield</v>
      </c>
      <c r="D5863" s="54" t="str">
        <f t="shared" si="179"/>
        <v>RG</v>
      </c>
      <c r="F5863" t="s">
        <v>8396</v>
      </c>
      <c r="G5863" t="s">
        <v>2436</v>
      </c>
      <c r="H5863" t="s">
        <v>72</v>
      </c>
      <c r="I5863" t="s">
        <v>6083</v>
      </c>
      <c r="K5863" t="s">
        <v>8199</v>
      </c>
      <c r="L5863">
        <v>1680</v>
      </c>
      <c r="N5863" s="48">
        <v>1</v>
      </c>
      <c r="P5863" t="s">
        <v>3703</v>
      </c>
    </row>
    <row r="5864" spans="1:18" x14ac:dyDescent="0.2">
      <c r="A5864" s="30" t="s">
        <v>7609</v>
      </c>
      <c r="B5864" s="54" t="s">
        <v>67</v>
      </c>
      <c r="C5864" s="54" t="str">
        <f t="shared" si="178"/>
        <v>Hatfield</v>
      </c>
      <c r="D5864" s="54" t="str">
        <f t="shared" si="179"/>
        <v>RG</v>
      </c>
      <c r="F5864" t="s">
        <v>8396</v>
      </c>
      <c r="G5864" t="s">
        <v>7534</v>
      </c>
      <c r="H5864" t="s">
        <v>72</v>
      </c>
      <c r="I5864" t="s">
        <v>6083</v>
      </c>
      <c r="K5864" t="s">
        <v>8199</v>
      </c>
      <c r="L5864">
        <v>1680</v>
      </c>
      <c r="N5864" s="48">
        <v>1</v>
      </c>
      <c r="P5864" t="s">
        <v>3703</v>
      </c>
      <c r="R5864" t="s">
        <v>7772</v>
      </c>
    </row>
    <row r="5865" spans="1:18" x14ac:dyDescent="0.2">
      <c r="A5865" s="30" t="s">
        <v>2942</v>
      </c>
      <c r="B5865" s="54" t="s">
        <v>67</v>
      </c>
      <c r="C5865" s="54" t="str">
        <f t="shared" si="178"/>
        <v>Hatfield</v>
      </c>
      <c r="D5865" s="54" t="str">
        <f t="shared" si="179"/>
        <v>RG</v>
      </c>
      <c r="F5865" t="s">
        <v>8396</v>
      </c>
      <c r="G5865" t="s">
        <v>782</v>
      </c>
      <c r="H5865" t="s">
        <v>72</v>
      </c>
      <c r="I5865" t="s">
        <v>6083</v>
      </c>
      <c r="K5865" t="s">
        <v>8199</v>
      </c>
      <c r="L5865">
        <v>1680</v>
      </c>
      <c r="N5865" s="48">
        <v>1</v>
      </c>
      <c r="P5865" t="s">
        <v>3703</v>
      </c>
    </row>
    <row r="5866" spans="1:18" x14ac:dyDescent="0.2">
      <c r="A5866" s="30" t="s">
        <v>6864</v>
      </c>
      <c r="B5866" s="54" t="s">
        <v>67</v>
      </c>
      <c r="C5866" s="54" t="str">
        <f t="shared" si="178"/>
        <v>Hatfield</v>
      </c>
      <c r="D5866" s="54" t="str">
        <f t="shared" si="179"/>
        <v>RG</v>
      </c>
      <c r="F5866" t="s">
        <v>8396</v>
      </c>
      <c r="G5866" t="s">
        <v>2822</v>
      </c>
      <c r="H5866" t="s">
        <v>72</v>
      </c>
      <c r="I5866" t="s">
        <v>6083</v>
      </c>
      <c r="K5866" t="s">
        <v>8199</v>
      </c>
      <c r="L5866">
        <v>1680</v>
      </c>
      <c r="N5866" s="48">
        <v>1</v>
      </c>
      <c r="P5866" t="s">
        <v>3703</v>
      </c>
    </row>
    <row r="5867" spans="1:18" x14ac:dyDescent="0.2">
      <c r="A5867" s="30" t="s">
        <v>532</v>
      </c>
      <c r="B5867" s="54" t="s">
        <v>67</v>
      </c>
      <c r="C5867" s="54" t="str">
        <f t="shared" si="178"/>
        <v>Hatfield</v>
      </c>
      <c r="D5867" s="54" t="str">
        <f t="shared" si="179"/>
        <v>RG</v>
      </c>
      <c r="F5867" t="s">
        <v>8396</v>
      </c>
      <c r="G5867" t="s">
        <v>2801</v>
      </c>
      <c r="H5867" t="s">
        <v>72</v>
      </c>
      <c r="I5867" t="s">
        <v>6083</v>
      </c>
      <c r="K5867" t="s">
        <v>8199</v>
      </c>
      <c r="L5867">
        <v>1680</v>
      </c>
      <c r="N5867" s="48">
        <v>1</v>
      </c>
      <c r="P5867" t="s">
        <v>3703</v>
      </c>
    </row>
    <row r="5868" spans="1:18" x14ac:dyDescent="0.2">
      <c r="A5868" s="30" t="s">
        <v>7690</v>
      </c>
      <c r="B5868" s="54" t="s">
        <v>67</v>
      </c>
      <c r="C5868" s="54" t="str">
        <f t="shared" si="178"/>
        <v>Hatfield</v>
      </c>
      <c r="D5868" s="54" t="str">
        <f t="shared" si="179"/>
        <v>RG</v>
      </c>
      <c r="F5868" t="s">
        <v>8396</v>
      </c>
      <c r="G5868" t="s">
        <v>2823</v>
      </c>
      <c r="H5868" t="s">
        <v>72</v>
      </c>
      <c r="I5868" t="s">
        <v>6083</v>
      </c>
      <c r="K5868" t="s">
        <v>8199</v>
      </c>
      <c r="L5868">
        <v>1680</v>
      </c>
      <c r="N5868" s="48">
        <v>1</v>
      </c>
      <c r="P5868" t="s">
        <v>3703</v>
      </c>
    </row>
    <row r="5869" spans="1:18" x14ac:dyDescent="0.2">
      <c r="A5869" s="30" t="s">
        <v>4327</v>
      </c>
      <c r="B5869" s="54" t="s">
        <v>67</v>
      </c>
      <c r="C5869" s="54" t="str">
        <f t="shared" si="178"/>
        <v>Hatfield</v>
      </c>
      <c r="D5869" s="54" t="str">
        <f t="shared" si="179"/>
        <v>RG</v>
      </c>
      <c r="F5869" t="s">
        <v>8396</v>
      </c>
      <c r="G5869" t="s">
        <v>4184</v>
      </c>
      <c r="H5869" t="s">
        <v>72</v>
      </c>
      <c r="I5869" t="s">
        <v>6083</v>
      </c>
      <c r="K5869" t="s">
        <v>8199</v>
      </c>
      <c r="L5869">
        <v>1680</v>
      </c>
      <c r="N5869" s="48">
        <v>1</v>
      </c>
      <c r="P5869" t="s">
        <v>3703</v>
      </c>
    </row>
    <row r="5870" spans="1:18" x14ac:dyDescent="0.2">
      <c r="A5870" s="30" t="s">
        <v>2018</v>
      </c>
      <c r="B5870" s="54" t="s">
        <v>67</v>
      </c>
      <c r="C5870" s="54" t="str">
        <f t="shared" si="178"/>
        <v>Hatfield</v>
      </c>
      <c r="D5870" s="54" t="str">
        <f t="shared" si="179"/>
        <v>RG</v>
      </c>
      <c r="F5870" t="s">
        <v>8396</v>
      </c>
      <c r="G5870" t="s">
        <v>5177</v>
      </c>
      <c r="H5870" t="s">
        <v>72</v>
      </c>
      <c r="I5870" t="s">
        <v>6083</v>
      </c>
      <c r="K5870" t="s">
        <v>8199</v>
      </c>
      <c r="L5870">
        <v>1680</v>
      </c>
      <c r="N5870" s="48">
        <v>1</v>
      </c>
      <c r="P5870" t="s">
        <v>3703</v>
      </c>
    </row>
    <row r="5871" spans="1:18" x14ac:dyDescent="0.2">
      <c r="A5871" s="30" t="s">
        <v>2842</v>
      </c>
      <c r="B5871" s="54" t="s">
        <v>67</v>
      </c>
      <c r="C5871" s="54" t="str">
        <f t="shared" si="178"/>
        <v>Hatfield</v>
      </c>
      <c r="D5871" s="54" t="str">
        <f t="shared" si="179"/>
        <v>RG</v>
      </c>
      <c r="F5871" t="s">
        <v>8396</v>
      </c>
      <c r="G5871" t="s">
        <v>815</v>
      </c>
      <c r="H5871" t="s">
        <v>72</v>
      </c>
      <c r="I5871" t="s">
        <v>6083</v>
      </c>
      <c r="K5871" t="s">
        <v>8199</v>
      </c>
      <c r="L5871">
        <v>1680</v>
      </c>
      <c r="N5871" s="48">
        <v>1</v>
      </c>
      <c r="P5871" t="s">
        <v>3703</v>
      </c>
    </row>
    <row r="5872" spans="1:18" x14ac:dyDescent="0.2">
      <c r="A5872" s="30" t="s">
        <v>2867</v>
      </c>
      <c r="B5872" s="54" t="s">
        <v>67</v>
      </c>
      <c r="C5872" s="54" t="str">
        <f t="shared" si="178"/>
        <v>Hatfield</v>
      </c>
      <c r="D5872" s="54" t="str">
        <f t="shared" si="179"/>
        <v>RG</v>
      </c>
      <c r="F5872" t="s">
        <v>8396</v>
      </c>
      <c r="G5872" t="s">
        <v>4306</v>
      </c>
      <c r="H5872" t="s">
        <v>72</v>
      </c>
      <c r="I5872" t="s">
        <v>6083</v>
      </c>
      <c r="K5872" t="s">
        <v>8199</v>
      </c>
      <c r="L5872">
        <v>1680</v>
      </c>
      <c r="N5872" s="48">
        <v>1</v>
      </c>
      <c r="P5872" t="s">
        <v>3703</v>
      </c>
    </row>
    <row r="5873" spans="1:18" x14ac:dyDescent="0.2">
      <c r="A5873" s="30" t="s">
        <v>5364</v>
      </c>
      <c r="B5873" s="54" t="s">
        <v>67</v>
      </c>
      <c r="C5873" s="54" t="str">
        <f t="shared" si="178"/>
        <v>Hatfield</v>
      </c>
      <c r="D5873" s="54" t="str">
        <f t="shared" si="179"/>
        <v>RG</v>
      </c>
      <c r="F5873" t="s">
        <v>8396</v>
      </c>
      <c r="G5873" t="s">
        <v>8535</v>
      </c>
      <c r="H5873" t="s">
        <v>72</v>
      </c>
      <c r="I5873" t="s">
        <v>6083</v>
      </c>
      <c r="K5873" t="s">
        <v>8199</v>
      </c>
      <c r="L5873">
        <v>1680</v>
      </c>
      <c r="N5873" s="48">
        <v>1</v>
      </c>
      <c r="P5873" t="s">
        <v>3703</v>
      </c>
    </row>
    <row r="5874" spans="1:18" x14ac:dyDescent="0.2">
      <c r="A5874" s="30" t="s">
        <v>5720</v>
      </c>
      <c r="B5874" s="54" t="s">
        <v>67</v>
      </c>
      <c r="C5874" s="54" t="str">
        <f t="shared" si="178"/>
        <v>Hatfield</v>
      </c>
      <c r="D5874" s="54" t="str">
        <f t="shared" si="179"/>
        <v>RG</v>
      </c>
      <c r="F5874" t="s">
        <v>8396</v>
      </c>
      <c r="G5874" t="s">
        <v>2193</v>
      </c>
      <c r="H5874" t="s">
        <v>72</v>
      </c>
      <c r="I5874" t="s">
        <v>6083</v>
      </c>
      <c r="K5874" t="s">
        <v>8199</v>
      </c>
      <c r="L5874">
        <v>1680</v>
      </c>
      <c r="N5874" s="48">
        <v>1</v>
      </c>
      <c r="P5874" t="s">
        <v>3703</v>
      </c>
    </row>
    <row r="5875" spans="1:18" x14ac:dyDescent="0.2">
      <c r="A5875" s="30" t="s">
        <v>7570</v>
      </c>
      <c r="B5875" s="54" t="s">
        <v>67</v>
      </c>
      <c r="C5875" s="54" t="str">
        <f t="shared" ref="C5875:C5938" si="180">VLOOKUP(A5875,Andy,5,FALSE)</f>
        <v>Hatfield</v>
      </c>
      <c r="D5875" s="54" t="str">
        <f t="shared" si="179"/>
        <v>RG</v>
      </c>
      <c r="F5875" t="s">
        <v>8396</v>
      </c>
      <c r="G5875" t="s">
        <v>438</v>
      </c>
      <c r="H5875" t="s">
        <v>72</v>
      </c>
      <c r="I5875" t="s">
        <v>6083</v>
      </c>
      <c r="K5875" t="s">
        <v>8199</v>
      </c>
      <c r="L5875">
        <v>1680</v>
      </c>
      <c r="N5875" s="48">
        <v>1</v>
      </c>
      <c r="P5875" t="s">
        <v>3703</v>
      </c>
    </row>
    <row r="5876" spans="1:18" x14ac:dyDescent="0.2">
      <c r="A5876" s="30" t="s">
        <v>3570</v>
      </c>
      <c r="B5876" s="54" t="s">
        <v>67</v>
      </c>
      <c r="C5876" s="54" t="str">
        <f t="shared" si="180"/>
        <v>Hatfield</v>
      </c>
      <c r="D5876" s="54" t="str">
        <f t="shared" si="179"/>
        <v>RG</v>
      </c>
      <c r="F5876" t="s">
        <v>8396</v>
      </c>
      <c r="G5876" t="s">
        <v>6706</v>
      </c>
      <c r="H5876" t="s">
        <v>72</v>
      </c>
      <c r="I5876" t="s">
        <v>6083</v>
      </c>
      <c r="K5876" t="s">
        <v>8199</v>
      </c>
      <c r="L5876">
        <v>1680</v>
      </c>
      <c r="N5876" s="48">
        <v>1</v>
      </c>
      <c r="P5876" t="s">
        <v>3703</v>
      </c>
    </row>
    <row r="5877" spans="1:18" x14ac:dyDescent="0.2">
      <c r="A5877" s="30" t="s">
        <v>6384</v>
      </c>
      <c r="B5877" s="54" t="s">
        <v>67</v>
      </c>
      <c r="C5877" s="54" t="str">
        <f t="shared" si="180"/>
        <v>Hatfield</v>
      </c>
      <c r="D5877" s="54" t="str">
        <f t="shared" si="179"/>
        <v>RG</v>
      </c>
      <c r="F5877" t="s">
        <v>8396</v>
      </c>
      <c r="G5877" t="s">
        <v>5325</v>
      </c>
      <c r="H5877" t="s">
        <v>72</v>
      </c>
      <c r="I5877" t="s">
        <v>6083</v>
      </c>
      <c r="K5877" t="s">
        <v>8199</v>
      </c>
      <c r="L5877">
        <v>1680</v>
      </c>
      <c r="N5877" s="48">
        <v>1</v>
      </c>
      <c r="P5877" t="s">
        <v>3703</v>
      </c>
    </row>
    <row r="5878" spans="1:18" x14ac:dyDescent="0.2">
      <c r="A5878" s="30" t="s">
        <v>5365</v>
      </c>
      <c r="B5878" s="54" t="s">
        <v>67</v>
      </c>
      <c r="C5878" s="54" t="str">
        <f t="shared" si="180"/>
        <v>Hatfield</v>
      </c>
      <c r="D5878" s="54" t="str">
        <f t="shared" si="179"/>
        <v>RG</v>
      </c>
      <c r="F5878" t="s">
        <v>8396</v>
      </c>
      <c r="G5878" t="s">
        <v>6680</v>
      </c>
      <c r="H5878" t="s">
        <v>72</v>
      </c>
      <c r="I5878" t="s">
        <v>6083</v>
      </c>
      <c r="K5878" t="s">
        <v>8199</v>
      </c>
      <c r="L5878">
        <v>1680</v>
      </c>
      <c r="N5878" s="48">
        <v>1</v>
      </c>
      <c r="P5878" t="s">
        <v>3703</v>
      </c>
    </row>
    <row r="5879" spans="1:18" x14ac:dyDescent="0.2">
      <c r="A5879" s="30" t="s">
        <v>4246</v>
      </c>
      <c r="B5879" s="54" t="s">
        <v>67</v>
      </c>
      <c r="C5879" s="54" t="str">
        <f t="shared" si="180"/>
        <v>Hatfield</v>
      </c>
      <c r="D5879" s="54" t="str">
        <f t="shared" si="179"/>
        <v>RG</v>
      </c>
      <c r="F5879" t="s">
        <v>8396</v>
      </c>
      <c r="G5879" t="s">
        <v>616</v>
      </c>
      <c r="H5879" t="s">
        <v>72</v>
      </c>
      <c r="I5879" t="s">
        <v>6083</v>
      </c>
      <c r="K5879" t="s">
        <v>8199</v>
      </c>
      <c r="L5879">
        <v>1680</v>
      </c>
      <c r="N5879" s="48">
        <v>1</v>
      </c>
      <c r="P5879" t="s">
        <v>3703</v>
      </c>
    </row>
    <row r="5880" spans="1:18" x14ac:dyDescent="0.2">
      <c r="A5880" s="30" t="s">
        <v>550</v>
      </c>
      <c r="B5880" s="54" t="s">
        <v>67</v>
      </c>
      <c r="C5880" s="54" t="str">
        <f t="shared" si="180"/>
        <v>Hatfield</v>
      </c>
      <c r="D5880" s="54" t="str">
        <f t="shared" si="179"/>
        <v>RG</v>
      </c>
      <c r="F5880" t="s">
        <v>8396</v>
      </c>
      <c r="G5880" t="s">
        <v>7709</v>
      </c>
      <c r="H5880" t="s">
        <v>72</v>
      </c>
      <c r="I5880" t="s">
        <v>6083</v>
      </c>
      <c r="K5880" t="s">
        <v>8199</v>
      </c>
      <c r="L5880">
        <v>1680</v>
      </c>
      <c r="N5880" s="48">
        <v>1</v>
      </c>
      <c r="P5880" t="s">
        <v>3703</v>
      </c>
    </row>
    <row r="5881" spans="1:18" x14ac:dyDescent="0.2">
      <c r="A5881" s="30" t="s">
        <v>557</v>
      </c>
      <c r="B5881" s="54" t="s">
        <v>67</v>
      </c>
      <c r="C5881" s="54" t="str">
        <f t="shared" si="180"/>
        <v>Hatfield</v>
      </c>
      <c r="D5881" s="54" t="str">
        <f t="shared" si="179"/>
        <v>RG</v>
      </c>
      <c r="F5881" t="s">
        <v>8396</v>
      </c>
      <c r="G5881" t="s">
        <v>2789</v>
      </c>
      <c r="H5881" t="s">
        <v>72</v>
      </c>
      <c r="I5881" t="s">
        <v>6083</v>
      </c>
      <c r="K5881" t="s">
        <v>8199</v>
      </c>
      <c r="L5881">
        <v>1680</v>
      </c>
      <c r="N5881" s="48">
        <v>1</v>
      </c>
      <c r="P5881" t="s">
        <v>3703</v>
      </c>
    </row>
    <row r="5882" spans="1:18" x14ac:dyDescent="0.2">
      <c r="A5882" s="30" t="s">
        <v>1852</v>
      </c>
      <c r="B5882" s="54" t="s">
        <v>67</v>
      </c>
      <c r="C5882" s="54" t="str">
        <f t="shared" si="180"/>
        <v>Hatfield</v>
      </c>
      <c r="D5882" s="54" t="str">
        <f t="shared" si="179"/>
        <v>RG</v>
      </c>
      <c r="F5882" t="s">
        <v>8396</v>
      </c>
      <c r="G5882" t="s">
        <v>7523</v>
      </c>
      <c r="H5882" t="s">
        <v>72</v>
      </c>
      <c r="I5882" t="s">
        <v>6083</v>
      </c>
      <c r="K5882" t="s">
        <v>8199</v>
      </c>
      <c r="L5882">
        <v>1680</v>
      </c>
      <c r="N5882" s="48">
        <v>1</v>
      </c>
      <c r="P5882" t="s">
        <v>3703</v>
      </c>
      <c r="R5882" t="s">
        <v>7773</v>
      </c>
    </row>
    <row r="5883" spans="1:18" x14ac:dyDescent="0.2">
      <c r="A5883" s="30" t="s">
        <v>1873</v>
      </c>
      <c r="B5883" s="54" t="s">
        <v>67</v>
      </c>
      <c r="C5883" s="54" t="str">
        <f t="shared" si="180"/>
        <v>Hatfield</v>
      </c>
      <c r="D5883" s="54" t="str">
        <f t="shared" si="179"/>
        <v>RG</v>
      </c>
      <c r="F5883" t="s">
        <v>8396</v>
      </c>
      <c r="G5883" t="s">
        <v>7608</v>
      </c>
      <c r="H5883" t="s">
        <v>72</v>
      </c>
      <c r="I5883" t="s">
        <v>6083</v>
      </c>
      <c r="K5883" t="s">
        <v>8199</v>
      </c>
      <c r="L5883">
        <v>1680</v>
      </c>
      <c r="N5883" s="48">
        <v>1</v>
      </c>
      <c r="P5883" t="s">
        <v>3703</v>
      </c>
    </row>
    <row r="5884" spans="1:18" x14ac:dyDescent="0.2">
      <c r="A5884" s="30" t="s">
        <v>7649</v>
      </c>
      <c r="B5884" s="54" t="s">
        <v>67</v>
      </c>
      <c r="C5884" s="54" t="str">
        <f t="shared" si="180"/>
        <v>Hatfield</v>
      </c>
      <c r="D5884" s="54" t="str">
        <f t="shared" si="179"/>
        <v>RG</v>
      </c>
      <c r="F5884" t="s">
        <v>8396</v>
      </c>
      <c r="G5884" t="s">
        <v>780</v>
      </c>
      <c r="H5884" t="s">
        <v>72</v>
      </c>
      <c r="I5884" t="s">
        <v>6083</v>
      </c>
      <c r="K5884" t="s">
        <v>8199</v>
      </c>
      <c r="L5884">
        <v>1680</v>
      </c>
      <c r="N5884" s="48">
        <v>1</v>
      </c>
      <c r="P5884" t="s">
        <v>3703</v>
      </c>
    </row>
    <row r="5885" spans="1:18" x14ac:dyDescent="0.2">
      <c r="A5885" s="30" t="s">
        <v>2621</v>
      </c>
      <c r="B5885" s="54" t="s">
        <v>67</v>
      </c>
      <c r="C5885" s="54" t="str">
        <f t="shared" si="180"/>
        <v>Hatfield</v>
      </c>
      <c r="D5885" s="54" t="str">
        <f t="shared" si="179"/>
        <v>RG</v>
      </c>
      <c r="F5885" t="s">
        <v>8396</v>
      </c>
      <c r="G5885" t="s">
        <v>4406</v>
      </c>
      <c r="H5885" t="s">
        <v>72</v>
      </c>
      <c r="I5885" t="s">
        <v>6083</v>
      </c>
      <c r="K5885" t="s">
        <v>8199</v>
      </c>
      <c r="L5885">
        <v>1680</v>
      </c>
      <c r="N5885" s="48">
        <v>1</v>
      </c>
      <c r="P5885" t="s">
        <v>3703</v>
      </c>
    </row>
    <row r="5886" spans="1:18" x14ac:dyDescent="0.2">
      <c r="A5886" s="30" t="s">
        <v>2798</v>
      </c>
      <c r="B5886" s="54" t="s">
        <v>67</v>
      </c>
      <c r="C5886" s="54" t="str">
        <f t="shared" si="180"/>
        <v>Hatfield</v>
      </c>
      <c r="D5886" s="54" t="str">
        <f t="shared" si="179"/>
        <v>RG</v>
      </c>
      <c r="F5886" t="s">
        <v>8396</v>
      </c>
      <c r="G5886" t="s">
        <v>5857</v>
      </c>
      <c r="H5886" t="s">
        <v>72</v>
      </c>
      <c r="I5886" t="s">
        <v>6083</v>
      </c>
      <c r="K5886" t="s">
        <v>8199</v>
      </c>
      <c r="L5886">
        <v>1680</v>
      </c>
      <c r="N5886" s="48">
        <v>1</v>
      </c>
      <c r="P5886" t="s">
        <v>3703</v>
      </c>
    </row>
    <row r="5887" spans="1:18" x14ac:dyDescent="0.2">
      <c r="A5887" s="30" t="s">
        <v>484</v>
      </c>
      <c r="B5887" s="54" t="s">
        <v>67</v>
      </c>
      <c r="C5887" s="54" t="str">
        <f t="shared" si="180"/>
        <v>Hatfield</v>
      </c>
      <c r="D5887" s="54" t="str">
        <f t="shared" si="179"/>
        <v>RG</v>
      </c>
      <c r="F5887" t="s">
        <v>8396</v>
      </c>
      <c r="G5887" t="s">
        <v>510</v>
      </c>
      <c r="H5887" t="s">
        <v>72</v>
      </c>
      <c r="I5887" t="s">
        <v>6083</v>
      </c>
      <c r="K5887" t="s">
        <v>8199</v>
      </c>
      <c r="L5887">
        <v>1680</v>
      </c>
      <c r="N5887" s="48">
        <v>1</v>
      </c>
      <c r="P5887" t="s">
        <v>3703</v>
      </c>
      <c r="R5887" t="s">
        <v>7774</v>
      </c>
    </row>
    <row r="5888" spans="1:18" x14ac:dyDescent="0.2">
      <c r="A5888" s="30" t="s">
        <v>623</v>
      </c>
      <c r="B5888" s="54" t="s">
        <v>67</v>
      </c>
      <c r="C5888" s="54" t="str">
        <f t="shared" si="180"/>
        <v>Hatfield</v>
      </c>
      <c r="D5888" s="54" t="str">
        <f t="shared" si="179"/>
        <v>RG</v>
      </c>
      <c r="F5888" t="s">
        <v>8396</v>
      </c>
      <c r="G5888" t="s">
        <v>4337</v>
      </c>
      <c r="H5888" t="s">
        <v>72</v>
      </c>
      <c r="I5888" t="s">
        <v>6083</v>
      </c>
      <c r="K5888" t="s">
        <v>8199</v>
      </c>
      <c r="L5888">
        <v>1680</v>
      </c>
      <c r="N5888" s="48">
        <v>1</v>
      </c>
      <c r="P5888" t="s">
        <v>3703</v>
      </c>
    </row>
    <row r="5889" spans="1:18" x14ac:dyDescent="0.2">
      <c r="A5889" s="30" t="s">
        <v>5366</v>
      </c>
      <c r="B5889" s="54" t="s">
        <v>67</v>
      </c>
      <c r="C5889" s="54" t="str">
        <f t="shared" si="180"/>
        <v>Hatfield</v>
      </c>
      <c r="D5889" s="54" t="str">
        <f t="shared" si="179"/>
        <v>RG</v>
      </c>
      <c r="F5889" t="s">
        <v>8396</v>
      </c>
      <c r="G5889" t="s">
        <v>7420</v>
      </c>
      <c r="H5889" t="s">
        <v>72</v>
      </c>
      <c r="I5889" t="s">
        <v>6083</v>
      </c>
      <c r="K5889" t="s">
        <v>8199</v>
      </c>
      <c r="L5889">
        <v>1680</v>
      </c>
      <c r="N5889" s="48">
        <v>1</v>
      </c>
      <c r="P5889" t="s">
        <v>3703</v>
      </c>
      <c r="R5889" t="s">
        <v>7775</v>
      </c>
    </row>
    <row r="5890" spans="1:18" x14ac:dyDescent="0.2">
      <c r="A5890" s="30" t="s">
        <v>2014</v>
      </c>
      <c r="B5890" s="54" t="s">
        <v>67</v>
      </c>
      <c r="C5890" s="54" t="str">
        <f t="shared" si="180"/>
        <v>Hatfield</v>
      </c>
      <c r="D5890" s="54" t="str">
        <f t="shared" si="179"/>
        <v>RG</v>
      </c>
      <c r="F5890" t="s">
        <v>8396</v>
      </c>
      <c r="G5890" t="s">
        <v>2883</v>
      </c>
      <c r="H5890" t="s">
        <v>72</v>
      </c>
      <c r="I5890" t="s">
        <v>6083</v>
      </c>
      <c r="K5890" t="s">
        <v>8199</v>
      </c>
      <c r="L5890">
        <v>1680</v>
      </c>
      <c r="N5890" s="48">
        <v>1</v>
      </c>
      <c r="P5890" t="s">
        <v>3703</v>
      </c>
    </row>
    <row r="5891" spans="1:18" x14ac:dyDescent="0.2">
      <c r="A5891" s="30" t="s">
        <v>402</v>
      </c>
      <c r="B5891" s="54" t="s">
        <v>67</v>
      </c>
      <c r="C5891" s="54" t="str">
        <f t="shared" si="180"/>
        <v>Hatfield</v>
      </c>
      <c r="D5891" s="54" t="str">
        <f t="shared" si="179"/>
        <v>RG</v>
      </c>
      <c r="F5891" t="s">
        <v>8396</v>
      </c>
      <c r="G5891" t="s">
        <v>2930</v>
      </c>
      <c r="H5891" t="s">
        <v>72</v>
      </c>
      <c r="I5891" t="s">
        <v>6083</v>
      </c>
      <c r="K5891" t="s">
        <v>8199</v>
      </c>
      <c r="L5891">
        <v>1680</v>
      </c>
      <c r="N5891" s="48">
        <v>1</v>
      </c>
      <c r="P5891" t="s">
        <v>3703</v>
      </c>
    </row>
    <row r="5892" spans="1:18" x14ac:dyDescent="0.2">
      <c r="A5892" s="30" t="s">
        <v>3000</v>
      </c>
      <c r="B5892" s="54" t="s">
        <v>67</v>
      </c>
      <c r="C5892" s="54" t="str">
        <f t="shared" si="180"/>
        <v>Hatfield</v>
      </c>
      <c r="D5892" s="54" t="str">
        <f t="shared" si="179"/>
        <v>RG</v>
      </c>
      <c r="F5892" t="s">
        <v>8396</v>
      </c>
      <c r="G5892" t="s">
        <v>2791</v>
      </c>
      <c r="H5892" t="s">
        <v>72</v>
      </c>
      <c r="I5892" t="s">
        <v>6083</v>
      </c>
      <c r="K5892" t="s">
        <v>8199</v>
      </c>
      <c r="L5892">
        <v>1680</v>
      </c>
      <c r="N5892" s="48">
        <v>1</v>
      </c>
      <c r="P5892" t="s">
        <v>3703</v>
      </c>
    </row>
    <row r="5893" spans="1:18" x14ac:dyDescent="0.2">
      <c r="A5893" s="30" t="s">
        <v>603</v>
      </c>
      <c r="B5893" s="54" t="s">
        <v>67</v>
      </c>
      <c r="C5893" s="54" t="str">
        <f t="shared" si="180"/>
        <v>Hatfield</v>
      </c>
      <c r="D5893" s="54" t="str">
        <f t="shared" si="179"/>
        <v>RG</v>
      </c>
      <c r="F5893" t="s">
        <v>8396</v>
      </c>
      <c r="G5893" t="s">
        <v>3716</v>
      </c>
      <c r="H5893" t="s">
        <v>72</v>
      </c>
      <c r="I5893" t="s">
        <v>6083</v>
      </c>
      <c r="K5893" t="s">
        <v>8199</v>
      </c>
      <c r="L5893">
        <v>1680</v>
      </c>
      <c r="N5893" s="48">
        <v>1</v>
      </c>
      <c r="P5893" t="s">
        <v>3703</v>
      </c>
    </row>
    <row r="5894" spans="1:18" x14ac:dyDescent="0.2">
      <c r="A5894" s="30" t="s">
        <v>6431</v>
      </c>
      <c r="B5894" s="54" t="s">
        <v>67</v>
      </c>
      <c r="C5894" s="54" t="str">
        <f t="shared" si="180"/>
        <v>Hatfield</v>
      </c>
      <c r="D5894" s="54" t="str">
        <f t="shared" si="179"/>
        <v>RG</v>
      </c>
      <c r="F5894" t="s">
        <v>8396</v>
      </c>
      <c r="G5894" t="s">
        <v>4122</v>
      </c>
      <c r="H5894" t="s">
        <v>72</v>
      </c>
      <c r="I5894" t="s">
        <v>6083</v>
      </c>
      <c r="K5894" t="s">
        <v>8199</v>
      </c>
      <c r="L5894">
        <v>1680</v>
      </c>
      <c r="N5894" s="48">
        <v>1</v>
      </c>
      <c r="P5894" t="s">
        <v>3703</v>
      </c>
    </row>
    <row r="5895" spans="1:18" x14ac:dyDescent="0.2">
      <c r="A5895" s="30" t="s">
        <v>2588</v>
      </c>
      <c r="B5895" s="54" t="s">
        <v>67</v>
      </c>
      <c r="C5895" s="54" t="str">
        <f t="shared" si="180"/>
        <v>Hatfield</v>
      </c>
      <c r="D5895" s="54" t="str">
        <f t="shared" si="179"/>
        <v>RG</v>
      </c>
      <c r="F5895" t="s">
        <v>8396</v>
      </c>
      <c r="G5895" t="s">
        <v>2931</v>
      </c>
      <c r="H5895" t="s">
        <v>72</v>
      </c>
      <c r="I5895" t="s">
        <v>6083</v>
      </c>
      <c r="K5895" t="s">
        <v>8199</v>
      </c>
      <c r="L5895">
        <v>1680</v>
      </c>
      <c r="N5895" s="48">
        <v>1</v>
      </c>
      <c r="P5895" t="s">
        <v>3703</v>
      </c>
    </row>
    <row r="5896" spans="1:18" x14ac:dyDescent="0.2">
      <c r="A5896" s="30" t="s">
        <v>5769</v>
      </c>
      <c r="B5896" s="54" t="s">
        <v>67</v>
      </c>
      <c r="C5896" s="54" t="str">
        <f t="shared" si="180"/>
        <v>Hatfield</v>
      </c>
      <c r="D5896" s="54" t="str">
        <f t="shared" si="179"/>
        <v>RG</v>
      </c>
      <c r="F5896" t="s">
        <v>8396</v>
      </c>
      <c r="G5896" t="s">
        <v>357</v>
      </c>
      <c r="H5896" t="s">
        <v>72</v>
      </c>
      <c r="I5896" t="s">
        <v>6083</v>
      </c>
      <c r="K5896" t="s">
        <v>8199</v>
      </c>
      <c r="L5896">
        <v>1680</v>
      </c>
      <c r="N5896" s="48">
        <v>1</v>
      </c>
      <c r="P5896" t="s">
        <v>3703</v>
      </c>
    </row>
    <row r="5897" spans="1:18" x14ac:dyDescent="0.2">
      <c r="A5897" s="30" t="s">
        <v>2446</v>
      </c>
      <c r="B5897" s="54" t="s">
        <v>67</v>
      </c>
      <c r="C5897" s="54" t="str">
        <f t="shared" si="180"/>
        <v>Hatfield</v>
      </c>
      <c r="D5897" s="54" t="str">
        <f t="shared" si="179"/>
        <v>RG</v>
      </c>
      <c r="F5897" t="s">
        <v>8396</v>
      </c>
      <c r="G5897" t="s">
        <v>2799</v>
      </c>
      <c r="H5897" t="s">
        <v>72</v>
      </c>
      <c r="I5897" t="s">
        <v>6083</v>
      </c>
      <c r="K5897" t="s">
        <v>8199</v>
      </c>
      <c r="L5897">
        <v>1680</v>
      </c>
      <c r="N5897" s="48">
        <v>1</v>
      </c>
      <c r="P5897" t="s">
        <v>3703</v>
      </c>
    </row>
    <row r="5898" spans="1:18" x14ac:dyDescent="0.2">
      <c r="A5898" s="30" t="s">
        <v>2599</v>
      </c>
      <c r="B5898" s="54" t="s">
        <v>67</v>
      </c>
      <c r="C5898" s="54" t="str">
        <f t="shared" si="180"/>
        <v>Hatfield</v>
      </c>
      <c r="D5898" s="54" t="str">
        <f t="shared" si="179"/>
        <v>RG</v>
      </c>
      <c r="F5898" t="s">
        <v>8396</v>
      </c>
      <c r="G5898" t="s">
        <v>7719</v>
      </c>
      <c r="H5898" t="s">
        <v>72</v>
      </c>
      <c r="I5898" t="s">
        <v>6083</v>
      </c>
      <c r="K5898" t="s">
        <v>8199</v>
      </c>
      <c r="L5898">
        <v>1680</v>
      </c>
      <c r="N5898" s="48">
        <v>1</v>
      </c>
      <c r="P5898" t="s">
        <v>3703</v>
      </c>
    </row>
    <row r="5899" spans="1:18" x14ac:dyDescent="0.2">
      <c r="A5899" s="30" t="s">
        <v>1821</v>
      </c>
      <c r="B5899" s="54" t="s">
        <v>67</v>
      </c>
      <c r="C5899" s="54" t="str">
        <f t="shared" si="180"/>
        <v>Hatfield</v>
      </c>
      <c r="D5899" s="54" t="str">
        <f t="shared" si="179"/>
        <v>RG</v>
      </c>
      <c r="F5899" t="s">
        <v>8396</v>
      </c>
      <c r="G5899" t="s">
        <v>4336</v>
      </c>
      <c r="H5899" t="s">
        <v>72</v>
      </c>
      <c r="I5899" t="s">
        <v>6083</v>
      </c>
      <c r="K5899" t="s">
        <v>8199</v>
      </c>
      <c r="L5899">
        <v>1680</v>
      </c>
      <c r="N5899" s="48">
        <v>1</v>
      </c>
      <c r="P5899" t="s">
        <v>3703</v>
      </c>
    </row>
    <row r="5900" spans="1:18" x14ac:dyDescent="0.2">
      <c r="A5900" s="30" t="s">
        <v>3105</v>
      </c>
      <c r="B5900" s="54" t="s">
        <v>67</v>
      </c>
      <c r="C5900" s="54" t="str">
        <f t="shared" si="180"/>
        <v>Hatfield</v>
      </c>
      <c r="D5900" s="54" t="str">
        <f t="shared" si="179"/>
        <v>RG</v>
      </c>
      <c r="F5900" t="s">
        <v>8396</v>
      </c>
      <c r="G5900" t="s">
        <v>1931</v>
      </c>
      <c r="H5900" t="s">
        <v>72</v>
      </c>
      <c r="I5900" t="s">
        <v>6083</v>
      </c>
      <c r="K5900" t="s">
        <v>8199</v>
      </c>
      <c r="L5900">
        <v>1680</v>
      </c>
      <c r="N5900" s="48">
        <v>1</v>
      </c>
      <c r="P5900" t="s">
        <v>3703</v>
      </c>
    </row>
    <row r="5901" spans="1:18" x14ac:dyDescent="0.2">
      <c r="A5901" s="30" t="s">
        <v>3116</v>
      </c>
      <c r="B5901" s="54" t="s">
        <v>67</v>
      </c>
      <c r="C5901" s="54" t="str">
        <f t="shared" si="180"/>
        <v>Hatfield</v>
      </c>
      <c r="D5901" s="54" t="str">
        <f t="shared" si="179"/>
        <v>RG</v>
      </c>
      <c r="F5901" t="s">
        <v>8396</v>
      </c>
      <c r="G5901" t="s">
        <v>4249</v>
      </c>
      <c r="H5901" t="s">
        <v>72</v>
      </c>
      <c r="I5901" t="s">
        <v>6083</v>
      </c>
      <c r="K5901" t="s">
        <v>8199</v>
      </c>
      <c r="L5901">
        <v>1680</v>
      </c>
      <c r="N5901" s="48">
        <v>1</v>
      </c>
      <c r="P5901" t="s">
        <v>3703</v>
      </c>
    </row>
    <row r="5902" spans="1:18" x14ac:dyDescent="0.2">
      <c r="A5902" s="30" t="s">
        <v>2091</v>
      </c>
      <c r="B5902" s="54" t="s">
        <v>67</v>
      </c>
      <c r="C5902" s="54" t="str">
        <f t="shared" si="180"/>
        <v>Hatfield</v>
      </c>
      <c r="D5902" s="54" t="str">
        <f t="shared" si="179"/>
        <v>RG</v>
      </c>
      <c r="F5902" t="s">
        <v>8396</v>
      </c>
      <c r="G5902" t="s">
        <v>7529</v>
      </c>
      <c r="H5902" t="s">
        <v>72</v>
      </c>
      <c r="I5902" t="s">
        <v>6083</v>
      </c>
      <c r="K5902" t="s">
        <v>8199</v>
      </c>
      <c r="L5902">
        <v>1680</v>
      </c>
      <c r="N5902" s="48">
        <v>1</v>
      </c>
      <c r="P5902" t="s">
        <v>3703</v>
      </c>
      <c r="R5902" t="s">
        <v>7776</v>
      </c>
    </row>
    <row r="5903" spans="1:18" x14ac:dyDescent="0.2">
      <c r="A5903" s="30" t="s">
        <v>533</v>
      </c>
      <c r="B5903" s="54" t="s">
        <v>67</v>
      </c>
      <c r="C5903" s="54" t="str">
        <f t="shared" si="180"/>
        <v>Hatfield</v>
      </c>
      <c r="D5903" s="54" t="str">
        <f t="shared" si="179"/>
        <v>RG</v>
      </c>
      <c r="F5903" t="s">
        <v>8396</v>
      </c>
      <c r="G5903" t="s">
        <v>2303</v>
      </c>
      <c r="H5903" t="s">
        <v>72</v>
      </c>
      <c r="I5903" t="s">
        <v>6083</v>
      </c>
      <c r="K5903" t="s">
        <v>8199</v>
      </c>
      <c r="L5903">
        <v>1680</v>
      </c>
      <c r="N5903" s="48">
        <v>1</v>
      </c>
      <c r="P5903" t="s">
        <v>3703</v>
      </c>
    </row>
    <row r="5904" spans="1:18" x14ac:dyDescent="0.2">
      <c r="A5904" s="30" t="s">
        <v>2350</v>
      </c>
      <c r="B5904" s="54" t="s">
        <v>67</v>
      </c>
      <c r="C5904" s="54" t="str">
        <f t="shared" si="180"/>
        <v>Hatfield</v>
      </c>
      <c r="D5904" s="54" t="str">
        <f t="shared" si="179"/>
        <v>RG</v>
      </c>
      <c r="F5904" t="s">
        <v>8396</v>
      </c>
      <c r="G5904" t="s">
        <v>3929</v>
      </c>
      <c r="H5904" t="s">
        <v>72</v>
      </c>
      <c r="I5904" t="s">
        <v>6083</v>
      </c>
      <c r="K5904" t="s">
        <v>8199</v>
      </c>
      <c r="L5904">
        <v>1680</v>
      </c>
      <c r="N5904" s="48">
        <v>1</v>
      </c>
      <c r="P5904" t="s">
        <v>3703</v>
      </c>
    </row>
    <row r="5905" spans="1:16" x14ac:dyDescent="0.2">
      <c r="A5905" s="30" t="s">
        <v>596</v>
      </c>
      <c r="B5905" s="54" t="s">
        <v>67</v>
      </c>
      <c r="C5905" s="54" t="str">
        <f t="shared" si="180"/>
        <v>Hatfield</v>
      </c>
      <c r="D5905" s="54" t="str">
        <f t="shared" si="179"/>
        <v>RG</v>
      </c>
      <c r="F5905" t="s">
        <v>8396</v>
      </c>
      <c r="G5905" t="s">
        <v>4114</v>
      </c>
      <c r="H5905" t="s">
        <v>72</v>
      </c>
      <c r="I5905" t="s">
        <v>6083</v>
      </c>
      <c r="K5905" t="s">
        <v>8199</v>
      </c>
      <c r="L5905">
        <v>1680</v>
      </c>
      <c r="N5905" s="48">
        <v>1</v>
      </c>
      <c r="P5905" t="s">
        <v>3703</v>
      </c>
    </row>
    <row r="5906" spans="1:16" x14ac:dyDescent="0.2">
      <c r="A5906" s="30" t="s">
        <v>327</v>
      </c>
      <c r="B5906" s="54" t="s">
        <v>67</v>
      </c>
      <c r="C5906" s="54" t="str">
        <f t="shared" si="180"/>
        <v>Hatfield</v>
      </c>
      <c r="D5906" s="54" t="str">
        <f t="shared" si="179"/>
        <v>RG</v>
      </c>
      <c r="F5906" t="s">
        <v>8396</v>
      </c>
      <c r="G5906" t="s">
        <v>6764</v>
      </c>
      <c r="H5906" t="s">
        <v>72</v>
      </c>
      <c r="I5906" t="s">
        <v>6083</v>
      </c>
      <c r="K5906" t="s">
        <v>8199</v>
      </c>
      <c r="L5906">
        <v>1680</v>
      </c>
      <c r="N5906" s="48">
        <v>1</v>
      </c>
      <c r="P5906" t="s">
        <v>3703</v>
      </c>
    </row>
    <row r="5907" spans="1:16" x14ac:dyDescent="0.2">
      <c r="A5907" s="30" t="s">
        <v>487</v>
      </c>
      <c r="B5907" s="54" t="s">
        <v>67</v>
      </c>
      <c r="C5907" s="54" t="str">
        <f t="shared" si="180"/>
        <v>Hatfield</v>
      </c>
      <c r="D5907" s="54" t="str">
        <f t="shared" si="179"/>
        <v>RG</v>
      </c>
      <c r="F5907" t="s">
        <v>8396</v>
      </c>
      <c r="G5907" t="s">
        <v>2843</v>
      </c>
      <c r="H5907" t="s">
        <v>72</v>
      </c>
      <c r="I5907" t="s">
        <v>6083</v>
      </c>
      <c r="K5907" t="s">
        <v>8199</v>
      </c>
      <c r="L5907">
        <v>1680</v>
      </c>
      <c r="N5907" s="48">
        <v>1</v>
      </c>
      <c r="P5907" t="s">
        <v>3703</v>
      </c>
    </row>
    <row r="5908" spans="1:16" x14ac:dyDescent="0.2">
      <c r="A5908" s="30" t="s">
        <v>4072</v>
      </c>
      <c r="B5908" s="54" t="s">
        <v>67</v>
      </c>
      <c r="C5908" s="54" t="str">
        <f t="shared" si="180"/>
        <v>Hatfield</v>
      </c>
      <c r="D5908" s="54" t="str">
        <f t="shared" si="179"/>
        <v>RG</v>
      </c>
      <c r="F5908" t="s">
        <v>8396</v>
      </c>
      <c r="G5908" t="s">
        <v>5858</v>
      </c>
      <c r="H5908" t="s">
        <v>72</v>
      </c>
      <c r="I5908" t="s">
        <v>6083</v>
      </c>
      <c r="K5908" t="s">
        <v>8199</v>
      </c>
      <c r="L5908">
        <v>1680</v>
      </c>
      <c r="N5908" s="48">
        <v>1</v>
      </c>
      <c r="P5908" t="s">
        <v>3703</v>
      </c>
    </row>
    <row r="5909" spans="1:16" x14ac:dyDescent="0.2">
      <c r="A5909" s="30" t="s">
        <v>7448</v>
      </c>
      <c r="B5909" s="54" t="s">
        <v>67</v>
      </c>
      <c r="C5909" s="54" t="str">
        <f t="shared" si="180"/>
        <v>Hatfield</v>
      </c>
      <c r="D5909" s="54" t="str">
        <f t="shared" si="179"/>
        <v>RG</v>
      </c>
      <c r="F5909" t="s">
        <v>8396</v>
      </c>
      <c r="G5909" t="s">
        <v>2874</v>
      </c>
      <c r="H5909" t="s">
        <v>72</v>
      </c>
      <c r="I5909" t="s">
        <v>6083</v>
      </c>
      <c r="K5909" t="s">
        <v>8199</v>
      </c>
      <c r="L5909">
        <v>1680</v>
      </c>
      <c r="N5909" s="48">
        <v>1</v>
      </c>
      <c r="P5909" t="s">
        <v>3703</v>
      </c>
    </row>
    <row r="5910" spans="1:16" x14ac:dyDescent="0.2">
      <c r="A5910" s="30" t="s">
        <v>602</v>
      </c>
      <c r="B5910" s="54" t="s">
        <v>67</v>
      </c>
      <c r="C5910" s="54" t="str">
        <f t="shared" si="180"/>
        <v>Hatfield</v>
      </c>
      <c r="D5910" s="54" t="str">
        <f t="shared" si="179"/>
        <v>RG</v>
      </c>
      <c r="F5910" t="s">
        <v>8396</v>
      </c>
      <c r="G5910" t="s">
        <v>5196</v>
      </c>
      <c r="H5910" t="s">
        <v>72</v>
      </c>
      <c r="I5910" t="s">
        <v>6083</v>
      </c>
      <c r="K5910" t="s">
        <v>8199</v>
      </c>
      <c r="L5910">
        <v>1680</v>
      </c>
      <c r="N5910" s="48">
        <v>1</v>
      </c>
      <c r="P5910" t="s">
        <v>3703</v>
      </c>
    </row>
    <row r="5911" spans="1:16" x14ac:dyDescent="0.2">
      <c r="A5911" s="30" t="s">
        <v>4177</v>
      </c>
      <c r="B5911" s="54" t="s">
        <v>67</v>
      </c>
      <c r="C5911" s="54" t="str">
        <f t="shared" si="180"/>
        <v>Hatfield</v>
      </c>
      <c r="D5911" s="54" t="str">
        <f t="shared" si="179"/>
        <v>RG</v>
      </c>
      <c r="F5911" t="s">
        <v>8396</v>
      </c>
      <c r="G5911" t="s">
        <v>2180</v>
      </c>
      <c r="H5911" t="s">
        <v>72</v>
      </c>
      <c r="I5911" t="s">
        <v>6083</v>
      </c>
      <c r="K5911" t="s">
        <v>8199</v>
      </c>
      <c r="L5911">
        <v>1680</v>
      </c>
      <c r="N5911" s="48">
        <v>1</v>
      </c>
      <c r="P5911" t="s">
        <v>3703</v>
      </c>
    </row>
    <row r="5912" spans="1:16" x14ac:dyDescent="0.2">
      <c r="A5912" s="30" t="s">
        <v>758</v>
      </c>
      <c r="B5912" s="54" t="s">
        <v>67</v>
      </c>
      <c r="C5912" s="54" t="str">
        <f t="shared" si="180"/>
        <v>Hatfield</v>
      </c>
      <c r="D5912" s="54" t="str">
        <f t="shared" ref="D5912:D5975" si="181">LEFT(A5912,2)</f>
        <v>RG</v>
      </c>
      <c r="F5912" t="s">
        <v>8396</v>
      </c>
      <c r="G5912" t="s">
        <v>5192</v>
      </c>
      <c r="H5912" t="s">
        <v>72</v>
      </c>
      <c r="I5912" t="s">
        <v>6083</v>
      </c>
      <c r="K5912" t="s">
        <v>8199</v>
      </c>
      <c r="L5912">
        <v>1680</v>
      </c>
      <c r="N5912" s="48">
        <v>1</v>
      </c>
      <c r="P5912" t="s">
        <v>3703</v>
      </c>
    </row>
    <row r="5913" spans="1:16" x14ac:dyDescent="0.2">
      <c r="A5913" s="30" t="s">
        <v>4250</v>
      </c>
      <c r="B5913" s="54" t="s">
        <v>67</v>
      </c>
      <c r="C5913" s="54" t="str">
        <f t="shared" si="180"/>
        <v>Hatfield</v>
      </c>
      <c r="D5913" s="54" t="str">
        <f t="shared" si="181"/>
        <v>RG</v>
      </c>
      <c r="F5913" t="s">
        <v>8396</v>
      </c>
      <c r="G5913" t="s">
        <v>2875</v>
      </c>
      <c r="H5913" t="s">
        <v>72</v>
      </c>
      <c r="I5913" t="s">
        <v>6083</v>
      </c>
      <c r="K5913" t="s">
        <v>8199</v>
      </c>
      <c r="L5913">
        <v>1680</v>
      </c>
      <c r="N5913" s="48">
        <v>1</v>
      </c>
      <c r="P5913" t="s">
        <v>3703</v>
      </c>
    </row>
    <row r="5914" spans="1:16" x14ac:dyDescent="0.2">
      <c r="A5914" s="30" t="s">
        <v>599</v>
      </c>
      <c r="B5914" s="54" t="s">
        <v>67</v>
      </c>
      <c r="C5914" s="54" t="str">
        <f t="shared" si="180"/>
        <v>Hatfield</v>
      </c>
      <c r="D5914" s="54" t="str">
        <f t="shared" si="181"/>
        <v>RG</v>
      </c>
      <c r="F5914" t="s">
        <v>8396</v>
      </c>
      <c r="G5914" t="s">
        <v>6008</v>
      </c>
      <c r="H5914" t="s">
        <v>72</v>
      </c>
      <c r="I5914" t="s">
        <v>6083</v>
      </c>
      <c r="K5914" t="s">
        <v>8199</v>
      </c>
      <c r="L5914">
        <v>1680</v>
      </c>
      <c r="N5914" s="48">
        <v>1</v>
      </c>
      <c r="P5914" t="s">
        <v>3703</v>
      </c>
    </row>
    <row r="5915" spans="1:16" x14ac:dyDescent="0.2">
      <c r="A5915" s="30" t="s">
        <v>5690</v>
      </c>
      <c r="B5915" s="54" t="s">
        <v>67</v>
      </c>
      <c r="C5915" s="54" t="str">
        <f t="shared" si="180"/>
        <v>Hatfield</v>
      </c>
      <c r="D5915" s="54" t="str">
        <f t="shared" si="181"/>
        <v>RG</v>
      </c>
      <c r="F5915" t="s">
        <v>8396</v>
      </c>
      <c r="G5915" t="s">
        <v>2016</v>
      </c>
      <c r="H5915" t="s">
        <v>72</v>
      </c>
      <c r="I5915" t="s">
        <v>6083</v>
      </c>
      <c r="K5915" t="s">
        <v>8199</v>
      </c>
      <c r="L5915">
        <v>1680</v>
      </c>
      <c r="N5915" s="48">
        <v>1</v>
      </c>
      <c r="P5915" t="s">
        <v>3703</v>
      </c>
    </row>
    <row r="5916" spans="1:16" x14ac:dyDescent="0.2">
      <c r="A5916" s="30" t="s">
        <v>624</v>
      </c>
      <c r="B5916" s="54" t="s">
        <v>67</v>
      </c>
      <c r="C5916" s="54" t="str">
        <f t="shared" si="180"/>
        <v>Hatfield</v>
      </c>
      <c r="D5916" s="54" t="str">
        <f t="shared" si="181"/>
        <v>RG</v>
      </c>
      <c r="F5916" t="s">
        <v>8396</v>
      </c>
      <c r="G5916" t="s">
        <v>5771</v>
      </c>
      <c r="H5916" t="s">
        <v>72</v>
      </c>
      <c r="I5916" t="s">
        <v>6083</v>
      </c>
      <c r="K5916" t="s">
        <v>8199</v>
      </c>
      <c r="L5916">
        <v>1680</v>
      </c>
      <c r="N5916" s="48">
        <v>1</v>
      </c>
      <c r="P5916" t="s">
        <v>3703</v>
      </c>
    </row>
    <row r="5917" spans="1:16" x14ac:dyDescent="0.2">
      <c r="A5917" s="30" t="s">
        <v>4322</v>
      </c>
      <c r="B5917" s="54" t="s">
        <v>67</v>
      </c>
      <c r="C5917" s="54" t="str">
        <f t="shared" si="180"/>
        <v>Hatfield</v>
      </c>
      <c r="D5917" s="54" t="str">
        <f t="shared" si="181"/>
        <v>RG</v>
      </c>
      <c r="F5917" t="s">
        <v>8396</v>
      </c>
      <c r="G5917" t="s">
        <v>5370</v>
      </c>
      <c r="H5917" t="s">
        <v>72</v>
      </c>
      <c r="I5917" t="s">
        <v>6083</v>
      </c>
      <c r="K5917" t="s">
        <v>8199</v>
      </c>
      <c r="L5917">
        <v>1680</v>
      </c>
      <c r="N5917" s="48">
        <v>1</v>
      </c>
      <c r="P5917" t="s">
        <v>3703</v>
      </c>
    </row>
    <row r="5918" spans="1:16" x14ac:dyDescent="0.2">
      <c r="A5918" s="30" t="s">
        <v>8576</v>
      </c>
      <c r="B5918" s="54" t="s">
        <v>67</v>
      </c>
      <c r="C5918" s="54" t="str">
        <f t="shared" si="180"/>
        <v>Hatfield</v>
      </c>
      <c r="D5918" s="54" t="str">
        <f t="shared" si="181"/>
        <v>RG</v>
      </c>
      <c r="F5918" t="s">
        <v>8396</v>
      </c>
      <c r="G5918" t="s">
        <v>2855</v>
      </c>
      <c r="H5918" t="s">
        <v>72</v>
      </c>
      <c r="I5918" t="s">
        <v>6083</v>
      </c>
      <c r="K5918" t="s">
        <v>8199</v>
      </c>
      <c r="L5918">
        <v>1680</v>
      </c>
      <c r="N5918" s="48">
        <v>1</v>
      </c>
      <c r="P5918" t="s">
        <v>3703</v>
      </c>
    </row>
    <row r="5919" spans="1:16" x14ac:dyDescent="0.2">
      <c r="A5919" s="30" t="s">
        <v>4179</v>
      </c>
      <c r="B5919" s="54" t="s">
        <v>67</v>
      </c>
      <c r="C5919" s="54" t="str">
        <f t="shared" si="180"/>
        <v>Hatfield</v>
      </c>
      <c r="D5919" s="54" t="str">
        <f t="shared" si="181"/>
        <v>RG</v>
      </c>
      <c r="F5919" t="s">
        <v>8396</v>
      </c>
      <c r="G5919" t="s">
        <v>1822</v>
      </c>
      <c r="H5919" t="s">
        <v>72</v>
      </c>
      <c r="I5919" t="s">
        <v>6083</v>
      </c>
      <c r="K5919" t="s">
        <v>8199</v>
      </c>
      <c r="L5919">
        <v>1680</v>
      </c>
      <c r="N5919" s="48">
        <v>1</v>
      </c>
      <c r="P5919" t="s">
        <v>3703</v>
      </c>
    </row>
    <row r="5920" spans="1:16" x14ac:dyDescent="0.2">
      <c r="A5920" s="30" t="s">
        <v>4440</v>
      </c>
      <c r="B5920" s="54" t="s">
        <v>67</v>
      </c>
      <c r="C5920" s="54" t="str">
        <f t="shared" si="180"/>
        <v>Hatfield</v>
      </c>
      <c r="D5920" s="54" t="str">
        <f t="shared" si="181"/>
        <v>RG</v>
      </c>
      <c r="F5920" t="s">
        <v>8396</v>
      </c>
      <c r="G5920" t="s">
        <v>2966</v>
      </c>
      <c r="H5920" t="s">
        <v>72</v>
      </c>
      <c r="I5920" t="s">
        <v>6083</v>
      </c>
      <c r="K5920" t="s">
        <v>8199</v>
      </c>
      <c r="L5920">
        <v>1680</v>
      </c>
      <c r="N5920" s="48">
        <v>1</v>
      </c>
      <c r="P5920" t="s">
        <v>3703</v>
      </c>
    </row>
    <row r="5921" spans="1:18" x14ac:dyDescent="0.2">
      <c r="A5921" s="30" t="s">
        <v>6516</v>
      </c>
      <c r="B5921" s="54" t="s">
        <v>67</v>
      </c>
      <c r="C5921" s="54" t="str">
        <f t="shared" si="180"/>
        <v>Hatfield</v>
      </c>
      <c r="D5921" s="54" t="str">
        <f t="shared" si="181"/>
        <v>RG</v>
      </c>
      <c r="F5921" t="s">
        <v>8396</v>
      </c>
      <c r="G5921" t="s">
        <v>8437</v>
      </c>
      <c r="H5921" t="s">
        <v>72</v>
      </c>
      <c r="I5921" t="s">
        <v>6083</v>
      </c>
      <c r="K5921" t="s">
        <v>8199</v>
      </c>
      <c r="L5921">
        <v>1680</v>
      </c>
      <c r="N5921" s="48">
        <v>1</v>
      </c>
      <c r="P5921" t="s">
        <v>3703</v>
      </c>
    </row>
    <row r="5922" spans="1:18" x14ac:dyDescent="0.2">
      <c r="A5922" s="30" t="s">
        <v>3645</v>
      </c>
      <c r="B5922" s="54" t="s">
        <v>67</v>
      </c>
      <c r="C5922" s="54" t="str">
        <f t="shared" si="180"/>
        <v>Hatfield</v>
      </c>
      <c r="D5922" s="54" t="str">
        <f t="shared" si="181"/>
        <v>RG</v>
      </c>
      <c r="F5922" t="s">
        <v>8396</v>
      </c>
      <c r="G5922" t="s">
        <v>2870</v>
      </c>
      <c r="H5922" t="s">
        <v>72</v>
      </c>
      <c r="I5922" t="s">
        <v>6083</v>
      </c>
      <c r="K5922" t="s">
        <v>8199</v>
      </c>
      <c r="L5922">
        <v>1680</v>
      </c>
      <c r="N5922" s="48">
        <v>1</v>
      </c>
      <c r="P5922" t="s">
        <v>3703</v>
      </c>
    </row>
    <row r="5923" spans="1:18" x14ac:dyDescent="0.2">
      <c r="A5923" s="30" t="s">
        <v>2595</v>
      </c>
      <c r="B5923" s="54" t="s">
        <v>67</v>
      </c>
      <c r="C5923" s="54" t="str">
        <f t="shared" si="180"/>
        <v>Hatfield</v>
      </c>
      <c r="D5923" s="54" t="str">
        <f t="shared" si="181"/>
        <v>RG</v>
      </c>
      <c r="F5923" t="s">
        <v>8396</v>
      </c>
      <c r="G5923" t="s">
        <v>8553</v>
      </c>
      <c r="H5923" t="s">
        <v>72</v>
      </c>
      <c r="I5923" t="s">
        <v>6083</v>
      </c>
      <c r="K5923" t="s">
        <v>8199</v>
      </c>
      <c r="L5923">
        <v>1680</v>
      </c>
      <c r="N5923" s="48">
        <v>1</v>
      </c>
      <c r="P5923" t="s">
        <v>3703</v>
      </c>
    </row>
    <row r="5924" spans="1:18" x14ac:dyDescent="0.2">
      <c r="A5924" s="30" t="s">
        <v>5689</v>
      </c>
      <c r="B5924" s="54" t="s">
        <v>67</v>
      </c>
      <c r="C5924" s="54" t="str">
        <f t="shared" si="180"/>
        <v>Hatfield</v>
      </c>
      <c r="D5924" s="54" t="str">
        <f t="shared" si="181"/>
        <v>RG</v>
      </c>
      <c r="F5924" t="s">
        <v>8396</v>
      </c>
      <c r="G5924" t="s">
        <v>2185</v>
      </c>
      <c r="H5924" t="s">
        <v>72</v>
      </c>
      <c r="I5924" t="s">
        <v>6083</v>
      </c>
      <c r="K5924" t="s">
        <v>8199</v>
      </c>
      <c r="L5924">
        <v>1680</v>
      </c>
      <c r="N5924" s="48">
        <v>1</v>
      </c>
      <c r="P5924" t="s">
        <v>3703</v>
      </c>
    </row>
    <row r="5925" spans="1:18" x14ac:dyDescent="0.2">
      <c r="A5925" s="30" t="s">
        <v>6575</v>
      </c>
      <c r="B5925" s="54" t="s">
        <v>67</v>
      </c>
      <c r="C5925" s="54" t="str">
        <f t="shared" si="180"/>
        <v>Hatfield</v>
      </c>
      <c r="D5925" s="54" t="str">
        <f t="shared" si="181"/>
        <v>RG</v>
      </c>
      <c r="F5925" t="s">
        <v>8396</v>
      </c>
      <c r="G5925" t="s">
        <v>5697</v>
      </c>
      <c r="H5925" t="s">
        <v>72</v>
      </c>
      <c r="I5925" t="s">
        <v>6083</v>
      </c>
      <c r="K5925" t="s">
        <v>8199</v>
      </c>
      <c r="L5925">
        <v>1680</v>
      </c>
      <c r="N5925" s="48">
        <v>1</v>
      </c>
      <c r="P5925" t="s">
        <v>3703</v>
      </c>
    </row>
    <row r="5926" spans="1:18" x14ac:dyDescent="0.2">
      <c r="A5926" s="30" t="s">
        <v>534</v>
      </c>
      <c r="B5926" s="54" t="s">
        <v>67</v>
      </c>
      <c r="C5926" s="54" t="str">
        <f t="shared" si="180"/>
        <v>Hatfield</v>
      </c>
      <c r="D5926" s="54" t="str">
        <f t="shared" si="181"/>
        <v>RG</v>
      </c>
      <c r="F5926" t="s">
        <v>8396</v>
      </c>
      <c r="G5926" t="s">
        <v>2181</v>
      </c>
      <c r="H5926" t="s">
        <v>72</v>
      </c>
      <c r="I5926" t="s">
        <v>6083</v>
      </c>
      <c r="K5926" t="s">
        <v>8199</v>
      </c>
      <c r="L5926">
        <v>1680</v>
      </c>
      <c r="N5926" s="48">
        <v>1</v>
      </c>
      <c r="P5926" t="s">
        <v>3703</v>
      </c>
    </row>
    <row r="5927" spans="1:18" x14ac:dyDescent="0.2">
      <c r="A5927" s="30" t="s">
        <v>8527</v>
      </c>
      <c r="B5927" s="54" t="s">
        <v>67</v>
      </c>
      <c r="C5927" s="54" t="str">
        <f t="shared" si="180"/>
        <v>Hatfield</v>
      </c>
      <c r="D5927" s="54" t="str">
        <f t="shared" si="181"/>
        <v>RG</v>
      </c>
      <c r="F5927" t="s">
        <v>8396</v>
      </c>
      <c r="G5927" t="s">
        <v>5736</v>
      </c>
      <c r="H5927" t="s">
        <v>72</v>
      </c>
      <c r="I5927" t="s">
        <v>6083</v>
      </c>
      <c r="K5927" t="s">
        <v>8199</v>
      </c>
      <c r="L5927">
        <v>1680</v>
      </c>
      <c r="N5927" s="48">
        <v>1</v>
      </c>
      <c r="P5927" t="s">
        <v>3703</v>
      </c>
    </row>
    <row r="5928" spans="1:18" x14ac:dyDescent="0.2">
      <c r="A5928" s="30" t="s">
        <v>4161</v>
      </c>
      <c r="B5928" s="54" t="s">
        <v>67</v>
      </c>
      <c r="C5928" s="54" t="str">
        <f t="shared" si="180"/>
        <v>Hatfield</v>
      </c>
      <c r="D5928" s="54" t="str">
        <f t="shared" si="181"/>
        <v>RG</v>
      </c>
      <c r="F5928" t="s">
        <v>8396</v>
      </c>
      <c r="G5928" t="s">
        <v>5091</v>
      </c>
      <c r="H5928" t="s">
        <v>72</v>
      </c>
      <c r="I5928" t="s">
        <v>6083</v>
      </c>
      <c r="K5928" t="s">
        <v>8199</v>
      </c>
      <c r="L5928">
        <v>1680</v>
      </c>
      <c r="N5928" s="48">
        <v>1</v>
      </c>
      <c r="P5928" t="s">
        <v>3703</v>
      </c>
    </row>
    <row r="5929" spans="1:18" x14ac:dyDescent="0.2">
      <c r="A5929" s="30" t="s">
        <v>2305</v>
      </c>
      <c r="B5929" s="54" t="s">
        <v>67</v>
      </c>
      <c r="C5929" s="54" t="str">
        <f t="shared" si="180"/>
        <v>Hatfield</v>
      </c>
      <c r="D5929" s="54" t="str">
        <f t="shared" si="181"/>
        <v>RG</v>
      </c>
      <c r="F5929" t="s">
        <v>8396</v>
      </c>
      <c r="G5929" t="s">
        <v>2893</v>
      </c>
      <c r="H5929" t="s">
        <v>72</v>
      </c>
      <c r="I5929" t="s">
        <v>6083</v>
      </c>
      <c r="K5929" t="s">
        <v>8199</v>
      </c>
      <c r="L5929">
        <v>1680</v>
      </c>
      <c r="N5929" s="48">
        <v>1</v>
      </c>
      <c r="P5929" t="s">
        <v>3703</v>
      </c>
    </row>
    <row r="5930" spans="1:18" x14ac:dyDescent="0.2">
      <c r="A5930" s="30" t="s">
        <v>8521</v>
      </c>
      <c r="B5930" s="54" t="s">
        <v>67</v>
      </c>
      <c r="C5930" s="54" t="str">
        <f t="shared" si="180"/>
        <v>Hatfield</v>
      </c>
      <c r="D5930" s="54" t="str">
        <f t="shared" si="181"/>
        <v>RG</v>
      </c>
      <c r="F5930" t="s">
        <v>8396</v>
      </c>
      <c r="G5930" t="s">
        <v>2561</v>
      </c>
      <c r="H5930" t="s">
        <v>72</v>
      </c>
      <c r="I5930" t="s">
        <v>6083</v>
      </c>
      <c r="K5930" t="s">
        <v>8199</v>
      </c>
      <c r="L5930">
        <v>1680</v>
      </c>
      <c r="N5930" s="48">
        <v>1</v>
      </c>
      <c r="P5930" t="s">
        <v>3703</v>
      </c>
    </row>
    <row r="5931" spans="1:18" x14ac:dyDescent="0.2">
      <c r="A5931" s="30" t="s">
        <v>3516</v>
      </c>
      <c r="B5931" s="54" t="s">
        <v>67</v>
      </c>
      <c r="C5931" s="54" t="str">
        <f t="shared" si="180"/>
        <v>Hatfield</v>
      </c>
      <c r="D5931" s="54" t="str">
        <f t="shared" si="181"/>
        <v>RG</v>
      </c>
      <c r="F5931" t="s">
        <v>8396</v>
      </c>
      <c r="G5931" t="s">
        <v>2975</v>
      </c>
      <c r="H5931" t="s">
        <v>72</v>
      </c>
      <c r="I5931" t="s">
        <v>6083</v>
      </c>
      <c r="K5931" t="s">
        <v>8199</v>
      </c>
      <c r="L5931">
        <v>1680</v>
      </c>
      <c r="N5931" s="48">
        <v>1</v>
      </c>
      <c r="P5931" t="s">
        <v>3703</v>
      </c>
    </row>
    <row r="5932" spans="1:18" x14ac:dyDescent="0.2">
      <c r="A5932" s="30" t="s">
        <v>5712</v>
      </c>
      <c r="B5932" s="54" t="s">
        <v>67</v>
      </c>
      <c r="C5932" s="54" t="str">
        <f t="shared" si="180"/>
        <v>Hatfield</v>
      </c>
      <c r="D5932" s="54" t="str">
        <f t="shared" si="181"/>
        <v>RG</v>
      </c>
      <c r="F5932" t="s">
        <v>8396</v>
      </c>
      <c r="G5932" t="s">
        <v>5891</v>
      </c>
      <c r="H5932" t="s">
        <v>72</v>
      </c>
      <c r="I5932" t="s">
        <v>6083</v>
      </c>
      <c r="K5932" t="s">
        <v>8199</v>
      </c>
      <c r="L5932">
        <v>1680</v>
      </c>
      <c r="N5932" s="48">
        <v>1</v>
      </c>
      <c r="P5932" t="s">
        <v>3703</v>
      </c>
    </row>
    <row r="5933" spans="1:18" x14ac:dyDescent="0.2">
      <c r="A5933" s="30" t="s">
        <v>559</v>
      </c>
      <c r="B5933" s="54" t="s">
        <v>67</v>
      </c>
      <c r="C5933" s="54" t="str">
        <f t="shared" si="180"/>
        <v>Hatfield</v>
      </c>
      <c r="D5933" s="54" t="str">
        <f t="shared" si="181"/>
        <v>RG</v>
      </c>
      <c r="F5933" t="s">
        <v>8396</v>
      </c>
      <c r="G5933" t="s">
        <v>7401</v>
      </c>
      <c r="H5933" t="s">
        <v>72</v>
      </c>
      <c r="I5933" t="s">
        <v>6083</v>
      </c>
      <c r="K5933" t="s">
        <v>8199</v>
      </c>
      <c r="L5933">
        <v>1680</v>
      </c>
      <c r="N5933" s="48">
        <v>1</v>
      </c>
      <c r="P5933" t="s">
        <v>3703</v>
      </c>
    </row>
    <row r="5934" spans="1:18" x14ac:dyDescent="0.2">
      <c r="A5934" s="30" t="s">
        <v>2916</v>
      </c>
      <c r="B5934" s="54" t="s">
        <v>67</v>
      </c>
      <c r="C5934" s="54" t="str">
        <f t="shared" si="180"/>
        <v>Hatfield</v>
      </c>
      <c r="D5934" s="54" t="str">
        <f t="shared" si="181"/>
        <v>RG</v>
      </c>
      <c r="F5934" t="s">
        <v>8396</v>
      </c>
      <c r="G5934" t="s">
        <v>7726</v>
      </c>
      <c r="H5934" t="s">
        <v>61</v>
      </c>
      <c r="I5934" t="s">
        <v>8817</v>
      </c>
      <c r="K5934" t="s">
        <v>8195</v>
      </c>
      <c r="L5934" t="s">
        <v>8398</v>
      </c>
      <c r="N5934" s="48">
        <v>1</v>
      </c>
      <c r="P5934" t="s">
        <v>7777</v>
      </c>
      <c r="R5934" t="s">
        <v>7778</v>
      </c>
    </row>
    <row r="5935" spans="1:18" x14ac:dyDescent="0.2">
      <c r="A5935" s="30" t="s">
        <v>4059</v>
      </c>
      <c r="B5935" s="54" t="s">
        <v>67</v>
      </c>
      <c r="C5935" s="54" t="str">
        <f t="shared" si="180"/>
        <v>Hatfield</v>
      </c>
      <c r="D5935" s="54" t="str">
        <f t="shared" si="181"/>
        <v>RG</v>
      </c>
      <c r="F5935" t="s">
        <v>8396</v>
      </c>
      <c r="G5935" t="s">
        <v>2134</v>
      </c>
      <c r="H5935" t="s">
        <v>61</v>
      </c>
      <c r="I5935" t="s">
        <v>8817</v>
      </c>
      <c r="K5935" t="s">
        <v>8195</v>
      </c>
      <c r="L5935" t="s">
        <v>8398</v>
      </c>
      <c r="N5935" s="48">
        <v>1</v>
      </c>
      <c r="P5935" t="s">
        <v>7777</v>
      </c>
    </row>
    <row r="5936" spans="1:18" x14ac:dyDescent="0.2">
      <c r="A5936" s="30" t="s">
        <v>276</v>
      </c>
      <c r="B5936" s="54" t="s">
        <v>67</v>
      </c>
      <c r="C5936" s="54" t="str">
        <f t="shared" si="180"/>
        <v>Hatfield</v>
      </c>
      <c r="D5936" s="54" t="str">
        <f t="shared" si="181"/>
        <v>RG</v>
      </c>
      <c r="F5936" t="s">
        <v>8396</v>
      </c>
      <c r="G5936" t="s">
        <v>1473</v>
      </c>
      <c r="H5936" t="s">
        <v>61</v>
      </c>
      <c r="I5936" t="s">
        <v>8817</v>
      </c>
      <c r="K5936" t="s">
        <v>8195</v>
      </c>
      <c r="L5936" t="s">
        <v>8398</v>
      </c>
      <c r="N5936" s="48">
        <v>1</v>
      </c>
      <c r="P5936" t="s">
        <v>7777</v>
      </c>
    </row>
    <row r="5937" spans="1:18" x14ac:dyDescent="0.2">
      <c r="A5937" s="30" t="s">
        <v>5367</v>
      </c>
      <c r="B5937" s="54" t="s">
        <v>67</v>
      </c>
      <c r="C5937" s="54" t="str">
        <f t="shared" si="180"/>
        <v>Hatfield</v>
      </c>
      <c r="D5937" s="54" t="str">
        <f t="shared" si="181"/>
        <v>RG</v>
      </c>
      <c r="F5937" t="s">
        <v>8396</v>
      </c>
      <c r="G5937" t="s">
        <v>5934</v>
      </c>
      <c r="H5937" t="s">
        <v>61</v>
      </c>
      <c r="I5937" t="s">
        <v>8817</v>
      </c>
      <c r="K5937" t="s">
        <v>8195</v>
      </c>
      <c r="L5937" t="s">
        <v>8398</v>
      </c>
      <c r="N5937" s="48">
        <v>1</v>
      </c>
      <c r="P5937" t="s">
        <v>7777</v>
      </c>
    </row>
    <row r="5938" spans="1:18" x14ac:dyDescent="0.2">
      <c r="A5938" s="30" t="s">
        <v>3511</v>
      </c>
      <c r="B5938" s="54" t="s">
        <v>67</v>
      </c>
      <c r="C5938" s="54" t="str">
        <f t="shared" si="180"/>
        <v>Hatfield</v>
      </c>
      <c r="D5938" s="54" t="str">
        <f t="shared" si="181"/>
        <v>RG</v>
      </c>
      <c r="F5938" t="s">
        <v>8396</v>
      </c>
      <c r="G5938" t="s">
        <v>3149</v>
      </c>
      <c r="H5938" t="s">
        <v>61</v>
      </c>
      <c r="I5938" t="s">
        <v>8817</v>
      </c>
      <c r="K5938" t="s">
        <v>8195</v>
      </c>
      <c r="L5938" t="s">
        <v>8398</v>
      </c>
      <c r="N5938" s="48">
        <v>1</v>
      </c>
      <c r="P5938" t="s">
        <v>7777</v>
      </c>
    </row>
    <row r="5939" spans="1:18" x14ac:dyDescent="0.2">
      <c r="A5939" s="30" t="s">
        <v>7536</v>
      </c>
      <c r="B5939" s="54" t="s">
        <v>67</v>
      </c>
      <c r="C5939" s="54" t="str">
        <f t="shared" ref="C5939:C6002" si="182">VLOOKUP(A5939,Andy,5,FALSE)</f>
        <v>Hatfield</v>
      </c>
      <c r="D5939" s="54" t="str">
        <f t="shared" si="181"/>
        <v>RG</v>
      </c>
      <c r="F5939" t="s">
        <v>8396</v>
      </c>
      <c r="G5939" t="s">
        <v>4435</v>
      </c>
      <c r="H5939" t="s">
        <v>61</v>
      </c>
      <c r="I5939" t="s">
        <v>8817</v>
      </c>
      <c r="K5939" t="s">
        <v>8195</v>
      </c>
      <c r="L5939" t="s">
        <v>8398</v>
      </c>
      <c r="N5939" s="48">
        <v>1</v>
      </c>
      <c r="P5939" t="s">
        <v>7777</v>
      </c>
    </row>
    <row r="5940" spans="1:18" x14ac:dyDescent="0.2">
      <c r="A5940" s="30" t="s">
        <v>3575</v>
      </c>
      <c r="B5940" s="54" t="s">
        <v>67</v>
      </c>
      <c r="C5940" s="54" t="str">
        <f t="shared" si="182"/>
        <v>Hatfield</v>
      </c>
      <c r="D5940" s="54" t="str">
        <f t="shared" si="181"/>
        <v>RG</v>
      </c>
      <c r="F5940" t="s">
        <v>8396</v>
      </c>
      <c r="G5940" t="s">
        <v>7727</v>
      </c>
      <c r="H5940" t="s">
        <v>61</v>
      </c>
      <c r="I5940" t="s">
        <v>8817</v>
      </c>
      <c r="K5940" t="s">
        <v>8195</v>
      </c>
      <c r="L5940" t="s">
        <v>8398</v>
      </c>
      <c r="N5940" s="48">
        <v>1</v>
      </c>
      <c r="P5940" t="s">
        <v>7777</v>
      </c>
      <c r="R5940" t="s">
        <v>7779</v>
      </c>
    </row>
    <row r="5941" spans="1:18" x14ac:dyDescent="0.2">
      <c r="A5941" s="30" t="s">
        <v>3044</v>
      </c>
      <c r="B5941" s="54" t="s">
        <v>67</v>
      </c>
      <c r="C5941" s="54" t="str">
        <f t="shared" si="182"/>
        <v>Hatfield</v>
      </c>
      <c r="D5941" s="54" t="str">
        <f t="shared" si="181"/>
        <v>RG</v>
      </c>
      <c r="F5941" t="s">
        <v>8396</v>
      </c>
      <c r="G5941" t="s">
        <v>5263</v>
      </c>
      <c r="H5941" t="s">
        <v>61</v>
      </c>
      <c r="I5941" t="s">
        <v>8817</v>
      </c>
      <c r="K5941" t="s">
        <v>8195</v>
      </c>
      <c r="L5941" t="s">
        <v>8398</v>
      </c>
      <c r="N5941" s="48">
        <v>1</v>
      </c>
      <c r="P5941" t="s">
        <v>7777</v>
      </c>
    </row>
    <row r="5942" spans="1:18" x14ac:dyDescent="0.2">
      <c r="A5942" s="30" t="s">
        <v>3610</v>
      </c>
      <c r="B5942" s="54" t="s">
        <v>67</v>
      </c>
      <c r="C5942" s="54" t="str">
        <f t="shared" si="182"/>
        <v>Hatfield</v>
      </c>
      <c r="D5942" s="54" t="str">
        <f t="shared" si="181"/>
        <v>RG</v>
      </c>
      <c r="F5942" t="s">
        <v>8396</v>
      </c>
      <c r="G5942" t="s">
        <v>5935</v>
      </c>
      <c r="H5942" t="s">
        <v>61</v>
      </c>
      <c r="I5942" t="s">
        <v>8817</v>
      </c>
      <c r="K5942" t="s">
        <v>8195</v>
      </c>
      <c r="L5942" t="s">
        <v>8398</v>
      </c>
      <c r="N5942" s="48">
        <v>1</v>
      </c>
      <c r="P5942" t="s">
        <v>7777</v>
      </c>
    </row>
    <row r="5943" spans="1:18" x14ac:dyDescent="0.2">
      <c r="A5943" s="30" t="s">
        <v>2010</v>
      </c>
      <c r="B5943" s="54" t="s">
        <v>67</v>
      </c>
      <c r="C5943" s="54" t="str">
        <f t="shared" si="182"/>
        <v>Hatfield</v>
      </c>
      <c r="D5943" s="54" t="str">
        <f t="shared" si="181"/>
        <v>RG</v>
      </c>
      <c r="F5943" t="s">
        <v>8396</v>
      </c>
      <c r="G5943" t="s">
        <v>5936</v>
      </c>
      <c r="H5943" t="s">
        <v>61</v>
      </c>
      <c r="I5943" t="s">
        <v>8817</v>
      </c>
      <c r="K5943" t="s">
        <v>8195</v>
      </c>
      <c r="L5943" t="s">
        <v>8398</v>
      </c>
      <c r="N5943" s="48">
        <v>1</v>
      </c>
      <c r="P5943" t="s">
        <v>7777</v>
      </c>
    </row>
    <row r="5944" spans="1:18" x14ac:dyDescent="0.2">
      <c r="A5944" s="30" t="s">
        <v>6759</v>
      </c>
      <c r="B5944" s="54" t="s">
        <v>67</v>
      </c>
      <c r="C5944" s="54" t="str">
        <f t="shared" si="182"/>
        <v>Hatfield</v>
      </c>
      <c r="D5944" s="54" t="str">
        <f t="shared" si="181"/>
        <v>RG</v>
      </c>
      <c r="F5944" t="s">
        <v>8396</v>
      </c>
      <c r="G5944" t="s">
        <v>6655</v>
      </c>
      <c r="H5944" t="s">
        <v>61</v>
      </c>
      <c r="I5944" t="s">
        <v>8817</v>
      </c>
      <c r="K5944" t="s">
        <v>8195</v>
      </c>
      <c r="L5944" t="s">
        <v>8398</v>
      </c>
      <c r="N5944" s="48">
        <v>1</v>
      </c>
      <c r="P5944" t="s">
        <v>7777</v>
      </c>
      <c r="R5944" t="s">
        <v>7780</v>
      </c>
    </row>
    <row r="5945" spans="1:18" x14ac:dyDescent="0.2">
      <c r="A5945" s="30" t="s">
        <v>6789</v>
      </c>
      <c r="B5945" s="54" t="s">
        <v>67</v>
      </c>
      <c r="C5945" s="54" t="str">
        <f t="shared" si="182"/>
        <v>Hatfield</v>
      </c>
      <c r="D5945" s="54" t="str">
        <f t="shared" si="181"/>
        <v>RG</v>
      </c>
      <c r="F5945" t="s">
        <v>8396</v>
      </c>
      <c r="G5945" t="s">
        <v>6697</v>
      </c>
      <c r="H5945" t="s">
        <v>61</v>
      </c>
      <c r="I5945" t="s">
        <v>8817</v>
      </c>
      <c r="K5945" t="s">
        <v>8195</v>
      </c>
      <c r="L5945" t="s">
        <v>8398</v>
      </c>
      <c r="N5945" s="48">
        <v>1</v>
      </c>
      <c r="P5945" t="s">
        <v>7777</v>
      </c>
    </row>
    <row r="5946" spans="1:18" x14ac:dyDescent="0.2">
      <c r="A5946" s="30" t="s">
        <v>7403</v>
      </c>
      <c r="B5946" s="54" t="s">
        <v>67</v>
      </c>
      <c r="C5946" s="54" t="str">
        <f t="shared" si="182"/>
        <v>Hatfield</v>
      </c>
      <c r="D5946" s="54" t="str">
        <f t="shared" si="181"/>
        <v>RG</v>
      </c>
      <c r="F5946" t="s">
        <v>8396</v>
      </c>
      <c r="G5946" t="s">
        <v>6688</v>
      </c>
      <c r="H5946" t="s">
        <v>61</v>
      </c>
      <c r="I5946" t="s">
        <v>8817</v>
      </c>
      <c r="K5946" t="s">
        <v>8195</v>
      </c>
      <c r="L5946" t="s">
        <v>8398</v>
      </c>
      <c r="N5946" s="48">
        <v>1</v>
      </c>
      <c r="P5946" t="s">
        <v>7777</v>
      </c>
    </row>
    <row r="5947" spans="1:18" x14ac:dyDescent="0.2">
      <c r="A5947" s="30" t="s">
        <v>2967</v>
      </c>
      <c r="B5947" s="54" t="s">
        <v>67</v>
      </c>
      <c r="C5947" s="54" t="str">
        <f t="shared" si="182"/>
        <v>Hatfield</v>
      </c>
      <c r="D5947" s="54" t="str">
        <f t="shared" si="181"/>
        <v>RG</v>
      </c>
      <c r="F5947" t="s">
        <v>8396</v>
      </c>
      <c r="G5947" t="s">
        <v>8558</v>
      </c>
      <c r="H5947" t="s">
        <v>61</v>
      </c>
      <c r="I5947" t="s">
        <v>8817</v>
      </c>
      <c r="K5947" t="s">
        <v>8195</v>
      </c>
      <c r="L5947" t="s">
        <v>8398</v>
      </c>
      <c r="N5947" s="48">
        <v>1</v>
      </c>
      <c r="P5947" t="s">
        <v>7777</v>
      </c>
      <c r="R5947" t="s">
        <v>7780</v>
      </c>
    </row>
    <row r="5948" spans="1:18" x14ac:dyDescent="0.2">
      <c r="A5948" s="30" t="s">
        <v>2307</v>
      </c>
      <c r="B5948" s="54" t="s">
        <v>67</v>
      </c>
      <c r="C5948" s="54" t="str">
        <f t="shared" si="182"/>
        <v>Hatfield</v>
      </c>
      <c r="D5948" s="54" t="str">
        <f t="shared" si="181"/>
        <v>RG</v>
      </c>
      <c r="F5948" t="s">
        <v>8396</v>
      </c>
      <c r="G5948" t="s">
        <v>8578</v>
      </c>
      <c r="H5948" t="s">
        <v>61</v>
      </c>
      <c r="I5948" t="s">
        <v>8817</v>
      </c>
      <c r="K5948" t="s">
        <v>8195</v>
      </c>
      <c r="L5948" t="s">
        <v>8398</v>
      </c>
      <c r="N5948" s="48">
        <v>1</v>
      </c>
      <c r="P5948" t="s">
        <v>7777</v>
      </c>
    </row>
    <row r="5949" spans="1:18" x14ac:dyDescent="0.2">
      <c r="A5949" s="30" t="s">
        <v>4185</v>
      </c>
      <c r="B5949" s="54" t="s">
        <v>67</v>
      </c>
      <c r="C5949" s="54" t="str">
        <f t="shared" si="182"/>
        <v>Hatfield</v>
      </c>
      <c r="D5949" s="54" t="str">
        <f t="shared" si="181"/>
        <v>RG</v>
      </c>
      <c r="F5949" t="s">
        <v>8396</v>
      </c>
      <c r="G5949" t="s">
        <v>8573</v>
      </c>
      <c r="H5949" t="s">
        <v>61</v>
      </c>
      <c r="I5949" t="s">
        <v>8817</v>
      </c>
      <c r="K5949" t="s">
        <v>8195</v>
      </c>
      <c r="L5949" t="s">
        <v>8398</v>
      </c>
      <c r="N5949" s="48">
        <v>1</v>
      </c>
      <c r="P5949" t="s">
        <v>7777</v>
      </c>
    </row>
    <row r="5950" spans="1:18" x14ac:dyDescent="0.2">
      <c r="A5950" s="30" t="s">
        <v>8456</v>
      </c>
      <c r="B5950" s="54" t="s">
        <v>67</v>
      </c>
      <c r="C5950" s="54" t="str">
        <f t="shared" si="182"/>
        <v>Hatfield</v>
      </c>
      <c r="D5950" s="54" t="str">
        <f t="shared" si="181"/>
        <v>RG</v>
      </c>
      <c r="F5950" t="s">
        <v>8396</v>
      </c>
      <c r="G5950" t="s">
        <v>3612</v>
      </c>
      <c r="H5950" t="s">
        <v>61</v>
      </c>
      <c r="I5950" t="s">
        <v>8817</v>
      </c>
      <c r="K5950" t="s">
        <v>8195</v>
      </c>
      <c r="L5950" t="s">
        <v>8398</v>
      </c>
      <c r="N5950" s="48">
        <v>1</v>
      </c>
      <c r="P5950" t="s">
        <v>7777</v>
      </c>
    </row>
    <row r="5951" spans="1:18" x14ac:dyDescent="0.2">
      <c r="A5951" s="30" t="s">
        <v>4255</v>
      </c>
      <c r="B5951" s="54" t="s">
        <v>67</v>
      </c>
      <c r="C5951" s="54" t="str">
        <f t="shared" si="182"/>
        <v>Hatfield</v>
      </c>
      <c r="D5951" s="54" t="str">
        <f t="shared" si="181"/>
        <v>RG</v>
      </c>
      <c r="F5951" t="s">
        <v>8396</v>
      </c>
      <c r="G5951" t="s">
        <v>7703</v>
      </c>
      <c r="H5951" t="s">
        <v>61</v>
      </c>
      <c r="I5951" t="s">
        <v>8817</v>
      </c>
      <c r="K5951" t="s">
        <v>8195</v>
      </c>
      <c r="L5951" t="s">
        <v>8398</v>
      </c>
      <c r="N5951" s="48">
        <v>1</v>
      </c>
      <c r="P5951" t="s">
        <v>7777</v>
      </c>
    </row>
    <row r="5952" spans="1:18" x14ac:dyDescent="0.2">
      <c r="A5952" s="30" t="s">
        <v>437</v>
      </c>
      <c r="B5952" s="54" t="s">
        <v>67</v>
      </c>
      <c r="C5952" s="54" t="str">
        <f t="shared" si="182"/>
        <v>Hatfield</v>
      </c>
      <c r="D5952" s="54" t="str">
        <f t="shared" si="181"/>
        <v>RG</v>
      </c>
      <c r="F5952" t="s">
        <v>8396</v>
      </c>
      <c r="G5952" t="s">
        <v>5937</v>
      </c>
      <c r="H5952" t="s">
        <v>61</v>
      </c>
      <c r="I5952" t="s">
        <v>8817</v>
      </c>
      <c r="K5952" t="s">
        <v>8195</v>
      </c>
      <c r="L5952" t="s">
        <v>8398</v>
      </c>
      <c r="N5952" s="48">
        <v>1</v>
      </c>
      <c r="P5952" t="s">
        <v>7777</v>
      </c>
    </row>
    <row r="5953" spans="1:18" x14ac:dyDescent="0.2">
      <c r="A5953" s="30" t="s">
        <v>5797</v>
      </c>
      <c r="B5953" s="54" t="s">
        <v>67</v>
      </c>
      <c r="C5953" s="54" t="str">
        <f t="shared" si="182"/>
        <v>Hatfield</v>
      </c>
      <c r="D5953" s="54" t="str">
        <f t="shared" si="181"/>
        <v>RG</v>
      </c>
      <c r="F5953" t="s">
        <v>8396</v>
      </c>
      <c r="G5953" t="s">
        <v>2795</v>
      </c>
      <c r="H5953" t="s">
        <v>61</v>
      </c>
      <c r="I5953" t="s">
        <v>8817</v>
      </c>
      <c r="K5953" t="s">
        <v>8195</v>
      </c>
      <c r="L5953" t="s">
        <v>8398</v>
      </c>
      <c r="N5953" s="48">
        <v>1</v>
      </c>
      <c r="P5953" t="s">
        <v>7777</v>
      </c>
    </row>
    <row r="5954" spans="1:18" x14ac:dyDescent="0.2">
      <c r="A5954" s="30" t="s">
        <v>6729</v>
      </c>
      <c r="B5954" s="54" t="s">
        <v>67</v>
      </c>
      <c r="C5954" s="54" t="str">
        <f t="shared" si="182"/>
        <v>Hatfield</v>
      </c>
      <c r="D5954" s="54" t="str">
        <f t="shared" si="181"/>
        <v>RG</v>
      </c>
      <c r="F5954" t="s">
        <v>8396</v>
      </c>
      <c r="G5954" t="s">
        <v>1858</v>
      </c>
      <c r="H5954" t="s">
        <v>61</v>
      </c>
      <c r="I5954" t="s">
        <v>8817</v>
      </c>
      <c r="K5954" t="s">
        <v>8195</v>
      </c>
      <c r="L5954" t="s">
        <v>8398</v>
      </c>
      <c r="N5954" s="48">
        <v>1</v>
      </c>
      <c r="P5954" t="s">
        <v>7777</v>
      </c>
    </row>
    <row r="5955" spans="1:18" x14ac:dyDescent="0.2">
      <c r="A5955" s="30" t="s">
        <v>3513</v>
      </c>
      <c r="B5955" s="54" t="s">
        <v>67</v>
      </c>
      <c r="C5955" s="54" t="str">
        <f t="shared" si="182"/>
        <v>Hatfield</v>
      </c>
      <c r="D5955" s="54" t="str">
        <f t="shared" si="181"/>
        <v>RG</v>
      </c>
      <c r="F5955" t="s">
        <v>8396</v>
      </c>
      <c r="G5955" t="s">
        <v>2805</v>
      </c>
      <c r="H5955" t="s">
        <v>61</v>
      </c>
      <c r="I5955" t="s">
        <v>8817</v>
      </c>
      <c r="K5955" t="s">
        <v>8195</v>
      </c>
      <c r="L5955" t="s">
        <v>8398</v>
      </c>
      <c r="N5955" s="48">
        <v>1</v>
      </c>
      <c r="P5955" t="s">
        <v>7777</v>
      </c>
    </row>
    <row r="5956" spans="1:18" x14ac:dyDescent="0.2">
      <c r="A5956" s="30" t="s">
        <v>2293</v>
      </c>
      <c r="B5956" s="54" t="s">
        <v>67</v>
      </c>
      <c r="C5956" s="54" t="str">
        <f t="shared" si="182"/>
        <v>Hatfield</v>
      </c>
      <c r="D5956" s="54" t="str">
        <f t="shared" si="181"/>
        <v>RG</v>
      </c>
      <c r="F5956" t="s">
        <v>8396</v>
      </c>
      <c r="G5956" t="s">
        <v>5095</v>
      </c>
      <c r="H5956" t="s">
        <v>61</v>
      </c>
      <c r="I5956" t="s">
        <v>8817</v>
      </c>
      <c r="K5956" t="s">
        <v>8195</v>
      </c>
      <c r="L5956" t="s">
        <v>8398</v>
      </c>
      <c r="N5956" s="48">
        <v>1</v>
      </c>
      <c r="P5956" t="s">
        <v>7777</v>
      </c>
      <c r="R5956" t="s">
        <v>7781</v>
      </c>
    </row>
    <row r="5957" spans="1:18" x14ac:dyDescent="0.2">
      <c r="A5957" s="30" t="s">
        <v>683</v>
      </c>
      <c r="B5957" s="54" t="s">
        <v>67</v>
      </c>
      <c r="C5957" s="54" t="str">
        <f t="shared" si="182"/>
        <v>Hatfield</v>
      </c>
      <c r="D5957" s="54" t="str">
        <f t="shared" si="181"/>
        <v>RG</v>
      </c>
      <c r="F5957" t="s">
        <v>8396</v>
      </c>
      <c r="G5957" t="s">
        <v>8533</v>
      </c>
      <c r="H5957" t="s">
        <v>61</v>
      </c>
      <c r="I5957" t="s">
        <v>8817</v>
      </c>
      <c r="K5957" t="s">
        <v>8195</v>
      </c>
      <c r="L5957" t="s">
        <v>8398</v>
      </c>
      <c r="N5957" s="48">
        <v>1</v>
      </c>
      <c r="P5957" t="s">
        <v>7777</v>
      </c>
    </row>
    <row r="5958" spans="1:18" x14ac:dyDescent="0.2">
      <c r="A5958" s="30" t="s">
        <v>436</v>
      </c>
      <c r="B5958" s="54" t="s">
        <v>67</v>
      </c>
      <c r="C5958" s="54" t="str">
        <f t="shared" si="182"/>
        <v>Hatfield</v>
      </c>
      <c r="D5958" s="54" t="str">
        <f t="shared" si="181"/>
        <v>RG</v>
      </c>
      <c r="F5958" t="s">
        <v>8396</v>
      </c>
      <c r="G5958" t="s">
        <v>5661</v>
      </c>
      <c r="H5958" t="s">
        <v>61</v>
      </c>
      <c r="I5958" t="s">
        <v>8817</v>
      </c>
      <c r="K5958" t="s">
        <v>8195</v>
      </c>
      <c r="L5958" t="s">
        <v>8398</v>
      </c>
      <c r="N5958" s="48">
        <v>1</v>
      </c>
      <c r="P5958" t="s">
        <v>7777</v>
      </c>
    </row>
    <row r="5959" spans="1:18" x14ac:dyDescent="0.2">
      <c r="A5959" s="30" t="s">
        <v>7545</v>
      </c>
      <c r="B5959" s="54" t="s">
        <v>67</v>
      </c>
      <c r="C5959" s="54" t="str">
        <f t="shared" si="182"/>
        <v>Hatfield</v>
      </c>
      <c r="D5959" s="54" t="str">
        <f t="shared" si="181"/>
        <v>RG</v>
      </c>
      <c r="F5959" t="s">
        <v>8396</v>
      </c>
      <c r="G5959" t="s">
        <v>5360</v>
      </c>
      <c r="H5959" t="s">
        <v>61</v>
      </c>
      <c r="I5959" t="s">
        <v>8817</v>
      </c>
      <c r="K5959" t="s">
        <v>8195</v>
      </c>
      <c r="L5959" t="s">
        <v>8398</v>
      </c>
      <c r="N5959" s="48">
        <v>1</v>
      </c>
      <c r="P5959" t="s">
        <v>7777</v>
      </c>
    </row>
    <row r="5960" spans="1:18" x14ac:dyDescent="0.2">
      <c r="A5960" s="30" t="s">
        <v>7379</v>
      </c>
      <c r="B5960" s="54" t="s">
        <v>67</v>
      </c>
      <c r="C5960" s="54" t="str">
        <f t="shared" si="182"/>
        <v>Hatfield</v>
      </c>
      <c r="D5960" s="54" t="str">
        <f t="shared" si="181"/>
        <v>RG</v>
      </c>
      <c r="F5960" t="s">
        <v>8396</v>
      </c>
      <c r="G5960" t="s">
        <v>8466</v>
      </c>
      <c r="H5960" t="s">
        <v>61</v>
      </c>
      <c r="I5960" t="s">
        <v>8817</v>
      </c>
      <c r="K5960" t="s">
        <v>8195</v>
      </c>
      <c r="L5960" t="s">
        <v>8398</v>
      </c>
      <c r="N5960" s="48">
        <v>1</v>
      </c>
      <c r="P5960" t="s">
        <v>7777</v>
      </c>
    </row>
    <row r="5961" spans="1:18" x14ac:dyDescent="0.2">
      <c r="A5961" s="30" t="s">
        <v>504</v>
      </c>
      <c r="B5961" s="54" t="s">
        <v>67</v>
      </c>
      <c r="C5961" s="54" t="str">
        <f t="shared" si="182"/>
        <v>Hatfield</v>
      </c>
      <c r="D5961" s="54" t="str">
        <f t="shared" si="181"/>
        <v>RG</v>
      </c>
      <c r="F5961" t="s">
        <v>8396</v>
      </c>
      <c r="G5961" t="s">
        <v>1440</v>
      </c>
      <c r="H5961" t="s">
        <v>61</v>
      </c>
      <c r="I5961" t="s">
        <v>8817</v>
      </c>
      <c r="K5961" t="s">
        <v>8195</v>
      </c>
      <c r="L5961" t="s">
        <v>8398</v>
      </c>
      <c r="N5961" s="48">
        <v>1</v>
      </c>
      <c r="P5961" t="s">
        <v>7777</v>
      </c>
      <c r="R5961" t="s">
        <v>7780</v>
      </c>
    </row>
    <row r="5962" spans="1:18" x14ac:dyDescent="0.2">
      <c r="A5962" s="30" t="s">
        <v>6730</v>
      </c>
      <c r="B5962" s="54" t="s">
        <v>67</v>
      </c>
      <c r="C5962" s="54" t="str">
        <f t="shared" si="182"/>
        <v>Hatfield</v>
      </c>
      <c r="D5962" s="54" t="str">
        <f t="shared" si="181"/>
        <v>RG</v>
      </c>
      <c r="F5962" t="s">
        <v>8396</v>
      </c>
      <c r="G5962" t="s">
        <v>8468</v>
      </c>
      <c r="H5962" t="s">
        <v>61</v>
      </c>
      <c r="I5962" t="s">
        <v>8817</v>
      </c>
      <c r="K5962" t="s">
        <v>8195</v>
      </c>
      <c r="L5962" t="s">
        <v>8398</v>
      </c>
      <c r="N5962" s="48">
        <v>1</v>
      </c>
      <c r="P5962" t="s">
        <v>7777</v>
      </c>
    </row>
    <row r="5963" spans="1:18" x14ac:dyDescent="0.2">
      <c r="A5963" s="30" t="s">
        <v>467</v>
      </c>
      <c r="B5963" s="54" t="s">
        <v>67</v>
      </c>
      <c r="C5963" s="54" t="str">
        <f t="shared" si="182"/>
        <v>Hatfield</v>
      </c>
      <c r="D5963" s="54" t="str">
        <f t="shared" si="181"/>
        <v>RG</v>
      </c>
      <c r="F5963" t="s">
        <v>8396</v>
      </c>
      <c r="G5963" t="s">
        <v>5176</v>
      </c>
      <c r="H5963" t="s">
        <v>61</v>
      </c>
      <c r="I5963" t="s">
        <v>8817</v>
      </c>
      <c r="K5963" t="s">
        <v>8195</v>
      </c>
      <c r="L5963" t="s">
        <v>8398</v>
      </c>
      <c r="N5963" s="48">
        <v>1</v>
      </c>
      <c r="P5963" t="s">
        <v>7777</v>
      </c>
    </row>
    <row r="5964" spans="1:18" x14ac:dyDescent="0.2">
      <c r="A5964" s="30" t="s">
        <v>4132</v>
      </c>
      <c r="B5964" s="54" t="s">
        <v>67</v>
      </c>
      <c r="C5964" s="54" t="str">
        <f t="shared" si="182"/>
        <v>Hatfield</v>
      </c>
      <c r="D5964" s="54" t="str">
        <f t="shared" si="181"/>
        <v>RG</v>
      </c>
      <c r="F5964" t="s">
        <v>8396</v>
      </c>
      <c r="G5964" t="s">
        <v>7704</v>
      </c>
      <c r="H5964" t="s">
        <v>61</v>
      </c>
      <c r="I5964" t="s">
        <v>8817</v>
      </c>
      <c r="K5964" t="s">
        <v>8195</v>
      </c>
      <c r="L5964" t="s">
        <v>8398</v>
      </c>
      <c r="N5964" s="48">
        <v>1</v>
      </c>
      <c r="P5964" t="s">
        <v>7777</v>
      </c>
    </row>
    <row r="5965" spans="1:18" x14ac:dyDescent="0.2">
      <c r="A5965" s="30" t="s">
        <v>4321</v>
      </c>
      <c r="B5965" s="54" t="s">
        <v>67</v>
      </c>
      <c r="C5965" s="54" t="str">
        <f t="shared" si="182"/>
        <v>Hatfield</v>
      </c>
      <c r="D5965" s="54" t="str">
        <f t="shared" si="181"/>
        <v>RG</v>
      </c>
      <c r="F5965" t="s">
        <v>8396</v>
      </c>
      <c r="G5965" t="s">
        <v>1545</v>
      </c>
      <c r="H5965" t="s">
        <v>61</v>
      </c>
      <c r="I5965" t="s">
        <v>8817</v>
      </c>
      <c r="K5965" t="s">
        <v>8195</v>
      </c>
      <c r="L5965" t="s">
        <v>8398</v>
      </c>
      <c r="N5965" s="48">
        <v>1</v>
      </c>
      <c r="P5965" t="s">
        <v>7777</v>
      </c>
      <c r="R5965" t="s">
        <v>7780</v>
      </c>
    </row>
    <row r="5966" spans="1:18" x14ac:dyDescent="0.2">
      <c r="A5966" s="30" t="s">
        <v>3823</v>
      </c>
      <c r="B5966" s="54" t="s">
        <v>67</v>
      </c>
      <c r="C5966" s="54" t="str">
        <f t="shared" si="182"/>
        <v>Hatfield</v>
      </c>
      <c r="D5966" s="54" t="str">
        <f t="shared" si="181"/>
        <v>RG</v>
      </c>
      <c r="F5966" t="s">
        <v>8396</v>
      </c>
      <c r="G5966" t="s">
        <v>1324</v>
      </c>
      <c r="H5966" t="s">
        <v>61</v>
      </c>
      <c r="I5966" t="s">
        <v>8817</v>
      </c>
      <c r="K5966" t="s">
        <v>8195</v>
      </c>
      <c r="L5966" t="s">
        <v>8398</v>
      </c>
      <c r="N5966" s="48">
        <v>1</v>
      </c>
      <c r="P5966" t="s">
        <v>7777</v>
      </c>
    </row>
    <row r="5967" spans="1:18" x14ac:dyDescent="0.2">
      <c r="A5967" s="30" t="s">
        <v>3819</v>
      </c>
      <c r="B5967" s="54" t="s">
        <v>67</v>
      </c>
      <c r="C5967" s="54" t="str">
        <f t="shared" si="182"/>
        <v>Hatfield</v>
      </c>
      <c r="D5967" s="54" t="str">
        <f t="shared" si="181"/>
        <v>RG</v>
      </c>
      <c r="F5967" t="s">
        <v>8396</v>
      </c>
      <c r="G5967" t="s">
        <v>5628</v>
      </c>
      <c r="H5967" t="s">
        <v>61</v>
      </c>
      <c r="I5967" t="s">
        <v>8817</v>
      </c>
      <c r="K5967" t="s">
        <v>8195</v>
      </c>
      <c r="L5967" t="s">
        <v>8398</v>
      </c>
      <c r="N5967" s="48">
        <v>1</v>
      </c>
      <c r="P5967" t="s">
        <v>7777</v>
      </c>
    </row>
    <row r="5968" spans="1:18" x14ac:dyDescent="0.2">
      <c r="A5968" s="30" t="s">
        <v>3820</v>
      </c>
      <c r="B5968" s="54" t="s">
        <v>67</v>
      </c>
      <c r="C5968" s="54" t="str">
        <f t="shared" si="182"/>
        <v>Hatfield</v>
      </c>
      <c r="D5968" s="54" t="str">
        <f t="shared" si="181"/>
        <v>RG</v>
      </c>
      <c r="F5968" t="s">
        <v>8396</v>
      </c>
      <c r="G5968" t="s">
        <v>6667</v>
      </c>
      <c r="H5968" t="s">
        <v>61</v>
      </c>
      <c r="I5968" t="s">
        <v>8817</v>
      </c>
      <c r="K5968" t="s">
        <v>8195</v>
      </c>
      <c r="L5968" t="s">
        <v>8398</v>
      </c>
      <c r="N5968" s="48">
        <v>1</v>
      </c>
      <c r="P5968" t="s">
        <v>7777</v>
      </c>
    </row>
    <row r="5969" spans="1:18" x14ac:dyDescent="0.2">
      <c r="A5969" s="30" t="s">
        <v>4071</v>
      </c>
      <c r="B5969" s="54" t="s">
        <v>67</v>
      </c>
      <c r="C5969" s="54" t="str">
        <f t="shared" si="182"/>
        <v>Hatfield</v>
      </c>
      <c r="D5969" s="54" t="str">
        <f t="shared" si="181"/>
        <v>RG</v>
      </c>
      <c r="F5969" t="s">
        <v>8396</v>
      </c>
      <c r="G5969" t="s">
        <v>5169</v>
      </c>
      <c r="H5969" t="s">
        <v>61</v>
      </c>
      <c r="I5969" t="s">
        <v>8817</v>
      </c>
      <c r="K5969" t="s">
        <v>8195</v>
      </c>
      <c r="L5969" t="s">
        <v>8398</v>
      </c>
      <c r="N5969" s="48">
        <v>1</v>
      </c>
      <c r="P5969" t="s">
        <v>7777</v>
      </c>
    </row>
    <row r="5970" spans="1:18" x14ac:dyDescent="0.2">
      <c r="A5970" s="30" t="s">
        <v>4325</v>
      </c>
      <c r="B5970" s="54" t="s">
        <v>67</v>
      </c>
      <c r="C5970" s="54" t="str">
        <f t="shared" si="182"/>
        <v>Hatfield</v>
      </c>
      <c r="D5970" s="54" t="str">
        <f t="shared" si="181"/>
        <v>RG</v>
      </c>
      <c r="F5970" t="s">
        <v>8396</v>
      </c>
      <c r="G5970" t="s">
        <v>8554</v>
      </c>
      <c r="H5970" t="s">
        <v>61</v>
      </c>
      <c r="I5970" t="s">
        <v>8817</v>
      </c>
      <c r="K5970" t="s">
        <v>8195</v>
      </c>
      <c r="L5970" t="s">
        <v>8398</v>
      </c>
      <c r="N5970" s="48">
        <v>1</v>
      </c>
      <c r="P5970" t="s">
        <v>7777</v>
      </c>
    </row>
    <row r="5971" spans="1:18" x14ac:dyDescent="0.2">
      <c r="A5971" s="30" t="s">
        <v>7290</v>
      </c>
      <c r="B5971" s="54" t="s">
        <v>67</v>
      </c>
      <c r="C5971" s="54" t="str">
        <f t="shared" si="182"/>
        <v>Hatfield</v>
      </c>
      <c r="D5971" s="54" t="str">
        <f t="shared" si="181"/>
        <v>RG</v>
      </c>
      <c r="F5971" t="s">
        <v>8396</v>
      </c>
      <c r="G5971" t="s">
        <v>5361</v>
      </c>
      <c r="H5971" t="s">
        <v>61</v>
      </c>
      <c r="I5971" t="s">
        <v>8817</v>
      </c>
      <c r="K5971" t="s">
        <v>8195</v>
      </c>
      <c r="L5971" t="s">
        <v>8398</v>
      </c>
      <c r="N5971" s="48">
        <v>1</v>
      </c>
      <c r="P5971" t="s">
        <v>7777</v>
      </c>
    </row>
    <row r="5972" spans="1:18" x14ac:dyDescent="0.2">
      <c r="A5972" s="30" t="s">
        <v>2256</v>
      </c>
      <c r="B5972" s="54" t="s">
        <v>67</v>
      </c>
      <c r="C5972" s="54" t="str">
        <f t="shared" si="182"/>
        <v>Hatfield</v>
      </c>
      <c r="D5972" s="54" t="str">
        <f t="shared" si="181"/>
        <v>RG</v>
      </c>
      <c r="F5972" t="s">
        <v>8396</v>
      </c>
      <c r="G5972" t="s">
        <v>688</v>
      </c>
      <c r="H5972" t="s">
        <v>61</v>
      </c>
      <c r="I5972" t="s">
        <v>8817</v>
      </c>
      <c r="K5972" t="s">
        <v>8195</v>
      </c>
      <c r="L5972" t="s">
        <v>8398</v>
      </c>
      <c r="N5972" s="48">
        <v>1</v>
      </c>
      <c r="P5972" t="s">
        <v>7777</v>
      </c>
      <c r="R5972" t="s">
        <v>7782</v>
      </c>
    </row>
    <row r="5973" spans="1:18" x14ac:dyDescent="0.2">
      <c r="A5973" s="30" t="s">
        <v>5151</v>
      </c>
      <c r="B5973" s="54" t="s">
        <v>67</v>
      </c>
      <c r="C5973" s="54" t="str">
        <f t="shared" si="182"/>
        <v>Hatfield</v>
      </c>
      <c r="D5973" s="54" t="str">
        <f t="shared" si="181"/>
        <v>RG</v>
      </c>
      <c r="F5973" t="s">
        <v>8396</v>
      </c>
      <c r="G5973" t="s">
        <v>5938</v>
      </c>
      <c r="H5973" t="s">
        <v>61</v>
      </c>
      <c r="I5973" t="s">
        <v>8817</v>
      </c>
      <c r="K5973" t="s">
        <v>8195</v>
      </c>
      <c r="L5973" t="s">
        <v>8398</v>
      </c>
      <c r="N5973" s="48">
        <v>1</v>
      </c>
      <c r="P5973" t="s">
        <v>7777</v>
      </c>
    </row>
    <row r="5974" spans="1:18" x14ac:dyDescent="0.2">
      <c r="A5974" s="30" t="s">
        <v>5078</v>
      </c>
      <c r="B5974" s="54" t="s">
        <v>67</v>
      </c>
      <c r="C5974" s="54" t="str">
        <f t="shared" si="182"/>
        <v>Hatfield</v>
      </c>
      <c r="D5974" s="54" t="str">
        <f t="shared" si="181"/>
        <v>RG</v>
      </c>
      <c r="F5974" t="s">
        <v>8396</v>
      </c>
      <c r="G5974" t="s">
        <v>2717</v>
      </c>
      <c r="H5974" t="s">
        <v>61</v>
      </c>
      <c r="I5974" t="s">
        <v>8817</v>
      </c>
      <c r="K5974" t="s">
        <v>8195</v>
      </c>
      <c r="L5974" t="s">
        <v>8398</v>
      </c>
      <c r="N5974" s="48">
        <v>1</v>
      </c>
      <c r="P5974" t="s">
        <v>7777</v>
      </c>
      <c r="R5974" t="s">
        <v>7783</v>
      </c>
    </row>
    <row r="5975" spans="1:18" x14ac:dyDescent="0.2">
      <c r="A5975" s="30" t="s">
        <v>475</v>
      </c>
      <c r="B5975" s="54" t="s">
        <v>67</v>
      </c>
      <c r="C5975" s="54" t="str">
        <f t="shared" si="182"/>
        <v>Hatfield</v>
      </c>
      <c r="D5975" s="54" t="str">
        <f t="shared" si="181"/>
        <v>RG</v>
      </c>
      <c r="F5975" t="s">
        <v>8396</v>
      </c>
      <c r="G5975" t="s">
        <v>2312</v>
      </c>
      <c r="H5975" t="s">
        <v>61</v>
      </c>
      <c r="I5975" t="s">
        <v>8817</v>
      </c>
      <c r="K5975" t="s">
        <v>8195</v>
      </c>
      <c r="L5975" t="s">
        <v>8398</v>
      </c>
      <c r="N5975" s="48">
        <v>1</v>
      </c>
      <c r="P5975" t="s">
        <v>7777</v>
      </c>
      <c r="R5975" t="s">
        <v>7784</v>
      </c>
    </row>
    <row r="5976" spans="1:18" x14ac:dyDescent="0.2">
      <c r="A5976" s="30" t="s">
        <v>3813</v>
      </c>
      <c r="B5976" s="54" t="s">
        <v>67</v>
      </c>
      <c r="C5976" s="54" t="str">
        <f t="shared" si="182"/>
        <v>Hatfield</v>
      </c>
      <c r="D5976" s="54" t="str">
        <f t="shared" ref="D5976:D6039" si="183">LEFT(A5976,2)</f>
        <v>RG</v>
      </c>
      <c r="F5976" t="s">
        <v>8396</v>
      </c>
      <c r="G5976" t="s">
        <v>5347</v>
      </c>
      <c r="H5976" t="s">
        <v>61</v>
      </c>
      <c r="I5976" t="s">
        <v>8817</v>
      </c>
      <c r="K5976" t="s">
        <v>8195</v>
      </c>
      <c r="L5976" t="s">
        <v>8398</v>
      </c>
      <c r="N5976" s="48">
        <v>1</v>
      </c>
      <c r="P5976" t="s">
        <v>7777</v>
      </c>
    </row>
    <row r="5977" spans="1:18" x14ac:dyDescent="0.2">
      <c r="A5977" s="30" t="s">
        <v>5173</v>
      </c>
      <c r="B5977" s="54" t="s">
        <v>67</v>
      </c>
      <c r="C5977" s="54" t="str">
        <f t="shared" si="182"/>
        <v>Hatfield</v>
      </c>
      <c r="D5977" s="54" t="str">
        <f t="shared" si="183"/>
        <v>RG</v>
      </c>
      <c r="F5977" t="s">
        <v>8396</v>
      </c>
      <c r="G5977" t="s">
        <v>2011</v>
      </c>
      <c r="H5977" t="s">
        <v>61</v>
      </c>
      <c r="I5977" t="s">
        <v>8817</v>
      </c>
      <c r="K5977" t="s">
        <v>8195</v>
      </c>
      <c r="L5977" t="s">
        <v>8398</v>
      </c>
      <c r="N5977" s="48">
        <v>1</v>
      </c>
      <c r="P5977" t="s">
        <v>7777</v>
      </c>
    </row>
    <row r="5978" spans="1:18" x14ac:dyDescent="0.2">
      <c r="A5978" s="30" t="s">
        <v>2349</v>
      </c>
      <c r="B5978" s="54" t="s">
        <v>67</v>
      </c>
      <c r="C5978" s="54" t="str">
        <f t="shared" si="182"/>
        <v>Hatfield</v>
      </c>
      <c r="D5978" s="54" t="str">
        <f t="shared" si="183"/>
        <v>RG</v>
      </c>
      <c r="F5978" t="s">
        <v>8396</v>
      </c>
      <c r="G5978" t="s">
        <v>5892</v>
      </c>
      <c r="H5978" t="s">
        <v>61</v>
      </c>
      <c r="I5978" t="s">
        <v>8817</v>
      </c>
      <c r="K5978" t="s">
        <v>8195</v>
      </c>
      <c r="L5978" t="s">
        <v>8398</v>
      </c>
      <c r="N5978" s="48">
        <v>1</v>
      </c>
      <c r="P5978" t="s">
        <v>7777</v>
      </c>
    </row>
    <row r="5979" spans="1:18" x14ac:dyDescent="0.2">
      <c r="A5979" s="30" t="s">
        <v>3816</v>
      </c>
      <c r="B5979" s="54" t="s">
        <v>67</v>
      </c>
      <c r="C5979" s="54" t="str">
        <f t="shared" si="182"/>
        <v>Hatfield</v>
      </c>
      <c r="D5979" s="54" t="str">
        <f t="shared" si="183"/>
        <v>RG</v>
      </c>
      <c r="F5979" t="s">
        <v>8396</v>
      </c>
      <c r="G5979" t="s">
        <v>5362</v>
      </c>
      <c r="H5979" t="s">
        <v>61</v>
      </c>
      <c r="I5979" t="s">
        <v>8817</v>
      </c>
      <c r="K5979" t="s">
        <v>8195</v>
      </c>
      <c r="L5979" t="s">
        <v>8398</v>
      </c>
      <c r="N5979" s="48">
        <v>1</v>
      </c>
      <c r="P5979" t="s">
        <v>7777</v>
      </c>
    </row>
    <row r="5980" spans="1:18" x14ac:dyDescent="0.2">
      <c r="A5980" s="30" t="s">
        <v>3675</v>
      </c>
      <c r="B5980" s="54" t="s">
        <v>3496</v>
      </c>
      <c r="C5980" s="54" t="str">
        <f t="shared" si="182"/>
        <v>Leavesden</v>
      </c>
      <c r="D5980" s="54" t="str">
        <f t="shared" si="183"/>
        <v>RK</v>
      </c>
      <c r="F5980" t="s">
        <v>8396</v>
      </c>
      <c r="G5980" t="s">
        <v>6698</v>
      </c>
      <c r="H5980" t="s">
        <v>61</v>
      </c>
      <c r="I5980" t="s">
        <v>8817</v>
      </c>
      <c r="K5980" t="s">
        <v>8195</v>
      </c>
      <c r="L5980" t="s">
        <v>8398</v>
      </c>
      <c r="N5980" s="48">
        <v>1</v>
      </c>
      <c r="P5980" t="s">
        <v>7777</v>
      </c>
    </row>
    <row r="5981" spans="1:18" x14ac:dyDescent="0.2">
      <c r="A5981" s="30" t="s">
        <v>3676</v>
      </c>
      <c r="B5981" s="54" t="s">
        <v>3496</v>
      </c>
      <c r="C5981" s="54" t="str">
        <f t="shared" si="182"/>
        <v>Leavesden</v>
      </c>
      <c r="D5981" s="54" t="str">
        <f t="shared" si="183"/>
        <v>RK</v>
      </c>
      <c r="F5981" t="s">
        <v>8396</v>
      </c>
      <c r="G5981" t="s">
        <v>6445</v>
      </c>
      <c r="H5981" t="s">
        <v>61</v>
      </c>
      <c r="I5981" t="s">
        <v>8817</v>
      </c>
      <c r="K5981" t="s">
        <v>8195</v>
      </c>
      <c r="L5981" t="s">
        <v>8398</v>
      </c>
      <c r="N5981" s="48">
        <v>1</v>
      </c>
      <c r="P5981" t="s">
        <v>7777</v>
      </c>
      <c r="R5981" t="s">
        <v>7781</v>
      </c>
    </row>
    <row r="5982" spans="1:18" x14ac:dyDescent="0.2">
      <c r="A5982" s="30" t="s">
        <v>8546</v>
      </c>
      <c r="B5982" s="54" t="s">
        <v>3496</v>
      </c>
      <c r="C5982" s="54" t="str">
        <f t="shared" si="182"/>
        <v>Leavesden</v>
      </c>
      <c r="D5982" s="54" t="str">
        <f t="shared" si="183"/>
        <v>RK</v>
      </c>
      <c r="F5982" t="s">
        <v>8396</v>
      </c>
      <c r="G5982" t="s">
        <v>3509</v>
      </c>
      <c r="H5982" t="s">
        <v>61</v>
      </c>
      <c r="I5982" t="s">
        <v>8817</v>
      </c>
      <c r="K5982" t="s">
        <v>8195</v>
      </c>
      <c r="L5982" t="s">
        <v>8398</v>
      </c>
      <c r="N5982" s="48">
        <v>1</v>
      </c>
      <c r="P5982" t="s">
        <v>7777</v>
      </c>
      <c r="R5982" t="s">
        <v>7785</v>
      </c>
    </row>
    <row r="5983" spans="1:18" x14ac:dyDescent="0.2">
      <c r="A5983" s="30" t="s">
        <v>6727</v>
      </c>
      <c r="B5983" s="54" t="s">
        <v>3496</v>
      </c>
      <c r="C5983" s="54" t="str">
        <f t="shared" si="182"/>
        <v>Leavesden</v>
      </c>
      <c r="D5983" s="54" t="str">
        <f t="shared" si="183"/>
        <v>RK</v>
      </c>
      <c r="F5983" t="s">
        <v>8396</v>
      </c>
      <c r="G5983" t="s">
        <v>3747</v>
      </c>
      <c r="H5983" t="s">
        <v>61</v>
      </c>
      <c r="I5983" t="s">
        <v>8817</v>
      </c>
      <c r="K5983" t="s">
        <v>8195</v>
      </c>
      <c r="L5983" t="s">
        <v>8398</v>
      </c>
      <c r="N5983" s="48">
        <v>1</v>
      </c>
      <c r="P5983" t="s">
        <v>7777</v>
      </c>
    </row>
    <row r="5984" spans="1:18" x14ac:dyDescent="0.2">
      <c r="A5984" s="30" t="s">
        <v>6732</v>
      </c>
      <c r="B5984" s="54" t="s">
        <v>3496</v>
      </c>
      <c r="C5984" s="54" t="str">
        <f t="shared" si="182"/>
        <v>Leavesden</v>
      </c>
      <c r="D5984" s="54" t="str">
        <f t="shared" si="183"/>
        <v>RK</v>
      </c>
      <c r="F5984" t="s">
        <v>8396</v>
      </c>
      <c r="G5984" t="s">
        <v>5363</v>
      </c>
      <c r="H5984" t="s">
        <v>61</v>
      </c>
      <c r="I5984" t="s">
        <v>8817</v>
      </c>
      <c r="K5984" t="s">
        <v>8195</v>
      </c>
      <c r="L5984" t="s">
        <v>8398</v>
      </c>
      <c r="N5984" s="48">
        <v>1</v>
      </c>
      <c r="P5984" t="s">
        <v>7777</v>
      </c>
    </row>
    <row r="5985" spans="1:18" x14ac:dyDescent="0.2">
      <c r="A5985" s="30" t="s">
        <v>4302</v>
      </c>
      <c r="B5985" s="54" t="s">
        <v>3496</v>
      </c>
      <c r="C5985" s="54" t="str">
        <f t="shared" si="182"/>
        <v>Leavesden</v>
      </c>
      <c r="D5985" s="54" t="str">
        <f t="shared" si="183"/>
        <v>RK</v>
      </c>
      <c r="F5985" t="s">
        <v>8396</v>
      </c>
      <c r="G5985" t="s">
        <v>6700</v>
      </c>
      <c r="H5985" t="s">
        <v>61</v>
      </c>
      <c r="I5985" t="s">
        <v>8817</v>
      </c>
      <c r="K5985" t="s">
        <v>8195</v>
      </c>
      <c r="L5985" t="s">
        <v>8398</v>
      </c>
      <c r="N5985" s="48">
        <v>1</v>
      </c>
      <c r="P5985" t="s">
        <v>7777</v>
      </c>
    </row>
    <row r="5986" spans="1:18" x14ac:dyDescent="0.2">
      <c r="A5986" s="30" t="s">
        <v>7613</v>
      </c>
      <c r="B5986" s="54" t="s">
        <v>3496</v>
      </c>
      <c r="C5986" s="54" t="str">
        <f t="shared" si="182"/>
        <v>Leavesden</v>
      </c>
      <c r="D5986" s="54" t="str">
        <f t="shared" si="183"/>
        <v>RK</v>
      </c>
      <c r="F5986" t="s">
        <v>8396</v>
      </c>
      <c r="G5986" t="s">
        <v>6446</v>
      </c>
      <c r="H5986" t="s">
        <v>61</v>
      </c>
      <c r="I5986" t="s">
        <v>8817</v>
      </c>
      <c r="K5986" t="s">
        <v>8195</v>
      </c>
      <c r="L5986" t="s">
        <v>8398</v>
      </c>
      <c r="N5986" s="48">
        <v>1</v>
      </c>
      <c r="P5986" t="s">
        <v>7777</v>
      </c>
      <c r="R5986" t="s">
        <v>7781</v>
      </c>
    </row>
    <row r="5987" spans="1:18" x14ac:dyDescent="0.2">
      <c r="A5987" s="30" t="s">
        <v>3670</v>
      </c>
      <c r="B5987" s="54" t="s">
        <v>3496</v>
      </c>
      <c r="C5987" s="54" t="str">
        <f t="shared" si="182"/>
        <v>Leavesden</v>
      </c>
      <c r="D5987" s="54" t="str">
        <f t="shared" si="183"/>
        <v>RK</v>
      </c>
      <c r="F5987" t="s">
        <v>8396</v>
      </c>
      <c r="G5987" t="s">
        <v>5939</v>
      </c>
      <c r="H5987" t="s">
        <v>61</v>
      </c>
      <c r="I5987" t="s">
        <v>8817</v>
      </c>
      <c r="K5987" t="s">
        <v>8195</v>
      </c>
      <c r="L5987" t="s">
        <v>8398</v>
      </c>
      <c r="N5987" s="48">
        <v>1</v>
      </c>
      <c r="P5987" t="s">
        <v>7777</v>
      </c>
    </row>
    <row r="5988" spans="1:18" x14ac:dyDescent="0.2">
      <c r="A5988" s="30" t="s">
        <v>3554</v>
      </c>
      <c r="B5988" s="54" t="s">
        <v>3496</v>
      </c>
      <c r="C5988" s="54" t="str">
        <f t="shared" si="182"/>
        <v>Leavesden</v>
      </c>
      <c r="D5988" s="54" t="str">
        <f t="shared" si="183"/>
        <v>RK</v>
      </c>
      <c r="F5988" t="s">
        <v>8396</v>
      </c>
      <c r="G5988" t="s">
        <v>8555</v>
      </c>
      <c r="H5988" t="s">
        <v>61</v>
      </c>
      <c r="I5988" t="s">
        <v>8817</v>
      </c>
      <c r="K5988" t="s">
        <v>8195</v>
      </c>
      <c r="L5988" t="s">
        <v>8398</v>
      </c>
      <c r="N5988" s="48">
        <v>1</v>
      </c>
      <c r="P5988" t="s">
        <v>7777</v>
      </c>
    </row>
    <row r="5989" spans="1:18" x14ac:dyDescent="0.2">
      <c r="A5989" s="30" t="s">
        <v>3677</v>
      </c>
      <c r="B5989" s="54" t="s">
        <v>3496</v>
      </c>
      <c r="C5989" s="54" t="str">
        <f t="shared" si="182"/>
        <v>Leavesden</v>
      </c>
      <c r="D5989" s="54" t="str">
        <f t="shared" si="183"/>
        <v>RK</v>
      </c>
      <c r="F5989" t="s">
        <v>8396</v>
      </c>
      <c r="G5989" t="s">
        <v>6399</v>
      </c>
      <c r="H5989" t="s">
        <v>61</v>
      </c>
      <c r="I5989" t="s">
        <v>8817</v>
      </c>
      <c r="K5989" t="s">
        <v>8195</v>
      </c>
      <c r="L5989" t="s">
        <v>8398</v>
      </c>
      <c r="N5989" s="48">
        <v>1</v>
      </c>
      <c r="P5989" t="s">
        <v>7777</v>
      </c>
    </row>
    <row r="5990" spans="1:18" x14ac:dyDescent="0.2">
      <c r="A5990" s="30" t="s">
        <v>3557</v>
      </c>
      <c r="B5990" s="54" t="s">
        <v>3496</v>
      </c>
      <c r="C5990" s="54" t="str">
        <f t="shared" si="182"/>
        <v>Leavesden</v>
      </c>
      <c r="D5990" s="54" t="str">
        <f t="shared" si="183"/>
        <v>RK</v>
      </c>
      <c r="F5990" t="s">
        <v>8396</v>
      </c>
      <c r="G5990" t="s">
        <v>5940</v>
      </c>
      <c r="H5990" t="s">
        <v>61</v>
      </c>
      <c r="I5990" t="s">
        <v>8817</v>
      </c>
      <c r="K5990" t="s">
        <v>8195</v>
      </c>
      <c r="L5990" t="s">
        <v>8398</v>
      </c>
      <c r="N5990" s="48">
        <v>1</v>
      </c>
      <c r="P5990" t="s">
        <v>7777</v>
      </c>
    </row>
    <row r="5991" spans="1:18" x14ac:dyDescent="0.2">
      <c r="A5991" s="30" t="s">
        <v>3558</v>
      </c>
      <c r="B5991" s="54" t="s">
        <v>3496</v>
      </c>
      <c r="C5991" s="54" t="str">
        <f t="shared" si="182"/>
        <v>Leavesden</v>
      </c>
      <c r="D5991" s="54" t="str">
        <f t="shared" si="183"/>
        <v>RK</v>
      </c>
      <c r="F5991" t="s">
        <v>8396</v>
      </c>
      <c r="G5991" t="s">
        <v>6668</v>
      </c>
      <c r="H5991" t="s">
        <v>61</v>
      </c>
      <c r="I5991" t="s">
        <v>8817</v>
      </c>
      <c r="K5991" t="s">
        <v>8195</v>
      </c>
      <c r="L5991" t="s">
        <v>8398</v>
      </c>
      <c r="N5991" s="48">
        <v>1</v>
      </c>
      <c r="P5991" t="s">
        <v>7777</v>
      </c>
    </row>
    <row r="5992" spans="1:18" x14ac:dyDescent="0.2">
      <c r="A5992" s="30" t="s">
        <v>7747</v>
      </c>
      <c r="B5992" s="54" t="s">
        <v>3496</v>
      </c>
      <c r="C5992" s="54" t="str">
        <f t="shared" si="182"/>
        <v>Leavesden</v>
      </c>
      <c r="D5992" s="54" t="str">
        <f t="shared" si="183"/>
        <v>RK</v>
      </c>
      <c r="F5992" t="s">
        <v>8396</v>
      </c>
      <c r="G5992" t="s">
        <v>6058</v>
      </c>
      <c r="H5992" t="s">
        <v>61</v>
      </c>
      <c r="I5992" t="s">
        <v>8817</v>
      </c>
      <c r="K5992" t="s">
        <v>8195</v>
      </c>
      <c r="L5992" t="s">
        <v>8398</v>
      </c>
      <c r="N5992" s="48">
        <v>1</v>
      </c>
      <c r="P5992" t="s">
        <v>7777</v>
      </c>
    </row>
    <row r="5993" spans="1:18" x14ac:dyDescent="0.2">
      <c r="A5993" s="30" t="s">
        <v>3559</v>
      </c>
      <c r="B5993" s="54" t="s">
        <v>3496</v>
      </c>
      <c r="C5993" s="54" t="str">
        <f t="shared" si="182"/>
        <v>Leavesden</v>
      </c>
      <c r="D5993" s="54" t="str">
        <f t="shared" si="183"/>
        <v>RK</v>
      </c>
      <c r="F5993" t="s">
        <v>8396</v>
      </c>
      <c r="G5993" t="s">
        <v>5286</v>
      </c>
      <c r="H5993" t="s">
        <v>61</v>
      </c>
      <c r="I5993" t="s">
        <v>8817</v>
      </c>
      <c r="K5993" t="s">
        <v>8195</v>
      </c>
      <c r="L5993" t="s">
        <v>8398</v>
      </c>
      <c r="N5993" s="48">
        <v>1</v>
      </c>
      <c r="P5993" t="s">
        <v>7777</v>
      </c>
    </row>
    <row r="5994" spans="1:18" x14ac:dyDescent="0.2">
      <c r="A5994" s="30" t="s">
        <v>6664</v>
      </c>
      <c r="B5994" s="54" t="s">
        <v>3496</v>
      </c>
      <c r="C5994" s="54" t="str">
        <f t="shared" si="182"/>
        <v>Leavesden</v>
      </c>
      <c r="D5994" s="54" t="str">
        <f t="shared" si="183"/>
        <v>RK</v>
      </c>
      <c r="F5994" t="s">
        <v>8396</v>
      </c>
      <c r="G5994" t="s">
        <v>5242</v>
      </c>
      <c r="H5994" t="s">
        <v>61</v>
      </c>
      <c r="I5994" t="s">
        <v>8817</v>
      </c>
      <c r="K5994" t="s">
        <v>8195</v>
      </c>
      <c r="L5994" t="s">
        <v>8398</v>
      </c>
      <c r="N5994" s="48">
        <v>1</v>
      </c>
      <c r="P5994" t="s">
        <v>7777</v>
      </c>
    </row>
    <row r="5995" spans="1:18" x14ac:dyDescent="0.2">
      <c r="A5995" s="30" t="s">
        <v>3560</v>
      </c>
      <c r="B5995" s="54" t="s">
        <v>3496</v>
      </c>
      <c r="C5995" s="54" t="str">
        <f t="shared" si="182"/>
        <v>Leavesden</v>
      </c>
      <c r="D5995" s="54" t="str">
        <f t="shared" si="183"/>
        <v>RK</v>
      </c>
      <c r="F5995" t="s">
        <v>8396</v>
      </c>
      <c r="G5995" t="s">
        <v>6447</v>
      </c>
      <c r="H5995" t="s">
        <v>61</v>
      </c>
      <c r="I5995" t="s">
        <v>8817</v>
      </c>
      <c r="K5995" t="s">
        <v>8195</v>
      </c>
      <c r="L5995" t="s">
        <v>8398</v>
      </c>
      <c r="N5995" s="48">
        <v>1</v>
      </c>
      <c r="P5995" t="s">
        <v>7777</v>
      </c>
      <c r="R5995" t="s">
        <v>7781</v>
      </c>
    </row>
    <row r="5996" spans="1:18" x14ac:dyDescent="0.2">
      <c r="A5996" s="30" t="s">
        <v>2243</v>
      </c>
      <c r="B5996" s="54" t="s">
        <v>3496</v>
      </c>
      <c r="C5996" s="54" t="str">
        <f t="shared" si="182"/>
        <v>Leavesden</v>
      </c>
      <c r="D5996" s="54" t="str">
        <f t="shared" si="183"/>
        <v>RK</v>
      </c>
      <c r="F5996" t="s">
        <v>8396</v>
      </c>
      <c r="G5996" t="s">
        <v>5204</v>
      </c>
      <c r="H5996" t="s">
        <v>61</v>
      </c>
      <c r="I5996" t="s">
        <v>8817</v>
      </c>
      <c r="K5996" t="s">
        <v>8195</v>
      </c>
      <c r="L5996" t="s">
        <v>8398</v>
      </c>
      <c r="N5996" s="48">
        <v>1</v>
      </c>
      <c r="P5996" t="s">
        <v>7777</v>
      </c>
    </row>
    <row r="5997" spans="1:18" x14ac:dyDescent="0.2">
      <c r="A5997" s="30" t="s">
        <v>7748</v>
      </c>
      <c r="B5997" s="54" t="s">
        <v>3496</v>
      </c>
      <c r="C5997" s="54" t="str">
        <f t="shared" si="182"/>
        <v>Leavesden</v>
      </c>
      <c r="D5997" s="54" t="str">
        <f t="shared" si="183"/>
        <v>RK</v>
      </c>
      <c r="F5997" t="s">
        <v>8396</v>
      </c>
      <c r="G5997" t="s">
        <v>3036</v>
      </c>
      <c r="H5997" t="s">
        <v>61</v>
      </c>
      <c r="I5997" t="s">
        <v>8817</v>
      </c>
      <c r="K5997" t="s">
        <v>8195</v>
      </c>
      <c r="L5997" t="s">
        <v>8398</v>
      </c>
      <c r="N5997" s="48">
        <v>1</v>
      </c>
      <c r="P5997" t="s">
        <v>7777</v>
      </c>
      <c r="R5997" t="s">
        <v>7780</v>
      </c>
    </row>
    <row r="5998" spans="1:18" x14ac:dyDescent="0.2">
      <c r="A5998" s="30" t="s">
        <v>6574</v>
      </c>
      <c r="B5998" s="54" t="s">
        <v>3496</v>
      </c>
      <c r="C5998" s="54" t="str">
        <f t="shared" si="182"/>
        <v>Leavesden</v>
      </c>
      <c r="D5998" s="54" t="str">
        <f t="shared" si="183"/>
        <v>RK</v>
      </c>
      <c r="F5998" t="s">
        <v>8396</v>
      </c>
      <c r="G5998" t="s">
        <v>5077</v>
      </c>
      <c r="H5998" t="s">
        <v>61</v>
      </c>
      <c r="I5998" t="s">
        <v>8817</v>
      </c>
      <c r="K5998" t="s">
        <v>8195</v>
      </c>
      <c r="L5998" t="s">
        <v>8398</v>
      </c>
      <c r="N5998" s="48">
        <v>1</v>
      </c>
      <c r="P5998" t="s">
        <v>7777</v>
      </c>
      <c r="R5998" t="s">
        <v>7780</v>
      </c>
    </row>
    <row r="5999" spans="1:18" x14ac:dyDescent="0.2">
      <c r="A5999" s="30" t="s">
        <v>7749</v>
      </c>
      <c r="B5999" s="54" t="s">
        <v>3496</v>
      </c>
      <c r="C5999" s="54" t="str">
        <f t="shared" si="182"/>
        <v>Leavesden</v>
      </c>
      <c r="D5999" s="54" t="str">
        <f t="shared" si="183"/>
        <v>RK</v>
      </c>
      <c r="F5999" t="s">
        <v>8396</v>
      </c>
      <c r="G5999" t="s">
        <v>3148</v>
      </c>
      <c r="H5999" t="s">
        <v>61</v>
      </c>
      <c r="I5999" t="s">
        <v>8817</v>
      </c>
      <c r="K5999" t="s">
        <v>8195</v>
      </c>
      <c r="L5999" t="s">
        <v>8398</v>
      </c>
      <c r="N5999" s="48">
        <v>1</v>
      </c>
      <c r="P5999" t="s">
        <v>7777</v>
      </c>
    </row>
    <row r="6000" spans="1:18" x14ac:dyDescent="0.2">
      <c r="A6000" s="30" t="s">
        <v>3556</v>
      </c>
      <c r="B6000" s="54" t="s">
        <v>3496</v>
      </c>
      <c r="C6000" s="54" t="str">
        <f t="shared" si="182"/>
        <v>Leavesden</v>
      </c>
      <c r="D6000" s="54" t="str">
        <f t="shared" si="183"/>
        <v>RK</v>
      </c>
      <c r="F6000" t="s">
        <v>8396</v>
      </c>
      <c r="G6000" t="s">
        <v>5283</v>
      </c>
      <c r="H6000" t="s">
        <v>61</v>
      </c>
      <c r="I6000" t="s">
        <v>8817</v>
      </c>
      <c r="K6000" t="s">
        <v>8195</v>
      </c>
      <c r="L6000" t="s">
        <v>8398</v>
      </c>
      <c r="N6000" s="48">
        <v>1</v>
      </c>
      <c r="P6000" t="s">
        <v>7777</v>
      </c>
    </row>
    <row r="6001" spans="1:18" x14ac:dyDescent="0.2">
      <c r="A6001" s="30" t="s">
        <v>7750</v>
      </c>
      <c r="B6001" s="54" t="s">
        <v>3496</v>
      </c>
      <c r="C6001" s="54" t="str">
        <f t="shared" si="182"/>
        <v>Leavesden</v>
      </c>
      <c r="D6001" s="54" t="str">
        <f t="shared" si="183"/>
        <v>RK</v>
      </c>
      <c r="F6001" t="s">
        <v>8396</v>
      </c>
      <c r="G6001" t="s">
        <v>5128</v>
      </c>
      <c r="H6001" t="s">
        <v>61</v>
      </c>
      <c r="I6001" t="s">
        <v>8817</v>
      </c>
      <c r="K6001" t="s">
        <v>8195</v>
      </c>
      <c r="L6001" t="s">
        <v>8398</v>
      </c>
      <c r="N6001" s="48">
        <v>1</v>
      </c>
      <c r="P6001" t="s">
        <v>7777</v>
      </c>
    </row>
    <row r="6002" spans="1:18" x14ac:dyDescent="0.2">
      <c r="A6002" s="30" t="s">
        <v>6822</v>
      </c>
      <c r="B6002" s="54" t="s">
        <v>3496</v>
      </c>
      <c r="C6002" s="54" t="str">
        <f t="shared" si="182"/>
        <v>Leavesden</v>
      </c>
      <c r="D6002" s="54" t="str">
        <f t="shared" si="183"/>
        <v>RK</v>
      </c>
      <c r="F6002" t="s">
        <v>8396</v>
      </c>
      <c r="G6002" t="s">
        <v>6448</v>
      </c>
      <c r="H6002" t="s">
        <v>61</v>
      </c>
      <c r="I6002" t="s">
        <v>8817</v>
      </c>
      <c r="K6002" t="s">
        <v>8195</v>
      </c>
      <c r="L6002" t="s">
        <v>8398</v>
      </c>
      <c r="N6002" s="48">
        <v>1</v>
      </c>
      <c r="P6002" t="s">
        <v>7777</v>
      </c>
      <c r="R6002" t="s">
        <v>7781</v>
      </c>
    </row>
    <row r="6003" spans="1:18" x14ac:dyDescent="0.2">
      <c r="A6003" s="30" t="s">
        <v>749</v>
      </c>
      <c r="B6003" s="54" t="s">
        <v>3496</v>
      </c>
      <c r="C6003" s="54" t="str">
        <f t="shared" ref="C6003:C6066" si="184">VLOOKUP(A6003,Andy,5,FALSE)</f>
        <v>Leavesden</v>
      </c>
      <c r="D6003" s="54" t="str">
        <f t="shared" si="183"/>
        <v>RK</v>
      </c>
      <c r="F6003" t="s">
        <v>8396</v>
      </c>
      <c r="G6003" t="s">
        <v>2753</v>
      </c>
      <c r="H6003" t="s">
        <v>61</v>
      </c>
      <c r="I6003" t="s">
        <v>8817</v>
      </c>
      <c r="K6003" t="s">
        <v>8195</v>
      </c>
      <c r="L6003" t="s">
        <v>8398</v>
      </c>
      <c r="N6003" s="48">
        <v>1</v>
      </c>
      <c r="P6003" t="s">
        <v>7777</v>
      </c>
      <c r="R6003" t="s">
        <v>7786</v>
      </c>
    </row>
    <row r="6004" spans="1:18" x14ac:dyDescent="0.2">
      <c r="A6004" s="30" t="s">
        <v>4241</v>
      </c>
      <c r="B6004" s="54" t="s">
        <v>3496</v>
      </c>
      <c r="C6004" s="54" t="str">
        <f t="shared" si="184"/>
        <v>Leavesden</v>
      </c>
      <c r="D6004" s="54" t="str">
        <f t="shared" si="183"/>
        <v>RK</v>
      </c>
      <c r="F6004" t="s">
        <v>8396</v>
      </c>
      <c r="G6004" t="s">
        <v>2718</v>
      </c>
      <c r="H6004" t="s">
        <v>61</v>
      </c>
      <c r="I6004" t="s">
        <v>8817</v>
      </c>
      <c r="K6004" t="s">
        <v>8195</v>
      </c>
      <c r="L6004" t="s">
        <v>8398</v>
      </c>
      <c r="N6004" s="48">
        <v>1</v>
      </c>
      <c r="P6004" t="s">
        <v>7777</v>
      </c>
      <c r="R6004" t="s">
        <v>7787</v>
      </c>
    </row>
    <row r="6005" spans="1:18" x14ac:dyDescent="0.2">
      <c r="A6005" s="30" t="s">
        <v>7685</v>
      </c>
      <c r="B6005" s="54" t="s">
        <v>3496</v>
      </c>
      <c r="C6005" s="54" t="str">
        <f t="shared" si="184"/>
        <v>Leavesden</v>
      </c>
      <c r="D6005" s="54" t="str">
        <f t="shared" si="183"/>
        <v>RK</v>
      </c>
      <c r="F6005" t="s">
        <v>8396</v>
      </c>
      <c r="G6005" t="s">
        <v>2719</v>
      </c>
      <c r="H6005" t="s">
        <v>61</v>
      </c>
      <c r="I6005" t="s">
        <v>8817</v>
      </c>
      <c r="K6005" t="s">
        <v>8195</v>
      </c>
      <c r="L6005" t="s">
        <v>8398</v>
      </c>
      <c r="N6005" s="48">
        <v>1</v>
      </c>
      <c r="P6005" t="s">
        <v>7777</v>
      </c>
      <c r="R6005" t="s">
        <v>7788</v>
      </c>
    </row>
    <row r="6006" spans="1:18" x14ac:dyDescent="0.2">
      <c r="A6006" s="30" t="s">
        <v>2387</v>
      </c>
      <c r="B6006" s="54" t="s">
        <v>92</v>
      </c>
      <c r="C6006" s="54" t="str">
        <f t="shared" si="184"/>
        <v>Leavesden</v>
      </c>
      <c r="D6006" s="54" t="str">
        <f t="shared" si="183"/>
        <v>RK</v>
      </c>
      <c r="F6006" t="s">
        <v>8396</v>
      </c>
      <c r="G6006" t="s">
        <v>3721</v>
      </c>
      <c r="H6006" t="s">
        <v>61</v>
      </c>
      <c r="I6006" t="s">
        <v>8817</v>
      </c>
      <c r="K6006" t="s">
        <v>8195</v>
      </c>
      <c r="L6006" t="s">
        <v>8398</v>
      </c>
      <c r="N6006" s="48">
        <v>1</v>
      </c>
      <c r="P6006" t="s">
        <v>7777</v>
      </c>
    </row>
    <row r="6007" spans="1:18" x14ac:dyDescent="0.2">
      <c r="A6007" s="30" t="s">
        <v>2344</v>
      </c>
      <c r="B6007" s="54" t="s">
        <v>92</v>
      </c>
      <c r="C6007" s="54" t="str">
        <f t="shared" si="184"/>
        <v>Leavesden</v>
      </c>
      <c r="D6007" s="54" t="str">
        <f t="shared" si="183"/>
        <v>RK</v>
      </c>
      <c r="F6007" t="s">
        <v>8396</v>
      </c>
      <c r="G6007" t="s">
        <v>5764</v>
      </c>
      <c r="H6007" t="s">
        <v>61</v>
      </c>
      <c r="I6007" t="s">
        <v>8817</v>
      </c>
      <c r="K6007" t="s">
        <v>8195</v>
      </c>
      <c r="L6007" t="s">
        <v>8398</v>
      </c>
      <c r="N6007" s="48">
        <v>1</v>
      </c>
      <c r="P6007" t="s">
        <v>7777</v>
      </c>
    </row>
    <row r="6008" spans="1:18" x14ac:dyDescent="0.2">
      <c r="A6008" s="30" t="s">
        <v>411</v>
      </c>
      <c r="B6008" s="54" t="s">
        <v>92</v>
      </c>
      <c r="C6008" s="54" t="str">
        <f t="shared" si="184"/>
        <v>Leavesden</v>
      </c>
      <c r="D6008" s="54" t="str">
        <f t="shared" si="183"/>
        <v>RK</v>
      </c>
      <c r="F6008" t="s">
        <v>8396</v>
      </c>
      <c r="G6008" t="s">
        <v>2160</v>
      </c>
      <c r="H6008" t="s">
        <v>61</v>
      </c>
      <c r="I6008" t="s">
        <v>8817</v>
      </c>
      <c r="K6008" t="s">
        <v>8195</v>
      </c>
      <c r="L6008" t="s">
        <v>8398</v>
      </c>
      <c r="N6008" s="48">
        <v>1</v>
      </c>
      <c r="P6008" t="s">
        <v>7777</v>
      </c>
      <c r="R6008" t="s">
        <v>7780</v>
      </c>
    </row>
    <row r="6009" spans="1:18" x14ac:dyDescent="0.2">
      <c r="A6009" s="30" t="s">
        <v>379</v>
      </c>
      <c r="B6009" s="54" t="s">
        <v>92</v>
      </c>
      <c r="C6009" s="54" t="str">
        <f t="shared" si="184"/>
        <v>Leavesden</v>
      </c>
      <c r="D6009" s="54" t="str">
        <f t="shared" si="183"/>
        <v>RK</v>
      </c>
      <c r="F6009" t="s">
        <v>8396</v>
      </c>
      <c r="G6009" t="s">
        <v>3144</v>
      </c>
      <c r="H6009" t="s">
        <v>61</v>
      </c>
      <c r="I6009" t="s">
        <v>8817</v>
      </c>
      <c r="K6009" t="s">
        <v>8195</v>
      </c>
      <c r="L6009" t="s">
        <v>8398</v>
      </c>
      <c r="N6009" s="48">
        <v>1</v>
      </c>
      <c r="P6009" t="s">
        <v>7777</v>
      </c>
      <c r="R6009" t="s">
        <v>7780</v>
      </c>
    </row>
    <row r="6010" spans="1:18" x14ac:dyDescent="0.2">
      <c r="A6010" s="30" t="s">
        <v>7641</v>
      </c>
      <c r="B6010" s="54" t="s">
        <v>92</v>
      </c>
      <c r="C6010" s="54" t="str">
        <f t="shared" si="184"/>
        <v>Leavesden</v>
      </c>
      <c r="D6010" s="54" t="str">
        <f t="shared" si="183"/>
        <v>RK</v>
      </c>
      <c r="F6010" t="s">
        <v>8396</v>
      </c>
      <c r="G6010" t="s">
        <v>2140</v>
      </c>
      <c r="H6010" t="s">
        <v>61</v>
      </c>
      <c r="I6010" t="s">
        <v>8817</v>
      </c>
      <c r="K6010" t="s">
        <v>8195</v>
      </c>
      <c r="L6010" t="s">
        <v>8398</v>
      </c>
      <c r="N6010" s="48">
        <v>1</v>
      </c>
      <c r="P6010" t="s">
        <v>7777</v>
      </c>
    </row>
    <row r="6011" spans="1:18" x14ac:dyDescent="0.2">
      <c r="A6011" s="30" t="s">
        <v>4168</v>
      </c>
      <c r="B6011" s="54" t="s">
        <v>92</v>
      </c>
      <c r="C6011" s="54" t="str">
        <f t="shared" si="184"/>
        <v>Leavesden</v>
      </c>
      <c r="D6011" s="54" t="str">
        <f t="shared" si="183"/>
        <v>RK</v>
      </c>
      <c r="F6011" t="s">
        <v>8396</v>
      </c>
      <c r="G6011" t="s">
        <v>6721</v>
      </c>
      <c r="H6011" t="s">
        <v>61</v>
      </c>
      <c r="I6011" t="s">
        <v>8817</v>
      </c>
      <c r="K6011" t="s">
        <v>8195</v>
      </c>
      <c r="L6011" t="s">
        <v>8398</v>
      </c>
      <c r="N6011" s="48">
        <v>1</v>
      </c>
      <c r="P6011" t="s">
        <v>7777</v>
      </c>
      <c r="R6011" t="s">
        <v>7789</v>
      </c>
    </row>
    <row r="6012" spans="1:18" x14ac:dyDescent="0.2">
      <c r="A6012" s="30" t="s">
        <v>2956</v>
      </c>
      <c r="B6012" s="54" t="s">
        <v>92</v>
      </c>
      <c r="C6012" s="54" t="str">
        <f t="shared" si="184"/>
        <v>Leavesden</v>
      </c>
      <c r="D6012" s="54" t="str">
        <f t="shared" si="183"/>
        <v>RK</v>
      </c>
      <c r="F6012" t="s">
        <v>8396</v>
      </c>
      <c r="G6012" t="s">
        <v>7640</v>
      </c>
      <c r="H6012" t="s">
        <v>61</v>
      </c>
      <c r="I6012" t="s">
        <v>8817</v>
      </c>
      <c r="K6012" t="s">
        <v>8195</v>
      </c>
      <c r="L6012" t="s">
        <v>8398</v>
      </c>
      <c r="N6012" s="48">
        <v>1</v>
      </c>
      <c r="P6012" t="s">
        <v>7777</v>
      </c>
      <c r="R6012" t="s">
        <v>7789</v>
      </c>
    </row>
    <row r="6013" spans="1:18" x14ac:dyDescent="0.2">
      <c r="A6013" s="30" t="s">
        <v>7454</v>
      </c>
      <c r="B6013" s="54" t="s">
        <v>92</v>
      </c>
      <c r="C6013" s="54" t="str">
        <f t="shared" si="184"/>
        <v>Leavesden</v>
      </c>
      <c r="D6013" s="54" t="str">
        <f t="shared" si="183"/>
        <v>RK</v>
      </c>
      <c r="F6013" t="s">
        <v>8396</v>
      </c>
      <c r="G6013" t="s">
        <v>733</v>
      </c>
      <c r="H6013" t="s">
        <v>61</v>
      </c>
      <c r="I6013" t="s">
        <v>8817</v>
      </c>
      <c r="K6013" t="s">
        <v>8195</v>
      </c>
      <c r="L6013" t="s">
        <v>8398</v>
      </c>
      <c r="N6013" s="48">
        <v>1</v>
      </c>
      <c r="P6013" t="s">
        <v>7777</v>
      </c>
      <c r="R6013" t="s">
        <v>7789</v>
      </c>
    </row>
    <row r="6014" spans="1:18" x14ac:dyDescent="0.2">
      <c r="A6014" s="30" t="s">
        <v>6768</v>
      </c>
      <c r="B6014" s="54" t="s">
        <v>92</v>
      </c>
      <c r="C6014" s="54" t="str">
        <f t="shared" si="184"/>
        <v>Leavesden</v>
      </c>
      <c r="D6014" s="54" t="str">
        <f t="shared" si="183"/>
        <v>RK</v>
      </c>
      <c r="F6014" t="s">
        <v>8396</v>
      </c>
      <c r="G6014" t="s">
        <v>529</v>
      </c>
      <c r="H6014" t="s">
        <v>61</v>
      </c>
      <c r="I6014" t="s">
        <v>8817</v>
      </c>
      <c r="K6014" t="s">
        <v>8195</v>
      </c>
      <c r="L6014" t="s">
        <v>8398</v>
      </c>
      <c r="N6014" s="48">
        <v>1</v>
      </c>
      <c r="P6014" t="s">
        <v>7777</v>
      </c>
    </row>
    <row r="6015" spans="1:18" x14ac:dyDescent="0.2">
      <c r="A6015" s="30" t="s">
        <v>3547</v>
      </c>
      <c r="B6015" s="54" t="s">
        <v>92</v>
      </c>
      <c r="C6015" s="54" t="str">
        <f t="shared" si="184"/>
        <v>Leavesden</v>
      </c>
      <c r="D6015" s="54" t="str">
        <f t="shared" si="183"/>
        <v>RK</v>
      </c>
      <c r="F6015" t="s">
        <v>8396</v>
      </c>
      <c r="G6015" t="s">
        <v>7687</v>
      </c>
      <c r="H6015" t="s">
        <v>61</v>
      </c>
      <c r="I6015" t="s">
        <v>8817</v>
      </c>
      <c r="K6015" t="s">
        <v>8195</v>
      </c>
      <c r="L6015" t="s">
        <v>8398</v>
      </c>
      <c r="N6015" s="48">
        <v>1</v>
      </c>
      <c r="P6015" t="s">
        <v>7777</v>
      </c>
    </row>
    <row r="6016" spans="1:18" x14ac:dyDescent="0.2">
      <c r="A6016" s="30" t="s">
        <v>4317</v>
      </c>
      <c r="B6016" s="54" t="s">
        <v>92</v>
      </c>
      <c r="C6016" s="54" t="str">
        <f t="shared" si="184"/>
        <v>Leavesden</v>
      </c>
      <c r="D6016" s="54" t="str">
        <f t="shared" si="183"/>
        <v>RK</v>
      </c>
      <c r="F6016" t="s">
        <v>8396</v>
      </c>
      <c r="G6016" t="s">
        <v>7473</v>
      </c>
      <c r="H6016" t="s">
        <v>67</v>
      </c>
      <c r="I6016" t="s">
        <v>7790</v>
      </c>
      <c r="K6016" t="s">
        <v>8195</v>
      </c>
      <c r="L6016" t="s">
        <v>8398</v>
      </c>
      <c r="N6016" s="48" t="s">
        <v>8214</v>
      </c>
      <c r="P6016" t="s">
        <v>7791</v>
      </c>
      <c r="Q6016" t="s">
        <v>9100</v>
      </c>
      <c r="R6016" t="s">
        <v>7792</v>
      </c>
    </row>
    <row r="6017" spans="1:17" x14ac:dyDescent="0.2">
      <c r="A6017" s="30" t="s">
        <v>352</v>
      </c>
      <c r="B6017" s="54" t="s">
        <v>92</v>
      </c>
      <c r="C6017" s="54" t="str">
        <f t="shared" si="184"/>
        <v>Leavesden</v>
      </c>
      <c r="D6017" s="54" t="str">
        <f t="shared" si="183"/>
        <v>RK</v>
      </c>
      <c r="F6017" t="s">
        <v>8396</v>
      </c>
      <c r="G6017" t="s">
        <v>408</v>
      </c>
      <c r="H6017" t="s">
        <v>67</v>
      </c>
      <c r="I6017" t="s">
        <v>7790</v>
      </c>
      <c r="K6017" t="s">
        <v>8195</v>
      </c>
      <c r="L6017" t="s">
        <v>8398</v>
      </c>
      <c r="N6017" s="48" t="s">
        <v>8214</v>
      </c>
      <c r="P6017" t="s">
        <v>7791</v>
      </c>
      <c r="Q6017" t="s">
        <v>9100</v>
      </c>
    </row>
    <row r="6018" spans="1:17" x14ac:dyDescent="0.2">
      <c r="A6018" s="30" t="s">
        <v>2280</v>
      </c>
      <c r="B6018" s="54" t="s">
        <v>92</v>
      </c>
      <c r="C6018" s="54" t="str">
        <f t="shared" si="184"/>
        <v>Leavesden</v>
      </c>
      <c r="D6018" s="54" t="str">
        <f t="shared" si="183"/>
        <v>RK</v>
      </c>
      <c r="F6018" t="s">
        <v>8396</v>
      </c>
      <c r="G6018" t="s">
        <v>7609</v>
      </c>
      <c r="H6018" t="s">
        <v>67</v>
      </c>
      <c r="I6018" t="s">
        <v>7790</v>
      </c>
      <c r="K6018" t="s">
        <v>8195</v>
      </c>
      <c r="L6018" t="s">
        <v>8398</v>
      </c>
      <c r="N6018" s="48" t="s">
        <v>8214</v>
      </c>
      <c r="P6018" t="s">
        <v>7791</v>
      </c>
      <c r="Q6018" t="s">
        <v>9100</v>
      </c>
    </row>
    <row r="6019" spans="1:17" x14ac:dyDescent="0.2">
      <c r="A6019" s="30" t="s">
        <v>7359</v>
      </c>
      <c r="B6019" s="54" t="s">
        <v>92</v>
      </c>
      <c r="C6019" s="54" t="str">
        <f t="shared" si="184"/>
        <v>Leavesden</v>
      </c>
      <c r="D6019" s="54" t="str">
        <f t="shared" si="183"/>
        <v>RK</v>
      </c>
      <c r="F6019" t="s">
        <v>8396</v>
      </c>
      <c r="G6019" t="s">
        <v>2942</v>
      </c>
      <c r="H6019" t="s">
        <v>67</v>
      </c>
      <c r="I6019" t="s">
        <v>7790</v>
      </c>
      <c r="K6019" t="s">
        <v>8195</v>
      </c>
      <c r="L6019" t="s">
        <v>8398</v>
      </c>
      <c r="N6019" s="48" t="s">
        <v>8214</v>
      </c>
      <c r="P6019" t="s">
        <v>7791</v>
      </c>
    </row>
    <row r="6020" spans="1:17" x14ac:dyDescent="0.2">
      <c r="A6020" s="30" t="s">
        <v>3567</v>
      </c>
      <c r="B6020" s="54" t="s">
        <v>92</v>
      </c>
      <c r="C6020" s="54" t="str">
        <f t="shared" si="184"/>
        <v>Leavesden</v>
      </c>
      <c r="D6020" s="54" t="str">
        <f t="shared" si="183"/>
        <v>RK</v>
      </c>
      <c r="F6020" t="s">
        <v>8396</v>
      </c>
      <c r="G6020" t="s">
        <v>6864</v>
      </c>
      <c r="H6020" t="s">
        <v>67</v>
      </c>
      <c r="I6020" t="s">
        <v>7790</v>
      </c>
      <c r="K6020" t="s">
        <v>8195</v>
      </c>
      <c r="L6020" t="s">
        <v>8398</v>
      </c>
      <c r="N6020" s="48" t="s">
        <v>8214</v>
      </c>
      <c r="P6020" t="s">
        <v>7791</v>
      </c>
    </row>
    <row r="6021" spans="1:17" x14ac:dyDescent="0.2">
      <c r="A6021" s="30" t="s">
        <v>4408</v>
      </c>
      <c r="B6021" s="54" t="s">
        <v>92</v>
      </c>
      <c r="C6021" s="54" t="str">
        <f t="shared" si="184"/>
        <v>Leavesden</v>
      </c>
      <c r="D6021" s="54" t="str">
        <f t="shared" si="183"/>
        <v>RK</v>
      </c>
      <c r="F6021" t="s">
        <v>8396</v>
      </c>
      <c r="G6021" t="s">
        <v>532</v>
      </c>
      <c r="H6021" t="s">
        <v>67</v>
      </c>
      <c r="I6021" t="s">
        <v>7790</v>
      </c>
      <c r="K6021" t="s">
        <v>8195</v>
      </c>
      <c r="L6021" t="s">
        <v>8398</v>
      </c>
      <c r="N6021" s="48" t="s">
        <v>8214</v>
      </c>
      <c r="P6021" t="s">
        <v>7791</v>
      </c>
      <c r="Q6021" t="s">
        <v>9100</v>
      </c>
    </row>
    <row r="6022" spans="1:17" x14ac:dyDescent="0.2">
      <c r="A6022" s="30" t="s">
        <v>2383</v>
      </c>
      <c r="B6022" s="54" t="s">
        <v>92</v>
      </c>
      <c r="C6022" s="54" t="str">
        <f t="shared" si="184"/>
        <v>Leavesden</v>
      </c>
      <c r="D6022" s="54" t="str">
        <f t="shared" si="183"/>
        <v>RK</v>
      </c>
      <c r="F6022" t="s">
        <v>8396</v>
      </c>
      <c r="G6022" t="s">
        <v>7690</v>
      </c>
      <c r="H6022" t="s">
        <v>67</v>
      </c>
      <c r="I6022" t="s">
        <v>7790</v>
      </c>
      <c r="K6022" t="s">
        <v>8195</v>
      </c>
      <c r="L6022" t="s">
        <v>8398</v>
      </c>
      <c r="N6022" s="48" t="s">
        <v>8214</v>
      </c>
      <c r="P6022" t="s">
        <v>7791</v>
      </c>
    </row>
    <row r="6023" spans="1:17" x14ac:dyDescent="0.2">
      <c r="A6023" s="30" t="s">
        <v>3545</v>
      </c>
      <c r="B6023" s="54" t="s">
        <v>92</v>
      </c>
      <c r="C6023" s="54" t="str">
        <f t="shared" si="184"/>
        <v>Leavesden</v>
      </c>
      <c r="D6023" s="54" t="str">
        <f t="shared" si="183"/>
        <v>RK</v>
      </c>
      <c r="F6023" t="s">
        <v>8396</v>
      </c>
      <c r="G6023" t="s">
        <v>4327</v>
      </c>
      <c r="H6023" t="s">
        <v>67</v>
      </c>
      <c r="I6023" t="s">
        <v>7790</v>
      </c>
      <c r="K6023" t="s">
        <v>8195</v>
      </c>
      <c r="L6023" t="s">
        <v>8398</v>
      </c>
      <c r="N6023" s="48" t="s">
        <v>8214</v>
      </c>
      <c r="P6023" t="s">
        <v>7791</v>
      </c>
    </row>
    <row r="6024" spans="1:17" x14ac:dyDescent="0.2">
      <c r="A6024" s="30" t="s">
        <v>4421</v>
      </c>
      <c r="B6024" s="54" t="s">
        <v>92</v>
      </c>
      <c r="C6024" s="54" t="str">
        <f t="shared" si="184"/>
        <v>Leavesden</v>
      </c>
      <c r="D6024" s="54" t="str">
        <f t="shared" si="183"/>
        <v>RK</v>
      </c>
      <c r="F6024" t="s">
        <v>8396</v>
      </c>
      <c r="G6024" t="s">
        <v>2018</v>
      </c>
      <c r="H6024" t="s">
        <v>67</v>
      </c>
      <c r="I6024" t="s">
        <v>7790</v>
      </c>
      <c r="K6024" t="s">
        <v>8195</v>
      </c>
      <c r="L6024" t="s">
        <v>8398</v>
      </c>
      <c r="N6024" s="48" t="s">
        <v>8214</v>
      </c>
      <c r="P6024" t="s">
        <v>7791</v>
      </c>
    </row>
    <row r="6025" spans="1:17" x14ac:dyDescent="0.2">
      <c r="A6025" s="30" t="s">
        <v>3615</v>
      </c>
      <c r="B6025" s="54" t="s">
        <v>92</v>
      </c>
      <c r="C6025" s="54" t="str">
        <f t="shared" si="184"/>
        <v>Leavesden</v>
      </c>
      <c r="D6025" s="54" t="str">
        <f t="shared" si="183"/>
        <v>RK</v>
      </c>
      <c r="F6025" t="s">
        <v>8396</v>
      </c>
      <c r="G6025" t="s">
        <v>2842</v>
      </c>
      <c r="H6025" t="s">
        <v>67</v>
      </c>
      <c r="I6025" t="s">
        <v>7790</v>
      </c>
      <c r="K6025" t="s">
        <v>8195</v>
      </c>
      <c r="L6025" t="s">
        <v>8398</v>
      </c>
      <c r="N6025" s="48" t="s">
        <v>8214</v>
      </c>
      <c r="P6025" t="s">
        <v>7791</v>
      </c>
    </row>
    <row r="6026" spans="1:17" x14ac:dyDescent="0.2">
      <c r="A6026" s="30" t="s">
        <v>2811</v>
      </c>
      <c r="B6026" s="54" t="s">
        <v>92</v>
      </c>
      <c r="C6026" s="54" t="str">
        <f t="shared" si="184"/>
        <v>Leavesden</v>
      </c>
      <c r="D6026" s="54" t="str">
        <f t="shared" si="183"/>
        <v>RK</v>
      </c>
      <c r="F6026" t="s">
        <v>8396</v>
      </c>
      <c r="G6026" t="s">
        <v>2867</v>
      </c>
      <c r="H6026" t="s">
        <v>67</v>
      </c>
      <c r="I6026" t="s">
        <v>7790</v>
      </c>
      <c r="K6026" t="s">
        <v>8195</v>
      </c>
      <c r="L6026" t="s">
        <v>8398</v>
      </c>
      <c r="N6026" s="48" t="s">
        <v>8214</v>
      </c>
      <c r="P6026" t="s">
        <v>7791</v>
      </c>
    </row>
    <row r="6027" spans="1:17" x14ac:dyDescent="0.2">
      <c r="A6027" s="30" t="s">
        <v>3565</v>
      </c>
      <c r="B6027" s="54" t="s">
        <v>92</v>
      </c>
      <c r="C6027" s="54" t="str">
        <f t="shared" si="184"/>
        <v>Leavesden</v>
      </c>
      <c r="D6027" s="54" t="str">
        <f t="shared" si="183"/>
        <v>RK</v>
      </c>
      <c r="F6027" t="s">
        <v>8396</v>
      </c>
      <c r="G6027" t="s">
        <v>5364</v>
      </c>
      <c r="H6027" t="s">
        <v>67</v>
      </c>
      <c r="I6027" t="s">
        <v>7790</v>
      </c>
      <c r="K6027" t="s">
        <v>8195</v>
      </c>
      <c r="L6027" t="s">
        <v>8398</v>
      </c>
      <c r="N6027" s="48" t="s">
        <v>8214</v>
      </c>
      <c r="P6027" t="s">
        <v>7791</v>
      </c>
    </row>
    <row r="6028" spans="1:17" x14ac:dyDescent="0.2">
      <c r="A6028" s="30" t="s">
        <v>7402</v>
      </c>
      <c r="B6028" s="54" t="s">
        <v>92</v>
      </c>
      <c r="C6028" s="54" t="str">
        <f t="shared" si="184"/>
        <v>Leavesden</v>
      </c>
      <c r="D6028" s="54" t="str">
        <f t="shared" si="183"/>
        <v>RK</v>
      </c>
      <c r="F6028" t="s">
        <v>8396</v>
      </c>
      <c r="G6028" t="s">
        <v>5720</v>
      </c>
      <c r="H6028" t="s">
        <v>67</v>
      </c>
      <c r="I6028" t="s">
        <v>7790</v>
      </c>
      <c r="K6028" t="s">
        <v>8195</v>
      </c>
      <c r="L6028" t="s">
        <v>8398</v>
      </c>
      <c r="N6028" s="48" t="s">
        <v>8214</v>
      </c>
      <c r="P6028" t="s">
        <v>7791</v>
      </c>
    </row>
    <row r="6029" spans="1:17" x14ac:dyDescent="0.2">
      <c r="A6029" s="30" t="s">
        <v>335</v>
      </c>
      <c r="B6029" s="54" t="s">
        <v>92</v>
      </c>
      <c r="C6029" s="54" t="str">
        <f t="shared" si="184"/>
        <v>Leavesden</v>
      </c>
      <c r="D6029" s="54" t="str">
        <f t="shared" si="183"/>
        <v>RK</v>
      </c>
      <c r="F6029" t="s">
        <v>8396</v>
      </c>
      <c r="G6029" t="s">
        <v>7570</v>
      </c>
      <c r="H6029" t="s">
        <v>67</v>
      </c>
      <c r="I6029" t="s">
        <v>7790</v>
      </c>
      <c r="K6029" t="s">
        <v>8195</v>
      </c>
      <c r="L6029" t="s">
        <v>8398</v>
      </c>
      <c r="N6029" s="48" t="s">
        <v>8214</v>
      </c>
      <c r="P6029" t="s">
        <v>7791</v>
      </c>
      <c r="Q6029" t="s">
        <v>9100</v>
      </c>
    </row>
    <row r="6030" spans="1:17" x14ac:dyDescent="0.2">
      <c r="A6030" s="30" t="s">
        <v>3568</v>
      </c>
      <c r="B6030" s="54" t="s">
        <v>92</v>
      </c>
      <c r="C6030" s="54" t="str">
        <f t="shared" si="184"/>
        <v>Leavesden</v>
      </c>
      <c r="D6030" s="54" t="str">
        <f t="shared" si="183"/>
        <v>RK</v>
      </c>
      <c r="F6030" t="s">
        <v>8396</v>
      </c>
      <c r="G6030" t="s">
        <v>3570</v>
      </c>
      <c r="H6030" t="s">
        <v>67</v>
      </c>
      <c r="I6030" t="s">
        <v>7790</v>
      </c>
      <c r="K6030" t="s">
        <v>8195</v>
      </c>
      <c r="L6030" t="s">
        <v>8398</v>
      </c>
      <c r="N6030" s="48" t="s">
        <v>8214</v>
      </c>
      <c r="P6030" t="s">
        <v>7791</v>
      </c>
    </row>
    <row r="6031" spans="1:17" x14ac:dyDescent="0.2">
      <c r="A6031" s="30" t="s">
        <v>4412</v>
      </c>
      <c r="B6031" s="54" t="s">
        <v>92</v>
      </c>
      <c r="C6031" s="54" t="str">
        <f t="shared" si="184"/>
        <v>Leavesden</v>
      </c>
      <c r="D6031" s="54" t="str">
        <f t="shared" si="183"/>
        <v>RK</v>
      </c>
      <c r="F6031" t="s">
        <v>8396</v>
      </c>
      <c r="G6031" t="s">
        <v>6384</v>
      </c>
      <c r="H6031" t="s">
        <v>67</v>
      </c>
      <c r="I6031" t="s">
        <v>7790</v>
      </c>
      <c r="K6031" t="s">
        <v>8195</v>
      </c>
      <c r="L6031" t="s">
        <v>8398</v>
      </c>
      <c r="N6031" s="48" t="s">
        <v>8214</v>
      </c>
      <c r="P6031" t="s">
        <v>7791</v>
      </c>
    </row>
    <row r="6032" spans="1:17" x14ac:dyDescent="0.2">
      <c r="A6032" s="30" t="s">
        <v>3527</v>
      </c>
      <c r="B6032" s="54" t="s">
        <v>92</v>
      </c>
      <c r="C6032" s="54" t="str">
        <f t="shared" si="184"/>
        <v>Leavesden</v>
      </c>
      <c r="D6032" s="54" t="str">
        <f t="shared" si="183"/>
        <v>RK</v>
      </c>
      <c r="F6032" t="s">
        <v>8396</v>
      </c>
      <c r="G6032" t="s">
        <v>5365</v>
      </c>
      <c r="H6032" t="s">
        <v>67</v>
      </c>
      <c r="I6032" t="s">
        <v>7790</v>
      </c>
      <c r="K6032" t="s">
        <v>8195</v>
      </c>
      <c r="L6032" t="s">
        <v>8398</v>
      </c>
      <c r="N6032" s="48" t="s">
        <v>8214</v>
      </c>
      <c r="P6032" t="s">
        <v>7791</v>
      </c>
    </row>
    <row r="6033" spans="1:17" x14ac:dyDescent="0.2">
      <c r="A6033" s="30" t="s">
        <v>4205</v>
      </c>
      <c r="B6033" s="54" t="s">
        <v>92</v>
      </c>
      <c r="C6033" s="54" t="str">
        <f t="shared" si="184"/>
        <v>Leavesden</v>
      </c>
      <c r="D6033" s="54" t="str">
        <f t="shared" si="183"/>
        <v>RK</v>
      </c>
      <c r="F6033" t="s">
        <v>8396</v>
      </c>
      <c r="G6033" t="s">
        <v>4246</v>
      </c>
      <c r="H6033" t="s">
        <v>67</v>
      </c>
      <c r="I6033" t="s">
        <v>7790</v>
      </c>
      <c r="K6033" t="s">
        <v>8195</v>
      </c>
      <c r="L6033" t="s">
        <v>8398</v>
      </c>
      <c r="N6033" s="48" t="s">
        <v>8214</v>
      </c>
      <c r="P6033" t="s">
        <v>7791</v>
      </c>
    </row>
    <row r="6034" spans="1:17" x14ac:dyDescent="0.2">
      <c r="A6034" s="30" t="s">
        <v>3571</v>
      </c>
      <c r="B6034" s="54" t="s">
        <v>92</v>
      </c>
      <c r="C6034" s="54" t="str">
        <f t="shared" si="184"/>
        <v>Leavesden</v>
      </c>
      <c r="D6034" s="54" t="str">
        <f t="shared" si="183"/>
        <v>RK</v>
      </c>
      <c r="F6034" t="s">
        <v>8396</v>
      </c>
      <c r="G6034" t="s">
        <v>550</v>
      </c>
      <c r="H6034" t="s">
        <v>67</v>
      </c>
      <c r="I6034" t="s">
        <v>7790</v>
      </c>
      <c r="K6034" t="s">
        <v>8195</v>
      </c>
      <c r="L6034" t="s">
        <v>8398</v>
      </c>
      <c r="N6034" s="48" t="s">
        <v>8214</v>
      </c>
      <c r="P6034" t="s">
        <v>7791</v>
      </c>
      <c r="Q6034" t="s">
        <v>9100</v>
      </c>
    </row>
    <row r="6035" spans="1:17" x14ac:dyDescent="0.2">
      <c r="A6035" s="30" t="s">
        <v>6767</v>
      </c>
      <c r="B6035" s="54" t="s">
        <v>92</v>
      </c>
      <c r="C6035" s="54" t="str">
        <f t="shared" si="184"/>
        <v>Leavesden</v>
      </c>
      <c r="D6035" s="54" t="str">
        <f t="shared" si="183"/>
        <v>RK</v>
      </c>
      <c r="F6035" t="s">
        <v>8396</v>
      </c>
      <c r="G6035" t="s">
        <v>557</v>
      </c>
      <c r="H6035" t="s">
        <v>67</v>
      </c>
      <c r="I6035" t="s">
        <v>7790</v>
      </c>
      <c r="K6035" t="s">
        <v>8195</v>
      </c>
      <c r="L6035" t="s">
        <v>8398</v>
      </c>
      <c r="N6035" s="48" t="s">
        <v>8214</v>
      </c>
      <c r="P6035" t="s">
        <v>7791</v>
      </c>
      <c r="Q6035" t="s">
        <v>9100</v>
      </c>
    </row>
    <row r="6036" spans="1:17" x14ac:dyDescent="0.2">
      <c r="A6036" s="30" t="s">
        <v>3619</v>
      </c>
      <c r="B6036" s="54" t="s">
        <v>92</v>
      </c>
      <c r="C6036" s="54" t="str">
        <f t="shared" si="184"/>
        <v>Leavesden</v>
      </c>
      <c r="D6036" s="54" t="str">
        <f t="shared" si="183"/>
        <v>RK</v>
      </c>
      <c r="F6036" t="s">
        <v>8396</v>
      </c>
      <c r="G6036" t="s">
        <v>1852</v>
      </c>
      <c r="H6036" t="s">
        <v>67</v>
      </c>
      <c r="I6036" t="s">
        <v>7790</v>
      </c>
      <c r="K6036" t="s">
        <v>8195</v>
      </c>
      <c r="L6036" t="s">
        <v>8398</v>
      </c>
      <c r="N6036" s="48" t="s">
        <v>8214</v>
      </c>
      <c r="P6036" t="s">
        <v>7791</v>
      </c>
    </row>
    <row r="6037" spans="1:17" x14ac:dyDescent="0.2">
      <c r="A6037" s="30" t="s">
        <v>3566</v>
      </c>
      <c r="B6037" s="54" t="s">
        <v>92</v>
      </c>
      <c r="C6037" s="54" t="str">
        <f t="shared" si="184"/>
        <v>Leavesden</v>
      </c>
      <c r="D6037" s="54" t="str">
        <f t="shared" si="183"/>
        <v>RK</v>
      </c>
      <c r="F6037" t="s">
        <v>8396</v>
      </c>
      <c r="G6037" t="s">
        <v>1873</v>
      </c>
      <c r="H6037" t="s">
        <v>67</v>
      </c>
      <c r="I6037" t="s">
        <v>7790</v>
      </c>
      <c r="K6037" t="s">
        <v>8195</v>
      </c>
      <c r="L6037" t="s">
        <v>8398</v>
      </c>
      <c r="N6037" s="48" t="s">
        <v>8214</v>
      </c>
      <c r="P6037" t="s">
        <v>7791</v>
      </c>
    </row>
    <row r="6038" spans="1:17" x14ac:dyDescent="0.2">
      <c r="A6038" s="30" t="s">
        <v>418</v>
      </c>
      <c r="B6038" s="54" t="s">
        <v>92</v>
      </c>
      <c r="C6038" s="54" t="str">
        <f t="shared" si="184"/>
        <v>Leavesden</v>
      </c>
      <c r="D6038" s="54" t="str">
        <f t="shared" si="183"/>
        <v>RK</v>
      </c>
      <c r="F6038" t="s">
        <v>8396</v>
      </c>
      <c r="G6038" t="s">
        <v>7649</v>
      </c>
      <c r="H6038" t="s">
        <v>67</v>
      </c>
      <c r="I6038" t="s">
        <v>7790</v>
      </c>
      <c r="K6038" t="s">
        <v>8195</v>
      </c>
      <c r="L6038" t="s">
        <v>8398</v>
      </c>
      <c r="N6038" s="48" t="s">
        <v>8214</v>
      </c>
      <c r="P6038" t="s">
        <v>7791</v>
      </c>
      <c r="Q6038" t="s">
        <v>9100</v>
      </c>
    </row>
    <row r="6039" spans="1:17" x14ac:dyDescent="0.2">
      <c r="A6039" s="30" t="s">
        <v>419</v>
      </c>
      <c r="B6039" s="54" t="s">
        <v>92</v>
      </c>
      <c r="C6039" s="54" t="str">
        <f t="shared" si="184"/>
        <v>Leavesden</v>
      </c>
      <c r="D6039" s="54" t="str">
        <f t="shared" si="183"/>
        <v>RK</v>
      </c>
      <c r="F6039" t="s">
        <v>8396</v>
      </c>
      <c r="G6039" t="s">
        <v>2621</v>
      </c>
      <c r="H6039" t="s">
        <v>67</v>
      </c>
      <c r="I6039" t="s">
        <v>7790</v>
      </c>
      <c r="K6039" t="s">
        <v>8195</v>
      </c>
      <c r="L6039" t="s">
        <v>8398</v>
      </c>
      <c r="N6039" s="48" t="s">
        <v>8214</v>
      </c>
      <c r="P6039" t="s">
        <v>7791</v>
      </c>
    </row>
    <row r="6040" spans="1:17" x14ac:dyDescent="0.2">
      <c r="A6040" s="30" t="s">
        <v>393</v>
      </c>
      <c r="B6040" s="54" t="s">
        <v>92</v>
      </c>
      <c r="C6040" s="54" t="str">
        <f t="shared" si="184"/>
        <v>Leavesden</v>
      </c>
      <c r="D6040" s="54" t="str">
        <f t="shared" ref="D6040:D6103" si="185">LEFT(A6040,2)</f>
        <v>RL</v>
      </c>
      <c r="F6040" t="s">
        <v>8396</v>
      </c>
      <c r="G6040" t="s">
        <v>2798</v>
      </c>
      <c r="H6040" t="s">
        <v>67</v>
      </c>
      <c r="I6040" t="s">
        <v>7790</v>
      </c>
      <c r="K6040" t="s">
        <v>8195</v>
      </c>
      <c r="L6040" t="s">
        <v>8398</v>
      </c>
      <c r="N6040" s="48" t="s">
        <v>8214</v>
      </c>
      <c r="P6040" t="s">
        <v>7791</v>
      </c>
    </row>
    <row r="6041" spans="1:17" x14ac:dyDescent="0.2">
      <c r="A6041" s="30" t="s">
        <v>391</v>
      </c>
      <c r="B6041" s="54" t="s">
        <v>92</v>
      </c>
      <c r="C6041" s="54" t="str">
        <f t="shared" si="184"/>
        <v>Leavesden</v>
      </c>
      <c r="D6041" s="54" t="str">
        <f t="shared" si="185"/>
        <v>RL</v>
      </c>
      <c r="F6041" t="s">
        <v>8396</v>
      </c>
      <c r="G6041" t="s">
        <v>484</v>
      </c>
      <c r="H6041" t="s">
        <v>67</v>
      </c>
      <c r="I6041" t="s">
        <v>7790</v>
      </c>
      <c r="K6041" t="s">
        <v>8195</v>
      </c>
      <c r="L6041" t="s">
        <v>8398</v>
      </c>
      <c r="N6041" s="48" t="s">
        <v>8214</v>
      </c>
      <c r="P6041" t="s">
        <v>7791</v>
      </c>
      <c r="Q6041" t="s">
        <v>9100</v>
      </c>
    </row>
    <row r="6042" spans="1:17" x14ac:dyDescent="0.2">
      <c r="A6042" s="30" t="s">
        <v>382</v>
      </c>
      <c r="B6042" s="54" t="s">
        <v>92</v>
      </c>
      <c r="C6042" s="54" t="str">
        <f t="shared" si="184"/>
        <v>Leavesden</v>
      </c>
      <c r="D6042" s="54" t="str">
        <f t="shared" si="185"/>
        <v>RL</v>
      </c>
      <c r="F6042" t="s">
        <v>8396</v>
      </c>
      <c r="G6042" t="s">
        <v>623</v>
      </c>
      <c r="H6042" t="s">
        <v>67</v>
      </c>
      <c r="I6042" t="s">
        <v>7790</v>
      </c>
      <c r="K6042" t="s">
        <v>8195</v>
      </c>
      <c r="L6042" t="s">
        <v>8398</v>
      </c>
      <c r="N6042" s="48" t="s">
        <v>8214</v>
      </c>
      <c r="P6042" t="s">
        <v>7791</v>
      </c>
      <c r="Q6042" t="s">
        <v>9100</v>
      </c>
    </row>
    <row r="6043" spans="1:17" x14ac:dyDescent="0.2">
      <c r="A6043" s="30" t="s">
        <v>4124</v>
      </c>
      <c r="B6043" s="54" t="s">
        <v>92</v>
      </c>
      <c r="C6043" s="54" t="str">
        <f t="shared" si="184"/>
        <v>Leavesden</v>
      </c>
      <c r="D6043" s="54" t="str">
        <f t="shared" si="185"/>
        <v>RL</v>
      </c>
      <c r="F6043" t="s">
        <v>8396</v>
      </c>
      <c r="G6043" t="s">
        <v>5366</v>
      </c>
      <c r="H6043" t="s">
        <v>67</v>
      </c>
      <c r="I6043" t="s">
        <v>7790</v>
      </c>
      <c r="K6043" t="s">
        <v>8195</v>
      </c>
      <c r="L6043" t="s">
        <v>8398</v>
      </c>
      <c r="N6043" s="48" t="s">
        <v>8214</v>
      </c>
      <c r="P6043" t="s">
        <v>7791</v>
      </c>
    </row>
    <row r="6044" spans="1:17" x14ac:dyDescent="0.2">
      <c r="A6044" s="30" t="s">
        <v>2244</v>
      </c>
      <c r="B6044" s="54" t="s">
        <v>92</v>
      </c>
      <c r="C6044" s="54" t="str">
        <f t="shared" si="184"/>
        <v>Leavesden</v>
      </c>
      <c r="D6044" s="54" t="str">
        <f t="shared" si="185"/>
        <v>RL</v>
      </c>
      <c r="F6044" t="s">
        <v>8396</v>
      </c>
      <c r="G6044" t="s">
        <v>2014</v>
      </c>
      <c r="H6044" t="s">
        <v>67</v>
      </c>
      <c r="I6044" t="s">
        <v>7790</v>
      </c>
      <c r="K6044" t="s">
        <v>8195</v>
      </c>
      <c r="L6044" t="s">
        <v>8398</v>
      </c>
      <c r="N6044" s="48" t="s">
        <v>8214</v>
      </c>
      <c r="P6044" t="s">
        <v>7791</v>
      </c>
    </row>
    <row r="6045" spans="1:17" x14ac:dyDescent="0.2">
      <c r="A6045" s="30" t="s">
        <v>7315</v>
      </c>
      <c r="B6045" s="54" t="s">
        <v>92</v>
      </c>
      <c r="C6045" s="54" t="str">
        <f t="shared" si="184"/>
        <v>Leavesden</v>
      </c>
      <c r="D6045" s="54" t="str">
        <f t="shared" si="185"/>
        <v>RL</v>
      </c>
      <c r="F6045" t="s">
        <v>8396</v>
      </c>
      <c r="G6045" t="s">
        <v>402</v>
      </c>
      <c r="H6045" t="s">
        <v>67</v>
      </c>
      <c r="I6045" t="s">
        <v>7790</v>
      </c>
      <c r="K6045" t="s">
        <v>8195</v>
      </c>
      <c r="L6045" t="s">
        <v>8398</v>
      </c>
      <c r="N6045" s="48" t="s">
        <v>8214</v>
      </c>
      <c r="P6045" t="s">
        <v>7791</v>
      </c>
      <c r="Q6045" t="s">
        <v>9100</v>
      </c>
    </row>
    <row r="6046" spans="1:17" x14ac:dyDescent="0.2">
      <c r="A6046" s="30" t="s">
        <v>420</v>
      </c>
      <c r="B6046" s="54" t="s">
        <v>92</v>
      </c>
      <c r="C6046" s="54" t="str">
        <f t="shared" si="184"/>
        <v>Leavesden</v>
      </c>
      <c r="D6046" s="54" t="str">
        <f t="shared" si="185"/>
        <v>RL</v>
      </c>
      <c r="F6046" t="s">
        <v>8396</v>
      </c>
      <c r="G6046" t="s">
        <v>3000</v>
      </c>
      <c r="H6046" t="s">
        <v>67</v>
      </c>
      <c r="I6046" t="s">
        <v>7790</v>
      </c>
      <c r="K6046" t="s">
        <v>8195</v>
      </c>
      <c r="L6046" t="s">
        <v>8398</v>
      </c>
      <c r="N6046" s="48" t="s">
        <v>8214</v>
      </c>
      <c r="P6046" t="s">
        <v>7791</v>
      </c>
    </row>
    <row r="6047" spans="1:17" x14ac:dyDescent="0.2">
      <c r="A6047" s="30" t="s">
        <v>7731</v>
      </c>
      <c r="B6047" s="54" t="s">
        <v>92</v>
      </c>
      <c r="C6047" s="54" t="str">
        <f t="shared" si="184"/>
        <v>Leavesden</v>
      </c>
      <c r="D6047" s="54" t="str">
        <f t="shared" si="185"/>
        <v>RL</v>
      </c>
      <c r="F6047" t="s">
        <v>8396</v>
      </c>
      <c r="G6047" t="s">
        <v>603</v>
      </c>
      <c r="H6047" t="s">
        <v>67</v>
      </c>
      <c r="I6047" t="s">
        <v>7790</v>
      </c>
      <c r="K6047" t="s">
        <v>8195</v>
      </c>
      <c r="L6047" t="s">
        <v>8398</v>
      </c>
      <c r="N6047" s="48" t="s">
        <v>8214</v>
      </c>
      <c r="P6047" t="s">
        <v>7791</v>
      </c>
      <c r="Q6047" t="s">
        <v>9100</v>
      </c>
    </row>
    <row r="6048" spans="1:17" x14ac:dyDescent="0.2">
      <c r="A6048" s="30" t="s">
        <v>7368</v>
      </c>
      <c r="B6048" s="54" t="s">
        <v>92</v>
      </c>
      <c r="C6048" s="54" t="str">
        <f t="shared" si="184"/>
        <v>Leavesden</v>
      </c>
      <c r="D6048" s="54" t="str">
        <f t="shared" si="185"/>
        <v>RL</v>
      </c>
      <c r="F6048" t="s">
        <v>8396</v>
      </c>
      <c r="G6048" t="s">
        <v>6431</v>
      </c>
      <c r="H6048" t="s">
        <v>67</v>
      </c>
      <c r="I6048" t="s">
        <v>7790</v>
      </c>
      <c r="K6048" t="s">
        <v>8195</v>
      </c>
      <c r="L6048" t="s">
        <v>8398</v>
      </c>
      <c r="N6048" s="48" t="s">
        <v>8214</v>
      </c>
      <c r="P6048" t="s">
        <v>7791</v>
      </c>
    </row>
    <row r="6049" spans="1:17" x14ac:dyDescent="0.2">
      <c r="A6049" s="30" t="s">
        <v>6677</v>
      </c>
      <c r="B6049" s="54" t="s">
        <v>92</v>
      </c>
      <c r="C6049" s="54" t="str">
        <f t="shared" si="184"/>
        <v>Leavesden</v>
      </c>
      <c r="D6049" s="54" t="str">
        <f t="shared" si="185"/>
        <v>RL</v>
      </c>
      <c r="F6049" t="s">
        <v>8396</v>
      </c>
      <c r="G6049" t="s">
        <v>2588</v>
      </c>
      <c r="H6049" t="s">
        <v>67</v>
      </c>
      <c r="I6049" t="s">
        <v>7790</v>
      </c>
      <c r="K6049" t="s">
        <v>8195</v>
      </c>
      <c r="L6049" t="s">
        <v>8398</v>
      </c>
      <c r="N6049" s="48" t="s">
        <v>8214</v>
      </c>
      <c r="P6049" t="s">
        <v>7791</v>
      </c>
    </row>
    <row r="6050" spans="1:17" x14ac:dyDescent="0.2">
      <c r="A6050" s="30" t="s">
        <v>325</v>
      </c>
      <c r="B6050" s="54" t="s">
        <v>92</v>
      </c>
      <c r="C6050" s="54" t="str">
        <f t="shared" si="184"/>
        <v>Leavesden</v>
      </c>
      <c r="D6050" s="54" t="str">
        <f t="shared" si="185"/>
        <v>RL</v>
      </c>
      <c r="F6050" t="s">
        <v>8396</v>
      </c>
      <c r="G6050" t="s">
        <v>5769</v>
      </c>
      <c r="H6050" t="s">
        <v>67</v>
      </c>
      <c r="I6050" t="s">
        <v>7790</v>
      </c>
      <c r="K6050" t="s">
        <v>8195</v>
      </c>
      <c r="L6050" t="s">
        <v>8398</v>
      </c>
      <c r="N6050" s="48" t="s">
        <v>8214</v>
      </c>
      <c r="P6050" t="s">
        <v>7791</v>
      </c>
    </row>
    <row r="6051" spans="1:17" x14ac:dyDescent="0.2">
      <c r="A6051" s="30" t="s">
        <v>3534</v>
      </c>
      <c r="B6051" s="54" t="s">
        <v>92</v>
      </c>
      <c r="C6051" s="54" t="str">
        <f t="shared" si="184"/>
        <v>Leavesden</v>
      </c>
      <c r="D6051" s="54" t="str">
        <f t="shared" si="185"/>
        <v>RL</v>
      </c>
      <c r="F6051" t="s">
        <v>8396</v>
      </c>
      <c r="G6051" t="s">
        <v>2446</v>
      </c>
      <c r="H6051" t="s">
        <v>67</v>
      </c>
      <c r="I6051" t="s">
        <v>7790</v>
      </c>
      <c r="K6051" t="s">
        <v>8195</v>
      </c>
      <c r="L6051" t="s">
        <v>8398</v>
      </c>
      <c r="N6051" s="48" t="s">
        <v>8214</v>
      </c>
      <c r="P6051" t="s">
        <v>7791</v>
      </c>
    </row>
    <row r="6052" spans="1:17" x14ac:dyDescent="0.2">
      <c r="A6052" s="30" t="s">
        <v>3521</v>
      </c>
      <c r="B6052" s="54" t="s">
        <v>92</v>
      </c>
      <c r="C6052" s="54" t="str">
        <f t="shared" si="184"/>
        <v>Leavesden</v>
      </c>
      <c r="D6052" s="54" t="str">
        <f t="shared" si="185"/>
        <v>RL</v>
      </c>
      <c r="F6052" t="s">
        <v>8396</v>
      </c>
      <c r="G6052" t="s">
        <v>2599</v>
      </c>
      <c r="H6052" t="s">
        <v>67</v>
      </c>
      <c r="I6052" t="s">
        <v>7790</v>
      </c>
      <c r="K6052" t="s">
        <v>8195</v>
      </c>
      <c r="L6052" t="s">
        <v>8398</v>
      </c>
      <c r="N6052" s="48" t="s">
        <v>8214</v>
      </c>
      <c r="P6052" t="s">
        <v>7791</v>
      </c>
    </row>
    <row r="6053" spans="1:17" x14ac:dyDescent="0.2">
      <c r="A6053" s="30" t="s">
        <v>7482</v>
      </c>
      <c r="B6053" s="54" t="s">
        <v>92</v>
      </c>
      <c r="C6053" s="54" t="str">
        <f t="shared" si="184"/>
        <v>Leavesden</v>
      </c>
      <c r="D6053" s="54" t="str">
        <f t="shared" si="185"/>
        <v>RL</v>
      </c>
      <c r="F6053" t="s">
        <v>8396</v>
      </c>
      <c r="G6053" t="s">
        <v>1821</v>
      </c>
      <c r="H6053" t="s">
        <v>67</v>
      </c>
      <c r="I6053" t="s">
        <v>7790</v>
      </c>
      <c r="K6053" t="s">
        <v>8195</v>
      </c>
      <c r="L6053" t="s">
        <v>8398</v>
      </c>
      <c r="N6053" s="48" t="s">
        <v>8214</v>
      </c>
      <c r="P6053" t="s">
        <v>7791</v>
      </c>
    </row>
    <row r="6054" spans="1:17" x14ac:dyDescent="0.2">
      <c r="A6054" s="30" t="s">
        <v>2657</v>
      </c>
      <c r="B6054" s="54" t="s">
        <v>92</v>
      </c>
      <c r="C6054" s="54" t="str">
        <f t="shared" si="184"/>
        <v>Leavesden</v>
      </c>
      <c r="D6054" s="54" t="str">
        <f t="shared" si="185"/>
        <v>RL</v>
      </c>
      <c r="F6054" t="s">
        <v>8396</v>
      </c>
      <c r="G6054" t="s">
        <v>3105</v>
      </c>
      <c r="H6054" t="s">
        <v>67</v>
      </c>
      <c r="I6054" t="s">
        <v>7790</v>
      </c>
      <c r="K6054" t="s">
        <v>8195</v>
      </c>
      <c r="L6054" t="s">
        <v>8398</v>
      </c>
      <c r="N6054" s="48" t="s">
        <v>8214</v>
      </c>
      <c r="P6054" t="s">
        <v>7791</v>
      </c>
    </row>
    <row r="6055" spans="1:17" x14ac:dyDescent="0.2">
      <c r="A6055" s="30" t="s">
        <v>392</v>
      </c>
      <c r="B6055" s="54" t="s">
        <v>92</v>
      </c>
      <c r="C6055" s="54" t="str">
        <f t="shared" si="184"/>
        <v>Leavesden</v>
      </c>
      <c r="D6055" s="54" t="str">
        <f t="shared" si="185"/>
        <v>RL</v>
      </c>
      <c r="F6055" t="s">
        <v>8396</v>
      </c>
      <c r="G6055" t="s">
        <v>3116</v>
      </c>
      <c r="H6055" t="s">
        <v>67</v>
      </c>
      <c r="I6055" t="s">
        <v>7790</v>
      </c>
      <c r="K6055" t="s">
        <v>8195</v>
      </c>
      <c r="L6055" t="s">
        <v>8398</v>
      </c>
      <c r="N6055" s="48" t="s">
        <v>8214</v>
      </c>
      <c r="P6055" t="s">
        <v>7791</v>
      </c>
    </row>
    <row r="6056" spans="1:17" x14ac:dyDescent="0.2">
      <c r="A6056" s="30" t="s">
        <v>4076</v>
      </c>
      <c r="B6056" s="54" t="s">
        <v>92</v>
      </c>
      <c r="C6056" s="54" t="str">
        <f t="shared" si="184"/>
        <v>Leavesden</v>
      </c>
      <c r="D6056" s="54" t="str">
        <f t="shared" si="185"/>
        <v>RL</v>
      </c>
      <c r="F6056" t="s">
        <v>8396</v>
      </c>
      <c r="G6056" t="s">
        <v>2091</v>
      </c>
      <c r="H6056" t="s">
        <v>67</v>
      </c>
      <c r="I6056" t="s">
        <v>7790</v>
      </c>
      <c r="K6056" t="s">
        <v>8195</v>
      </c>
      <c r="L6056" t="s">
        <v>8398</v>
      </c>
      <c r="N6056" s="48" t="s">
        <v>8214</v>
      </c>
      <c r="P6056" t="s">
        <v>7791</v>
      </c>
    </row>
    <row r="6057" spans="1:17" x14ac:dyDescent="0.2">
      <c r="A6057" s="30" t="s">
        <v>3626</v>
      </c>
      <c r="B6057" s="54" t="s">
        <v>92</v>
      </c>
      <c r="C6057" s="54" t="str">
        <f t="shared" si="184"/>
        <v>Leavesden</v>
      </c>
      <c r="D6057" s="54" t="str">
        <f t="shared" si="185"/>
        <v>RL</v>
      </c>
      <c r="F6057" t="s">
        <v>8396</v>
      </c>
      <c r="G6057" t="s">
        <v>533</v>
      </c>
      <c r="H6057" t="s">
        <v>67</v>
      </c>
      <c r="I6057" t="s">
        <v>7790</v>
      </c>
      <c r="K6057" t="s">
        <v>8195</v>
      </c>
      <c r="L6057" t="s">
        <v>8398</v>
      </c>
      <c r="N6057" s="48" t="s">
        <v>8214</v>
      </c>
      <c r="P6057" t="s">
        <v>7791</v>
      </c>
    </row>
    <row r="6058" spans="1:17" x14ac:dyDescent="0.2">
      <c r="A6058" s="30" t="s">
        <v>2958</v>
      </c>
      <c r="B6058" s="54" t="s">
        <v>92</v>
      </c>
      <c r="C6058" s="54" t="str">
        <f t="shared" si="184"/>
        <v>Leavesden</v>
      </c>
      <c r="D6058" s="54" t="str">
        <f t="shared" si="185"/>
        <v>RL</v>
      </c>
      <c r="F6058" t="s">
        <v>8396</v>
      </c>
      <c r="G6058" t="s">
        <v>2350</v>
      </c>
      <c r="H6058" t="s">
        <v>67</v>
      </c>
      <c r="I6058" t="s">
        <v>7790</v>
      </c>
      <c r="K6058" t="s">
        <v>8195</v>
      </c>
      <c r="L6058" t="s">
        <v>8398</v>
      </c>
      <c r="N6058" s="48" t="s">
        <v>8214</v>
      </c>
      <c r="P6058" t="s">
        <v>7791</v>
      </c>
    </row>
    <row r="6059" spans="1:17" x14ac:dyDescent="0.2">
      <c r="A6059" s="30" t="s">
        <v>394</v>
      </c>
      <c r="B6059" s="54" t="s">
        <v>92</v>
      </c>
      <c r="C6059" s="54" t="str">
        <f t="shared" si="184"/>
        <v>Leavesden</v>
      </c>
      <c r="D6059" s="54" t="str">
        <f t="shared" si="185"/>
        <v>RL</v>
      </c>
      <c r="F6059" t="s">
        <v>8396</v>
      </c>
      <c r="G6059" t="s">
        <v>596</v>
      </c>
      <c r="H6059" t="s">
        <v>67</v>
      </c>
      <c r="I6059" t="s">
        <v>7790</v>
      </c>
      <c r="K6059" t="s">
        <v>8195</v>
      </c>
      <c r="L6059" t="s">
        <v>8398</v>
      </c>
      <c r="N6059" s="48" t="s">
        <v>8214</v>
      </c>
      <c r="P6059" t="s">
        <v>7791</v>
      </c>
      <c r="Q6059" t="s">
        <v>9100</v>
      </c>
    </row>
    <row r="6060" spans="1:17" x14ac:dyDescent="0.2">
      <c r="A6060" s="30" t="s">
        <v>7654</v>
      </c>
      <c r="B6060" s="54" t="s">
        <v>92</v>
      </c>
      <c r="C6060" s="54" t="str">
        <f t="shared" si="184"/>
        <v>Leavesden</v>
      </c>
      <c r="D6060" s="54" t="str">
        <f t="shared" si="185"/>
        <v>RL</v>
      </c>
      <c r="F6060" t="s">
        <v>8396</v>
      </c>
      <c r="G6060" t="s">
        <v>327</v>
      </c>
      <c r="H6060" t="s">
        <v>67</v>
      </c>
      <c r="I6060" t="s">
        <v>7790</v>
      </c>
      <c r="K6060" t="s">
        <v>8195</v>
      </c>
      <c r="L6060" t="s">
        <v>8398</v>
      </c>
      <c r="N6060" s="48" t="s">
        <v>8214</v>
      </c>
      <c r="P6060" t="s">
        <v>7791</v>
      </c>
    </row>
    <row r="6061" spans="1:17" x14ac:dyDescent="0.2">
      <c r="A6061" s="30" t="s">
        <v>3540</v>
      </c>
      <c r="B6061" s="54" t="s">
        <v>92</v>
      </c>
      <c r="C6061" s="54" t="str">
        <f t="shared" si="184"/>
        <v>Leavesden</v>
      </c>
      <c r="D6061" s="54" t="str">
        <f t="shared" si="185"/>
        <v>RL</v>
      </c>
      <c r="F6061" t="s">
        <v>8396</v>
      </c>
      <c r="G6061" t="s">
        <v>487</v>
      </c>
      <c r="H6061" t="s">
        <v>67</v>
      </c>
      <c r="I6061" t="s">
        <v>7790</v>
      </c>
      <c r="K6061" t="s">
        <v>8195</v>
      </c>
      <c r="L6061" t="s">
        <v>8398</v>
      </c>
      <c r="N6061" s="48" t="s">
        <v>8214</v>
      </c>
      <c r="P6061" t="s">
        <v>7791</v>
      </c>
      <c r="Q6061" t="s">
        <v>9100</v>
      </c>
    </row>
    <row r="6062" spans="1:17" x14ac:dyDescent="0.2">
      <c r="A6062" s="30" t="s">
        <v>387</v>
      </c>
      <c r="B6062" s="54" t="s">
        <v>92</v>
      </c>
      <c r="C6062" s="54" t="str">
        <f t="shared" si="184"/>
        <v>Leavesden</v>
      </c>
      <c r="D6062" s="54" t="str">
        <f t="shared" si="185"/>
        <v>RL</v>
      </c>
      <c r="F6062" t="s">
        <v>8396</v>
      </c>
      <c r="G6062" t="s">
        <v>4072</v>
      </c>
      <c r="H6062" t="s">
        <v>67</v>
      </c>
      <c r="I6062" t="s">
        <v>7790</v>
      </c>
      <c r="K6062" t="s">
        <v>8195</v>
      </c>
      <c r="L6062" t="s">
        <v>8398</v>
      </c>
      <c r="N6062" s="48" t="s">
        <v>8214</v>
      </c>
      <c r="P6062" t="s">
        <v>7791</v>
      </c>
    </row>
    <row r="6063" spans="1:17" x14ac:dyDescent="0.2">
      <c r="A6063" s="30" t="s">
        <v>359</v>
      </c>
      <c r="B6063" s="54" t="s">
        <v>92</v>
      </c>
      <c r="C6063" s="54" t="str">
        <f t="shared" si="184"/>
        <v>Leavesden</v>
      </c>
      <c r="D6063" s="54" t="str">
        <f t="shared" si="185"/>
        <v>RL</v>
      </c>
      <c r="F6063" t="s">
        <v>8396</v>
      </c>
      <c r="G6063" t="s">
        <v>7448</v>
      </c>
      <c r="H6063" t="s">
        <v>67</v>
      </c>
      <c r="I6063" t="s">
        <v>7790</v>
      </c>
      <c r="K6063" t="s">
        <v>8195</v>
      </c>
      <c r="L6063" t="s">
        <v>8398</v>
      </c>
      <c r="N6063" s="48" t="s">
        <v>8214</v>
      </c>
      <c r="P6063" t="s">
        <v>7791</v>
      </c>
    </row>
    <row r="6064" spans="1:17" x14ac:dyDescent="0.2">
      <c r="A6064" s="30" t="s">
        <v>3898</v>
      </c>
      <c r="B6064" s="54" t="s">
        <v>92</v>
      </c>
      <c r="C6064" s="54" t="str">
        <f t="shared" si="184"/>
        <v>Leavesden</v>
      </c>
      <c r="D6064" s="54" t="str">
        <f t="shared" si="185"/>
        <v>RL</v>
      </c>
      <c r="F6064" t="s">
        <v>8396</v>
      </c>
      <c r="G6064" t="s">
        <v>602</v>
      </c>
      <c r="H6064" t="s">
        <v>67</v>
      </c>
      <c r="I6064" t="s">
        <v>7790</v>
      </c>
      <c r="K6064" t="s">
        <v>8195</v>
      </c>
      <c r="L6064" t="s">
        <v>8398</v>
      </c>
      <c r="N6064" s="48" t="s">
        <v>8214</v>
      </c>
      <c r="P6064" t="s">
        <v>7791</v>
      </c>
      <c r="Q6064" t="s">
        <v>9100</v>
      </c>
    </row>
    <row r="6065" spans="1:17" x14ac:dyDescent="0.2">
      <c r="A6065" s="30" t="s">
        <v>3538</v>
      </c>
      <c r="B6065" s="54" t="s">
        <v>92</v>
      </c>
      <c r="C6065" s="54" t="str">
        <f t="shared" si="184"/>
        <v>Leavesden</v>
      </c>
      <c r="D6065" s="54" t="str">
        <f t="shared" si="185"/>
        <v>RL</v>
      </c>
      <c r="F6065" t="s">
        <v>8396</v>
      </c>
      <c r="G6065" t="s">
        <v>4177</v>
      </c>
      <c r="H6065" t="s">
        <v>67</v>
      </c>
      <c r="I6065" t="s">
        <v>7790</v>
      </c>
      <c r="K6065" t="s">
        <v>8195</v>
      </c>
      <c r="L6065" t="s">
        <v>8398</v>
      </c>
      <c r="N6065" s="48" t="s">
        <v>8214</v>
      </c>
      <c r="P6065" t="s">
        <v>7791</v>
      </c>
    </row>
    <row r="6066" spans="1:17" x14ac:dyDescent="0.2">
      <c r="A6066" s="30" t="s">
        <v>365</v>
      </c>
      <c r="B6066" s="54" t="s">
        <v>92</v>
      </c>
      <c r="C6066" s="54" t="str">
        <f t="shared" si="184"/>
        <v>Leavesden</v>
      </c>
      <c r="D6066" s="54" t="str">
        <f t="shared" si="185"/>
        <v>RL</v>
      </c>
      <c r="F6066" t="s">
        <v>8396</v>
      </c>
      <c r="G6066" t="s">
        <v>758</v>
      </c>
      <c r="H6066" t="s">
        <v>67</v>
      </c>
      <c r="I6066" t="s">
        <v>7790</v>
      </c>
      <c r="K6066" t="s">
        <v>8195</v>
      </c>
      <c r="L6066" t="s">
        <v>8398</v>
      </c>
      <c r="N6066" s="48" t="s">
        <v>8214</v>
      </c>
      <c r="P6066" t="s">
        <v>7791</v>
      </c>
      <c r="Q6066" t="s">
        <v>9100</v>
      </c>
    </row>
    <row r="6067" spans="1:17" x14ac:dyDescent="0.2">
      <c r="A6067" s="30" t="s">
        <v>380</v>
      </c>
      <c r="B6067" s="54" t="s">
        <v>92</v>
      </c>
      <c r="C6067" s="54" t="str">
        <f t="shared" ref="C6067:C6130" si="186">VLOOKUP(A6067,Andy,5,FALSE)</f>
        <v>Leavesden</v>
      </c>
      <c r="D6067" s="54" t="str">
        <f t="shared" si="185"/>
        <v>RL</v>
      </c>
      <c r="F6067" t="s">
        <v>8396</v>
      </c>
      <c r="G6067" t="s">
        <v>4250</v>
      </c>
      <c r="H6067" t="s">
        <v>67</v>
      </c>
      <c r="I6067" t="s">
        <v>7790</v>
      </c>
      <c r="K6067" t="s">
        <v>8195</v>
      </c>
      <c r="L6067" t="s">
        <v>8398</v>
      </c>
      <c r="N6067" s="48" t="s">
        <v>8214</v>
      </c>
      <c r="P6067" t="s">
        <v>7791</v>
      </c>
    </row>
    <row r="6068" spans="1:17" x14ac:dyDescent="0.2">
      <c r="A6068" s="30" t="s">
        <v>3537</v>
      </c>
      <c r="B6068" s="54" t="s">
        <v>92</v>
      </c>
      <c r="C6068" s="54" t="str">
        <f t="shared" si="186"/>
        <v>Leavesden</v>
      </c>
      <c r="D6068" s="54" t="str">
        <f t="shared" si="185"/>
        <v>RL</v>
      </c>
      <c r="F6068" t="s">
        <v>8396</v>
      </c>
      <c r="G6068" t="s">
        <v>599</v>
      </c>
      <c r="H6068" t="s">
        <v>67</v>
      </c>
      <c r="I6068" t="s">
        <v>7790</v>
      </c>
      <c r="K6068" t="s">
        <v>8195</v>
      </c>
      <c r="L6068" t="s">
        <v>8398</v>
      </c>
      <c r="N6068" s="48" t="s">
        <v>8214</v>
      </c>
      <c r="P6068" t="s">
        <v>7791</v>
      </c>
      <c r="Q6068" t="s">
        <v>9100</v>
      </c>
    </row>
    <row r="6069" spans="1:17" x14ac:dyDescent="0.2">
      <c r="A6069" s="30" t="s">
        <v>7733</v>
      </c>
      <c r="B6069" s="54" t="s">
        <v>92</v>
      </c>
      <c r="C6069" s="54" t="str">
        <f t="shared" si="186"/>
        <v>Leavesden</v>
      </c>
      <c r="D6069" s="54" t="str">
        <f t="shared" si="185"/>
        <v>RL</v>
      </c>
      <c r="F6069" t="s">
        <v>8396</v>
      </c>
      <c r="G6069" t="s">
        <v>5690</v>
      </c>
      <c r="H6069" t="s">
        <v>67</v>
      </c>
      <c r="I6069" t="s">
        <v>7790</v>
      </c>
      <c r="K6069" t="s">
        <v>8195</v>
      </c>
      <c r="L6069" t="s">
        <v>8398</v>
      </c>
      <c r="N6069" s="48" t="s">
        <v>8214</v>
      </c>
      <c r="P6069" t="s">
        <v>7791</v>
      </c>
    </row>
    <row r="6070" spans="1:17" x14ac:dyDescent="0.2">
      <c r="A6070" s="30" t="s">
        <v>2358</v>
      </c>
      <c r="B6070" s="54" t="s">
        <v>92</v>
      </c>
      <c r="C6070" s="54" t="str">
        <f t="shared" si="186"/>
        <v>Leavesden</v>
      </c>
      <c r="D6070" s="54" t="str">
        <f t="shared" si="185"/>
        <v>RL</v>
      </c>
      <c r="F6070" t="s">
        <v>8396</v>
      </c>
      <c r="G6070" t="s">
        <v>624</v>
      </c>
      <c r="H6070" t="s">
        <v>67</v>
      </c>
      <c r="I6070" t="s">
        <v>7790</v>
      </c>
      <c r="K6070" t="s">
        <v>8195</v>
      </c>
      <c r="L6070" t="s">
        <v>8398</v>
      </c>
      <c r="N6070" s="48" t="s">
        <v>8214</v>
      </c>
      <c r="P6070" t="s">
        <v>7791</v>
      </c>
    </row>
    <row r="6071" spans="1:17" x14ac:dyDescent="0.2">
      <c r="A6071" s="30" t="s">
        <v>3528</v>
      </c>
      <c r="B6071" s="54" t="s">
        <v>92</v>
      </c>
      <c r="C6071" s="54" t="str">
        <f t="shared" si="186"/>
        <v>Leavesden</v>
      </c>
      <c r="D6071" s="54" t="str">
        <f t="shared" si="185"/>
        <v>RL</v>
      </c>
      <c r="F6071" t="s">
        <v>8396</v>
      </c>
      <c r="G6071" t="s">
        <v>4322</v>
      </c>
      <c r="H6071" t="s">
        <v>67</v>
      </c>
      <c r="I6071" t="s">
        <v>7790</v>
      </c>
      <c r="K6071" t="s">
        <v>8195</v>
      </c>
      <c r="L6071" t="s">
        <v>8398</v>
      </c>
      <c r="N6071" s="48" t="s">
        <v>8214</v>
      </c>
      <c r="P6071" t="s">
        <v>7791</v>
      </c>
    </row>
    <row r="6072" spans="1:17" x14ac:dyDescent="0.2">
      <c r="A6072" s="30" t="s">
        <v>7729</v>
      </c>
      <c r="B6072" s="54" t="s">
        <v>92</v>
      </c>
      <c r="C6072" s="54" t="str">
        <f t="shared" si="186"/>
        <v>Leavesden</v>
      </c>
      <c r="D6072" s="54" t="str">
        <f t="shared" si="185"/>
        <v>RL</v>
      </c>
      <c r="F6072" t="s">
        <v>8396</v>
      </c>
      <c r="G6072" t="s">
        <v>8576</v>
      </c>
      <c r="H6072" t="s">
        <v>67</v>
      </c>
      <c r="I6072" t="s">
        <v>7790</v>
      </c>
      <c r="K6072" t="s">
        <v>8195</v>
      </c>
      <c r="L6072" t="s">
        <v>8398</v>
      </c>
      <c r="N6072" s="48" t="s">
        <v>8214</v>
      </c>
      <c r="P6072" t="s">
        <v>7791</v>
      </c>
    </row>
    <row r="6073" spans="1:17" x14ac:dyDescent="0.2">
      <c r="A6073" s="30" t="s">
        <v>2615</v>
      </c>
      <c r="B6073" s="54" t="s">
        <v>92</v>
      </c>
      <c r="C6073" s="54" t="str">
        <f t="shared" si="186"/>
        <v>Leavesden</v>
      </c>
      <c r="D6073" s="54" t="str">
        <f t="shared" si="185"/>
        <v>RL</v>
      </c>
      <c r="F6073" t="s">
        <v>8396</v>
      </c>
      <c r="G6073" t="s">
        <v>4179</v>
      </c>
      <c r="H6073" t="s">
        <v>67</v>
      </c>
      <c r="I6073" t="s">
        <v>7790</v>
      </c>
      <c r="K6073" t="s">
        <v>8195</v>
      </c>
      <c r="L6073" t="s">
        <v>8398</v>
      </c>
      <c r="N6073" s="48" t="s">
        <v>8214</v>
      </c>
      <c r="P6073" t="s">
        <v>7791</v>
      </c>
    </row>
    <row r="6074" spans="1:17" x14ac:dyDescent="0.2">
      <c r="A6074" s="30" t="s">
        <v>6671</v>
      </c>
      <c r="B6074" s="54" t="s">
        <v>92</v>
      </c>
      <c r="C6074" s="54" t="str">
        <f t="shared" si="186"/>
        <v>Leavesden</v>
      </c>
      <c r="D6074" s="54" t="str">
        <f t="shared" si="185"/>
        <v>RL</v>
      </c>
      <c r="F6074" t="s">
        <v>8396</v>
      </c>
      <c r="G6074" t="s">
        <v>4440</v>
      </c>
      <c r="H6074" t="s">
        <v>67</v>
      </c>
      <c r="I6074" t="s">
        <v>7790</v>
      </c>
      <c r="K6074" t="s">
        <v>8195</v>
      </c>
      <c r="L6074" t="s">
        <v>8398</v>
      </c>
      <c r="N6074" s="48" t="s">
        <v>8214</v>
      </c>
      <c r="P6074" t="s">
        <v>7791</v>
      </c>
    </row>
    <row r="6075" spans="1:17" x14ac:dyDescent="0.2">
      <c r="A6075" s="30" t="s">
        <v>7742</v>
      </c>
      <c r="B6075" s="54" t="s">
        <v>92</v>
      </c>
      <c r="C6075" s="54" t="str">
        <f t="shared" si="186"/>
        <v>Leavesden</v>
      </c>
      <c r="D6075" s="54" t="str">
        <f t="shared" si="185"/>
        <v>RL</v>
      </c>
      <c r="F6075" t="s">
        <v>8396</v>
      </c>
      <c r="G6075" t="s">
        <v>6516</v>
      </c>
      <c r="H6075" t="s">
        <v>67</v>
      </c>
      <c r="I6075" t="s">
        <v>7790</v>
      </c>
      <c r="K6075" t="s">
        <v>8195</v>
      </c>
      <c r="L6075" t="s">
        <v>8398</v>
      </c>
      <c r="N6075" s="48" t="s">
        <v>8214</v>
      </c>
      <c r="P6075" t="s">
        <v>7791</v>
      </c>
    </row>
    <row r="6076" spans="1:17" x14ac:dyDescent="0.2">
      <c r="A6076" s="30" t="s">
        <v>363</v>
      </c>
      <c r="B6076" s="54" t="s">
        <v>92</v>
      </c>
      <c r="C6076" s="54" t="str">
        <f t="shared" si="186"/>
        <v>Leavesden</v>
      </c>
      <c r="D6076" s="54" t="str">
        <f t="shared" si="185"/>
        <v>RL</v>
      </c>
      <c r="F6076" t="s">
        <v>8396</v>
      </c>
      <c r="G6076" t="s">
        <v>3645</v>
      </c>
      <c r="H6076" t="s">
        <v>67</v>
      </c>
      <c r="I6076" t="s">
        <v>7790</v>
      </c>
      <c r="K6076" t="s">
        <v>8195</v>
      </c>
      <c r="L6076" t="s">
        <v>8398</v>
      </c>
      <c r="N6076" s="48" t="s">
        <v>8214</v>
      </c>
      <c r="P6076" t="s">
        <v>7791</v>
      </c>
    </row>
    <row r="6077" spans="1:17" x14ac:dyDescent="0.2">
      <c r="A6077" s="30" t="s">
        <v>7732</v>
      </c>
      <c r="B6077" s="54" t="s">
        <v>92</v>
      </c>
      <c r="C6077" s="54" t="str">
        <f t="shared" si="186"/>
        <v>Leavesden</v>
      </c>
      <c r="D6077" s="54" t="str">
        <f t="shared" si="185"/>
        <v>RL</v>
      </c>
      <c r="F6077" t="s">
        <v>8396</v>
      </c>
      <c r="G6077" t="s">
        <v>2595</v>
      </c>
      <c r="H6077" t="s">
        <v>67</v>
      </c>
      <c r="I6077" t="s">
        <v>7790</v>
      </c>
      <c r="K6077" t="s">
        <v>8195</v>
      </c>
      <c r="L6077" t="s">
        <v>8398</v>
      </c>
      <c r="N6077" s="48" t="s">
        <v>8214</v>
      </c>
      <c r="P6077" t="s">
        <v>7791</v>
      </c>
    </row>
    <row r="6078" spans="1:17" x14ac:dyDescent="0.2">
      <c r="A6078" s="30" t="s">
        <v>303</v>
      </c>
      <c r="B6078" s="54" t="s">
        <v>92</v>
      </c>
      <c r="C6078" s="54" t="str">
        <f t="shared" si="186"/>
        <v>Leavesden</v>
      </c>
      <c r="D6078" s="54" t="str">
        <f t="shared" si="185"/>
        <v>RL</v>
      </c>
      <c r="F6078" t="s">
        <v>8396</v>
      </c>
      <c r="G6078" t="s">
        <v>5689</v>
      </c>
      <c r="H6078" t="s">
        <v>67</v>
      </c>
      <c r="I6078" t="s">
        <v>7790</v>
      </c>
      <c r="K6078" t="s">
        <v>8195</v>
      </c>
      <c r="L6078" t="s">
        <v>8398</v>
      </c>
      <c r="N6078" s="48" t="s">
        <v>8214</v>
      </c>
      <c r="P6078" t="s">
        <v>7791</v>
      </c>
    </row>
    <row r="6079" spans="1:17" x14ac:dyDescent="0.2">
      <c r="A6079" s="30" t="s">
        <v>7737</v>
      </c>
      <c r="B6079" s="54" t="s">
        <v>92</v>
      </c>
      <c r="C6079" s="54" t="str">
        <f t="shared" si="186"/>
        <v>Leavesden</v>
      </c>
      <c r="D6079" s="54" t="str">
        <f t="shared" si="185"/>
        <v>RL</v>
      </c>
      <c r="F6079" t="s">
        <v>8396</v>
      </c>
      <c r="G6079" t="s">
        <v>6575</v>
      </c>
      <c r="H6079" t="s">
        <v>67</v>
      </c>
      <c r="I6079" t="s">
        <v>7790</v>
      </c>
      <c r="K6079" t="s">
        <v>8195</v>
      </c>
      <c r="L6079" t="s">
        <v>8398</v>
      </c>
      <c r="N6079" s="48" t="s">
        <v>8214</v>
      </c>
      <c r="P6079" t="s">
        <v>7791</v>
      </c>
    </row>
    <row r="6080" spans="1:17" x14ac:dyDescent="0.2">
      <c r="A6080" s="30" t="s">
        <v>410</v>
      </c>
      <c r="B6080" s="54" t="s">
        <v>92</v>
      </c>
      <c r="C6080" s="54" t="str">
        <f t="shared" si="186"/>
        <v>Leavesden</v>
      </c>
      <c r="D6080" s="54" t="str">
        <f t="shared" si="185"/>
        <v>RL</v>
      </c>
      <c r="F6080" t="s">
        <v>8396</v>
      </c>
      <c r="G6080" t="s">
        <v>534</v>
      </c>
      <c r="H6080" t="s">
        <v>67</v>
      </c>
      <c r="I6080" t="s">
        <v>7790</v>
      </c>
      <c r="K6080" t="s">
        <v>8195</v>
      </c>
      <c r="L6080" t="s">
        <v>8398</v>
      </c>
      <c r="N6080" s="48" t="s">
        <v>8214</v>
      </c>
      <c r="P6080" t="s">
        <v>7791</v>
      </c>
      <c r="Q6080" t="s">
        <v>9100</v>
      </c>
    </row>
    <row r="6081" spans="1:17" x14ac:dyDescent="0.2">
      <c r="A6081" s="30" t="s">
        <v>3618</v>
      </c>
      <c r="B6081" s="54" t="s">
        <v>92</v>
      </c>
      <c r="C6081" s="54" t="str">
        <f t="shared" si="186"/>
        <v>Leavesden</v>
      </c>
      <c r="D6081" s="54" t="str">
        <f t="shared" si="185"/>
        <v>RL</v>
      </c>
      <c r="F6081" t="s">
        <v>8396</v>
      </c>
      <c r="G6081" t="s">
        <v>8527</v>
      </c>
      <c r="H6081" t="s">
        <v>67</v>
      </c>
      <c r="I6081" t="s">
        <v>7790</v>
      </c>
      <c r="K6081" t="s">
        <v>8195</v>
      </c>
      <c r="L6081" t="s">
        <v>8398</v>
      </c>
      <c r="N6081" s="48" t="s">
        <v>8214</v>
      </c>
      <c r="P6081" t="s">
        <v>7791</v>
      </c>
    </row>
    <row r="6082" spans="1:17" x14ac:dyDescent="0.2">
      <c r="A6082" s="30" t="s">
        <v>6863</v>
      </c>
      <c r="B6082" s="54" t="s">
        <v>92</v>
      </c>
      <c r="C6082" s="54" t="str">
        <f t="shared" si="186"/>
        <v>Leavesden</v>
      </c>
      <c r="D6082" s="54" t="str">
        <f t="shared" si="185"/>
        <v>RL</v>
      </c>
      <c r="F6082" t="s">
        <v>8396</v>
      </c>
      <c r="G6082" t="s">
        <v>4161</v>
      </c>
      <c r="H6082" t="s">
        <v>67</v>
      </c>
      <c r="I6082" t="s">
        <v>7790</v>
      </c>
      <c r="K6082" t="s">
        <v>8195</v>
      </c>
      <c r="L6082" t="s">
        <v>8398</v>
      </c>
      <c r="N6082" s="48" t="s">
        <v>8214</v>
      </c>
      <c r="P6082" t="s">
        <v>7791</v>
      </c>
    </row>
    <row r="6083" spans="1:17" x14ac:dyDescent="0.2">
      <c r="A6083" s="30" t="s">
        <v>4391</v>
      </c>
      <c r="B6083" s="54" t="s">
        <v>92</v>
      </c>
      <c r="C6083" s="54" t="str">
        <f t="shared" si="186"/>
        <v>Leavesden</v>
      </c>
      <c r="D6083" s="54" t="str">
        <f t="shared" si="185"/>
        <v>RL</v>
      </c>
      <c r="F6083" t="s">
        <v>8396</v>
      </c>
      <c r="G6083" t="s">
        <v>2305</v>
      </c>
      <c r="H6083" t="s">
        <v>67</v>
      </c>
      <c r="I6083" t="s">
        <v>7790</v>
      </c>
      <c r="K6083" t="s">
        <v>8195</v>
      </c>
      <c r="L6083" t="s">
        <v>8398</v>
      </c>
      <c r="N6083" s="48" t="s">
        <v>8214</v>
      </c>
      <c r="P6083" t="s">
        <v>7791</v>
      </c>
    </row>
    <row r="6084" spans="1:17" x14ac:dyDescent="0.2">
      <c r="A6084" s="30" t="s">
        <v>3529</v>
      </c>
      <c r="B6084" s="54" t="s">
        <v>92</v>
      </c>
      <c r="C6084" s="54" t="str">
        <f t="shared" si="186"/>
        <v>Leavesden</v>
      </c>
      <c r="D6084" s="54" t="str">
        <f t="shared" si="185"/>
        <v>RL</v>
      </c>
      <c r="F6084" t="s">
        <v>8396</v>
      </c>
      <c r="G6084" t="s">
        <v>8521</v>
      </c>
      <c r="H6084" t="s">
        <v>67</v>
      </c>
      <c r="I6084" t="s">
        <v>7790</v>
      </c>
      <c r="K6084" t="s">
        <v>8195</v>
      </c>
      <c r="L6084" t="s">
        <v>8398</v>
      </c>
      <c r="N6084" s="48" t="s">
        <v>8214</v>
      </c>
      <c r="P6084" t="s">
        <v>7791</v>
      </c>
    </row>
    <row r="6085" spans="1:17" x14ac:dyDescent="0.2">
      <c r="A6085" s="30" t="s">
        <v>378</v>
      </c>
      <c r="B6085" s="54" t="s">
        <v>92</v>
      </c>
      <c r="C6085" s="54" t="str">
        <f t="shared" si="186"/>
        <v>Leavesden</v>
      </c>
      <c r="D6085" s="54" t="str">
        <f t="shared" si="185"/>
        <v>RL</v>
      </c>
      <c r="F6085" t="s">
        <v>8396</v>
      </c>
      <c r="G6085" t="s">
        <v>3516</v>
      </c>
      <c r="H6085" t="s">
        <v>67</v>
      </c>
      <c r="I6085" t="s">
        <v>7790</v>
      </c>
      <c r="K6085" t="s">
        <v>8195</v>
      </c>
      <c r="L6085" t="s">
        <v>8398</v>
      </c>
      <c r="N6085" s="48" t="s">
        <v>8214</v>
      </c>
      <c r="P6085" t="s">
        <v>7791</v>
      </c>
    </row>
    <row r="6086" spans="1:17" x14ac:dyDescent="0.2">
      <c r="A6086" s="30" t="s">
        <v>3530</v>
      </c>
      <c r="B6086" s="54" t="s">
        <v>92</v>
      </c>
      <c r="C6086" s="54" t="str">
        <f t="shared" si="186"/>
        <v>Leavesden</v>
      </c>
      <c r="D6086" s="54" t="str">
        <f t="shared" si="185"/>
        <v>RL</v>
      </c>
      <c r="F6086" t="s">
        <v>8396</v>
      </c>
      <c r="G6086" t="s">
        <v>5712</v>
      </c>
      <c r="H6086" t="s">
        <v>67</v>
      </c>
      <c r="I6086" t="s">
        <v>7790</v>
      </c>
      <c r="K6086" t="s">
        <v>8195</v>
      </c>
      <c r="L6086" t="s">
        <v>8398</v>
      </c>
      <c r="N6086" s="48" t="s">
        <v>8214</v>
      </c>
      <c r="P6086" t="s">
        <v>7791</v>
      </c>
    </row>
    <row r="6087" spans="1:17" x14ac:dyDescent="0.2">
      <c r="A6087" s="30" t="s">
        <v>3611</v>
      </c>
      <c r="B6087" s="54" t="s">
        <v>92</v>
      </c>
      <c r="C6087" s="54" t="str">
        <f t="shared" si="186"/>
        <v>Leavesden</v>
      </c>
      <c r="D6087" s="54" t="str">
        <f t="shared" si="185"/>
        <v>RL</v>
      </c>
      <c r="F6087" t="s">
        <v>8396</v>
      </c>
      <c r="G6087" t="s">
        <v>559</v>
      </c>
      <c r="H6087" t="s">
        <v>67</v>
      </c>
      <c r="I6087" t="s">
        <v>7790</v>
      </c>
      <c r="K6087" t="s">
        <v>8195</v>
      </c>
      <c r="L6087" t="s">
        <v>8398</v>
      </c>
      <c r="N6087" s="48" t="s">
        <v>8214</v>
      </c>
      <c r="P6087" t="s">
        <v>7791</v>
      </c>
      <c r="Q6087" t="s">
        <v>9100</v>
      </c>
    </row>
    <row r="6088" spans="1:17" x14ac:dyDescent="0.2">
      <c r="A6088" s="30" t="s">
        <v>414</v>
      </c>
      <c r="B6088" s="54" t="s">
        <v>92</v>
      </c>
      <c r="C6088" s="54" t="str">
        <f t="shared" si="186"/>
        <v>Leavesden</v>
      </c>
      <c r="D6088" s="54" t="str">
        <f t="shared" si="185"/>
        <v>RL</v>
      </c>
      <c r="F6088" t="s">
        <v>8396</v>
      </c>
      <c r="G6088" t="s">
        <v>2916</v>
      </c>
      <c r="H6088" t="s">
        <v>67</v>
      </c>
      <c r="I6088" t="s">
        <v>7790</v>
      </c>
      <c r="K6088" t="s">
        <v>8195</v>
      </c>
      <c r="L6088" t="s">
        <v>8398</v>
      </c>
      <c r="N6088" s="48" t="s">
        <v>8214</v>
      </c>
      <c r="P6088" t="s">
        <v>7791</v>
      </c>
    </row>
    <row r="6089" spans="1:17" x14ac:dyDescent="0.2">
      <c r="A6089" s="30" t="s">
        <v>7744</v>
      </c>
      <c r="B6089" s="54" t="s">
        <v>92</v>
      </c>
      <c r="C6089" s="54" t="str">
        <f t="shared" si="186"/>
        <v>Leavesden</v>
      </c>
      <c r="D6089" s="54" t="str">
        <f t="shared" si="185"/>
        <v>RL</v>
      </c>
      <c r="F6089" t="s">
        <v>8396</v>
      </c>
      <c r="G6089" t="s">
        <v>4059</v>
      </c>
      <c r="H6089" t="s">
        <v>67</v>
      </c>
      <c r="I6089" t="s">
        <v>7790</v>
      </c>
      <c r="K6089" t="s">
        <v>8195</v>
      </c>
      <c r="L6089" t="s">
        <v>8398</v>
      </c>
      <c r="N6089" s="48" t="s">
        <v>8214</v>
      </c>
      <c r="P6089" t="s">
        <v>7791</v>
      </c>
    </row>
    <row r="6090" spans="1:17" x14ac:dyDescent="0.2">
      <c r="A6090" s="30" t="s">
        <v>6522</v>
      </c>
      <c r="B6090" s="54" t="s">
        <v>92</v>
      </c>
      <c r="C6090" s="54" t="str">
        <f t="shared" si="186"/>
        <v>Leavesden</v>
      </c>
      <c r="D6090" s="54" t="str">
        <f t="shared" si="185"/>
        <v>RL</v>
      </c>
      <c r="F6090" t="s">
        <v>8396</v>
      </c>
      <c r="G6090" t="s">
        <v>276</v>
      </c>
      <c r="H6090" t="s">
        <v>67</v>
      </c>
      <c r="I6090" t="s">
        <v>7790</v>
      </c>
      <c r="K6090" t="s">
        <v>8195</v>
      </c>
      <c r="L6090" t="s">
        <v>8398</v>
      </c>
      <c r="N6090" s="48" t="s">
        <v>8214</v>
      </c>
      <c r="P6090" t="s">
        <v>7791</v>
      </c>
      <c r="Q6090" t="s">
        <v>9100</v>
      </c>
    </row>
    <row r="6091" spans="1:17" x14ac:dyDescent="0.2">
      <c r="A6091" s="30" t="s">
        <v>7740</v>
      </c>
      <c r="B6091" s="54" t="s">
        <v>92</v>
      </c>
      <c r="C6091" s="54" t="str">
        <f t="shared" si="186"/>
        <v>Leavesden</v>
      </c>
      <c r="D6091" s="54" t="str">
        <f t="shared" si="185"/>
        <v>RL</v>
      </c>
      <c r="F6091" t="s">
        <v>8396</v>
      </c>
      <c r="G6091" t="s">
        <v>5367</v>
      </c>
      <c r="H6091" t="s">
        <v>67</v>
      </c>
      <c r="I6091" t="s">
        <v>7790</v>
      </c>
      <c r="K6091" t="s">
        <v>8195</v>
      </c>
      <c r="L6091" t="s">
        <v>8398</v>
      </c>
      <c r="N6091" s="48" t="s">
        <v>8214</v>
      </c>
      <c r="P6091" t="s">
        <v>7791</v>
      </c>
    </row>
    <row r="6092" spans="1:17" x14ac:dyDescent="0.2">
      <c r="A6092" s="30" t="s">
        <v>353</v>
      </c>
      <c r="B6092" s="54" t="s">
        <v>92</v>
      </c>
      <c r="C6092" s="54" t="str">
        <f t="shared" si="186"/>
        <v>Leavesden</v>
      </c>
      <c r="D6092" s="54" t="str">
        <f t="shared" si="185"/>
        <v>RL</v>
      </c>
      <c r="F6092" t="s">
        <v>8396</v>
      </c>
      <c r="G6092" t="s">
        <v>3511</v>
      </c>
      <c r="H6092" t="s">
        <v>67</v>
      </c>
      <c r="I6092" t="s">
        <v>7790</v>
      </c>
      <c r="K6092" t="s">
        <v>8195</v>
      </c>
      <c r="L6092" t="s">
        <v>8398</v>
      </c>
      <c r="N6092" s="48" t="s">
        <v>8214</v>
      </c>
      <c r="P6092" t="s">
        <v>7791</v>
      </c>
    </row>
    <row r="6093" spans="1:17" x14ac:dyDescent="0.2">
      <c r="A6093" s="30" t="s">
        <v>3620</v>
      </c>
      <c r="B6093" s="54" t="s">
        <v>92</v>
      </c>
      <c r="C6093" s="54" t="str">
        <f t="shared" si="186"/>
        <v>Leavesden</v>
      </c>
      <c r="D6093" s="54" t="str">
        <f t="shared" si="185"/>
        <v>RL</v>
      </c>
      <c r="F6093" t="s">
        <v>8396</v>
      </c>
      <c r="G6093" t="s">
        <v>7536</v>
      </c>
      <c r="H6093" t="s">
        <v>67</v>
      </c>
      <c r="I6093" t="s">
        <v>7790</v>
      </c>
      <c r="K6093" t="s">
        <v>8195</v>
      </c>
      <c r="L6093" t="s">
        <v>8398</v>
      </c>
      <c r="N6093" s="48" t="s">
        <v>8214</v>
      </c>
      <c r="P6093" t="s">
        <v>7791</v>
      </c>
      <c r="Q6093" t="s">
        <v>9100</v>
      </c>
    </row>
    <row r="6094" spans="1:17" x14ac:dyDescent="0.2">
      <c r="A6094" s="30" t="s">
        <v>3613</v>
      </c>
      <c r="B6094" s="54" t="s">
        <v>92</v>
      </c>
      <c r="C6094" s="54" t="str">
        <f t="shared" si="186"/>
        <v>Leavesden</v>
      </c>
      <c r="D6094" s="54" t="str">
        <f t="shared" si="185"/>
        <v>RL</v>
      </c>
      <c r="F6094" t="s">
        <v>8396</v>
      </c>
      <c r="G6094" t="s">
        <v>3575</v>
      </c>
      <c r="H6094" t="s">
        <v>67</v>
      </c>
      <c r="I6094" t="s">
        <v>7790</v>
      </c>
      <c r="K6094" t="s">
        <v>8195</v>
      </c>
      <c r="L6094" t="s">
        <v>8398</v>
      </c>
      <c r="N6094" s="48" t="s">
        <v>8214</v>
      </c>
      <c r="P6094" t="s">
        <v>7791</v>
      </c>
    </row>
    <row r="6095" spans="1:17" x14ac:dyDescent="0.2">
      <c r="A6095" s="30" t="s">
        <v>2921</v>
      </c>
      <c r="B6095" s="54" t="s">
        <v>92</v>
      </c>
      <c r="C6095" s="54" t="str">
        <f t="shared" si="186"/>
        <v>Leavesden</v>
      </c>
      <c r="D6095" s="54" t="str">
        <f t="shared" si="185"/>
        <v>RL</v>
      </c>
      <c r="F6095" t="s">
        <v>8396</v>
      </c>
      <c r="G6095" t="s">
        <v>3044</v>
      </c>
      <c r="H6095" t="s">
        <v>67</v>
      </c>
      <c r="I6095" t="s">
        <v>7790</v>
      </c>
      <c r="K6095" t="s">
        <v>8195</v>
      </c>
      <c r="L6095" t="s">
        <v>8398</v>
      </c>
      <c r="N6095" s="48" t="s">
        <v>8214</v>
      </c>
      <c r="P6095" t="s">
        <v>7791</v>
      </c>
    </row>
    <row r="6096" spans="1:17" x14ac:dyDescent="0.2">
      <c r="A6096" s="30" t="s">
        <v>388</v>
      </c>
      <c r="B6096" s="54" t="s">
        <v>92</v>
      </c>
      <c r="C6096" s="54" t="str">
        <f t="shared" si="186"/>
        <v>Leavesden</v>
      </c>
      <c r="D6096" s="54" t="str">
        <f t="shared" si="185"/>
        <v>RL</v>
      </c>
      <c r="F6096" t="s">
        <v>8396</v>
      </c>
      <c r="G6096" t="s">
        <v>3610</v>
      </c>
      <c r="H6096" t="s">
        <v>67</v>
      </c>
      <c r="I6096" t="s">
        <v>7790</v>
      </c>
      <c r="K6096" t="s">
        <v>8195</v>
      </c>
      <c r="L6096" t="s">
        <v>8398</v>
      </c>
      <c r="N6096" s="48" t="s">
        <v>8214</v>
      </c>
      <c r="P6096" t="s">
        <v>7791</v>
      </c>
      <c r="Q6096" t="s">
        <v>9100</v>
      </c>
    </row>
    <row r="6097" spans="1:16" x14ac:dyDescent="0.2">
      <c r="A6097" s="30" t="s">
        <v>7333</v>
      </c>
      <c r="B6097" s="54" t="s">
        <v>92</v>
      </c>
      <c r="C6097" s="54" t="str">
        <f t="shared" si="186"/>
        <v>Leavesden</v>
      </c>
      <c r="D6097" s="54" t="str">
        <f t="shared" si="185"/>
        <v>RL</v>
      </c>
      <c r="F6097" t="s">
        <v>8396</v>
      </c>
      <c r="G6097" t="s">
        <v>2010</v>
      </c>
      <c r="H6097" t="s">
        <v>67</v>
      </c>
      <c r="I6097" t="s">
        <v>7790</v>
      </c>
      <c r="K6097" t="s">
        <v>8195</v>
      </c>
      <c r="L6097" t="s">
        <v>8398</v>
      </c>
      <c r="N6097" s="48" t="s">
        <v>8214</v>
      </c>
      <c r="P6097" t="s">
        <v>7791</v>
      </c>
    </row>
    <row r="6098" spans="1:16" x14ac:dyDescent="0.2">
      <c r="A6098" s="30" t="s">
        <v>7286</v>
      </c>
      <c r="B6098" s="54" t="s">
        <v>92</v>
      </c>
      <c r="C6098" s="54" t="str">
        <f t="shared" si="186"/>
        <v>Leavesden</v>
      </c>
      <c r="D6098" s="54" t="str">
        <f t="shared" si="185"/>
        <v>RL</v>
      </c>
      <c r="F6098" t="s">
        <v>8396</v>
      </c>
      <c r="G6098" t="s">
        <v>6759</v>
      </c>
      <c r="H6098" t="s">
        <v>67</v>
      </c>
      <c r="I6098" t="s">
        <v>7790</v>
      </c>
      <c r="K6098" t="s">
        <v>8195</v>
      </c>
      <c r="L6098" t="s">
        <v>8398</v>
      </c>
      <c r="N6098" s="48" t="s">
        <v>8214</v>
      </c>
      <c r="P6098" t="s">
        <v>7791</v>
      </c>
    </row>
    <row r="6099" spans="1:16" x14ac:dyDescent="0.2">
      <c r="A6099" s="30" t="s">
        <v>7484</v>
      </c>
      <c r="B6099" s="54" t="s">
        <v>92</v>
      </c>
      <c r="C6099" s="54" t="str">
        <f t="shared" si="186"/>
        <v>Leavesden</v>
      </c>
      <c r="D6099" s="54" t="str">
        <f t="shared" si="185"/>
        <v>RL</v>
      </c>
      <c r="F6099" t="s">
        <v>8396</v>
      </c>
      <c r="G6099" t="s">
        <v>6789</v>
      </c>
      <c r="H6099" t="s">
        <v>67</v>
      </c>
      <c r="I6099" t="s">
        <v>7790</v>
      </c>
      <c r="K6099" t="s">
        <v>8195</v>
      </c>
      <c r="L6099" t="s">
        <v>8398</v>
      </c>
      <c r="N6099" s="48" t="s">
        <v>8214</v>
      </c>
      <c r="P6099" t="s">
        <v>7791</v>
      </c>
    </row>
    <row r="6100" spans="1:16" x14ac:dyDescent="0.2">
      <c r="A6100" s="30" t="s">
        <v>324</v>
      </c>
      <c r="B6100" s="54" t="s">
        <v>92</v>
      </c>
      <c r="C6100" s="54" t="str">
        <f t="shared" si="186"/>
        <v>Leavesden</v>
      </c>
      <c r="D6100" s="54" t="str">
        <f t="shared" si="185"/>
        <v>RL</v>
      </c>
      <c r="F6100" t="s">
        <v>8396</v>
      </c>
      <c r="G6100" t="s">
        <v>7403</v>
      </c>
      <c r="H6100" t="s">
        <v>67</v>
      </c>
      <c r="I6100" t="s">
        <v>7790</v>
      </c>
      <c r="K6100" t="s">
        <v>8195</v>
      </c>
      <c r="L6100" t="s">
        <v>8398</v>
      </c>
      <c r="N6100" s="48" t="s">
        <v>8214</v>
      </c>
      <c r="P6100" t="s">
        <v>7791</v>
      </c>
    </row>
    <row r="6101" spans="1:16" x14ac:dyDescent="0.2">
      <c r="A6101" s="30" t="s">
        <v>3520</v>
      </c>
      <c r="B6101" s="54" t="s">
        <v>92</v>
      </c>
      <c r="C6101" s="54" t="str">
        <f t="shared" si="186"/>
        <v>Leavesden</v>
      </c>
      <c r="D6101" s="54" t="str">
        <f t="shared" si="185"/>
        <v>RL</v>
      </c>
      <c r="F6101" t="s">
        <v>8396</v>
      </c>
      <c r="G6101" t="s">
        <v>2967</v>
      </c>
      <c r="H6101" t="s">
        <v>67</v>
      </c>
      <c r="I6101" t="s">
        <v>7790</v>
      </c>
      <c r="K6101" t="s">
        <v>8195</v>
      </c>
      <c r="L6101" t="s">
        <v>8398</v>
      </c>
      <c r="N6101" s="48" t="s">
        <v>8214</v>
      </c>
      <c r="P6101" t="s">
        <v>7791</v>
      </c>
    </row>
    <row r="6102" spans="1:16" x14ac:dyDescent="0.2">
      <c r="A6102" s="30" t="s">
        <v>7508</v>
      </c>
      <c r="B6102" s="54" t="s">
        <v>92</v>
      </c>
      <c r="C6102" s="54" t="str">
        <f t="shared" si="186"/>
        <v>Leavesden</v>
      </c>
      <c r="D6102" s="54" t="str">
        <f t="shared" si="185"/>
        <v>RL</v>
      </c>
      <c r="F6102" t="s">
        <v>8396</v>
      </c>
      <c r="G6102" t="s">
        <v>2307</v>
      </c>
      <c r="H6102" t="s">
        <v>67</v>
      </c>
      <c r="I6102" t="s">
        <v>7790</v>
      </c>
      <c r="K6102" t="s">
        <v>8195</v>
      </c>
      <c r="L6102" t="s">
        <v>8398</v>
      </c>
      <c r="N6102" s="48" t="s">
        <v>8214</v>
      </c>
      <c r="P6102" t="s">
        <v>7791</v>
      </c>
    </row>
    <row r="6103" spans="1:16" x14ac:dyDescent="0.2">
      <c r="A6103" s="30" t="s">
        <v>4096</v>
      </c>
      <c r="B6103" s="54" t="s">
        <v>92</v>
      </c>
      <c r="C6103" s="54" t="str">
        <f t="shared" si="186"/>
        <v>Leavesden</v>
      </c>
      <c r="D6103" s="54" t="str">
        <f t="shared" si="185"/>
        <v>RL</v>
      </c>
      <c r="F6103" t="s">
        <v>8396</v>
      </c>
      <c r="G6103" t="s">
        <v>4185</v>
      </c>
      <c r="H6103" t="s">
        <v>67</v>
      </c>
      <c r="I6103" t="s">
        <v>7790</v>
      </c>
      <c r="K6103" t="s">
        <v>8195</v>
      </c>
      <c r="L6103" t="s">
        <v>8398</v>
      </c>
      <c r="N6103" s="48" t="s">
        <v>8214</v>
      </c>
      <c r="P6103" t="s">
        <v>7791</v>
      </c>
    </row>
    <row r="6104" spans="1:16" x14ac:dyDescent="0.2">
      <c r="A6104" s="30" t="s">
        <v>3525</v>
      </c>
      <c r="B6104" s="54" t="s">
        <v>92</v>
      </c>
      <c r="C6104" s="54" t="str">
        <f t="shared" si="186"/>
        <v>Leavesden</v>
      </c>
      <c r="D6104" s="54" t="str">
        <f t="shared" ref="D6104:D6167" si="187">LEFT(A6104,2)</f>
        <v>RL</v>
      </c>
      <c r="F6104" t="s">
        <v>8396</v>
      </c>
      <c r="G6104" t="s">
        <v>8456</v>
      </c>
      <c r="H6104" t="s">
        <v>67</v>
      </c>
      <c r="I6104" t="s">
        <v>7790</v>
      </c>
      <c r="K6104" t="s">
        <v>8195</v>
      </c>
      <c r="L6104" t="s">
        <v>8398</v>
      </c>
      <c r="N6104" s="48" t="s">
        <v>8214</v>
      </c>
      <c r="P6104" t="s">
        <v>7791</v>
      </c>
    </row>
    <row r="6105" spans="1:16" x14ac:dyDescent="0.2">
      <c r="A6105" s="30" t="s">
        <v>2239</v>
      </c>
      <c r="B6105" s="54" t="s">
        <v>92</v>
      </c>
      <c r="C6105" s="54" t="str">
        <f t="shared" si="186"/>
        <v>Leavesden</v>
      </c>
      <c r="D6105" s="54" t="str">
        <f t="shared" si="187"/>
        <v>RL</v>
      </c>
      <c r="F6105" t="s">
        <v>8396</v>
      </c>
      <c r="G6105" t="s">
        <v>4255</v>
      </c>
      <c r="H6105" t="s">
        <v>67</v>
      </c>
      <c r="I6105" t="s">
        <v>7790</v>
      </c>
      <c r="K6105" t="s">
        <v>8195</v>
      </c>
      <c r="L6105" t="s">
        <v>8398</v>
      </c>
      <c r="N6105" s="48" t="s">
        <v>8214</v>
      </c>
      <c r="P6105" t="s">
        <v>7791</v>
      </c>
    </row>
    <row r="6106" spans="1:16" x14ac:dyDescent="0.2">
      <c r="A6106" s="30" t="s">
        <v>3621</v>
      </c>
      <c r="B6106" s="54" t="s">
        <v>92</v>
      </c>
      <c r="C6106" s="54" t="str">
        <f t="shared" si="186"/>
        <v>Leavesden</v>
      </c>
      <c r="D6106" s="54" t="str">
        <f t="shared" si="187"/>
        <v>RL</v>
      </c>
      <c r="F6106" t="s">
        <v>8396</v>
      </c>
      <c r="G6106" t="s">
        <v>437</v>
      </c>
      <c r="H6106" t="s">
        <v>67</v>
      </c>
      <c r="I6106" t="s">
        <v>7790</v>
      </c>
      <c r="K6106" t="s">
        <v>8195</v>
      </c>
      <c r="L6106" t="s">
        <v>8398</v>
      </c>
      <c r="N6106" s="48" t="s">
        <v>8214</v>
      </c>
      <c r="P6106" t="s">
        <v>7791</v>
      </c>
    </row>
    <row r="6107" spans="1:16" x14ac:dyDescent="0.2">
      <c r="A6107" s="30" t="s">
        <v>403</v>
      </c>
      <c r="B6107" s="54" t="s">
        <v>92</v>
      </c>
      <c r="C6107" s="54" t="str">
        <f t="shared" si="186"/>
        <v>Leavesden</v>
      </c>
      <c r="D6107" s="54" t="str">
        <f t="shared" si="187"/>
        <v>RL</v>
      </c>
      <c r="F6107" t="s">
        <v>8396</v>
      </c>
      <c r="G6107" t="s">
        <v>5797</v>
      </c>
      <c r="H6107" t="s">
        <v>67</v>
      </c>
      <c r="I6107" t="s">
        <v>7790</v>
      </c>
      <c r="K6107" t="s">
        <v>8195</v>
      </c>
      <c r="L6107" t="s">
        <v>8398</v>
      </c>
      <c r="N6107" s="48" t="s">
        <v>8214</v>
      </c>
      <c r="P6107" t="s">
        <v>7791</v>
      </c>
    </row>
    <row r="6108" spans="1:16" x14ac:dyDescent="0.2">
      <c r="A6108" s="30" t="s">
        <v>7542</v>
      </c>
      <c r="B6108" s="54" t="s">
        <v>92</v>
      </c>
      <c r="C6108" s="54" t="str">
        <f t="shared" si="186"/>
        <v>Leavesden</v>
      </c>
      <c r="D6108" s="54" t="str">
        <f t="shared" si="187"/>
        <v>RL</v>
      </c>
      <c r="F6108" t="s">
        <v>8396</v>
      </c>
      <c r="G6108" t="s">
        <v>6729</v>
      </c>
      <c r="H6108" t="s">
        <v>67</v>
      </c>
      <c r="I6108" t="s">
        <v>7790</v>
      </c>
      <c r="K6108" t="s">
        <v>8195</v>
      </c>
      <c r="L6108" t="s">
        <v>8398</v>
      </c>
      <c r="N6108" s="48" t="s">
        <v>8214</v>
      </c>
      <c r="P6108" t="s">
        <v>7791</v>
      </c>
    </row>
    <row r="6109" spans="1:16" x14ac:dyDescent="0.2">
      <c r="A6109" s="30" t="s">
        <v>5979</v>
      </c>
      <c r="B6109" s="54" t="s">
        <v>92</v>
      </c>
      <c r="C6109" s="54" t="str">
        <f t="shared" si="186"/>
        <v>Leavesden</v>
      </c>
      <c r="D6109" s="54" t="str">
        <f t="shared" si="187"/>
        <v>RL</v>
      </c>
      <c r="F6109" t="s">
        <v>8396</v>
      </c>
      <c r="G6109" t="s">
        <v>3513</v>
      </c>
      <c r="H6109" t="s">
        <v>67</v>
      </c>
      <c r="I6109" t="s">
        <v>7790</v>
      </c>
      <c r="K6109" t="s">
        <v>8195</v>
      </c>
      <c r="L6109" t="s">
        <v>8398</v>
      </c>
      <c r="N6109" s="48" t="s">
        <v>8214</v>
      </c>
      <c r="P6109" t="s">
        <v>7791</v>
      </c>
    </row>
    <row r="6110" spans="1:16" x14ac:dyDescent="0.2">
      <c r="A6110" s="30" t="s">
        <v>2299</v>
      </c>
      <c r="B6110" s="54" t="s">
        <v>92</v>
      </c>
      <c r="C6110" s="54" t="str">
        <f t="shared" si="186"/>
        <v>Leavesden</v>
      </c>
      <c r="D6110" s="54" t="str">
        <f t="shared" si="187"/>
        <v>RL</v>
      </c>
      <c r="F6110" t="s">
        <v>8396</v>
      </c>
      <c r="G6110" t="s">
        <v>2293</v>
      </c>
      <c r="H6110" t="s">
        <v>67</v>
      </c>
      <c r="I6110" t="s">
        <v>7790</v>
      </c>
      <c r="K6110" t="s">
        <v>8195</v>
      </c>
      <c r="L6110" t="s">
        <v>8398</v>
      </c>
      <c r="N6110" s="48" t="s">
        <v>8214</v>
      </c>
      <c r="P6110" t="s">
        <v>7791</v>
      </c>
    </row>
    <row r="6111" spans="1:16" x14ac:dyDescent="0.2">
      <c r="A6111" s="30" t="s">
        <v>2887</v>
      </c>
      <c r="B6111" s="54" t="s">
        <v>92</v>
      </c>
      <c r="C6111" s="54" t="str">
        <f t="shared" si="186"/>
        <v>Leavesden</v>
      </c>
      <c r="D6111" s="54" t="str">
        <f t="shared" si="187"/>
        <v>RL</v>
      </c>
      <c r="F6111" t="s">
        <v>8396</v>
      </c>
      <c r="G6111" t="s">
        <v>683</v>
      </c>
      <c r="H6111" t="s">
        <v>67</v>
      </c>
      <c r="I6111" t="s">
        <v>7790</v>
      </c>
      <c r="K6111" t="s">
        <v>8195</v>
      </c>
      <c r="L6111" t="s">
        <v>8398</v>
      </c>
      <c r="N6111" s="48" t="s">
        <v>8214</v>
      </c>
      <c r="P6111" t="s">
        <v>7791</v>
      </c>
    </row>
    <row r="6112" spans="1:16" x14ac:dyDescent="0.2">
      <c r="A6112" s="30" t="s">
        <v>376</v>
      </c>
      <c r="B6112" s="54" t="s">
        <v>92</v>
      </c>
      <c r="C6112" s="54" t="str">
        <f t="shared" si="186"/>
        <v>Leavesden</v>
      </c>
      <c r="D6112" s="54" t="str">
        <f t="shared" si="187"/>
        <v>RL</v>
      </c>
      <c r="F6112" t="s">
        <v>8396</v>
      </c>
      <c r="G6112" t="s">
        <v>436</v>
      </c>
      <c r="H6112" t="s">
        <v>67</v>
      </c>
      <c r="I6112" t="s">
        <v>7790</v>
      </c>
      <c r="K6112" t="s">
        <v>8195</v>
      </c>
      <c r="L6112" t="s">
        <v>8398</v>
      </c>
      <c r="N6112" s="48" t="s">
        <v>8214</v>
      </c>
      <c r="P6112" t="s">
        <v>7791</v>
      </c>
    </row>
    <row r="6113" spans="1:17" x14ac:dyDescent="0.2">
      <c r="A6113" s="30" t="s">
        <v>412</v>
      </c>
      <c r="B6113" s="54" t="s">
        <v>92</v>
      </c>
      <c r="C6113" s="54" t="str">
        <f t="shared" si="186"/>
        <v>Leavesden</v>
      </c>
      <c r="D6113" s="54" t="str">
        <f t="shared" si="187"/>
        <v>RL</v>
      </c>
      <c r="F6113" t="s">
        <v>8396</v>
      </c>
      <c r="G6113" t="s">
        <v>7545</v>
      </c>
      <c r="H6113" t="s">
        <v>67</v>
      </c>
      <c r="I6113" t="s">
        <v>7790</v>
      </c>
      <c r="K6113" t="s">
        <v>8195</v>
      </c>
      <c r="L6113" t="s">
        <v>8398</v>
      </c>
      <c r="N6113" s="48" t="s">
        <v>8214</v>
      </c>
      <c r="P6113" t="s">
        <v>7791</v>
      </c>
    </row>
    <row r="6114" spans="1:17" x14ac:dyDescent="0.2">
      <c r="A6114" s="30" t="s">
        <v>3522</v>
      </c>
      <c r="B6114" s="54" t="s">
        <v>92</v>
      </c>
      <c r="C6114" s="54" t="str">
        <f t="shared" si="186"/>
        <v>Leavesden</v>
      </c>
      <c r="D6114" s="54" t="str">
        <f t="shared" si="187"/>
        <v>RL</v>
      </c>
      <c r="F6114" t="s">
        <v>8396</v>
      </c>
      <c r="G6114" t="s">
        <v>7379</v>
      </c>
      <c r="H6114" t="s">
        <v>67</v>
      </c>
      <c r="I6114" t="s">
        <v>7790</v>
      </c>
      <c r="K6114" t="s">
        <v>8195</v>
      </c>
      <c r="L6114" t="s">
        <v>8398</v>
      </c>
      <c r="N6114" s="48" t="s">
        <v>8214</v>
      </c>
      <c r="P6114" t="s">
        <v>7791</v>
      </c>
    </row>
    <row r="6115" spans="1:17" x14ac:dyDescent="0.2">
      <c r="A6115" s="30" t="s">
        <v>328</v>
      </c>
      <c r="B6115" s="54" t="s">
        <v>92</v>
      </c>
      <c r="C6115" s="54" t="str">
        <f t="shared" si="186"/>
        <v>Leavesden</v>
      </c>
      <c r="D6115" s="54" t="str">
        <f t="shared" si="187"/>
        <v>RL</v>
      </c>
      <c r="F6115" t="s">
        <v>8396</v>
      </c>
      <c r="G6115" t="s">
        <v>504</v>
      </c>
      <c r="H6115" t="s">
        <v>67</v>
      </c>
      <c r="I6115" t="s">
        <v>7790</v>
      </c>
      <c r="K6115" t="s">
        <v>8195</v>
      </c>
      <c r="L6115" t="s">
        <v>8398</v>
      </c>
      <c r="N6115" s="48" t="s">
        <v>8214</v>
      </c>
      <c r="P6115" t="s">
        <v>7791</v>
      </c>
      <c r="Q6115" t="s">
        <v>9100</v>
      </c>
    </row>
    <row r="6116" spans="1:17" x14ac:dyDescent="0.2">
      <c r="A6116" s="30" t="s">
        <v>3897</v>
      </c>
      <c r="B6116" s="54" t="s">
        <v>92</v>
      </c>
      <c r="C6116" s="54" t="str">
        <f t="shared" si="186"/>
        <v>Leavesden</v>
      </c>
      <c r="D6116" s="54" t="str">
        <f t="shared" si="187"/>
        <v>RL</v>
      </c>
      <c r="F6116" t="s">
        <v>8396</v>
      </c>
      <c r="G6116" t="s">
        <v>6730</v>
      </c>
      <c r="H6116" t="s">
        <v>67</v>
      </c>
      <c r="I6116" t="s">
        <v>7790</v>
      </c>
      <c r="K6116" t="s">
        <v>8195</v>
      </c>
      <c r="L6116" t="s">
        <v>8398</v>
      </c>
      <c r="N6116" s="48" t="s">
        <v>8214</v>
      </c>
      <c r="P6116" t="s">
        <v>7791</v>
      </c>
    </row>
    <row r="6117" spans="1:17" x14ac:dyDescent="0.2">
      <c r="A6117" s="30" t="s">
        <v>3974</v>
      </c>
      <c r="B6117" s="54" t="s">
        <v>92</v>
      </c>
      <c r="C6117" s="54" t="str">
        <f t="shared" si="186"/>
        <v>Leavesden</v>
      </c>
      <c r="D6117" s="54" t="str">
        <f t="shared" si="187"/>
        <v>RL</v>
      </c>
      <c r="F6117" t="s">
        <v>8396</v>
      </c>
      <c r="G6117" t="s">
        <v>467</v>
      </c>
      <c r="H6117" t="s">
        <v>67</v>
      </c>
      <c r="I6117" t="s">
        <v>7790</v>
      </c>
      <c r="K6117" t="s">
        <v>8195</v>
      </c>
      <c r="L6117" t="s">
        <v>8398</v>
      </c>
      <c r="N6117" s="48" t="s">
        <v>8214</v>
      </c>
      <c r="P6117" t="s">
        <v>7791</v>
      </c>
      <c r="Q6117" t="s">
        <v>9100</v>
      </c>
    </row>
    <row r="6118" spans="1:17" x14ac:dyDescent="0.2">
      <c r="A6118" s="30" t="s">
        <v>3617</v>
      </c>
      <c r="B6118" s="54" t="s">
        <v>92</v>
      </c>
      <c r="C6118" s="54" t="str">
        <f t="shared" si="186"/>
        <v>Leavesden</v>
      </c>
      <c r="D6118" s="54" t="str">
        <f t="shared" si="187"/>
        <v>RL</v>
      </c>
      <c r="F6118" t="s">
        <v>8396</v>
      </c>
      <c r="G6118" t="s">
        <v>4132</v>
      </c>
      <c r="H6118" t="s">
        <v>67</v>
      </c>
      <c r="I6118" t="s">
        <v>7790</v>
      </c>
      <c r="K6118" t="s">
        <v>8195</v>
      </c>
      <c r="L6118" t="s">
        <v>8398</v>
      </c>
      <c r="N6118" s="48" t="s">
        <v>8214</v>
      </c>
      <c r="P6118" t="s">
        <v>7791</v>
      </c>
    </row>
    <row r="6119" spans="1:17" x14ac:dyDescent="0.2">
      <c r="A6119" s="30" t="s">
        <v>3533</v>
      </c>
      <c r="B6119" s="54" t="s">
        <v>92</v>
      </c>
      <c r="C6119" s="54" t="str">
        <f t="shared" si="186"/>
        <v>Leavesden</v>
      </c>
      <c r="D6119" s="54" t="str">
        <f t="shared" si="187"/>
        <v>RL</v>
      </c>
      <c r="F6119" t="s">
        <v>8396</v>
      </c>
      <c r="G6119" t="s">
        <v>4321</v>
      </c>
      <c r="H6119" t="s">
        <v>67</v>
      </c>
      <c r="I6119" t="s">
        <v>7790</v>
      </c>
      <c r="K6119" t="s">
        <v>8195</v>
      </c>
      <c r="L6119" t="s">
        <v>8398</v>
      </c>
      <c r="N6119" s="48" t="s">
        <v>8214</v>
      </c>
      <c r="P6119" t="s">
        <v>7791</v>
      </c>
    </row>
    <row r="6120" spans="1:17" x14ac:dyDescent="0.2">
      <c r="A6120" s="30" t="s">
        <v>3022</v>
      </c>
      <c r="B6120" s="54" t="s">
        <v>92</v>
      </c>
      <c r="C6120" s="54" t="str">
        <f t="shared" si="186"/>
        <v>Leavesden</v>
      </c>
      <c r="D6120" s="54" t="str">
        <f t="shared" si="187"/>
        <v>RL</v>
      </c>
      <c r="F6120" t="s">
        <v>8396</v>
      </c>
      <c r="G6120" t="s">
        <v>3823</v>
      </c>
      <c r="H6120" t="s">
        <v>67</v>
      </c>
      <c r="I6120" t="s">
        <v>7790</v>
      </c>
      <c r="K6120" t="s">
        <v>8195</v>
      </c>
      <c r="L6120" t="s">
        <v>8398</v>
      </c>
      <c r="N6120" s="48" t="s">
        <v>8214</v>
      </c>
      <c r="P6120" t="s">
        <v>7791</v>
      </c>
    </row>
    <row r="6121" spans="1:17" x14ac:dyDescent="0.2">
      <c r="A6121" s="30" t="s">
        <v>384</v>
      </c>
      <c r="B6121" s="54" t="s">
        <v>92</v>
      </c>
      <c r="C6121" s="54" t="str">
        <f t="shared" si="186"/>
        <v>Leavesden</v>
      </c>
      <c r="D6121" s="54" t="str">
        <f t="shared" si="187"/>
        <v>RL</v>
      </c>
      <c r="F6121" t="s">
        <v>8396</v>
      </c>
      <c r="G6121" t="s">
        <v>3819</v>
      </c>
      <c r="H6121" t="s">
        <v>67</v>
      </c>
      <c r="I6121" t="s">
        <v>7790</v>
      </c>
      <c r="K6121" t="s">
        <v>8195</v>
      </c>
      <c r="L6121" t="s">
        <v>8398</v>
      </c>
      <c r="N6121" s="48" t="s">
        <v>8214</v>
      </c>
      <c r="P6121" t="s">
        <v>7791</v>
      </c>
    </row>
    <row r="6122" spans="1:17" x14ac:dyDescent="0.2">
      <c r="A6122" s="30" t="s">
        <v>7730</v>
      </c>
      <c r="B6122" s="54" t="s">
        <v>92</v>
      </c>
      <c r="C6122" s="54" t="str">
        <f t="shared" si="186"/>
        <v>Leavesden</v>
      </c>
      <c r="D6122" s="54" t="str">
        <f t="shared" si="187"/>
        <v>RL</v>
      </c>
      <c r="F6122" t="s">
        <v>8396</v>
      </c>
      <c r="G6122" t="s">
        <v>3820</v>
      </c>
      <c r="H6122" t="s">
        <v>67</v>
      </c>
      <c r="I6122" t="s">
        <v>7790</v>
      </c>
      <c r="K6122" t="s">
        <v>8195</v>
      </c>
      <c r="L6122" t="s">
        <v>8398</v>
      </c>
      <c r="N6122" s="48" t="s">
        <v>8214</v>
      </c>
      <c r="P6122" t="s">
        <v>7791</v>
      </c>
    </row>
    <row r="6123" spans="1:17" x14ac:dyDescent="0.2">
      <c r="A6123" s="30" t="s">
        <v>4166</v>
      </c>
      <c r="B6123" s="54" t="s">
        <v>92</v>
      </c>
      <c r="C6123" s="54" t="str">
        <f t="shared" si="186"/>
        <v>Leavesden</v>
      </c>
      <c r="D6123" s="54" t="str">
        <f t="shared" si="187"/>
        <v>RL</v>
      </c>
      <c r="F6123" t="s">
        <v>8396</v>
      </c>
      <c r="G6123" t="s">
        <v>4071</v>
      </c>
      <c r="H6123" t="s">
        <v>67</v>
      </c>
      <c r="I6123" t="s">
        <v>7790</v>
      </c>
      <c r="K6123" t="s">
        <v>8195</v>
      </c>
      <c r="L6123" t="s">
        <v>8398</v>
      </c>
      <c r="N6123" s="48" t="s">
        <v>8214</v>
      </c>
      <c r="P6123" t="s">
        <v>7791</v>
      </c>
    </row>
    <row r="6124" spans="1:17" x14ac:dyDescent="0.2">
      <c r="A6124" s="30" t="s">
        <v>7472</v>
      </c>
      <c r="B6124" s="54" t="s">
        <v>92</v>
      </c>
      <c r="C6124" s="54" t="str">
        <f t="shared" si="186"/>
        <v>Leavesden</v>
      </c>
      <c r="D6124" s="54" t="str">
        <f t="shared" si="187"/>
        <v>RL</v>
      </c>
      <c r="F6124" t="s">
        <v>8396</v>
      </c>
      <c r="G6124" t="s">
        <v>4325</v>
      </c>
      <c r="H6124" t="s">
        <v>67</v>
      </c>
      <c r="I6124" t="s">
        <v>7790</v>
      </c>
      <c r="K6124" t="s">
        <v>8195</v>
      </c>
      <c r="L6124" t="s">
        <v>8398</v>
      </c>
      <c r="N6124" s="48" t="s">
        <v>8214</v>
      </c>
      <c r="P6124" t="s">
        <v>7791</v>
      </c>
    </row>
    <row r="6125" spans="1:17" x14ac:dyDescent="0.2">
      <c r="A6125" s="30" t="s">
        <v>356</v>
      </c>
      <c r="B6125" s="54" t="s">
        <v>92</v>
      </c>
      <c r="C6125" s="54" t="str">
        <f t="shared" si="186"/>
        <v>Leavesden</v>
      </c>
      <c r="D6125" s="54" t="str">
        <f t="shared" si="187"/>
        <v>RL</v>
      </c>
      <c r="F6125" t="s">
        <v>8396</v>
      </c>
      <c r="G6125" t="s">
        <v>7290</v>
      </c>
      <c r="H6125" t="s">
        <v>67</v>
      </c>
      <c r="I6125" t="s">
        <v>7790</v>
      </c>
      <c r="K6125" t="s">
        <v>8195</v>
      </c>
      <c r="L6125" t="s">
        <v>8398</v>
      </c>
      <c r="N6125" s="48" t="s">
        <v>8214</v>
      </c>
      <c r="P6125" t="s">
        <v>7791</v>
      </c>
    </row>
    <row r="6126" spans="1:17" x14ac:dyDescent="0.2">
      <c r="A6126" s="30" t="s">
        <v>385</v>
      </c>
      <c r="B6126" s="54" t="s">
        <v>92</v>
      </c>
      <c r="C6126" s="54" t="str">
        <f t="shared" si="186"/>
        <v>Leavesden</v>
      </c>
      <c r="D6126" s="54" t="str">
        <f t="shared" si="187"/>
        <v>RL</v>
      </c>
      <c r="F6126" t="s">
        <v>8396</v>
      </c>
      <c r="G6126" t="s">
        <v>2256</v>
      </c>
      <c r="H6126" t="s">
        <v>67</v>
      </c>
      <c r="I6126" t="s">
        <v>7790</v>
      </c>
      <c r="K6126" t="s">
        <v>8195</v>
      </c>
      <c r="L6126" t="s">
        <v>8398</v>
      </c>
      <c r="N6126" s="48" t="s">
        <v>8214</v>
      </c>
      <c r="P6126" t="s">
        <v>7791</v>
      </c>
    </row>
    <row r="6127" spans="1:17" x14ac:dyDescent="0.2">
      <c r="A6127" s="30" t="s">
        <v>7736</v>
      </c>
      <c r="B6127" s="54" t="s">
        <v>92</v>
      </c>
      <c r="C6127" s="54" t="str">
        <f t="shared" si="186"/>
        <v>Leavesden</v>
      </c>
      <c r="D6127" s="54" t="str">
        <f t="shared" si="187"/>
        <v>RL</v>
      </c>
      <c r="F6127" t="s">
        <v>8396</v>
      </c>
      <c r="G6127" t="s">
        <v>5151</v>
      </c>
      <c r="H6127" t="s">
        <v>67</v>
      </c>
      <c r="I6127" t="s">
        <v>7790</v>
      </c>
      <c r="K6127" t="s">
        <v>8195</v>
      </c>
      <c r="L6127" t="s">
        <v>8398</v>
      </c>
      <c r="N6127" s="48" t="s">
        <v>8214</v>
      </c>
      <c r="P6127" t="s">
        <v>7791</v>
      </c>
    </row>
    <row r="6128" spans="1:17" x14ac:dyDescent="0.2">
      <c r="A6128" s="30" t="s">
        <v>6466</v>
      </c>
      <c r="B6128" s="54" t="s">
        <v>92</v>
      </c>
      <c r="C6128" s="54" t="str">
        <f t="shared" si="186"/>
        <v>Leavesden</v>
      </c>
      <c r="D6128" s="54" t="str">
        <f t="shared" si="187"/>
        <v>RL</v>
      </c>
      <c r="F6128" t="s">
        <v>8396</v>
      </c>
      <c r="G6128" t="s">
        <v>5078</v>
      </c>
      <c r="H6128" t="s">
        <v>67</v>
      </c>
      <c r="I6128" t="s">
        <v>7790</v>
      </c>
      <c r="K6128" t="s">
        <v>8195</v>
      </c>
      <c r="L6128" t="s">
        <v>8398</v>
      </c>
      <c r="N6128" s="48" t="s">
        <v>8214</v>
      </c>
      <c r="P6128" t="s">
        <v>7791</v>
      </c>
    </row>
    <row r="6129" spans="1:17" x14ac:dyDescent="0.2">
      <c r="A6129" s="30" t="s">
        <v>7291</v>
      </c>
      <c r="B6129" s="54" t="s">
        <v>92</v>
      </c>
      <c r="C6129" s="54" t="str">
        <f t="shared" si="186"/>
        <v>Leavesden</v>
      </c>
      <c r="D6129" s="54" t="str">
        <f t="shared" si="187"/>
        <v>RL</v>
      </c>
      <c r="F6129" t="s">
        <v>8396</v>
      </c>
      <c r="G6129" t="s">
        <v>475</v>
      </c>
      <c r="H6129" t="s">
        <v>67</v>
      </c>
      <c r="I6129" t="s">
        <v>7790</v>
      </c>
      <c r="K6129" t="s">
        <v>8195</v>
      </c>
      <c r="L6129" t="s">
        <v>8398</v>
      </c>
      <c r="N6129" s="48" t="s">
        <v>8214</v>
      </c>
      <c r="P6129" t="s">
        <v>7791</v>
      </c>
      <c r="Q6129" t="s">
        <v>9100</v>
      </c>
    </row>
    <row r="6130" spans="1:17" x14ac:dyDescent="0.2">
      <c r="A6130" s="30" t="s">
        <v>7312</v>
      </c>
      <c r="B6130" s="54" t="s">
        <v>92</v>
      </c>
      <c r="C6130" s="54" t="str">
        <f t="shared" si="186"/>
        <v>Leavesden</v>
      </c>
      <c r="D6130" s="54" t="str">
        <f t="shared" si="187"/>
        <v>RL</v>
      </c>
      <c r="F6130" t="s">
        <v>8396</v>
      </c>
      <c r="G6130" t="s">
        <v>3813</v>
      </c>
      <c r="H6130" t="s">
        <v>67</v>
      </c>
      <c r="I6130" t="s">
        <v>7790</v>
      </c>
      <c r="K6130" t="s">
        <v>8195</v>
      </c>
      <c r="L6130" t="s">
        <v>8398</v>
      </c>
      <c r="N6130" s="48" t="s">
        <v>8214</v>
      </c>
      <c r="P6130" t="s">
        <v>7791</v>
      </c>
    </row>
    <row r="6131" spans="1:17" x14ac:dyDescent="0.2">
      <c r="A6131" s="30" t="s">
        <v>2364</v>
      </c>
      <c r="B6131" s="54" t="s">
        <v>92</v>
      </c>
      <c r="C6131" s="54" t="str">
        <f t="shared" ref="C6131:C6194" si="188">VLOOKUP(A6131,Andy,5,FALSE)</f>
        <v>Leavesden</v>
      </c>
      <c r="D6131" s="54" t="str">
        <f t="shared" si="187"/>
        <v>RL</v>
      </c>
      <c r="F6131" t="s">
        <v>8396</v>
      </c>
      <c r="G6131" t="s">
        <v>5173</v>
      </c>
      <c r="H6131" t="s">
        <v>67</v>
      </c>
      <c r="I6131" t="s">
        <v>7790</v>
      </c>
      <c r="K6131" t="s">
        <v>8195</v>
      </c>
      <c r="L6131" t="s">
        <v>8398</v>
      </c>
      <c r="N6131" s="48" t="s">
        <v>8214</v>
      </c>
      <c r="P6131" t="s">
        <v>7791</v>
      </c>
    </row>
    <row r="6132" spans="1:17" x14ac:dyDescent="0.2">
      <c r="A6132" s="30" t="s">
        <v>5254</v>
      </c>
      <c r="B6132" s="54" t="s">
        <v>92</v>
      </c>
      <c r="C6132" s="54" t="str">
        <f t="shared" si="188"/>
        <v>Leavesden</v>
      </c>
      <c r="D6132" s="54" t="str">
        <f t="shared" si="187"/>
        <v>RL</v>
      </c>
      <c r="F6132" t="s">
        <v>8396</v>
      </c>
      <c r="G6132" t="s">
        <v>2349</v>
      </c>
      <c r="H6132" t="s">
        <v>67</v>
      </c>
      <c r="I6132" t="s">
        <v>7790</v>
      </c>
      <c r="K6132" t="s">
        <v>8195</v>
      </c>
      <c r="L6132" t="s">
        <v>8398</v>
      </c>
      <c r="N6132" s="48" t="s">
        <v>8214</v>
      </c>
      <c r="P6132" t="s">
        <v>7791</v>
      </c>
    </row>
    <row r="6133" spans="1:17" x14ac:dyDescent="0.2">
      <c r="A6133" s="30" t="s">
        <v>7297</v>
      </c>
      <c r="B6133" s="54" t="s">
        <v>92</v>
      </c>
      <c r="C6133" s="54" t="str">
        <f t="shared" si="188"/>
        <v>Leavesden</v>
      </c>
      <c r="D6133" s="54" t="str">
        <f t="shared" si="187"/>
        <v>RL</v>
      </c>
      <c r="F6133" t="s">
        <v>8396</v>
      </c>
      <c r="G6133" t="s">
        <v>3816</v>
      </c>
      <c r="H6133" t="s">
        <v>67</v>
      </c>
      <c r="I6133" t="s">
        <v>7790</v>
      </c>
      <c r="K6133" t="s">
        <v>8195</v>
      </c>
      <c r="L6133" t="s">
        <v>8398</v>
      </c>
      <c r="N6133" s="48" t="s">
        <v>8214</v>
      </c>
      <c r="P6133" t="s">
        <v>7791</v>
      </c>
    </row>
    <row r="6134" spans="1:17" x14ac:dyDescent="0.2">
      <c r="A6134" s="30" t="s">
        <v>7492</v>
      </c>
      <c r="B6134" s="54" t="s">
        <v>92</v>
      </c>
      <c r="C6134" s="54" t="str">
        <f t="shared" si="188"/>
        <v>Leavesden</v>
      </c>
      <c r="D6134" s="54" t="str">
        <f t="shared" si="187"/>
        <v>RL</v>
      </c>
      <c r="F6134" t="s">
        <v>8396</v>
      </c>
      <c r="G6134" t="s">
        <v>3675</v>
      </c>
      <c r="H6134" t="s">
        <v>3496</v>
      </c>
      <c r="I6134" t="s">
        <v>9887</v>
      </c>
      <c r="K6134" t="s">
        <v>8197</v>
      </c>
      <c r="L6134" t="s">
        <v>8592</v>
      </c>
      <c r="N6134" s="48">
        <v>0</v>
      </c>
      <c r="P6134" t="s">
        <v>7793</v>
      </c>
    </row>
    <row r="6135" spans="1:17" x14ac:dyDescent="0.2">
      <c r="A6135" s="30" t="s">
        <v>3546</v>
      </c>
      <c r="B6135" s="54" t="s">
        <v>92</v>
      </c>
      <c r="C6135" s="54" t="str">
        <f t="shared" si="188"/>
        <v>Leavesden</v>
      </c>
      <c r="D6135" s="54" t="str">
        <f t="shared" si="187"/>
        <v>RL</v>
      </c>
      <c r="F6135" t="s">
        <v>8396</v>
      </c>
      <c r="G6135" t="s">
        <v>3676</v>
      </c>
      <c r="H6135" t="s">
        <v>3496</v>
      </c>
      <c r="I6135" t="s">
        <v>9887</v>
      </c>
      <c r="K6135" t="s">
        <v>8197</v>
      </c>
      <c r="L6135" t="s">
        <v>8592</v>
      </c>
      <c r="N6135" s="48">
        <v>0</v>
      </c>
      <c r="P6135" t="s">
        <v>7793</v>
      </c>
    </row>
    <row r="6136" spans="1:17" x14ac:dyDescent="0.2">
      <c r="A6136" s="30" t="s">
        <v>386</v>
      </c>
      <c r="B6136" s="54" t="s">
        <v>92</v>
      </c>
      <c r="C6136" s="54" t="str">
        <f t="shared" si="188"/>
        <v>Leavesden</v>
      </c>
      <c r="D6136" s="54" t="str">
        <f t="shared" si="187"/>
        <v>RL</v>
      </c>
      <c r="F6136" t="s">
        <v>8396</v>
      </c>
      <c r="G6136" t="s">
        <v>8546</v>
      </c>
      <c r="H6136" t="s">
        <v>3496</v>
      </c>
      <c r="I6136" t="s">
        <v>9887</v>
      </c>
      <c r="K6136" t="s">
        <v>8197</v>
      </c>
      <c r="L6136" t="s">
        <v>8592</v>
      </c>
      <c r="N6136" s="48">
        <v>0</v>
      </c>
      <c r="P6136" t="s">
        <v>7793</v>
      </c>
    </row>
    <row r="6137" spans="1:17" x14ac:dyDescent="0.2">
      <c r="A6137" s="30" t="s">
        <v>7465</v>
      </c>
      <c r="B6137" s="54" t="s">
        <v>92</v>
      </c>
      <c r="C6137" s="54" t="str">
        <f t="shared" si="188"/>
        <v>Leavesden</v>
      </c>
      <c r="D6137" s="54" t="str">
        <f t="shared" si="187"/>
        <v>RL</v>
      </c>
      <c r="F6137" t="s">
        <v>8396</v>
      </c>
      <c r="G6137" t="s">
        <v>6727</v>
      </c>
      <c r="H6137" t="s">
        <v>3496</v>
      </c>
      <c r="I6137" t="s">
        <v>9887</v>
      </c>
      <c r="K6137" t="s">
        <v>8197</v>
      </c>
      <c r="L6137" t="s">
        <v>8592</v>
      </c>
      <c r="N6137" s="48">
        <v>0</v>
      </c>
      <c r="P6137" t="s">
        <v>7793</v>
      </c>
    </row>
    <row r="6138" spans="1:17" x14ac:dyDescent="0.2">
      <c r="A6138" s="30" t="s">
        <v>3543</v>
      </c>
      <c r="B6138" s="54" t="s">
        <v>92</v>
      </c>
      <c r="C6138" s="54" t="str">
        <f t="shared" si="188"/>
        <v>Leavesden</v>
      </c>
      <c r="D6138" s="54" t="str">
        <f t="shared" si="187"/>
        <v>RL</v>
      </c>
      <c r="F6138" t="s">
        <v>8396</v>
      </c>
      <c r="G6138" t="s">
        <v>6732</v>
      </c>
      <c r="H6138" t="s">
        <v>3496</v>
      </c>
      <c r="I6138" t="s">
        <v>9887</v>
      </c>
      <c r="K6138" t="s">
        <v>8197</v>
      </c>
      <c r="L6138" t="s">
        <v>8592</v>
      </c>
      <c r="N6138" s="48">
        <v>0</v>
      </c>
      <c r="P6138" t="s">
        <v>7793</v>
      </c>
    </row>
    <row r="6139" spans="1:17" x14ac:dyDescent="0.2">
      <c r="A6139" s="30" t="s">
        <v>381</v>
      </c>
      <c r="B6139" s="54" t="s">
        <v>92</v>
      </c>
      <c r="C6139" s="54" t="str">
        <f t="shared" si="188"/>
        <v>Leavesden</v>
      </c>
      <c r="D6139" s="54" t="str">
        <f t="shared" si="187"/>
        <v>RL</v>
      </c>
      <c r="F6139" t="s">
        <v>8396</v>
      </c>
      <c r="G6139" t="s">
        <v>4302</v>
      </c>
      <c r="H6139" t="s">
        <v>3496</v>
      </c>
      <c r="I6139" t="s">
        <v>9887</v>
      </c>
      <c r="K6139" t="s">
        <v>8197</v>
      </c>
      <c r="L6139" t="s">
        <v>8592</v>
      </c>
      <c r="N6139" s="48">
        <v>0</v>
      </c>
      <c r="P6139" t="s">
        <v>7793</v>
      </c>
    </row>
    <row r="6140" spans="1:17" x14ac:dyDescent="0.2">
      <c r="A6140" s="30" t="s">
        <v>4425</v>
      </c>
      <c r="B6140" s="54" t="s">
        <v>92</v>
      </c>
      <c r="C6140" s="54" t="str">
        <f t="shared" si="188"/>
        <v>Leavesden</v>
      </c>
      <c r="D6140" s="54" t="str">
        <f t="shared" si="187"/>
        <v>RL</v>
      </c>
      <c r="F6140" t="s">
        <v>8396</v>
      </c>
      <c r="G6140" t="s">
        <v>7613</v>
      </c>
      <c r="H6140" t="s">
        <v>3496</v>
      </c>
      <c r="I6140" t="s">
        <v>9887</v>
      </c>
      <c r="K6140" t="s">
        <v>8197</v>
      </c>
      <c r="L6140" t="s">
        <v>8592</v>
      </c>
      <c r="N6140" s="48">
        <v>0</v>
      </c>
      <c r="P6140" t="s">
        <v>7793</v>
      </c>
    </row>
    <row r="6141" spans="1:17" x14ac:dyDescent="0.2">
      <c r="A6141" s="30" t="s">
        <v>7743</v>
      </c>
      <c r="B6141" s="54" t="s">
        <v>92</v>
      </c>
      <c r="C6141" s="54" t="str">
        <f t="shared" si="188"/>
        <v>Leavesden</v>
      </c>
      <c r="D6141" s="54" t="str">
        <f t="shared" si="187"/>
        <v>RL</v>
      </c>
      <c r="F6141" t="s">
        <v>8396</v>
      </c>
      <c r="G6141" t="s">
        <v>3670</v>
      </c>
      <c r="H6141" t="s">
        <v>3496</v>
      </c>
      <c r="I6141" t="s">
        <v>9887</v>
      </c>
      <c r="K6141" t="s">
        <v>8197</v>
      </c>
      <c r="L6141" t="s">
        <v>8592</v>
      </c>
      <c r="N6141" s="48">
        <v>0</v>
      </c>
      <c r="P6141" t="s">
        <v>7793</v>
      </c>
    </row>
    <row r="6142" spans="1:17" x14ac:dyDescent="0.2">
      <c r="A6142" s="30" t="s">
        <v>3531</v>
      </c>
      <c r="B6142" s="54" t="s">
        <v>92</v>
      </c>
      <c r="C6142" s="54" t="str">
        <f t="shared" si="188"/>
        <v>Leavesden</v>
      </c>
      <c r="D6142" s="54" t="str">
        <f t="shared" si="187"/>
        <v>RL</v>
      </c>
      <c r="F6142" t="s">
        <v>8396</v>
      </c>
      <c r="G6142" t="s">
        <v>3554</v>
      </c>
      <c r="H6142" t="s">
        <v>3496</v>
      </c>
      <c r="I6142" t="s">
        <v>9887</v>
      </c>
      <c r="K6142" t="s">
        <v>8197</v>
      </c>
      <c r="L6142" t="s">
        <v>8592</v>
      </c>
      <c r="N6142" s="48">
        <v>0</v>
      </c>
      <c r="P6142" t="s">
        <v>7793</v>
      </c>
    </row>
    <row r="6143" spans="1:17" x14ac:dyDescent="0.2">
      <c r="A6143" s="30" t="s">
        <v>322</v>
      </c>
      <c r="B6143" s="54" t="s">
        <v>92</v>
      </c>
      <c r="C6143" s="54" t="str">
        <f t="shared" si="188"/>
        <v>Leavesden</v>
      </c>
      <c r="D6143" s="54" t="str">
        <f t="shared" si="187"/>
        <v>RL</v>
      </c>
      <c r="F6143" t="s">
        <v>8396</v>
      </c>
      <c r="G6143" t="s">
        <v>3677</v>
      </c>
      <c r="H6143" t="s">
        <v>3496</v>
      </c>
      <c r="I6143" t="s">
        <v>9887</v>
      </c>
      <c r="K6143" t="s">
        <v>8197</v>
      </c>
      <c r="L6143" t="s">
        <v>8592</v>
      </c>
      <c r="N6143" s="48">
        <v>0</v>
      </c>
      <c r="P6143" t="s">
        <v>7793</v>
      </c>
    </row>
    <row r="6144" spans="1:17" x14ac:dyDescent="0.2">
      <c r="A6144" s="30" t="s">
        <v>2356</v>
      </c>
      <c r="B6144" s="54" t="s">
        <v>92</v>
      </c>
      <c r="C6144" s="54" t="str">
        <f t="shared" si="188"/>
        <v>Leavesden</v>
      </c>
      <c r="D6144" s="54" t="str">
        <f t="shared" si="187"/>
        <v>RL</v>
      </c>
      <c r="F6144" t="s">
        <v>8396</v>
      </c>
      <c r="G6144" t="s">
        <v>3557</v>
      </c>
      <c r="H6144" t="s">
        <v>3496</v>
      </c>
      <c r="I6144" t="s">
        <v>9887</v>
      </c>
      <c r="K6144" t="s">
        <v>8197</v>
      </c>
      <c r="L6144" t="s">
        <v>8592</v>
      </c>
      <c r="N6144" s="48">
        <v>0</v>
      </c>
      <c r="P6144" t="s">
        <v>7793</v>
      </c>
    </row>
    <row r="6145" spans="1:18" x14ac:dyDescent="0.2">
      <c r="A6145" s="30" t="s">
        <v>413</v>
      </c>
      <c r="B6145" s="54" t="s">
        <v>92</v>
      </c>
      <c r="C6145" s="54" t="str">
        <f t="shared" si="188"/>
        <v>Leavesden</v>
      </c>
      <c r="D6145" s="54" t="str">
        <f t="shared" si="187"/>
        <v>RL</v>
      </c>
      <c r="F6145" t="s">
        <v>8396</v>
      </c>
      <c r="G6145" t="s">
        <v>3558</v>
      </c>
      <c r="H6145" t="s">
        <v>3496</v>
      </c>
      <c r="I6145" t="s">
        <v>9887</v>
      </c>
      <c r="K6145" t="s">
        <v>8197</v>
      </c>
      <c r="L6145" t="s">
        <v>8592</v>
      </c>
      <c r="N6145" s="48">
        <v>0</v>
      </c>
      <c r="P6145" t="s">
        <v>7793</v>
      </c>
    </row>
    <row r="6146" spans="1:18" x14ac:dyDescent="0.2">
      <c r="A6146" s="30" t="s">
        <v>4439</v>
      </c>
      <c r="B6146" s="54" t="s">
        <v>92</v>
      </c>
      <c r="C6146" s="54" t="str">
        <f t="shared" si="188"/>
        <v>Leavesden</v>
      </c>
      <c r="D6146" s="54" t="str">
        <f t="shared" si="187"/>
        <v>RL</v>
      </c>
      <c r="F6146" t="s">
        <v>8396</v>
      </c>
      <c r="G6146" t="s">
        <v>7747</v>
      </c>
      <c r="H6146" t="s">
        <v>3496</v>
      </c>
      <c r="I6146" t="s">
        <v>9887</v>
      </c>
      <c r="K6146" t="s">
        <v>8197</v>
      </c>
      <c r="L6146" t="s">
        <v>8592</v>
      </c>
      <c r="N6146" s="48">
        <v>0</v>
      </c>
      <c r="P6146" t="s">
        <v>7793</v>
      </c>
    </row>
    <row r="6147" spans="1:18" x14ac:dyDescent="0.2">
      <c r="A6147" s="30" t="s">
        <v>2455</v>
      </c>
      <c r="B6147" s="54" t="s">
        <v>92</v>
      </c>
      <c r="C6147" s="54" t="str">
        <f t="shared" si="188"/>
        <v>Leavesden</v>
      </c>
      <c r="D6147" s="54" t="str">
        <f t="shared" si="187"/>
        <v>RL</v>
      </c>
      <c r="F6147" t="s">
        <v>8396</v>
      </c>
      <c r="G6147" t="s">
        <v>3559</v>
      </c>
      <c r="H6147" t="s">
        <v>3496</v>
      </c>
      <c r="I6147" t="s">
        <v>9887</v>
      </c>
      <c r="K6147" t="s">
        <v>8197</v>
      </c>
      <c r="L6147" t="s">
        <v>8592</v>
      </c>
      <c r="N6147" s="48">
        <v>0</v>
      </c>
      <c r="P6147" t="s">
        <v>7793</v>
      </c>
    </row>
    <row r="6148" spans="1:18" x14ac:dyDescent="0.2">
      <c r="A6148" s="30" t="s">
        <v>287</v>
      </c>
      <c r="B6148" s="54" t="s">
        <v>288</v>
      </c>
      <c r="C6148" s="54" t="str">
        <f t="shared" si="188"/>
        <v>Leavesden</v>
      </c>
      <c r="D6148" s="54" t="str">
        <f t="shared" si="187"/>
        <v>RL</v>
      </c>
      <c r="F6148" t="s">
        <v>8396</v>
      </c>
      <c r="G6148" t="s">
        <v>6664</v>
      </c>
      <c r="H6148" t="s">
        <v>3496</v>
      </c>
      <c r="I6148" t="s">
        <v>9887</v>
      </c>
      <c r="K6148" t="s">
        <v>8197</v>
      </c>
      <c r="L6148" t="s">
        <v>8592</v>
      </c>
      <c r="N6148" s="48">
        <v>0</v>
      </c>
      <c r="P6148" t="s">
        <v>7793</v>
      </c>
    </row>
    <row r="6149" spans="1:18" x14ac:dyDescent="0.2">
      <c r="A6149" s="30" t="s">
        <v>2399</v>
      </c>
      <c r="B6149" s="54" t="s">
        <v>92</v>
      </c>
      <c r="C6149" s="54" t="str">
        <f t="shared" si="188"/>
        <v>Leavesden</v>
      </c>
      <c r="D6149" s="54" t="str">
        <f t="shared" si="187"/>
        <v>RL</v>
      </c>
      <c r="F6149" t="s">
        <v>8396</v>
      </c>
      <c r="G6149" t="s">
        <v>3560</v>
      </c>
      <c r="H6149" t="s">
        <v>3496</v>
      </c>
      <c r="I6149" t="s">
        <v>9887</v>
      </c>
      <c r="K6149" t="s">
        <v>8197</v>
      </c>
      <c r="L6149" t="s">
        <v>8592</v>
      </c>
      <c r="N6149" s="48">
        <v>0</v>
      </c>
      <c r="P6149" t="s">
        <v>7793</v>
      </c>
    </row>
    <row r="6150" spans="1:18" x14ac:dyDescent="0.2">
      <c r="A6150" s="30" t="s">
        <v>415</v>
      </c>
      <c r="B6150" s="54" t="s">
        <v>92</v>
      </c>
      <c r="C6150" s="54" t="str">
        <f t="shared" si="188"/>
        <v>Leavesden</v>
      </c>
      <c r="D6150" s="54" t="str">
        <f t="shared" si="187"/>
        <v>RL</v>
      </c>
      <c r="F6150" t="s">
        <v>8396</v>
      </c>
      <c r="G6150" t="s">
        <v>2243</v>
      </c>
      <c r="H6150" t="s">
        <v>3496</v>
      </c>
      <c r="I6150" t="s">
        <v>9887</v>
      </c>
      <c r="K6150" t="s">
        <v>8197</v>
      </c>
      <c r="L6150" t="s">
        <v>8592</v>
      </c>
      <c r="N6150" s="48">
        <v>0</v>
      </c>
      <c r="P6150" t="s">
        <v>7793</v>
      </c>
      <c r="R6150" t="s">
        <v>7794</v>
      </c>
    </row>
    <row r="6151" spans="1:18" x14ac:dyDescent="0.2">
      <c r="A6151" s="30" t="s">
        <v>344</v>
      </c>
      <c r="B6151" s="54" t="s">
        <v>92</v>
      </c>
      <c r="C6151" s="54" t="str">
        <f t="shared" si="188"/>
        <v>Leavesden</v>
      </c>
      <c r="D6151" s="54" t="str">
        <f t="shared" si="187"/>
        <v>RL</v>
      </c>
      <c r="F6151" t="s">
        <v>8396</v>
      </c>
      <c r="G6151" t="s">
        <v>7748</v>
      </c>
      <c r="H6151" t="s">
        <v>3496</v>
      </c>
      <c r="I6151" t="s">
        <v>9887</v>
      </c>
      <c r="K6151" t="s">
        <v>8197</v>
      </c>
      <c r="L6151" t="s">
        <v>8592</v>
      </c>
      <c r="N6151" s="48">
        <v>0</v>
      </c>
      <c r="P6151" t="s">
        <v>7793</v>
      </c>
    </row>
    <row r="6152" spans="1:18" x14ac:dyDescent="0.2">
      <c r="A6152" s="30" t="s">
        <v>4248</v>
      </c>
      <c r="B6152" s="54" t="s">
        <v>92</v>
      </c>
      <c r="C6152" s="54" t="str">
        <f t="shared" si="188"/>
        <v>Leavesden</v>
      </c>
      <c r="D6152" s="54" t="str">
        <f t="shared" si="187"/>
        <v>RL</v>
      </c>
      <c r="F6152" t="s">
        <v>8396</v>
      </c>
      <c r="G6152" t="s">
        <v>6574</v>
      </c>
      <c r="H6152" t="s">
        <v>3496</v>
      </c>
      <c r="I6152" t="s">
        <v>9887</v>
      </c>
      <c r="K6152" t="s">
        <v>8197</v>
      </c>
      <c r="L6152" t="s">
        <v>8592</v>
      </c>
      <c r="N6152" s="48">
        <v>0</v>
      </c>
      <c r="P6152" t="s">
        <v>7793</v>
      </c>
    </row>
    <row r="6153" spans="1:18" x14ac:dyDescent="0.2">
      <c r="A6153" s="30" t="s">
        <v>333</v>
      </c>
      <c r="B6153" s="54" t="s">
        <v>92</v>
      </c>
      <c r="C6153" s="54" t="str">
        <f t="shared" si="188"/>
        <v>Leavesden</v>
      </c>
      <c r="D6153" s="54" t="str">
        <f t="shared" si="187"/>
        <v>RL</v>
      </c>
      <c r="F6153" t="s">
        <v>8396</v>
      </c>
      <c r="G6153" t="s">
        <v>7749</v>
      </c>
      <c r="H6153" t="s">
        <v>3496</v>
      </c>
      <c r="I6153" t="s">
        <v>9887</v>
      </c>
      <c r="K6153" t="s">
        <v>8197</v>
      </c>
      <c r="L6153" t="s">
        <v>8592</v>
      </c>
      <c r="N6153" s="48">
        <v>0</v>
      </c>
      <c r="P6153" t="s">
        <v>7793</v>
      </c>
    </row>
    <row r="6154" spans="1:18" x14ac:dyDescent="0.2">
      <c r="A6154" s="30" t="s">
        <v>2230</v>
      </c>
      <c r="B6154" s="54" t="s">
        <v>92</v>
      </c>
      <c r="C6154" s="54" t="str">
        <f t="shared" si="188"/>
        <v>Leavesden</v>
      </c>
      <c r="D6154" s="54" t="str">
        <f t="shared" si="187"/>
        <v>RL</v>
      </c>
      <c r="F6154" t="s">
        <v>8396</v>
      </c>
      <c r="G6154" t="s">
        <v>3556</v>
      </c>
      <c r="H6154" t="s">
        <v>3496</v>
      </c>
      <c r="I6154" t="s">
        <v>9887</v>
      </c>
      <c r="K6154" t="s">
        <v>8197</v>
      </c>
      <c r="L6154" t="s">
        <v>8592</v>
      </c>
      <c r="N6154" s="48">
        <v>0</v>
      </c>
      <c r="P6154" t="s">
        <v>7793</v>
      </c>
    </row>
    <row r="6155" spans="1:18" x14ac:dyDescent="0.2">
      <c r="A6155" s="30" t="s">
        <v>358</v>
      </c>
      <c r="B6155" s="54" t="s">
        <v>92</v>
      </c>
      <c r="C6155" s="54" t="str">
        <f t="shared" si="188"/>
        <v>Leavesden</v>
      </c>
      <c r="D6155" s="54" t="str">
        <f t="shared" si="187"/>
        <v>RL</v>
      </c>
      <c r="F6155" t="s">
        <v>8396</v>
      </c>
      <c r="G6155" t="s">
        <v>7750</v>
      </c>
      <c r="H6155" t="s">
        <v>3496</v>
      </c>
      <c r="I6155" t="s">
        <v>9887</v>
      </c>
      <c r="K6155" t="s">
        <v>8197</v>
      </c>
      <c r="L6155" t="s">
        <v>8592</v>
      </c>
      <c r="N6155" s="48">
        <v>0</v>
      </c>
      <c r="P6155" t="s">
        <v>7793</v>
      </c>
    </row>
    <row r="6156" spans="1:18" x14ac:dyDescent="0.2">
      <c r="A6156" s="30" t="s">
        <v>3549</v>
      </c>
      <c r="B6156" s="54" t="s">
        <v>92</v>
      </c>
      <c r="C6156" s="54" t="str">
        <f t="shared" si="188"/>
        <v>Leavesden</v>
      </c>
      <c r="D6156" s="54" t="str">
        <f t="shared" si="187"/>
        <v>RL</v>
      </c>
      <c r="F6156" t="s">
        <v>8396</v>
      </c>
      <c r="G6156" t="s">
        <v>6822</v>
      </c>
      <c r="H6156" t="s">
        <v>3496</v>
      </c>
      <c r="I6156" t="s">
        <v>9887</v>
      </c>
      <c r="K6156" t="s">
        <v>8197</v>
      </c>
      <c r="L6156" t="s">
        <v>8592</v>
      </c>
      <c r="N6156" s="48">
        <v>0</v>
      </c>
      <c r="P6156" t="s">
        <v>7793</v>
      </c>
    </row>
    <row r="6157" spans="1:18" x14ac:dyDescent="0.2">
      <c r="A6157" s="30" t="s">
        <v>4192</v>
      </c>
      <c r="B6157" s="54" t="s">
        <v>92</v>
      </c>
      <c r="C6157" s="54" t="str">
        <f t="shared" si="188"/>
        <v>Leavesden</v>
      </c>
      <c r="D6157" s="54" t="str">
        <f t="shared" si="187"/>
        <v>RL</v>
      </c>
      <c r="F6157" t="s">
        <v>8396</v>
      </c>
      <c r="G6157" t="s">
        <v>749</v>
      </c>
      <c r="H6157" t="s">
        <v>3496</v>
      </c>
      <c r="I6157" t="s">
        <v>9887</v>
      </c>
      <c r="K6157" t="s">
        <v>8197</v>
      </c>
      <c r="L6157" t="s">
        <v>8592</v>
      </c>
      <c r="N6157" s="48">
        <v>0</v>
      </c>
      <c r="P6157" t="s">
        <v>7793</v>
      </c>
    </row>
    <row r="6158" spans="1:18" x14ac:dyDescent="0.2">
      <c r="A6158" s="30" t="s">
        <v>398</v>
      </c>
      <c r="B6158" s="54" t="s">
        <v>92</v>
      </c>
      <c r="C6158" s="54" t="str">
        <f t="shared" si="188"/>
        <v>Leavesden</v>
      </c>
      <c r="D6158" s="54" t="str">
        <f t="shared" si="187"/>
        <v>RL</v>
      </c>
      <c r="F6158" t="s">
        <v>8396</v>
      </c>
      <c r="G6158" t="s">
        <v>4241</v>
      </c>
      <c r="H6158" t="s">
        <v>3496</v>
      </c>
      <c r="I6158" t="s">
        <v>9887</v>
      </c>
      <c r="K6158" t="s">
        <v>8197</v>
      </c>
      <c r="L6158" t="s">
        <v>8592</v>
      </c>
      <c r="N6158" s="48">
        <v>0</v>
      </c>
      <c r="P6158" t="s">
        <v>7793</v>
      </c>
    </row>
    <row r="6159" spans="1:18" x14ac:dyDescent="0.2">
      <c r="A6159" s="30" t="s">
        <v>416</v>
      </c>
      <c r="B6159" s="54" t="s">
        <v>92</v>
      </c>
      <c r="C6159" s="54" t="str">
        <f t="shared" si="188"/>
        <v>Leavesden</v>
      </c>
      <c r="D6159" s="54" t="str">
        <f t="shared" si="187"/>
        <v>RL</v>
      </c>
      <c r="F6159" t="s">
        <v>8396</v>
      </c>
      <c r="G6159" t="s">
        <v>7685</v>
      </c>
      <c r="H6159" t="s">
        <v>3496</v>
      </c>
      <c r="I6159" t="s">
        <v>9887</v>
      </c>
      <c r="K6159" t="s">
        <v>8197</v>
      </c>
      <c r="L6159" t="s">
        <v>8592</v>
      </c>
      <c r="N6159" s="48">
        <v>0</v>
      </c>
      <c r="P6159" t="s">
        <v>7793</v>
      </c>
    </row>
    <row r="6160" spans="1:18" x14ac:dyDescent="0.2">
      <c r="A6160" s="30" t="s">
        <v>4155</v>
      </c>
      <c r="B6160" s="54" t="s">
        <v>92</v>
      </c>
      <c r="C6160" s="54" t="str">
        <f t="shared" si="188"/>
        <v>Leavesden</v>
      </c>
      <c r="D6160" s="54" t="str">
        <f t="shared" si="187"/>
        <v>RL</v>
      </c>
      <c r="F6160" t="s">
        <v>8396</v>
      </c>
      <c r="G6160" t="s">
        <v>2387</v>
      </c>
      <c r="H6160" t="s">
        <v>92</v>
      </c>
      <c r="I6160" t="s">
        <v>7795</v>
      </c>
      <c r="K6160" t="s">
        <v>8197</v>
      </c>
      <c r="L6160" t="s">
        <v>8592</v>
      </c>
      <c r="N6160" s="48">
        <v>0</v>
      </c>
      <c r="P6160" t="s">
        <v>7796</v>
      </c>
    </row>
    <row r="6161" spans="1:16" x14ac:dyDescent="0.2">
      <c r="A6161" s="30" t="s">
        <v>329</v>
      </c>
      <c r="B6161" s="54" t="s">
        <v>92</v>
      </c>
      <c r="C6161" s="54" t="str">
        <f t="shared" si="188"/>
        <v>Leavesden</v>
      </c>
      <c r="D6161" s="54" t="str">
        <f t="shared" si="187"/>
        <v>RL</v>
      </c>
      <c r="F6161" t="s">
        <v>8396</v>
      </c>
      <c r="G6161" t="s">
        <v>2344</v>
      </c>
      <c r="H6161" t="s">
        <v>92</v>
      </c>
      <c r="I6161" t="s">
        <v>7795</v>
      </c>
      <c r="K6161" t="s">
        <v>8197</v>
      </c>
      <c r="L6161" t="s">
        <v>8592</v>
      </c>
      <c r="N6161" s="48">
        <v>0</v>
      </c>
      <c r="P6161" t="s">
        <v>7796</v>
      </c>
    </row>
    <row r="6162" spans="1:16" x14ac:dyDescent="0.2">
      <c r="A6162" s="30" t="s">
        <v>417</v>
      </c>
      <c r="B6162" s="54" t="s">
        <v>92</v>
      </c>
      <c r="C6162" s="54" t="str">
        <f t="shared" si="188"/>
        <v>Leavesden</v>
      </c>
      <c r="D6162" s="54" t="str">
        <f t="shared" si="187"/>
        <v>RL</v>
      </c>
      <c r="F6162" t="s">
        <v>8396</v>
      </c>
      <c r="G6162" t="s">
        <v>411</v>
      </c>
      <c r="H6162" t="s">
        <v>92</v>
      </c>
      <c r="I6162" t="s">
        <v>7795</v>
      </c>
      <c r="K6162" t="s">
        <v>8197</v>
      </c>
      <c r="L6162" t="s">
        <v>8592</v>
      </c>
      <c r="N6162" s="48">
        <v>0</v>
      </c>
      <c r="P6162" t="s">
        <v>7796</v>
      </c>
    </row>
    <row r="6163" spans="1:16" x14ac:dyDescent="0.2">
      <c r="A6163" s="30" t="s">
        <v>7735</v>
      </c>
      <c r="B6163" s="54" t="s">
        <v>92</v>
      </c>
      <c r="C6163" s="54" t="str">
        <f t="shared" si="188"/>
        <v>Leavesden</v>
      </c>
      <c r="D6163" s="54" t="str">
        <f t="shared" si="187"/>
        <v>RL</v>
      </c>
      <c r="F6163" t="s">
        <v>8396</v>
      </c>
      <c r="G6163" t="s">
        <v>379</v>
      </c>
      <c r="H6163" t="s">
        <v>92</v>
      </c>
      <c r="I6163" t="s">
        <v>7795</v>
      </c>
      <c r="K6163" t="s">
        <v>8197</v>
      </c>
      <c r="L6163" t="s">
        <v>8592</v>
      </c>
      <c r="N6163" s="48">
        <v>0</v>
      </c>
      <c r="P6163" t="s">
        <v>7796</v>
      </c>
    </row>
    <row r="6164" spans="1:16" x14ac:dyDescent="0.2">
      <c r="A6164" s="30" t="s">
        <v>3541</v>
      </c>
      <c r="B6164" s="54" t="s">
        <v>92</v>
      </c>
      <c r="C6164" s="54" t="str">
        <f t="shared" si="188"/>
        <v>Leavesden</v>
      </c>
      <c r="D6164" s="54" t="str">
        <f t="shared" si="187"/>
        <v>RL</v>
      </c>
      <c r="F6164" t="s">
        <v>8396</v>
      </c>
      <c r="G6164" t="s">
        <v>7641</v>
      </c>
      <c r="H6164" t="s">
        <v>92</v>
      </c>
      <c r="I6164" t="s">
        <v>7795</v>
      </c>
      <c r="K6164" t="s">
        <v>8197</v>
      </c>
      <c r="L6164" t="s">
        <v>8592</v>
      </c>
      <c r="N6164" s="48">
        <v>0</v>
      </c>
      <c r="P6164" t="s">
        <v>7796</v>
      </c>
    </row>
    <row r="6165" spans="1:16" x14ac:dyDescent="0.2">
      <c r="A6165" s="30" t="s">
        <v>2348</v>
      </c>
      <c r="B6165" s="54" t="s">
        <v>92</v>
      </c>
      <c r="C6165" s="54" t="str">
        <f t="shared" si="188"/>
        <v>Leavesden</v>
      </c>
      <c r="D6165" s="54" t="str">
        <f t="shared" si="187"/>
        <v>RL</v>
      </c>
      <c r="F6165" t="s">
        <v>8396</v>
      </c>
      <c r="G6165" t="s">
        <v>4168</v>
      </c>
      <c r="H6165" t="s">
        <v>92</v>
      </c>
      <c r="I6165" t="s">
        <v>7795</v>
      </c>
      <c r="K6165" t="s">
        <v>8197</v>
      </c>
      <c r="L6165" t="s">
        <v>8592</v>
      </c>
      <c r="N6165" s="48">
        <v>0</v>
      </c>
      <c r="P6165" t="s">
        <v>7796</v>
      </c>
    </row>
    <row r="6166" spans="1:16" x14ac:dyDescent="0.2">
      <c r="A6166" s="30" t="s">
        <v>377</v>
      </c>
      <c r="B6166" s="54" t="s">
        <v>92</v>
      </c>
      <c r="C6166" s="54" t="str">
        <f t="shared" si="188"/>
        <v>Leavesden</v>
      </c>
      <c r="D6166" s="54" t="str">
        <f t="shared" si="187"/>
        <v>RL</v>
      </c>
      <c r="F6166" t="s">
        <v>8396</v>
      </c>
      <c r="G6166" t="s">
        <v>2956</v>
      </c>
      <c r="H6166" t="s">
        <v>92</v>
      </c>
      <c r="I6166" t="s">
        <v>7795</v>
      </c>
      <c r="K6166" t="s">
        <v>8197</v>
      </c>
      <c r="L6166" t="s">
        <v>8592</v>
      </c>
      <c r="N6166" s="48">
        <v>0</v>
      </c>
      <c r="P6166" t="s">
        <v>7796</v>
      </c>
    </row>
    <row r="6167" spans="1:16" x14ac:dyDescent="0.2">
      <c r="A6167" s="30" t="s">
        <v>7369</v>
      </c>
      <c r="B6167" s="54" t="s">
        <v>92</v>
      </c>
      <c r="C6167" s="54" t="str">
        <f t="shared" si="188"/>
        <v>Leavesden</v>
      </c>
      <c r="D6167" s="54" t="str">
        <f t="shared" si="187"/>
        <v>RL</v>
      </c>
      <c r="F6167" t="s">
        <v>8396</v>
      </c>
      <c r="G6167" t="s">
        <v>7454</v>
      </c>
      <c r="H6167" t="s">
        <v>92</v>
      </c>
      <c r="I6167" t="s">
        <v>7795</v>
      </c>
      <c r="K6167" t="s">
        <v>8197</v>
      </c>
      <c r="L6167" t="s">
        <v>8592</v>
      </c>
      <c r="N6167" s="48">
        <v>0</v>
      </c>
      <c r="P6167" t="s">
        <v>7796</v>
      </c>
    </row>
    <row r="6168" spans="1:16" x14ac:dyDescent="0.2">
      <c r="A6168" s="30" t="s">
        <v>2362</v>
      </c>
      <c r="B6168" s="54" t="s">
        <v>92</v>
      </c>
      <c r="C6168" s="54" t="str">
        <f t="shared" si="188"/>
        <v>Leavesden</v>
      </c>
      <c r="D6168" s="54" t="str">
        <f t="shared" ref="D6168:D6231" si="189">LEFT(A6168,2)</f>
        <v>RL</v>
      </c>
      <c r="F6168" t="s">
        <v>8396</v>
      </c>
      <c r="G6168" t="s">
        <v>6768</v>
      </c>
      <c r="H6168" t="s">
        <v>92</v>
      </c>
      <c r="I6168" t="s">
        <v>7795</v>
      </c>
      <c r="K6168" t="s">
        <v>8197</v>
      </c>
      <c r="L6168" t="s">
        <v>8592</v>
      </c>
      <c r="N6168" s="48">
        <v>0</v>
      </c>
      <c r="P6168" t="s">
        <v>7796</v>
      </c>
    </row>
    <row r="6169" spans="1:16" x14ac:dyDescent="0.2">
      <c r="A6169" s="30" t="s">
        <v>7500</v>
      </c>
      <c r="B6169" s="54" t="s">
        <v>45</v>
      </c>
      <c r="C6169" s="54" t="str">
        <f t="shared" si="188"/>
        <v>Leavesden</v>
      </c>
      <c r="D6169" s="54" t="str">
        <f t="shared" si="189"/>
        <v>RR</v>
      </c>
      <c r="F6169" t="s">
        <v>8396</v>
      </c>
      <c r="G6169" t="s">
        <v>3547</v>
      </c>
      <c r="H6169" t="s">
        <v>92</v>
      </c>
      <c r="I6169" t="s">
        <v>7795</v>
      </c>
      <c r="K6169" t="s">
        <v>8197</v>
      </c>
      <c r="L6169" t="s">
        <v>8592</v>
      </c>
      <c r="N6169" s="48">
        <v>0</v>
      </c>
      <c r="P6169" t="s">
        <v>7796</v>
      </c>
    </row>
    <row r="6170" spans="1:16" x14ac:dyDescent="0.2">
      <c r="A6170" s="30" t="s">
        <v>2015</v>
      </c>
      <c r="B6170" s="54" t="s">
        <v>45</v>
      </c>
      <c r="C6170" s="54" t="str">
        <f t="shared" si="188"/>
        <v>Leavesden</v>
      </c>
      <c r="D6170" s="54" t="str">
        <f t="shared" si="189"/>
        <v>RR</v>
      </c>
      <c r="F6170" t="s">
        <v>8396</v>
      </c>
      <c r="G6170" t="s">
        <v>4317</v>
      </c>
      <c r="H6170" t="s">
        <v>92</v>
      </c>
      <c r="I6170" t="s">
        <v>7795</v>
      </c>
      <c r="K6170" t="s">
        <v>8197</v>
      </c>
      <c r="L6170" t="s">
        <v>8592</v>
      </c>
      <c r="N6170" s="48">
        <v>0</v>
      </c>
      <c r="P6170" t="s">
        <v>7796</v>
      </c>
    </row>
    <row r="6171" spans="1:16" x14ac:dyDescent="0.2">
      <c r="A6171" s="30" t="s">
        <v>6031</v>
      </c>
      <c r="B6171" s="54" t="s">
        <v>45</v>
      </c>
      <c r="C6171" s="54" t="str">
        <f t="shared" si="188"/>
        <v>Leavesden</v>
      </c>
      <c r="D6171" s="54" t="str">
        <f t="shared" si="189"/>
        <v>RR</v>
      </c>
      <c r="F6171" t="s">
        <v>8396</v>
      </c>
      <c r="G6171" t="s">
        <v>352</v>
      </c>
      <c r="H6171" t="s">
        <v>92</v>
      </c>
      <c r="I6171" t="s">
        <v>7795</v>
      </c>
      <c r="K6171" t="s">
        <v>8197</v>
      </c>
      <c r="L6171" t="s">
        <v>8592</v>
      </c>
      <c r="N6171" s="48">
        <v>0</v>
      </c>
      <c r="P6171" t="s">
        <v>7796</v>
      </c>
    </row>
    <row r="6172" spans="1:16" x14ac:dyDescent="0.2">
      <c r="A6172" s="30" t="s">
        <v>6032</v>
      </c>
      <c r="B6172" s="54" t="s">
        <v>45</v>
      </c>
      <c r="C6172" s="54" t="str">
        <f t="shared" si="188"/>
        <v>Leavesden</v>
      </c>
      <c r="D6172" s="54" t="str">
        <f t="shared" si="189"/>
        <v>RR</v>
      </c>
      <c r="F6172" t="s">
        <v>8396</v>
      </c>
      <c r="G6172" t="s">
        <v>2280</v>
      </c>
      <c r="H6172" t="s">
        <v>92</v>
      </c>
      <c r="I6172" t="s">
        <v>7795</v>
      </c>
      <c r="K6172" t="s">
        <v>8197</v>
      </c>
      <c r="L6172" t="s">
        <v>8592</v>
      </c>
      <c r="N6172" s="48">
        <v>0</v>
      </c>
      <c r="P6172" t="s">
        <v>7796</v>
      </c>
    </row>
    <row r="6173" spans="1:16" x14ac:dyDescent="0.2">
      <c r="A6173" s="30" t="s">
        <v>3616</v>
      </c>
      <c r="B6173" s="54" t="s">
        <v>45</v>
      </c>
      <c r="C6173" s="54" t="str">
        <f t="shared" si="188"/>
        <v>Leavesden</v>
      </c>
      <c r="D6173" s="54" t="str">
        <f t="shared" si="189"/>
        <v>RR</v>
      </c>
      <c r="F6173" t="s">
        <v>8396</v>
      </c>
      <c r="G6173" t="s">
        <v>7359</v>
      </c>
      <c r="H6173" t="s">
        <v>92</v>
      </c>
      <c r="I6173" t="s">
        <v>7795</v>
      </c>
      <c r="K6173" t="s">
        <v>8197</v>
      </c>
      <c r="L6173" t="s">
        <v>8592</v>
      </c>
      <c r="N6173" s="48">
        <v>0</v>
      </c>
      <c r="P6173" t="s">
        <v>7796</v>
      </c>
    </row>
    <row r="6174" spans="1:16" x14ac:dyDescent="0.2">
      <c r="A6174" s="30" t="s">
        <v>5929</v>
      </c>
      <c r="B6174" s="54" t="s">
        <v>45</v>
      </c>
      <c r="C6174" s="54" t="str">
        <f t="shared" si="188"/>
        <v>Leavesden</v>
      </c>
      <c r="D6174" s="54" t="str">
        <f t="shared" si="189"/>
        <v>RR</v>
      </c>
      <c r="F6174" t="s">
        <v>8396</v>
      </c>
      <c r="G6174" t="s">
        <v>3567</v>
      </c>
      <c r="H6174" t="s">
        <v>92</v>
      </c>
      <c r="I6174" t="s">
        <v>7795</v>
      </c>
      <c r="K6174" t="s">
        <v>8197</v>
      </c>
      <c r="L6174" t="s">
        <v>8592</v>
      </c>
      <c r="N6174" s="48">
        <v>0</v>
      </c>
      <c r="P6174" t="s">
        <v>7796</v>
      </c>
    </row>
    <row r="6175" spans="1:16" x14ac:dyDescent="0.2">
      <c r="A6175" s="30" t="s">
        <v>5859</v>
      </c>
      <c r="B6175" s="54" t="s">
        <v>45</v>
      </c>
      <c r="C6175" s="54" t="str">
        <f t="shared" si="188"/>
        <v>Leavesden</v>
      </c>
      <c r="D6175" s="54" t="str">
        <f t="shared" si="189"/>
        <v>RR</v>
      </c>
      <c r="F6175" t="s">
        <v>8396</v>
      </c>
      <c r="G6175" t="s">
        <v>4408</v>
      </c>
      <c r="H6175" t="s">
        <v>92</v>
      </c>
      <c r="I6175" t="s">
        <v>7795</v>
      </c>
      <c r="K6175" t="s">
        <v>8197</v>
      </c>
      <c r="L6175" t="s">
        <v>8592</v>
      </c>
      <c r="N6175" s="48">
        <v>0</v>
      </c>
      <c r="P6175" t="s">
        <v>7796</v>
      </c>
    </row>
    <row r="6176" spans="1:16" x14ac:dyDescent="0.2">
      <c r="A6176" s="30" t="s">
        <v>5058</v>
      </c>
      <c r="B6176" s="54" t="s">
        <v>45</v>
      </c>
      <c r="C6176" s="54" t="str">
        <f t="shared" si="188"/>
        <v>Leavesden</v>
      </c>
      <c r="D6176" s="54" t="str">
        <f t="shared" si="189"/>
        <v>RR</v>
      </c>
      <c r="F6176" t="s">
        <v>8396</v>
      </c>
      <c r="G6176" t="s">
        <v>2383</v>
      </c>
      <c r="H6176" t="s">
        <v>92</v>
      </c>
      <c r="I6176" t="s">
        <v>7795</v>
      </c>
      <c r="K6176" t="s">
        <v>8197</v>
      </c>
      <c r="L6176" t="s">
        <v>8592</v>
      </c>
      <c r="N6176" s="48">
        <v>0</v>
      </c>
      <c r="P6176" t="s">
        <v>7796</v>
      </c>
    </row>
    <row r="6177" spans="1:16" x14ac:dyDescent="0.2">
      <c r="A6177" s="30" t="s">
        <v>2697</v>
      </c>
      <c r="B6177" s="54" t="s">
        <v>45</v>
      </c>
      <c r="C6177" s="54" t="str">
        <f t="shared" si="188"/>
        <v>Leavesden</v>
      </c>
      <c r="D6177" s="54" t="str">
        <f t="shared" si="189"/>
        <v>RR</v>
      </c>
      <c r="F6177" t="s">
        <v>8396</v>
      </c>
      <c r="G6177" t="s">
        <v>3545</v>
      </c>
      <c r="H6177" t="s">
        <v>92</v>
      </c>
      <c r="I6177" t="s">
        <v>7795</v>
      </c>
      <c r="K6177" t="s">
        <v>8197</v>
      </c>
      <c r="L6177" t="s">
        <v>8592</v>
      </c>
      <c r="N6177" s="48">
        <v>0</v>
      </c>
      <c r="P6177" t="s">
        <v>7796</v>
      </c>
    </row>
    <row r="6178" spans="1:16" x14ac:dyDescent="0.2">
      <c r="A6178" s="30" t="s">
        <v>3928</v>
      </c>
      <c r="B6178" s="54" t="s">
        <v>45</v>
      </c>
      <c r="C6178" s="54" t="str">
        <f t="shared" si="188"/>
        <v>Leavesden</v>
      </c>
      <c r="D6178" s="54" t="str">
        <f t="shared" si="189"/>
        <v>RR</v>
      </c>
      <c r="F6178" t="s">
        <v>8396</v>
      </c>
      <c r="G6178" t="s">
        <v>4421</v>
      </c>
      <c r="H6178" t="s">
        <v>92</v>
      </c>
      <c r="I6178" t="s">
        <v>7795</v>
      </c>
      <c r="K6178" t="s">
        <v>8197</v>
      </c>
      <c r="L6178" t="s">
        <v>8592</v>
      </c>
      <c r="N6178" s="48">
        <v>0</v>
      </c>
      <c r="P6178" t="s">
        <v>7796</v>
      </c>
    </row>
    <row r="6179" spans="1:16" x14ac:dyDescent="0.2">
      <c r="A6179" s="30" t="s">
        <v>3762</v>
      </c>
      <c r="B6179" s="54" t="s">
        <v>45</v>
      </c>
      <c r="C6179" s="54" t="str">
        <f t="shared" si="188"/>
        <v>Leavesden</v>
      </c>
      <c r="D6179" s="54" t="str">
        <f t="shared" si="189"/>
        <v>RR</v>
      </c>
      <c r="F6179" t="s">
        <v>8396</v>
      </c>
      <c r="G6179" t="s">
        <v>3615</v>
      </c>
      <c r="H6179" t="s">
        <v>92</v>
      </c>
      <c r="I6179" t="s">
        <v>7795</v>
      </c>
      <c r="K6179" t="s">
        <v>8197</v>
      </c>
      <c r="L6179" t="s">
        <v>8592</v>
      </c>
      <c r="N6179" s="48">
        <v>0</v>
      </c>
      <c r="P6179" t="s">
        <v>7796</v>
      </c>
    </row>
    <row r="6180" spans="1:16" x14ac:dyDescent="0.2">
      <c r="A6180" s="30" t="s">
        <v>1319</v>
      </c>
      <c r="B6180" s="54" t="s">
        <v>45</v>
      </c>
      <c r="C6180" s="54" t="str">
        <f t="shared" si="188"/>
        <v>Leavesden</v>
      </c>
      <c r="D6180" s="54" t="str">
        <f t="shared" si="189"/>
        <v>RR</v>
      </c>
      <c r="F6180" t="s">
        <v>8396</v>
      </c>
      <c r="G6180" t="s">
        <v>2811</v>
      </c>
      <c r="H6180" t="s">
        <v>92</v>
      </c>
      <c r="I6180" t="s">
        <v>7795</v>
      </c>
      <c r="K6180" t="s">
        <v>8197</v>
      </c>
      <c r="L6180" t="s">
        <v>8592</v>
      </c>
      <c r="N6180" s="48">
        <v>0</v>
      </c>
      <c r="P6180" t="s">
        <v>7796</v>
      </c>
    </row>
    <row r="6181" spans="1:16" x14ac:dyDescent="0.2">
      <c r="A6181" s="30" t="s">
        <v>459</v>
      </c>
      <c r="B6181" s="54" t="s">
        <v>45</v>
      </c>
      <c r="C6181" s="54" t="str">
        <f t="shared" si="188"/>
        <v>Leavesden</v>
      </c>
      <c r="D6181" s="54" t="str">
        <f t="shared" si="189"/>
        <v>RR</v>
      </c>
      <c r="F6181" t="s">
        <v>8396</v>
      </c>
      <c r="G6181" t="s">
        <v>3565</v>
      </c>
      <c r="H6181" t="s">
        <v>92</v>
      </c>
      <c r="I6181" t="s">
        <v>7795</v>
      </c>
      <c r="K6181" t="s">
        <v>8197</v>
      </c>
      <c r="L6181" t="s">
        <v>8592</v>
      </c>
      <c r="N6181" s="48">
        <v>0</v>
      </c>
      <c r="P6181" t="s">
        <v>7796</v>
      </c>
    </row>
    <row r="6182" spans="1:16" x14ac:dyDescent="0.2">
      <c r="A6182" s="30" t="s">
        <v>4409</v>
      </c>
      <c r="B6182" s="54" t="s">
        <v>45</v>
      </c>
      <c r="C6182" s="54" t="str">
        <f t="shared" si="188"/>
        <v>Leavesden</v>
      </c>
      <c r="D6182" s="54" t="str">
        <f t="shared" si="189"/>
        <v>RR</v>
      </c>
      <c r="F6182" t="s">
        <v>8396</v>
      </c>
      <c r="G6182" t="s">
        <v>7402</v>
      </c>
      <c r="H6182" t="s">
        <v>92</v>
      </c>
      <c r="I6182" t="s">
        <v>7795</v>
      </c>
      <c r="K6182" t="s">
        <v>8197</v>
      </c>
      <c r="L6182" t="s">
        <v>8592</v>
      </c>
      <c r="N6182" s="48">
        <v>0</v>
      </c>
      <c r="P6182" t="s">
        <v>7796</v>
      </c>
    </row>
    <row r="6183" spans="1:16" x14ac:dyDescent="0.2">
      <c r="A6183" s="30" t="s">
        <v>4112</v>
      </c>
      <c r="B6183" s="54" t="s">
        <v>45</v>
      </c>
      <c r="C6183" s="54" t="str">
        <f t="shared" si="188"/>
        <v>Leavesden</v>
      </c>
      <c r="D6183" s="54" t="str">
        <f t="shared" si="189"/>
        <v>RR</v>
      </c>
      <c r="F6183" t="s">
        <v>8396</v>
      </c>
      <c r="G6183" t="s">
        <v>335</v>
      </c>
      <c r="H6183" t="s">
        <v>92</v>
      </c>
      <c r="I6183" t="s">
        <v>7795</v>
      </c>
      <c r="K6183" t="s">
        <v>8197</v>
      </c>
      <c r="L6183" t="s">
        <v>8592</v>
      </c>
      <c r="N6183" s="48">
        <v>0</v>
      </c>
      <c r="P6183" t="s">
        <v>7796</v>
      </c>
    </row>
    <row r="6184" spans="1:16" x14ac:dyDescent="0.2">
      <c r="A6184" s="30" t="s">
        <v>6868</v>
      </c>
      <c r="B6184" s="54" t="s">
        <v>45</v>
      </c>
      <c r="C6184" s="54" t="str">
        <f t="shared" si="188"/>
        <v>Leavesden</v>
      </c>
      <c r="D6184" s="54" t="str">
        <f t="shared" si="189"/>
        <v>RR</v>
      </c>
      <c r="F6184" t="s">
        <v>8396</v>
      </c>
      <c r="G6184" t="s">
        <v>3568</v>
      </c>
      <c r="H6184" t="s">
        <v>92</v>
      </c>
      <c r="I6184" t="s">
        <v>7795</v>
      </c>
      <c r="K6184" t="s">
        <v>8197</v>
      </c>
      <c r="L6184" t="s">
        <v>8592</v>
      </c>
      <c r="N6184" s="48">
        <v>0</v>
      </c>
      <c r="P6184" t="s">
        <v>7796</v>
      </c>
    </row>
    <row r="6185" spans="1:16" x14ac:dyDescent="0.2">
      <c r="A6185" s="30" t="s">
        <v>8467</v>
      </c>
      <c r="B6185" s="54" t="s">
        <v>45</v>
      </c>
      <c r="C6185" s="54" t="str">
        <f t="shared" si="188"/>
        <v>Leavesden</v>
      </c>
      <c r="D6185" s="54" t="str">
        <f t="shared" si="189"/>
        <v>RR</v>
      </c>
      <c r="F6185" t="s">
        <v>8396</v>
      </c>
      <c r="G6185" t="s">
        <v>4412</v>
      </c>
      <c r="H6185" t="s">
        <v>92</v>
      </c>
      <c r="I6185" t="s">
        <v>7795</v>
      </c>
      <c r="K6185" t="s">
        <v>8197</v>
      </c>
      <c r="L6185" t="s">
        <v>8592</v>
      </c>
      <c r="N6185" s="48">
        <v>0</v>
      </c>
      <c r="P6185" t="s">
        <v>7796</v>
      </c>
    </row>
    <row r="6186" spans="1:16" x14ac:dyDescent="0.2">
      <c r="A6186" s="30" t="s">
        <v>1380</v>
      </c>
      <c r="B6186" s="54" t="s">
        <v>45</v>
      </c>
      <c r="C6186" s="54" t="str">
        <f t="shared" si="188"/>
        <v>Leavesden</v>
      </c>
      <c r="D6186" s="54" t="str">
        <f t="shared" si="189"/>
        <v>RR</v>
      </c>
      <c r="F6186" t="s">
        <v>8396</v>
      </c>
      <c r="G6186" t="s">
        <v>3527</v>
      </c>
      <c r="H6186" t="s">
        <v>92</v>
      </c>
      <c r="I6186" t="s">
        <v>7795</v>
      </c>
      <c r="K6186" t="s">
        <v>8197</v>
      </c>
      <c r="L6186" t="s">
        <v>8592</v>
      </c>
      <c r="N6186" s="48">
        <v>0</v>
      </c>
      <c r="P6186" t="s">
        <v>7796</v>
      </c>
    </row>
    <row r="6187" spans="1:16" x14ac:dyDescent="0.2">
      <c r="A6187" s="30" t="s">
        <v>7425</v>
      </c>
      <c r="B6187" s="54" t="s">
        <v>45</v>
      </c>
      <c r="C6187" s="54" t="str">
        <f t="shared" si="188"/>
        <v>Leavesden</v>
      </c>
      <c r="D6187" s="54" t="str">
        <f t="shared" si="189"/>
        <v>RR</v>
      </c>
      <c r="F6187" t="s">
        <v>8396</v>
      </c>
      <c r="G6187" t="s">
        <v>4205</v>
      </c>
      <c r="H6187" t="s">
        <v>92</v>
      </c>
      <c r="I6187" t="s">
        <v>7795</v>
      </c>
      <c r="K6187" t="s">
        <v>8197</v>
      </c>
      <c r="L6187" t="s">
        <v>8592</v>
      </c>
      <c r="N6187" s="48">
        <v>0</v>
      </c>
      <c r="P6187" t="s">
        <v>7796</v>
      </c>
    </row>
    <row r="6188" spans="1:16" x14ac:dyDescent="0.2">
      <c r="A6188" s="30" t="s">
        <v>2578</v>
      </c>
      <c r="B6188" s="54" t="s">
        <v>45</v>
      </c>
      <c r="C6188" s="54" t="str">
        <f t="shared" si="188"/>
        <v>Leavesden</v>
      </c>
      <c r="D6188" s="54" t="str">
        <f t="shared" si="189"/>
        <v>RR</v>
      </c>
      <c r="F6188" t="s">
        <v>8396</v>
      </c>
      <c r="G6188" t="s">
        <v>3571</v>
      </c>
      <c r="H6188" t="s">
        <v>92</v>
      </c>
      <c r="I6188" t="s">
        <v>7795</v>
      </c>
      <c r="K6188" t="s">
        <v>8197</v>
      </c>
      <c r="L6188" t="s">
        <v>8592</v>
      </c>
      <c r="N6188" s="48">
        <v>0</v>
      </c>
      <c r="P6188" t="s">
        <v>7796</v>
      </c>
    </row>
    <row r="6189" spans="1:16" x14ac:dyDescent="0.2">
      <c r="A6189" s="30" t="s">
        <v>7406</v>
      </c>
      <c r="B6189" s="54" t="s">
        <v>45</v>
      </c>
      <c r="C6189" s="54" t="str">
        <f t="shared" si="188"/>
        <v>Leavesden</v>
      </c>
      <c r="D6189" s="54" t="str">
        <f t="shared" si="189"/>
        <v>RR</v>
      </c>
      <c r="F6189" t="s">
        <v>8396</v>
      </c>
      <c r="G6189" t="s">
        <v>6767</v>
      </c>
      <c r="H6189" t="s">
        <v>92</v>
      </c>
      <c r="I6189" t="s">
        <v>7795</v>
      </c>
      <c r="K6189" t="s">
        <v>8197</v>
      </c>
      <c r="L6189" t="s">
        <v>8592</v>
      </c>
      <c r="N6189" s="48">
        <v>0</v>
      </c>
      <c r="P6189" t="s">
        <v>7796</v>
      </c>
    </row>
    <row r="6190" spans="1:16" x14ac:dyDescent="0.2">
      <c r="A6190" s="30" t="s">
        <v>1521</v>
      </c>
      <c r="B6190" s="54" t="s">
        <v>45</v>
      </c>
      <c r="C6190" s="54" t="str">
        <f t="shared" si="188"/>
        <v>Leavesden</v>
      </c>
      <c r="D6190" s="54" t="str">
        <f t="shared" si="189"/>
        <v>RR</v>
      </c>
      <c r="F6190" t="s">
        <v>8396</v>
      </c>
      <c r="G6190" t="s">
        <v>3619</v>
      </c>
      <c r="H6190" t="s">
        <v>92</v>
      </c>
      <c r="I6190" t="s">
        <v>7795</v>
      </c>
      <c r="K6190" t="s">
        <v>8197</v>
      </c>
      <c r="L6190" t="s">
        <v>8592</v>
      </c>
      <c r="N6190" s="48">
        <v>0</v>
      </c>
      <c r="P6190" t="s">
        <v>7796</v>
      </c>
    </row>
    <row r="6191" spans="1:16" x14ac:dyDescent="0.2">
      <c r="A6191" s="30" t="s">
        <v>6786</v>
      </c>
      <c r="B6191" s="54" t="s">
        <v>45</v>
      </c>
      <c r="C6191" s="54" t="str">
        <f t="shared" si="188"/>
        <v>Leavesden</v>
      </c>
      <c r="D6191" s="54" t="str">
        <f t="shared" si="189"/>
        <v>RR</v>
      </c>
      <c r="F6191" t="s">
        <v>8396</v>
      </c>
      <c r="G6191" t="s">
        <v>3566</v>
      </c>
      <c r="H6191" t="s">
        <v>92</v>
      </c>
      <c r="I6191" t="s">
        <v>7795</v>
      </c>
      <c r="K6191" t="s">
        <v>8197</v>
      </c>
      <c r="L6191" t="s">
        <v>8592</v>
      </c>
      <c r="N6191" s="48">
        <v>0</v>
      </c>
      <c r="P6191" t="s">
        <v>7796</v>
      </c>
    </row>
    <row r="6192" spans="1:16" x14ac:dyDescent="0.2">
      <c r="A6192" s="30" t="s">
        <v>2630</v>
      </c>
      <c r="B6192" s="54" t="s">
        <v>45</v>
      </c>
      <c r="C6192" s="54" t="str">
        <f t="shared" si="188"/>
        <v>Leavesden</v>
      </c>
      <c r="D6192" s="54" t="str">
        <f t="shared" si="189"/>
        <v>RR</v>
      </c>
      <c r="F6192" t="s">
        <v>8396</v>
      </c>
      <c r="G6192" t="s">
        <v>418</v>
      </c>
      <c r="H6192" t="s">
        <v>92</v>
      </c>
      <c r="I6192" t="s">
        <v>7795</v>
      </c>
      <c r="K6192" t="s">
        <v>8197</v>
      </c>
      <c r="L6192" t="s">
        <v>8592</v>
      </c>
      <c r="N6192" s="48">
        <v>0</v>
      </c>
      <c r="P6192" t="s">
        <v>7796</v>
      </c>
    </row>
    <row r="6193" spans="1:16" x14ac:dyDescent="0.2">
      <c r="A6193" s="30" t="s">
        <v>2021</v>
      </c>
      <c r="B6193" s="54" t="s">
        <v>45</v>
      </c>
      <c r="C6193" s="54" t="str">
        <f t="shared" si="188"/>
        <v>Leavesden</v>
      </c>
      <c r="D6193" s="54" t="str">
        <f t="shared" si="189"/>
        <v>RR</v>
      </c>
      <c r="F6193" t="s">
        <v>8396</v>
      </c>
      <c r="G6193" t="s">
        <v>419</v>
      </c>
      <c r="H6193" t="s">
        <v>92</v>
      </c>
      <c r="I6193" t="s">
        <v>7795</v>
      </c>
      <c r="K6193" t="s">
        <v>8197</v>
      </c>
      <c r="L6193" t="s">
        <v>8592</v>
      </c>
      <c r="N6193" s="48">
        <v>0</v>
      </c>
      <c r="P6193" t="s">
        <v>7796</v>
      </c>
    </row>
    <row r="6194" spans="1:16" x14ac:dyDescent="0.2">
      <c r="A6194" s="30" t="s">
        <v>8495</v>
      </c>
      <c r="B6194" s="54" t="s">
        <v>45</v>
      </c>
      <c r="C6194" s="54" t="str">
        <f t="shared" si="188"/>
        <v>Leavesden</v>
      </c>
      <c r="D6194" s="54" t="str">
        <f t="shared" si="189"/>
        <v>RR</v>
      </c>
      <c r="F6194" t="s">
        <v>8396</v>
      </c>
      <c r="G6194" t="s">
        <v>393</v>
      </c>
      <c r="H6194" t="s">
        <v>92</v>
      </c>
      <c r="I6194" t="s">
        <v>7795</v>
      </c>
      <c r="K6194" t="s">
        <v>8197</v>
      </c>
      <c r="L6194" t="s">
        <v>8592</v>
      </c>
      <c r="N6194" s="48">
        <v>0</v>
      </c>
      <c r="P6194" t="s">
        <v>7796</v>
      </c>
    </row>
    <row r="6195" spans="1:16" x14ac:dyDescent="0.2">
      <c r="A6195" s="30" t="s">
        <v>6736</v>
      </c>
      <c r="B6195" s="54" t="s">
        <v>45</v>
      </c>
      <c r="C6195" s="54" t="str">
        <f t="shared" ref="C6195:C6258" si="190">VLOOKUP(A6195,Andy,5,FALSE)</f>
        <v>Leavesden</v>
      </c>
      <c r="D6195" s="54" t="str">
        <f t="shared" si="189"/>
        <v>RR</v>
      </c>
      <c r="F6195" t="s">
        <v>8396</v>
      </c>
      <c r="G6195" t="s">
        <v>391</v>
      </c>
      <c r="H6195" t="s">
        <v>92</v>
      </c>
      <c r="I6195" t="s">
        <v>7795</v>
      </c>
      <c r="K6195" t="s">
        <v>8197</v>
      </c>
      <c r="L6195" t="s">
        <v>8592</v>
      </c>
      <c r="N6195" s="48">
        <v>0</v>
      </c>
      <c r="P6195" t="s">
        <v>7796</v>
      </c>
    </row>
    <row r="6196" spans="1:16" x14ac:dyDescent="0.2">
      <c r="A6196" s="30" t="s">
        <v>456</v>
      </c>
      <c r="B6196" s="54" t="s">
        <v>45</v>
      </c>
      <c r="C6196" s="54" t="str">
        <f t="shared" si="190"/>
        <v>Leavesden</v>
      </c>
      <c r="D6196" s="54" t="str">
        <f t="shared" si="189"/>
        <v>RR</v>
      </c>
      <c r="F6196" t="s">
        <v>8396</v>
      </c>
      <c r="G6196" t="s">
        <v>382</v>
      </c>
      <c r="H6196" t="s">
        <v>92</v>
      </c>
      <c r="I6196" t="s">
        <v>7795</v>
      </c>
      <c r="K6196" t="s">
        <v>8197</v>
      </c>
      <c r="L6196" t="s">
        <v>8592</v>
      </c>
      <c r="N6196" s="48">
        <v>0</v>
      </c>
      <c r="P6196" t="s">
        <v>7796</v>
      </c>
    </row>
    <row r="6197" spans="1:16" x14ac:dyDescent="0.2">
      <c r="A6197" s="30" t="s">
        <v>2453</v>
      </c>
      <c r="B6197" s="54" t="s">
        <v>45</v>
      </c>
      <c r="C6197" s="54" t="str">
        <f t="shared" si="190"/>
        <v>Leavesden</v>
      </c>
      <c r="D6197" s="54" t="str">
        <f t="shared" si="189"/>
        <v>RR</v>
      </c>
      <c r="F6197" t="s">
        <v>8396</v>
      </c>
      <c r="G6197" t="s">
        <v>4124</v>
      </c>
      <c r="H6197" t="s">
        <v>92</v>
      </c>
      <c r="I6197" t="s">
        <v>7795</v>
      </c>
      <c r="K6197" t="s">
        <v>8197</v>
      </c>
      <c r="L6197" t="s">
        <v>8592</v>
      </c>
      <c r="N6197" s="48">
        <v>0</v>
      </c>
      <c r="P6197" t="s">
        <v>7796</v>
      </c>
    </row>
    <row r="6198" spans="1:16" x14ac:dyDescent="0.2">
      <c r="A6198" s="30" t="s">
        <v>747</v>
      </c>
      <c r="B6198" s="54" t="s">
        <v>45</v>
      </c>
      <c r="C6198" s="54" t="str">
        <f t="shared" si="190"/>
        <v>Leavesden</v>
      </c>
      <c r="D6198" s="54" t="str">
        <f t="shared" si="189"/>
        <v>RR</v>
      </c>
      <c r="F6198" t="s">
        <v>8396</v>
      </c>
      <c r="G6198" t="s">
        <v>2244</v>
      </c>
      <c r="H6198" t="s">
        <v>92</v>
      </c>
      <c r="I6198" t="s">
        <v>7795</v>
      </c>
      <c r="K6198" t="s">
        <v>8197</v>
      </c>
      <c r="L6198" t="s">
        <v>8592</v>
      </c>
      <c r="N6198" s="48">
        <v>0</v>
      </c>
      <c r="P6198" t="s">
        <v>7796</v>
      </c>
    </row>
    <row r="6199" spans="1:16" x14ac:dyDescent="0.2">
      <c r="A6199" s="30" t="s">
        <v>5802</v>
      </c>
      <c r="B6199" s="54" t="s">
        <v>45</v>
      </c>
      <c r="C6199" s="54" t="str">
        <f t="shared" si="190"/>
        <v>Leavesden</v>
      </c>
      <c r="D6199" s="54" t="str">
        <f t="shared" si="189"/>
        <v>RR</v>
      </c>
      <c r="F6199" t="s">
        <v>8396</v>
      </c>
      <c r="G6199" t="s">
        <v>7315</v>
      </c>
      <c r="H6199" t="s">
        <v>92</v>
      </c>
      <c r="I6199" t="s">
        <v>7795</v>
      </c>
      <c r="K6199" t="s">
        <v>8197</v>
      </c>
      <c r="L6199" t="s">
        <v>8592</v>
      </c>
      <c r="N6199" s="48">
        <v>0</v>
      </c>
      <c r="P6199" t="s">
        <v>7796</v>
      </c>
    </row>
    <row r="6200" spans="1:16" x14ac:dyDescent="0.2">
      <c r="A6200" s="30" t="s">
        <v>7316</v>
      </c>
      <c r="B6200" s="54" t="s">
        <v>45</v>
      </c>
      <c r="C6200" s="54" t="str">
        <f t="shared" si="190"/>
        <v>Leavesden</v>
      </c>
      <c r="D6200" s="54" t="str">
        <f t="shared" si="189"/>
        <v>RR</v>
      </c>
      <c r="F6200" t="s">
        <v>8396</v>
      </c>
      <c r="G6200" t="s">
        <v>420</v>
      </c>
      <c r="H6200" t="s">
        <v>92</v>
      </c>
      <c r="I6200" t="s">
        <v>7795</v>
      </c>
      <c r="K6200" t="s">
        <v>8197</v>
      </c>
      <c r="L6200" t="s">
        <v>8592</v>
      </c>
      <c r="N6200" s="48">
        <v>0</v>
      </c>
      <c r="P6200" t="s">
        <v>7796</v>
      </c>
    </row>
    <row r="6201" spans="1:16" x14ac:dyDescent="0.2">
      <c r="A6201" s="30" t="s">
        <v>691</v>
      </c>
      <c r="B6201" s="54" t="s">
        <v>45</v>
      </c>
      <c r="C6201" s="54" t="str">
        <f t="shared" si="190"/>
        <v>Leavesden</v>
      </c>
      <c r="D6201" s="54" t="str">
        <f t="shared" si="189"/>
        <v>RR</v>
      </c>
      <c r="F6201" t="s">
        <v>8396</v>
      </c>
      <c r="G6201" t="s">
        <v>7731</v>
      </c>
      <c r="H6201" t="s">
        <v>92</v>
      </c>
      <c r="I6201" t="s">
        <v>7795</v>
      </c>
      <c r="K6201" t="s">
        <v>8197</v>
      </c>
      <c r="L6201" t="s">
        <v>8592</v>
      </c>
      <c r="N6201" s="48">
        <v>0</v>
      </c>
      <c r="P6201" t="s">
        <v>7796</v>
      </c>
    </row>
    <row r="6202" spans="1:16" x14ac:dyDescent="0.2">
      <c r="A6202" s="30" t="s">
        <v>461</v>
      </c>
      <c r="B6202" s="54" t="s">
        <v>45</v>
      </c>
      <c r="C6202" s="54" t="str">
        <f t="shared" si="190"/>
        <v>Leavesden</v>
      </c>
      <c r="D6202" s="54" t="str">
        <f t="shared" si="189"/>
        <v>RR</v>
      </c>
      <c r="F6202" t="s">
        <v>8396</v>
      </c>
      <c r="G6202" t="s">
        <v>7368</v>
      </c>
      <c r="H6202" t="s">
        <v>92</v>
      </c>
      <c r="I6202" t="s">
        <v>7795</v>
      </c>
      <c r="K6202" t="s">
        <v>8197</v>
      </c>
      <c r="L6202" t="s">
        <v>8592</v>
      </c>
      <c r="N6202" s="48">
        <v>0</v>
      </c>
      <c r="P6202" t="s">
        <v>7796</v>
      </c>
    </row>
    <row r="6203" spans="1:16" x14ac:dyDescent="0.2">
      <c r="A6203" s="30" t="s">
        <v>3882</v>
      </c>
      <c r="B6203" s="54" t="s">
        <v>45</v>
      </c>
      <c r="C6203" s="54" t="str">
        <f t="shared" si="190"/>
        <v>Leavesden</v>
      </c>
      <c r="D6203" s="54" t="str">
        <f t="shared" si="189"/>
        <v>RR</v>
      </c>
      <c r="F6203" t="s">
        <v>8396</v>
      </c>
      <c r="G6203" t="s">
        <v>6677</v>
      </c>
      <c r="H6203" t="s">
        <v>92</v>
      </c>
      <c r="I6203" t="s">
        <v>7795</v>
      </c>
      <c r="K6203" t="s">
        <v>8197</v>
      </c>
      <c r="L6203" t="s">
        <v>8592</v>
      </c>
      <c r="N6203" s="48">
        <v>0</v>
      </c>
      <c r="P6203" t="s">
        <v>7796</v>
      </c>
    </row>
    <row r="6204" spans="1:16" x14ac:dyDescent="0.2">
      <c r="A6204" s="30" t="s">
        <v>4427</v>
      </c>
      <c r="B6204" s="54" t="s">
        <v>45</v>
      </c>
      <c r="C6204" s="54" t="str">
        <f t="shared" si="190"/>
        <v>Leavesden</v>
      </c>
      <c r="D6204" s="54" t="str">
        <f t="shared" si="189"/>
        <v>RR</v>
      </c>
      <c r="F6204" t="s">
        <v>8396</v>
      </c>
      <c r="G6204" t="s">
        <v>325</v>
      </c>
      <c r="H6204" t="s">
        <v>92</v>
      </c>
      <c r="I6204" t="s">
        <v>7795</v>
      </c>
      <c r="K6204" t="s">
        <v>8197</v>
      </c>
      <c r="L6204" t="s">
        <v>8592</v>
      </c>
      <c r="N6204" s="48">
        <v>0</v>
      </c>
      <c r="P6204" t="s">
        <v>7796</v>
      </c>
    </row>
    <row r="6205" spans="1:16" x14ac:dyDescent="0.2">
      <c r="A6205" s="30" t="s">
        <v>466</v>
      </c>
      <c r="B6205" s="54" t="s">
        <v>45</v>
      </c>
      <c r="C6205" s="54" t="str">
        <f t="shared" si="190"/>
        <v>Leavesden</v>
      </c>
      <c r="D6205" s="54" t="str">
        <f t="shared" si="189"/>
        <v>RR</v>
      </c>
      <c r="F6205" t="s">
        <v>8396</v>
      </c>
      <c r="G6205" t="s">
        <v>3534</v>
      </c>
      <c r="H6205" t="s">
        <v>92</v>
      </c>
      <c r="I6205" t="s">
        <v>7795</v>
      </c>
      <c r="K6205" t="s">
        <v>8197</v>
      </c>
      <c r="L6205" t="s">
        <v>8592</v>
      </c>
      <c r="N6205" s="48">
        <v>0</v>
      </c>
      <c r="P6205" t="s">
        <v>7796</v>
      </c>
    </row>
    <row r="6206" spans="1:16" x14ac:dyDescent="0.2">
      <c r="A6206" s="30" t="s">
        <v>457</v>
      </c>
      <c r="B6206" s="54" t="s">
        <v>45</v>
      </c>
      <c r="C6206" s="54" t="str">
        <f t="shared" si="190"/>
        <v>Leavesden</v>
      </c>
      <c r="D6206" s="54" t="str">
        <f t="shared" si="189"/>
        <v>RR</v>
      </c>
      <c r="F6206" t="s">
        <v>8396</v>
      </c>
      <c r="G6206" t="s">
        <v>3521</v>
      </c>
      <c r="H6206" t="s">
        <v>92</v>
      </c>
      <c r="I6206" t="s">
        <v>7795</v>
      </c>
      <c r="K6206" t="s">
        <v>8197</v>
      </c>
      <c r="L6206" t="s">
        <v>8592</v>
      </c>
      <c r="N6206" s="48">
        <v>0</v>
      </c>
      <c r="P6206" t="s">
        <v>7796</v>
      </c>
    </row>
    <row r="6207" spans="1:16" x14ac:dyDescent="0.2">
      <c r="A6207" s="30" t="s">
        <v>390</v>
      </c>
      <c r="B6207" s="54" t="s">
        <v>45</v>
      </c>
      <c r="C6207" s="54" t="str">
        <f t="shared" si="190"/>
        <v>Leavesden</v>
      </c>
      <c r="D6207" s="54" t="str">
        <f t="shared" si="189"/>
        <v>RR</v>
      </c>
      <c r="F6207" t="s">
        <v>8396</v>
      </c>
      <c r="G6207" t="s">
        <v>7482</v>
      </c>
      <c r="H6207" t="s">
        <v>92</v>
      </c>
      <c r="I6207" t="s">
        <v>7795</v>
      </c>
      <c r="K6207" t="s">
        <v>8197</v>
      </c>
      <c r="L6207" t="s">
        <v>8592</v>
      </c>
      <c r="N6207" s="48">
        <v>0</v>
      </c>
      <c r="P6207" t="s">
        <v>7796</v>
      </c>
    </row>
    <row r="6208" spans="1:16" x14ac:dyDescent="0.2">
      <c r="A6208" s="30" t="s">
        <v>2905</v>
      </c>
      <c r="B6208" s="54" t="s">
        <v>45</v>
      </c>
      <c r="C6208" s="54" t="str">
        <f t="shared" si="190"/>
        <v>Leavesden</v>
      </c>
      <c r="D6208" s="54" t="str">
        <f t="shared" si="189"/>
        <v>RR</v>
      </c>
      <c r="F6208" t="s">
        <v>8396</v>
      </c>
      <c r="G6208" t="s">
        <v>2657</v>
      </c>
      <c r="H6208" t="s">
        <v>92</v>
      </c>
      <c r="I6208" t="s">
        <v>7795</v>
      </c>
      <c r="K6208" t="s">
        <v>8197</v>
      </c>
      <c r="L6208" t="s">
        <v>8592</v>
      </c>
      <c r="N6208" s="48">
        <v>0</v>
      </c>
      <c r="P6208" t="s">
        <v>7796</v>
      </c>
    </row>
    <row r="6209" spans="1:16" x14ac:dyDescent="0.2">
      <c r="A6209" s="30" t="s">
        <v>3512</v>
      </c>
      <c r="B6209" s="54" t="s">
        <v>45</v>
      </c>
      <c r="C6209" s="54" t="str">
        <f t="shared" si="190"/>
        <v>Leavesden</v>
      </c>
      <c r="D6209" s="54" t="str">
        <f t="shared" si="189"/>
        <v>RR</v>
      </c>
      <c r="F6209" t="s">
        <v>8396</v>
      </c>
      <c r="G6209" t="s">
        <v>392</v>
      </c>
      <c r="H6209" t="s">
        <v>92</v>
      </c>
      <c r="I6209" t="s">
        <v>7795</v>
      </c>
      <c r="K6209" t="s">
        <v>8197</v>
      </c>
      <c r="L6209" t="s">
        <v>8592</v>
      </c>
      <c r="N6209" s="48">
        <v>0</v>
      </c>
      <c r="P6209" t="s">
        <v>7796</v>
      </c>
    </row>
    <row r="6210" spans="1:16" x14ac:dyDescent="0.2">
      <c r="A6210" s="30" t="s">
        <v>7563</v>
      </c>
      <c r="B6210" s="54" t="s">
        <v>45</v>
      </c>
      <c r="C6210" s="54" t="str">
        <f t="shared" si="190"/>
        <v>Leavesden</v>
      </c>
      <c r="D6210" s="54" t="str">
        <f t="shared" si="189"/>
        <v>RR</v>
      </c>
      <c r="F6210" t="s">
        <v>8396</v>
      </c>
      <c r="G6210" t="s">
        <v>4076</v>
      </c>
      <c r="H6210" t="s">
        <v>92</v>
      </c>
      <c r="I6210" t="s">
        <v>7795</v>
      </c>
      <c r="K6210" t="s">
        <v>8197</v>
      </c>
      <c r="L6210" t="s">
        <v>8592</v>
      </c>
      <c r="N6210" s="48">
        <v>0</v>
      </c>
      <c r="P6210" t="s">
        <v>7796</v>
      </c>
    </row>
    <row r="6211" spans="1:16" x14ac:dyDescent="0.2">
      <c r="A6211" s="30" t="s">
        <v>7610</v>
      </c>
      <c r="B6211" s="54" t="s">
        <v>45</v>
      </c>
      <c r="C6211" s="54" t="str">
        <f t="shared" si="190"/>
        <v>Leavesden</v>
      </c>
      <c r="D6211" s="54" t="str">
        <f t="shared" si="189"/>
        <v>RR</v>
      </c>
      <c r="F6211" t="s">
        <v>8396</v>
      </c>
      <c r="G6211" t="s">
        <v>3626</v>
      </c>
      <c r="H6211" t="s">
        <v>92</v>
      </c>
      <c r="I6211" t="s">
        <v>7795</v>
      </c>
      <c r="K6211" t="s">
        <v>8197</v>
      </c>
      <c r="L6211" t="s">
        <v>8592</v>
      </c>
      <c r="N6211" s="48">
        <v>0</v>
      </c>
      <c r="P6211" t="s">
        <v>7796</v>
      </c>
    </row>
    <row r="6212" spans="1:16" x14ac:dyDescent="0.2">
      <c r="A6212" s="30" t="s">
        <v>3518</v>
      </c>
      <c r="B6212" s="54" t="s">
        <v>45</v>
      </c>
      <c r="C6212" s="54" t="str">
        <f t="shared" si="190"/>
        <v>Leavesden</v>
      </c>
      <c r="D6212" s="54" t="str">
        <f t="shared" si="189"/>
        <v>RR</v>
      </c>
      <c r="F6212" t="s">
        <v>8396</v>
      </c>
      <c r="G6212" t="s">
        <v>2958</v>
      </c>
      <c r="H6212" t="s">
        <v>92</v>
      </c>
      <c r="I6212" t="s">
        <v>7795</v>
      </c>
      <c r="K6212" t="s">
        <v>8197</v>
      </c>
      <c r="L6212" t="s">
        <v>8592</v>
      </c>
      <c r="N6212" s="48">
        <v>0</v>
      </c>
      <c r="P6212" t="s">
        <v>7796</v>
      </c>
    </row>
    <row r="6213" spans="1:16" x14ac:dyDescent="0.2">
      <c r="A6213" s="30" t="s">
        <v>454</v>
      </c>
      <c r="B6213" s="54" t="s">
        <v>45</v>
      </c>
      <c r="C6213" s="54" t="str">
        <f t="shared" si="190"/>
        <v>Leavesden</v>
      </c>
      <c r="D6213" s="54" t="str">
        <f t="shared" si="189"/>
        <v>RR</v>
      </c>
      <c r="F6213" t="s">
        <v>8396</v>
      </c>
      <c r="G6213" t="s">
        <v>394</v>
      </c>
      <c r="H6213" t="s">
        <v>92</v>
      </c>
      <c r="I6213" t="s">
        <v>7795</v>
      </c>
      <c r="K6213" t="s">
        <v>8197</v>
      </c>
      <c r="L6213" t="s">
        <v>8592</v>
      </c>
      <c r="N6213" s="48">
        <v>0</v>
      </c>
      <c r="P6213" t="s">
        <v>7796</v>
      </c>
    </row>
    <row r="6214" spans="1:16" x14ac:dyDescent="0.2">
      <c r="A6214" s="30" t="s">
        <v>2100</v>
      </c>
      <c r="B6214" s="54" t="s">
        <v>45</v>
      </c>
      <c r="C6214" s="54" t="str">
        <f t="shared" si="190"/>
        <v>Leavesden</v>
      </c>
      <c r="D6214" s="54" t="str">
        <f t="shared" si="189"/>
        <v>RR</v>
      </c>
      <c r="F6214" t="s">
        <v>8396</v>
      </c>
      <c r="G6214" t="s">
        <v>7654</v>
      </c>
      <c r="H6214" t="s">
        <v>92</v>
      </c>
      <c r="I6214" t="s">
        <v>7795</v>
      </c>
      <c r="K6214" t="s">
        <v>8197</v>
      </c>
      <c r="L6214" t="s">
        <v>8592</v>
      </c>
      <c r="N6214" s="48">
        <v>0</v>
      </c>
      <c r="P6214" t="s">
        <v>7796</v>
      </c>
    </row>
    <row r="6215" spans="1:16" x14ac:dyDescent="0.2">
      <c r="A6215" s="30" t="s">
        <v>626</v>
      </c>
      <c r="B6215" s="54" t="s">
        <v>45</v>
      </c>
      <c r="C6215" s="54" t="str">
        <f t="shared" si="190"/>
        <v>Leavesden</v>
      </c>
      <c r="D6215" s="54" t="str">
        <f t="shared" si="189"/>
        <v>RR</v>
      </c>
      <c r="F6215" t="s">
        <v>8396</v>
      </c>
      <c r="G6215" t="s">
        <v>3540</v>
      </c>
      <c r="H6215" t="s">
        <v>92</v>
      </c>
      <c r="I6215" t="s">
        <v>7795</v>
      </c>
      <c r="K6215" t="s">
        <v>8197</v>
      </c>
      <c r="L6215" t="s">
        <v>8592</v>
      </c>
      <c r="N6215" s="48">
        <v>0</v>
      </c>
      <c r="P6215" t="s">
        <v>7796</v>
      </c>
    </row>
    <row r="6216" spans="1:16" x14ac:dyDescent="0.2">
      <c r="A6216" s="30" t="s">
        <v>4433</v>
      </c>
      <c r="B6216" s="54" t="s">
        <v>45</v>
      </c>
      <c r="C6216" s="54" t="str">
        <f t="shared" si="190"/>
        <v>Leavesden</v>
      </c>
      <c r="D6216" s="54" t="str">
        <f t="shared" si="189"/>
        <v>RR</v>
      </c>
      <c r="F6216" t="s">
        <v>8396</v>
      </c>
      <c r="G6216" t="s">
        <v>387</v>
      </c>
      <c r="H6216" t="s">
        <v>92</v>
      </c>
      <c r="I6216" t="s">
        <v>7795</v>
      </c>
      <c r="K6216" t="s">
        <v>8197</v>
      </c>
      <c r="L6216" t="s">
        <v>8592</v>
      </c>
      <c r="N6216" s="48">
        <v>0</v>
      </c>
      <c r="P6216" t="s">
        <v>7796</v>
      </c>
    </row>
    <row r="6217" spans="1:16" x14ac:dyDescent="0.2">
      <c r="A6217" s="30" t="s">
        <v>7314</v>
      </c>
      <c r="B6217" s="54" t="s">
        <v>45</v>
      </c>
      <c r="C6217" s="54" t="str">
        <f t="shared" si="190"/>
        <v>Leavesden</v>
      </c>
      <c r="D6217" s="54" t="str">
        <f t="shared" si="189"/>
        <v>RR</v>
      </c>
      <c r="F6217" t="s">
        <v>8396</v>
      </c>
      <c r="G6217" t="s">
        <v>359</v>
      </c>
      <c r="H6217" t="s">
        <v>92</v>
      </c>
      <c r="I6217" t="s">
        <v>7795</v>
      </c>
      <c r="K6217" t="s">
        <v>8197</v>
      </c>
      <c r="L6217" t="s">
        <v>8592</v>
      </c>
      <c r="N6217" s="48">
        <v>0</v>
      </c>
      <c r="P6217" t="s">
        <v>7796</v>
      </c>
    </row>
    <row r="6218" spans="1:16" x14ac:dyDescent="0.2">
      <c r="A6218" s="30" t="s">
        <v>7428</v>
      </c>
      <c r="B6218" s="54" t="s">
        <v>45</v>
      </c>
      <c r="C6218" s="54" t="str">
        <f t="shared" si="190"/>
        <v>Leavesden</v>
      </c>
      <c r="D6218" s="54" t="str">
        <f t="shared" si="189"/>
        <v>RR</v>
      </c>
      <c r="F6218" t="s">
        <v>8396</v>
      </c>
      <c r="G6218" t="s">
        <v>3898</v>
      </c>
      <c r="H6218" t="s">
        <v>92</v>
      </c>
      <c r="I6218" t="s">
        <v>7795</v>
      </c>
      <c r="K6218" t="s">
        <v>8197</v>
      </c>
      <c r="L6218" t="s">
        <v>8592</v>
      </c>
      <c r="N6218" s="48">
        <v>0</v>
      </c>
      <c r="P6218" t="s">
        <v>7796</v>
      </c>
    </row>
    <row r="6219" spans="1:16" x14ac:dyDescent="0.2">
      <c r="A6219" s="30" t="s">
        <v>1707</v>
      </c>
      <c r="B6219" s="54" t="s">
        <v>72</v>
      </c>
      <c r="C6219" s="54" t="str">
        <f t="shared" si="190"/>
        <v>Hatfield</v>
      </c>
      <c r="D6219" s="54" t="str">
        <f t="shared" si="189"/>
        <v>RS</v>
      </c>
      <c r="F6219" t="s">
        <v>8396</v>
      </c>
      <c r="G6219" t="s">
        <v>3538</v>
      </c>
      <c r="H6219" t="s">
        <v>92</v>
      </c>
      <c r="I6219" t="s">
        <v>7795</v>
      </c>
      <c r="K6219" t="s">
        <v>8197</v>
      </c>
      <c r="L6219" t="s">
        <v>8592</v>
      </c>
      <c r="N6219" s="48">
        <v>0</v>
      </c>
      <c r="P6219" t="s">
        <v>7796</v>
      </c>
    </row>
    <row r="6220" spans="1:16" x14ac:dyDescent="0.2">
      <c r="A6220" s="30" t="s">
        <v>4200</v>
      </c>
      <c r="B6220" s="54" t="s">
        <v>72</v>
      </c>
      <c r="C6220" s="54" t="str">
        <f t="shared" si="190"/>
        <v>Hatfield</v>
      </c>
      <c r="D6220" s="54" t="str">
        <f t="shared" si="189"/>
        <v>RS</v>
      </c>
      <c r="F6220" t="s">
        <v>8396</v>
      </c>
      <c r="G6220" t="s">
        <v>365</v>
      </c>
      <c r="H6220" t="s">
        <v>92</v>
      </c>
      <c r="I6220" t="s">
        <v>7795</v>
      </c>
      <c r="K6220" t="s">
        <v>8197</v>
      </c>
      <c r="L6220" t="s">
        <v>8592</v>
      </c>
      <c r="N6220" s="48">
        <v>0</v>
      </c>
      <c r="P6220" t="s">
        <v>7796</v>
      </c>
    </row>
    <row r="6221" spans="1:16" x14ac:dyDescent="0.2">
      <c r="A6221" s="30" t="s">
        <v>6579</v>
      </c>
      <c r="B6221" s="54" t="s">
        <v>72</v>
      </c>
      <c r="C6221" s="54" t="str">
        <f t="shared" si="190"/>
        <v>Hatfield</v>
      </c>
      <c r="D6221" s="54" t="str">
        <f t="shared" si="189"/>
        <v>RS</v>
      </c>
      <c r="F6221" t="s">
        <v>8396</v>
      </c>
      <c r="G6221" t="s">
        <v>380</v>
      </c>
      <c r="H6221" t="s">
        <v>92</v>
      </c>
      <c r="I6221" t="s">
        <v>7795</v>
      </c>
      <c r="K6221" t="s">
        <v>8197</v>
      </c>
      <c r="L6221" t="s">
        <v>8592</v>
      </c>
      <c r="N6221" s="48">
        <v>0</v>
      </c>
      <c r="P6221" t="s">
        <v>7796</v>
      </c>
    </row>
    <row r="6222" spans="1:16" x14ac:dyDescent="0.2">
      <c r="A6222" s="30" t="s">
        <v>7520</v>
      </c>
      <c r="B6222" s="54" t="s">
        <v>72</v>
      </c>
      <c r="C6222" s="54" t="str">
        <f t="shared" si="190"/>
        <v>Hatfield</v>
      </c>
      <c r="D6222" s="54" t="str">
        <f t="shared" si="189"/>
        <v>RS</v>
      </c>
      <c r="F6222" t="s">
        <v>8396</v>
      </c>
      <c r="G6222" t="s">
        <v>3537</v>
      </c>
      <c r="H6222" t="s">
        <v>92</v>
      </c>
      <c r="I6222" t="s">
        <v>7795</v>
      </c>
      <c r="K6222" t="s">
        <v>8197</v>
      </c>
      <c r="L6222" t="s">
        <v>8592</v>
      </c>
      <c r="N6222" s="48">
        <v>0</v>
      </c>
      <c r="P6222" t="s">
        <v>7796</v>
      </c>
    </row>
    <row r="6223" spans="1:16" x14ac:dyDescent="0.2">
      <c r="A6223" s="30" t="s">
        <v>1574</v>
      </c>
      <c r="B6223" s="54" t="s">
        <v>72</v>
      </c>
      <c r="C6223" s="54" t="str">
        <f t="shared" si="190"/>
        <v>Hatfield</v>
      </c>
      <c r="D6223" s="54" t="str">
        <f t="shared" si="189"/>
        <v>RS</v>
      </c>
      <c r="F6223" t="s">
        <v>8396</v>
      </c>
      <c r="G6223" t="s">
        <v>7733</v>
      </c>
      <c r="H6223" t="s">
        <v>92</v>
      </c>
      <c r="I6223" t="s">
        <v>7795</v>
      </c>
      <c r="K6223" t="s">
        <v>8197</v>
      </c>
      <c r="L6223" t="s">
        <v>8592</v>
      </c>
      <c r="N6223" s="48">
        <v>0</v>
      </c>
      <c r="P6223" t="s">
        <v>7796</v>
      </c>
    </row>
    <row r="6224" spans="1:16" x14ac:dyDescent="0.2">
      <c r="A6224" s="30" t="s">
        <v>4291</v>
      </c>
      <c r="B6224" s="54" t="s">
        <v>72</v>
      </c>
      <c r="C6224" s="54" t="str">
        <f t="shared" si="190"/>
        <v>Hatfield</v>
      </c>
      <c r="D6224" s="54" t="str">
        <f t="shared" si="189"/>
        <v>RS</v>
      </c>
      <c r="F6224" t="s">
        <v>8396</v>
      </c>
      <c r="G6224" t="s">
        <v>2358</v>
      </c>
      <c r="H6224" t="s">
        <v>92</v>
      </c>
      <c r="I6224" t="s">
        <v>7795</v>
      </c>
      <c r="K6224" t="s">
        <v>8197</v>
      </c>
      <c r="L6224" t="s">
        <v>8592</v>
      </c>
      <c r="N6224" s="48">
        <v>0</v>
      </c>
      <c r="P6224" t="s">
        <v>7796</v>
      </c>
    </row>
    <row r="6225" spans="1:16" x14ac:dyDescent="0.2">
      <c r="A6225" s="30" t="s">
        <v>5514</v>
      </c>
      <c r="B6225" s="54" t="s">
        <v>72</v>
      </c>
      <c r="C6225" s="54" t="str">
        <f t="shared" si="190"/>
        <v>Hatfield</v>
      </c>
      <c r="D6225" s="54" t="str">
        <f t="shared" si="189"/>
        <v>RS</v>
      </c>
      <c r="F6225" t="s">
        <v>8396</v>
      </c>
      <c r="G6225" t="s">
        <v>3528</v>
      </c>
      <c r="H6225" t="s">
        <v>92</v>
      </c>
      <c r="I6225" t="s">
        <v>7795</v>
      </c>
      <c r="K6225" t="s">
        <v>8197</v>
      </c>
      <c r="L6225" t="s">
        <v>8592</v>
      </c>
      <c r="N6225" s="48">
        <v>0</v>
      </c>
      <c r="P6225" t="s">
        <v>7796</v>
      </c>
    </row>
    <row r="6226" spans="1:16" x14ac:dyDescent="0.2">
      <c r="A6226" s="30" t="s">
        <v>8767</v>
      </c>
      <c r="B6226" s="54" t="s">
        <v>72</v>
      </c>
      <c r="C6226" s="54" t="str">
        <f t="shared" si="190"/>
        <v>Hatfield</v>
      </c>
      <c r="D6226" s="54" t="str">
        <f t="shared" si="189"/>
        <v>RS</v>
      </c>
      <c r="F6226" t="s">
        <v>8396</v>
      </c>
      <c r="G6226" t="s">
        <v>7729</v>
      </c>
      <c r="H6226" t="s">
        <v>92</v>
      </c>
      <c r="I6226" t="s">
        <v>7795</v>
      </c>
      <c r="K6226" t="s">
        <v>8197</v>
      </c>
      <c r="L6226" t="s">
        <v>8592</v>
      </c>
      <c r="N6226" s="48">
        <v>0</v>
      </c>
      <c r="P6226" t="s">
        <v>7796</v>
      </c>
    </row>
    <row r="6227" spans="1:16" x14ac:dyDescent="0.2">
      <c r="A6227" s="30" t="s">
        <v>3020</v>
      </c>
      <c r="B6227" s="54" t="s">
        <v>72</v>
      </c>
      <c r="C6227" s="54" t="str">
        <f t="shared" si="190"/>
        <v>Hatfield</v>
      </c>
      <c r="D6227" s="54" t="str">
        <f t="shared" si="189"/>
        <v>RS</v>
      </c>
      <c r="F6227" t="s">
        <v>8396</v>
      </c>
      <c r="G6227" t="s">
        <v>2615</v>
      </c>
      <c r="H6227" t="s">
        <v>92</v>
      </c>
      <c r="I6227" t="s">
        <v>7795</v>
      </c>
      <c r="K6227" t="s">
        <v>8197</v>
      </c>
      <c r="L6227" t="s">
        <v>8592</v>
      </c>
      <c r="N6227" s="48">
        <v>0</v>
      </c>
      <c r="P6227" t="s">
        <v>7796</v>
      </c>
    </row>
    <row r="6228" spans="1:16" x14ac:dyDescent="0.2">
      <c r="A6228" s="30" t="s">
        <v>311</v>
      </c>
      <c r="B6228" s="54" t="s">
        <v>72</v>
      </c>
      <c r="C6228" s="54" t="str">
        <f t="shared" si="190"/>
        <v>Hatfield</v>
      </c>
      <c r="D6228" s="54" t="str">
        <f t="shared" si="189"/>
        <v>RS</v>
      </c>
      <c r="F6228" t="s">
        <v>8396</v>
      </c>
      <c r="G6228" t="s">
        <v>6671</v>
      </c>
      <c r="H6228" t="s">
        <v>92</v>
      </c>
      <c r="I6228" t="s">
        <v>7795</v>
      </c>
      <c r="K6228" t="s">
        <v>8197</v>
      </c>
      <c r="L6228" t="s">
        <v>8592</v>
      </c>
      <c r="N6228" s="48">
        <v>0</v>
      </c>
      <c r="P6228" t="s">
        <v>7796</v>
      </c>
    </row>
    <row r="6229" spans="1:16" x14ac:dyDescent="0.2">
      <c r="A6229" s="30" t="s">
        <v>1818</v>
      </c>
      <c r="B6229" s="54" t="s">
        <v>72</v>
      </c>
      <c r="C6229" s="54" t="str">
        <f t="shared" si="190"/>
        <v>Hatfield</v>
      </c>
      <c r="D6229" s="54" t="str">
        <f t="shared" si="189"/>
        <v>RS</v>
      </c>
      <c r="F6229" t="s">
        <v>8396</v>
      </c>
      <c r="G6229" t="s">
        <v>7742</v>
      </c>
      <c r="H6229" t="s">
        <v>92</v>
      </c>
      <c r="I6229" t="s">
        <v>7795</v>
      </c>
      <c r="K6229" t="s">
        <v>8197</v>
      </c>
      <c r="L6229" t="s">
        <v>8592</v>
      </c>
      <c r="N6229" s="48">
        <v>0</v>
      </c>
      <c r="P6229" t="s">
        <v>7796</v>
      </c>
    </row>
    <row r="6230" spans="1:16" x14ac:dyDescent="0.2">
      <c r="A6230" s="30" t="s">
        <v>1838</v>
      </c>
      <c r="B6230" s="54" t="s">
        <v>72</v>
      </c>
      <c r="C6230" s="54" t="str">
        <f t="shared" si="190"/>
        <v>Hatfield</v>
      </c>
      <c r="D6230" s="54" t="str">
        <f t="shared" si="189"/>
        <v>RS</v>
      </c>
      <c r="F6230" t="s">
        <v>8396</v>
      </c>
      <c r="G6230" t="s">
        <v>363</v>
      </c>
      <c r="H6230" t="s">
        <v>92</v>
      </c>
      <c r="I6230" t="s">
        <v>7795</v>
      </c>
      <c r="K6230" t="s">
        <v>8197</v>
      </c>
      <c r="L6230" t="s">
        <v>8592</v>
      </c>
      <c r="N6230" s="48">
        <v>0</v>
      </c>
      <c r="P6230" t="s">
        <v>7796</v>
      </c>
    </row>
    <row r="6231" spans="1:16" x14ac:dyDescent="0.2">
      <c r="A6231" s="30" t="s">
        <v>7550</v>
      </c>
      <c r="B6231" s="54" t="s">
        <v>72</v>
      </c>
      <c r="C6231" s="54" t="str">
        <f t="shared" si="190"/>
        <v>Hatfield</v>
      </c>
      <c r="D6231" s="54" t="str">
        <f t="shared" si="189"/>
        <v>RS</v>
      </c>
      <c r="F6231" t="s">
        <v>8396</v>
      </c>
      <c r="G6231" t="s">
        <v>7732</v>
      </c>
      <c r="H6231" t="s">
        <v>92</v>
      </c>
      <c r="I6231" t="s">
        <v>7795</v>
      </c>
      <c r="K6231" t="s">
        <v>8197</v>
      </c>
      <c r="L6231" t="s">
        <v>8592</v>
      </c>
      <c r="N6231" s="48">
        <v>0</v>
      </c>
      <c r="P6231" t="s">
        <v>7796</v>
      </c>
    </row>
    <row r="6232" spans="1:16" x14ac:dyDescent="0.2">
      <c r="A6232" s="30" t="s">
        <v>1217</v>
      </c>
      <c r="B6232" s="54" t="s">
        <v>72</v>
      </c>
      <c r="C6232" s="54" t="str">
        <f t="shared" si="190"/>
        <v>Hatfield</v>
      </c>
      <c r="D6232" s="54" t="str">
        <f t="shared" ref="D6232:D6295" si="191">LEFT(A6232,2)</f>
        <v>RS</v>
      </c>
      <c r="F6232" t="s">
        <v>8396</v>
      </c>
      <c r="G6232" t="s">
        <v>303</v>
      </c>
      <c r="H6232" t="s">
        <v>92</v>
      </c>
      <c r="I6232" t="s">
        <v>7795</v>
      </c>
      <c r="K6232" t="s">
        <v>8197</v>
      </c>
      <c r="L6232" t="s">
        <v>8592</v>
      </c>
      <c r="N6232" s="48">
        <v>0</v>
      </c>
      <c r="P6232" t="s">
        <v>7796</v>
      </c>
    </row>
    <row r="6233" spans="1:16" x14ac:dyDescent="0.2">
      <c r="A6233" s="30" t="s">
        <v>8568</v>
      </c>
      <c r="B6233" s="54" t="s">
        <v>72</v>
      </c>
      <c r="C6233" s="54" t="str">
        <f t="shared" si="190"/>
        <v>Hatfield</v>
      </c>
      <c r="D6233" s="54" t="str">
        <f t="shared" si="191"/>
        <v>RS</v>
      </c>
      <c r="F6233" t="s">
        <v>8396</v>
      </c>
      <c r="G6233" t="s">
        <v>7737</v>
      </c>
      <c r="H6233" t="s">
        <v>92</v>
      </c>
      <c r="I6233" t="s">
        <v>7795</v>
      </c>
      <c r="K6233" t="s">
        <v>8197</v>
      </c>
      <c r="L6233" t="s">
        <v>8592</v>
      </c>
      <c r="N6233" s="48">
        <v>0</v>
      </c>
      <c r="P6233" t="s">
        <v>7796</v>
      </c>
    </row>
    <row r="6234" spans="1:16" x14ac:dyDescent="0.2">
      <c r="A6234" s="30" t="s">
        <v>1230</v>
      </c>
      <c r="B6234" s="54" t="s">
        <v>72</v>
      </c>
      <c r="C6234" s="54" t="str">
        <f t="shared" si="190"/>
        <v>Hatfield</v>
      </c>
      <c r="D6234" s="54" t="str">
        <f t="shared" si="191"/>
        <v>RS</v>
      </c>
      <c r="F6234" t="s">
        <v>8396</v>
      </c>
      <c r="G6234" t="s">
        <v>410</v>
      </c>
      <c r="H6234" t="s">
        <v>92</v>
      </c>
      <c r="I6234" t="s">
        <v>7795</v>
      </c>
      <c r="K6234" t="s">
        <v>8197</v>
      </c>
      <c r="L6234" t="s">
        <v>8592</v>
      </c>
      <c r="N6234" s="48">
        <v>0</v>
      </c>
      <c r="P6234" t="s">
        <v>7796</v>
      </c>
    </row>
    <row r="6235" spans="1:16" x14ac:dyDescent="0.2">
      <c r="A6235" s="30" t="s">
        <v>7725</v>
      </c>
      <c r="B6235" s="54" t="s">
        <v>72</v>
      </c>
      <c r="C6235" s="54" t="str">
        <f t="shared" si="190"/>
        <v>Hatfield</v>
      </c>
      <c r="D6235" s="54" t="str">
        <f t="shared" si="191"/>
        <v>RS</v>
      </c>
      <c r="F6235" t="s">
        <v>8396</v>
      </c>
      <c r="G6235" t="s">
        <v>3618</v>
      </c>
      <c r="H6235" t="s">
        <v>92</v>
      </c>
      <c r="I6235" t="s">
        <v>7795</v>
      </c>
      <c r="K6235" t="s">
        <v>8197</v>
      </c>
      <c r="L6235" t="s">
        <v>8592</v>
      </c>
      <c r="N6235" s="48">
        <v>0</v>
      </c>
      <c r="P6235" t="s">
        <v>7796</v>
      </c>
    </row>
    <row r="6236" spans="1:16" x14ac:dyDescent="0.2">
      <c r="A6236" s="30" t="s">
        <v>7682</v>
      </c>
      <c r="B6236" s="54" t="s">
        <v>72</v>
      </c>
      <c r="C6236" s="54" t="str">
        <f t="shared" si="190"/>
        <v>Hatfield</v>
      </c>
      <c r="D6236" s="54" t="str">
        <f t="shared" si="191"/>
        <v>RS</v>
      </c>
      <c r="F6236" t="s">
        <v>8396</v>
      </c>
      <c r="G6236" t="s">
        <v>6863</v>
      </c>
      <c r="H6236" t="s">
        <v>92</v>
      </c>
      <c r="I6236" t="s">
        <v>7795</v>
      </c>
      <c r="K6236" t="s">
        <v>8197</v>
      </c>
      <c r="L6236" t="s">
        <v>8592</v>
      </c>
      <c r="N6236" s="48">
        <v>0</v>
      </c>
      <c r="P6236" t="s">
        <v>7796</v>
      </c>
    </row>
    <row r="6237" spans="1:16" x14ac:dyDescent="0.2">
      <c r="A6237" s="30" t="s">
        <v>302</v>
      </c>
      <c r="B6237" s="54" t="s">
        <v>72</v>
      </c>
      <c r="C6237" s="54" t="str">
        <f t="shared" si="190"/>
        <v>Hatfield</v>
      </c>
      <c r="D6237" s="54" t="str">
        <f t="shared" si="191"/>
        <v>RS</v>
      </c>
      <c r="F6237" t="s">
        <v>8396</v>
      </c>
      <c r="G6237" t="s">
        <v>4391</v>
      </c>
      <c r="H6237" t="s">
        <v>92</v>
      </c>
      <c r="I6237" t="s">
        <v>7795</v>
      </c>
      <c r="K6237" t="s">
        <v>8197</v>
      </c>
      <c r="L6237" t="s">
        <v>8592</v>
      </c>
      <c r="N6237" s="48">
        <v>0</v>
      </c>
      <c r="P6237" t="s">
        <v>7796</v>
      </c>
    </row>
    <row r="6238" spans="1:16" x14ac:dyDescent="0.2">
      <c r="A6238" s="30" t="s">
        <v>5581</v>
      </c>
      <c r="B6238" s="54" t="s">
        <v>72</v>
      </c>
      <c r="C6238" s="54" t="str">
        <f t="shared" si="190"/>
        <v>Hatfield</v>
      </c>
      <c r="D6238" s="54" t="str">
        <f t="shared" si="191"/>
        <v>RS</v>
      </c>
      <c r="F6238" t="s">
        <v>8396</v>
      </c>
      <c r="G6238" t="s">
        <v>3529</v>
      </c>
      <c r="H6238" t="s">
        <v>92</v>
      </c>
      <c r="I6238" t="s">
        <v>7795</v>
      </c>
      <c r="K6238" t="s">
        <v>8197</v>
      </c>
      <c r="L6238" t="s">
        <v>8592</v>
      </c>
      <c r="N6238" s="48">
        <v>0</v>
      </c>
      <c r="P6238" t="s">
        <v>7796</v>
      </c>
    </row>
    <row r="6239" spans="1:16" x14ac:dyDescent="0.2">
      <c r="A6239" s="30" t="s">
        <v>2469</v>
      </c>
      <c r="B6239" s="54" t="s">
        <v>72</v>
      </c>
      <c r="C6239" s="54" t="str">
        <f t="shared" si="190"/>
        <v>Hatfield</v>
      </c>
      <c r="D6239" s="54" t="str">
        <f t="shared" si="191"/>
        <v>RS</v>
      </c>
      <c r="F6239" t="s">
        <v>8396</v>
      </c>
      <c r="G6239" t="s">
        <v>378</v>
      </c>
      <c r="H6239" t="s">
        <v>92</v>
      </c>
      <c r="I6239" t="s">
        <v>7795</v>
      </c>
      <c r="K6239" t="s">
        <v>8197</v>
      </c>
      <c r="L6239" t="s">
        <v>8592</v>
      </c>
      <c r="N6239" s="48">
        <v>0</v>
      </c>
      <c r="P6239" t="s">
        <v>7796</v>
      </c>
    </row>
    <row r="6240" spans="1:16" x14ac:dyDescent="0.2">
      <c r="A6240" s="30" t="s">
        <v>7504</v>
      </c>
      <c r="B6240" s="54" t="s">
        <v>72</v>
      </c>
      <c r="C6240" s="54" t="str">
        <f t="shared" si="190"/>
        <v>Hatfield</v>
      </c>
      <c r="D6240" s="54" t="str">
        <f t="shared" si="191"/>
        <v>RS</v>
      </c>
      <c r="F6240" t="s">
        <v>8396</v>
      </c>
      <c r="G6240" t="s">
        <v>3530</v>
      </c>
      <c r="H6240" t="s">
        <v>92</v>
      </c>
      <c r="I6240" t="s">
        <v>7795</v>
      </c>
      <c r="K6240" t="s">
        <v>8197</v>
      </c>
      <c r="L6240" t="s">
        <v>8592</v>
      </c>
      <c r="N6240" s="48">
        <v>0</v>
      </c>
      <c r="P6240" t="s">
        <v>7796</v>
      </c>
    </row>
    <row r="6241" spans="1:16" x14ac:dyDescent="0.2">
      <c r="A6241" s="30" t="s">
        <v>5508</v>
      </c>
      <c r="B6241" s="54" t="s">
        <v>72</v>
      </c>
      <c r="C6241" s="54" t="str">
        <f t="shared" si="190"/>
        <v>Hatfield</v>
      </c>
      <c r="D6241" s="54" t="str">
        <f t="shared" si="191"/>
        <v>RS</v>
      </c>
      <c r="F6241" t="s">
        <v>8396</v>
      </c>
      <c r="G6241" t="s">
        <v>3611</v>
      </c>
      <c r="H6241" t="s">
        <v>92</v>
      </c>
      <c r="I6241" t="s">
        <v>7795</v>
      </c>
      <c r="K6241" t="s">
        <v>8197</v>
      </c>
      <c r="L6241" t="s">
        <v>8592</v>
      </c>
      <c r="N6241" s="48">
        <v>0</v>
      </c>
      <c r="P6241" t="s">
        <v>7796</v>
      </c>
    </row>
    <row r="6242" spans="1:16" x14ac:dyDescent="0.2">
      <c r="A6242" s="30" t="s">
        <v>5408</v>
      </c>
      <c r="B6242" s="54" t="s">
        <v>72</v>
      </c>
      <c r="C6242" s="54" t="str">
        <f t="shared" si="190"/>
        <v>Hatfield</v>
      </c>
      <c r="D6242" s="54" t="str">
        <f t="shared" si="191"/>
        <v>RS</v>
      </c>
      <c r="F6242" t="s">
        <v>8396</v>
      </c>
      <c r="G6242" t="s">
        <v>414</v>
      </c>
      <c r="H6242" t="s">
        <v>92</v>
      </c>
      <c r="I6242" t="s">
        <v>7795</v>
      </c>
      <c r="K6242" t="s">
        <v>8197</v>
      </c>
      <c r="L6242" t="s">
        <v>8592</v>
      </c>
      <c r="N6242" s="48">
        <v>0</v>
      </c>
      <c r="P6242" t="s">
        <v>7796</v>
      </c>
    </row>
    <row r="6243" spans="1:16" x14ac:dyDescent="0.2">
      <c r="A6243" s="30" t="s">
        <v>2223</v>
      </c>
      <c r="B6243" s="54" t="s">
        <v>72</v>
      </c>
      <c r="C6243" s="54" t="str">
        <f t="shared" si="190"/>
        <v>Hatfield</v>
      </c>
      <c r="D6243" s="54" t="str">
        <f t="shared" si="191"/>
        <v>RS</v>
      </c>
      <c r="F6243" t="s">
        <v>8396</v>
      </c>
      <c r="G6243" t="s">
        <v>7744</v>
      </c>
      <c r="H6243" t="s">
        <v>92</v>
      </c>
      <c r="I6243" t="s">
        <v>7795</v>
      </c>
      <c r="K6243" t="s">
        <v>8197</v>
      </c>
      <c r="L6243" t="s">
        <v>8592</v>
      </c>
      <c r="N6243" s="48">
        <v>0</v>
      </c>
      <c r="P6243" t="s">
        <v>7796</v>
      </c>
    </row>
    <row r="6244" spans="1:16" x14ac:dyDescent="0.2">
      <c r="A6244" s="30" t="s">
        <v>2909</v>
      </c>
      <c r="B6244" s="54" t="s">
        <v>72</v>
      </c>
      <c r="C6244" s="54" t="str">
        <f t="shared" si="190"/>
        <v>Hatfield</v>
      </c>
      <c r="D6244" s="54" t="str">
        <f t="shared" si="191"/>
        <v>RS</v>
      </c>
      <c r="F6244" t="s">
        <v>8396</v>
      </c>
      <c r="G6244" t="s">
        <v>6522</v>
      </c>
      <c r="H6244" t="s">
        <v>92</v>
      </c>
      <c r="I6244" t="s">
        <v>7795</v>
      </c>
      <c r="K6244" t="s">
        <v>8197</v>
      </c>
      <c r="L6244" t="s">
        <v>8592</v>
      </c>
      <c r="N6244" s="48">
        <v>0</v>
      </c>
      <c r="P6244" t="s">
        <v>7796</v>
      </c>
    </row>
    <row r="6245" spans="1:16" x14ac:dyDescent="0.2">
      <c r="A6245" s="30" t="s">
        <v>1653</v>
      </c>
      <c r="B6245" s="54" t="s">
        <v>72</v>
      </c>
      <c r="C6245" s="54" t="str">
        <f t="shared" si="190"/>
        <v>Hatfield</v>
      </c>
      <c r="D6245" s="54" t="str">
        <f t="shared" si="191"/>
        <v>RS</v>
      </c>
      <c r="F6245" t="s">
        <v>8396</v>
      </c>
      <c r="G6245" t="s">
        <v>7740</v>
      </c>
      <c r="H6245" t="s">
        <v>92</v>
      </c>
      <c r="I6245" t="s">
        <v>7795</v>
      </c>
      <c r="K6245" t="s">
        <v>8197</v>
      </c>
      <c r="L6245" t="s">
        <v>8592</v>
      </c>
      <c r="N6245" s="48">
        <v>0</v>
      </c>
      <c r="P6245" t="s">
        <v>7796</v>
      </c>
    </row>
    <row r="6246" spans="1:16" x14ac:dyDescent="0.2">
      <c r="A6246" s="30" t="s">
        <v>4183</v>
      </c>
      <c r="B6246" s="54" t="s">
        <v>72</v>
      </c>
      <c r="C6246" s="54" t="str">
        <f t="shared" si="190"/>
        <v>Hatfield</v>
      </c>
      <c r="D6246" s="54" t="str">
        <f t="shared" si="191"/>
        <v>RS</v>
      </c>
      <c r="F6246" t="s">
        <v>8396</v>
      </c>
      <c r="G6246" t="s">
        <v>353</v>
      </c>
      <c r="H6246" t="s">
        <v>92</v>
      </c>
      <c r="I6246" t="s">
        <v>7795</v>
      </c>
      <c r="K6246" t="s">
        <v>8197</v>
      </c>
      <c r="L6246" t="s">
        <v>8592</v>
      </c>
      <c r="N6246" s="48">
        <v>0</v>
      </c>
      <c r="P6246" t="s">
        <v>7796</v>
      </c>
    </row>
    <row r="6247" spans="1:16" x14ac:dyDescent="0.2">
      <c r="A6247" s="30" t="s">
        <v>2405</v>
      </c>
      <c r="B6247" s="54" t="s">
        <v>72</v>
      </c>
      <c r="C6247" s="54" t="str">
        <f t="shared" si="190"/>
        <v>Hatfield</v>
      </c>
      <c r="D6247" s="54" t="str">
        <f t="shared" si="191"/>
        <v>RS</v>
      </c>
      <c r="F6247" t="s">
        <v>8396</v>
      </c>
      <c r="G6247" t="s">
        <v>3620</v>
      </c>
      <c r="H6247" t="s">
        <v>92</v>
      </c>
      <c r="I6247" t="s">
        <v>7795</v>
      </c>
      <c r="K6247" t="s">
        <v>8197</v>
      </c>
      <c r="L6247" t="s">
        <v>8592</v>
      </c>
      <c r="N6247" s="48">
        <v>0</v>
      </c>
      <c r="P6247" t="s">
        <v>7796</v>
      </c>
    </row>
    <row r="6248" spans="1:16" x14ac:dyDescent="0.2">
      <c r="A6248" s="30" t="s">
        <v>7398</v>
      </c>
      <c r="B6248" s="54" t="s">
        <v>72</v>
      </c>
      <c r="C6248" s="54" t="str">
        <f t="shared" si="190"/>
        <v>Hatfield</v>
      </c>
      <c r="D6248" s="54" t="str">
        <f t="shared" si="191"/>
        <v>RS</v>
      </c>
      <c r="F6248" t="s">
        <v>8396</v>
      </c>
      <c r="G6248" t="s">
        <v>3613</v>
      </c>
      <c r="H6248" t="s">
        <v>92</v>
      </c>
      <c r="I6248" t="s">
        <v>7795</v>
      </c>
      <c r="K6248" t="s">
        <v>8197</v>
      </c>
      <c r="L6248" t="s">
        <v>8592</v>
      </c>
      <c r="N6248" s="48">
        <v>0</v>
      </c>
      <c r="P6248" t="s">
        <v>7796</v>
      </c>
    </row>
    <row r="6249" spans="1:16" x14ac:dyDescent="0.2">
      <c r="A6249" s="30" t="s">
        <v>4430</v>
      </c>
      <c r="B6249" s="54" t="s">
        <v>72</v>
      </c>
      <c r="C6249" s="54" t="str">
        <f t="shared" si="190"/>
        <v>Hatfield</v>
      </c>
      <c r="D6249" s="54" t="str">
        <f t="shared" si="191"/>
        <v>RS</v>
      </c>
      <c r="F6249" t="s">
        <v>8396</v>
      </c>
      <c r="G6249" t="s">
        <v>2921</v>
      </c>
      <c r="H6249" t="s">
        <v>92</v>
      </c>
      <c r="I6249" t="s">
        <v>7795</v>
      </c>
      <c r="K6249" t="s">
        <v>8197</v>
      </c>
      <c r="L6249" t="s">
        <v>8592</v>
      </c>
      <c r="N6249" s="48">
        <v>0</v>
      </c>
      <c r="P6249" t="s">
        <v>7796</v>
      </c>
    </row>
    <row r="6250" spans="1:16" x14ac:dyDescent="0.2">
      <c r="A6250" s="30" t="s">
        <v>1650</v>
      </c>
      <c r="B6250" s="54" t="s">
        <v>72</v>
      </c>
      <c r="C6250" s="54" t="str">
        <f t="shared" si="190"/>
        <v>Hatfield</v>
      </c>
      <c r="D6250" s="54" t="str">
        <f t="shared" si="191"/>
        <v>RS</v>
      </c>
      <c r="F6250" t="s">
        <v>8396</v>
      </c>
      <c r="G6250" t="s">
        <v>388</v>
      </c>
      <c r="H6250" t="s">
        <v>92</v>
      </c>
      <c r="I6250" t="s">
        <v>7795</v>
      </c>
      <c r="K6250" t="s">
        <v>8197</v>
      </c>
      <c r="L6250" t="s">
        <v>8592</v>
      </c>
      <c r="N6250" s="48">
        <v>0</v>
      </c>
      <c r="P6250" t="s">
        <v>7796</v>
      </c>
    </row>
    <row r="6251" spans="1:16" x14ac:dyDescent="0.2">
      <c r="A6251" s="30" t="s">
        <v>1345</v>
      </c>
      <c r="B6251" s="54" t="s">
        <v>72</v>
      </c>
      <c r="C6251" s="54" t="str">
        <f t="shared" si="190"/>
        <v>Hatfield</v>
      </c>
      <c r="D6251" s="54" t="str">
        <f t="shared" si="191"/>
        <v>RS</v>
      </c>
      <c r="F6251" t="s">
        <v>8396</v>
      </c>
      <c r="G6251" t="s">
        <v>7333</v>
      </c>
      <c r="H6251" t="s">
        <v>92</v>
      </c>
      <c r="I6251" t="s">
        <v>7795</v>
      </c>
      <c r="K6251" t="s">
        <v>8197</v>
      </c>
      <c r="L6251" t="s">
        <v>8592</v>
      </c>
      <c r="N6251" s="48">
        <v>0</v>
      </c>
      <c r="P6251" t="s">
        <v>7796</v>
      </c>
    </row>
    <row r="6252" spans="1:16" x14ac:dyDescent="0.2">
      <c r="A6252" s="30" t="s">
        <v>8478</v>
      </c>
      <c r="B6252" s="54" t="s">
        <v>72</v>
      </c>
      <c r="C6252" s="54" t="str">
        <f t="shared" si="190"/>
        <v>Hatfield</v>
      </c>
      <c r="D6252" s="54" t="str">
        <f t="shared" si="191"/>
        <v>RS</v>
      </c>
      <c r="F6252" t="s">
        <v>8396</v>
      </c>
      <c r="G6252" t="s">
        <v>7286</v>
      </c>
      <c r="H6252" t="s">
        <v>92</v>
      </c>
      <c r="I6252" t="s">
        <v>7795</v>
      </c>
      <c r="K6252" t="s">
        <v>8197</v>
      </c>
      <c r="L6252" t="s">
        <v>8592</v>
      </c>
      <c r="N6252" s="48">
        <v>0</v>
      </c>
      <c r="P6252" t="s">
        <v>7796</v>
      </c>
    </row>
    <row r="6253" spans="1:16" x14ac:dyDescent="0.2">
      <c r="A6253" s="30" t="s">
        <v>3743</v>
      </c>
      <c r="B6253" s="54" t="s">
        <v>72</v>
      </c>
      <c r="C6253" s="54" t="str">
        <f t="shared" si="190"/>
        <v>Hatfield</v>
      </c>
      <c r="D6253" s="54" t="str">
        <f t="shared" si="191"/>
        <v>RS</v>
      </c>
      <c r="F6253" t="s">
        <v>8396</v>
      </c>
      <c r="G6253" t="s">
        <v>7484</v>
      </c>
      <c r="H6253" t="s">
        <v>92</v>
      </c>
      <c r="I6253" t="s">
        <v>7795</v>
      </c>
      <c r="K6253" t="s">
        <v>8197</v>
      </c>
      <c r="L6253" t="s">
        <v>8592</v>
      </c>
      <c r="N6253" s="48">
        <v>0</v>
      </c>
      <c r="P6253" t="s">
        <v>7796</v>
      </c>
    </row>
    <row r="6254" spans="1:16" x14ac:dyDescent="0.2">
      <c r="A6254" s="30" t="s">
        <v>2220</v>
      </c>
      <c r="B6254" s="54" t="s">
        <v>72</v>
      </c>
      <c r="C6254" s="54" t="str">
        <f t="shared" si="190"/>
        <v>Hatfield</v>
      </c>
      <c r="D6254" s="54" t="str">
        <f t="shared" si="191"/>
        <v>RS</v>
      </c>
      <c r="F6254" t="s">
        <v>8396</v>
      </c>
      <c r="G6254" t="s">
        <v>324</v>
      </c>
      <c r="H6254" t="s">
        <v>92</v>
      </c>
      <c r="I6254" t="s">
        <v>7795</v>
      </c>
      <c r="K6254" t="s">
        <v>8197</v>
      </c>
      <c r="L6254" t="s">
        <v>8592</v>
      </c>
      <c r="N6254" s="48">
        <v>0</v>
      </c>
      <c r="P6254" t="s">
        <v>7796</v>
      </c>
    </row>
    <row r="6255" spans="1:16" x14ac:dyDescent="0.2">
      <c r="A6255" s="30" t="s">
        <v>4058</v>
      </c>
      <c r="B6255" s="54" t="s">
        <v>72</v>
      </c>
      <c r="C6255" s="54" t="str">
        <f t="shared" si="190"/>
        <v>Hatfield</v>
      </c>
      <c r="D6255" s="54" t="str">
        <f t="shared" si="191"/>
        <v>RS</v>
      </c>
      <c r="F6255" t="s">
        <v>8396</v>
      </c>
      <c r="G6255" t="s">
        <v>3520</v>
      </c>
      <c r="H6255" t="s">
        <v>92</v>
      </c>
      <c r="I6255" t="s">
        <v>7795</v>
      </c>
      <c r="K6255" t="s">
        <v>8197</v>
      </c>
      <c r="L6255" t="s">
        <v>8592</v>
      </c>
      <c r="N6255" s="48">
        <v>0</v>
      </c>
      <c r="P6255" t="s">
        <v>7796</v>
      </c>
    </row>
    <row r="6256" spans="1:16" x14ac:dyDescent="0.2">
      <c r="A6256" s="30" t="s">
        <v>1572</v>
      </c>
      <c r="B6256" s="54" t="s">
        <v>72</v>
      </c>
      <c r="C6256" s="54" t="str">
        <f t="shared" si="190"/>
        <v>Hatfield</v>
      </c>
      <c r="D6256" s="54" t="str">
        <f t="shared" si="191"/>
        <v>RS</v>
      </c>
      <c r="F6256" t="s">
        <v>8396</v>
      </c>
      <c r="G6256" t="s">
        <v>7508</v>
      </c>
      <c r="H6256" t="s">
        <v>92</v>
      </c>
      <c r="I6256" t="s">
        <v>7795</v>
      </c>
      <c r="K6256" t="s">
        <v>8197</v>
      </c>
      <c r="L6256" t="s">
        <v>8592</v>
      </c>
      <c r="N6256" s="48">
        <v>0</v>
      </c>
      <c r="P6256" t="s">
        <v>7796</v>
      </c>
    </row>
    <row r="6257" spans="1:16" x14ac:dyDescent="0.2">
      <c r="A6257" s="30" t="s">
        <v>4116</v>
      </c>
      <c r="B6257" s="54" t="s">
        <v>72</v>
      </c>
      <c r="C6257" s="54" t="str">
        <f t="shared" si="190"/>
        <v>Hatfield</v>
      </c>
      <c r="D6257" s="54" t="str">
        <f t="shared" si="191"/>
        <v>RS</v>
      </c>
      <c r="F6257" t="s">
        <v>8396</v>
      </c>
      <c r="G6257" t="s">
        <v>4096</v>
      </c>
      <c r="H6257" t="s">
        <v>92</v>
      </c>
      <c r="I6257" t="s">
        <v>7795</v>
      </c>
      <c r="K6257" t="s">
        <v>8197</v>
      </c>
      <c r="L6257" t="s">
        <v>8592</v>
      </c>
      <c r="N6257" s="48">
        <v>0</v>
      </c>
      <c r="P6257" t="s">
        <v>7796</v>
      </c>
    </row>
    <row r="6258" spans="1:16" x14ac:dyDescent="0.2">
      <c r="A6258" s="30" t="s">
        <v>2371</v>
      </c>
      <c r="B6258" s="54" t="s">
        <v>72</v>
      </c>
      <c r="C6258" s="54" t="str">
        <f t="shared" si="190"/>
        <v>Hatfield</v>
      </c>
      <c r="D6258" s="54" t="str">
        <f t="shared" si="191"/>
        <v>RS</v>
      </c>
      <c r="F6258" t="s">
        <v>8396</v>
      </c>
      <c r="G6258" t="s">
        <v>3525</v>
      </c>
      <c r="H6258" t="s">
        <v>92</v>
      </c>
      <c r="I6258" t="s">
        <v>7795</v>
      </c>
      <c r="K6258" t="s">
        <v>8197</v>
      </c>
      <c r="L6258" t="s">
        <v>8592</v>
      </c>
      <c r="N6258" s="48">
        <v>0</v>
      </c>
      <c r="P6258" t="s">
        <v>7796</v>
      </c>
    </row>
    <row r="6259" spans="1:16" x14ac:dyDescent="0.2">
      <c r="A6259" s="30" t="s">
        <v>2604</v>
      </c>
      <c r="B6259" s="54" t="s">
        <v>72</v>
      </c>
      <c r="C6259" s="54" t="str">
        <f t="shared" ref="C6259:C6322" si="192">VLOOKUP(A6259,Andy,5,FALSE)</f>
        <v>Hatfield</v>
      </c>
      <c r="D6259" s="54" t="str">
        <f t="shared" si="191"/>
        <v>RS</v>
      </c>
      <c r="F6259" t="s">
        <v>8396</v>
      </c>
      <c r="G6259" t="s">
        <v>2239</v>
      </c>
      <c r="H6259" t="s">
        <v>92</v>
      </c>
      <c r="I6259" t="s">
        <v>7795</v>
      </c>
      <c r="K6259" t="s">
        <v>8197</v>
      </c>
      <c r="L6259" t="s">
        <v>8592</v>
      </c>
      <c r="N6259" s="48">
        <v>0</v>
      </c>
      <c r="P6259" t="s">
        <v>7796</v>
      </c>
    </row>
    <row r="6260" spans="1:16" x14ac:dyDescent="0.2">
      <c r="A6260" s="30" t="s">
        <v>2785</v>
      </c>
      <c r="B6260" s="54" t="s">
        <v>72</v>
      </c>
      <c r="C6260" s="54" t="str">
        <f t="shared" si="192"/>
        <v>Hatfield</v>
      </c>
      <c r="D6260" s="54" t="str">
        <f t="shared" si="191"/>
        <v>RS</v>
      </c>
      <c r="F6260" t="s">
        <v>8396</v>
      </c>
      <c r="G6260" t="s">
        <v>3621</v>
      </c>
      <c r="H6260" t="s">
        <v>92</v>
      </c>
      <c r="I6260" t="s">
        <v>7795</v>
      </c>
      <c r="K6260" t="s">
        <v>8197</v>
      </c>
      <c r="L6260" t="s">
        <v>8592</v>
      </c>
      <c r="N6260" s="48">
        <v>0</v>
      </c>
      <c r="P6260" t="s">
        <v>7796</v>
      </c>
    </row>
    <row r="6261" spans="1:16" x14ac:dyDescent="0.2">
      <c r="A6261" s="30" t="s">
        <v>1454</v>
      </c>
      <c r="B6261" s="54" t="s">
        <v>72</v>
      </c>
      <c r="C6261" s="54" t="str">
        <f t="shared" si="192"/>
        <v>Hatfield</v>
      </c>
      <c r="D6261" s="54" t="str">
        <f t="shared" si="191"/>
        <v>RS</v>
      </c>
      <c r="F6261" t="s">
        <v>8396</v>
      </c>
      <c r="G6261" t="s">
        <v>403</v>
      </c>
      <c r="H6261" t="s">
        <v>92</v>
      </c>
      <c r="I6261" t="s">
        <v>7795</v>
      </c>
      <c r="K6261" t="s">
        <v>8197</v>
      </c>
      <c r="L6261" t="s">
        <v>8592</v>
      </c>
      <c r="N6261" s="48">
        <v>0</v>
      </c>
      <c r="P6261" t="s">
        <v>7796</v>
      </c>
    </row>
    <row r="6262" spans="1:16" x14ac:dyDescent="0.2">
      <c r="A6262" s="30" t="s">
        <v>3905</v>
      </c>
      <c r="B6262" s="54" t="s">
        <v>72</v>
      </c>
      <c r="C6262" s="54" t="str">
        <f t="shared" si="192"/>
        <v>Hatfield</v>
      </c>
      <c r="D6262" s="54" t="str">
        <f t="shared" si="191"/>
        <v>RS</v>
      </c>
      <c r="F6262" t="s">
        <v>8396</v>
      </c>
      <c r="G6262" t="s">
        <v>7542</v>
      </c>
      <c r="H6262" t="s">
        <v>92</v>
      </c>
      <c r="I6262" t="s">
        <v>7795</v>
      </c>
      <c r="K6262" t="s">
        <v>8197</v>
      </c>
      <c r="L6262" t="s">
        <v>8592</v>
      </c>
      <c r="N6262" s="48">
        <v>0</v>
      </c>
      <c r="P6262" t="s">
        <v>7796</v>
      </c>
    </row>
    <row r="6263" spans="1:16" x14ac:dyDescent="0.2">
      <c r="A6263" s="30" t="s">
        <v>3664</v>
      </c>
      <c r="B6263" s="54" t="s">
        <v>72</v>
      </c>
      <c r="C6263" s="54" t="str">
        <f t="shared" si="192"/>
        <v>Hatfield</v>
      </c>
      <c r="D6263" s="54" t="str">
        <f t="shared" si="191"/>
        <v>RS</v>
      </c>
      <c r="F6263" t="s">
        <v>8396</v>
      </c>
      <c r="G6263" t="s">
        <v>5979</v>
      </c>
      <c r="H6263" t="s">
        <v>92</v>
      </c>
      <c r="I6263" t="s">
        <v>7795</v>
      </c>
      <c r="K6263" t="s">
        <v>8197</v>
      </c>
      <c r="L6263" t="s">
        <v>8592</v>
      </c>
      <c r="N6263" s="48">
        <v>0</v>
      </c>
      <c r="P6263" t="s">
        <v>7796</v>
      </c>
    </row>
    <row r="6264" spans="1:16" x14ac:dyDescent="0.2">
      <c r="A6264" s="30" t="s">
        <v>2390</v>
      </c>
      <c r="B6264" s="54" t="s">
        <v>72</v>
      </c>
      <c r="C6264" s="54" t="str">
        <f t="shared" si="192"/>
        <v>Hatfield</v>
      </c>
      <c r="D6264" s="54" t="str">
        <f t="shared" si="191"/>
        <v>RS</v>
      </c>
      <c r="F6264" t="s">
        <v>8396</v>
      </c>
      <c r="G6264" t="s">
        <v>2299</v>
      </c>
      <c r="H6264" t="s">
        <v>92</v>
      </c>
      <c r="I6264" t="s">
        <v>7795</v>
      </c>
      <c r="K6264" t="s">
        <v>8197</v>
      </c>
      <c r="L6264" t="s">
        <v>8592</v>
      </c>
      <c r="N6264" s="48">
        <v>0</v>
      </c>
      <c r="P6264" t="s">
        <v>7796</v>
      </c>
    </row>
    <row r="6265" spans="1:16" x14ac:dyDescent="0.2">
      <c r="A6265" s="30" t="s">
        <v>8691</v>
      </c>
      <c r="B6265" s="54" t="s">
        <v>72</v>
      </c>
      <c r="C6265" s="54" t="str">
        <f t="shared" si="192"/>
        <v>Hatfield</v>
      </c>
      <c r="D6265" s="54" t="str">
        <f t="shared" si="191"/>
        <v>RS</v>
      </c>
      <c r="F6265" t="s">
        <v>8396</v>
      </c>
      <c r="G6265" t="s">
        <v>2887</v>
      </c>
      <c r="H6265" t="s">
        <v>92</v>
      </c>
      <c r="I6265" t="s">
        <v>7795</v>
      </c>
      <c r="K6265" t="s">
        <v>8197</v>
      </c>
      <c r="L6265" t="s">
        <v>8592</v>
      </c>
      <c r="N6265" s="48">
        <v>0</v>
      </c>
      <c r="P6265" t="s">
        <v>7796</v>
      </c>
    </row>
    <row r="6266" spans="1:16" x14ac:dyDescent="0.2">
      <c r="A6266" s="30" t="s">
        <v>2059</v>
      </c>
      <c r="B6266" s="54" t="s">
        <v>72</v>
      </c>
      <c r="C6266" s="54" t="str">
        <f t="shared" si="192"/>
        <v>Hatfield</v>
      </c>
      <c r="D6266" s="54" t="str">
        <f t="shared" si="191"/>
        <v>RS</v>
      </c>
      <c r="F6266" t="s">
        <v>8396</v>
      </c>
      <c r="G6266" t="s">
        <v>376</v>
      </c>
      <c r="H6266" t="s">
        <v>92</v>
      </c>
      <c r="I6266" t="s">
        <v>7795</v>
      </c>
      <c r="K6266" t="s">
        <v>8197</v>
      </c>
      <c r="L6266" t="s">
        <v>8592</v>
      </c>
      <c r="N6266" s="48">
        <v>0</v>
      </c>
      <c r="P6266" t="s">
        <v>7796</v>
      </c>
    </row>
    <row r="6267" spans="1:16" x14ac:dyDescent="0.2">
      <c r="A6267" s="30" t="s">
        <v>1374</v>
      </c>
      <c r="B6267" s="54" t="s">
        <v>72</v>
      </c>
      <c r="C6267" s="54" t="str">
        <f t="shared" si="192"/>
        <v>Hatfield</v>
      </c>
      <c r="D6267" s="54" t="str">
        <f t="shared" si="191"/>
        <v>RS</v>
      </c>
      <c r="F6267" t="s">
        <v>8396</v>
      </c>
      <c r="G6267" t="s">
        <v>412</v>
      </c>
      <c r="H6267" t="s">
        <v>92</v>
      </c>
      <c r="I6267" t="s">
        <v>7795</v>
      </c>
      <c r="K6267" t="s">
        <v>8197</v>
      </c>
      <c r="L6267" t="s">
        <v>8592</v>
      </c>
      <c r="N6267" s="48">
        <v>0</v>
      </c>
      <c r="P6267" t="s">
        <v>7796</v>
      </c>
    </row>
    <row r="6268" spans="1:16" x14ac:dyDescent="0.2">
      <c r="A6268" s="30" t="s">
        <v>1560</v>
      </c>
      <c r="B6268" s="54" t="s">
        <v>72</v>
      </c>
      <c r="C6268" s="54" t="str">
        <f t="shared" si="192"/>
        <v>Hatfield</v>
      </c>
      <c r="D6268" s="54" t="str">
        <f t="shared" si="191"/>
        <v>RS</v>
      </c>
      <c r="F6268" t="s">
        <v>8396</v>
      </c>
      <c r="G6268" t="s">
        <v>3522</v>
      </c>
      <c r="H6268" t="s">
        <v>92</v>
      </c>
      <c r="I6268" t="s">
        <v>7795</v>
      </c>
      <c r="K6268" t="s">
        <v>8197</v>
      </c>
      <c r="L6268" t="s">
        <v>8592</v>
      </c>
      <c r="N6268" s="48">
        <v>0</v>
      </c>
      <c r="P6268" t="s">
        <v>7796</v>
      </c>
    </row>
    <row r="6269" spans="1:16" x14ac:dyDescent="0.2">
      <c r="A6269" s="30" t="s">
        <v>1255</v>
      </c>
      <c r="B6269" s="54" t="s">
        <v>72</v>
      </c>
      <c r="C6269" s="54" t="str">
        <f t="shared" si="192"/>
        <v>Hatfield</v>
      </c>
      <c r="D6269" s="54" t="str">
        <f t="shared" si="191"/>
        <v>RS</v>
      </c>
      <c r="F6269" t="s">
        <v>8396</v>
      </c>
      <c r="G6269" t="s">
        <v>328</v>
      </c>
      <c r="H6269" t="s">
        <v>92</v>
      </c>
      <c r="I6269" t="s">
        <v>7795</v>
      </c>
      <c r="K6269" t="s">
        <v>8197</v>
      </c>
      <c r="L6269" t="s">
        <v>8592</v>
      </c>
      <c r="N6269" s="48">
        <v>0</v>
      </c>
      <c r="P6269" t="s">
        <v>7796</v>
      </c>
    </row>
    <row r="6270" spans="1:16" x14ac:dyDescent="0.2">
      <c r="A6270" s="30" t="s">
        <v>2376</v>
      </c>
      <c r="B6270" s="54" t="s">
        <v>72</v>
      </c>
      <c r="C6270" s="54" t="str">
        <f t="shared" si="192"/>
        <v>Hatfield</v>
      </c>
      <c r="D6270" s="54" t="str">
        <f t="shared" si="191"/>
        <v>RS</v>
      </c>
      <c r="F6270" t="s">
        <v>8396</v>
      </c>
      <c r="G6270" t="s">
        <v>3897</v>
      </c>
      <c r="H6270" t="s">
        <v>92</v>
      </c>
      <c r="I6270" t="s">
        <v>7795</v>
      </c>
      <c r="K6270" t="s">
        <v>8197</v>
      </c>
      <c r="L6270" t="s">
        <v>8592</v>
      </c>
      <c r="N6270" s="48">
        <v>0</v>
      </c>
      <c r="P6270" t="s">
        <v>7796</v>
      </c>
    </row>
    <row r="6271" spans="1:16" x14ac:dyDescent="0.2">
      <c r="A6271" s="30" t="s">
        <v>3052</v>
      </c>
      <c r="B6271" s="54" t="s">
        <v>72</v>
      </c>
      <c r="C6271" s="54" t="str">
        <f t="shared" si="192"/>
        <v>Hatfield</v>
      </c>
      <c r="D6271" s="54" t="str">
        <f t="shared" si="191"/>
        <v>RS</v>
      </c>
      <c r="F6271" t="s">
        <v>8396</v>
      </c>
      <c r="G6271" t="s">
        <v>3974</v>
      </c>
      <c r="H6271" t="s">
        <v>92</v>
      </c>
      <c r="I6271" t="s">
        <v>7795</v>
      </c>
      <c r="K6271" t="s">
        <v>8197</v>
      </c>
      <c r="L6271" t="s">
        <v>8592</v>
      </c>
      <c r="N6271" s="48">
        <v>0</v>
      </c>
      <c r="P6271" t="s">
        <v>7796</v>
      </c>
    </row>
    <row r="6272" spans="1:16" x14ac:dyDescent="0.2">
      <c r="A6272" s="30" t="s">
        <v>3563</v>
      </c>
      <c r="B6272" s="54" t="s">
        <v>72</v>
      </c>
      <c r="C6272" s="54" t="str">
        <f t="shared" si="192"/>
        <v>Hatfield</v>
      </c>
      <c r="D6272" s="54" t="str">
        <f t="shared" si="191"/>
        <v>RS</v>
      </c>
      <c r="F6272" t="s">
        <v>8396</v>
      </c>
      <c r="G6272" t="s">
        <v>3617</v>
      </c>
      <c r="H6272" t="s">
        <v>92</v>
      </c>
      <c r="I6272" t="s">
        <v>7795</v>
      </c>
      <c r="K6272" t="s">
        <v>8197</v>
      </c>
      <c r="L6272" t="s">
        <v>8592</v>
      </c>
      <c r="N6272" s="48">
        <v>0</v>
      </c>
      <c r="P6272" t="s">
        <v>7796</v>
      </c>
    </row>
    <row r="6273" spans="1:16" x14ac:dyDescent="0.2">
      <c r="A6273" s="30" t="s">
        <v>6718</v>
      </c>
      <c r="B6273" s="54" t="s">
        <v>72</v>
      </c>
      <c r="C6273" s="54" t="str">
        <f t="shared" si="192"/>
        <v>Hatfield</v>
      </c>
      <c r="D6273" s="54" t="str">
        <f t="shared" si="191"/>
        <v>RS</v>
      </c>
      <c r="F6273" t="s">
        <v>8396</v>
      </c>
      <c r="G6273" t="s">
        <v>3533</v>
      </c>
      <c r="H6273" t="s">
        <v>92</v>
      </c>
      <c r="I6273" t="s">
        <v>7795</v>
      </c>
      <c r="K6273" t="s">
        <v>8197</v>
      </c>
      <c r="L6273" t="s">
        <v>8592</v>
      </c>
      <c r="N6273" s="48">
        <v>0</v>
      </c>
      <c r="P6273" t="s">
        <v>7796</v>
      </c>
    </row>
    <row r="6274" spans="1:16" x14ac:dyDescent="0.2">
      <c r="A6274" s="30" t="s">
        <v>1705</v>
      </c>
      <c r="B6274" s="54" t="s">
        <v>72</v>
      </c>
      <c r="C6274" s="54" t="str">
        <f t="shared" si="192"/>
        <v>Hatfield</v>
      </c>
      <c r="D6274" s="54" t="str">
        <f t="shared" si="191"/>
        <v>RS</v>
      </c>
      <c r="F6274" t="s">
        <v>8396</v>
      </c>
      <c r="G6274" t="s">
        <v>3022</v>
      </c>
      <c r="H6274" t="s">
        <v>92</v>
      </c>
      <c r="I6274" t="s">
        <v>7795</v>
      </c>
      <c r="K6274" t="s">
        <v>8197</v>
      </c>
      <c r="L6274" t="s">
        <v>8592</v>
      </c>
      <c r="N6274" s="48">
        <v>0</v>
      </c>
      <c r="P6274" t="s">
        <v>7796</v>
      </c>
    </row>
    <row r="6275" spans="1:16" x14ac:dyDescent="0.2">
      <c r="A6275" s="30" t="s">
        <v>1270</v>
      </c>
      <c r="B6275" s="54" t="s">
        <v>72</v>
      </c>
      <c r="C6275" s="54" t="str">
        <f t="shared" si="192"/>
        <v>Hatfield</v>
      </c>
      <c r="D6275" s="54" t="str">
        <f t="shared" si="191"/>
        <v>RS</v>
      </c>
      <c r="F6275" t="s">
        <v>8396</v>
      </c>
      <c r="G6275" t="s">
        <v>384</v>
      </c>
      <c r="H6275" t="s">
        <v>92</v>
      </c>
      <c r="I6275" t="s">
        <v>7795</v>
      </c>
      <c r="K6275" t="s">
        <v>8197</v>
      </c>
      <c r="L6275" t="s">
        <v>8592</v>
      </c>
      <c r="N6275" s="48">
        <v>0</v>
      </c>
      <c r="P6275" t="s">
        <v>7796</v>
      </c>
    </row>
    <row r="6276" spans="1:16" x14ac:dyDescent="0.2">
      <c r="A6276" s="30" t="s">
        <v>7674</v>
      </c>
      <c r="B6276" s="54" t="s">
        <v>72</v>
      </c>
      <c r="C6276" s="54" t="str">
        <f t="shared" si="192"/>
        <v>Hatfield</v>
      </c>
      <c r="D6276" s="54" t="str">
        <f t="shared" si="191"/>
        <v>RS</v>
      </c>
      <c r="F6276" t="s">
        <v>8396</v>
      </c>
      <c r="G6276" t="s">
        <v>7730</v>
      </c>
      <c r="H6276" t="s">
        <v>92</v>
      </c>
      <c r="I6276" t="s">
        <v>7795</v>
      </c>
      <c r="K6276" t="s">
        <v>8197</v>
      </c>
      <c r="L6276" t="s">
        <v>8592</v>
      </c>
      <c r="N6276" s="48">
        <v>0</v>
      </c>
      <c r="P6276" t="s">
        <v>7796</v>
      </c>
    </row>
    <row r="6277" spans="1:16" x14ac:dyDescent="0.2">
      <c r="A6277" s="30" t="s">
        <v>5502</v>
      </c>
      <c r="B6277" s="54" t="s">
        <v>72</v>
      </c>
      <c r="C6277" s="54" t="str">
        <f t="shared" si="192"/>
        <v>Hatfield</v>
      </c>
      <c r="D6277" s="54" t="str">
        <f t="shared" si="191"/>
        <v>RS</v>
      </c>
      <c r="F6277" t="s">
        <v>8396</v>
      </c>
      <c r="G6277" t="s">
        <v>4166</v>
      </c>
      <c r="H6277" t="s">
        <v>92</v>
      </c>
      <c r="I6277" t="s">
        <v>7795</v>
      </c>
      <c r="K6277" t="s">
        <v>8197</v>
      </c>
      <c r="L6277" t="s">
        <v>8592</v>
      </c>
      <c r="N6277" s="48">
        <v>0</v>
      </c>
      <c r="P6277" t="s">
        <v>7796</v>
      </c>
    </row>
    <row r="6278" spans="1:16" x14ac:dyDescent="0.2">
      <c r="A6278" s="30" t="s">
        <v>462</v>
      </c>
      <c r="B6278" s="54" t="s">
        <v>72</v>
      </c>
      <c r="C6278" s="54" t="str">
        <f t="shared" si="192"/>
        <v>Hatfield</v>
      </c>
      <c r="D6278" s="54" t="str">
        <f t="shared" si="191"/>
        <v>RS</v>
      </c>
      <c r="F6278" t="s">
        <v>8396</v>
      </c>
      <c r="G6278" t="s">
        <v>7472</v>
      </c>
      <c r="H6278" t="s">
        <v>92</v>
      </c>
      <c r="I6278" t="s">
        <v>7795</v>
      </c>
      <c r="K6278" t="s">
        <v>8197</v>
      </c>
      <c r="L6278" t="s">
        <v>8592</v>
      </c>
      <c r="N6278" s="48">
        <v>0</v>
      </c>
      <c r="P6278" t="s">
        <v>7796</v>
      </c>
    </row>
    <row r="6279" spans="1:16" x14ac:dyDescent="0.2">
      <c r="A6279" s="30" t="s">
        <v>2476</v>
      </c>
      <c r="B6279" s="54" t="s">
        <v>72</v>
      </c>
      <c r="C6279" s="54" t="str">
        <f t="shared" si="192"/>
        <v>Hatfield</v>
      </c>
      <c r="D6279" s="54" t="str">
        <f t="shared" si="191"/>
        <v>RS</v>
      </c>
      <c r="F6279" t="s">
        <v>8396</v>
      </c>
      <c r="G6279" t="s">
        <v>356</v>
      </c>
      <c r="H6279" t="s">
        <v>92</v>
      </c>
      <c r="I6279" t="s">
        <v>7795</v>
      </c>
      <c r="K6279" t="s">
        <v>8197</v>
      </c>
      <c r="L6279" t="s">
        <v>8592</v>
      </c>
      <c r="N6279" s="48">
        <v>0</v>
      </c>
      <c r="P6279" t="s">
        <v>7796</v>
      </c>
    </row>
    <row r="6280" spans="1:16" x14ac:dyDescent="0.2">
      <c r="A6280" s="30" t="s">
        <v>3723</v>
      </c>
      <c r="B6280" s="54" t="s">
        <v>72</v>
      </c>
      <c r="C6280" s="54" t="str">
        <f t="shared" si="192"/>
        <v>Hatfield</v>
      </c>
      <c r="D6280" s="54" t="str">
        <f t="shared" si="191"/>
        <v>RS</v>
      </c>
      <c r="F6280" t="s">
        <v>8396</v>
      </c>
      <c r="G6280" t="s">
        <v>385</v>
      </c>
      <c r="H6280" t="s">
        <v>92</v>
      </c>
      <c r="I6280" t="s">
        <v>7795</v>
      </c>
      <c r="K6280" t="s">
        <v>8197</v>
      </c>
      <c r="L6280" t="s">
        <v>8592</v>
      </c>
      <c r="N6280" s="48">
        <v>0</v>
      </c>
      <c r="P6280" t="s">
        <v>7796</v>
      </c>
    </row>
    <row r="6281" spans="1:16" x14ac:dyDescent="0.2">
      <c r="A6281" s="30" t="s">
        <v>3656</v>
      </c>
      <c r="B6281" s="54" t="s">
        <v>72</v>
      </c>
      <c r="C6281" s="54" t="str">
        <f t="shared" si="192"/>
        <v>Hatfield</v>
      </c>
      <c r="D6281" s="54" t="str">
        <f t="shared" si="191"/>
        <v>RS</v>
      </c>
      <c r="F6281" t="s">
        <v>8396</v>
      </c>
      <c r="G6281" t="s">
        <v>7736</v>
      </c>
      <c r="H6281" t="s">
        <v>92</v>
      </c>
      <c r="I6281" t="s">
        <v>7795</v>
      </c>
      <c r="K6281" t="s">
        <v>8197</v>
      </c>
      <c r="L6281" t="s">
        <v>8592</v>
      </c>
      <c r="N6281" s="48">
        <v>0</v>
      </c>
      <c r="P6281" t="s">
        <v>7796</v>
      </c>
    </row>
    <row r="6282" spans="1:16" x14ac:dyDescent="0.2">
      <c r="A6282" s="30" t="s">
        <v>1455</v>
      </c>
      <c r="B6282" s="54" t="s">
        <v>72</v>
      </c>
      <c r="C6282" s="54" t="str">
        <f t="shared" si="192"/>
        <v>Hatfield</v>
      </c>
      <c r="D6282" s="54" t="str">
        <f t="shared" si="191"/>
        <v>RS</v>
      </c>
      <c r="F6282" t="s">
        <v>8396</v>
      </c>
      <c r="G6282" t="s">
        <v>6466</v>
      </c>
      <c r="H6282" t="s">
        <v>92</v>
      </c>
      <c r="I6282" t="s">
        <v>7795</v>
      </c>
      <c r="K6282" t="s">
        <v>8197</v>
      </c>
      <c r="L6282" t="s">
        <v>8592</v>
      </c>
      <c r="N6282" s="48">
        <v>0</v>
      </c>
      <c r="P6282" t="s">
        <v>7796</v>
      </c>
    </row>
    <row r="6283" spans="1:16" x14ac:dyDescent="0.2">
      <c r="A6283" s="30" t="s">
        <v>1452</v>
      </c>
      <c r="B6283" s="54" t="s">
        <v>72</v>
      </c>
      <c r="C6283" s="54" t="str">
        <f t="shared" si="192"/>
        <v>Hatfield</v>
      </c>
      <c r="D6283" s="54" t="str">
        <f t="shared" si="191"/>
        <v>RS</v>
      </c>
      <c r="F6283" t="s">
        <v>8396</v>
      </c>
      <c r="G6283" t="s">
        <v>7291</v>
      </c>
      <c r="H6283" t="s">
        <v>92</v>
      </c>
      <c r="I6283" t="s">
        <v>7795</v>
      </c>
      <c r="K6283" t="s">
        <v>8197</v>
      </c>
      <c r="L6283" t="s">
        <v>8592</v>
      </c>
      <c r="N6283" s="48">
        <v>0</v>
      </c>
      <c r="P6283" t="s">
        <v>7796</v>
      </c>
    </row>
    <row r="6284" spans="1:16" x14ac:dyDescent="0.2">
      <c r="A6284" s="30" t="s">
        <v>3005</v>
      </c>
      <c r="B6284" s="54" t="s">
        <v>72</v>
      </c>
      <c r="C6284" s="54" t="str">
        <f t="shared" si="192"/>
        <v>Hatfield</v>
      </c>
      <c r="D6284" s="54" t="str">
        <f t="shared" si="191"/>
        <v>RS</v>
      </c>
      <c r="F6284" t="s">
        <v>8396</v>
      </c>
      <c r="G6284" t="s">
        <v>7312</v>
      </c>
      <c r="H6284" t="s">
        <v>92</v>
      </c>
      <c r="I6284" t="s">
        <v>7795</v>
      </c>
      <c r="K6284" t="s">
        <v>8197</v>
      </c>
      <c r="L6284" t="s">
        <v>8592</v>
      </c>
      <c r="N6284" s="48">
        <v>0</v>
      </c>
      <c r="P6284" t="s">
        <v>7796</v>
      </c>
    </row>
    <row r="6285" spans="1:16" x14ac:dyDescent="0.2">
      <c r="A6285" s="30" t="s">
        <v>1683</v>
      </c>
      <c r="B6285" s="54" t="s">
        <v>72</v>
      </c>
      <c r="C6285" s="54" t="str">
        <f t="shared" si="192"/>
        <v>Hatfield</v>
      </c>
      <c r="D6285" s="54" t="str">
        <f t="shared" si="191"/>
        <v>RS</v>
      </c>
      <c r="F6285" t="s">
        <v>8396</v>
      </c>
      <c r="G6285" t="s">
        <v>2364</v>
      </c>
      <c r="H6285" t="s">
        <v>92</v>
      </c>
      <c r="I6285" t="s">
        <v>7795</v>
      </c>
      <c r="K6285" t="s">
        <v>8197</v>
      </c>
      <c r="L6285" t="s">
        <v>8592</v>
      </c>
      <c r="N6285" s="48">
        <v>0</v>
      </c>
      <c r="P6285" t="s">
        <v>7796</v>
      </c>
    </row>
    <row r="6286" spans="1:16" x14ac:dyDescent="0.2">
      <c r="A6286" s="30" t="s">
        <v>3661</v>
      </c>
      <c r="B6286" s="54" t="s">
        <v>72</v>
      </c>
      <c r="C6286" s="54" t="str">
        <f t="shared" si="192"/>
        <v>Hatfield</v>
      </c>
      <c r="D6286" s="54" t="str">
        <f t="shared" si="191"/>
        <v>RS</v>
      </c>
      <c r="F6286" t="s">
        <v>8396</v>
      </c>
      <c r="G6286" t="s">
        <v>5254</v>
      </c>
      <c r="H6286" t="s">
        <v>92</v>
      </c>
      <c r="I6286" t="s">
        <v>7795</v>
      </c>
      <c r="K6286" t="s">
        <v>8197</v>
      </c>
      <c r="L6286" t="s">
        <v>8592</v>
      </c>
      <c r="N6286" s="48">
        <v>0</v>
      </c>
      <c r="P6286" t="s">
        <v>7796</v>
      </c>
    </row>
    <row r="6287" spans="1:16" x14ac:dyDescent="0.2">
      <c r="A6287" s="30" t="s">
        <v>5995</v>
      </c>
      <c r="B6287" s="54" t="s">
        <v>72</v>
      </c>
      <c r="C6287" s="54" t="str">
        <f t="shared" si="192"/>
        <v>Hatfield</v>
      </c>
      <c r="D6287" s="54" t="str">
        <f t="shared" si="191"/>
        <v>RS</v>
      </c>
      <c r="F6287" t="s">
        <v>8396</v>
      </c>
      <c r="G6287" t="s">
        <v>7297</v>
      </c>
      <c r="H6287" t="s">
        <v>92</v>
      </c>
      <c r="I6287" t="s">
        <v>7795</v>
      </c>
      <c r="K6287" t="s">
        <v>8197</v>
      </c>
      <c r="L6287" t="s">
        <v>8592</v>
      </c>
      <c r="N6287" s="48">
        <v>0</v>
      </c>
      <c r="P6287" t="s">
        <v>7796</v>
      </c>
    </row>
    <row r="6288" spans="1:16" x14ac:dyDescent="0.2">
      <c r="A6288" s="30" t="s">
        <v>2428</v>
      </c>
      <c r="B6288" s="54" t="s">
        <v>72</v>
      </c>
      <c r="C6288" s="54" t="str">
        <f t="shared" si="192"/>
        <v>Hatfield</v>
      </c>
      <c r="D6288" s="54" t="str">
        <f t="shared" si="191"/>
        <v>RS</v>
      </c>
      <c r="F6288" t="s">
        <v>8396</v>
      </c>
      <c r="G6288" t="s">
        <v>7492</v>
      </c>
      <c r="H6288" t="s">
        <v>92</v>
      </c>
      <c r="I6288" t="s">
        <v>7795</v>
      </c>
      <c r="K6288" t="s">
        <v>8197</v>
      </c>
      <c r="L6288" t="s">
        <v>8592</v>
      </c>
      <c r="N6288" s="48">
        <v>0</v>
      </c>
      <c r="P6288" t="s">
        <v>7796</v>
      </c>
    </row>
    <row r="6289" spans="1:16" x14ac:dyDescent="0.2">
      <c r="A6289" s="30" t="s">
        <v>3542</v>
      </c>
      <c r="B6289" s="54" t="s">
        <v>72</v>
      </c>
      <c r="C6289" s="54" t="str">
        <f t="shared" si="192"/>
        <v>Hatfield</v>
      </c>
      <c r="D6289" s="54" t="str">
        <f t="shared" si="191"/>
        <v>RS</v>
      </c>
      <c r="F6289" t="s">
        <v>8396</v>
      </c>
      <c r="G6289" t="s">
        <v>3546</v>
      </c>
      <c r="H6289" t="s">
        <v>92</v>
      </c>
      <c r="I6289" t="s">
        <v>7795</v>
      </c>
      <c r="K6289" t="s">
        <v>8197</v>
      </c>
      <c r="L6289" t="s">
        <v>8592</v>
      </c>
      <c r="N6289" s="48">
        <v>0</v>
      </c>
      <c r="P6289" t="s">
        <v>7796</v>
      </c>
    </row>
    <row r="6290" spans="1:16" x14ac:dyDescent="0.2">
      <c r="A6290" s="30" t="s">
        <v>3673</v>
      </c>
      <c r="B6290" s="54" t="s">
        <v>72</v>
      </c>
      <c r="C6290" s="54" t="str">
        <f t="shared" si="192"/>
        <v>Hatfield</v>
      </c>
      <c r="D6290" s="54" t="str">
        <f t="shared" si="191"/>
        <v>RS</v>
      </c>
      <c r="F6290" t="s">
        <v>8396</v>
      </c>
      <c r="G6290" t="s">
        <v>386</v>
      </c>
      <c r="H6290" t="s">
        <v>92</v>
      </c>
      <c r="I6290" t="s">
        <v>7795</v>
      </c>
      <c r="K6290" t="s">
        <v>8197</v>
      </c>
      <c r="L6290" t="s">
        <v>8592</v>
      </c>
      <c r="N6290" s="48">
        <v>0</v>
      </c>
      <c r="P6290" t="s">
        <v>7796</v>
      </c>
    </row>
    <row r="6291" spans="1:16" x14ac:dyDescent="0.2">
      <c r="A6291" s="30" t="s">
        <v>3930</v>
      </c>
      <c r="B6291" s="54" t="s">
        <v>72</v>
      </c>
      <c r="C6291" s="54" t="str">
        <f t="shared" si="192"/>
        <v>Hatfield</v>
      </c>
      <c r="D6291" s="54" t="str">
        <f t="shared" si="191"/>
        <v>RS</v>
      </c>
      <c r="F6291" t="s">
        <v>8396</v>
      </c>
      <c r="G6291" t="s">
        <v>7465</v>
      </c>
      <c r="H6291" t="s">
        <v>92</v>
      </c>
      <c r="I6291" t="s">
        <v>7795</v>
      </c>
      <c r="K6291" t="s">
        <v>8197</v>
      </c>
      <c r="L6291" t="s">
        <v>8592</v>
      </c>
      <c r="N6291" s="48">
        <v>0</v>
      </c>
      <c r="P6291" t="s">
        <v>7796</v>
      </c>
    </row>
    <row r="6292" spans="1:16" x14ac:dyDescent="0.2">
      <c r="A6292" s="30" t="s">
        <v>1295</v>
      </c>
      <c r="B6292" s="54" t="s">
        <v>72</v>
      </c>
      <c r="C6292" s="54" t="str">
        <f t="shared" si="192"/>
        <v>Hatfield</v>
      </c>
      <c r="D6292" s="54" t="str">
        <f t="shared" si="191"/>
        <v>RS</v>
      </c>
      <c r="F6292" t="s">
        <v>8396</v>
      </c>
      <c r="G6292" t="s">
        <v>3543</v>
      </c>
      <c r="H6292" t="s">
        <v>92</v>
      </c>
      <c r="I6292" t="s">
        <v>7795</v>
      </c>
      <c r="K6292" t="s">
        <v>8197</v>
      </c>
      <c r="L6292" t="s">
        <v>8592</v>
      </c>
      <c r="N6292" s="48">
        <v>0</v>
      </c>
      <c r="P6292" t="s">
        <v>7796</v>
      </c>
    </row>
    <row r="6293" spans="1:16" x14ac:dyDescent="0.2">
      <c r="A6293" s="30" t="s">
        <v>7585</v>
      </c>
      <c r="B6293" s="54" t="s">
        <v>72</v>
      </c>
      <c r="C6293" s="54" t="str">
        <f t="shared" si="192"/>
        <v>Hatfield</v>
      </c>
      <c r="D6293" s="54" t="str">
        <f t="shared" si="191"/>
        <v>RS</v>
      </c>
      <c r="F6293" t="s">
        <v>8396</v>
      </c>
      <c r="G6293" t="s">
        <v>381</v>
      </c>
      <c r="H6293" t="s">
        <v>92</v>
      </c>
      <c r="I6293" t="s">
        <v>7795</v>
      </c>
      <c r="K6293" t="s">
        <v>8197</v>
      </c>
      <c r="L6293" t="s">
        <v>8592</v>
      </c>
      <c r="N6293" s="48">
        <v>0</v>
      </c>
      <c r="P6293" t="s">
        <v>7796</v>
      </c>
    </row>
    <row r="6294" spans="1:16" x14ac:dyDescent="0.2">
      <c r="A6294" s="30" t="s">
        <v>7449</v>
      </c>
      <c r="B6294" s="54" t="s">
        <v>72</v>
      </c>
      <c r="C6294" s="54" t="str">
        <f t="shared" si="192"/>
        <v>Hatfield</v>
      </c>
      <c r="D6294" s="54" t="str">
        <f t="shared" si="191"/>
        <v>RS</v>
      </c>
      <c r="F6294" t="s">
        <v>8396</v>
      </c>
      <c r="G6294" t="s">
        <v>4425</v>
      </c>
      <c r="H6294" t="s">
        <v>92</v>
      </c>
      <c r="I6294" t="s">
        <v>7795</v>
      </c>
      <c r="K6294" t="s">
        <v>8197</v>
      </c>
      <c r="L6294" t="s">
        <v>8592</v>
      </c>
      <c r="N6294" s="48">
        <v>0</v>
      </c>
      <c r="P6294" t="s">
        <v>7796</v>
      </c>
    </row>
    <row r="6295" spans="1:16" x14ac:dyDescent="0.2">
      <c r="A6295" s="30" t="s">
        <v>7442</v>
      </c>
      <c r="B6295" s="54" t="s">
        <v>72</v>
      </c>
      <c r="C6295" s="54" t="str">
        <f t="shared" si="192"/>
        <v>Hatfield</v>
      </c>
      <c r="D6295" s="54" t="str">
        <f t="shared" si="191"/>
        <v>RS</v>
      </c>
      <c r="F6295" t="s">
        <v>8396</v>
      </c>
      <c r="G6295" t="s">
        <v>7743</v>
      </c>
      <c r="H6295" t="s">
        <v>92</v>
      </c>
      <c r="I6295" t="s">
        <v>7795</v>
      </c>
      <c r="K6295" t="s">
        <v>8197</v>
      </c>
      <c r="L6295" t="s">
        <v>8592</v>
      </c>
      <c r="N6295" s="48">
        <v>0</v>
      </c>
      <c r="P6295" t="s">
        <v>7796</v>
      </c>
    </row>
    <row r="6296" spans="1:16" x14ac:dyDescent="0.2">
      <c r="A6296" s="30" t="s">
        <v>6769</v>
      </c>
      <c r="B6296" s="54" t="s">
        <v>72</v>
      </c>
      <c r="C6296" s="54" t="str">
        <f t="shared" si="192"/>
        <v>Hatfield</v>
      </c>
      <c r="D6296" s="54" t="str">
        <f t="shared" ref="D6296:D6359" si="193">LEFT(A6296,2)</f>
        <v>RS</v>
      </c>
      <c r="F6296" t="s">
        <v>8396</v>
      </c>
      <c r="G6296" t="s">
        <v>3531</v>
      </c>
      <c r="H6296" t="s">
        <v>92</v>
      </c>
      <c r="I6296" t="s">
        <v>7795</v>
      </c>
      <c r="K6296" t="s">
        <v>8197</v>
      </c>
      <c r="L6296" t="s">
        <v>8592</v>
      </c>
      <c r="N6296" s="48">
        <v>0</v>
      </c>
      <c r="P6296" t="s">
        <v>7796</v>
      </c>
    </row>
    <row r="6297" spans="1:16" x14ac:dyDescent="0.2">
      <c r="A6297" s="30" t="s">
        <v>1431</v>
      </c>
      <c r="B6297" s="54" t="s">
        <v>72</v>
      </c>
      <c r="C6297" s="54" t="str">
        <f t="shared" si="192"/>
        <v>Hatfield</v>
      </c>
      <c r="D6297" s="54" t="str">
        <f t="shared" si="193"/>
        <v>RS</v>
      </c>
      <c r="F6297" t="s">
        <v>8396</v>
      </c>
      <c r="G6297" t="s">
        <v>322</v>
      </c>
      <c r="H6297" t="s">
        <v>92</v>
      </c>
      <c r="I6297" t="s">
        <v>7795</v>
      </c>
      <c r="K6297" t="s">
        <v>8197</v>
      </c>
      <c r="L6297" t="s">
        <v>8592</v>
      </c>
      <c r="N6297" s="48">
        <v>0</v>
      </c>
      <c r="P6297" t="s">
        <v>7796</v>
      </c>
    </row>
    <row r="6298" spans="1:16" x14ac:dyDescent="0.2">
      <c r="A6298" s="30" t="s">
        <v>1271</v>
      </c>
      <c r="B6298" s="54" t="s">
        <v>72</v>
      </c>
      <c r="C6298" s="54" t="str">
        <f t="shared" si="192"/>
        <v>Hatfield</v>
      </c>
      <c r="D6298" s="54" t="str">
        <f t="shared" si="193"/>
        <v>RS</v>
      </c>
      <c r="F6298" t="s">
        <v>8396</v>
      </c>
      <c r="G6298" t="s">
        <v>2356</v>
      </c>
      <c r="H6298" t="s">
        <v>92</v>
      </c>
      <c r="I6298" t="s">
        <v>7795</v>
      </c>
      <c r="K6298" t="s">
        <v>8197</v>
      </c>
      <c r="L6298" t="s">
        <v>8592</v>
      </c>
      <c r="N6298" s="48">
        <v>0</v>
      </c>
      <c r="P6298" t="s">
        <v>7796</v>
      </c>
    </row>
    <row r="6299" spans="1:16" x14ac:dyDescent="0.2">
      <c r="A6299" s="30" t="s">
        <v>3021</v>
      </c>
      <c r="B6299" s="54" t="s">
        <v>72</v>
      </c>
      <c r="C6299" s="54" t="str">
        <f t="shared" si="192"/>
        <v>Hatfield</v>
      </c>
      <c r="D6299" s="54" t="str">
        <f t="shared" si="193"/>
        <v>RS</v>
      </c>
      <c r="F6299" t="s">
        <v>8396</v>
      </c>
      <c r="G6299" t="s">
        <v>413</v>
      </c>
      <c r="H6299" t="s">
        <v>92</v>
      </c>
      <c r="I6299" t="s">
        <v>7795</v>
      </c>
      <c r="K6299" t="s">
        <v>8197</v>
      </c>
      <c r="L6299" t="s">
        <v>8592</v>
      </c>
      <c r="N6299" s="48">
        <v>0</v>
      </c>
      <c r="P6299" t="s">
        <v>7796</v>
      </c>
    </row>
    <row r="6300" spans="1:16" x14ac:dyDescent="0.2">
      <c r="A6300" s="30" t="s">
        <v>2797</v>
      </c>
      <c r="B6300" s="54" t="s">
        <v>72</v>
      </c>
      <c r="C6300" s="54" t="str">
        <f t="shared" si="192"/>
        <v>Hatfield</v>
      </c>
      <c r="D6300" s="54" t="str">
        <f t="shared" si="193"/>
        <v>RS</v>
      </c>
      <c r="F6300" t="s">
        <v>8396</v>
      </c>
      <c r="G6300" t="s">
        <v>4439</v>
      </c>
      <c r="H6300" t="s">
        <v>92</v>
      </c>
      <c r="I6300" t="s">
        <v>7795</v>
      </c>
      <c r="K6300" t="s">
        <v>8197</v>
      </c>
      <c r="L6300" t="s">
        <v>8592</v>
      </c>
      <c r="N6300" s="48">
        <v>0</v>
      </c>
      <c r="P6300" t="s">
        <v>7796</v>
      </c>
    </row>
    <row r="6301" spans="1:16" x14ac:dyDescent="0.2">
      <c r="A6301" s="30" t="s">
        <v>3746</v>
      </c>
      <c r="B6301" s="54" t="s">
        <v>72</v>
      </c>
      <c r="C6301" s="54" t="str">
        <f t="shared" si="192"/>
        <v>Hatfield</v>
      </c>
      <c r="D6301" s="54" t="str">
        <f t="shared" si="193"/>
        <v>RS</v>
      </c>
      <c r="F6301" t="s">
        <v>8396</v>
      </c>
      <c r="G6301" t="s">
        <v>2455</v>
      </c>
      <c r="H6301" t="s">
        <v>92</v>
      </c>
      <c r="I6301" t="s">
        <v>7795</v>
      </c>
      <c r="K6301" t="s">
        <v>8197</v>
      </c>
      <c r="L6301" t="s">
        <v>8592</v>
      </c>
      <c r="N6301" s="48">
        <v>0</v>
      </c>
      <c r="P6301" t="s">
        <v>7796</v>
      </c>
    </row>
    <row r="6302" spans="1:16" x14ac:dyDescent="0.2">
      <c r="A6302" s="30" t="s">
        <v>4298</v>
      </c>
      <c r="B6302" s="54" t="s">
        <v>72</v>
      </c>
      <c r="C6302" s="54" t="str">
        <f t="shared" si="192"/>
        <v>Hatfield</v>
      </c>
      <c r="D6302" s="54" t="str">
        <f t="shared" si="193"/>
        <v>RS</v>
      </c>
      <c r="F6302" t="s">
        <v>8396</v>
      </c>
      <c r="G6302" t="s">
        <v>287</v>
      </c>
      <c r="H6302" t="s">
        <v>288</v>
      </c>
      <c r="I6302" t="s">
        <v>7795</v>
      </c>
      <c r="K6302" t="s">
        <v>8197</v>
      </c>
      <c r="L6302" t="s">
        <v>8592</v>
      </c>
      <c r="N6302" s="48">
        <v>0</v>
      </c>
      <c r="P6302" t="s">
        <v>7796</v>
      </c>
    </row>
    <row r="6303" spans="1:16" x14ac:dyDescent="0.2">
      <c r="A6303" s="30" t="s">
        <v>1443</v>
      </c>
      <c r="B6303" s="54" t="s">
        <v>72</v>
      </c>
      <c r="C6303" s="54" t="str">
        <f t="shared" si="192"/>
        <v>Hatfield</v>
      </c>
      <c r="D6303" s="54" t="str">
        <f t="shared" si="193"/>
        <v>RS</v>
      </c>
      <c r="F6303" t="s">
        <v>8396</v>
      </c>
      <c r="G6303" t="s">
        <v>2399</v>
      </c>
      <c r="H6303" t="s">
        <v>92</v>
      </c>
      <c r="I6303" t="s">
        <v>7795</v>
      </c>
      <c r="K6303" t="s">
        <v>8197</v>
      </c>
      <c r="L6303" t="s">
        <v>8592</v>
      </c>
      <c r="N6303" s="48">
        <v>0</v>
      </c>
      <c r="P6303" t="s">
        <v>7796</v>
      </c>
    </row>
    <row r="6304" spans="1:16" x14ac:dyDescent="0.2">
      <c r="A6304" s="30" t="s">
        <v>3722</v>
      </c>
      <c r="B6304" s="54" t="s">
        <v>72</v>
      </c>
      <c r="C6304" s="54" t="str">
        <f t="shared" si="192"/>
        <v>Hatfield</v>
      </c>
      <c r="D6304" s="54" t="str">
        <f t="shared" si="193"/>
        <v>RS</v>
      </c>
      <c r="F6304" t="s">
        <v>8396</v>
      </c>
      <c r="G6304" t="s">
        <v>415</v>
      </c>
      <c r="H6304" t="s">
        <v>92</v>
      </c>
      <c r="I6304" t="s">
        <v>7795</v>
      </c>
      <c r="K6304" t="s">
        <v>8197</v>
      </c>
      <c r="L6304" t="s">
        <v>8592</v>
      </c>
      <c r="N6304" s="48">
        <v>0</v>
      </c>
      <c r="P6304" t="s">
        <v>7796</v>
      </c>
    </row>
    <row r="6305" spans="1:16" x14ac:dyDescent="0.2">
      <c r="A6305" s="30" t="s">
        <v>2993</v>
      </c>
      <c r="B6305" s="54" t="s">
        <v>72</v>
      </c>
      <c r="C6305" s="54" t="str">
        <f t="shared" si="192"/>
        <v>Hatfield</v>
      </c>
      <c r="D6305" s="54" t="str">
        <f t="shared" si="193"/>
        <v>RS</v>
      </c>
      <c r="F6305" t="s">
        <v>8396</v>
      </c>
      <c r="G6305" t="s">
        <v>344</v>
      </c>
      <c r="H6305" t="s">
        <v>92</v>
      </c>
      <c r="I6305" t="s">
        <v>7795</v>
      </c>
      <c r="K6305" t="s">
        <v>8197</v>
      </c>
      <c r="L6305" t="s">
        <v>8592</v>
      </c>
      <c r="N6305" s="48">
        <v>0</v>
      </c>
      <c r="P6305" t="s">
        <v>7796</v>
      </c>
    </row>
    <row r="6306" spans="1:16" x14ac:dyDescent="0.2">
      <c r="A6306" s="30" t="s">
        <v>1630</v>
      </c>
      <c r="B6306" s="54" t="s">
        <v>72</v>
      </c>
      <c r="C6306" s="54" t="str">
        <f t="shared" si="192"/>
        <v>Hatfield</v>
      </c>
      <c r="D6306" s="54" t="str">
        <f t="shared" si="193"/>
        <v>RS</v>
      </c>
      <c r="F6306" t="s">
        <v>8396</v>
      </c>
      <c r="G6306" t="s">
        <v>4248</v>
      </c>
      <c r="H6306" t="s">
        <v>92</v>
      </c>
      <c r="I6306" t="s">
        <v>7795</v>
      </c>
      <c r="K6306" t="s">
        <v>8197</v>
      </c>
      <c r="L6306" t="s">
        <v>8592</v>
      </c>
      <c r="N6306" s="48">
        <v>0</v>
      </c>
      <c r="P6306" t="s">
        <v>7796</v>
      </c>
    </row>
    <row r="6307" spans="1:16" x14ac:dyDescent="0.2">
      <c r="A6307" s="30" t="s">
        <v>4431</v>
      </c>
      <c r="B6307" s="54" t="s">
        <v>72</v>
      </c>
      <c r="C6307" s="54" t="str">
        <f t="shared" si="192"/>
        <v>Hatfield</v>
      </c>
      <c r="D6307" s="54" t="str">
        <f t="shared" si="193"/>
        <v>RS</v>
      </c>
      <c r="F6307" t="s">
        <v>8396</v>
      </c>
      <c r="G6307" t="s">
        <v>333</v>
      </c>
      <c r="H6307" t="s">
        <v>92</v>
      </c>
      <c r="I6307" t="s">
        <v>7795</v>
      </c>
      <c r="K6307" t="s">
        <v>8197</v>
      </c>
      <c r="L6307" t="s">
        <v>8592</v>
      </c>
      <c r="N6307" s="48">
        <v>0</v>
      </c>
      <c r="P6307" t="s">
        <v>7796</v>
      </c>
    </row>
    <row r="6308" spans="1:16" x14ac:dyDescent="0.2">
      <c r="A6308" s="30" t="s">
        <v>1215</v>
      </c>
      <c r="B6308" s="54" t="s">
        <v>72</v>
      </c>
      <c r="C6308" s="54" t="str">
        <f t="shared" si="192"/>
        <v>Hatfield</v>
      </c>
      <c r="D6308" s="54" t="str">
        <f t="shared" si="193"/>
        <v>RS</v>
      </c>
      <c r="F6308" t="s">
        <v>8396</v>
      </c>
      <c r="G6308" t="s">
        <v>2230</v>
      </c>
      <c r="H6308" t="s">
        <v>92</v>
      </c>
      <c r="I6308" t="s">
        <v>7795</v>
      </c>
      <c r="K6308" t="s">
        <v>8197</v>
      </c>
      <c r="L6308" t="s">
        <v>8592</v>
      </c>
      <c r="N6308" s="48">
        <v>0</v>
      </c>
      <c r="P6308" t="s">
        <v>7796</v>
      </c>
    </row>
    <row r="6309" spans="1:16" x14ac:dyDescent="0.2">
      <c r="A6309" s="30" t="s">
        <v>2915</v>
      </c>
      <c r="B6309" s="54" t="s">
        <v>72</v>
      </c>
      <c r="C6309" s="54" t="str">
        <f t="shared" si="192"/>
        <v>Hatfield</v>
      </c>
      <c r="D6309" s="54" t="str">
        <f t="shared" si="193"/>
        <v>RS</v>
      </c>
      <c r="F6309" t="s">
        <v>8396</v>
      </c>
      <c r="G6309" t="s">
        <v>358</v>
      </c>
      <c r="H6309" t="s">
        <v>92</v>
      </c>
      <c r="I6309" t="s">
        <v>7795</v>
      </c>
      <c r="K6309" t="s">
        <v>8197</v>
      </c>
      <c r="L6309" t="s">
        <v>8592</v>
      </c>
      <c r="N6309" s="48">
        <v>0</v>
      </c>
      <c r="P6309" t="s">
        <v>7796</v>
      </c>
    </row>
    <row r="6310" spans="1:16" x14ac:dyDescent="0.2">
      <c r="A6310" s="30" t="s">
        <v>4292</v>
      </c>
      <c r="B6310" s="54" t="s">
        <v>72</v>
      </c>
      <c r="C6310" s="54" t="str">
        <f t="shared" si="192"/>
        <v>Hatfield</v>
      </c>
      <c r="D6310" s="54" t="str">
        <f t="shared" si="193"/>
        <v>RS</v>
      </c>
      <c r="F6310" t="s">
        <v>8396</v>
      </c>
      <c r="G6310" t="s">
        <v>3549</v>
      </c>
      <c r="H6310" t="s">
        <v>92</v>
      </c>
      <c r="I6310" t="s">
        <v>7795</v>
      </c>
      <c r="K6310" t="s">
        <v>8197</v>
      </c>
      <c r="L6310" t="s">
        <v>8592</v>
      </c>
      <c r="N6310" s="48">
        <v>0</v>
      </c>
      <c r="P6310" t="s">
        <v>7796</v>
      </c>
    </row>
    <row r="6311" spans="1:16" x14ac:dyDescent="0.2">
      <c r="A6311" s="30" t="s">
        <v>7408</v>
      </c>
      <c r="B6311" s="54" t="s">
        <v>72</v>
      </c>
      <c r="C6311" s="54" t="str">
        <f t="shared" si="192"/>
        <v>Hatfield</v>
      </c>
      <c r="D6311" s="54" t="str">
        <f t="shared" si="193"/>
        <v>RS</v>
      </c>
      <c r="F6311" t="s">
        <v>8396</v>
      </c>
      <c r="G6311" t="s">
        <v>4192</v>
      </c>
      <c r="H6311" t="s">
        <v>92</v>
      </c>
      <c r="I6311" t="s">
        <v>7795</v>
      </c>
      <c r="K6311" t="s">
        <v>8197</v>
      </c>
      <c r="L6311" t="s">
        <v>8592</v>
      </c>
      <c r="N6311" s="48">
        <v>0</v>
      </c>
      <c r="P6311" t="s">
        <v>7796</v>
      </c>
    </row>
    <row r="6312" spans="1:16" x14ac:dyDescent="0.2">
      <c r="A6312" s="30" t="s">
        <v>3067</v>
      </c>
      <c r="B6312" s="54" t="s">
        <v>72</v>
      </c>
      <c r="C6312" s="54" t="str">
        <f t="shared" si="192"/>
        <v>Hatfield</v>
      </c>
      <c r="D6312" s="54" t="str">
        <f t="shared" si="193"/>
        <v>RS</v>
      </c>
      <c r="F6312" t="s">
        <v>8396</v>
      </c>
      <c r="G6312" t="s">
        <v>398</v>
      </c>
      <c r="H6312" t="s">
        <v>92</v>
      </c>
      <c r="I6312" t="s">
        <v>7795</v>
      </c>
      <c r="K6312" t="s">
        <v>8197</v>
      </c>
      <c r="L6312" t="s">
        <v>8592</v>
      </c>
      <c r="N6312" s="48">
        <v>0</v>
      </c>
      <c r="P6312" t="s">
        <v>7796</v>
      </c>
    </row>
    <row r="6313" spans="1:16" x14ac:dyDescent="0.2">
      <c r="A6313" s="30" t="s">
        <v>1540</v>
      </c>
      <c r="B6313" s="54" t="s">
        <v>72</v>
      </c>
      <c r="C6313" s="54" t="str">
        <f t="shared" si="192"/>
        <v>Hatfield</v>
      </c>
      <c r="D6313" s="54" t="str">
        <f t="shared" si="193"/>
        <v>RS</v>
      </c>
      <c r="F6313" t="s">
        <v>8396</v>
      </c>
      <c r="G6313" t="s">
        <v>416</v>
      </c>
      <c r="H6313" t="s">
        <v>92</v>
      </c>
      <c r="I6313" t="s">
        <v>7795</v>
      </c>
      <c r="K6313" t="s">
        <v>8197</v>
      </c>
      <c r="L6313" t="s">
        <v>8592</v>
      </c>
      <c r="N6313" s="48">
        <v>0</v>
      </c>
      <c r="P6313" t="s">
        <v>7796</v>
      </c>
    </row>
    <row r="6314" spans="1:16" x14ac:dyDescent="0.2">
      <c r="A6314" s="30" t="s">
        <v>1699</v>
      </c>
      <c r="B6314" s="54" t="s">
        <v>72</v>
      </c>
      <c r="C6314" s="54" t="str">
        <f t="shared" si="192"/>
        <v>Hatfield</v>
      </c>
      <c r="D6314" s="54" t="str">
        <f t="shared" si="193"/>
        <v>RS</v>
      </c>
      <c r="F6314" t="s">
        <v>8396</v>
      </c>
      <c r="G6314" t="s">
        <v>4155</v>
      </c>
      <c r="H6314" t="s">
        <v>92</v>
      </c>
      <c r="I6314" t="s">
        <v>7795</v>
      </c>
      <c r="K6314" t="s">
        <v>8197</v>
      </c>
      <c r="L6314" t="s">
        <v>8592</v>
      </c>
      <c r="N6314" s="48">
        <v>0</v>
      </c>
      <c r="P6314" t="s">
        <v>7796</v>
      </c>
    </row>
    <row r="6315" spans="1:16" x14ac:dyDescent="0.2">
      <c r="A6315" s="30" t="s">
        <v>2806</v>
      </c>
      <c r="B6315" s="54" t="s">
        <v>72</v>
      </c>
      <c r="C6315" s="54" t="str">
        <f t="shared" si="192"/>
        <v>Hatfield</v>
      </c>
      <c r="D6315" s="54" t="str">
        <f t="shared" si="193"/>
        <v>RS</v>
      </c>
      <c r="F6315" t="s">
        <v>8396</v>
      </c>
      <c r="G6315" t="s">
        <v>329</v>
      </c>
      <c r="H6315" t="s">
        <v>92</v>
      </c>
      <c r="I6315" t="s">
        <v>7795</v>
      </c>
      <c r="K6315" t="s">
        <v>8197</v>
      </c>
      <c r="L6315" t="s">
        <v>8592</v>
      </c>
      <c r="N6315" s="48">
        <v>0</v>
      </c>
      <c r="P6315" t="s">
        <v>7796</v>
      </c>
    </row>
    <row r="6316" spans="1:16" x14ac:dyDescent="0.2">
      <c r="A6316" s="30" t="s">
        <v>340</v>
      </c>
      <c r="B6316" s="54" t="s">
        <v>72</v>
      </c>
      <c r="C6316" s="54" t="str">
        <f t="shared" si="192"/>
        <v>Hatfield</v>
      </c>
      <c r="D6316" s="54" t="str">
        <f t="shared" si="193"/>
        <v>RS</v>
      </c>
      <c r="F6316" t="s">
        <v>8396</v>
      </c>
      <c r="G6316" t="s">
        <v>417</v>
      </c>
      <c r="H6316" t="s">
        <v>92</v>
      </c>
      <c r="I6316" t="s">
        <v>7795</v>
      </c>
      <c r="K6316" t="s">
        <v>8197</v>
      </c>
      <c r="L6316" t="s">
        <v>8592</v>
      </c>
      <c r="N6316" s="48">
        <v>0</v>
      </c>
      <c r="P6316" t="s">
        <v>7796</v>
      </c>
    </row>
    <row r="6317" spans="1:16" x14ac:dyDescent="0.2">
      <c r="A6317" s="30" t="s">
        <v>1706</v>
      </c>
      <c r="B6317" s="54" t="s">
        <v>72</v>
      </c>
      <c r="C6317" s="54" t="str">
        <f t="shared" si="192"/>
        <v>Hatfield</v>
      </c>
      <c r="D6317" s="54" t="str">
        <f t="shared" si="193"/>
        <v>RS</v>
      </c>
      <c r="F6317" t="s">
        <v>8396</v>
      </c>
      <c r="G6317" t="s">
        <v>7735</v>
      </c>
      <c r="H6317" t="s">
        <v>92</v>
      </c>
      <c r="I6317" t="s">
        <v>7795</v>
      </c>
      <c r="K6317" t="s">
        <v>8197</v>
      </c>
      <c r="L6317" t="s">
        <v>8592</v>
      </c>
      <c r="N6317" s="48">
        <v>0</v>
      </c>
      <c r="P6317" t="s">
        <v>7796</v>
      </c>
    </row>
    <row r="6318" spans="1:16" x14ac:dyDescent="0.2">
      <c r="A6318" s="30" t="s">
        <v>6862</v>
      </c>
      <c r="B6318" s="54" t="s">
        <v>72</v>
      </c>
      <c r="C6318" s="54" t="str">
        <f t="shared" si="192"/>
        <v>Hatfield</v>
      </c>
      <c r="D6318" s="54" t="str">
        <f t="shared" si="193"/>
        <v>RS</v>
      </c>
      <c r="F6318" t="s">
        <v>8396</v>
      </c>
      <c r="G6318" t="s">
        <v>3541</v>
      </c>
      <c r="H6318" t="s">
        <v>92</v>
      </c>
      <c r="I6318" t="s">
        <v>7795</v>
      </c>
      <c r="K6318" t="s">
        <v>8197</v>
      </c>
      <c r="L6318" t="s">
        <v>8592</v>
      </c>
      <c r="N6318" s="48">
        <v>0</v>
      </c>
      <c r="P6318" t="s">
        <v>7796</v>
      </c>
    </row>
    <row r="6319" spans="1:16" x14ac:dyDescent="0.2">
      <c r="A6319" s="30" t="s">
        <v>7673</v>
      </c>
      <c r="B6319" s="54" t="s">
        <v>72</v>
      </c>
      <c r="C6319" s="54" t="str">
        <f t="shared" si="192"/>
        <v>Hatfield</v>
      </c>
      <c r="D6319" s="54" t="str">
        <f t="shared" si="193"/>
        <v>RS</v>
      </c>
      <c r="F6319" t="s">
        <v>8396</v>
      </c>
      <c r="G6319" t="s">
        <v>2348</v>
      </c>
      <c r="H6319" t="s">
        <v>92</v>
      </c>
      <c r="I6319" t="s">
        <v>7795</v>
      </c>
      <c r="K6319" t="s">
        <v>8197</v>
      </c>
      <c r="L6319" t="s">
        <v>8592</v>
      </c>
      <c r="N6319" s="48">
        <v>0</v>
      </c>
      <c r="P6319" t="s">
        <v>7796</v>
      </c>
    </row>
    <row r="6320" spans="1:16" x14ac:dyDescent="0.2">
      <c r="A6320" s="30" t="s">
        <v>1359</v>
      </c>
      <c r="B6320" s="54" t="s">
        <v>72</v>
      </c>
      <c r="C6320" s="54" t="str">
        <f t="shared" si="192"/>
        <v>Hatfield</v>
      </c>
      <c r="D6320" s="54" t="str">
        <f t="shared" si="193"/>
        <v>RS</v>
      </c>
      <c r="F6320" t="s">
        <v>8396</v>
      </c>
      <c r="G6320" t="s">
        <v>377</v>
      </c>
      <c r="H6320" t="s">
        <v>92</v>
      </c>
      <c r="I6320" t="s">
        <v>7795</v>
      </c>
      <c r="K6320" t="s">
        <v>8197</v>
      </c>
      <c r="L6320" t="s">
        <v>8592</v>
      </c>
      <c r="N6320" s="48">
        <v>0</v>
      </c>
      <c r="P6320" t="s">
        <v>7796</v>
      </c>
    </row>
    <row r="6321" spans="1:18" x14ac:dyDescent="0.2">
      <c r="A6321" s="30" t="s">
        <v>5571</v>
      </c>
      <c r="B6321" s="54" t="s">
        <v>72</v>
      </c>
      <c r="C6321" s="54" t="str">
        <f t="shared" si="192"/>
        <v>Hatfield</v>
      </c>
      <c r="D6321" s="54" t="str">
        <f t="shared" si="193"/>
        <v>RS</v>
      </c>
      <c r="F6321" t="s">
        <v>8396</v>
      </c>
      <c r="G6321" t="s">
        <v>7369</v>
      </c>
      <c r="H6321" t="s">
        <v>92</v>
      </c>
      <c r="I6321" t="s">
        <v>7795</v>
      </c>
      <c r="K6321" t="s">
        <v>8197</v>
      </c>
      <c r="L6321" t="s">
        <v>8592</v>
      </c>
      <c r="N6321" s="48">
        <v>0</v>
      </c>
      <c r="P6321" t="s">
        <v>7796</v>
      </c>
    </row>
    <row r="6322" spans="1:18" x14ac:dyDescent="0.2">
      <c r="A6322" s="30" t="s">
        <v>1422</v>
      </c>
      <c r="B6322" s="54" t="s">
        <v>72</v>
      </c>
      <c r="C6322" s="54" t="str">
        <f t="shared" si="192"/>
        <v>Hatfield</v>
      </c>
      <c r="D6322" s="54" t="str">
        <f t="shared" si="193"/>
        <v>RS</v>
      </c>
      <c r="F6322" t="s">
        <v>8396</v>
      </c>
      <c r="G6322" t="s">
        <v>2362</v>
      </c>
      <c r="H6322" t="s">
        <v>92</v>
      </c>
      <c r="I6322" t="s">
        <v>7795</v>
      </c>
      <c r="K6322" t="s">
        <v>8197</v>
      </c>
      <c r="L6322" t="s">
        <v>8592</v>
      </c>
      <c r="N6322" s="48">
        <v>0</v>
      </c>
      <c r="P6322" t="s">
        <v>7796</v>
      </c>
    </row>
    <row r="6323" spans="1:18" x14ac:dyDescent="0.2">
      <c r="A6323" s="30" t="s">
        <v>5596</v>
      </c>
      <c r="B6323" s="54" t="s">
        <v>72</v>
      </c>
      <c r="C6323" s="54" t="str">
        <f t="shared" ref="C6323:C6386" si="194">VLOOKUP(A6323,Andy,5,FALSE)</f>
        <v>Hatfield</v>
      </c>
      <c r="D6323" s="54" t="str">
        <f t="shared" si="193"/>
        <v>RS</v>
      </c>
      <c r="F6323" t="s">
        <v>8396</v>
      </c>
      <c r="G6323" t="s">
        <v>7500</v>
      </c>
      <c r="H6323" t="s">
        <v>45</v>
      </c>
      <c r="K6323" t="s">
        <v>8197</v>
      </c>
      <c r="L6323" t="s">
        <v>8592</v>
      </c>
      <c r="M6323" s="49"/>
      <c r="N6323" s="48">
        <v>1</v>
      </c>
      <c r="P6323" t="s">
        <v>7797</v>
      </c>
      <c r="Q6323" t="s">
        <v>7798</v>
      </c>
      <c r="R6323" t="s">
        <v>7798</v>
      </c>
    </row>
    <row r="6324" spans="1:18" x14ac:dyDescent="0.2">
      <c r="A6324" s="30" t="s">
        <v>7486</v>
      </c>
      <c r="B6324" s="54" t="s">
        <v>72</v>
      </c>
      <c r="C6324" s="54" t="str">
        <f t="shared" si="194"/>
        <v>Hatfield</v>
      </c>
      <c r="D6324" s="54" t="str">
        <f t="shared" si="193"/>
        <v>RS</v>
      </c>
      <c r="F6324" t="s">
        <v>8396</v>
      </c>
      <c r="G6324" t="s">
        <v>2015</v>
      </c>
      <c r="H6324" t="s">
        <v>45</v>
      </c>
      <c r="K6324" t="s">
        <v>8197</v>
      </c>
      <c r="L6324" t="s">
        <v>8592</v>
      </c>
      <c r="M6324" s="49"/>
      <c r="N6324" s="48">
        <v>1</v>
      </c>
      <c r="P6324" t="s">
        <v>7797</v>
      </c>
      <c r="Q6324" t="s">
        <v>7798</v>
      </c>
      <c r="R6324" t="s">
        <v>7798</v>
      </c>
    </row>
    <row r="6325" spans="1:18" x14ac:dyDescent="0.2">
      <c r="A6325" s="30" t="s">
        <v>1561</v>
      </c>
      <c r="B6325" s="54" t="s">
        <v>72</v>
      </c>
      <c r="C6325" s="54" t="str">
        <f t="shared" si="194"/>
        <v>Hatfield</v>
      </c>
      <c r="D6325" s="54" t="str">
        <f t="shared" si="193"/>
        <v>RS</v>
      </c>
      <c r="F6325" t="s">
        <v>8396</v>
      </c>
      <c r="G6325" t="s">
        <v>6031</v>
      </c>
      <c r="H6325" t="s">
        <v>45</v>
      </c>
      <c r="K6325" t="s">
        <v>8197</v>
      </c>
      <c r="L6325" t="s">
        <v>8592</v>
      </c>
      <c r="M6325" s="49"/>
      <c r="N6325" s="48">
        <v>1</v>
      </c>
      <c r="P6325" t="s">
        <v>7797</v>
      </c>
      <c r="Q6325" t="s">
        <v>7798</v>
      </c>
      <c r="R6325" t="s">
        <v>7798</v>
      </c>
    </row>
    <row r="6326" spans="1:18" x14ac:dyDescent="0.2">
      <c r="A6326" s="30" t="s">
        <v>4324</v>
      </c>
      <c r="B6326" s="54" t="s">
        <v>72</v>
      </c>
      <c r="C6326" s="54" t="str">
        <f t="shared" si="194"/>
        <v>Hatfield</v>
      </c>
      <c r="D6326" s="54" t="str">
        <f t="shared" si="193"/>
        <v>RS</v>
      </c>
      <c r="F6326" t="s">
        <v>8396</v>
      </c>
      <c r="G6326" t="s">
        <v>6032</v>
      </c>
      <c r="H6326" t="s">
        <v>45</v>
      </c>
      <c r="K6326" t="s">
        <v>8197</v>
      </c>
      <c r="L6326" t="s">
        <v>8592</v>
      </c>
      <c r="M6326" s="49"/>
      <c r="N6326" s="48">
        <v>1</v>
      </c>
      <c r="P6326" t="s">
        <v>7797</v>
      </c>
      <c r="Q6326" t="s">
        <v>7798</v>
      </c>
      <c r="R6326" t="s">
        <v>7798</v>
      </c>
    </row>
    <row r="6327" spans="1:18" x14ac:dyDescent="0.2">
      <c r="A6327" s="30" t="s">
        <v>1475</v>
      </c>
      <c r="B6327" s="54" t="s">
        <v>72</v>
      </c>
      <c r="C6327" s="54" t="str">
        <f t="shared" si="194"/>
        <v>Hatfield</v>
      </c>
      <c r="D6327" s="54" t="str">
        <f t="shared" si="193"/>
        <v>RS</v>
      </c>
      <c r="F6327" t="s">
        <v>8396</v>
      </c>
      <c r="G6327" t="s">
        <v>3616</v>
      </c>
      <c r="H6327" t="s">
        <v>45</v>
      </c>
      <c r="K6327" t="s">
        <v>8197</v>
      </c>
      <c r="L6327" t="s">
        <v>8592</v>
      </c>
      <c r="M6327" s="49"/>
      <c r="N6327" s="48">
        <v>1</v>
      </c>
      <c r="P6327" t="s">
        <v>7797</v>
      </c>
      <c r="Q6327" t="s">
        <v>7798</v>
      </c>
      <c r="R6327" t="s">
        <v>7798</v>
      </c>
    </row>
    <row r="6328" spans="1:18" x14ac:dyDescent="0.2">
      <c r="A6328" s="30" t="s">
        <v>2385</v>
      </c>
      <c r="B6328" s="54" t="s">
        <v>72</v>
      </c>
      <c r="C6328" s="54" t="str">
        <f t="shared" si="194"/>
        <v>Airspeed</v>
      </c>
      <c r="D6328" s="54" t="str">
        <f t="shared" si="193"/>
        <v>RS</v>
      </c>
      <c r="F6328" t="s">
        <v>8396</v>
      </c>
      <c r="G6328" t="s">
        <v>5929</v>
      </c>
      <c r="H6328" t="s">
        <v>45</v>
      </c>
      <c r="K6328" t="s">
        <v>8197</v>
      </c>
      <c r="L6328" t="s">
        <v>8592</v>
      </c>
      <c r="M6328" s="49"/>
      <c r="N6328" s="48">
        <v>1</v>
      </c>
      <c r="P6328" t="s">
        <v>7797</v>
      </c>
      <c r="Q6328" t="s">
        <v>7798</v>
      </c>
      <c r="R6328" t="s">
        <v>7798</v>
      </c>
    </row>
    <row r="6329" spans="1:18" x14ac:dyDescent="0.2">
      <c r="A6329" s="30" t="s">
        <v>2150</v>
      </c>
      <c r="B6329" s="54" t="s">
        <v>72</v>
      </c>
      <c r="C6329" s="54" t="str">
        <f t="shared" si="194"/>
        <v>Airspeed</v>
      </c>
      <c r="D6329" s="54" t="str">
        <f t="shared" si="193"/>
        <v>RS</v>
      </c>
      <c r="F6329" t="s">
        <v>8396</v>
      </c>
      <c r="G6329" t="s">
        <v>5859</v>
      </c>
      <c r="H6329" t="s">
        <v>45</v>
      </c>
      <c r="K6329" t="s">
        <v>8197</v>
      </c>
      <c r="L6329" t="s">
        <v>8592</v>
      </c>
      <c r="M6329" s="49"/>
      <c r="N6329" s="48">
        <v>1</v>
      </c>
      <c r="P6329" t="s">
        <v>7797</v>
      </c>
      <c r="Q6329" t="s">
        <v>7798</v>
      </c>
      <c r="R6329" t="s">
        <v>7798</v>
      </c>
    </row>
    <row r="6330" spans="1:18" x14ac:dyDescent="0.2">
      <c r="A6330" s="30" t="s">
        <v>4143</v>
      </c>
      <c r="B6330" s="54" t="s">
        <v>72</v>
      </c>
      <c r="C6330" s="54" t="str">
        <f t="shared" si="194"/>
        <v>Airspeed</v>
      </c>
      <c r="D6330" s="54" t="str">
        <f t="shared" si="193"/>
        <v>RS</v>
      </c>
      <c r="F6330" t="s">
        <v>8396</v>
      </c>
      <c r="G6330" t="s">
        <v>5058</v>
      </c>
      <c r="H6330" t="s">
        <v>45</v>
      </c>
      <c r="K6330" t="s">
        <v>8197</v>
      </c>
      <c r="L6330" t="s">
        <v>8592</v>
      </c>
      <c r="M6330" s="49"/>
      <c r="N6330" s="48">
        <v>1</v>
      </c>
      <c r="P6330" t="s">
        <v>7797</v>
      </c>
      <c r="Q6330" t="s">
        <v>7798</v>
      </c>
      <c r="R6330" t="s">
        <v>7798</v>
      </c>
    </row>
    <row r="6331" spans="1:18" x14ac:dyDescent="0.2">
      <c r="A6331" s="30" t="s">
        <v>3050</v>
      </c>
      <c r="B6331" s="54" t="s">
        <v>72</v>
      </c>
      <c r="C6331" s="54" t="str">
        <f t="shared" si="194"/>
        <v>Airspeed</v>
      </c>
      <c r="D6331" s="54" t="str">
        <f t="shared" si="193"/>
        <v>RS</v>
      </c>
      <c r="F6331" t="s">
        <v>8396</v>
      </c>
      <c r="G6331" t="s">
        <v>2697</v>
      </c>
      <c r="H6331" t="s">
        <v>45</v>
      </c>
      <c r="K6331" t="s">
        <v>8197</v>
      </c>
      <c r="L6331" t="s">
        <v>8592</v>
      </c>
      <c r="M6331" s="49"/>
      <c r="N6331" s="48">
        <v>1</v>
      </c>
      <c r="P6331" t="s">
        <v>7797</v>
      </c>
      <c r="Q6331" t="s">
        <v>7798</v>
      </c>
      <c r="R6331" t="s">
        <v>7798</v>
      </c>
    </row>
    <row r="6332" spans="1:18" x14ac:dyDescent="0.2">
      <c r="A6332" s="30" t="s">
        <v>3535</v>
      </c>
      <c r="B6332" s="54" t="s">
        <v>72</v>
      </c>
      <c r="C6332" s="54" t="str">
        <f t="shared" si="194"/>
        <v>Airspeed</v>
      </c>
      <c r="D6332" s="54" t="str">
        <f t="shared" si="193"/>
        <v>RS</v>
      </c>
      <c r="F6332" t="s">
        <v>8396</v>
      </c>
      <c r="G6332" t="s">
        <v>3928</v>
      </c>
      <c r="H6332" t="s">
        <v>45</v>
      </c>
      <c r="K6332" t="s">
        <v>8197</v>
      </c>
      <c r="L6332" t="s">
        <v>8592</v>
      </c>
      <c r="M6332" s="49"/>
      <c r="N6332" s="48">
        <v>1</v>
      </c>
      <c r="P6332" t="s">
        <v>7797</v>
      </c>
      <c r="Q6332" t="s">
        <v>7798</v>
      </c>
      <c r="R6332" t="s">
        <v>7798</v>
      </c>
    </row>
    <row r="6333" spans="1:18" x14ac:dyDescent="0.2">
      <c r="A6333" s="30" t="s">
        <v>312</v>
      </c>
      <c r="B6333" s="54" t="s">
        <v>72</v>
      </c>
      <c r="C6333" s="54" t="str">
        <f t="shared" si="194"/>
        <v>Airspeed</v>
      </c>
      <c r="D6333" s="54" t="str">
        <f t="shared" si="193"/>
        <v>RS</v>
      </c>
      <c r="F6333" t="s">
        <v>8396</v>
      </c>
      <c r="G6333" t="s">
        <v>3762</v>
      </c>
      <c r="H6333" t="s">
        <v>45</v>
      </c>
      <c r="K6333" t="s">
        <v>8197</v>
      </c>
      <c r="L6333" t="s">
        <v>8592</v>
      </c>
      <c r="M6333" s="49"/>
      <c r="N6333" s="48">
        <v>1</v>
      </c>
      <c r="P6333" t="s">
        <v>7797</v>
      </c>
      <c r="Q6333" t="s">
        <v>7798</v>
      </c>
      <c r="R6333" t="s">
        <v>7798</v>
      </c>
    </row>
    <row r="6334" spans="1:18" x14ac:dyDescent="0.2">
      <c r="A6334" s="30" t="s">
        <v>4085</v>
      </c>
      <c r="B6334" s="54" t="s">
        <v>72</v>
      </c>
      <c r="C6334" s="54" t="str">
        <f t="shared" si="194"/>
        <v>Airspeed</v>
      </c>
      <c r="D6334" s="54" t="str">
        <f t="shared" si="193"/>
        <v>RS</v>
      </c>
      <c r="F6334" t="s">
        <v>8396</v>
      </c>
      <c r="G6334" t="s">
        <v>1319</v>
      </c>
      <c r="H6334" t="s">
        <v>45</v>
      </c>
      <c r="K6334" t="s">
        <v>8197</v>
      </c>
      <c r="L6334" t="s">
        <v>8592</v>
      </c>
      <c r="M6334" s="49"/>
      <c r="N6334" s="48">
        <v>1</v>
      </c>
      <c r="P6334" t="s">
        <v>7797</v>
      </c>
      <c r="Q6334" t="s">
        <v>7798</v>
      </c>
      <c r="R6334" t="s">
        <v>7798</v>
      </c>
    </row>
    <row r="6335" spans="1:18" x14ac:dyDescent="0.2">
      <c r="A6335" s="30" t="s">
        <v>2913</v>
      </c>
      <c r="B6335" s="54" t="s">
        <v>72</v>
      </c>
      <c r="C6335" s="54" t="str">
        <f t="shared" si="194"/>
        <v>Airspeed</v>
      </c>
      <c r="D6335" s="54" t="str">
        <f t="shared" si="193"/>
        <v>RS</v>
      </c>
      <c r="F6335" t="s">
        <v>8396</v>
      </c>
      <c r="G6335" t="s">
        <v>459</v>
      </c>
      <c r="H6335" t="s">
        <v>45</v>
      </c>
      <c r="K6335" t="s">
        <v>8197</v>
      </c>
      <c r="L6335" t="s">
        <v>8592</v>
      </c>
      <c r="M6335" s="49"/>
      <c r="N6335" s="48">
        <v>1</v>
      </c>
      <c r="P6335" t="s">
        <v>7797</v>
      </c>
      <c r="Q6335" t="s">
        <v>7798</v>
      </c>
      <c r="R6335" t="s">
        <v>7798</v>
      </c>
    </row>
    <row r="6336" spans="1:18" x14ac:dyDescent="0.2">
      <c r="A6336" s="30" t="s">
        <v>2425</v>
      </c>
      <c r="B6336" s="54" t="s">
        <v>72</v>
      </c>
      <c r="C6336" s="54" t="str">
        <f t="shared" si="194"/>
        <v>Airspeed</v>
      </c>
      <c r="D6336" s="54" t="str">
        <f t="shared" si="193"/>
        <v>RS</v>
      </c>
      <c r="F6336" t="s">
        <v>8396</v>
      </c>
      <c r="G6336" t="s">
        <v>4409</v>
      </c>
      <c r="H6336" t="s">
        <v>45</v>
      </c>
      <c r="K6336" t="s">
        <v>8197</v>
      </c>
      <c r="L6336" t="s">
        <v>8592</v>
      </c>
      <c r="M6336" s="49"/>
      <c r="N6336" s="48">
        <v>1</v>
      </c>
      <c r="P6336" t="s">
        <v>7797</v>
      </c>
      <c r="Q6336" t="s">
        <v>7798</v>
      </c>
      <c r="R6336" t="s">
        <v>7798</v>
      </c>
    </row>
    <row r="6337" spans="1:18" x14ac:dyDescent="0.2">
      <c r="A6337" s="30" t="s">
        <v>7586</v>
      </c>
      <c r="B6337" s="54" t="s">
        <v>72</v>
      </c>
      <c r="C6337" s="54" t="str">
        <f t="shared" si="194"/>
        <v>Airspeed</v>
      </c>
      <c r="D6337" s="54" t="str">
        <f t="shared" si="193"/>
        <v>RS</v>
      </c>
      <c r="F6337" t="s">
        <v>8396</v>
      </c>
      <c r="G6337" t="s">
        <v>4112</v>
      </c>
      <c r="H6337" t="s">
        <v>45</v>
      </c>
      <c r="K6337" t="s">
        <v>8197</v>
      </c>
      <c r="L6337" t="s">
        <v>8592</v>
      </c>
      <c r="M6337" s="49"/>
      <c r="N6337" s="48">
        <v>1</v>
      </c>
      <c r="P6337" t="s">
        <v>7797</v>
      </c>
      <c r="Q6337" t="s">
        <v>7798</v>
      </c>
      <c r="R6337" t="s">
        <v>7798</v>
      </c>
    </row>
    <row r="6338" spans="1:18" x14ac:dyDescent="0.2">
      <c r="A6338" s="30" t="s">
        <v>6589</v>
      </c>
      <c r="B6338" s="54" t="s">
        <v>72</v>
      </c>
      <c r="C6338" s="54" t="str">
        <f t="shared" si="194"/>
        <v>Airspeed</v>
      </c>
      <c r="D6338" s="54" t="str">
        <f t="shared" si="193"/>
        <v>RS</v>
      </c>
      <c r="F6338" t="s">
        <v>8396</v>
      </c>
      <c r="G6338" t="s">
        <v>6868</v>
      </c>
      <c r="H6338" t="s">
        <v>45</v>
      </c>
      <c r="K6338" t="s">
        <v>8197</v>
      </c>
      <c r="L6338" t="s">
        <v>8592</v>
      </c>
      <c r="M6338" s="49"/>
      <c r="N6338" s="48">
        <v>1</v>
      </c>
      <c r="P6338" t="s">
        <v>7797</v>
      </c>
      <c r="Q6338" t="s">
        <v>7798</v>
      </c>
      <c r="R6338" t="s">
        <v>7798</v>
      </c>
    </row>
    <row r="6339" spans="1:18" x14ac:dyDescent="0.2">
      <c r="A6339" s="30" t="s">
        <v>3150</v>
      </c>
      <c r="B6339" s="54" t="s">
        <v>72</v>
      </c>
      <c r="C6339" s="54" t="str">
        <f t="shared" si="194"/>
        <v>Airspeed</v>
      </c>
      <c r="D6339" s="54" t="str">
        <f t="shared" si="193"/>
        <v>RS</v>
      </c>
      <c r="F6339" t="s">
        <v>8396</v>
      </c>
      <c r="G6339" t="s">
        <v>8467</v>
      </c>
      <c r="H6339" t="s">
        <v>45</v>
      </c>
      <c r="K6339" t="s">
        <v>8197</v>
      </c>
      <c r="L6339" t="s">
        <v>8592</v>
      </c>
      <c r="M6339" s="49"/>
      <c r="N6339" s="48">
        <v>1</v>
      </c>
      <c r="P6339" t="s">
        <v>7797</v>
      </c>
      <c r="Q6339" t="s">
        <v>7798</v>
      </c>
      <c r="R6339" t="s">
        <v>7798</v>
      </c>
    </row>
    <row r="6340" spans="1:18" x14ac:dyDescent="0.2">
      <c r="A6340" s="30" t="s">
        <v>3137</v>
      </c>
      <c r="B6340" s="54" t="s">
        <v>72</v>
      </c>
      <c r="C6340" s="54" t="str">
        <f t="shared" si="194"/>
        <v>Airspeed</v>
      </c>
      <c r="D6340" s="54" t="str">
        <f t="shared" si="193"/>
        <v>RS</v>
      </c>
      <c r="F6340" t="s">
        <v>8396</v>
      </c>
      <c r="G6340" t="s">
        <v>1380</v>
      </c>
      <c r="H6340" t="s">
        <v>45</v>
      </c>
      <c r="K6340" t="s">
        <v>8197</v>
      </c>
      <c r="L6340" t="s">
        <v>8592</v>
      </c>
      <c r="M6340" s="49"/>
      <c r="N6340" s="48">
        <v>1</v>
      </c>
      <c r="P6340" t="s">
        <v>7797</v>
      </c>
      <c r="Q6340" t="s">
        <v>7798</v>
      </c>
      <c r="R6340" t="s">
        <v>7798</v>
      </c>
    </row>
    <row r="6341" spans="1:18" x14ac:dyDescent="0.2">
      <c r="A6341" s="30" t="s">
        <v>7361</v>
      </c>
      <c r="B6341" s="54" t="s">
        <v>72</v>
      </c>
      <c r="C6341" s="54" t="str">
        <f t="shared" si="194"/>
        <v>Airspeed</v>
      </c>
      <c r="D6341" s="54" t="str">
        <f t="shared" si="193"/>
        <v>RS</v>
      </c>
      <c r="F6341" t="s">
        <v>8396</v>
      </c>
      <c r="G6341" t="s">
        <v>7425</v>
      </c>
      <c r="H6341" t="s">
        <v>45</v>
      </c>
      <c r="K6341" t="s">
        <v>8197</v>
      </c>
      <c r="L6341" t="s">
        <v>8592</v>
      </c>
      <c r="M6341" s="49"/>
      <c r="N6341" s="48">
        <v>1</v>
      </c>
      <c r="P6341" t="s">
        <v>7797</v>
      </c>
      <c r="Q6341" t="s">
        <v>7798</v>
      </c>
      <c r="R6341" t="s">
        <v>7798</v>
      </c>
    </row>
    <row r="6342" spans="1:18" x14ac:dyDescent="0.2">
      <c r="A6342" s="30" t="s">
        <v>7612</v>
      </c>
      <c r="B6342" s="54" t="s">
        <v>72</v>
      </c>
      <c r="C6342" s="54" t="str">
        <f t="shared" si="194"/>
        <v>Airspeed</v>
      </c>
      <c r="D6342" s="54" t="str">
        <f t="shared" si="193"/>
        <v>RS</v>
      </c>
      <c r="F6342" t="s">
        <v>8396</v>
      </c>
      <c r="G6342" t="s">
        <v>2578</v>
      </c>
      <c r="H6342" t="s">
        <v>45</v>
      </c>
      <c r="K6342" t="s">
        <v>8197</v>
      </c>
      <c r="L6342" t="s">
        <v>8592</v>
      </c>
      <c r="M6342" s="49"/>
      <c r="N6342" s="48">
        <v>1</v>
      </c>
      <c r="P6342" t="s">
        <v>7797</v>
      </c>
      <c r="Q6342" t="s">
        <v>7798</v>
      </c>
      <c r="R6342" t="s">
        <v>7798</v>
      </c>
    </row>
    <row r="6343" spans="1:18" x14ac:dyDescent="0.2">
      <c r="A6343" s="30" t="s">
        <v>468</v>
      </c>
      <c r="B6343" s="54" t="s">
        <v>72</v>
      </c>
      <c r="C6343" s="54" t="str">
        <f t="shared" si="194"/>
        <v>Airspeed</v>
      </c>
      <c r="D6343" s="54" t="str">
        <f t="shared" si="193"/>
        <v>RS</v>
      </c>
      <c r="F6343" t="s">
        <v>8396</v>
      </c>
      <c r="G6343" t="s">
        <v>7406</v>
      </c>
      <c r="H6343" t="s">
        <v>45</v>
      </c>
      <c r="K6343" t="s">
        <v>8197</v>
      </c>
      <c r="L6343" t="s">
        <v>8592</v>
      </c>
      <c r="M6343" s="49"/>
      <c r="N6343" s="48">
        <v>1</v>
      </c>
      <c r="P6343" t="s">
        <v>7797</v>
      </c>
      <c r="Q6343" t="s">
        <v>7798</v>
      </c>
      <c r="R6343" t="s">
        <v>7798</v>
      </c>
    </row>
    <row r="6344" spans="1:18" x14ac:dyDescent="0.2">
      <c r="A6344" s="30" t="s">
        <v>3660</v>
      </c>
      <c r="B6344" s="54" t="s">
        <v>72</v>
      </c>
      <c r="C6344" s="54" t="str">
        <f t="shared" si="194"/>
        <v>Airspeed</v>
      </c>
      <c r="D6344" s="54" t="str">
        <f t="shared" si="193"/>
        <v>RS</v>
      </c>
      <c r="F6344" t="s">
        <v>8396</v>
      </c>
      <c r="G6344" t="s">
        <v>1521</v>
      </c>
      <c r="H6344" t="s">
        <v>45</v>
      </c>
      <c r="K6344" t="s">
        <v>8197</v>
      </c>
      <c r="L6344" t="s">
        <v>8592</v>
      </c>
      <c r="M6344" s="49"/>
      <c r="N6344" s="48">
        <v>1</v>
      </c>
      <c r="P6344" t="s">
        <v>7797</v>
      </c>
      <c r="Q6344" t="s">
        <v>7798</v>
      </c>
      <c r="R6344" t="s">
        <v>7798</v>
      </c>
    </row>
    <row r="6345" spans="1:18" x14ac:dyDescent="0.2">
      <c r="A6345" s="30" t="s">
        <v>6663</v>
      </c>
      <c r="B6345" s="54" t="s">
        <v>72</v>
      </c>
      <c r="C6345" s="54" t="str">
        <f t="shared" si="194"/>
        <v>Airspeed</v>
      </c>
      <c r="D6345" s="54" t="str">
        <f t="shared" si="193"/>
        <v>RS</v>
      </c>
      <c r="F6345" t="s">
        <v>8396</v>
      </c>
      <c r="G6345" t="s">
        <v>6786</v>
      </c>
      <c r="H6345" t="s">
        <v>45</v>
      </c>
      <c r="K6345" t="s">
        <v>8197</v>
      </c>
      <c r="L6345" t="s">
        <v>8592</v>
      </c>
      <c r="M6345" s="49"/>
      <c r="N6345" s="48">
        <v>1</v>
      </c>
      <c r="P6345" t="s">
        <v>7797</v>
      </c>
      <c r="Q6345" t="s">
        <v>7798</v>
      </c>
      <c r="R6345" t="s">
        <v>7798</v>
      </c>
    </row>
    <row r="6346" spans="1:18" x14ac:dyDescent="0.2">
      <c r="A6346" s="30" t="s">
        <v>2328</v>
      </c>
      <c r="B6346" s="54" t="s">
        <v>72</v>
      </c>
      <c r="C6346" s="54" t="str">
        <f t="shared" si="194"/>
        <v>Airspeed</v>
      </c>
      <c r="D6346" s="54" t="str">
        <f t="shared" si="193"/>
        <v>RS</v>
      </c>
      <c r="F6346" t="s">
        <v>8396</v>
      </c>
      <c r="G6346" t="s">
        <v>2630</v>
      </c>
      <c r="H6346" t="s">
        <v>45</v>
      </c>
      <c r="K6346" t="s">
        <v>8197</v>
      </c>
      <c r="L6346" t="s">
        <v>8592</v>
      </c>
      <c r="M6346" s="49"/>
      <c r="N6346" s="48">
        <v>1</v>
      </c>
      <c r="P6346" t="s">
        <v>7797</v>
      </c>
      <c r="Q6346" t="s">
        <v>7798</v>
      </c>
      <c r="R6346" t="s">
        <v>7798</v>
      </c>
    </row>
    <row r="6347" spans="1:18" x14ac:dyDescent="0.2">
      <c r="A6347" s="30" t="s">
        <v>4388</v>
      </c>
      <c r="B6347" s="54" t="s">
        <v>72</v>
      </c>
      <c r="C6347" s="54" t="str">
        <f t="shared" si="194"/>
        <v>Airspeed</v>
      </c>
      <c r="D6347" s="54" t="str">
        <f t="shared" si="193"/>
        <v>RS</v>
      </c>
      <c r="F6347" t="s">
        <v>8396</v>
      </c>
      <c r="G6347" t="s">
        <v>2021</v>
      </c>
      <c r="H6347" t="s">
        <v>45</v>
      </c>
      <c r="K6347" t="s">
        <v>8197</v>
      </c>
      <c r="L6347" t="s">
        <v>8592</v>
      </c>
      <c r="M6347" s="49"/>
      <c r="N6347" s="48">
        <v>1</v>
      </c>
      <c r="P6347" t="s">
        <v>7797</v>
      </c>
      <c r="Q6347" t="s">
        <v>7798</v>
      </c>
      <c r="R6347" t="s">
        <v>7798</v>
      </c>
    </row>
    <row r="6348" spans="1:18" x14ac:dyDescent="0.2">
      <c r="A6348" s="30" t="s">
        <v>2462</v>
      </c>
      <c r="B6348" s="54" t="s">
        <v>72</v>
      </c>
      <c r="C6348" s="54" t="str">
        <f t="shared" si="194"/>
        <v>Airspeed</v>
      </c>
      <c r="D6348" s="54" t="str">
        <f t="shared" si="193"/>
        <v>RS</v>
      </c>
      <c r="F6348" t="s">
        <v>8396</v>
      </c>
      <c r="G6348" t="s">
        <v>8495</v>
      </c>
      <c r="H6348" t="s">
        <v>45</v>
      </c>
      <c r="K6348" t="s">
        <v>8197</v>
      </c>
      <c r="L6348" t="s">
        <v>8592</v>
      </c>
      <c r="M6348" s="49"/>
      <c r="N6348" s="48">
        <v>1</v>
      </c>
      <c r="P6348" t="s">
        <v>7797</v>
      </c>
      <c r="Q6348" t="s">
        <v>7798</v>
      </c>
      <c r="R6348" t="s">
        <v>7798</v>
      </c>
    </row>
    <row r="6349" spans="1:18" x14ac:dyDescent="0.2">
      <c r="A6349" s="30" t="s">
        <v>3678</v>
      </c>
      <c r="B6349" s="54" t="s">
        <v>72</v>
      </c>
      <c r="C6349" s="54" t="str">
        <f t="shared" si="194"/>
        <v>Airspeed</v>
      </c>
      <c r="D6349" s="54" t="str">
        <f t="shared" si="193"/>
        <v>RS</v>
      </c>
      <c r="F6349" t="s">
        <v>8396</v>
      </c>
      <c r="G6349" t="s">
        <v>6736</v>
      </c>
      <c r="H6349" t="s">
        <v>45</v>
      </c>
      <c r="K6349" t="s">
        <v>8197</v>
      </c>
      <c r="L6349" t="s">
        <v>8592</v>
      </c>
      <c r="M6349" s="49"/>
      <c r="N6349" s="48">
        <v>1</v>
      </c>
      <c r="P6349" t="s">
        <v>7797</v>
      </c>
      <c r="Q6349" t="s">
        <v>7798</v>
      </c>
      <c r="R6349" t="s">
        <v>7798</v>
      </c>
    </row>
    <row r="6350" spans="1:18" x14ac:dyDescent="0.2">
      <c r="A6350" s="30" t="s">
        <v>7498</v>
      </c>
      <c r="B6350" s="54" t="s">
        <v>72</v>
      </c>
      <c r="C6350" s="54" t="str">
        <f t="shared" si="194"/>
        <v>Airspeed</v>
      </c>
      <c r="D6350" s="54" t="str">
        <f t="shared" si="193"/>
        <v>RS</v>
      </c>
      <c r="F6350" t="s">
        <v>8396</v>
      </c>
      <c r="G6350" t="s">
        <v>456</v>
      </c>
      <c r="H6350" t="s">
        <v>45</v>
      </c>
      <c r="K6350" t="s">
        <v>8197</v>
      </c>
      <c r="L6350" t="s">
        <v>8592</v>
      </c>
      <c r="M6350" s="49"/>
      <c r="N6350" s="48">
        <v>1</v>
      </c>
      <c r="P6350" t="s">
        <v>7797</v>
      </c>
      <c r="Q6350" t="s">
        <v>7798</v>
      </c>
      <c r="R6350" t="s">
        <v>7798</v>
      </c>
    </row>
    <row r="6351" spans="1:18" x14ac:dyDescent="0.2">
      <c r="A6351" s="30" t="s">
        <v>7344</v>
      </c>
      <c r="B6351" s="54" t="s">
        <v>72</v>
      </c>
      <c r="C6351" s="54" t="str">
        <f t="shared" si="194"/>
        <v>Airspeed</v>
      </c>
      <c r="D6351" s="54" t="str">
        <f t="shared" si="193"/>
        <v>RS</v>
      </c>
      <c r="F6351" t="s">
        <v>8396</v>
      </c>
      <c r="G6351" t="s">
        <v>2453</v>
      </c>
      <c r="H6351" t="s">
        <v>45</v>
      </c>
      <c r="K6351" t="s">
        <v>8197</v>
      </c>
      <c r="L6351" t="s">
        <v>8592</v>
      </c>
      <c r="M6351" s="49"/>
      <c r="N6351" s="48">
        <v>1</v>
      </c>
      <c r="P6351" t="s">
        <v>7797</v>
      </c>
      <c r="Q6351" t="s">
        <v>7798</v>
      </c>
      <c r="R6351" t="s">
        <v>7798</v>
      </c>
    </row>
    <row r="6352" spans="1:18" x14ac:dyDescent="0.2">
      <c r="A6352" s="30" t="s">
        <v>3679</v>
      </c>
      <c r="B6352" s="54" t="s">
        <v>72</v>
      </c>
      <c r="C6352" s="54" t="str">
        <f t="shared" si="194"/>
        <v>Airspeed</v>
      </c>
      <c r="D6352" s="54" t="str">
        <f t="shared" si="193"/>
        <v>RS</v>
      </c>
      <c r="F6352" t="s">
        <v>8396</v>
      </c>
      <c r="G6352" t="s">
        <v>747</v>
      </c>
      <c r="H6352" t="s">
        <v>45</v>
      </c>
      <c r="K6352" t="s">
        <v>8197</v>
      </c>
      <c r="L6352" t="s">
        <v>8592</v>
      </c>
      <c r="M6352" s="49"/>
      <c r="N6352" s="48">
        <v>1</v>
      </c>
      <c r="P6352" t="s">
        <v>7797</v>
      </c>
      <c r="Q6352" t="s">
        <v>7798</v>
      </c>
      <c r="R6352" t="s">
        <v>7799</v>
      </c>
    </row>
    <row r="6353" spans="1:18" x14ac:dyDescent="0.2">
      <c r="A6353" s="30" t="s">
        <v>7362</v>
      </c>
      <c r="B6353" s="54" t="s">
        <v>72</v>
      </c>
      <c r="C6353" s="54" t="str">
        <f t="shared" si="194"/>
        <v>Airspeed</v>
      </c>
      <c r="D6353" s="54" t="str">
        <f t="shared" si="193"/>
        <v>RS</v>
      </c>
      <c r="F6353" t="s">
        <v>8396</v>
      </c>
      <c r="G6353" t="s">
        <v>5802</v>
      </c>
      <c r="H6353" t="s">
        <v>45</v>
      </c>
      <c r="K6353" t="s">
        <v>8197</v>
      </c>
      <c r="L6353" t="s">
        <v>8592</v>
      </c>
      <c r="M6353" s="49"/>
      <c r="N6353" s="48">
        <v>1</v>
      </c>
      <c r="P6353" t="s">
        <v>7797</v>
      </c>
      <c r="Q6353" t="s">
        <v>7798</v>
      </c>
      <c r="R6353" t="s">
        <v>7798</v>
      </c>
    </row>
    <row r="6354" spans="1:18" x14ac:dyDescent="0.2">
      <c r="A6354" s="30" t="s">
        <v>3680</v>
      </c>
      <c r="B6354" s="54" t="s">
        <v>72</v>
      </c>
      <c r="C6354" s="54" t="str">
        <f t="shared" si="194"/>
        <v>Airspeed</v>
      </c>
      <c r="D6354" s="54" t="str">
        <f t="shared" si="193"/>
        <v>RS</v>
      </c>
      <c r="F6354" t="s">
        <v>8396</v>
      </c>
      <c r="G6354" t="s">
        <v>7316</v>
      </c>
      <c r="H6354" t="s">
        <v>45</v>
      </c>
      <c r="K6354" t="s">
        <v>8197</v>
      </c>
      <c r="L6354" t="s">
        <v>8592</v>
      </c>
      <c r="M6354" s="49"/>
      <c r="N6354" s="48">
        <v>1</v>
      </c>
      <c r="P6354" t="s">
        <v>7797</v>
      </c>
      <c r="Q6354" t="s">
        <v>7798</v>
      </c>
      <c r="R6354" t="s">
        <v>7798</v>
      </c>
    </row>
    <row r="6355" spans="1:18" x14ac:dyDescent="0.2">
      <c r="A6355" s="30" t="s">
        <v>7393</v>
      </c>
      <c r="B6355" s="54" t="s">
        <v>72</v>
      </c>
      <c r="C6355" s="54" t="str">
        <f t="shared" si="194"/>
        <v>Airspeed</v>
      </c>
      <c r="D6355" s="54" t="str">
        <f t="shared" si="193"/>
        <v>RS</v>
      </c>
      <c r="F6355" t="s">
        <v>8396</v>
      </c>
      <c r="G6355" t="s">
        <v>691</v>
      </c>
      <c r="H6355" t="s">
        <v>45</v>
      </c>
      <c r="K6355" t="s">
        <v>8197</v>
      </c>
      <c r="L6355" t="s">
        <v>8592</v>
      </c>
      <c r="M6355" s="49"/>
      <c r="N6355" s="48">
        <v>1</v>
      </c>
      <c r="P6355" t="s">
        <v>7797</v>
      </c>
      <c r="Q6355" t="s">
        <v>7798</v>
      </c>
      <c r="R6355" t="s">
        <v>7798</v>
      </c>
    </row>
    <row r="6356" spans="1:18" x14ac:dyDescent="0.2">
      <c r="A6356" s="30" t="s">
        <v>7468</v>
      </c>
      <c r="B6356" s="54" t="s">
        <v>72</v>
      </c>
      <c r="C6356" s="54" t="str">
        <f t="shared" si="194"/>
        <v>Airspeed</v>
      </c>
      <c r="D6356" s="54" t="str">
        <f t="shared" si="193"/>
        <v>RS</v>
      </c>
      <c r="F6356" t="s">
        <v>8396</v>
      </c>
      <c r="G6356" t="s">
        <v>461</v>
      </c>
      <c r="H6356" t="s">
        <v>45</v>
      </c>
      <c r="K6356" t="s">
        <v>8197</v>
      </c>
      <c r="L6356" t="s">
        <v>8592</v>
      </c>
      <c r="M6356" s="49"/>
      <c r="N6356" s="48">
        <v>1</v>
      </c>
      <c r="P6356" t="s">
        <v>7797</v>
      </c>
      <c r="Q6356" t="s">
        <v>7798</v>
      </c>
      <c r="R6356" t="s">
        <v>7798</v>
      </c>
    </row>
    <row r="6357" spans="1:18" x14ac:dyDescent="0.2">
      <c r="A6357" s="30" t="s">
        <v>3561</v>
      </c>
      <c r="B6357" s="54" t="s">
        <v>72</v>
      </c>
      <c r="C6357" s="54" t="str">
        <f t="shared" si="194"/>
        <v>Airspeed</v>
      </c>
      <c r="D6357" s="54" t="str">
        <f t="shared" si="193"/>
        <v>RS</v>
      </c>
      <c r="F6357" t="s">
        <v>8396</v>
      </c>
      <c r="G6357" t="s">
        <v>3882</v>
      </c>
      <c r="H6357" t="s">
        <v>45</v>
      </c>
      <c r="K6357" t="s">
        <v>8197</v>
      </c>
      <c r="L6357" t="s">
        <v>8592</v>
      </c>
      <c r="M6357" s="49"/>
      <c r="N6357" s="48">
        <v>1</v>
      </c>
      <c r="P6357" t="s">
        <v>7797</v>
      </c>
      <c r="Q6357" t="s">
        <v>7798</v>
      </c>
      <c r="R6357" t="s">
        <v>7798</v>
      </c>
    </row>
    <row r="6358" spans="1:18" x14ac:dyDescent="0.2">
      <c r="A6358" s="30" t="s">
        <v>7441</v>
      </c>
      <c r="B6358" s="54" t="s">
        <v>72</v>
      </c>
      <c r="C6358" s="54" t="str">
        <f t="shared" si="194"/>
        <v>Airspeed</v>
      </c>
      <c r="D6358" s="54" t="str">
        <f t="shared" si="193"/>
        <v>RS</v>
      </c>
      <c r="F6358" t="s">
        <v>8396</v>
      </c>
      <c r="G6358" t="s">
        <v>4427</v>
      </c>
      <c r="H6358" t="s">
        <v>45</v>
      </c>
      <c r="K6358" t="s">
        <v>8197</v>
      </c>
      <c r="L6358" t="s">
        <v>8592</v>
      </c>
      <c r="M6358" s="49"/>
      <c r="N6358" s="48">
        <v>1</v>
      </c>
      <c r="P6358" t="s">
        <v>7797</v>
      </c>
      <c r="Q6358" t="s">
        <v>7798</v>
      </c>
      <c r="R6358" t="s">
        <v>7798</v>
      </c>
    </row>
    <row r="6359" spans="1:18" x14ac:dyDescent="0.2">
      <c r="A6359" s="30" t="s">
        <v>7517</v>
      </c>
      <c r="B6359" s="54" t="s">
        <v>72</v>
      </c>
      <c r="C6359" s="54" t="str">
        <f t="shared" si="194"/>
        <v>Airspeed</v>
      </c>
      <c r="D6359" s="54" t="str">
        <f t="shared" si="193"/>
        <v>RS</v>
      </c>
      <c r="F6359" t="s">
        <v>8396</v>
      </c>
      <c r="G6359" t="s">
        <v>466</v>
      </c>
      <c r="H6359" t="s">
        <v>45</v>
      </c>
      <c r="K6359" t="s">
        <v>8197</v>
      </c>
      <c r="L6359" t="s">
        <v>8592</v>
      </c>
      <c r="M6359" s="49"/>
      <c r="N6359" s="48">
        <v>1</v>
      </c>
      <c r="P6359" t="s">
        <v>7797</v>
      </c>
      <c r="Q6359" t="s">
        <v>7798</v>
      </c>
      <c r="R6359" t="s">
        <v>7798</v>
      </c>
    </row>
    <row r="6360" spans="1:18" x14ac:dyDescent="0.2">
      <c r="A6360" s="30" t="s">
        <v>4191</v>
      </c>
      <c r="B6360" s="54" t="s">
        <v>72</v>
      </c>
      <c r="C6360" s="54" t="str">
        <f t="shared" si="194"/>
        <v>Airspeed</v>
      </c>
      <c r="D6360" s="54" t="str">
        <f t="shared" ref="D6360:D6423" si="195">LEFT(A6360,2)</f>
        <v>RS</v>
      </c>
      <c r="F6360" t="s">
        <v>8396</v>
      </c>
      <c r="G6360" t="s">
        <v>457</v>
      </c>
      <c r="H6360" t="s">
        <v>45</v>
      </c>
      <c r="K6360" t="s">
        <v>8197</v>
      </c>
      <c r="L6360" t="s">
        <v>8592</v>
      </c>
      <c r="M6360" s="49"/>
      <c r="N6360" s="48">
        <v>1</v>
      </c>
      <c r="P6360" t="s">
        <v>7797</v>
      </c>
      <c r="Q6360" t="s">
        <v>7798</v>
      </c>
      <c r="R6360" t="s">
        <v>7798</v>
      </c>
    </row>
    <row r="6361" spans="1:18" x14ac:dyDescent="0.2">
      <c r="A6361" s="30" t="s">
        <v>511</v>
      </c>
      <c r="B6361" s="54" t="s">
        <v>72</v>
      </c>
      <c r="C6361" s="54" t="str">
        <f t="shared" si="194"/>
        <v>Airspeed</v>
      </c>
      <c r="D6361" s="54" t="str">
        <f t="shared" si="195"/>
        <v>RS</v>
      </c>
      <c r="F6361" t="s">
        <v>8396</v>
      </c>
      <c r="G6361" t="s">
        <v>390</v>
      </c>
      <c r="H6361" t="s">
        <v>45</v>
      </c>
      <c r="K6361" t="s">
        <v>8197</v>
      </c>
      <c r="L6361" t="s">
        <v>8592</v>
      </c>
      <c r="M6361" s="49"/>
      <c r="N6361" s="48">
        <v>1</v>
      </c>
      <c r="P6361" t="s">
        <v>7797</v>
      </c>
      <c r="Q6361" t="s">
        <v>7798</v>
      </c>
      <c r="R6361" t="s">
        <v>7798</v>
      </c>
    </row>
    <row r="6362" spans="1:18" x14ac:dyDescent="0.2">
      <c r="A6362" s="30" t="s">
        <v>8480</v>
      </c>
      <c r="B6362" s="54" t="s">
        <v>72</v>
      </c>
      <c r="C6362" s="54" t="str">
        <f t="shared" si="194"/>
        <v>Airspeed</v>
      </c>
      <c r="D6362" s="54" t="str">
        <f t="shared" si="195"/>
        <v>RS</v>
      </c>
      <c r="F6362" t="s">
        <v>8396</v>
      </c>
      <c r="G6362" t="s">
        <v>2905</v>
      </c>
      <c r="H6362" t="s">
        <v>45</v>
      </c>
      <c r="K6362" t="s">
        <v>8197</v>
      </c>
      <c r="L6362" t="s">
        <v>8592</v>
      </c>
      <c r="M6362" s="49"/>
      <c r="N6362" s="48">
        <v>1</v>
      </c>
      <c r="P6362" t="s">
        <v>7797</v>
      </c>
      <c r="Q6362" t="s">
        <v>7798</v>
      </c>
      <c r="R6362" t="s">
        <v>7798</v>
      </c>
    </row>
    <row r="6363" spans="1:18" x14ac:dyDescent="0.2">
      <c r="A6363" s="30" t="s">
        <v>7723</v>
      </c>
      <c r="B6363" s="54" t="s">
        <v>72</v>
      </c>
      <c r="C6363" s="54" t="str">
        <f t="shared" si="194"/>
        <v>Airspeed</v>
      </c>
      <c r="D6363" s="54" t="str">
        <f t="shared" si="195"/>
        <v>RS</v>
      </c>
      <c r="F6363" t="s">
        <v>8396</v>
      </c>
      <c r="G6363" t="s">
        <v>3512</v>
      </c>
      <c r="H6363" t="s">
        <v>45</v>
      </c>
      <c r="K6363" t="s">
        <v>8197</v>
      </c>
      <c r="L6363" t="s">
        <v>8592</v>
      </c>
      <c r="M6363" s="49"/>
      <c r="N6363" s="48">
        <v>1</v>
      </c>
      <c r="P6363" t="s">
        <v>7797</v>
      </c>
      <c r="Q6363" t="s">
        <v>7798</v>
      </c>
      <c r="R6363" t="s">
        <v>7798</v>
      </c>
    </row>
    <row r="6364" spans="1:18" x14ac:dyDescent="0.2">
      <c r="A6364" s="30" t="s">
        <v>7642</v>
      </c>
      <c r="B6364" s="54" t="s">
        <v>72</v>
      </c>
      <c r="C6364" s="54" t="str">
        <f t="shared" si="194"/>
        <v>Airspeed</v>
      </c>
      <c r="D6364" s="54" t="str">
        <f t="shared" si="195"/>
        <v>RS</v>
      </c>
      <c r="F6364" t="s">
        <v>8396</v>
      </c>
      <c r="G6364" t="s">
        <v>7563</v>
      </c>
      <c r="H6364" t="s">
        <v>45</v>
      </c>
      <c r="K6364" t="s">
        <v>8197</v>
      </c>
      <c r="L6364" t="s">
        <v>8592</v>
      </c>
      <c r="M6364" s="49"/>
      <c r="N6364" s="48">
        <v>1</v>
      </c>
      <c r="P6364" t="s">
        <v>7797</v>
      </c>
      <c r="Q6364" t="s">
        <v>7798</v>
      </c>
      <c r="R6364" t="s">
        <v>7798</v>
      </c>
    </row>
    <row r="6365" spans="1:18" x14ac:dyDescent="0.2">
      <c r="A6365" s="30" t="s">
        <v>7497</v>
      </c>
      <c r="B6365" s="54" t="s">
        <v>72</v>
      </c>
      <c r="C6365" s="54" t="str">
        <f t="shared" si="194"/>
        <v>Airspeed</v>
      </c>
      <c r="D6365" s="54" t="str">
        <f t="shared" si="195"/>
        <v>RS</v>
      </c>
      <c r="F6365" t="s">
        <v>8396</v>
      </c>
      <c r="G6365" t="s">
        <v>7610</v>
      </c>
      <c r="H6365" t="s">
        <v>45</v>
      </c>
      <c r="K6365" t="s">
        <v>8197</v>
      </c>
      <c r="L6365" t="s">
        <v>8592</v>
      </c>
      <c r="M6365" s="49"/>
      <c r="N6365" s="48">
        <v>1</v>
      </c>
      <c r="P6365" t="s">
        <v>7797</v>
      </c>
      <c r="Q6365" t="s">
        <v>7798</v>
      </c>
      <c r="R6365" t="s">
        <v>7798</v>
      </c>
    </row>
    <row r="6366" spans="1:18" x14ac:dyDescent="0.2">
      <c r="A6366" s="30" t="s">
        <v>7566</v>
      </c>
      <c r="B6366" s="54" t="s">
        <v>72</v>
      </c>
      <c r="C6366" s="54" t="str">
        <f t="shared" si="194"/>
        <v>Airspeed</v>
      </c>
      <c r="D6366" s="54" t="str">
        <f t="shared" si="195"/>
        <v>RS</v>
      </c>
      <c r="F6366" t="s">
        <v>8396</v>
      </c>
      <c r="G6366" t="s">
        <v>3518</v>
      </c>
      <c r="H6366" t="s">
        <v>45</v>
      </c>
      <c r="K6366" t="s">
        <v>8197</v>
      </c>
      <c r="L6366" t="s">
        <v>8592</v>
      </c>
      <c r="M6366" s="49"/>
      <c r="N6366" s="48">
        <v>1</v>
      </c>
      <c r="P6366" t="s">
        <v>7797</v>
      </c>
      <c r="Q6366" t="s">
        <v>7798</v>
      </c>
      <c r="R6366" t="s">
        <v>7798</v>
      </c>
    </row>
    <row r="6367" spans="1:18" x14ac:dyDescent="0.2">
      <c r="A6367" s="30" t="s">
        <v>7409</v>
      </c>
      <c r="B6367" s="54" t="s">
        <v>72</v>
      </c>
      <c r="C6367" s="54" t="str">
        <f t="shared" si="194"/>
        <v>Airspeed</v>
      </c>
      <c r="D6367" s="54" t="str">
        <f t="shared" si="195"/>
        <v>RS</v>
      </c>
      <c r="F6367" t="s">
        <v>8396</v>
      </c>
      <c r="G6367" t="s">
        <v>454</v>
      </c>
      <c r="H6367" t="s">
        <v>45</v>
      </c>
      <c r="K6367" t="s">
        <v>8197</v>
      </c>
      <c r="L6367" t="s">
        <v>8592</v>
      </c>
      <c r="M6367" s="49"/>
      <c r="N6367" s="48">
        <v>1</v>
      </c>
      <c r="P6367" t="s">
        <v>7797</v>
      </c>
      <c r="Q6367" t="s">
        <v>7798</v>
      </c>
      <c r="R6367" t="s">
        <v>7798</v>
      </c>
    </row>
    <row r="6368" spans="1:18" x14ac:dyDescent="0.2">
      <c r="A6368" s="30" t="s">
        <v>7336</v>
      </c>
      <c r="B6368" s="54" t="s">
        <v>72</v>
      </c>
      <c r="C6368" s="54" t="str">
        <f t="shared" si="194"/>
        <v>Airspeed</v>
      </c>
      <c r="D6368" s="54" t="str">
        <f t="shared" si="195"/>
        <v>RS</v>
      </c>
      <c r="F6368" t="s">
        <v>8396</v>
      </c>
      <c r="G6368" t="s">
        <v>2100</v>
      </c>
      <c r="H6368" t="s">
        <v>45</v>
      </c>
      <c r="K6368" t="s">
        <v>8197</v>
      </c>
      <c r="L6368" t="s">
        <v>8592</v>
      </c>
      <c r="M6368" s="49"/>
      <c r="N6368" s="48">
        <v>1</v>
      </c>
      <c r="P6368" t="s">
        <v>7797</v>
      </c>
      <c r="Q6368" t="s">
        <v>7798</v>
      </c>
      <c r="R6368" t="s">
        <v>7798</v>
      </c>
    </row>
    <row r="6369" spans="1:18" x14ac:dyDescent="0.2">
      <c r="A6369" s="30" t="s">
        <v>6780</v>
      </c>
      <c r="B6369" s="54" t="s">
        <v>72</v>
      </c>
      <c r="C6369" s="54" t="str">
        <f t="shared" si="194"/>
        <v>Airspeed</v>
      </c>
      <c r="D6369" s="54" t="str">
        <f t="shared" si="195"/>
        <v>RS</v>
      </c>
      <c r="F6369" t="s">
        <v>8396</v>
      </c>
      <c r="G6369" t="s">
        <v>626</v>
      </c>
      <c r="H6369" t="s">
        <v>45</v>
      </c>
      <c r="K6369" t="s">
        <v>8197</v>
      </c>
      <c r="L6369" t="s">
        <v>8592</v>
      </c>
      <c r="M6369" s="49"/>
      <c r="N6369" s="48">
        <v>1</v>
      </c>
      <c r="P6369" t="s">
        <v>7797</v>
      </c>
      <c r="Q6369" t="s">
        <v>7798</v>
      </c>
      <c r="R6369" t="s">
        <v>7798</v>
      </c>
    </row>
    <row r="6370" spans="1:18" x14ac:dyDescent="0.2">
      <c r="A6370" s="30" t="s">
        <v>4215</v>
      </c>
      <c r="B6370" s="54" t="s">
        <v>72</v>
      </c>
      <c r="C6370" s="54" t="str">
        <f t="shared" si="194"/>
        <v>Airspeed</v>
      </c>
      <c r="D6370" s="54" t="str">
        <f t="shared" si="195"/>
        <v>RS</v>
      </c>
      <c r="F6370" t="s">
        <v>8396</v>
      </c>
      <c r="G6370" t="s">
        <v>4433</v>
      </c>
      <c r="H6370" t="s">
        <v>45</v>
      </c>
      <c r="K6370" t="s">
        <v>8197</v>
      </c>
      <c r="L6370" t="s">
        <v>8592</v>
      </c>
      <c r="M6370" s="49"/>
      <c r="N6370" s="48">
        <v>1</v>
      </c>
      <c r="P6370" t="s">
        <v>7797</v>
      </c>
      <c r="Q6370" t="s">
        <v>7798</v>
      </c>
      <c r="R6370" t="s">
        <v>7798</v>
      </c>
    </row>
    <row r="6371" spans="1:18" x14ac:dyDescent="0.2">
      <c r="A6371" s="30" t="s">
        <v>7481</v>
      </c>
      <c r="B6371" s="54" t="s">
        <v>72</v>
      </c>
      <c r="C6371" s="54" t="str">
        <f t="shared" si="194"/>
        <v>Airspeed</v>
      </c>
      <c r="D6371" s="54" t="str">
        <f t="shared" si="195"/>
        <v>RS</v>
      </c>
      <c r="F6371" t="s">
        <v>8396</v>
      </c>
      <c r="G6371" t="s">
        <v>7314</v>
      </c>
      <c r="H6371" t="s">
        <v>45</v>
      </c>
      <c r="K6371" t="s">
        <v>8197</v>
      </c>
      <c r="L6371" t="s">
        <v>8592</v>
      </c>
      <c r="M6371" s="49"/>
      <c r="N6371" s="48">
        <v>1</v>
      </c>
      <c r="P6371" t="s">
        <v>7797</v>
      </c>
      <c r="Q6371" t="s">
        <v>7798</v>
      </c>
      <c r="R6371" t="s">
        <v>7798</v>
      </c>
    </row>
    <row r="6372" spans="1:18" x14ac:dyDescent="0.2">
      <c r="A6372" s="30" t="s">
        <v>512</v>
      </c>
      <c r="B6372" s="54" t="s">
        <v>72</v>
      </c>
      <c r="C6372" s="54" t="str">
        <f t="shared" si="194"/>
        <v>Airspeed</v>
      </c>
      <c r="D6372" s="54" t="str">
        <f t="shared" si="195"/>
        <v>RS</v>
      </c>
      <c r="F6372" t="s">
        <v>8396</v>
      </c>
      <c r="G6372" t="s">
        <v>7428</v>
      </c>
      <c r="H6372" t="s">
        <v>45</v>
      </c>
      <c r="K6372" t="s">
        <v>8197</v>
      </c>
      <c r="L6372" t="s">
        <v>8592</v>
      </c>
      <c r="M6372" s="49"/>
      <c r="N6372" s="48">
        <v>1</v>
      </c>
      <c r="P6372" t="s">
        <v>7797</v>
      </c>
      <c r="Q6372" t="s">
        <v>7798</v>
      </c>
      <c r="R6372" t="s">
        <v>7798</v>
      </c>
    </row>
    <row r="6373" spans="1:18" x14ac:dyDescent="0.2">
      <c r="A6373" s="30" t="s">
        <v>7461</v>
      </c>
      <c r="B6373" s="54" t="s">
        <v>72</v>
      </c>
      <c r="C6373" s="54" t="str">
        <f t="shared" si="194"/>
        <v>Airspeed</v>
      </c>
      <c r="D6373" s="54" t="str">
        <f t="shared" si="195"/>
        <v>RS</v>
      </c>
      <c r="F6373" t="s">
        <v>8396</v>
      </c>
      <c r="G6373" t="s">
        <v>1707</v>
      </c>
      <c r="H6373" t="s">
        <v>72</v>
      </c>
      <c r="I6373" t="s">
        <v>6083</v>
      </c>
      <c r="K6373" t="s">
        <v>8195</v>
      </c>
      <c r="L6373" t="s">
        <v>8398</v>
      </c>
      <c r="M6373" s="49"/>
      <c r="N6373" s="48">
        <v>1</v>
      </c>
      <c r="P6373" t="s">
        <v>7800</v>
      </c>
      <c r="Q6373" t="s">
        <v>7798</v>
      </c>
      <c r="R6373" t="s">
        <v>7798</v>
      </c>
    </row>
    <row r="6374" spans="1:18" x14ac:dyDescent="0.2">
      <c r="A6374" s="30" t="s">
        <v>7392</v>
      </c>
      <c r="B6374" s="54" t="s">
        <v>72</v>
      </c>
      <c r="C6374" s="54" t="str">
        <f t="shared" si="194"/>
        <v>Airspeed</v>
      </c>
      <c r="D6374" s="54" t="str">
        <f t="shared" si="195"/>
        <v>RS</v>
      </c>
      <c r="F6374" t="s">
        <v>8396</v>
      </c>
      <c r="G6374" t="s">
        <v>4200</v>
      </c>
      <c r="H6374" t="s">
        <v>72</v>
      </c>
      <c r="I6374" t="s">
        <v>6083</v>
      </c>
      <c r="K6374" t="s">
        <v>8195</v>
      </c>
      <c r="L6374" t="s">
        <v>8398</v>
      </c>
      <c r="M6374" s="49"/>
      <c r="N6374" s="48">
        <v>1</v>
      </c>
      <c r="P6374" t="s">
        <v>7800</v>
      </c>
      <c r="Q6374" t="s">
        <v>7798</v>
      </c>
      <c r="R6374" t="s">
        <v>7798</v>
      </c>
    </row>
    <row r="6375" spans="1:18" x14ac:dyDescent="0.2">
      <c r="A6375" s="30" t="s">
        <v>7479</v>
      </c>
      <c r="B6375" s="54" t="s">
        <v>72</v>
      </c>
      <c r="C6375" s="54" t="str">
        <f t="shared" si="194"/>
        <v>Airspeed</v>
      </c>
      <c r="D6375" s="54" t="str">
        <f t="shared" si="195"/>
        <v>RS</v>
      </c>
      <c r="F6375" t="s">
        <v>8396</v>
      </c>
      <c r="G6375" t="s">
        <v>6579</v>
      </c>
      <c r="H6375" t="s">
        <v>72</v>
      </c>
      <c r="I6375" t="s">
        <v>6083</v>
      </c>
      <c r="K6375" t="s">
        <v>8195</v>
      </c>
      <c r="L6375" t="s">
        <v>8398</v>
      </c>
      <c r="M6375" s="49"/>
      <c r="N6375" s="48">
        <v>1</v>
      </c>
      <c r="P6375" t="s">
        <v>7800</v>
      </c>
      <c r="Q6375" t="s">
        <v>7798</v>
      </c>
      <c r="R6375" t="s">
        <v>7798</v>
      </c>
    </row>
    <row r="6376" spans="1:18" x14ac:dyDescent="0.2">
      <c r="A6376" s="30" t="s">
        <v>6777</v>
      </c>
      <c r="B6376" s="54" t="s">
        <v>72</v>
      </c>
      <c r="C6376" s="54" t="str">
        <f t="shared" si="194"/>
        <v>Airspeed</v>
      </c>
      <c r="D6376" s="54" t="str">
        <f t="shared" si="195"/>
        <v>RS</v>
      </c>
      <c r="F6376" t="s">
        <v>8396</v>
      </c>
      <c r="G6376" t="s">
        <v>7520</v>
      </c>
      <c r="H6376" t="s">
        <v>72</v>
      </c>
      <c r="I6376" t="s">
        <v>6083</v>
      </c>
      <c r="K6376" t="s">
        <v>8195</v>
      </c>
      <c r="L6376" t="s">
        <v>8398</v>
      </c>
      <c r="M6376" s="49"/>
      <c r="N6376" s="48">
        <v>1</v>
      </c>
      <c r="P6376" t="s">
        <v>7800</v>
      </c>
      <c r="Q6376" t="s">
        <v>7798</v>
      </c>
      <c r="R6376" t="s">
        <v>7801</v>
      </c>
    </row>
    <row r="6377" spans="1:18" x14ac:dyDescent="0.2">
      <c r="A6377" s="30" t="s">
        <v>2292</v>
      </c>
      <c r="B6377" s="54" t="s">
        <v>72</v>
      </c>
      <c r="C6377" s="54" t="str">
        <f t="shared" si="194"/>
        <v>Airspeed</v>
      </c>
      <c r="D6377" s="54" t="str">
        <f t="shared" si="195"/>
        <v>RS</v>
      </c>
      <c r="F6377" t="s">
        <v>8396</v>
      </c>
      <c r="G6377" t="s">
        <v>1574</v>
      </c>
      <c r="H6377" t="s">
        <v>72</v>
      </c>
      <c r="I6377" t="s">
        <v>6083</v>
      </c>
      <c r="K6377" t="s">
        <v>8195</v>
      </c>
      <c r="L6377" t="s">
        <v>8398</v>
      </c>
      <c r="M6377" s="49"/>
      <c r="N6377" s="48">
        <v>1</v>
      </c>
      <c r="P6377" t="s">
        <v>7800</v>
      </c>
      <c r="Q6377" t="s">
        <v>7798</v>
      </c>
      <c r="R6377" t="s">
        <v>7798</v>
      </c>
    </row>
    <row r="6378" spans="1:18" x14ac:dyDescent="0.2">
      <c r="A6378" s="30" t="s">
        <v>4404</v>
      </c>
      <c r="B6378" s="54" t="s">
        <v>69</v>
      </c>
      <c r="C6378" s="54" t="str">
        <f t="shared" si="194"/>
        <v>Airspeed</v>
      </c>
      <c r="D6378" s="54" t="str">
        <f t="shared" si="195"/>
        <v>RS</v>
      </c>
      <c r="F6378" t="s">
        <v>8396</v>
      </c>
      <c r="G6378" t="s">
        <v>4291</v>
      </c>
      <c r="H6378" t="s">
        <v>72</v>
      </c>
      <c r="I6378" t="s">
        <v>6083</v>
      </c>
      <c r="K6378" t="s">
        <v>8195</v>
      </c>
      <c r="L6378" t="s">
        <v>8398</v>
      </c>
      <c r="M6378" s="49"/>
      <c r="N6378" s="48">
        <v>1</v>
      </c>
      <c r="P6378" t="s">
        <v>7800</v>
      </c>
      <c r="Q6378" t="s">
        <v>7798</v>
      </c>
      <c r="R6378" t="s">
        <v>7798</v>
      </c>
    </row>
    <row r="6379" spans="1:18" x14ac:dyDescent="0.2">
      <c r="A6379" s="30" t="s">
        <v>371</v>
      </c>
      <c r="B6379" s="54" t="s">
        <v>69</v>
      </c>
      <c r="C6379" s="54" t="str">
        <f t="shared" si="194"/>
        <v>Airspeed</v>
      </c>
      <c r="D6379" s="54" t="str">
        <f t="shared" si="195"/>
        <v>RS</v>
      </c>
      <c r="F6379" t="s">
        <v>8396</v>
      </c>
      <c r="G6379" t="s">
        <v>5514</v>
      </c>
      <c r="H6379" t="s">
        <v>72</v>
      </c>
      <c r="I6379" t="s">
        <v>6083</v>
      </c>
      <c r="K6379" t="s">
        <v>8195</v>
      </c>
      <c r="L6379" t="s">
        <v>8398</v>
      </c>
      <c r="M6379" s="49"/>
      <c r="N6379" s="48">
        <v>1</v>
      </c>
      <c r="P6379" t="s">
        <v>7800</v>
      </c>
      <c r="Q6379" t="s">
        <v>7798</v>
      </c>
      <c r="R6379" t="s">
        <v>7798</v>
      </c>
    </row>
    <row r="6380" spans="1:18" x14ac:dyDescent="0.2">
      <c r="A6380" s="30" t="s">
        <v>2632</v>
      </c>
      <c r="B6380" s="54" t="s">
        <v>69</v>
      </c>
      <c r="C6380" s="54" t="str">
        <f t="shared" si="194"/>
        <v>Airspeed</v>
      </c>
      <c r="D6380" s="54" t="str">
        <f t="shared" si="195"/>
        <v>RS</v>
      </c>
      <c r="F6380" t="s">
        <v>8396</v>
      </c>
      <c r="G6380" t="s">
        <v>8767</v>
      </c>
      <c r="H6380" t="s">
        <v>72</v>
      </c>
      <c r="I6380" t="s">
        <v>6083</v>
      </c>
      <c r="K6380" t="s">
        <v>8195</v>
      </c>
      <c r="L6380" t="s">
        <v>8398</v>
      </c>
      <c r="M6380" s="49"/>
      <c r="N6380" s="48">
        <v>1</v>
      </c>
      <c r="P6380" t="s">
        <v>7800</v>
      </c>
      <c r="Q6380" t="s">
        <v>7798</v>
      </c>
      <c r="R6380" t="s">
        <v>7798</v>
      </c>
    </row>
    <row r="6381" spans="1:18" x14ac:dyDescent="0.2">
      <c r="A6381" s="30" t="s">
        <v>2768</v>
      </c>
      <c r="B6381" s="54" t="s">
        <v>69</v>
      </c>
      <c r="C6381" s="54" t="str">
        <f t="shared" si="194"/>
        <v>Airspeed</v>
      </c>
      <c r="D6381" s="54" t="str">
        <f t="shared" si="195"/>
        <v>RS</v>
      </c>
      <c r="F6381" t="s">
        <v>8396</v>
      </c>
      <c r="G6381" t="s">
        <v>3020</v>
      </c>
      <c r="H6381" t="s">
        <v>72</v>
      </c>
      <c r="I6381" t="s">
        <v>6083</v>
      </c>
      <c r="K6381" t="s">
        <v>8195</v>
      </c>
      <c r="L6381" t="s">
        <v>8398</v>
      </c>
      <c r="M6381" s="49"/>
      <c r="N6381" s="48">
        <v>1</v>
      </c>
      <c r="P6381" t="s">
        <v>7800</v>
      </c>
      <c r="Q6381" t="s">
        <v>7798</v>
      </c>
      <c r="R6381" t="s">
        <v>7798</v>
      </c>
    </row>
    <row r="6382" spans="1:18" x14ac:dyDescent="0.2">
      <c r="A6382" s="30" t="s">
        <v>367</v>
      </c>
      <c r="B6382" s="54" t="s">
        <v>69</v>
      </c>
      <c r="C6382" s="54" t="str">
        <f t="shared" si="194"/>
        <v>Airspeed</v>
      </c>
      <c r="D6382" s="54" t="str">
        <f t="shared" si="195"/>
        <v>RS</v>
      </c>
      <c r="F6382" t="s">
        <v>8396</v>
      </c>
      <c r="G6382" t="s">
        <v>311</v>
      </c>
      <c r="H6382" t="s">
        <v>72</v>
      </c>
      <c r="I6382" t="s">
        <v>6083</v>
      </c>
      <c r="K6382" t="s">
        <v>8195</v>
      </c>
      <c r="L6382" t="s">
        <v>8398</v>
      </c>
      <c r="M6382" s="49"/>
      <c r="N6382" s="48">
        <v>1</v>
      </c>
      <c r="P6382" t="s">
        <v>7800</v>
      </c>
      <c r="Q6382" t="s">
        <v>7798</v>
      </c>
      <c r="R6382" t="s">
        <v>7798</v>
      </c>
    </row>
    <row r="6383" spans="1:18" x14ac:dyDescent="0.2">
      <c r="A6383" s="30" t="s">
        <v>544</v>
      </c>
      <c r="B6383" s="54" t="s">
        <v>69</v>
      </c>
      <c r="C6383" s="54" t="str">
        <f t="shared" si="194"/>
        <v>Airspeed</v>
      </c>
      <c r="D6383" s="54" t="str">
        <f t="shared" si="195"/>
        <v>RS</v>
      </c>
      <c r="F6383" t="s">
        <v>8396</v>
      </c>
      <c r="G6383" t="s">
        <v>1818</v>
      </c>
      <c r="H6383" t="s">
        <v>72</v>
      </c>
      <c r="I6383" t="s">
        <v>6083</v>
      </c>
      <c r="K6383" t="s">
        <v>8195</v>
      </c>
      <c r="L6383" t="s">
        <v>8398</v>
      </c>
      <c r="M6383" s="49"/>
      <c r="N6383" s="48">
        <v>1</v>
      </c>
      <c r="P6383" t="s">
        <v>7800</v>
      </c>
      <c r="Q6383" t="s">
        <v>7798</v>
      </c>
      <c r="R6383" t="s">
        <v>7798</v>
      </c>
    </row>
    <row r="6384" spans="1:18" x14ac:dyDescent="0.2">
      <c r="A6384" s="30" t="s">
        <v>343</v>
      </c>
      <c r="B6384" s="54" t="s">
        <v>69</v>
      </c>
      <c r="C6384" s="54" t="str">
        <f t="shared" si="194"/>
        <v>Airspeed</v>
      </c>
      <c r="D6384" s="54" t="str">
        <f t="shared" si="195"/>
        <v>RS</v>
      </c>
      <c r="F6384" t="s">
        <v>8396</v>
      </c>
      <c r="G6384" t="s">
        <v>1838</v>
      </c>
      <c r="H6384" t="s">
        <v>72</v>
      </c>
      <c r="I6384" t="s">
        <v>6083</v>
      </c>
      <c r="K6384" t="s">
        <v>8195</v>
      </c>
      <c r="L6384" t="s">
        <v>8398</v>
      </c>
      <c r="M6384" s="49"/>
      <c r="N6384" s="48">
        <v>1</v>
      </c>
      <c r="P6384" t="s">
        <v>7800</v>
      </c>
      <c r="Q6384" t="s">
        <v>7798</v>
      </c>
      <c r="R6384" t="s">
        <v>7798</v>
      </c>
    </row>
    <row r="6385" spans="1:18" x14ac:dyDescent="0.2">
      <c r="A6385" s="30" t="s">
        <v>542</v>
      </c>
      <c r="B6385" s="54" t="s">
        <v>69</v>
      </c>
      <c r="C6385" s="54" t="str">
        <f t="shared" si="194"/>
        <v>Airspeed</v>
      </c>
      <c r="D6385" s="54" t="str">
        <f t="shared" si="195"/>
        <v>RS</v>
      </c>
      <c r="F6385" t="s">
        <v>8396</v>
      </c>
      <c r="G6385" t="s">
        <v>7550</v>
      </c>
      <c r="H6385" t="s">
        <v>72</v>
      </c>
      <c r="I6385" t="s">
        <v>6083</v>
      </c>
      <c r="K6385" t="s">
        <v>8195</v>
      </c>
      <c r="L6385" t="s">
        <v>8398</v>
      </c>
      <c r="M6385" s="49"/>
      <c r="N6385" s="48">
        <v>1</v>
      </c>
      <c r="P6385" t="s">
        <v>7800</v>
      </c>
      <c r="Q6385" t="s">
        <v>7798</v>
      </c>
      <c r="R6385" t="s">
        <v>7798</v>
      </c>
    </row>
    <row r="6386" spans="1:18" x14ac:dyDescent="0.2">
      <c r="A6386" s="30" t="s">
        <v>4410</v>
      </c>
      <c r="B6386" s="54" t="s">
        <v>69</v>
      </c>
      <c r="C6386" s="54" t="str">
        <f t="shared" si="194"/>
        <v>Airspeed</v>
      </c>
      <c r="D6386" s="54" t="str">
        <f t="shared" si="195"/>
        <v>RS</v>
      </c>
      <c r="F6386" t="s">
        <v>8396</v>
      </c>
      <c r="G6386" t="s">
        <v>1217</v>
      </c>
      <c r="H6386" t="s">
        <v>72</v>
      </c>
      <c r="I6386" t="s">
        <v>6083</v>
      </c>
      <c r="K6386" t="s">
        <v>8195</v>
      </c>
      <c r="L6386" t="s">
        <v>8398</v>
      </c>
      <c r="M6386" s="49"/>
      <c r="N6386" s="48">
        <v>1</v>
      </c>
      <c r="P6386" t="s">
        <v>7800</v>
      </c>
      <c r="Q6386" t="s">
        <v>7798</v>
      </c>
      <c r="R6386" t="s">
        <v>7798</v>
      </c>
    </row>
    <row r="6387" spans="1:18" x14ac:dyDescent="0.2">
      <c r="A6387" s="30" t="s">
        <v>563</v>
      </c>
      <c r="B6387" s="54" t="s">
        <v>69</v>
      </c>
      <c r="C6387" s="54" t="str">
        <f t="shared" ref="C6387:C6450" si="196">VLOOKUP(A6387,Andy,5,FALSE)</f>
        <v>Airspeed</v>
      </c>
      <c r="D6387" s="54" t="str">
        <f t="shared" si="195"/>
        <v>RS</v>
      </c>
      <c r="F6387" t="s">
        <v>8396</v>
      </c>
      <c r="G6387" t="s">
        <v>8568</v>
      </c>
      <c r="H6387" t="s">
        <v>72</v>
      </c>
      <c r="I6387" t="s">
        <v>6083</v>
      </c>
      <c r="K6387" t="s">
        <v>8195</v>
      </c>
      <c r="L6387" t="s">
        <v>8398</v>
      </c>
      <c r="M6387" s="49"/>
      <c r="N6387" s="48">
        <v>1</v>
      </c>
      <c r="P6387" t="s">
        <v>7800</v>
      </c>
      <c r="Q6387" t="s">
        <v>7798</v>
      </c>
      <c r="R6387" t="s">
        <v>7798</v>
      </c>
    </row>
    <row r="6388" spans="1:18" x14ac:dyDescent="0.2">
      <c r="A6388" s="30" t="s">
        <v>764</v>
      </c>
      <c r="B6388" s="54" t="s">
        <v>69</v>
      </c>
      <c r="C6388" s="54" t="str">
        <f t="shared" si="196"/>
        <v>Airspeed</v>
      </c>
      <c r="D6388" s="54" t="str">
        <f t="shared" si="195"/>
        <v>RS</v>
      </c>
      <c r="F6388" t="s">
        <v>8396</v>
      </c>
      <c r="G6388" t="s">
        <v>1230</v>
      </c>
      <c r="H6388" t="s">
        <v>72</v>
      </c>
      <c r="I6388" t="s">
        <v>6083</v>
      </c>
      <c r="K6388" t="s">
        <v>8195</v>
      </c>
      <c r="L6388" t="s">
        <v>8398</v>
      </c>
      <c r="M6388" s="49"/>
      <c r="N6388" s="48">
        <v>1</v>
      </c>
      <c r="P6388" t="s">
        <v>7800</v>
      </c>
      <c r="Q6388" t="s">
        <v>7798</v>
      </c>
      <c r="R6388" t="s">
        <v>7798</v>
      </c>
    </row>
    <row r="6389" spans="1:18" x14ac:dyDescent="0.2">
      <c r="A6389" s="30" t="s">
        <v>2879</v>
      </c>
      <c r="B6389" s="54" t="s">
        <v>69</v>
      </c>
      <c r="C6389" s="54" t="str">
        <f t="shared" si="196"/>
        <v>Airspeed</v>
      </c>
      <c r="D6389" s="54" t="str">
        <f t="shared" si="195"/>
        <v>RS</v>
      </c>
      <c r="F6389" t="s">
        <v>8396</v>
      </c>
      <c r="G6389" t="s">
        <v>7725</v>
      </c>
      <c r="H6389" t="s">
        <v>72</v>
      </c>
      <c r="I6389" t="s">
        <v>6083</v>
      </c>
      <c r="K6389" t="s">
        <v>8195</v>
      </c>
      <c r="L6389" t="s">
        <v>8398</v>
      </c>
      <c r="M6389" s="49"/>
      <c r="N6389" s="48">
        <v>1</v>
      </c>
      <c r="P6389" t="s">
        <v>7800</v>
      </c>
      <c r="Q6389" t="s">
        <v>7798</v>
      </c>
      <c r="R6389" t="s">
        <v>7798</v>
      </c>
    </row>
    <row r="6390" spans="1:18" x14ac:dyDescent="0.2">
      <c r="A6390" s="30" t="s">
        <v>370</v>
      </c>
      <c r="B6390" s="54" t="s">
        <v>69</v>
      </c>
      <c r="C6390" s="54" t="str">
        <f t="shared" si="196"/>
        <v>Airspeed</v>
      </c>
      <c r="D6390" s="54" t="str">
        <f t="shared" si="195"/>
        <v>RS</v>
      </c>
      <c r="F6390" t="s">
        <v>8396</v>
      </c>
      <c r="G6390" t="s">
        <v>7682</v>
      </c>
      <c r="H6390" t="s">
        <v>72</v>
      </c>
      <c r="I6390" t="s">
        <v>6083</v>
      </c>
      <c r="K6390" t="s">
        <v>8195</v>
      </c>
      <c r="L6390" t="s">
        <v>8398</v>
      </c>
      <c r="M6390" s="49"/>
      <c r="N6390" s="48">
        <v>1</v>
      </c>
      <c r="P6390" t="s">
        <v>7800</v>
      </c>
      <c r="Q6390" t="s">
        <v>7798</v>
      </c>
      <c r="R6390" t="s">
        <v>7798</v>
      </c>
    </row>
    <row r="6391" spans="1:18" x14ac:dyDescent="0.2">
      <c r="A6391" s="30" t="s">
        <v>754</v>
      </c>
      <c r="B6391" s="54" t="s">
        <v>69</v>
      </c>
      <c r="C6391" s="54" t="str">
        <f t="shared" si="196"/>
        <v>Airspeed</v>
      </c>
      <c r="D6391" s="54" t="str">
        <f t="shared" si="195"/>
        <v>RS</v>
      </c>
      <c r="F6391" t="s">
        <v>8396</v>
      </c>
      <c r="G6391" t="s">
        <v>302</v>
      </c>
      <c r="H6391" t="s">
        <v>72</v>
      </c>
      <c r="I6391" t="s">
        <v>6083</v>
      </c>
      <c r="K6391" t="s">
        <v>8195</v>
      </c>
      <c r="L6391" t="s">
        <v>8398</v>
      </c>
      <c r="M6391" s="49"/>
      <c r="N6391" s="48">
        <v>1</v>
      </c>
      <c r="P6391" t="s">
        <v>7800</v>
      </c>
      <c r="Q6391" t="s">
        <v>7798</v>
      </c>
      <c r="R6391" t="s">
        <v>7798</v>
      </c>
    </row>
    <row r="6392" spans="1:18" x14ac:dyDescent="0.2">
      <c r="A6392" s="30" t="s">
        <v>572</v>
      </c>
      <c r="B6392" s="54" t="s">
        <v>69</v>
      </c>
      <c r="C6392" s="54" t="str">
        <f t="shared" si="196"/>
        <v>Airspeed</v>
      </c>
      <c r="D6392" s="54" t="str">
        <f t="shared" si="195"/>
        <v>RS</v>
      </c>
      <c r="F6392" t="s">
        <v>8396</v>
      </c>
      <c r="G6392" t="s">
        <v>5581</v>
      </c>
      <c r="H6392" t="s">
        <v>72</v>
      </c>
      <c r="I6392" t="s">
        <v>6083</v>
      </c>
      <c r="K6392" t="s">
        <v>8195</v>
      </c>
      <c r="L6392" t="s">
        <v>8398</v>
      </c>
      <c r="M6392" s="49"/>
      <c r="N6392" s="48">
        <v>1</v>
      </c>
      <c r="P6392" t="s">
        <v>7800</v>
      </c>
      <c r="Q6392" t="s">
        <v>7798</v>
      </c>
      <c r="R6392" t="s">
        <v>7798</v>
      </c>
    </row>
    <row r="6393" spans="1:18" x14ac:dyDescent="0.2">
      <c r="A6393" s="30" t="s">
        <v>450</v>
      </c>
      <c r="B6393" s="54" t="s">
        <v>69</v>
      </c>
      <c r="C6393" s="54" t="str">
        <f t="shared" si="196"/>
        <v>Airspeed</v>
      </c>
      <c r="D6393" s="54" t="str">
        <f t="shared" si="195"/>
        <v>RS</v>
      </c>
      <c r="F6393" t="s">
        <v>8396</v>
      </c>
      <c r="G6393" t="s">
        <v>2469</v>
      </c>
      <c r="H6393" t="s">
        <v>72</v>
      </c>
      <c r="I6393" t="s">
        <v>6083</v>
      </c>
      <c r="K6393" t="s">
        <v>8195</v>
      </c>
      <c r="L6393" t="s">
        <v>8398</v>
      </c>
      <c r="M6393" s="49"/>
      <c r="N6393" s="48">
        <v>1</v>
      </c>
      <c r="P6393" t="s">
        <v>7800</v>
      </c>
      <c r="Q6393" t="s">
        <v>7798</v>
      </c>
      <c r="R6393" t="s">
        <v>7798</v>
      </c>
    </row>
    <row r="6394" spans="1:18" x14ac:dyDescent="0.2">
      <c r="A6394" s="30" t="s">
        <v>734</v>
      </c>
      <c r="B6394" s="54" t="s">
        <v>69</v>
      </c>
      <c r="C6394" s="54" t="str">
        <f t="shared" si="196"/>
        <v>Airspeed</v>
      </c>
      <c r="D6394" s="54" t="str">
        <f t="shared" si="195"/>
        <v>RS</v>
      </c>
      <c r="F6394" t="s">
        <v>8396</v>
      </c>
      <c r="G6394" t="s">
        <v>7504</v>
      </c>
      <c r="H6394" t="s">
        <v>72</v>
      </c>
      <c r="I6394" t="s">
        <v>6083</v>
      </c>
      <c r="K6394" t="s">
        <v>8195</v>
      </c>
      <c r="L6394" t="s">
        <v>8398</v>
      </c>
      <c r="M6394" s="49"/>
      <c r="N6394" s="48">
        <v>1</v>
      </c>
      <c r="P6394" t="s">
        <v>7800</v>
      </c>
      <c r="Q6394" t="s">
        <v>7798</v>
      </c>
      <c r="R6394" t="s">
        <v>7798</v>
      </c>
    </row>
    <row r="6395" spans="1:18" x14ac:dyDescent="0.2">
      <c r="A6395" s="30" t="s">
        <v>642</v>
      </c>
      <c r="B6395" s="54" t="s">
        <v>69</v>
      </c>
      <c r="C6395" s="54" t="str">
        <f t="shared" si="196"/>
        <v>Airspeed</v>
      </c>
      <c r="D6395" s="54" t="str">
        <f t="shared" si="195"/>
        <v>RS</v>
      </c>
      <c r="F6395" t="s">
        <v>8396</v>
      </c>
      <c r="G6395" t="s">
        <v>5508</v>
      </c>
      <c r="H6395" t="s">
        <v>72</v>
      </c>
      <c r="I6395" t="s">
        <v>6083</v>
      </c>
      <c r="K6395" t="s">
        <v>8195</v>
      </c>
      <c r="L6395" t="s">
        <v>8398</v>
      </c>
      <c r="M6395" s="49"/>
      <c r="N6395" s="48">
        <v>1</v>
      </c>
      <c r="P6395" t="s">
        <v>7800</v>
      </c>
      <c r="Q6395" t="s">
        <v>7798</v>
      </c>
      <c r="R6395" t="s">
        <v>7798</v>
      </c>
    </row>
    <row r="6396" spans="1:18" x14ac:dyDescent="0.2">
      <c r="A6396" s="30" t="s">
        <v>7658</v>
      </c>
      <c r="B6396" s="54" t="s">
        <v>69</v>
      </c>
      <c r="C6396" s="54" t="str">
        <f t="shared" si="196"/>
        <v>Airspeed</v>
      </c>
      <c r="D6396" s="54" t="str">
        <f t="shared" si="195"/>
        <v>RS</v>
      </c>
      <c r="F6396" t="s">
        <v>8396</v>
      </c>
      <c r="G6396" t="s">
        <v>5408</v>
      </c>
      <c r="H6396" t="s">
        <v>72</v>
      </c>
      <c r="I6396" t="s">
        <v>6083</v>
      </c>
      <c r="K6396" t="s">
        <v>8195</v>
      </c>
      <c r="L6396" t="s">
        <v>8398</v>
      </c>
      <c r="M6396" s="49"/>
      <c r="N6396" s="48">
        <v>1</v>
      </c>
      <c r="P6396" t="s">
        <v>7800</v>
      </c>
      <c r="Q6396" t="s">
        <v>7798</v>
      </c>
      <c r="R6396" t="s">
        <v>7798</v>
      </c>
    </row>
    <row r="6397" spans="1:18" x14ac:dyDescent="0.2">
      <c r="A6397" s="30" t="s">
        <v>736</v>
      </c>
      <c r="B6397" s="54" t="s">
        <v>69</v>
      </c>
      <c r="C6397" s="54" t="str">
        <f t="shared" si="196"/>
        <v>Airspeed</v>
      </c>
      <c r="D6397" s="54" t="str">
        <f t="shared" si="195"/>
        <v>RS</v>
      </c>
      <c r="F6397" t="s">
        <v>8396</v>
      </c>
      <c r="G6397" t="s">
        <v>2223</v>
      </c>
      <c r="H6397" t="s">
        <v>72</v>
      </c>
      <c r="I6397" t="s">
        <v>6083</v>
      </c>
      <c r="K6397" t="s">
        <v>8195</v>
      </c>
      <c r="L6397" t="s">
        <v>8398</v>
      </c>
      <c r="M6397" s="49"/>
      <c r="N6397" s="48">
        <v>1</v>
      </c>
      <c r="P6397" t="s">
        <v>7800</v>
      </c>
      <c r="Q6397" t="s">
        <v>7798</v>
      </c>
      <c r="R6397" t="s">
        <v>7798</v>
      </c>
    </row>
    <row r="6398" spans="1:18" x14ac:dyDescent="0.2">
      <c r="A6398" s="30" t="s">
        <v>693</v>
      </c>
      <c r="B6398" s="54" t="s">
        <v>69</v>
      </c>
      <c r="C6398" s="54" t="str">
        <f t="shared" si="196"/>
        <v>Airspeed</v>
      </c>
      <c r="D6398" s="54" t="str">
        <f t="shared" si="195"/>
        <v>RS</v>
      </c>
      <c r="F6398" t="s">
        <v>8396</v>
      </c>
      <c r="G6398" t="s">
        <v>2909</v>
      </c>
      <c r="H6398" t="s">
        <v>72</v>
      </c>
      <c r="I6398" t="s">
        <v>6083</v>
      </c>
      <c r="K6398" t="s">
        <v>8195</v>
      </c>
      <c r="L6398" t="s">
        <v>8398</v>
      </c>
      <c r="M6398" s="49"/>
      <c r="N6398" s="48">
        <v>1</v>
      </c>
      <c r="P6398" t="s">
        <v>7800</v>
      </c>
      <c r="Q6398" t="s">
        <v>7798</v>
      </c>
      <c r="R6398" t="s">
        <v>7798</v>
      </c>
    </row>
    <row r="6399" spans="1:18" x14ac:dyDescent="0.2">
      <c r="A6399" s="30" t="s">
        <v>613</v>
      </c>
      <c r="B6399" s="54" t="s">
        <v>69</v>
      </c>
      <c r="C6399" s="54" t="str">
        <f t="shared" si="196"/>
        <v>Airspeed</v>
      </c>
      <c r="D6399" s="54" t="str">
        <f t="shared" si="195"/>
        <v>RS</v>
      </c>
      <c r="F6399" t="s">
        <v>8396</v>
      </c>
      <c r="G6399" t="s">
        <v>1653</v>
      </c>
      <c r="H6399" t="s">
        <v>72</v>
      </c>
      <c r="I6399" t="s">
        <v>6083</v>
      </c>
      <c r="K6399" t="s">
        <v>8195</v>
      </c>
      <c r="L6399" t="s">
        <v>8398</v>
      </c>
      <c r="M6399" s="49"/>
      <c r="N6399" s="48">
        <v>1</v>
      </c>
      <c r="P6399" t="s">
        <v>7800</v>
      </c>
      <c r="Q6399" t="s">
        <v>7798</v>
      </c>
      <c r="R6399" t="s">
        <v>7798</v>
      </c>
    </row>
    <row r="6400" spans="1:18" x14ac:dyDescent="0.2">
      <c r="A6400" s="30" t="s">
        <v>330</v>
      </c>
      <c r="B6400" s="54" t="s">
        <v>69</v>
      </c>
      <c r="C6400" s="54" t="str">
        <f t="shared" si="196"/>
        <v>Airspeed</v>
      </c>
      <c r="D6400" s="54" t="str">
        <f t="shared" si="195"/>
        <v>RS</v>
      </c>
      <c r="F6400" t="s">
        <v>8396</v>
      </c>
      <c r="G6400" t="s">
        <v>4183</v>
      </c>
      <c r="H6400" t="s">
        <v>72</v>
      </c>
      <c r="I6400" t="s">
        <v>6083</v>
      </c>
      <c r="K6400" t="s">
        <v>8195</v>
      </c>
      <c r="L6400" t="s">
        <v>8398</v>
      </c>
      <c r="M6400" s="49"/>
      <c r="N6400" s="48">
        <v>1</v>
      </c>
      <c r="P6400" t="s">
        <v>7800</v>
      </c>
      <c r="Q6400" t="s">
        <v>7798</v>
      </c>
      <c r="R6400" t="s">
        <v>7798</v>
      </c>
    </row>
    <row r="6401" spans="1:18" x14ac:dyDescent="0.2">
      <c r="A6401" s="30" t="s">
        <v>715</v>
      </c>
      <c r="B6401" s="54" t="s">
        <v>69</v>
      </c>
      <c r="C6401" s="54" t="str">
        <f t="shared" si="196"/>
        <v>Airspeed</v>
      </c>
      <c r="D6401" s="54" t="str">
        <f t="shared" si="195"/>
        <v>RS</v>
      </c>
      <c r="F6401" t="s">
        <v>8396</v>
      </c>
      <c r="G6401" t="s">
        <v>2405</v>
      </c>
      <c r="H6401" t="s">
        <v>72</v>
      </c>
      <c r="I6401" t="s">
        <v>6083</v>
      </c>
      <c r="K6401" t="s">
        <v>8195</v>
      </c>
      <c r="L6401" t="s">
        <v>8398</v>
      </c>
      <c r="M6401" s="49"/>
      <c r="N6401" s="48">
        <v>1</v>
      </c>
      <c r="P6401" t="s">
        <v>7800</v>
      </c>
      <c r="Q6401" t="s">
        <v>7798</v>
      </c>
      <c r="R6401" t="s">
        <v>7798</v>
      </c>
    </row>
    <row r="6402" spans="1:18" x14ac:dyDescent="0.2">
      <c r="A6402" s="30" t="s">
        <v>345</v>
      </c>
      <c r="B6402" s="54" t="s">
        <v>69</v>
      </c>
      <c r="C6402" s="54" t="str">
        <f t="shared" si="196"/>
        <v>Airspeed</v>
      </c>
      <c r="D6402" s="54" t="str">
        <f t="shared" si="195"/>
        <v>RS</v>
      </c>
      <c r="F6402" t="s">
        <v>8396</v>
      </c>
      <c r="G6402" t="s">
        <v>7398</v>
      </c>
      <c r="H6402" t="s">
        <v>72</v>
      </c>
      <c r="I6402" t="s">
        <v>6083</v>
      </c>
      <c r="K6402" t="s">
        <v>8195</v>
      </c>
      <c r="L6402" t="s">
        <v>8398</v>
      </c>
      <c r="M6402" s="49"/>
      <c r="N6402" s="48">
        <v>1</v>
      </c>
      <c r="P6402" t="s">
        <v>7800</v>
      </c>
      <c r="Q6402" t="s">
        <v>7798</v>
      </c>
      <c r="R6402" t="s">
        <v>7798</v>
      </c>
    </row>
    <row r="6403" spans="1:18" x14ac:dyDescent="0.2">
      <c r="A6403" s="30" t="s">
        <v>4413</v>
      </c>
      <c r="B6403" s="54" t="s">
        <v>57</v>
      </c>
      <c r="C6403" s="54" t="str">
        <f t="shared" si="196"/>
        <v>Hatfield</v>
      </c>
      <c r="D6403" s="54" t="str">
        <f t="shared" si="195"/>
        <v>RV</v>
      </c>
      <c r="F6403" t="s">
        <v>8396</v>
      </c>
      <c r="G6403" t="s">
        <v>4430</v>
      </c>
      <c r="H6403" t="s">
        <v>72</v>
      </c>
      <c r="I6403" t="s">
        <v>6083</v>
      </c>
      <c r="K6403" t="s">
        <v>8195</v>
      </c>
      <c r="L6403" t="s">
        <v>8398</v>
      </c>
      <c r="M6403" s="49"/>
      <c r="N6403" s="48">
        <v>1</v>
      </c>
      <c r="P6403" t="s">
        <v>7800</v>
      </c>
      <c r="Q6403" t="s">
        <v>7798</v>
      </c>
      <c r="R6403" t="s">
        <v>7798</v>
      </c>
    </row>
    <row r="6404" spans="1:18" x14ac:dyDescent="0.2">
      <c r="A6404" s="30" t="s">
        <v>4087</v>
      </c>
      <c r="B6404" s="54" t="s">
        <v>57</v>
      </c>
      <c r="C6404" s="54" t="str">
        <f t="shared" si="196"/>
        <v>Hatfield</v>
      </c>
      <c r="D6404" s="54" t="str">
        <f t="shared" si="195"/>
        <v>RV</v>
      </c>
      <c r="F6404" t="s">
        <v>8396</v>
      </c>
      <c r="G6404" t="s">
        <v>1650</v>
      </c>
      <c r="H6404" t="s">
        <v>72</v>
      </c>
      <c r="I6404" t="s">
        <v>6083</v>
      </c>
      <c r="K6404" t="s">
        <v>8195</v>
      </c>
      <c r="L6404" t="s">
        <v>8398</v>
      </c>
      <c r="M6404" s="49"/>
      <c r="N6404" s="48">
        <v>1</v>
      </c>
      <c r="P6404" t="s">
        <v>7800</v>
      </c>
      <c r="Q6404" t="s">
        <v>7798</v>
      </c>
      <c r="R6404" t="s">
        <v>7798</v>
      </c>
    </row>
    <row r="6405" spans="1:18" x14ac:dyDescent="0.2">
      <c r="A6405" s="30" t="s">
        <v>6872</v>
      </c>
      <c r="B6405" s="54" t="s">
        <v>57</v>
      </c>
      <c r="C6405" s="54" t="str">
        <f t="shared" si="196"/>
        <v>Hatfield</v>
      </c>
      <c r="D6405" s="54" t="str">
        <f t="shared" si="195"/>
        <v>RV</v>
      </c>
      <c r="F6405" t="s">
        <v>8396</v>
      </c>
      <c r="G6405" t="s">
        <v>1345</v>
      </c>
      <c r="H6405" t="s">
        <v>72</v>
      </c>
      <c r="I6405" t="s">
        <v>6083</v>
      </c>
      <c r="K6405" t="s">
        <v>8195</v>
      </c>
      <c r="L6405" t="s">
        <v>8398</v>
      </c>
      <c r="M6405" s="49"/>
      <c r="N6405" s="48">
        <v>1</v>
      </c>
      <c r="P6405" t="s">
        <v>7800</v>
      </c>
      <c r="Q6405" t="s">
        <v>7798</v>
      </c>
      <c r="R6405" t="s">
        <v>7798</v>
      </c>
    </row>
    <row r="6406" spans="1:18" x14ac:dyDescent="0.2">
      <c r="A6406" s="30" t="s">
        <v>1278</v>
      </c>
      <c r="B6406" s="54" t="s">
        <v>57</v>
      </c>
      <c r="C6406" s="54" t="str">
        <f t="shared" si="196"/>
        <v>Hatfield</v>
      </c>
      <c r="D6406" s="54" t="str">
        <f t="shared" si="195"/>
        <v>RV</v>
      </c>
      <c r="F6406" t="s">
        <v>8396</v>
      </c>
      <c r="G6406" t="s">
        <v>8478</v>
      </c>
      <c r="H6406" t="s">
        <v>72</v>
      </c>
      <c r="I6406" t="s">
        <v>6083</v>
      </c>
      <c r="K6406" t="s">
        <v>8195</v>
      </c>
      <c r="L6406" t="s">
        <v>8398</v>
      </c>
      <c r="M6406" s="49"/>
      <c r="N6406" s="48">
        <v>1</v>
      </c>
      <c r="P6406" t="s">
        <v>7800</v>
      </c>
      <c r="Q6406" t="s">
        <v>7798</v>
      </c>
      <c r="R6406" t="s">
        <v>7798</v>
      </c>
    </row>
    <row r="6407" spans="1:18" x14ac:dyDescent="0.2">
      <c r="A6407" s="30" t="s">
        <v>3968</v>
      </c>
      <c r="B6407" s="54" t="s">
        <v>57</v>
      </c>
      <c r="C6407" s="54" t="str">
        <f t="shared" si="196"/>
        <v>Hatfield</v>
      </c>
      <c r="D6407" s="54" t="str">
        <f t="shared" si="195"/>
        <v>RV</v>
      </c>
      <c r="F6407" t="s">
        <v>8396</v>
      </c>
      <c r="G6407" t="s">
        <v>3743</v>
      </c>
      <c r="H6407" t="s">
        <v>72</v>
      </c>
      <c r="I6407" t="s">
        <v>6083</v>
      </c>
      <c r="K6407" t="s">
        <v>8195</v>
      </c>
      <c r="L6407" t="s">
        <v>8398</v>
      </c>
      <c r="M6407" s="49"/>
      <c r="N6407" s="48">
        <v>1</v>
      </c>
      <c r="P6407" t="s">
        <v>7800</v>
      </c>
      <c r="Q6407" t="s">
        <v>7798</v>
      </c>
      <c r="R6407" t="s">
        <v>7798</v>
      </c>
    </row>
    <row r="6408" spans="1:18" x14ac:dyDescent="0.2">
      <c r="A6408" s="30" t="s">
        <v>3706</v>
      </c>
      <c r="B6408" s="54" t="s">
        <v>57</v>
      </c>
      <c r="C6408" s="54" t="str">
        <f t="shared" si="196"/>
        <v>Hatfield</v>
      </c>
      <c r="D6408" s="54" t="str">
        <f t="shared" si="195"/>
        <v>RV</v>
      </c>
      <c r="F6408" t="s">
        <v>8396</v>
      </c>
      <c r="G6408" t="s">
        <v>2220</v>
      </c>
      <c r="H6408" t="s">
        <v>72</v>
      </c>
      <c r="I6408" t="s">
        <v>6083</v>
      </c>
      <c r="K6408" t="s">
        <v>8195</v>
      </c>
      <c r="L6408" t="s">
        <v>8398</v>
      </c>
      <c r="M6408" s="49"/>
      <c r="N6408" s="48">
        <v>1</v>
      </c>
      <c r="P6408" t="s">
        <v>7800</v>
      </c>
      <c r="Q6408" t="s">
        <v>7798</v>
      </c>
      <c r="R6408" t="s">
        <v>7798</v>
      </c>
    </row>
    <row r="6409" spans="1:18" x14ac:dyDescent="0.2">
      <c r="A6409" s="30" t="s">
        <v>1568</v>
      </c>
      <c r="B6409" s="54" t="s">
        <v>57</v>
      </c>
      <c r="C6409" s="54" t="str">
        <f t="shared" si="196"/>
        <v>Hatfield</v>
      </c>
      <c r="D6409" s="54" t="str">
        <f t="shared" si="195"/>
        <v>RV</v>
      </c>
      <c r="F6409" t="s">
        <v>8396</v>
      </c>
      <c r="G6409" t="s">
        <v>4058</v>
      </c>
      <c r="H6409" t="s">
        <v>72</v>
      </c>
      <c r="I6409" t="s">
        <v>6083</v>
      </c>
      <c r="K6409" t="s">
        <v>8195</v>
      </c>
      <c r="L6409" t="s">
        <v>8398</v>
      </c>
      <c r="M6409" s="49"/>
      <c r="N6409" s="48">
        <v>1</v>
      </c>
      <c r="P6409" t="s">
        <v>7800</v>
      </c>
      <c r="Q6409" t="s">
        <v>7798</v>
      </c>
      <c r="R6409" t="s">
        <v>7798</v>
      </c>
    </row>
    <row r="6410" spans="1:18" x14ac:dyDescent="0.2">
      <c r="A6410" s="30" t="s">
        <v>5779</v>
      </c>
      <c r="B6410" s="54" t="s">
        <v>57</v>
      </c>
      <c r="C6410" s="54" t="str">
        <f t="shared" si="196"/>
        <v>Hatfield</v>
      </c>
      <c r="D6410" s="54" t="str">
        <f t="shared" si="195"/>
        <v>RV</v>
      </c>
      <c r="F6410" t="s">
        <v>8396</v>
      </c>
      <c r="G6410" t="s">
        <v>1572</v>
      </c>
      <c r="H6410" t="s">
        <v>72</v>
      </c>
      <c r="I6410" t="s">
        <v>6083</v>
      </c>
      <c r="K6410" t="s">
        <v>8195</v>
      </c>
      <c r="L6410" t="s">
        <v>8398</v>
      </c>
      <c r="M6410" s="49"/>
      <c r="N6410" s="48">
        <v>1</v>
      </c>
      <c r="P6410" t="s">
        <v>7800</v>
      </c>
      <c r="Q6410" t="s">
        <v>7798</v>
      </c>
      <c r="R6410" t="s">
        <v>7798</v>
      </c>
    </row>
    <row r="6411" spans="1:18" x14ac:dyDescent="0.2">
      <c r="A6411" s="30" t="s">
        <v>6752</v>
      </c>
      <c r="B6411" s="54" t="s">
        <v>57</v>
      </c>
      <c r="C6411" s="54" t="str">
        <f t="shared" si="196"/>
        <v>Hatfield</v>
      </c>
      <c r="D6411" s="54" t="str">
        <f t="shared" si="195"/>
        <v>RV</v>
      </c>
      <c r="F6411" t="s">
        <v>8396</v>
      </c>
      <c r="G6411" t="s">
        <v>4116</v>
      </c>
      <c r="H6411" t="s">
        <v>72</v>
      </c>
      <c r="I6411" t="s">
        <v>6083</v>
      </c>
      <c r="K6411" t="s">
        <v>8195</v>
      </c>
      <c r="L6411" t="s">
        <v>8398</v>
      </c>
      <c r="M6411" s="49"/>
      <c r="N6411" s="48">
        <v>1</v>
      </c>
      <c r="P6411" t="s">
        <v>7800</v>
      </c>
      <c r="Q6411" t="s">
        <v>7798</v>
      </c>
      <c r="R6411" t="s">
        <v>7798</v>
      </c>
    </row>
    <row r="6412" spans="1:18" x14ac:dyDescent="0.2">
      <c r="A6412" s="30" t="s">
        <v>5334</v>
      </c>
      <c r="B6412" s="54" t="s">
        <v>57</v>
      </c>
      <c r="C6412" s="54" t="str">
        <f t="shared" si="196"/>
        <v>Hatfield</v>
      </c>
      <c r="D6412" s="54" t="str">
        <f t="shared" si="195"/>
        <v>RV</v>
      </c>
      <c r="F6412" t="s">
        <v>8396</v>
      </c>
      <c r="G6412" t="s">
        <v>2371</v>
      </c>
      <c r="H6412" t="s">
        <v>72</v>
      </c>
      <c r="I6412" t="s">
        <v>6083</v>
      </c>
      <c r="K6412" t="s">
        <v>8195</v>
      </c>
      <c r="L6412" t="s">
        <v>8398</v>
      </c>
      <c r="M6412" s="49"/>
      <c r="N6412" s="48">
        <v>1</v>
      </c>
      <c r="P6412" t="s">
        <v>7800</v>
      </c>
      <c r="Q6412" t="s">
        <v>7798</v>
      </c>
      <c r="R6412" t="s">
        <v>7798</v>
      </c>
    </row>
    <row r="6413" spans="1:18" x14ac:dyDescent="0.2">
      <c r="A6413" s="30" t="s">
        <v>1533</v>
      </c>
      <c r="B6413" s="54" t="s">
        <v>57</v>
      </c>
      <c r="C6413" s="54" t="str">
        <f t="shared" si="196"/>
        <v>Hatfield</v>
      </c>
      <c r="D6413" s="54" t="str">
        <f t="shared" si="195"/>
        <v>RV</v>
      </c>
      <c r="F6413" t="s">
        <v>8396</v>
      </c>
      <c r="G6413" t="s">
        <v>2604</v>
      </c>
      <c r="H6413" t="s">
        <v>72</v>
      </c>
      <c r="I6413" t="s">
        <v>6083</v>
      </c>
      <c r="K6413" t="s">
        <v>8195</v>
      </c>
      <c r="L6413" t="s">
        <v>8398</v>
      </c>
      <c r="M6413" s="49"/>
      <c r="N6413" s="48">
        <v>1</v>
      </c>
      <c r="P6413" t="s">
        <v>7800</v>
      </c>
      <c r="Q6413" t="s">
        <v>7798</v>
      </c>
      <c r="R6413" t="s">
        <v>7798</v>
      </c>
    </row>
    <row r="6414" spans="1:18" x14ac:dyDescent="0.2">
      <c r="A6414" s="30" t="s">
        <v>1361</v>
      </c>
      <c r="B6414" s="54" t="s">
        <v>57</v>
      </c>
      <c r="C6414" s="54" t="str">
        <f t="shared" si="196"/>
        <v>Hatfield</v>
      </c>
      <c r="D6414" s="54" t="str">
        <f t="shared" si="195"/>
        <v>RV</v>
      </c>
      <c r="F6414" t="s">
        <v>8396</v>
      </c>
      <c r="G6414" t="s">
        <v>2785</v>
      </c>
      <c r="H6414" t="s">
        <v>72</v>
      </c>
      <c r="I6414" t="s">
        <v>6083</v>
      </c>
      <c r="K6414" t="s">
        <v>8195</v>
      </c>
      <c r="L6414" t="s">
        <v>8398</v>
      </c>
      <c r="M6414" s="49"/>
      <c r="N6414" s="48">
        <v>1</v>
      </c>
      <c r="P6414" t="s">
        <v>7800</v>
      </c>
      <c r="Q6414" t="s">
        <v>7798</v>
      </c>
      <c r="R6414" t="s">
        <v>7798</v>
      </c>
    </row>
    <row r="6415" spans="1:18" x14ac:dyDescent="0.2">
      <c r="A6415" s="30" t="s">
        <v>3967</v>
      </c>
      <c r="B6415" s="54" t="s">
        <v>57</v>
      </c>
      <c r="C6415" s="54" t="str">
        <f t="shared" si="196"/>
        <v>Hatfield</v>
      </c>
      <c r="D6415" s="54" t="str">
        <f t="shared" si="195"/>
        <v>RV</v>
      </c>
      <c r="F6415" t="s">
        <v>8396</v>
      </c>
      <c r="G6415" t="s">
        <v>1454</v>
      </c>
      <c r="H6415" t="s">
        <v>72</v>
      </c>
      <c r="I6415" t="s">
        <v>6083</v>
      </c>
      <c r="K6415" t="s">
        <v>8195</v>
      </c>
      <c r="L6415" t="s">
        <v>8398</v>
      </c>
      <c r="M6415" s="49"/>
      <c r="N6415" s="48">
        <v>1</v>
      </c>
      <c r="P6415" t="s">
        <v>7800</v>
      </c>
      <c r="Q6415" t="s">
        <v>7798</v>
      </c>
      <c r="R6415" t="s">
        <v>7798</v>
      </c>
    </row>
    <row r="6416" spans="1:18" x14ac:dyDescent="0.2">
      <c r="A6416" s="30" t="s">
        <v>3705</v>
      </c>
      <c r="B6416" s="54" t="s">
        <v>57</v>
      </c>
      <c r="C6416" s="54" t="str">
        <f t="shared" si="196"/>
        <v>Hatfield</v>
      </c>
      <c r="D6416" s="54" t="str">
        <f t="shared" si="195"/>
        <v>RV</v>
      </c>
      <c r="F6416" t="s">
        <v>8396</v>
      </c>
      <c r="G6416" t="s">
        <v>3905</v>
      </c>
      <c r="H6416" t="s">
        <v>72</v>
      </c>
      <c r="I6416" t="s">
        <v>6083</v>
      </c>
      <c r="K6416" t="s">
        <v>8195</v>
      </c>
      <c r="L6416" t="s">
        <v>8398</v>
      </c>
      <c r="M6416" s="49"/>
      <c r="N6416" s="48">
        <v>1</v>
      </c>
      <c r="P6416" t="s">
        <v>7800</v>
      </c>
      <c r="Q6416" t="s">
        <v>7798</v>
      </c>
      <c r="R6416" t="s">
        <v>7798</v>
      </c>
    </row>
    <row r="6417" spans="1:18" x14ac:dyDescent="0.2">
      <c r="A6417" s="30" t="s">
        <v>6673</v>
      </c>
      <c r="B6417" s="54" t="s">
        <v>57</v>
      </c>
      <c r="C6417" s="54" t="str">
        <f t="shared" si="196"/>
        <v>Hatfield</v>
      </c>
      <c r="D6417" s="54" t="str">
        <f t="shared" si="195"/>
        <v>RV</v>
      </c>
      <c r="F6417" t="s">
        <v>8396</v>
      </c>
      <c r="G6417" t="s">
        <v>3664</v>
      </c>
      <c r="H6417" t="s">
        <v>72</v>
      </c>
      <c r="I6417" t="s">
        <v>6083</v>
      </c>
      <c r="K6417" t="s">
        <v>8195</v>
      </c>
      <c r="L6417" t="s">
        <v>8398</v>
      </c>
      <c r="M6417" s="49"/>
      <c r="N6417" s="48">
        <v>1</v>
      </c>
      <c r="P6417" t="s">
        <v>7800</v>
      </c>
      <c r="Q6417" t="s">
        <v>7798</v>
      </c>
      <c r="R6417" t="s">
        <v>7798</v>
      </c>
    </row>
    <row r="6418" spans="1:18" x14ac:dyDescent="0.2">
      <c r="A6418" s="30" t="s">
        <v>1970</v>
      </c>
      <c r="B6418" s="54" t="s">
        <v>57</v>
      </c>
      <c r="C6418" s="54" t="str">
        <f t="shared" si="196"/>
        <v>Hatfield</v>
      </c>
      <c r="D6418" s="54" t="str">
        <f t="shared" si="195"/>
        <v>RV</v>
      </c>
      <c r="F6418" t="s">
        <v>8396</v>
      </c>
      <c r="G6418" t="s">
        <v>2390</v>
      </c>
      <c r="H6418" t="s">
        <v>72</v>
      </c>
      <c r="I6418" t="s">
        <v>6083</v>
      </c>
      <c r="K6418" t="s">
        <v>8195</v>
      </c>
      <c r="L6418" t="s">
        <v>8398</v>
      </c>
      <c r="M6418" s="49"/>
      <c r="N6418" s="48">
        <v>1</v>
      </c>
      <c r="P6418" t="s">
        <v>7800</v>
      </c>
      <c r="Q6418" t="s">
        <v>7798</v>
      </c>
      <c r="R6418" t="s">
        <v>7798</v>
      </c>
    </row>
    <row r="6419" spans="1:18" x14ac:dyDescent="0.2">
      <c r="A6419" s="30" t="s">
        <v>2939</v>
      </c>
      <c r="B6419" s="54" t="s">
        <v>57</v>
      </c>
      <c r="C6419" s="54" t="str">
        <f t="shared" si="196"/>
        <v>Hatfield</v>
      </c>
      <c r="D6419" s="54" t="str">
        <f t="shared" si="195"/>
        <v>RV</v>
      </c>
      <c r="F6419" t="s">
        <v>8396</v>
      </c>
      <c r="G6419" t="s">
        <v>8691</v>
      </c>
      <c r="H6419" t="s">
        <v>72</v>
      </c>
      <c r="I6419" t="s">
        <v>6083</v>
      </c>
      <c r="K6419" t="s">
        <v>8195</v>
      </c>
      <c r="L6419" t="s">
        <v>8398</v>
      </c>
      <c r="M6419" s="49"/>
      <c r="N6419" s="48">
        <v>1</v>
      </c>
      <c r="P6419" t="s">
        <v>7800</v>
      </c>
      <c r="Q6419" t="s">
        <v>7798</v>
      </c>
      <c r="R6419" t="s">
        <v>7798</v>
      </c>
    </row>
    <row r="6420" spans="1:18" x14ac:dyDescent="0.2">
      <c r="A6420" s="30" t="s">
        <v>2853</v>
      </c>
      <c r="B6420" s="54" t="s">
        <v>57</v>
      </c>
      <c r="C6420" s="54" t="str">
        <f t="shared" si="196"/>
        <v>Hatfield</v>
      </c>
      <c r="D6420" s="54" t="str">
        <f t="shared" si="195"/>
        <v>RV</v>
      </c>
      <c r="F6420" t="s">
        <v>8396</v>
      </c>
      <c r="G6420" t="s">
        <v>2059</v>
      </c>
      <c r="H6420" t="s">
        <v>72</v>
      </c>
      <c r="I6420" t="s">
        <v>6083</v>
      </c>
      <c r="K6420" t="s">
        <v>8195</v>
      </c>
      <c r="L6420" t="s">
        <v>8398</v>
      </c>
      <c r="M6420" s="49"/>
      <c r="N6420" s="48">
        <v>1</v>
      </c>
      <c r="P6420" t="s">
        <v>7800</v>
      </c>
      <c r="Q6420" t="s">
        <v>7798</v>
      </c>
      <c r="R6420" t="s">
        <v>7798</v>
      </c>
    </row>
    <row r="6421" spans="1:18" x14ac:dyDescent="0.2">
      <c r="A6421" s="30" t="s">
        <v>3887</v>
      </c>
      <c r="B6421" s="54" t="s">
        <v>57</v>
      </c>
      <c r="C6421" s="54" t="str">
        <f t="shared" si="196"/>
        <v>Hatfield</v>
      </c>
      <c r="D6421" s="54" t="str">
        <f t="shared" si="195"/>
        <v>RV</v>
      </c>
      <c r="F6421" t="s">
        <v>8396</v>
      </c>
      <c r="G6421" t="s">
        <v>1374</v>
      </c>
      <c r="H6421" t="s">
        <v>72</v>
      </c>
      <c r="I6421" t="s">
        <v>6083</v>
      </c>
      <c r="K6421" t="s">
        <v>8195</v>
      </c>
      <c r="L6421" t="s">
        <v>8398</v>
      </c>
      <c r="M6421" s="49"/>
      <c r="N6421" s="48">
        <v>1</v>
      </c>
      <c r="P6421" t="s">
        <v>7800</v>
      </c>
      <c r="Q6421" t="s">
        <v>7798</v>
      </c>
      <c r="R6421" t="s">
        <v>7798</v>
      </c>
    </row>
    <row r="6422" spans="1:18" x14ac:dyDescent="0.2">
      <c r="A6422" s="30" t="s">
        <v>8485</v>
      </c>
      <c r="B6422" s="54" t="s">
        <v>57</v>
      </c>
      <c r="C6422" s="54" t="str">
        <f t="shared" si="196"/>
        <v>Hatfield</v>
      </c>
      <c r="D6422" s="54" t="str">
        <f t="shared" si="195"/>
        <v>RV</v>
      </c>
      <c r="F6422" t="s">
        <v>8396</v>
      </c>
      <c r="G6422" t="s">
        <v>1560</v>
      </c>
      <c r="H6422" t="s">
        <v>72</v>
      </c>
      <c r="I6422" t="s">
        <v>6083</v>
      </c>
      <c r="K6422" t="s">
        <v>8195</v>
      </c>
      <c r="L6422" t="s">
        <v>8398</v>
      </c>
      <c r="M6422" s="49"/>
      <c r="N6422" s="48">
        <v>1</v>
      </c>
      <c r="P6422" t="s">
        <v>7800</v>
      </c>
      <c r="Q6422" t="s">
        <v>7798</v>
      </c>
      <c r="R6422" t="s">
        <v>7798</v>
      </c>
    </row>
    <row r="6423" spans="1:18" x14ac:dyDescent="0.2">
      <c r="A6423" s="30" t="s">
        <v>1949</v>
      </c>
      <c r="B6423" s="54" t="s">
        <v>57</v>
      </c>
      <c r="C6423" s="54" t="str">
        <f t="shared" si="196"/>
        <v>Hatfield</v>
      </c>
      <c r="D6423" s="54" t="str">
        <f t="shared" si="195"/>
        <v>RV</v>
      </c>
      <c r="F6423" t="s">
        <v>8396</v>
      </c>
      <c r="G6423" t="s">
        <v>1255</v>
      </c>
      <c r="H6423" t="s">
        <v>72</v>
      </c>
      <c r="I6423" t="s">
        <v>6083</v>
      </c>
      <c r="K6423" t="s">
        <v>8195</v>
      </c>
      <c r="L6423" t="s">
        <v>8398</v>
      </c>
      <c r="M6423" s="49"/>
      <c r="N6423" s="48">
        <v>1</v>
      </c>
      <c r="P6423" t="s">
        <v>7800</v>
      </c>
      <c r="Q6423" t="s">
        <v>7798</v>
      </c>
      <c r="R6423" t="s">
        <v>7798</v>
      </c>
    </row>
    <row r="6424" spans="1:18" x14ac:dyDescent="0.2">
      <c r="A6424" s="30" t="s">
        <v>3729</v>
      </c>
      <c r="B6424" s="54" t="s">
        <v>57</v>
      </c>
      <c r="C6424" s="54" t="str">
        <f t="shared" si="196"/>
        <v>Hatfield</v>
      </c>
      <c r="D6424" s="54" t="str">
        <f t="shared" ref="D6424:D6487" si="197">LEFT(A6424,2)</f>
        <v>RV</v>
      </c>
      <c r="F6424" t="s">
        <v>8396</v>
      </c>
      <c r="G6424" t="s">
        <v>2376</v>
      </c>
      <c r="H6424" t="s">
        <v>72</v>
      </c>
      <c r="I6424" t="s">
        <v>6083</v>
      </c>
      <c r="K6424" t="s">
        <v>8195</v>
      </c>
      <c r="L6424" t="s">
        <v>8398</v>
      </c>
      <c r="M6424" s="49"/>
      <c r="N6424" s="48">
        <v>1</v>
      </c>
      <c r="P6424" t="s">
        <v>7800</v>
      </c>
      <c r="Q6424" t="s">
        <v>7798</v>
      </c>
      <c r="R6424" t="s">
        <v>7798</v>
      </c>
    </row>
    <row r="6425" spans="1:18" x14ac:dyDescent="0.2">
      <c r="A6425" s="30" t="s">
        <v>5209</v>
      </c>
      <c r="B6425" s="54" t="s">
        <v>57</v>
      </c>
      <c r="C6425" s="54" t="str">
        <f t="shared" si="196"/>
        <v>Hatfield</v>
      </c>
      <c r="D6425" s="54" t="str">
        <f t="shared" si="197"/>
        <v>RV</v>
      </c>
      <c r="F6425" t="s">
        <v>8396</v>
      </c>
      <c r="G6425" t="s">
        <v>3052</v>
      </c>
      <c r="H6425" t="s">
        <v>72</v>
      </c>
      <c r="I6425" t="s">
        <v>6083</v>
      </c>
      <c r="K6425" t="s">
        <v>8195</v>
      </c>
      <c r="L6425" t="s">
        <v>8398</v>
      </c>
      <c r="M6425" s="49"/>
      <c r="N6425" s="48">
        <v>1</v>
      </c>
      <c r="P6425" t="s">
        <v>7800</v>
      </c>
      <c r="Q6425" t="s">
        <v>7798</v>
      </c>
      <c r="R6425" t="s">
        <v>7798</v>
      </c>
    </row>
    <row r="6426" spans="1:18" x14ac:dyDescent="0.2">
      <c r="A6426" s="30" t="s">
        <v>2341</v>
      </c>
      <c r="B6426" s="54" t="s">
        <v>57</v>
      </c>
      <c r="C6426" s="54" t="str">
        <f t="shared" si="196"/>
        <v>Hatfield</v>
      </c>
      <c r="D6426" s="54" t="str">
        <f t="shared" si="197"/>
        <v>RV</v>
      </c>
      <c r="F6426" t="s">
        <v>8396</v>
      </c>
      <c r="G6426" t="s">
        <v>3563</v>
      </c>
      <c r="H6426" t="s">
        <v>72</v>
      </c>
      <c r="I6426" t="s">
        <v>6083</v>
      </c>
      <c r="K6426" t="s">
        <v>8195</v>
      </c>
      <c r="L6426" t="s">
        <v>8398</v>
      </c>
      <c r="M6426" s="49"/>
      <c r="N6426" s="48">
        <v>1</v>
      </c>
      <c r="P6426" t="s">
        <v>7800</v>
      </c>
      <c r="Q6426" t="s">
        <v>7798</v>
      </c>
      <c r="R6426" t="s">
        <v>7798</v>
      </c>
    </row>
    <row r="6427" spans="1:18" x14ac:dyDescent="0.2">
      <c r="A6427" s="30" t="s">
        <v>2594</v>
      </c>
      <c r="B6427" s="54" t="s">
        <v>57</v>
      </c>
      <c r="C6427" s="54" t="str">
        <f t="shared" si="196"/>
        <v>Hatfield</v>
      </c>
      <c r="D6427" s="54" t="str">
        <f t="shared" si="197"/>
        <v>RV</v>
      </c>
      <c r="F6427" t="s">
        <v>8396</v>
      </c>
      <c r="G6427" t="s">
        <v>6718</v>
      </c>
      <c r="H6427" t="s">
        <v>72</v>
      </c>
      <c r="I6427" t="s">
        <v>6083</v>
      </c>
      <c r="K6427" t="s">
        <v>8195</v>
      </c>
      <c r="L6427" t="s">
        <v>8398</v>
      </c>
      <c r="M6427" s="49"/>
      <c r="N6427" s="48">
        <v>1</v>
      </c>
      <c r="P6427" t="s">
        <v>7800</v>
      </c>
      <c r="Q6427" t="s">
        <v>7798</v>
      </c>
      <c r="R6427" t="s">
        <v>7798</v>
      </c>
    </row>
    <row r="6428" spans="1:18" x14ac:dyDescent="0.2">
      <c r="A6428" s="30" t="s">
        <v>6670</v>
      </c>
      <c r="B6428" s="54" t="s">
        <v>57</v>
      </c>
      <c r="C6428" s="54" t="str">
        <f t="shared" si="196"/>
        <v>Hatfield</v>
      </c>
      <c r="D6428" s="54" t="str">
        <f t="shared" si="197"/>
        <v>RV</v>
      </c>
      <c r="F6428" t="s">
        <v>8396</v>
      </c>
      <c r="G6428" t="s">
        <v>1705</v>
      </c>
      <c r="H6428" t="s">
        <v>72</v>
      </c>
      <c r="I6428" t="s">
        <v>6083</v>
      </c>
      <c r="K6428" t="s">
        <v>8195</v>
      </c>
      <c r="L6428" t="s">
        <v>8398</v>
      </c>
      <c r="M6428" s="49"/>
      <c r="N6428" s="48">
        <v>1</v>
      </c>
      <c r="P6428" t="s">
        <v>7800</v>
      </c>
      <c r="Q6428" t="s">
        <v>7798</v>
      </c>
      <c r="R6428" t="s">
        <v>7798</v>
      </c>
    </row>
    <row r="6429" spans="1:18" x14ac:dyDescent="0.2">
      <c r="A6429" s="30" t="s">
        <v>2937</v>
      </c>
      <c r="B6429" s="54" t="s">
        <v>57</v>
      </c>
      <c r="C6429" s="54" t="str">
        <f t="shared" si="196"/>
        <v>Hatfield</v>
      </c>
      <c r="D6429" s="54" t="str">
        <f t="shared" si="197"/>
        <v>RV</v>
      </c>
      <c r="F6429" t="s">
        <v>8396</v>
      </c>
      <c r="G6429" t="s">
        <v>1270</v>
      </c>
      <c r="H6429" t="s">
        <v>72</v>
      </c>
      <c r="I6429" t="s">
        <v>6083</v>
      </c>
      <c r="K6429" t="s">
        <v>8195</v>
      </c>
      <c r="L6429" t="s">
        <v>8398</v>
      </c>
      <c r="M6429" s="49"/>
      <c r="N6429" s="48">
        <v>1</v>
      </c>
      <c r="P6429" t="s">
        <v>7800</v>
      </c>
      <c r="Q6429" t="s">
        <v>7798</v>
      </c>
      <c r="R6429" t="s">
        <v>7798</v>
      </c>
    </row>
    <row r="6430" spans="1:18" x14ac:dyDescent="0.2">
      <c r="A6430" s="30" t="s">
        <v>4088</v>
      </c>
      <c r="B6430" s="54" t="s">
        <v>57</v>
      </c>
      <c r="C6430" s="54" t="str">
        <f t="shared" si="196"/>
        <v>Hatfield</v>
      </c>
      <c r="D6430" s="54" t="str">
        <f t="shared" si="197"/>
        <v>RV</v>
      </c>
      <c r="F6430" t="s">
        <v>8396</v>
      </c>
      <c r="G6430" t="s">
        <v>7674</v>
      </c>
      <c r="H6430" t="s">
        <v>72</v>
      </c>
      <c r="I6430" t="s">
        <v>6083</v>
      </c>
      <c r="K6430" t="s">
        <v>8195</v>
      </c>
      <c r="L6430" t="s">
        <v>8398</v>
      </c>
      <c r="M6430" s="49"/>
      <c r="N6430" s="48">
        <v>1</v>
      </c>
      <c r="P6430" t="s">
        <v>7800</v>
      </c>
      <c r="Q6430" t="s">
        <v>7798</v>
      </c>
      <c r="R6430" t="s">
        <v>7798</v>
      </c>
    </row>
    <row r="6431" spans="1:18" x14ac:dyDescent="0.2">
      <c r="A6431" s="30" t="s">
        <v>2782</v>
      </c>
      <c r="B6431" s="54" t="s">
        <v>57</v>
      </c>
      <c r="C6431" s="54" t="str">
        <f t="shared" si="196"/>
        <v>Hatfield</v>
      </c>
      <c r="D6431" s="54" t="str">
        <f t="shared" si="197"/>
        <v>RV</v>
      </c>
      <c r="F6431" t="s">
        <v>8396</v>
      </c>
      <c r="G6431" t="s">
        <v>5502</v>
      </c>
      <c r="H6431" t="s">
        <v>72</v>
      </c>
      <c r="I6431" t="s">
        <v>6083</v>
      </c>
      <c r="K6431" t="s">
        <v>8195</v>
      </c>
      <c r="L6431" t="s">
        <v>8398</v>
      </c>
      <c r="M6431" s="49"/>
      <c r="N6431" s="48">
        <v>1</v>
      </c>
      <c r="P6431" t="s">
        <v>7800</v>
      </c>
      <c r="Q6431" t="s">
        <v>7798</v>
      </c>
      <c r="R6431" t="s">
        <v>7798</v>
      </c>
    </row>
    <row r="6432" spans="1:18" x14ac:dyDescent="0.2">
      <c r="A6432" s="30" t="s">
        <v>3862</v>
      </c>
      <c r="B6432" s="54" t="s">
        <v>57</v>
      </c>
      <c r="C6432" s="54" t="str">
        <f t="shared" si="196"/>
        <v>Hatfield</v>
      </c>
      <c r="D6432" s="54" t="str">
        <f t="shared" si="197"/>
        <v>RV</v>
      </c>
      <c r="F6432" t="s">
        <v>8396</v>
      </c>
      <c r="G6432" t="s">
        <v>462</v>
      </c>
      <c r="H6432" t="s">
        <v>72</v>
      </c>
      <c r="I6432" t="s">
        <v>6083</v>
      </c>
      <c r="K6432" t="s">
        <v>8195</v>
      </c>
      <c r="L6432" t="s">
        <v>8398</v>
      </c>
      <c r="M6432" s="49"/>
      <c r="N6432" s="48">
        <v>1</v>
      </c>
      <c r="P6432" t="s">
        <v>7800</v>
      </c>
      <c r="Q6432" t="s">
        <v>7798</v>
      </c>
      <c r="R6432" t="s">
        <v>7798</v>
      </c>
    </row>
    <row r="6433" spans="1:18" x14ac:dyDescent="0.2">
      <c r="A6433" s="30" t="s">
        <v>2211</v>
      </c>
      <c r="B6433" s="54" t="s">
        <v>57</v>
      </c>
      <c r="C6433" s="54" t="str">
        <f t="shared" si="196"/>
        <v>Hatfield</v>
      </c>
      <c r="D6433" s="54" t="str">
        <f t="shared" si="197"/>
        <v>RV</v>
      </c>
      <c r="F6433" t="s">
        <v>8396</v>
      </c>
      <c r="G6433" t="s">
        <v>2476</v>
      </c>
      <c r="H6433" t="s">
        <v>72</v>
      </c>
      <c r="I6433" t="s">
        <v>6083</v>
      </c>
      <c r="K6433" t="s">
        <v>8195</v>
      </c>
      <c r="L6433" t="s">
        <v>8398</v>
      </c>
      <c r="M6433" s="49"/>
      <c r="N6433" s="48">
        <v>1</v>
      </c>
      <c r="P6433" t="s">
        <v>7800</v>
      </c>
      <c r="Q6433" t="s">
        <v>7798</v>
      </c>
      <c r="R6433" t="s">
        <v>7798</v>
      </c>
    </row>
    <row r="6434" spans="1:18" x14ac:dyDescent="0.2">
      <c r="A6434" s="30" t="s">
        <v>1483</v>
      </c>
      <c r="B6434" s="54" t="s">
        <v>57</v>
      </c>
      <c r="C6434" s="54" t="str">
        <f t="shared" si="196"/>
        <v>Hatfield</v>
      </c>
      <c r="D6434" s="54" t="str">
        <f t="shared" si="197"/>
        <v>RV</v>
      </c>
      <c r="F6434" t="s">
        <v>8396</v>
      </c>
      <c r="G6434" t="s">
        <v>3723</v>
      </c>
      <c r="H6434" t="s">
        <v>72</v>
      </c>
      <c r="I6434" t="s">
        <v>6083</v>
      </c>
      <c r="K6434" t="s">
        <v>8195</v>
      </c>
      <c r="L6434" t="s">
        <v>8398</v>
      </c>
      <c r="M6434" s="49"/>
      <c r="N6434" s="48">
        <v>1</v>
      </c>
      <c r="P6434" t="s">
        <v>7800</v>
      </c>
      <c r="Q6434" t="s">
        <v>7798</v>
      </c>
      <c r="R6434" t="s">
        <v>7798</v>
      </c>
    </row>
    <row r="6435" spans="1:18" x14ac:dyDescent="0.2">
      <c r="A6435" s="30" t="s">
        <v>2749</v>
      </c>
      <c r="B6435" s="54" t="s">
        <v>57</v>
      </c>
      <c r="C6435" s="54" t="str">
        <f t="shared" si="196"/>
        <v>Hatfield</v>
      </c>
      <c r="D6435" s="54" t="str">
        <f t="shared" si="197"/>
        <v>RV</v>
      </c>
      <c r="F6435" t="s">
        <v>8396</v>
      </c>
      <c r="G6435" t="s">
        <v>3656</v>
      </c>
      <c r="H6435" t="s">
        <v>72</v>
      </c>
      <c r="I6435" t="s">
        <v>6083</v>
      </c>
      <c r="K6435" t="s">
        <v>8195</v>
      </c>
      <c r="L6435" t="s">
        <v>8398</v>
      </c>
      <c r="M6435" s="49"/>
      <c r="N6435" s="48">
        <v>1</v>
      </c>
      <c r="P6435" t="s">
        <v>7800</v>
      </c>
      <c r="Q6435" t="s">
        <v>7798</v>
      </c>
      <c r="R6435" t="s">
        <v>7798</v>
      </c>
    </row>
    <row r="6436" spans="1:18" x14ac:dyDescent="0.2">
      <c r="A6436" s="30" t="s">
        <v>1504</v>
      </c>
      <c r="B6436" s="54" t="s">
        <v>57</v>
      </c>
      <c r="C6436" s="54" t="str">
        <f t="shared" si="196"/>
        <v>Hatfield</v>
      </c>
      <c r="D6436" s="54" t="str">
        <f t="shared" si="197"/>
        <v>RV</v>
      </c>
      <c r="F6436" t="s">
        <v>8396</v>
      </c>
      <c r="G6436" t="s">
        <v>1455</v>
      </c>
      <c r="H6436" t="s">
        <v>72</v>
      </c>
      <c r="I6436" t="s">
        <v>6083</v>
      </c>
      <c r="K6436" t="s">
        <v>8195</v>
      </c>
      <c r="L6436" t="s">
        <v>8398</v>
      </c>
      <c r="M6436" s="49"/>
      <c r="N6436" s="48">
        <v>1</v>
      </c>
      <c r="P6436" t="s">
        <v>7800</v>
      </c>
      <c r="Q6436" t="s">
        <v>7798</v>
      </c>
      <c r="R6436" t="s">
        <v>7798</v>
      </c>
    </row>
    <row r="6437" spans="1:18" x14ac:dyDescent="0.2">
      <c r="A6437" s="30" t="s">
        <v>6638</v>
      </c>
      <c r="B6437" s="54" t="s">
        <v>57</v>
      </c>
      <c r="C6437" s="54" t="str">
        <f t="shared" si="196"/>
        <v>Hatfield</v>
      </c>
      <c r="D6437" s="54" t="str">
        <f t="shared" si="197"/>
        <v>RV</v>
      </c>
      <c r="F6437" t="s">
        <v>8396</v>
      </c>
      <c r="G6437" t="s">
        <v>1452</v>
      </c>
      <c r="H6437" t="s">
        <v>72</v>
      </c>
      <c r="I6437" t="s">
        <v>6083</v>
      </c>
      <c r="K6437" t="s">
        <v>8195</v>
      </c>
      <c r="L6437" t="s">
        <v>8398</v>
      </c>
      <c r="M6437" s="49"/>
      <c r="N6437" s="48">
        <v>1</v>
      </c>
      <c r="P6437" t="s">
        <v>7800</v>
      </c>
      <c r="Q6437" t="s">
        <v>7798</v>
      </c>
      <c r="R6437" t="s">
        <v>7798</v>
      </c>
    </row>
    <row r="6438" spans="1:18" x14ac:dyDescent="0.2">
      <c r="A6438" s="30" t="s">
        <v>3964</v>
      </c>
      <c r="B6438" s="54" t="s">
        <v>57</v>
      </c>
      <c r="C6438" s="54" t="str">
        <f t="shared" si="196"/>
        <v>Hatfield</v>
      </c>
      <c r="D6438" s="54" t="str">
        <f t="shared" si="197"/>
        <v>RV</v>
      </c>
      <c r="F6438" t="s">
        <v>8396</v>
      </c>
      <c r="G6438" t="s">
        <v>3005</v>
      </c>
      <c r="H6438" t="s">
        <v>72</v>
      </c>
      <c r="I6438" t="s">
        <v>6083</v>
      </c>
      <c r="K6438" t="s">
        <v>8195</v>
      </c>
      <c r="L6438" t="s">
        <v>8398</v>
      </c>
      <c r="M6438" s="49"/>
      <c r="N6438" s="48">
        <v>1</v>
      </c>
      <c r="P6438" t="s">
        <v>7800</v>
      </c>
      <c r="Q6438" t="s">
        <v>7798</v>
      </c>
      <c r="R6438" t="s">
        <v>7798</v>
      </c>
    </row>
    <row r="6439" spans="1:18" x14ac:dyDescent="0.2">
      <c r="A6439" s="30" t="s">
        <v>3978</v>
      </c>
      <c r="B6439" s="54" t="s">
        <v>57</v>
      </c>
      <c r="C6439" s="54" t="str">
        <f t="shared" si="196"/>
        <v>Hatfield</v>
      </c>
      <c r="D6439" s="54" t="str">
        <f t="shared" si="197"/>
        <v>RV</v>
      </c>
      <c r="F6439" t="s">
        <v>8396</v>
      </c>
      <c r="G6439" t="s">
        <v>1683</v>
      </c>
      <c r="H6439" t="s">
        <v>72</v>
      </c>
      <c r="I6439" t="s">
        <v>6083</v>
      </c>
      <c r="K6439" t="s">
        <v>8195</v>
      </c>
      <c r="L6439" t="s">
        <v>8398</v>
      </c>
      <c r="M6439" s="49"/>
      <c r="N6439" s="48">
        <v>1</v>
      </c>
      <c r="P6439" t="s">
        <v>7800</v>
      </c>
      <c r="Q6439" t="s">
        <v>7798</v>
      </c>
      <c r="R6439" t="s">
        <v>7798</v>
      </c>
    </row>
    <row r="6440" spans="1:18" x14ac:dyDescent="0.2">
      <c r="A6440" s="30" t="s">
        <v>6674</v>
      </c>
      <c r="B6440" s="54" t="s">
        <v>57</v>
      </c>
      <c r="C6440" s="54" t="str">
        <f t="shared" si="196"/>
        <v>Hatfield</v>
      </c>
      <c r="D6440" s="54" t="str">
        <f t="shared" si="197"/>
        <v>RV</v>
      </c>
      <c r="F6440" t="s">
        <v>8396</v>
      </c>
      <c r="G6440" t="s">
        <v>3661</v>
      </c>
      <c r="H6440" t="s">
        <v>72</v>
      </c>
      <c r="I6440" t="s">
        <v>6083</v>
      </c>
      <c r="K6440" t="s">
        <v>8195</v>
      </c>
      <c r="L6440" t="s">
        <v>8398</v>
      </c>
      <c r="M6440" s="49"/>
      <c r="N6440" s="48">
        <v>1</v>
      </c>
      <c r="P6440" t="s">
        <v>7800</v>
      </c>
      <c r="Q6440" t="s">
        <v>7798</v>
      </c>
      <c r="R6440" t="s">
        <v>7798</v>
      </c>
    </row>
    <row r="6441" spans="1:18" x14ac:dyDescent="0.2">
      <c r="A6441" s="30" t="s">
        <v>5179</v>
      </c>
      <c r="B6441" s="54" t="s">
        <v>57</v>
      </c>
      <c r="C6441" s="54" t="str">
        <f t="shared" si="196"/>
        <v>Hatfield</v>
      </c>
      <c r="D6441" s="54" t="str">
        <f t="shared" si="197"/>
        <v>RV</v>
      </c>
      <c r="F6441" t="s">
        <v>8396</v>
      </c>
      <c r="G6441" t="s">
        <v>5995</v>
      </c>
      <c r="H6441" t="s">
        <v>72</v>
      </c>
      <c r="I6441" t="s">
        <v>6083</v>
      </c>
      <c r="K6441" t="s">
        <v>8195</v>
      </c>
      <c r="L6441" t="s">
        <v>8398</v>
      </c>
      <c r="M6441" s="49"/>
      <c r="N6441" s="48">
        <v>1</v>
      </c>
      <c r="P6441" t="s">
        <v>7800</v>
      </c>
      <c r="Q6441" t="s">
        <v>7798</v>
      </c>
      <c r="R6441" t="s">
        <v>7798</v>
      </c>
    </row>
    <row r="6442" spans="1:18" x14ac:dyDescent="0.2">
      <c r="A6442" s="30" t="s">
        <v>3961</v>
      </c>
      <c r="B6442" s="54" t="s">
        <v>57</v>
      </c>
      <c r="C6442" s="54" t="str">
        <f t="shared" si="196"/>
        <v>Hatfield</v>
      </c>
      <c r="D6442" s="54" t="str">
        <f t="shared" si="197"/>
        <v>RV</v>
      </c>
      <c r="F6442" t="s">
        <v>8396</v>
      </c>
      <c r="G6442" t="s">
        <v>2428</v>
      </c>
      <c r="H6442" t="s">
        <v>72</v>
      </c>
      <c r="I6442" t="s">
        <v>6083</v>
      </c>
      <c r="K6442" t="s">
        <v>8195</v>
      </c>
      <c r="L6442" t="s">
        <v>8398</v>
      </c>
      <c r="M6442" s="49"/>
      <c r="N6442" s="48">
        <v>1</v>
      </c>
      <c r="P6442" t="s">
        <v>7800</v>
      </c>
      <c r="Q6442" t="s">
        <v>7798</v>
      </c>
      <c r="R6442" t="s">
        <v>7798</v>
      </c>
    </row>
    <row r="6443" spans="1:18" x14ac:dyDescent="0.2">
      <c r="A6443" s="30" t="s">
        <v>3651</v>
      </c>
      <c r="B6443" s="54" t="s">
        <v>69</v>
      </c>
      <c r="C6443" s="54" t="str">
        <f t="shared" si="196"/>
        <v>Hatfield</v>
      </c>
      <c r="D6443" s="54" t="str">
        <f t="shared" si="197"/>
        <v>RV</v>
      </c>
      <c r="F6443" t="s">
        <v>8396</v>
      </c>
      <c r="G6443" t="s">
        <v>3542</v>
      </c>
      <c r="H6443" t="s">
        <v>72</v>
      </c>
      <c r="I6443" t="s">
        <v>6083</v>
      </c>
      <c r="K6443" t="s">
        <v>8195</v>
      </c>
      <c r="L6443" t="s">
        <v>8398</v>
      </c>
      <c r="M6443" s="49"/>
      <c r="N6443" s="48">
        <v>1</v>
      </c>
      <c r="P6443" t="s">
        <v>7800</v>
      </c>
      <c r="Q6443" t="s">
        <v>7798</v>
      </c>
      <c r="R6443" t="s">
        <v>7798</v>
      </c>
    </row>
    <row r="6444" spans="1:18" x14ac:dyDescent="0.2">
      <c r="A6444" s="30" t="s">
        <v>716</v>
      </c>
      <c r="B6444" s="54" t="s">
        <v>69</v>
      </c>
      <c r="C6444" s="54" t="str">
        <f t="shared" si="196"/>
        <v>Hatfield</v>
      </c>
      <c r="D6444" s="54" t="str">
        <f t="shared" si="197"/>
        <v>RV</v>
      </c>
      <c r="F6444" t="s">
        <v>8396</v>
      </c>
      <c r="G6444" t="s">
        <v>3673</v>
      </c>
      <c r="H6444" t="s">
        <v>72</v>
      </c>
      <c r="I6444" t="s">
        <v>6083</v>
      </c>
      <c r="K6444" t="s">
        <v>8195</v>
      </c>
      <c r="L6444" t="s">
        <v>8398</v>
      </c>
      <c r="M6444" s="49"/>
      <c r="N6444" s="48">
        <v>1</v>
      </c>
      <c r="P6444" t="s">
        <v>7800</v>
      </c>
      <c r="Q6444" t="s">
        <v>7798</v>
      </c>
      <c r="R6444" t="s">
        <v>7798</v>
      </c>
    </row>
    <row r="6445" spans="1:18" x14ac:dyDescent="0.2">
      <c r="A6445" s="30" t="s">
        <v>525</v>
      </c>
      <c r="B6445" s="54" t="s">
        <v>69</v>
      </c>
      <c r="C6445" s="54" t="str">
        <f t="shared" si="196"/>
        <v>Hatfield</v>
      </c>
      <c r="D6445" s="54" t="str">
        <f t="shared" si="197"/>
        <v>RV</v>
      </c>
      <c r="F6445" t="s">
        <v>8396</v>
      </c>
      <c r="G6445" t="s">
        <v>3930</v>
      </c>
      <c r="H6445" t="s">
        <v>72</v>
      </c>
      <c r="I6445" t="s">
        <v>6083</v>
      </c>
      <c r="K6445" t="s">
        <v>8195</v>
      </c>
      <c r="L6445" t="s">
        <v>8398</v>
      </c>
      <c r="M6445" s="49"/>
      <c r="N6445" s="48">
        <v>1</v>
      </c>
      <c r="P6445" t="s">
        <v>7800</v>
      </c>
      <c r="Q6445" t="s">
        <v>7798</v>
      </c>
      <c r="R6445" t="s">
        <v>7798</v>
      </c>
    </row>
    <row r="6446" spans="1:18" x14ac:dyDescent="0.2">
      <c r="A6446" s="30" t="s">
        <v>6375</v>
      </c>
      <c r="B6446" s="54" t="s">
        <v>57</v>
      </c>
      <c r="C6446" s="54" t="str">
        <f t="shared" si="196"/>
        <v>Hatfield</v>
      </c>
      <c r="D6446" s="54" t="str">
        <f t="shared" si="197"/>
        <v>RV</v>
      </c>
      <c r="F6446" t="s">
        <v>8396</v>
      </c>
      <c r="G6446" t="s">
        <v>1295</v>
      </c>
      <c r="H6446" t="s">
        <v>72</v>
      </c>
      <c r="I6446" t="s">
        <v>6083</v>
      </c>
      <c r="K6446" t="s">
        <v>8195</v>
      </c>
      <c r="L6446" t="s">
        <v>8398</v>
      </c>
      <c r="M6446" s="49"/>
      <c r="N6446" s="48">
        <v>1</v>
      </c>
      <c r="P6446" t="s">
        <v>7800</v>
      </c>
      <c r="Q6446" t="s">
        <v>7798</v>
      </c>
      <c r="R6446" t="s">
        <v>7798</v>
      </c>
    </row>
    <row r="6447" spans="1:18" x14ac:dyDescent="0.2">
      <c r="A6447" s="30" t="s">
        <v>1923</v>
      </c>
      <c r="B6447" s="54" t="s">
        <v>57</v>
      </c>
      <c r="C6447" s="54" t="str">
        <f t="shared" si="196"/>
        <v>Hatfield</v>
      </c>
      <c r="D6447" s="54" t="str">
        <f t="shared" si="197"/>
        <v>RV</v>
      </c>
      <c r="F6447" t="s">
        <v>8396</v>
      </c>
      <c r="G6447" t="s">
        <v>7585</v>
      </c>
      <c r="H6447" t="s">
        <v>72</v>
      </c>
      <c r="I6447" t="s">
        <v>6083</v>
      </c>
      <c r="K6447" t="s">
        <v>8195</v>
      </c>
      <c r="L6447" t="s">
        <v>8398</v>
      </c>
      <c r="M6447" s="49"/>
      <c r="N6447" s="48">
        <v>1</v>
      </c>
      <c r="P6447" t="s">
        <v>7800</v>
      </c>
      <c r="Q6447" t="s">
        <v>7798</v>
      </c>
      <c r="R6447" t="s">
        <v>7802</v>
      </c>
    </row>
    <row r="6448" spans="1:18" x14ac:dyDescent="0.2">
      <c r="A6448" s="30" t="s">
        <v>1886</v>
      </c>
      <c r="B6448" s="54" t="s">
        <v>57</v>
      </c>
      <c r="C6448" s="54" t="str">
        <f t="shared" si="196"/>
        <v>Hatfield</v>
      </c>
      <c r="D6448" s="54" t="str">
        <f t="shared" si="197"/>
        <v>RV</v>
      </c>
      <c r="F6448" t="s">
        <v>8396</v>
      </c>
      <c r="G6448" t="s">
        <v>7449</v>
      </c>
      <c r="H6448" t="s">
        <v>72</v>
      </c>
      <c r="I6448" t="s">
        <v>6083</v>
      </c>
      <c r="K6448" t="s">
        <v>8195</v>
      </c>
      <c r="L6448" t="s">
        <v>8398</v>
      </c>
      <c r="M6448" s="49"/>
      <c r="N6448" s="48">
        <v>1</v>
      </c>
      <c r="P6448" t="s">
        <v>7800</v>
      </c>
      <c r="Q6448" t="s">
        <v>7798</v>
      </c>
      <c r="R6448" t="s">
        <v>7798</v>
      </c>
    </row>
    <row r="6449" spans="1:18" x14ac:dyDescent="0.2">
      <c r="A6449" s="30" t="s">
        <v>6471</v>
      </c>
      <c r="B6449" s="54" t="s">
        <v>57</v>
      </c>
      <c r="C6449" s="54" t="str">
        <f t="shared" si="196"/>
        <v>Hatfield</v>
      </c>
      <c r="D6449" s="54" t="str">
        <f t="shared" si="197"/>
        <v>RV</v>
      </c>
      <c r="F6449" t="s">
        <v>8396</v>
      </c>
      <c r="G6449" t="s">
        <v>7442</v>
      </c>
      <c r="H6449" t="s">
        <v>72</v>
      </c>
      <c r="I6449" t="s">
        <v>6083</v>
      </c>
      <c r="K6449" t="s">
        <v>8195</v>
      </c>
      <c r="L6449" t="s">
        <v>8398</v>
      </c>
      <c r="M6449" s="49"/>
      <c r="N6449" s="48">
        <v>1</v>
      </c>
      <c r="P6449" t="s">
        <v>7800</v>
      </c>
      <c r="Q6449" t="s">
        <v>7798</v>
      </c>
      <c r="R6449" t="s">
        <v>7798</v>
      </c>
    </row>
    <row r="6450" spans="1:18" x14ac:dyDescent="0.2">
      <c r="A6450" s="30" t="s">
        <v>1579</v>
      </c>
      <c r="B6450" s="54" t="s">
        <v>57</v>
      </c>
      <c r="C6450" s="54" t="str">
        <f t="shared" si="196"/>
        <v>Hatfield</v>
      </c>
      <c r="D6450" s="54" t="str">
        <f t="shared" si="197"/>
        <v>RV</v>
      </c>
      <c r="F6450" t="s">
        <v>8396</v>
      </c>
      <c r="G6450" t="s">
        <v>6769</v>
      </c>
      <c r="H6450" t="s">
        <v>72</v>
      </c>
      <c r="I6450" t="s">
        <v>6083</v>
      </c>
      <c r="K6450" t="s">
        <v>8195</v>
      </c>
      <c r="L6450" t="s">
        <v>8398</v>
      </c>
      <c r="M6450" s="49"/>
      <c r="N6450" s="48">
        <v>1</v>
      </c>
      <c r="P6450" t="s">
        <v>7800</v>
      </c>
      <c r="Q6450" t="s">
        <v>7798</v>
      </c>
      <c r="R6450" t="s">
        <v>7798</v>
      </c>
    </row>
    <row r="6451" spans="1:18" x14ac:dyDescent="0.2">
      <c r="A6451" s="30" t="s">
        <v>2981</v>
      </c>
      <c r="B6451" s="54" t="s">
        <v>57</v>
      </c>
      <c r="C6451" s="54" t="str">
        <f t="shared" ref="C6451:C6514" si="198">VLOOKUP(A6451,Andy,5,FALSE)</f>
        <v>Hatfield</v>
      </c>
      <c r="D6451" s="54" t="str">
        <f t="shared" si="197"/>
        <v>RV</v>
      </c>
      <c r="F6451" t="s">
        <v>8396</v>
      </c>
      <c r="G6451" t="s">
        <v>1431</v>
      </c>
      <c r="H6451" t="s">
        <v>72</v>
      </c>
      <c r="I6451" t="s">
        <v>6083</v>
      </c>
      <c r="K6451" t="s">
        <v>8195</v>
      </c>
      <c r="L6451" t="s">
        <v>8398</v>
      </c>
      <c r="M6451" s="49"/>
      <c r="N6451" s="48">
        <v>1</v>
      </c>
      <c r="P6451" t="s">
        <v>7800</v>
      </c>
      <c r="Q6451" t="s">
        <v>7798</v>
      </c>
      <c r="R6451" t="s">
        <v>7798</v>
      </c>
    </row>
    <row r="6452" spans="1:18" x14ac:dyDescent="0.2">
      <c r="A6452" s="30" t="s">
        <v>1594</v>
      </c>
      <c r="B6452" s="54" t="s">
        <v>57</v>
      </c>
      <c r="C6452" s="54" t="str">
        <f t="shared" si="198"/>
        <v>Hatfield</v>
      </c>
      <c r="D6452" s="54" t="str">
        <f t="shared" si="197"/>
        <v>RV</v>
      </c>
      <c r="F6452" t="s">
        <v>8396</v>
      </c>
      <c r="G6452" t="s">
        <v>1271</v>
      </c>
      <c r="H6452" t="s">
        <v>72</v>
      </c>
      <c r="I6452" t="s">
        <v>6083</v>
      </c>
      <c r="K6452" t="s">
        <v>8195</v>
      </c>
      <c r="L6452" t="s">
        <v>8398</v>
      </c>
      <c r="M6452" s="49"/>
      <c r="N6452" s="48">
        <v>1</v>
      </c>
      <c r="P6452" t="s">
        <v>7800</v>
      </c>
      <c r="Q6452" t="s">
        <v>7798</v>
      </c>
      <c r="R6452" t="s">
        <v>7798</v>
      </c>
    </row>
    <row r="6453" spans="1:18" x14ac:dyDescent="0.2">
      <c r="A6453" s="30" t="s">
        <v>6316</v>
      </c>
      <c r="B6453" s="54" t="s">
        <v>57</v>
      </c>
      <c r="C6453" s="54" t="str">
        <f t="shared" si="198"/>
        <v>Hatfield</v>
      </c>
      <c r="D6453" s="54" t="str">
        <f t="shared" si="197"/>
        <v>RV</v>
      </c>
      <c r="F6453" t="s">
        <v>8396</v>
      </c>
      <c r="G6453" t="s">
        <v>3021</v>
      </c>
      <c r="H6453" t="s">
        <v>72</v>
      </c>
      <c r="I6453" t="s">
        <v>6083</v>
      </c>
      <c r="K6453" t="s">
        <v>8195</v>
      </c>
      <c r="L6453" t="s">
        <v>8398</v>
      </c>
      <c r="M6453" s="49"/>
      <c r="N6453" s="48">
        <v>1</v>
      </c>
      <c r="P6453" t="s">
        <v>7800</v>
      </c>
      <c r="Q6453" t="s">
        <v>7798</v>
      </c>
      <c r="R6453" t="s">
        <v>7798</v>
      </c>
    </row>
    <row r="6454" spans="1:18" x14ac:dyDescent="0.2">
      <c r="A6454" s="30" t="s">
        <v>1645</v>
      </c>
      <c r="B6454" s="54" t="s">
        <v>57</v>
      </c>
      <c r="C6454" s="54" t="str">
        <f t="shared" si="198"/>
        <v>Hatfield</v>
      </c>
      <c r="D6454" s="54" t="str">
        <f t="shared" si="197"/>
        <v>RV</v>
      </c>
      <c r="F6454" t="s">
        <v>8396</v>
      </c>
      <c r="G6454" t="s">
        <v>2797</v>
      </c>
      <c r="H6454" t="s">
        <v>72</v>
      </c>
      <c r="I6454" t="s">
        <v>6083</v>
      </c>
      <c r="K6454" t="s">
        <v>8195</v>
      </c>
      <c r="L6454" t="s">
        <v>8398</v>
      </c>
      <c r="M6454" s="49"/>
      <c r="N6454" s="48">
        <v>1</v>
      </c>
      <c r="P6454" t="s">
        <v>7800</v>
      </c>
      <c r="Q6454" t="s">
        <v>7798</v>
      </c>
      <c r="R6454" t="s">
        <v>7798</v>
      </c>
    </row>
    <row r="6455" spans="1:18" x14ac:dyDescent="0.2">
      <c r="A6455" s="30" t="s">
        <v>4125</v>
      </c>
      <c r="B6455" s="54" t="s">
        <v>57</v>
      </c>
      <c r="C6455" s="54" t="str">
        <f t="shared" si="198"/>
        <v>Hatfield</v>
      </c>
      <c r="D6455" s="54" t="str">
        <f t="shared" si="197"/>
        <v>RV</v>
      </c>
      <c r="F6455" t="s">
        <v>8396</v>
      </c>
      <c r="G6455" t="s">
        <v>3746</v>
      </c>
      <c r="H6455" t="s">
        <v>72</v>
      </c>
      <c r="I6455" t="s">
        <v>6083</v>
      </c>
      <c r="K6455" t="s">
        <v>8195</v>
      </c>
      <c r="L6455" t="s">
        <v>8398</v>
      </c>
      <c r="M6455" s="49"/>
      <c r="N6455" s="48">
        <v>1</v>
      </c>
      <c r="P6455" t="s">
        <v>7800</v>
      </c>
      <c r="Q6455" t="s">
        <v>7798</v>
      </c>
      <c r="R6455" t="s">
        <v>7798</v>
      </c>
    </row>
    <row r="6456" spans="1:18" x14ac:dyDescent="0.2">
      <c r="A6456" s="30" t="s">
        <v>5981</v>
      </c>
      <c r="B6456" s="54" t="s">
        <v>57</v>
      </c>
      <c r="C6456" s="54" t="str">
        <f t="shared" si="198"/>
        <v>Hatfield</v>
      </c>
      <c r="D6456" s="54" t="str">
        <f t="shared" si="197"/>
        <v>RV</v>
      </c>
      <c r="F6456" t="s">
        <v>8396</v>
      </c>
      <c r="G6456" t="s">
        <v>4298</v>
      </c>
      <c r="H6456" t="s">
        <v>72</v>
      </c>
      <c r="I6456" t="s">
        <v>6083</v>
      </c>
      <c r="K6456" t="s">
        <v>8195</v>
      </c>
      <c r="L6456" t="s">
        <v>8398</v>
      </c>
      <c r="M6456" s="49"/>
      <c r="N6456" s="48">
        <v>1</v>
      </c>
      <c r="P6456" t="s">
        <v>7800</v>
      </c>
      <c r="Q6456" t="s">
        <v>7798</v>
      </c>
      <c r="R6456" t="s">
        <v>7798</v>
      </c>
    </row>
    <row r="6457" spans="1:18" x14ac:dyDescent="0.2">
      <c r="A6457" s="30" t="s">
        <v>6877</v>
      </c>
      <c r="B6457" s="54" t="s">
        <v>57</v>
      </c>
      <c r="C6457" s="54" t="str">
        <f t="shared" si="198"/>
        <v>Hatfield</v>
      </c>
      <c r="D6457" s="54" t="str">
        <f t="shared" si="197"/>
        <v>RV</v>
      </c>
      <c r="F6457" t="s">
        <v>8396</v>
      </c>
      <c r="G6457" t="s">
        <v>1443</v>
      </c>
      <c r="H6457" t="s">
        <v>72</v>
      </c>
      <c r="I6457" t="s">
        <v>6083</v>
      </c>
      <c r="K6457" t="s">
        <v>8195</v>
      </c>
      <c r="L6457" t="s">
        <v>8398</v>
      </c>
      <c r="M6457" s="49"/>
      <c r="N6457" s="48">
        <v>1</v>
      </c>
      <c r="P6457" t="s">
        <v>7800</v>
      </c>
      <c r="Q6457" t="s">
        <v>7798</v>
      </c>
      <c r="R6457" t="s">
        <v>7798</v>
      </c>
    </row>
    <row r="6458" spans="1:18" x14ac:dyDescent="0.2">
      <c r="A6458" s="30" t="s">
        <v>5294</v>
      </c>
      <c r="B6458" s="54" t="s">
        <v>57</v>
      </c>
      <c r="C6458" s="54" t="str">
        <f t="shared" si="198"/>
        <v>Hatfield</v>
      </c>
      <c r="D6458" s="54" t="str">
        <f t="shared" si="197"/>
        <v>RV</v>
      </c>
      <c r="F6458" t="s">
        <v>8396</v>
      </c>
      <c r="G6458" t="s">
        <v>3722</v>
      </c>
      <c r="H6458" t="s">
        <v>72</v>
      </c>
      <c r="I6458" t="s">
        <v>6083</v>
      </c>
      <c r="K6458" t="s">
        <v>8195</v>
      </c>
      <c r="L6458" t="s">
        <v>8398</v>
      </c>
      <c r="M6458" s="49"/>
      <c r="N6458" s="48">
        <v>1</v>
      </c>
      <c r="P6458" t="s">
        <v>7800</v>
      </c>
      <c r="Q6458" t="s">
        <v>7798</v>
      </c>
      <c r="R6458" t="s">
        <v>7798</v>
      </c>
    </row>
    <row r="6459" spans="1:18" x14ac:dyDescent="0.2">
      <c r="A6459" s="30" t="s">
        <v>588</v>
      </c>
      <c r="B6459" s="54" t="s">
        <v>69</v>
      </c>
      <c r="C6459" s="54" t="str">
        <f t="shared" si="198"/>
        <v>Hatfield</v>
      </c>
      <c r="D6459" s="54" t="str">
        <f t="shared" si="197"/>
        <v>RV</v>
      </c>
      <c r="F6459" t="s">
        <v>8396</v>
      </c>
      <c r="G6459" t="s">
        <v>2993</v>
      </c>
      <c r="H6459" t="s">
        <v>72</v>
      </c>
      <c r="I6459" t="s">
        <v>6083</v>
      </c>
      <c r="K6459" t="s">
        <v>8195</v>
      </c>
      <c r="L6459" t="s">
        <v>8398</v>
      </c>
      <c r="M6459" s="49"/>
      <c r="N6459" s="48">
        <v>1</v>
      </c>
      <c r="P6459" t="s">
        <v>7800</v>
      </c>
      <c r="Q6459" t="s">
        <v>7798</v>
      </c>
      <c r="R6459" t="s">
        <v>7798</v>
      </c>
    </row>
    <row r="6460" spans="1:18" x14ac:dyDescent="0.2">
      <c r="A6460" s="30" t="s">
        <v>638</v>
      </c>
      <c r="B6460" s="54" t="s">
        <v>69</v>
      </c>
      <c r="C6460" s="54" t="str">
        <f t="shared" si="198"/>
        <v>Hatfield</v>
      </c>
      <c r="D6460" s="54" t="str">
        <f t="shared" si="197"/>
        <v>RV</v>
      </c>
      <c r="F6460" t="s">
        <v>8396</v>
      </c>
      <c r="G6460" t="s">
        <v>1630</v>
      </c>
      <c r="H6460" t="s">
        <v>72</v>
      </c>
      <c r="I6460" t="s">
        <v>6083</v>
      </c>
      <c r="K6460" t="s">
        <v>8195</v>
      </c>
      <c r="L6460" t="s">
        <v>8398</v>
      </c>
      <c r="M6460" s="49"/>
      <c r="N6460" s="48">
        <v>1</v>
      </c>
      <c r="P6460" t="s">
        <v>7800</v>
      </c>
      <c r="Q6460" t="s">
        <v>7798</v>
      </c>
      <c r="R6460" t="s">
        <v>7798</v>
      </c>
    </row>
    <row r="6461" spans="1:18" x14ac:dyDescent="0.2">
      <c r="A6461" s="30" t="s">
        <v>575</v>
      </c>
      <c r="B6461" s="54" t="s">
        <v>69</v>
      </c>
      <c r="C6461" s="54" t="str">
        <f t="shared" si="198"/>
        <v>Hatfield</v>
      </c>
      <c r="D6461" s="54" t="str">
        <f t="shared" si="197"/>
        <v>RV</v>
      </c>
      <c r="F6461" t="s">
        <v>8396</v>
      </c>
      <c r="G6461" t="s">
        <v>4431</v>
      </c>
      <c r="H6461" t="s">
        <v>72</v>
      </c>
      <c r="I6461" t="s">
        <v>6083</v>
      </c>
      <c r="K6461" t="s">
        <v>8195</v>
      </c>
      <c r="L6461" t="s">
        <v>8398</v>
      </c>
      <c r="M6461" s="49"/>
      <c r="N6461" s="48">
        <v>1</v>
      </c>
      <c r="P6461" t="s">
        <v>7800</v>
      </c>
      <c r="Q6461" t="s">
        <v>7798</v>
      </c>
      <c r="R6461" t="s">
        <v>7798</v>
      </c>
    </row>
    <row r="6462" spans="1:18" x14ac:dyDescent="0.2">
      <c r="A6462" s="30" t="s">
        <v>595</v>
      </c>
      <c r="B6462" s="54" t="s">
        <v>69</v>
      </c>
      <c r="C6462" s="54" t="str">
        <f t="shared" si="198"/>
        <v>Hatfield</v>
      </c>
      <c r="D6462" s="54" t="str">
        <f t="shared" si="197"/>
        <v>RV</v>
      </c>
      <c r="F6462" t="s">
        <v>8396</v>
      </c>
      <c r="G6462" t="s">
        <v>1215</v>
      </c>
      <c r="H6462" t="s">
        <v>72</v>
      </c>
      <c r="I6462" t="s">
        <v>6083</v>
      </c>
      <c r="K6462" t="s">
        <v>8195</v>
      </c>
      <c r="L6462" t="s">
        <v>8398</v>
      </c>
      <c r="M6462" s="49"/>
      <c r="N6462" s="48">
        <v>1</v>
      </c>
      <c r="P6462" t="s">
        <v>7800</v>
      </c>
      <c r="Q6462" t="s">
        <v>7798</v>
      </c>
      <c r="R6462" t="s">
        <v>7798</v>
      </c>
    </row>
    <row r="6463" spans="1:18" x14ac:dyDescent="0.2">
      <c r="A6463" s="30" t="s">
        <v>6726</v>
      </c>
      <c r="B6463" s="54" t="s">
        <v>72</v>
      </c>
      <c r="C6463" s="54" t="str">
        <f t="shared" si="198"/>
        <v>Hatfield</v>
      </c>
      <c r="D6463" s="54" t="str">
        <f t="shared" si="197"/>
        <v>SZ</v>
      </c>
      <c r="F6463" t="s">
        <v>8396</v>
      </c>
      <c r="G6463" t="s">
        <v>2915</v>
      </c>
      <c r="H6463" t="s">
        <v>72</v>
      </c>
      <c r="I6463" t="s">
        <v>6083</v>
      </c>
      <c r="K6463" t="s">
        <v>8195</v>
      </c>
      <c r="L6463" t="s">
        <v>8398</v>
      </c>
      <c r="M6463" s="49"/>
      <c r="N6463" s="48">
        <v>1</v>
      </c>
      <c r="P6463" t="s">
        <v>7800</v>
      </c>
      <c r="Q6463" t="s">
        <v>7798</v>
      </c>
      <c r="R6463" t="s">
        <v>7798</v>
      </c>
    </row>
    <row r="6464" spans="1:18" x14ac:dyDescent="0.2">
      <c r="A6464" s="30" t="s">
        <v>5550</v>
      </c>
      <c r="B6464" s="54" t="s">
        <v>72</v>
      </c>
      <c r="C6464" s="54" t="str">
        <f t="shared" si="198"/>
        <v>Hatfield</v>
      </c>
      <c r="D6464" s="54" t="str">
        <f t="shared" si="197"/>
        <v>SZ</v>
      </c>
      <c r="F6464" t="s">
        <v>8396</v>
      </c>
      <c r="G6464" t="s">
        <v>4292</v>
      </c>
      <c r="H6464" t="s">
        <v>72</v>
      </c>
      <c r="I6464" t="s">
        <v>6083</v>
      </c>
      <c r="K6464" t="s">
        <v>8195</v>
      </c>
      <c r="L6464" t="s">
        <v>8398</v>
      </c>
      <c r="M6464" s="49"/>
      <c r="N6464" s="48">
        <v>1</v>
      </c>
      <c r="P6464" t="s">
        <v>7800</v>
      </c>
      <c r="Q6464" t="s">
        <v>7798</v>
      </c>
      <c r="R6464" t="s">
        <v>7798</v>
      </c>
    </row>
    <row r="6465" spans="1:18" x14ac:dyDescent="0.2">
      <c r="A6465" s="30" t="s">
        <v>4242</v>
      </c>
      <c r="B6465" s="54" t="s">
        <v>72</v>
      </c>
      <c r="C6465" s="54" t="str">
        <f t="shared" si="198"/>
        <v>Hatfield</v>
      </c>
      <c r="D6465" s="54" t="str">
        <f t="shared" si="197"/>
        <v>SZ</v>
      </c>
      <c r="F6465" t="s">
        <v>8396</v>
      </c>
      <c r="G6465" t="s">
        <v>7408</v>
      </c>
      <c r="H6465" t="s">
        <v>72</v>
      </c>
      <c r="I6465" t="s">
        <v>6083</v>
      </c>
      <c r="K6465" t="s">
        <v>8195</v>
      </c>
      <c r="L6465" t="s">
        <v>8398</v>
      </c>
      <c r="M6465" s="49"/>
      <c r="N6465" s="48">
        <v>1</v>
      </c>
      <c r="P6465" t="s">
        <v>7800</v>
      </c>
      <c r="Q6465" t="s">
        <v>7798</v>
      </c>
      <c r="R6465" t="s">
        <v>7798</v>
      </c>
    </row>
    <row r="6466" spans="1:18" x14ac:dyDescent="0.2">
      <c r="A6466" s="30" t="s">
        <v>1941</v>
      </c>
      <c r="B6466" s="54" t="s">
        <v>72</v>
      </c>
      <c r="C6466" s="54" t="str">
        <f t="shared" si="198"/>
        <v>Hatfield</v>
      </c>
      <c r="D6466" s="54" t="str">
        <f t="shared" si="197"/>
        <v>SZ</v>
      </c>
      <c r="F6466" t="s">
        <v>8396</v>
      </c>
      <c r="G6466" t="s">
        <v>3067</v>
      </c>
      <c r="H6466" t="s">
        <v>72</v>
      </c>
      <c r="I6466" t="s">
        <v>6083</v>
      </c>
      <c r="K6466" t="s">
        <v>8195</v>
      </c>
      <c r="L6466" t="s">
        <v>8398</v>
      </c>
      <c r="M6466" s="49"/>
      <c r="N6466" s="48">
        <v>1</v>
      </c>
      <c r="P6466" t="s">
        <v>7800</v>
      </c>
      <c r="Q6466" t="s">
        <v>7798</v>
      </c>
      <c r="R6466" t="s">
        <v>7798</v>
      </c>
    </row>
    <row r="6467" spans="1:18" x14ac:dyDescent="0.2">
      <c r="A6467" s="30" t="s">
        <v>3657</v>
      </c>
      <c r="B6467" s="54" t="s">
        <v>72</v>
      </c>
      <c r="C6467" s="54" t="str">
        <f t="shared" si="198"/>
        <v>Hatfield</v>
      </c>
      <c r="D6467" s="54" t="str">
        <f t="shared" si="197"/>
        <v>SZ</v>
      </c>
      <c r="F6467" t="s">
        <v>8396</v>
      </c>
      <c r="G6467" t="s">
        <v>1540</v>
      </c>
      <c r="H6467" t="s">
        <v>72</v>
      </c>
      <c r="I6467" t="s">
        <v>6083</v>
      </c>
      <c r="K6467" t="s">
        <v>8195</v>
      </c>
      <c r="L6467" t="s">
        <v>8398</v>
      </c>
      <c r="M6467" s="49"/>
      <c r="N6467" s="48">
        <v>1</v>
      </c>
      <c r="P6467" t="s">
        <v>7800</v>
      </c>
      <c r="Q6467" t="s">
        <v>7798</v>
      </c>
      <c r="R6467" t="s">
        <v>7798</v>
      </c>
    </row>
    <row r="6468" spans="1:18" x14ac:dyDescent="0.2">
      <c r="A6468" s="30" t="s">
        <v>1399</v>
      </c>
      <c r="B6468" s="54" t="s">
        <v>72</v>
      </c>
      <c r="C6468" s="54" t="str">
        <f t="shared" si="198"/>
        <v>Hatfield</v>
      </c>
      <c r="D6468" s="54" t="str">
        <f t="shared" si="197"/>
        <v>SZ</v>
      </c>
      <c r="F6468" t="s">
        <v>8396</v>
      </c>
      <c r="G6468" t="s">
        <v>1699</v>
      </c>
      <c r="H6468" t="s">
        <v>72</v>
      </c>
      <c r="I6468" t="s">
        <v>6083</v>
      </c>
      <c r="K6468" t="s">
        <v>8195</v>
      </c>
      <c r="L6468" t="s">
        <v>8398</v>
      </c>
      <c r="M6468" s="49"/>
      <c r="N6468" s="48">
        <v>1</v>
      </c>
      <c r="P6468" t="s">
        <v>7800</v>
      </c>
      <c r="Q6468" t="s">
        <v>7798</v>
      </c>
      <c r="R6468" t="s">
        <v>7798</v>
      </c>
    </row>
    <row r="6469" spans="1:18" x14ac:dyDescent="0.2">
      <c r="A6469" s="30" t="s">
        <v>3758</v>
      </c>
      <c r="B6469" s="54" t="s">
        <v>72</v>
      </c>
      <c r="C6469" s="54" t="str">
        <f t="shared" si="198"/>
        <v>Hatfield</v>
      </c>
      <c r="D6469" s="54" t="str">
        <f t="shared" si="197"/>
        <v>SZ</v>
      </c>
      <c r="F6469" t="s">
        <v>8396</v>
      </c>
      <c r="G6469" t="s">
        <v>2806</v>
      </c>
      <c r="H6469" t="s">
        <v>72</v>
      </c>
      <c r="I6469" t="s">
        <v>6083</v>
      </c>
      <c r="K6469" t="s">
        <v>8195</v>
      </c>
      <c r="L6469" t="s">
        <v>8398</v>
      </c>
      <c r="M6469" s="49"/>
      <c r="N6469" s="48">
        <v>1</v>
      </c>
      <c r="P6469" t="s">
        <v>7800</v>
      </c>
      <c r="Q6469" t="s">
        <v>7798</v>
      </c>
      <c r="R6469" t="s">
        <v>7798</v>
      </c>
    </row>
    <row r="6470" spans="1:18" x14ac:dyDescent="0.2">
      <c r="A6470" s="30" t="s">
        <v>3551</v>
      </c>
      <c r="B6470" s="54" t="s">
        <v>72</v>
      </c>
      <c r="C6470" s="54" t="str">
        <f t="shared" si="198"/>
        <v>Hatfield</v>
      </c>
      <c r="D6470" s="54" t="str">
        <f t="shared" si="197"/>
        <v>SZ</v>
      </c>
      <c r="F6470" t="s">
        <v>8396</v>
      </c>
      <c r="G6470" t="s">
        <v>340</v>
      </c>
      <c r="H6470" t="s">
        <v>72</v>
      </c>
      <c r="I6470" t="s">
        <v>6083</v>
      </c>
      <c r="K6470" t="s">
        <v>8195</v>
      </c>
      <c r="L6470" t="s">
        <v>8398</v>
      </c>
      <c r="M6470" s="49"/>
      <c r="N6470" s="48">
        <v>1</v>
      </c>
      <c r="P6470" t="s">
        <v>7800</v>
      </c>
      <c r="Q6470" t="s">
        <v>7798</v>
      </c>
      <c r="R6470" t="s">
        <v>7798</v>
      </c>
    </row>
    <row r="6471" spans="1:18" x14ac:dyDescent="0.2">
      <c r="A6471" s="30" t="s">
        <v>2459</v>
      </c>
      <c r="B6471" s="54" t="s">
        <v>72</v>
      </c>
      <c r="C6471" s="54" t="str">
        <f t="shared" si="198"/>
        <v>Hatfield</v>
      </c>
      <c r="D6471" s="54" t="str">
        <f t="shared" si="197"/>
        <v>SZ</v>
      </c>
      <c r="F6471" t="s">
        <v>8396</v>
      </c>
      <c r="G6471" t="s">
        <v>1706</v>
      </c>
      <c r="H6471" t="s">
        <v>72</v>
      </c>
      <c r="I6471" t="s">
        <v>6083</v>
      </c>
      <c r="K6471" t="s">
        <v>8195</v>
      </c>
      <c r="L6471" t="s">
        <v>8398</v>
      </c>
      <c r="M6471" s="49"/>
      <c r="N6471" s="48">
        <v>1</v>
      </c>
      <c r="P6471" t="s">
        <v>7800</v>
      </c>
      <c r="Q6471" t="s">
        <v>7798</v>
      </c>
      <c r="R6471" t="s">
        <v>7798</v>
      </c>
    </row>
    <row r="6472" spans="1:18" x14ac:dyDescent="0.2">
      <c r="A6472" s="30" t="s">
        <v>2231</v>
      </c>
      <c r="B6472" s="54" t="s">
        <v>72</v>
      </c>
      <c r="C6472" s="54" t="str">
        <f t="shared" si="198"/>
        <v>Hatfield</v>
      </c>
      <c r="D6472" s="54" t="str">
        <f t="shared" si="197"/>
        <v>SZ</v>
      </c>
      <c r="F6472" t="s">
        <v>8396</v>
      </c>
      <c r="G6472" t="s">
        <v>6862</v>
      </c>
      <c r="H6472" t="s">
        <v>72</v>
      </c>
      <c r="I6472" t="s">
        <v>6083</v>
      </c>
      <c r="K6472" t="s">
        <v>8195</v>
      </c>
      <c r="L6472" t="s">
        <v>8398</v>
      </c>
      <c r="M6472" s="49"/>
      <c r="N6472" s="48">
        <v>1</v>
      </c>
      <c r="P6472" t="s">
        <v>7800</v>
      </c>
      <c r="Q6472" t="s">
        <v>7798</v>
      </c>
      <c r="R6472" t="s">
        <v>7798</v>
      </c>
    </row>
    <row r="6473" spans="1:18" x14ac:dyDescent="0.2">
      <c r="A6473" s="30" t="s">
        <v>2369</v>
      </c>
      <c r="B6473" s="54" t="s">
        <v>72</v>
      </c>
      <c r="C6473" s="54" t="str">
        <f t="shared" si="198"/>
        <v>Hatfield</v>
      </c>
      <c r="D6473" s="54" t="str">
        <f t="shared" si="197"/>
        <v>SZ</v>
      </c>
      <c r="F6473" t="s">
        <v>8396</v>
      </c>
      <c r="G6473" t="s">
        <v>7673</v>
      </c>
      <c r="H6473" t="s">
        <v>72</v>
      </c>
      <c r="I6473" t="s">
        <v>6083</v>
      </c>
      <c r="K6473" t="s">
        <v>8195</v>
      </c>
      <c r="L6473" t="s">
        <v>8398</v>
      </c>
      <c r="M6473" s="49"/>
      <c r="N6473" s="48">
        <v>1</v>
      </c>
      <c r="P6473" t="s">
        <v>7800</v>
      </c>
      <c r="Q6473" t="s">
        <v>7798</v>
      </c>
      <c r="R6473" t="s">
        <v>7798</v>
      </c>
    </row>
    <row r="6474" spans="1:18" x14ac:dyDescent="0.2">
      <c r="A6474" s="30" t="s">
        <v>2426</v>
      </c>
      <c r="B6474" s="54" t="s">
        <v>72</v>
      </c>
      <c r="C6474" s="54" t="str">
        <f t="shared" si="198"/>
        <v>Hatfield</v>
      </c>
      <c r="D6474" s="54" t="str">
        <f t="shared" si="197"/>
        <v>SZ</v>
      </c>
      <c r="F6474" t="s">
        <v>8396</v>
      </c>
      <c r="G6474" t="s">
        <v>1359</v>
      </c>
      <c r="H6474" t="s">
        <v>72</v>
      </c>
      <c r="I6474" t="s">
        <v>6083</v>
      </c>
      <c r="K6474" t="s">
        <v>8195</v>
      </c>
      <c r="L6474" t="s">
        <v>8398</v>
      </c>
      <c r="M6474" s="49"/>
      <c r="N6474" s="48">
        <v>1</v>
      </c>
      <c r="P6474" t="s">
        <v>7800</v>
      </c>
      <c r="Q6474" t="s">
        <v>7798</v>
      </c>
      <c r="R6474" t="s">
        <v>7798</v>
      </c>
    </row>
    <row r="6475" spans="1:18" x14ac:dyDescent="0.2">
      <c r="A6475" s="30" t="s">
        <v>5695</v>
      </c>
      <c r="B6475" s="54" t="s">
        <v>72</v>
      </c>
      <c r="C6475" s="54" t="str">
        <f t="shared" si="198"/>
        <v>Hatfield</v>
      </c>
      <c r="D6475" s="54" t="str">
        <f t="shared" si="197"/>
        <v>SZ</v>
      </c>
      <c r="F6475" t="s">
        <v>8396</v>
      </c>
      <c r="G6475" t="s">
        <v>5571</v>
      </c>
      <c r="H6475" t="s">
        <v>72</v>
      </c>
      <c r="I6475" t="s">
        <v>6083</v>
      </c>
      <c r="K6475" t="s">
        <v>8195</v>
      </c>
      <c r="L6475" t="s">
        <v>8398</v>
      </c>
      <c r="M6475" s="49"/>
      <c r="N6475" s="48">
        <v>1</v>
      </c>
      <c r="P6475" t="s">
        <v>7800</v>
      </c>
      <c r="Q6475" t="s">
        <v>7798</v>
      </c>
      <c r="R6475" t="s">
        <v>7798</v>
      </c>
    </row>
    <row r="6476" spans="1:18" x14ac:dyDescent="0.2">
      <c r="A6476" s="30" t="s">
        <v>2418</v>
      </c>
      <c r="B6476" s="54" t="s">
        <v>72</v>
      </c>
      <c r="C6476" s="54" t="str">
        <f t="shared" si="198"/>
        <v>Hatfield</v>
      </c>
      <c r="D6476" s="54" t="str">
        <f t="shared" si="197"/>
        <v>SZ</v>
      </c>
      <c r="F6476" t="s">
        <v>8396</v>
      </c>
      <c r="G6476" t="s">
        <v>1422</v>
      </c>
      <c r="H6476" t="s">
        <v>72</v>
      </c>
      <c r="I6476" t="s">
        <v>6083</v>
      </c>
      <c r="K6476" t="s">
        <v>8195</v>
      </c>
      <c r="L6476" t="s">
        <v>8398</v>
      </c>
      <c r="M6476" s="49"/>
      <c r="N6476" s="48">
        <v>1</v>
      </c>
      <c r="P6476" t="s">
        <v>7800</v>
      </c>
      <c r="Q6476" t="s">
        <v>7798</v>
      </c>
      <c r="R6476" t="s">
        <v>7798</v>
      </c>
    </row>
    <row r="6477" spans="1:18" x14ac:dyDescent="0.2">
      <c r="A6477" s="30" t="s">
        <v>4063</v>
      </c>
      <c r="B6477" s="54" t="s">
        <v>72</v>
      </c>
      <c r="C6477" s="54" t="str">
        <f t="shared" si="198"/>
        <v>Hatfield</v>
      </c>
      <c r="D6477" s="54" t="str">
        <f t="shared" si="197"/>
        <v>SZ</v>
      </c>
      <c r="F6477" t="s">
        <v>8396</v>
      </c>
      <c r="G6477" t="s">
        <v>5596</v>
      </c>
      <c r="H6477" t="s">
        <v>72</v>
      </c>
      <c r="I6477" t="s">
        <v>6083</v>
      </c>
      <c r="K6477" t="s">
        <v>8195</v>
      </c>
      <c r="L6477" t="s">
        <v>8398</v>
      </c>
      <c r="M6477" s="49"/>
      <c r="N6477" s="48">
        <v>1</v>
      </c>
      <c r="P6477" t="s">
        <v>7800</v>
      </c>
      <c r="Q6477" t="s">
        <v>7798</v>
      </c>
      <c r="R6477" t="s">
        <v>7798</v>
      </c>
    </row>
    <row r="6478" spans="1:18" x14ac:dyDescent="0.2">
      <c r="A6478" s="30" t="s">
        <v>3947</v>
      </c>
      <c r="B6478" s="54" t="s">
        <v>72</v>
      </c>
      <c r="C6478" s="54" t="str">
        <f t="shared" si="198"/>
        <v>Hatfield</v>
      </c>
      <c r="D6478" s="54" t="str">
        <f t="shared" si="197"/>
        <v>SZ</v>
      </c>
      <c r="F6478" t="s">
        <v>8396</v>
      </c>
      <c r="G6478" t="s">
        <v>7486</v>
      </c>
      <c r="H6478" t="s">
        <v>72</v>
      </c>
      <c r="I6478" t="s">
        <v>6083</v>
      </c>
      <c r="K6478" t="s">
        <v>8195</v>
      </c>
      <c r="L6478" t="s">
        <v>8398</v>
      </c>
      <c r="M6478" s="49"/>
      <c r="N6478" s="48">
        <v>1</v>
      </c>
      <c r="P6478" t="s">
        <v>7800</v>
      </c>
      <c r="Q6478" t="s">
        <v>7798</v>
      </c>
      <c r="R6478" t="s">
        <v>7798</v>
      </c>
    </row>
    <row r="6479" spans="1:18" x14ac:dyDescent="0.2">
      <c r="A6479" s="30" t="s">
        <v>4228</v>
      </c>
      <c r="B6479" s="54" t="s">
        <v>72</v>
      </c>
      <c r="C6479" s="54" t="str">
        <f t="shared" si="198"/>
        <v>Hatfield</v>
      </c>
      <c r="D6479" s="54" t="str">
        <f t="shared" si="197"/>
        <v>SZ</v>
      </c>
      <c r="F6479" t="s">
        <v>8396</v>
      </c>
      <c r="G6479" t="s">
        <v>1561</v>
      </c>
      <c r="H6479" t="s">
        <v>72</v>
      </c>
      <c r="I6479" t="s">
        <v>6083</v>
      </c>
      <c r="K6479" t="s">
        <v>8195</v>
      </c>
      <c r="L6479" t="s">
        <v>8398</v>
      </c>
      <c r="M6479" s="49"/>
      <c r="N6479" s="48">
        <v>1</v>
      </c>
      <c r="P6479" t="s">
        <v>7800</v>
      </c>
      <c r="Q6479" t="s">
        <v>7798</v>
      </c>
      <c r="R6479" t="s">
        <v>7798</v>
      </c>
    </row>
    <row r="6480" spans="1:18" x14ac:dyDescent="0.2">
      <c r="A6480" s="30" t="s">
        <v>2366</v>
      </c>
      <c r="B6480" s="54" t="s">
        <v>72</v>
      </c>
      <c r="C6480" s="54" t="str">
        <f t="shared" si="198"/>
        <v>Hatfield</v>
      </c>
      <c r="D6480" s="54" t="str">
        <f t="shared" si="197"/>
        <v>SZ</v>
      </c>
      <c r="F6480" t="s">
        <v>8396</v>
      </c>
      <c r="G6480" t="s">
        <v>4324</v>
      </c>
      <c r="H6480" t="s">
        <v>72</v>
      </c>
      <c r="I6480" t="s">
        <v>6083</v>
      </c>
      <c r="K6480" t="s">
        <v>8195</v>
      </c>
      <c r="L6480" t="s">
        <v>8398</v>
      </c>
      <c r="M6480" s="49"/>
      <c r="N6480" s="48">
        <v>1</v>
      </c>
      <c r="P6480" t="s">
        <v>7800</v>
      </c>
      <c r="Q6480" t="s">
        <v>7798</v>
      </c>
      <c r="R6480" t="s">
        <v>7798</v>
      </c>
    </row>
    <row r="6481" spans="1:18" x14ac:dyDescent="0.2">
      <c r="A6481" s="30" t="s">
        <v>2422</v>
      </c>
      <c r="B6481" s="54" t="s">
        <v>72</v>
      </c>
      <c r="C6481" s="54" t="str">
        <f t="shared" si="198"/>
        <v>Hatfield</v>
      </c>
      <c r="D6481" s="54" t="str">
        <f t="shared" si="197"/>
        <v>SZ</v>
      </c>
      <c r="F6481" t="s">
        <v>8396</v>
      </c>
      <c r="G6481" t="s">
        <v>1475</v>
      </c>
      <c r="H6481" t="s">
        <v>72</v>
      </c>
      <c r="I6481" t="s">
        <v>6083</v>
      </c>
      <c r="K6481" t="s">
        <v>8195</v>
      </c>
      <c r="L6481" t="s">
        <v>8398</v>
      </c>
      <c r="M6481" s="49"/>
      <c r="N6481" s="48">
        <v>1</v>
      </c>
      <c r="P6481" t="s">
        <v>7800</v>
      </c>
      <c r="Q6481" t="s">
        <v>7798</v>
      </c>
      <c r="R6481" t="s">
        <v>7798</v>
      </c>
    </row>
    <row r="6482" spans="1:18" x14ac:dyDescent="0.2">
      <c r="A6482" s="30" t="s">
        <v>1445</v>
      </c>
      <c r="B6482" s="54" t="s">
        <v>72</v>
      </c>
      <c r="C6482" s="54" t="str">
        <f t="shared" si="198"/>
        <v>Hatfield</v>
      </c>
      <c r="D6482" s="54" t="str">
        <f t="shared" si="197"/>
        <v>SZ</v>
      </c>
      <c r="F6482" t="s">
        <v>8396</v>
      </c>
      <c r="G6482" t="s">
        <v>2385</v>
      </c>
      <c r="H6482" t="s">
        <v>72</v>
      </c>
      <c r="I6482" t="s">
        <v>6083</v>
      </c>
      <c r="K6482" t="s">
        <v>105</v>
      </c>
      <c r="L6482">
        <v>3527</v>
      </c>
      <c r="M6482" s="49"/>
      <c r="N6482" s="48">
        <v>0</v>
      </c>
      <c r="P6482" t="s">
        <v>7803</v>
      </c>
      <c r="Q6482" t="s">
        <v>7798</v>
      </c>
      <c r="R6482" t="s">
        <v>7798</v>
      </c>
    </row>
    <row r="6483" spans="1:18" x14ac:dyDescent="0.2">
      <c r="A6483" s="30" t="s">
        <v>2429</v>
      </c>
      <c r="B6483" s="54" t="s">
        <v>72</v>
      </c>
      <c r="C6483" s="54" t="str">
        <f t="shared" si="198"/>
        <v>Hatfield</v>
      </c>
      <c r="D6483" s="54" t="str">
        <f t="shared" si="197"/>
        <v>SZ</v>
      </c>
      <c r="F6483" t="s">
        <v>8396</v>
      </c>
      <c r="G6483" t="s">
        <v>2150</v>
      </c>
      <c r="H6483" t="s">
        <v>72</v>
      </c>
      <c r="I6483" t="s">
        <v>6083</v>
      </c>
      <c r="K6483" t="s">
        <v>105</v>
      </c>
      <c r="L6483">
        <v>3527</v>
      </c>
      <c r="M6483" s="49"/>
      <c r="N6483" s="48">
        <v>0</v>
      </c>
      <c r="P6483" t="s">
        <v>7803</v>
      </c>
      <c r="Q6483" t="s">
        <v>7798</v>
      </c>
      <c r="R6483" t="s">
        <v>7798</v>
      </c>
    </row>
    <row r="6484" spans="1:18" x14ac:dyDescent="0.2">
      <c r="A6484" s="30" t="s">
        <v>4235</v>
      </c>
      <c r="B6484" s="54" t="s">
        <v>72</v>
      </c>
      <c r="C6484" s="54" t="str">
        <f t="shared" si="198"/>
        <v>Hatfield</v>
      </c>
      <c r="D6484" s="54" t="str">
        <f t="shared" si="197"/>
        <v>SZ</v>
      </c>
      <c r="F6484" t="s">
        <v>8396</v>
      </c>
      <c r="G6484" t="s">
        <v>4143</v>
      </c>
      <c r="H6484" t="s">
        <v>72</v>
      </c>
      <c r="I6484" t="s">
        <v>6083</v>
      </c>
      <c r="K6484" t="s">
        <v>105</v>
      </c>
      <c r="L6484">
        <v>3527</v>
      </c>
      <c r="M6484" s="49"/>
      <c r="N6484" s="48">
        <v>0</v>
      </c>
      <c r="P6484" t="s">
        <v>7803</v>
      </c>
      <c r="Q6484" t="s">
        <v>7798</v>
      </c>
      <c r="R6484" t="s">
        <v>7798</v>
      </c>
    </row>
    <row r="6485" spans="1:18" x14ac:dyDescent="0.2">
      <c r="A6485" s="30" t="s">
        <v>3759</v>
      </c>
      <c r="B6485" s="54" t="s">
        <v>72</v>
      </c>
      <c r="C6485" s="54" t="str">
        <f t="shared" si="198"/>
        <v>Hatfield</v>
      </c>
      <c r="D6485" s="54" t="str">
        <f t="shared" si="197"/>
        <v>SZ</v>
      </c>
      <c r="F6485" t="s">
        <v>8396</v>
      </c>
      <c r="G6485" t="s">
        <v>3050</v>
      </c>
      <c r="H6485" t="s">
        <v>72</v>
      </c>
      <c r="I6485" t="s">
        <v>6083</v>
      </c>
      <c r="K6485" t="s">
        <v>105</v>
      </c>
      <c r="L6485">
        <v>3527</v>
      </c>
      <c r="M6485" s="49"/>
      <c r="N6485" s="48">
        <v>0</v>
      </c>
      <c r="P6485" t="s">
        <v>7803</v>
      </c>
      <c r="Q6485" t="s">
        <v>7798</v>
      </c>
      <c r="R6485" t="s">
        <v>7798</v>
      </c>
    </row>
    <row r="6486" spans="1:18" x14ac:dyDescent="0.2">
      <c r="A6486" s="30" t="s">
        <v>5241</v>
      </c>
      <c r="B6486" s="54" t="s">
        <v>72</v>
      </c>
      <c r="C6486" s="54" t="str">
        <f t="shared" si="198"/>
        <v>Hatfield</v>
      </c>
      <c r="D6486" s="54" t="str">
        <f t="shared" si="197"/>
        <v>SZ</v>
      </c>
      <c r="F6486" t="s">
        <v>8396</v>
      </c>
      <c r="G6486" t="s">
        <v>3535</v>
      </c>
      <c r="H6486" t="s">
        <v>72</v>
      </c>
      <c r="I6486" t="s">
        <v>6083</v>
      </c>
      <c r="K6486" t="s">
        <v>105</v>
      </c>
      <c r="L6486">
        <v>3527</v>
      </c>
      <c r="M6486" s="49"/>
      <c r="N6486" s="48">
        <v>0</v>
      </c>
      <c r="P6486" t="s">
        <v>7803</v>
      </c>
      <c r="Q6486" t="s">
        <v>7798</v>
      </c>
      <c r="R6486" t="s">
        <v>7798</v>
      </c>
    </row>
    <row r="6487" spans="1:18" x14ac:dyDescent="0.2">
      <c r="A6487" s="30" t="s">
        <v>463</v>
      </c>
      <c r="B6487" s="54" t="s">
        <v>72</v>
      </c>
      <c r="C6487" s="54" t="str">
        <f t="shared" si="198"/>
        <v>Hatfield</v>
      </c>
      <c r="D6487" s="54" t="str">
        <f t="shared" si="197"/>
        <v>SZ</v>
      </c>
      <c r="F6487" t="s">
        <v>8396</v>
      </c>
      <c r="G6487" t="s">
        <v>312</v>
      </c>
      <c r="H6487" t="s">
        <v>72</v>
      </c>
      <c r="I6487" t="s">
        <v>6083</v>
      </c>
      <c r="K6487" t="s">
        <v>105</v>
      </c>
      <c r="L6487">
        <v>3527</v>
      </c>
      <c r="M6487" s="49"/>
      <c r="N6487" s="48">
        <v>0</v>
      </c>
      <c r="P6487" t="s">
        <v>7803</v>
      </c>
      <c r="Q6487" t="s">
        <v>7798</v>
      </c>
      <c r="R6487" t="s">
        <v>7798</v>
      </c>
    </row>
    <row r="6488" spans="1:18" x14ac:dyDescent="0.2">
      <c r="A6488" s="30" t="s">
        <v>1218</v>
      </c>
      <c r="B6488" s="54" t="s">
        <v>72</v>
      </c>
      <c r="C6488" s="54" t="str">
        <f t="shared" si="198"/>
        <v>Hatfield</v>
      </c>
      <c r="D6488" s="54" t="str">
        <f t="shared" ref="D6488:D6551" si="199">LEFT(A6488,2)</f>
        <v>SZ</v>
      </c>
      <c r="F6488" t="s">
        <v>8396</v>
      </c>
      <c r="G6488" t="s">
        <v>4085</v>
      </c>
      <c r="H6488" t="s">
        <v>72</v>
      </c>
      <c r="I6488" t="s">
        <v>6083</v>
      </c>
      <c r="K6488" t="s">
        <v>105</v>
      </c>
      <c r="L6488">
        <v>3527</v>
      </c>
      <c r="M6488" s="49"/>
      <c r="N6488" s="48">
        <v>0</v>
      </c>
      <c r="P6488" t="s">
        <v>7803</v>
      </c>
      <c r="Q6488" t="s">
        <v>7798</v>
      </c>
      <c r="R6488" t="s">
        <v>7798</v>
      </c>
    </row>
    <row r="6489" spans="1:18" x14ac:dyDescent="0.2">
      <c r="A6489" s="30" t="s">
        <v>4319</v>
      </c>
      <c r="B6489" s="54" t="s">
        <v>72</v>
      </c>
      <c r="C6489" s="54" t="str">
        <f t="shared" si="198"/>
        <v>Hatfield</v>
      </c>
      <c r="D6489" s="54" t="str">
        <f t="shared" si="199"/>
        <v>SZ</v>
      </c>
      <c r="F6489" t="s">
        <v>8396</v>
      </c>
      <c r="G6489" t="s">
        <v>2913</v>
      </c>
      <c r="H6489" t="s">
        <v>72</v>
      </c>
      <c r="I6489" t="s">
        <v>6083</v>
      </c>
      <c r="K6489" t="s">
        <v>105</v>
      </c>
      <c r="L6489">
        <v>3527</v>
      </c>
      <c r="M6489" s="49"/>
      <c r="N6489" s="48">
        <v>0</v>
      </c>
      <c r="P6489" t="s">
        <v>7803</v>
      </c>
      <c r="Q6489" t="s">
        <v>7798</v>
      </c>
      <c r="R6489" t="s">
        <v>7798</v>
      </c>
    </row>
    <row r="6490" spans="1:18" x14ac:dyDescent="0.2">
      <c r="A6490" s="30" t="s">
        <v>3727</v>
      </c>
      <c r="B6490" s="54" t="s">
        <v>72</v>
      </c>
      <c r="C6490" s="54" t="str">
        <f t="shared" si="198"/>
        <v>Hatfield</v>
      </c>
      <c r="D6490" s="54" t="str">
        <f t="shared" si="199"/>
        <v>SZ</v>
      </c>
      <c r="F6490" t="s">
        <v>8396</v>
      </c>
      <c r="G6490" t="s">
        <v>2425</v>
      </c>
      <c r="H6490" t="s">
        <v>72</v>
      </c>
      <c r="I6490" t="s">
        <v>6083</v>
      </c>
      <c r="K6490" t="s">
        <v>105</v>
      </c>
      <c r="L6490">
        <v>3527</v>
      </c>
      <c r="M6490" s="49"/>
      <c r="N6490" s="48">
        <v>0</v>
      </c>
      <c r="P6490" t="s">
        <v>7803</v>
      </c>
      <c r="Q6490" t="s">
        <v>7798</v>
      </c>
      <c r="R6490" t="s">
        <v>7798</v>
      </c>
    </row>
    <row r="6491" spans="1:18" x14ac:dyDescent="0.2">
      <c r="A6491" s="30" t="s">
        <v>1550</v>
      </c>
      <c r="B6491" s="54" t="s">
        <v>72</v>
      </c>
      <c r="C6491" s="54" t="str">
        <f t="shared" si="198"/>
        <v>Hatfield</v>
      </c>
      <c r="D6491" s="54" t="str">
        <f t="shared" si="199"/>
        <v>SZ</v>
      </c>
      <c r="F6491" t="s">
        <v>8396</v>
      </c>
      <c r="G6491" t="s">
        <v>7586</v>
      </c>
      <c r="H6491" t="s">
        <v>72</v>
      </c>
      <c r="I6491" t="s">
        <v>6083</v>
      </c>
      <c r="K6491" t="s">
        <v>105</v>
      </c>
      <c r="L6491">
        <v>3527</v>
      </c>
      <c r="M6491" s="49"/>
      <c r="N6491" s="48">
        <v>0</v>
      </c>
      <c r="P6491" t="s">
        <v>7803</v>
      </c>
      <c r="Q6491" t="s">
        <v>7798</v>
      </c>
      <c r="R6491" t="s">
        <v>7804</v>
      </c>
    </row>
    <row r="6492" spans="1:18" x14ac:dyDescent="0.2">
      <c r="A6492" s="30" t="s">
        <v>2413</v>
      </c>
      <c r="B6492" s="54" t="s">
        <v>72</v>
      </c>
      <c r="C6492" s="54" t="str">
        <f t="shared" si="198"/>
        <v>Hatfield</v>
      </c>
      <c r="D6492" s="54" t="str">
        <f t="shared" si="199"/>
        <v>SZ</v>
      </c>
      <c r="F6492" t="s">
        <v>8396</v>
      </c>
      <c r="G6492" t="s">
        <v>6589</v>
      </c>
      <c r="H6492" t="s">
        <v>72</v>
      </c>
      <c r="I6492" t="s">
        <v>6083</v>
      </c>
      <c r="K6492" t="s">
        <v>105</v>
      </c>
      <c r="L6492">
        <v>3527</v>
      </c>
      <c r="M6492" s="49"/>
      <c r="N6492" s="48">
        <v>0</v>
      </c>
      <c r="P6492" t="s">
        <v>7803</v>
      </c>
      <c r="Q6492" t="s">
        <v>7798</v>
      </c>
      <c r="R6492" t="s">
        <v>7798</v>
      </c>
    </row>
    <row r="6493" spans="1:18" x14ac:dyDescent="0.2">
      <c r="A6493" s="30" t="s">
        <v>2430</v>
      </c>
      <c r="B6493" s="54" t="s">
        <v>72</v>
      </c>
      <c r="C6493" s="54" t="str">
        <f t="shared" si="198"/>
        <v>Hatfield</v>
      </c>
      <c r="D6493" s="54" t="str">
        <f t="shared" si="199"/>
        <v>SZ</v>
      </c>
      <c r="F6493" t="s">
        <v>8396</v>
      </c>
      <c r="G6493" t="s">
        <v>3150</v>
      </c>
      <c r="H6493" t="s">
        <v>72</v>
      </c>
      <c r="I6493" t="s">
        <v>6083</v>
      </c>
      <c r="K6493" t="s">
        <v>105</v>
      </c>
      <c r="L6493">
        <v>3527</v>
      </c>
      <c r="M6493" s="49"/>
      <c r="N6493" s="48">
        <v>0</v>
      </c>
      <c r="P6493" t="s">
        <v>7803</v>
      </c>
      <c r="Q6493" t="s">
        <v>7798</v>
      </c>
      <c r="R6493" t="s">
        <v>7798</v>
      </c>
    </row>
    <row r="6494" spans="1:18" x14ac:dyDescent="0.2">
      <c r="A6494" s="30" t="s">
        <v>5753</v>
      </c>
      <c r="B6494" s="54" t="s">
        <v>72</v>
      </c>
      <c r="C6494" s="54" t="str">
        <f t="shared" si="198"/>
        <v>Hatfield</v>
      </c>
      <c r="D6494" s="54" t="str">
        <f t="shared" si="199"/>
        <v>SZ</v>
      </c>
      <c r="F6494" t="s">
        <v>8396</v>
      </c>
      <c r="G6494" t="s">
        <v>3137</v>
      </c>
      <c r="H6494" t="s">
        <v>72</v>
      </c>
      <c r="I6494" t="s">
        <v>6083</v>
      </c>
      <c r="K6494" t="s">
        <v>105</v>
      </c>
      <c r="L6494">
        <v>3527</v>
      </c>
      <c r="M6494" s="49"/>
      <c r="N6494" s="48">
        <v>0</v>
      </c>
      <c r="P6494" t="s">
        <v>7803</v>
      </c>
      <c r="Q6494" t="s">
        <v>7798</v>
      </c>
      <c r="R6494" t="s">
        <v>7798</v>
      </c>
    </row>
    <row r="6495" spans="1:18" x14ac:dyDescent="0.2">
      <c r="A6495" s="30" t="s">
        <v>1548</v>
      </c>
      <c r="B6495" s="54" t="s">
        <v>72</v>
      </c>
      <c r="C6495" s="54" t="str">
        <f t="shared" si="198"/>
        <v>Hatfield</v>
      </c>
      <c r="D6495" s="54" t="str">
        <f t="shared" si="199"/>
        <v>SZ</v>
      </c>
      <c r="F6495" t="s">
        <v>8396</v>
      </c>
      <c r="G6495" t="s">
        <v>7361</v>
      </c>
      <c r="H6495" t="s">
        <v>72</v>
      </c>
      <c r="I6495" t="s">
        <v>6083</v>
      </c>
      <c r="K6495" t="s">
        <v>105</v>
      </c>
      <c r="L6495">
        <v>3527</v>
      </c>
      <c r="M6495" s="49"/>
      <c r="N6495" s="48">
        <v>0</v>
      </c>
      <c r="P6495" t="s">
        <v>7803</v>
      </c>
      <c r="Q6495" t="s">
        <v>7798</v>
      </c>
      <c r="R6495" t="s">
        <v>7798</v>
      </c>
    </row>
    <row r="6496" spans="1:18" x14ac:dyDescent="0.2">
      <c r="A6496" s="30" t="s">
        <v>3749</v>
      </c>
      <c r="B6496" s="54" t="s">
        <v>72</v>
      </c>
      <c r="C6496" s="54" t="str">
        <f t="shared" si="198"/>
        <v>Hatfield</v>
      </c>
      <c r="D6496" s="54" t="str">
        <f t="shared" si="199"/>
        <v>SZ</v>
      </c>
      <c r="F6496" t="s">
        <v>8396</v>
      </c>
      <c r="G6496" t="s">
        <v>7612</v>
      </c>
      <c r="H6496" t="s">
        <v>72</v>
      </c>
      <c r="I6496" t="s">
        <v>6083</v>
      </c>
      <c r="K6496" t="s">
        <v>105</v>
      </c>
      <c r="L6496">
        <v>3527</v>
      </c>
      <c r="M6496" s="49"/>
      <c r="N6496" s="48">
        <v>0</v>
      </c>
      <c r="P6496" t="s">
        <v>7803</v>
      </c>
      <c r="Q6496" t="s">
        <v>7798</v>
      </c>
      <c r="R6496" t="s">
        <v>7798</v>
      </c>
    </row>
    <row r="6497" spans="1:18" x14ac:dyDescent="0.2">
      <c r="A6497" s="30" t="s">
        <v>2402</v>
      </c>
      <c r="B6497" s="54" t="s">
        <v>72</v>
      </c>
      <c r="C6497" s="54" t="str">
        <f t="shared" si="198"/>
        <v>Hatfield</v>
      </c>
      <c r="D6497" s="54" t="str">
        <f t="shared" si="199"/>
        <v>SZ</v>
      </c>
      <c r="F6497" t="s">
        <v>8396</v>
      </c>
      <c r="G6497" t="s">
        <v>468</v>
      </c>
      <c r="H6497" t="s">
        <v>72</v>
      </c>
      <c r="I6497" t="s">
        <v>6083</v>
      </c>
      <c r="K6497" t="s">
        <v>105</v>
      </c>
      <c r="L6497">
        <v>3527</v>
      </c>
      <c r="M6497" s="49"/>
      <c r="N6497" s="48">
        <v>0</v>
      </c>
      <c r="P6497" t="s">
        <v>7803</v>
      </c>
      <c r="Q6497" t="s">
        <v>7798</v>
      </c>
      <c r="R6497" t="s">
        <v>7798</v>
      </c>
    </row>
    <row r="6498" spans="1:18" x14ac:dyDescent="0.2">
      <c r="A6498" s="30" t="s">
        <v>2449</v>
      </c>
      <c r="B6498" s="54" t="s">
        <v>72</v>
      </c>
      <c r="C6498" s="54" t="str">
        <f t="shared" si="198"/>
        <v>Hatfield</v>
      </c>
      <c r="D6498" s="54" t="str">
        <f t="shared" si="199"/>
        <v>SZ</v>
      </c>
      <c r="F6498" t="s">
        <v>8396</v>
      </c>
      <c r="G6498" t="s">
        <v>3660</v>
      </c>
      <c r="H6498" t="s">
        <v>72</v>
      </c>
      <c r="I6498" t="s">
        <v>6083</v>
      </c>
      <c r="K6498" t="s">
        <v>105</v>
      </c>
      <c r="L6498">
        <v>3527</v>
      </c>
      <c r="M6498" s="49"/>
      <c r="N6498" s="48">
        <v>0</v>
      </c>
      <c r="P6498" t="s">
        <v>7803</v>
      </c>
      <c r="Q6498" t="s">
        <v>7798</v>
      </c>
      <c r="R6498" t="s">
        <v>7798</v>
      </c>
    </row>
    <row r="6499" spans="1:18" x14ac:dyDescent="0.2">
      <c r="A6499" s="30" t="s">
        <v>7572</v>
      </c>
      <c r="B6499" s="54" t="s">
        <v>72</v>
      </c>
      <c r="C6499" s="54" t="str">
        <f t="shared" si="198"/>
        <v>Hatfield</v>
      </c>
      <c r="D6499" s="54" t="str">
        <f t="shared" si="199"/>
        <v>SZ</v>
      </c>
      <c r="F6499" t="s">
        <v>8396</v>
      </c>
      <c r="G6499" t="s">
        <v>6663</v>
      </c>
      <c r="H6499" t="s">
        <v>72</v>
      </c>
      <c r="I6499" t="s">
        <v>6083</v>
      </c>
      <c r="K6499" t="s">
        <v>105</v>
      </c>
      <c r="L6499">
        <v>3527</v>
      </c>
      <c r="M6499" s="49"/>
      <c r="N6499" s="48">
        <v>0</v>
      </c>
      <c r="P6499" t="s">
        <v>7803</v>
      </c>
      <c r="Q6499" t="s">
        <v>7798</v>
      </c>
      <c r="R6499" t="s">
        <v>7798</v>
      </c>
    </row>
    <row r="6500" spans="1:18" x14ac:dyDescent="0.2">
      <c r="A6500" s="30" t="s">
        <v>2377</v>
      </c>
      <c r="B6500" s="54" t="s">
        <v>72</v>
      </c>
      <c r="C6500" s="54" t="str">
        <f t="shared" si="198"/>
        <v>Hatfield</v>
      </c>
      <c r="D6500" s="54" t="str">
        <f t="shared" si="199"/>
        <v>SZ</v>
      </c>
      <c r="F6500" t="s">
        <v>8396</v>
      </c>
      <c r="G6500" t="s">
        <v>2328</v>
      </c>
      <c r="H6500" t="s">
        <v>72</v>
      </c>
      <c r="I6500" t="s">
        <v>6083</v>
      </c>
      <c r="K6500" t="s">
        <v>105</v>
      </c>
      <c r="L6500">
        <v>3527</v>
      </c>
      <c r="M6500" s="49"/>
      <c r="N6500" s="48">
        <v>0</v>
      </c>
      <c r="P6500" t="s">
        <v>7803</v>
      </c>
      <c r="Q6500" t="s">
        <v>7798</v>
      </c>
      <c r="R6500" t="s">
        <v>7798</v>
      </c>
    </row>
    <row r="6501" spans="1:18" x14ac:dyDescent="0.2">
      <c r="A6501" s="30" t="s">
        <v>2432</v>
      </c>
      <c r="B6501" s="54" t="s">
        <v>72</v>
      </c>
      <c r="C6501" s="54" t="str">
        <f t="shared" si="198"/>
        <v>Hatfield</v>
      </c>
      <c r="D6501" s="54" t="str">
        <f t="shared" si="199"/>
        <v>SZ</v>
      </c>
      <c r="F6501" t="s">
        <v>8396</v>
      </c>
      <c r="G6501" t="s">
        <v>4388</v>
      </c>
      <c r="H6501" t="s">
        <v>72</v>
      </c>
      <c r="I6501" t="s">
        <v>6083</v>
      </c>
      <c r="K6501" t="s">
        <v>105</v>
      </c>
      <c r="L6501">
        <v>3527</v>
      </c>
      <c r="M6501" s="49"/>
      <c r="N6501" s="48">
        <v>0</v>
      </c>
      <c r="P6501" t="s">
        <v>7803</v>
      </c>
      <c r="Q6501" t="s">
        <v>7798</v>
      </c>
      <c r="R6501" t="s">
        <v>7798</v>
      </c>
    </row>
    <row r="6502" spans="1:18" x14ac:dyDescent="0.2">
      <c r="A6502" s="30" t="s">
        <v>6787</v>
      </c>
      <c r="B6502" s="54" t="s">
        <v>72</v>
      </c>
      <c r="C6502" s="54" t="str">
        <f t="shared" si="198"/>
        <v>Hatfield</v>
      </c>
      <c r="D6502" s="54" t="str">
        <f t="shared" si="199"/>
        <v>SZ</v>
      </c>
      <c r="F6502" t="s">
        <v>8396</v>
      </c>
      <c r="G6502" t="s">
        <v>2462</v>
      </c>
      <c r="H6502" t="s">
        <v>72</v>
      </c>
      <c r="I6502" t="s">
        <v>6083</v>
      </c>
      <c r="K6502" t="s">
        <v>105</v>
      </c>
      <c r="L6502">
        <v>3527</v>
      </c>
      <c r="M6502" s="49"/>
      <c r="N6502" s="48">
        <v>0</v>
      </c>
      <c r="P6502" t="s">
        <v>7803</v>
      </c>
      <c r="Q6502" t="s">
        <v>7798</v>
      </c>
      <c r="R6502" t="s">
        <v>7805</v>
      </c>
    </row>
    <row r="6503" spans="1:18" x14ac:dyDescent="0.2">
      <c r="A6503" s="30" t="s">
        <v>1549</v>
      </c>
      <c r="B6503" s="54" t="s">
        <v>72</v>
      </c>
      <c r="C6503" s="54" t="str">
        <f t="shared" si="198"/>
        <v>Hatfield</v>
      </c>
      <c r="D6503" s="54" t="str">
        <f t="shared" si="199"/>
        <v>SZ</v>
      </c>
      <c r="F6503" t="s">
        <v>8396</v>
      </c>
      <c r="G6503" t="s">
        <v>3678</v>
      </c>
      <c r="H6503" t="s">
        <v>72</v>
      </c>
      <c r="I6503" t="s">
        <v>6083</v>
      </c>
      <c r="K6503" t="s">
        <v>105</v>
      </c>
      <c r="L6503">
        <v>3527</v>
      </c>
      <c r="M6503" s="49"/>
      <c r="N6503" s="48">
        <v>0</v>
      </c>
      <c r="P6503" t="s">
        <v>7803</v>
      </c>
      <c r="Q6503" t="s">
        <v>7798</v>
      </c>
      <c r="R6503" t="s">
        <v>7798</v>
      </c>
    </row>
    <row r="6504" spans="1:18" x14ac:dyDescent="0.2">
      <c r="A6504" s="30" t="s">
        <v>1444</v>
      </c>
      <c r="B6504" s="54" t="s">
        <v>72</v>
      </c>
      <c r="C6504" s="54" t="str">
        <f t="shared" si="198"/>
        <v>Hatfield</v>
      </c>
      <c r="D6504" s="54" t="str">
        <f t="shared" si="199"/>
        <v>SZ</v>
      </c>
      <c r="F6504" t="s">
        <v>8396</v>
      </c>
      <c r="G6504" t="s">
        <v>7498</v>
      </c>
      <c r="H6504" t="s">
        <v>72</v>
      </c>
      <c r="I6504" t="s">
        <v>6083</v>
      </c>
      <c r="K6504" t="s">
        <v>105</v>
      </c>
      <c r="L6504">
        <v>3527</v>
      </c>
      <c r="M6504" s="49"/>
      <c r="N6504" s="48">
        <v>0</v>
      </c>
      <c r="P6504" t="s">
        <v>7803</v>
      </c>
      <c r="Q6504" t="s">
        <v>7798</v>
      </c>
      <c r="R6504" t="s">
        <v>7798</v>
      </c>
    </row>
    <row r="6505" spans="1:18" x14ac:dyDescent="0.2">
      <c r="A6505" s="30" t="s">
        <v>1573</v>
      </c>
      <c r="B6505" s="54" t="s">
        <v>72</v>
      </c>
      <c r="C6505" s="54" t="str">
        <f t="shared" si="198"/>
        <v>Hatfield</v>
      </c>
      <c r="D6505" s="54" t="str">
        <f t="shared" si="199"/>
        <v>TA</v>
      </c>
      <c r="F6505" t="s">
        <v>8396</v>
      </c>
      <c r="G6505" t="s">
        <v>7344</v>
      </c>
      <c r="H6505" t="s">
        <v>72</v>
      </c>
      <c r="I6505" t="s">
        <v>6083</v>
      </c>
      <c r="K6505" t="s">
        <v>105</v>
      </c>
      <c r="L6505">
        <v>3527</v>
      </c>
      <c r="M6505" s="49"/>
      <c r="N6505" s="48">
        <v>0</v>
      </c>
      <c r="P6505" t="s">
        <v>7803</v>
      </c>
      <c r="Q6505" t="s">
        <v>7798</v>
      </c>
      <c r="R6505" t="s">
        <v>7798</v>
      </c>
    </row>
    <row r="6506" spans="1:18" x14ac:dyDescent="0.2">
      <c r="A6506" s="30" t="s">
        <v>8505</v>
      </c>
      <c r="B6506" s="54" t="s">
        <v>72</v>
      </c>
      <c r="C6506" s="54" t="str">
        <f t="shared" si="198"/>
        <v>Hatfield</v>
      </c>
      <c r="D6506" s="54" t="str">
        <f t="shared" si="199"/>
        <v>TA</v>
      </c>
      <c r="F6506" t="s">
        <v>8396</v>
      </c>
      <c r="G6506" t="s">
        <v>3679</v>
      </c>
      <c r="H6506" t="s">
        <v>72</v>
      </c>
      <c r="I6506" t="s">
        <v>6083</v>
      </c>
      <c r="K6506" t="s">
        <v>105</v>
      </c>
      <c r="L6506">
        <v>3527</v>
      </c>
      <c r="M6506" s="49"/>
      <c r="N6506" s="48">
        <v>0</v>
      </c>
      <c r="P6506" t="s">
        <v>7803</v>
      </c>
      <c r="Q6506" t="s">
        <v>7798</v>
      </c>
      <c r="R6506" t="s">
        <v>7798</v>
      </c>
    </row>
    <row r="6507" spans="1:18" x14ac:dyDescent="0.2">
      <c r="A6507" s="30" t="s">
        <v>3737</v>
      </c>
      <c r="B6507" s="54" t="s">
        <v>72</v>
      </c>
      <c r="C6507" s="54" t="str">
        <f t="shared" si="198"/>
        <v>Hatfield</v>
      </c>
      <c r="D6507" s="54" t="str">
        <f t="shared" si="199"/>
        <v>TA</v>
      </c>
      <c r="F6507" t="s">
        <v>8396</v>
      </c>
      <c r="G6507" t="s">
        <v>7362</v>
      </c>
      <c r="H6507" t="s">
        <v>72</v>
      </c>
      <c r="I6507" t="s">
        <v>6083</v>
      </c>
      <c r="K6507" t="s">
        <v>105</v>
      </c>
      <c r="L6507">
        <v>3527</v>
      </c>
      <c r="M6507" s="49"/>
      <c r="N6507" s="48">
        <v>0</v>
      </c>
      <c r="P6507" t="s">
        <v>7803</v>
      </c>
      <c r="Q6507" t="s">
        <v>7798</v>
      </c>
      <c r="R6507" t="s">
        <v>7798</v>
      </c>
    </row>
    <row r="6508" spans="1:18" x14ac:dyDescent="0.2">
      <c r="A6508" s="30" t="s">
        <v>3738</v>
      </c>
      <c r="B6508" s="54" t="s">
        <v>72</v>
      </c>
      <c r="C6508" s="54" t="str">
        <f t="shared" si="198"/>
        <v>Hatfield</v>
      </c>
      <c r="D6508" s="54" t="str">
        <f t="shared" si="199"/>
        <v>TA</v>
      </c>
      <c r="F6508" t="s">
        <v>8396</v>
      </c>
      <c r="G6508" t="s">
        <v>3680</v>
      </c>
      <c r="H6508" t="s">
        <v>72</v>
      </c>
      <c r="I6508" t="s">
        <v>6083</v>
      </c>
      <c r="K6508" t="s">
        <v>105</v>
      </c>
      <c r="L6508">
        <v>3527</v>
      </c>
      <c r="M6508" s="49"/>
      <c r="N6508" s="48">
        <v>0</v>
      </c>
      <c r="P6508" t="s">
        <v>7803</v>
      </c>
      <c r="Q6508" t="s">
        <v>7798</v>
      </c>
      <c r="R6508" t="s">
        <v>7798</v>
      </c>
    </row>
    <row r="6509" spans="1:18" x14ac:dyDescent="0.2">
      <c r="A6509" s="30" t="s">
        <v>2816</v>
      </c>
      <c r="B6509" s="54" t="s">
        <v>72</v>
      </c>
      <c r="C6509" s="54" t="str">
        <f t="shared" si="198"/>
        <v>Hatfield</v>
      </c>
      <c r="D6509" s="54" t="str">
        <f t="shared" si="199"/>
        <v>TA</v>
      </c>
      <c r="F6509" t="s">
        <v>8396</v>
      </c>
      <c r="G6509" t="s">
        <v>7393</v>
      </c>
      <c r="H6509" t="s">
        <v>72</v>
      </c>
      <c r="I6509" t="s">
        <v>6083</v>
      </c>
      <c r="K6509" t="s">
        <v>105</v>
      </c>
      <c r="L6509">
        <v>3527</v>
      </c>
      <c r="M6509" s="49"/>
      <c r="N6509" s="48">
        <v>0</v>
      </c>
      <c r="P6509" t="s">
        <v>7803</v>
      </c>
      <c r="Q6509" t="s">
        <v>7798</v>
      </c>
      <c r="R6509" t="s">
        <v>7798</v>
      </c>
    </row>
    <row r="6510" spans="1:18" x14ac:dyDescent="0.2">
      <c r="A6510" s="30" t="s">
        <v>2431</v>
      </c>
      <c r="B6510" s="54" t="s">
        <v>72</v>
      </c>
      <c r="C6510" s="54" t="str">
        <f t="shared" si="198"/>
        <v>Hatfield</v>
      </c>
      <c r="D6510" s="54" t="str">
        <f t="shared" si="199"/>
        <v>TA</v>
      </c>
      <c r="F6510" t="s">
        <v>8396</v>
      </c>
      <c r="G6510" t="s">
        <v>7468</v>
      </c>
      <c r="H6510" t="s">
        <v>72</v>
      </c>
      <c r="I6510" t="s">
        <v>6083</v>
      </c>
      <c r="K6510" t="s">
        <v>105</v>
      </c>
      <c r="L6510">
        <v>3527</v>
      </c>
      <c r="M6510" s="49"/>
      <c r="N6510" s="48">
        <v>0</v>
      </c>
      <c r="P6510" t="s">
        <v>7803</v>
      </c>
      <c r="Q6510" t="s">
        <v>7798</v>
      </c>
      <c r="R6510" t="s">
        <v>7798</v>
      </c>
    </row>
    <row r="6511" spans="1:18" x14ac:dyDescent="0.2">
      <c r="A6511" s="30" t="s">
        <v>2046</v>
      </c>
      <c r="B6511" s="54" t="s">
        <v>72</v>
      </c>
      <c r="C6511" s="54" t="str">
        <f t="shared" si="198"/>
        <v>Hatfield</v>
      </c>
      <c r="D6511" s="54" t="str">
        <f t="shared" si="199"/>
        <v>TA</v>
      </c>
      <c r="F6511" t="s">
        <v>8396</v>
      </c>
      <c r="G6511" t="s">
        <v>3561</v>
      </c>
      <c r="H6511" t="s">
        <v>72</v>
      </c>
      <c r="I6511" t="s">
        <v>6083</v>
      </c>
      <c r="K6511" t="s">
        <v>105</v>
      </c>
      <c r="L6511">
        <v>3527</v>
      </c>
      <c r="M6511" s="49"/>
      <c r="N6511" s="48">
        <v>0</v>
      </c>
      <c r="P6511" t="s">
        <v>7803</v>
      </c>
      <c r="Q6511" t="s">
        <v>7798</v>
      </c>
      <c r="R6511" t="s">
        <v>7798</v>
      </c>
    </row>
    <row r="6512" spans="1:18" x14ac:dyDescent="0.2">
      <c r="A6512" s="30" t="s">
        <v>3943</v>
      </c>
      <c r="B6512" s="54" t="s">
        <v>72</v>
      </c>
      <c r="C6512" s="54" t="str">
        <f t="shared" si="198"/>
        <v>Hatfield</v>
      </c>
      <c r="D6512" s="54" t="str">
        <f t="shared" si="199"/>
        <v>TA</v>
      </c>
      <c r="F6512" t="s">
        <v>8396</v>
      </c>
      <c r="G6512" t="s">
        <v>7441</v>
      </c>
      <c r="H6512" t="s">
        <v>72</v>
      </c>
      <c r="I6512" t="s">
        <v>6083</v>
      </c>
      <c r="K6512" t="s">
        <v>105</v>
      </c>
      <c r="L6512">
        <v>3527</v>
      </c>
      <c r="M6512" s="49"/>
      <c r="N6512" s="48">
        <v>0</v>
      </c>
      <c r="P6512" t="s">
        <v>7803</v>
      </c>
      <c r="Q6512" t="s">
        <v>7798</v>
      </c>
      <c r="R6512" t="s">
        <v>7798</v>
      </c>
    </row>
    <row r="6513" spans="1:18" x14ac:dyDescent="0.2">
      <c r="A6513" s="30" t="s">
        <v>3739</v>
      </c>
      <c r="B6513" s="54" t="s">
        <v>72</v>
      </c>
      <c r="C6513" s="54" t="str">
        <f t="shared" si="198"/>
        <v>Hatfield</v>
      </c>
      <c r="D6513" s="54" t="str">
        <f t="shared" si="199"/>
        <v>TA</v>
      </c>
      <c r="F6513" t="s">
        <v>8396</v>
      </c>
      <c r="G6513" t="s">
        <v>7517</v>
      </c>
      <c r="H6513" t="s">
        <v>72</v>
      </c>
      <c r="I6513" t="s">
        <v>6083</v>
      </c>
      <c r="K6513" t="s">
        <v>105</v>
      </c>
      <c r="L6513">
        <v>3527</v>
      </c>
      <c r="M6513" s="49"/>
      <c r="N6513" s="48">
        <v>0</v>
      </c>
      <c r="P6513" t="s">
        <v>7803</v>
      </c>
      <c r="Q6513" t="s">
        <v>7798</v>
      </c>
      <c r="R6513" t="s">
        <v>7798</v>
      </c>
    </row>
    <row r="6514" spans="1:18" x14ac:dyDescent="0.2">
      <c r="A6514" s="30" t="s">
        <v>6333</v>
      </c>
      <c r="B6514" s="54" t="s">
        <v>72</v>
      </c>
      <c r="C6514" s="54" t="str">
        <f t="shared" si="198"/>
        <v>Hatfield</v>
      </c>
      <c r="D6514" s="54" t="str">
        <f t="shared" si="199"/>
        <v>TA</v>
      </c>
      <c r="F6514" t="s">
        <v>8396</v>
      </c>
      <c r="G6514" t="s">
        <v>4191</v>
      </c>
      <c r="H6514" t="s">
        <v>72</v>
      </c>
      <c r="I6514" t="s">
        <v>6083</v>
      </c>
      <c r="K6514" t="s">
        <v>105</v>
      </c>
      <c r="L6514">
        <v>3527</v>
      </c>
      <c r="M6514" s="49"/>
      <c r="N6514" s="48">
        <v>0</v>
      </c>
      <c r="P6514" t="s">
        <v>7803</v>
      </c>
      <c r="Q6514" t="s">
        <v>7798</v>
      </c>
      <c r="R6514" t="s">
        <v>7798</v>
      </c>
    </row>
    <row r="6515" spans="1:18" x14ac:dyDescent="0.2">
      <c r="A6515" s="30" t="s">
        <v>5941</v>
      </c>
      <c r="B6515" s="54" t="s">
        <v>88</v>
      </c>
      <c r="C6515" s="54" t="str">
        <f t="shared" ref="C6515:C6578" si="200">VLOOKUP(A6515,Andy,5,FALSE)</f>
        <v>Hatfield</v>
      </c>
      <c r="D6515" s="54" t="str">
        <f t="shared" si="199"/>
        <v>TA</v>
      </c>
      <c r="F6515" t="s">
        <v>8396</v>
      </c>
      <c r="G6515" t="s">
        <v>511</v>
      </c>
      <c r="H6515" t="s">
        <v>72</v>
      </c>
      <c r="I6515" t="s">
        <v>6083</v>
      </c>
      <c r="K6515" t="s">
        <v>105</v>
      </c>
      <c r="L6515">
        <v>3527</v>
      </c>
      <c r="M6515" s="49"/>
      <c r="N6515" s="48">
        <v>0</v>
      </c>
      <c r="P6515" t="s">
        <v>7803</v>
      </c>
      <c r="Q6515" t="s">
        <v>7798</v>
      </c>
      <c r="R6515" t="s">
        <v>7806</v>
      </c>
    </row>
    <row r="6516" spans="1:18" x14ac:dyDescent="0.2">
      <c r="A6516" s="30" t="s">
        <v>1864</v>
      </c>
      <c r="B6516" s="54" t="s">
        <v>88</v>
      </c>
      <c r="C6516" s="54" t="str">
        <f t="shared" si="200"/>
        <v>Hatfield</v>
      </c>
      <c r="D6516" s="54" t="str">
        <f t="shared" si="199"/>
        <v>TA</v>
      </c>
      <c r="F6516" t="s">
        <v>8396</v>
      </c>
      <c r="G6516" t="s">
        <v>8480</v>
      </c>
      <c r="H6516" t="s">
        <v>72</v>
      </c>
      <c r="I6516" t="s">
        <v>6083</v>
      </c>
      <c r="K6516" t="s">
        <v>105</v>
      </c>
      <c r="L6516">
        <v>3527</v>
      </c>
      <c r="M6516" s="49"/>
      <c r="N6516" s="48">
        <v>0</v>
      </c>
      <c r="P6516" t="s">
        <v>7803</v>
      </c>
      <c r="Q6516" t="s">
        <v>7798</v>
      </c>
      <c r="R6516" t="s">
        <v>7798</v>
      </c>
    </row>
    <row r="6517" spans="1:18" x14ac:dyDescent="0.2">
      <c r="A6517" s="30" t="s">
        <v>5139</v>
      </c>
      <c r="B6517" s="54" t="s">
        <v>88</v>
      </c>
      <c r="C6517" s="54" t="str">
        <f t="shared" si="200"/>
        <v>Hatfield</v>
      </c>
      <c r="D6517" s="54" t="str">
        <f t="shared" si="199"/>
        <v>TA</v>
      </c>
      <c r="F6517" t="s">
        <v>8396</v>
      </c>
      <c r="G6517" t="s">
        <v>7723</v>
      </c>
      <c r="H6517" t="s">
        <v>72</v>
      </c>
      <c r="I6517" t="s">
        <v>6083</v>
      </c>
      <c r="K6517" t="s">
        <v>105</v>
      </c>
      <c r="L6517">
        <v>3527</v>
      </c>
      <c r="M6517" s="49"/>
      <c r="N6517" s="48">
        <v>0</v>
      </c>
      <c r="P6517" t="s">
        <v>7803</v>
      </c>
      <c r="Q6517" t="s">
        <v>7798</v>
      </c>
      <c r="R6517" t="s">
        <v>7798</v>
      </c>
    </row>
    <row r="6518" spans="1:18" x14ac:dyDescent="0.2">
      <c r="A6518" s="30" t="s">
        <v>5942</v>
      </c>
      <c r="B6518" s="54" t="s">
        <v>88</v>
      </c>
      <c r="C6518" s="54" t="str">
        <f t="shared" si="200"/>
        <v>Hatfield</v>
      </c>
      <c r="D6518" s="54" t="str">
        <f t="shared" si="199"/>
        <v>TA</v>
      </c>
      <c r="F6518" t="s">
        <v>8396</v>
      </c>
      <c r="G6518" t="s">
        <v>7642</v>
      </c>
      <c r="H6518" t="s">
        <v>72</v>
      </c>
      <c r="I6518" t="s">
        <v>6083</v>
      </c>
      <c r="K6518" t="s">
        <v>105</v>
      </c>
      <c r="L6518">
        <v>3527</v>
      </c>
      <c r="M6518" s="49"/>
      <c r="N6518" s="48">
        <v>0</v>
      </c>
      <c r="P6518" t="s">
        <v>7803</v>
      </c>
      <c r="Q6518" t="s">
        <v>7798</v>
      </c>
      <c r="R6518" t="s">
        <v>7798</v>
      </c>
    </row>
    <row r="6519" spans="1:18" x14ac:dyDescent="0.2">
      <c r="A6519" s="30" t="s">
        <v>5270</v>
      </c>
      <c r="B6519" s="54" t="s">
        <v>88</v>
      </c>
      <c r="C6519" s="54" t="str">
        <f t="shared" si="200"/>
        <v>Hatfield</v>
      </c>
      <c r="D6519" s="54" t="str">
        <f t="shared" si="199"/>
        <v>TA</v>
      </c>
      <c r="F6519" t="s">
        <v>8396</v>
      </c>
      <c r="G6519" t="s">
        <v>7497</v>
      </c>
      <c r="H6519" t="s">
        <v>72</v>
      </c>
      <c r="I6519" t="s">
        <v>6083</v>
      </c>
      <c r="K6519" t="s">
        <v>105</v>
      </c>
      <c r="L6519">
        <v>3527</v>
      </c>
      <c r="M6519" s="49"/>
      <c r="N6519" s="48">
        <v>0</v>
      </c>
      <c r="P6519" t="s">
        <v>7803</v>
      </c>
      <c r="Q6519" t="s">
        <v>7798</v>
      </c>
      <c r="R6519" t="s">
        <v>7798</v>
      </c>
    </row>
    <row r="6520" spans="1:18" x14ac:dyDescent="0.2">
      <c r="A6520" s="30" t="s">
        <v>2032</v>
      </c>
      <c r="B6520" s="54" t="s">
        <v>88</v>
      </c>
      <c r="C6520" s="54" t="str">
        <f t="shared" si="200"/>
        <v>Hatfield</v>
      </c>
      <c r="D6520" s="54" t="str">
        <f t="shared" si="199"/>
        <v>TA</v>
      </c>
      <c r="F6520" t="s">
        <v>8396</v>
      </c>
      <c r="G6520" t="s">
        <v>7566</v>
      </c>
      <c r="H6520" t="s">
        <v>72</v>
      </c>
      <c r="I6520" t="s">
        <v>6083</v>
      </c>
      <c r="K6520" t="s">
        <v>105</v>
      </c>
      <c r="L6520">
        <v>3527</v>
      </c>
      <c r="M6520" s="49"/>
      <c r="N6520" s="48">
        <v>0</v>
      </c>
      <c r="P6520" t="s">
        <v>7803</v>
      </c>
      <c r="Q6520" t="s">
        <v>7798</v>
      </c>
      <c r="R6520" t="s">
        <v>7798</v>
      </c>
    </row>
    <row r="6521" spans="1:18" x14ac:dyDescent="0.2">
      <c r="A6521" s="30" t="s">
        <v>1619</v>
      </c>
      <c r="B6521" s="54" t="s">
        <v>88</v>
      </c>
      <c r="C6521" s="54" t="str">
        <f t="shared" si="200"/>
        <v>Hatfield</v>
      </c>
      <c r="D6521" s="54" t="str">
        <f t="shared" si="199"/>
        <v>TA</v>
      </c>
      <c r="F6521" t="s">
        <v>8396</v>
      </c>
      <c r="G6521" t="s">
        <v>7409</v>
      </c>
      <c r="H6521" t="s">
        <v>72</v>
      </c>
      <c r="I6521" t="s">
        <v>6083</v>
      </c>
      <c r="K6521" t="s">
        <v>105</v>
      </c>
      <c r="L6521">
        <v>3527</v>
      </c>
      <c r="M6521" s="49"/>
      <c r="N6521" s="48">
        <v>0</v>
      </c>
      <c r="P6521" t="s">
        <v>7803</v>
      </c>
      <c r="Q6521" t="s">
        <v>7798</v>
      </c>
      <c r="R6521" t="s">
        <v>7798</v>
      </c>
    </row>
    <row r="6522" spans="1:18" x14ac:dyDescent="0.2">
      <c r="A6522" s="30" t="s">
        <v>8507</v>
      </c>
      <c r="B6522" s="54" t="s">
        <v>88</v>
      </c>
      <c r="C6522" s="54" t="str">
        <f t="shared" si="200"/>
        <v>Hatfield</v>
      </c>
      <c r="D6522" s="54" t="str">
        <f t="shared" si="199"/>
        <v>TA</v>
      </c>
      <c r="F6522" t="s">
        <v>8396</v>
      </c>
      <c r="G6522" t="s">
        <v>7336</v>
      </c>
      <c r="H6522" t="s">
        <v>72</v>
      </c>
      <c r="I6522" t="s">
        <v>6083</v>
      </c>
      <c r="K6522" t="s">
        <v>105</v>
      </c>
      <c r="L6522">
        <v>3527</v>
      </c>
      <c r="M6522" s="49"/>
      <c r="N6522" s="48">
        <v>0</v>
      </c>
      <c r="P6522" t="s">
        <v>7803</v>
      </c>
      <c r="Q6522" t="s">
        <v>7798</v>
      </c>
      <c r="R6522" t="s">
        <v>7798</v>
      </c>
    </row>
    <row r="6523" spans="1:18" x14ac:dyDescent="0.2">
      <c r="A6523" s="30" t="s">
        <v>1869</v>
      </c>
      <c r="B6523" s="54" t="s">
        <v>88</v>
      </c>
      <c r="C6523" s="54" t="str">
        <f t="shared" si="200"/>
        <v>Hatfield</v>
      </c>
      <c r="D6523" s="54" t="str">
        <f t="shared" si="199"/>
        <v>TA</v>
      </c>
      <c r="F6523" t="s">
        <v>8396</v>
      </c>
      <c r="G6523" t="s">
        <v>6780</v>
      </c>
      <c r="H6523" t="s">
        <v>72</v>
      </c>
      <c r="I6523" t="s">
        <v>6083</v>
      </c>
      <c r="K6523" t="s">
        <v>105</v>
      </c>
      <c r="L6523">
        <v>3527</v>
      </c>
      <c r="M6523" s="49"/>
      <c r="N6523" s="48">
        <v>0</v>
      </c>
      <c r="P6523" t="s">
        <v>7803</v>
      </c>
      <c r="Q6523" t="s">
        <v>7798</v>
      </c>
      <c r="R6523" t="s">
        <v>7798</v>
      </c>
    </row>
    <row r="6524" spans="1:18" x14ac:dyDescent="0.2">
      <c r="A6524" s="30" t="s">
        <v>5952</v>
      </c>
      <c r="B6524" s="54" t="s">
        <v>88</v>
      </c>
      <c r="C6524" s="54" t="str">
        <f t="shared" si="200"/>
        <v>Hatfield</v>
      </c>
      <c r="D6524" s="54" t="str">
        <f t="shared" si="199"/>
        <v>TA</v>
      </c>
      <c r="F6524" t="s">
        <v>8396</v>
      </c>
      <c r="G6524" t="s">
        <v>4215</v>
      </c>
      <c r="H6524" t="s">
        <v>72</v>
      </c>
      <c r="I6524" t="s">
        <v>6083</v>
      </c>
      <c r="K6524" t="s">
        <v>105</v>
      </c>
      <c r="L6524">
        <v>3527</v>
      </c>
      <c r="M6524" s="49"/>
      <c r="N6524" s="48">
        <v>0</v>
      </c>
      <c r="P6524" t="s">
        <v>7803</v>
      </c>
      <c r="Q6524" t="s">
        <v>7798</v>
      </c>
      <c r="R6524" t="s">
        <v>7798</v>
      </c>
    </row>
    <row r="6525" spans="1:18" x14ac:dyDescent="0.2">
      <c r="A6525" s="30" t="s">
        <v>1865</v>
      </c>
      <c r="B6525" s="54" t="s">
        <v>88</v>
      </c>
      <c r="C6525" s="54" t="str">
        <f t="shared" si="200"/>
        <v>Hatfield</v>
      </c>
      <c r="D6525" s="54" t="str">
        <f t="shared" si="199"/>
        <v>TA</v>
      </c>
      <c r="F6525" t="s">
        <v>8396</v>
      </c>
      <c r="G6525" t="s">
        <v>7481</v>
      </c>
      <c r="H6525" t="s">
        <v>72</v>
      </c>
      <c r="I6525" t="s">
        <v>6083</v>
      </c>
      <c r="K6525" t="s">
        <v>105</v>
      </c>
      <c r="L6525">
        <v>3527</v>
      </c>
      <c r="M6525" s="49"/>
      <c r="N6525" s="48">
        <v>0</v>
      </c>
      <c r="P6525" t="s">
        <v>7803</v>
      </c>
      <c r="Q6525" t="s">
        <v>7798</v>
      </c>
      <c r="R6525" t="s">
        <v>7798</v>
      </c>
    </row>
    <row r="6526" spans="1:18" x14ac:dyDescent="0.2">
      <c r="A6526" s="30" t="s">
        <v>5280</v>
      </c>
      <c r="B6526" s="54" t="s">
        <v>88</v>
      </c>
      <c r="C6526" s="54" t="str">
        <f t="shared" si="200"/>
        <v>Hatfield</v>
      </c>
      <c r="D6526" s="54" t="str">
        <f t="shared" si="199"/>
        <v>TA</v>
      </c>
      <c r="F6526" t="s">
        <v>8396</v>
      </c>
      <c r="G6526" t="s">
        <v>512</v>
      </c>
      <c r="H6526" t="s">
        <v>72</v>
      </c>
      <c r="I6526" t="s">
        <v>6083</v>
      </c>
      <c r="K6526" t="s">
        <v>105</v>
      </c>
      <c r="L6526">
        <v>3527</v>
      </c>
      <c r="M6526" s="49"/>
      <c r="N6526" s="48">
        <v>0</v>
      </c>
      <c r="P6526" t="s">
        <v>7803</v>
      </c>
      <c r="Q6526" t="s">
        <v>7798</v>
      </c>
      <c r="R6526" t="s">
        <v>7807</v>
      </c>
    </row>
    <row r="6527" spans="1:18" x14ac:dyDescent="0.2">
      <c r="A6527" s="30" t="s">
        <v>5961</v>
      </c>
      <c r="B6527" s="54" t="s">
        <v>88</v>
      </c>
      <c r="C6527" s="54" t="str">
        <f t="shared" si="200"/>
        <v>Hatfield</v>
      </c>
      <c r="D6527" s="54" t="str">
        <f t="shared" si="199"/>
        <v>TA</v>
      </c>
      <c r="F6527" t="s">
        <v>8396</v>
      </c>
      <c r="G6527" t="s">
        <v>7461</v>
      </c>
      <c r="H6527" t="s">
        <v>72</v>
      </c>
      <c r="I6527" t="s">
        <v>6083</v>
      </c>
      <c r="K6527" t="s">
        <v>105</v>
      </c>
      <c r="L6527">
        <v>3527</v>
      </c>
      <c r="M6527" s="49"/>
      <c r="N6527" s="48">
        <v>0</v>
      </c>
      <c r="P6527" t="s">
        <v>7803</v>
      </c>
      <c r="Q6527" t="s">
        <v>7798</v>
      </c>
      <c r="R6527" t="s">
        <v>7798</v>
      </c>
    </row>
    <row r="6528" spans="1:18" x14ac:dyDescent="0.2">
      <c r="A6528" s="30" t="s">
        <v>5134</v>
      </c>
      <c r="B6528" s="54" t="s">
        <v>88</v>
      </c>
      <c r="C6528" s="54" t="str">
        <f t="shared" si="200"/>
        <v>Hatfield</v>
      </c>
      <c r="D6528" s="54" t="str">
        <f t="shared" si="199"/>
        <v>TA</v>
      </c>
      <c r="F6528" t="s">
        <v>8396</v>
      </c>
      <c r="G6528" t="s">
        <v>7392</v>
      </c>
      <c r="H6528" t="s">
        <v>72</v>
      </c>
      <c r="I6528" t="s">
        <v>6083</v>
      </c>
      <c r="K6528" t="s">
        <v>105</v>
      </c>
      <c r="L6528">
        <v>3527</v>
      </c>
      <c r="M6528" s="49"/>
      <c r="N6528" s="48">
        <v>0</v>
      </c>
      <c r="P6528" t="s">
        <v>7803</v>
      </c>
      <c r="Q6528" t="s">
        <v>7798</v>
      </c>
      <c r="R6528" t="s">
        <v>7798</v>
      </c>
    </row>
    <row r="6529" spans="1:18" x14ac:dyDescent="0.2">
      <c r="A6529" s="30" t="s">
        <v>8438</v>
      </c>
      <c r="B6529" s="54" t="s">
        <v>88</v>
      </c>
      <c r="C6529" s="54" t="str">
        <f t="shared" si="200"/>
        <v>Hatfield</v>
      </c>
      <c r="D6529" s="54" t="str">
        <f t="shared" si="199"/>
        <v>TA</v>
      </c>
      <c r="F6529" t="s">
        <v>8396</v>
      </c>
      <c r="G6529" t="s">
        <v>7479</v>
      </c>
      <c r="H6529" t="s">
        <v>72</v>
      </c>
      <c r="I6529" t="s">
        <v>6083</v>
      </c>
      <c r="K6529" t="s">
        <v>105</v>
      </c>
      <c r="L6529">
        <v>3527</v>
      </c>
      <c r="M6529" s="49"/>
      <c r="N6529" s="48">
        <v>0</v>
      </c>
      <c r="P6529" t="s">
        <v>7803</v>
      </c>
      <c r="Q6529" t="s">
        <v>7798</v>
      </c>
      <c r="R6529" t="s">
        <v>7798</v>
      </c>
    </row>
    <row r="6530" spans="1:18" x14ac:dyDescent="0.2">
      <c r="A6530" s="30" t="s">
        <v>1995</v>
      </c>
      <c r="B6530" s="54" t="s">
        <v>88</v>
      </c>
      <c r="C6530" s="54" t="str">
        <f t="shared" si="200"/>
        <v>Hatfield</v>
      </c>
      <c r="D6530" s="54" t="str">
        <f t="shared" si="199"/>
        <v>TA</v>
      </c>
      <c r="F6530" t="s">
        <v>8396</v>
      </c>
      <c r="G6530" t="s">
        <v>6777</v>
      </c>
      <c r="H6530" t="s">
        <v>72</v>
      </c>
      <c r="I6530" t="s">
        <v>6083</v>
      </c>
      <c r="K6530" t="s">
        <v>105</v>
      </c>
      <c r="L6530">
        <v>3527</v>
      </c>
      <c r="M6530" s="49"/>
      <c r="N6530" s="48">
        <v>0</v>
      </c>
      <c r="P6530" t="s">
        <v>7803</v>
      </c>
      <c r="Q6530" t="s">
        <v>7798</v>
      </c>
      <c r="R6530" t="s">
        <v>7798</v>
      </c>
    </row>
    <row r="6531" spans="1:18" x14ac:dyDescent="0.2">
      <c r="A6531" s="30" t="s">
        <v>1323</v>
      </c>
      <c r="B6531" s="54" t="s">
        <v>88</v>
      </c>
      <c r="C6531" s="54" t="str">
        <f t="shared" si="200"/>
        <v>Hatfield</v>
      </c>
      <c r="D6531" s="54" t="str">
        <f t="shared" si="199"/>
        <v>TA</v>
      </c>
      <c r="F6531" t="s">
        <v>8396</v>
      </c>
      <c r="G6531" t="s">
        <v>2292</v>
      </c>
      <c r="H6531" t="s">
        <v>72</v>
      </c>
      <c r="I6531" t="s">
        <v>6083</v>
      </c>
      <c r="K6531" t="s">
        <v>105</v>
      </c>
      <c r="L6531">
        <v>3527</v>
      </c>
      <c r="M6531" s="49"/>
      <c r="N6531" s="48">
        <v>0</v>
      </c>
      <c r="P6531" t="s">
        <v>7803</v>
      </c>
      <c r="Q6531" t="s">
        <v>7798</v>
      </c>
      <c r="R6531" t="s">
        <v>7798</v>
      </c>
    </row>
    <row r="6532" spans="1:18" x14ac:dyDescent="0.2">
      <c r="A6532" s="30" t="s">
        <v>5860</v>
      </c>
      <c r="B6532" s="54" t="s">
        <v>88</v>
      </c>
      <c r="C6532" s="54" t="str">
        <f t="shared" si="200"/>
        <v>Hatfield</v>
      </c>
      <c r="D6532" s="54" t="str">
        <f t="shared" si="199"/>
        <v>TA</v>
      </c>
      <c r="F6532" t="s">
        <v>8396</v>
      </c>
      <c r="G6532" t="s">
        <v>4404</v>
      </c>
      <c r="H6532" t="s">
        <v>69</v>
      </c>
      <c r="I6532" t="s">
        <v>7790</v>
      </c>
      <c r="K6532" t="s">
        <v>105</v>
      </c>
      <c r="L6532">
        <v>3527</v>
      </c>
      <c r="M6532" s="49"/>
      <c r="N6532" s="48">
        <v>0</v>
      </c>
      <c r="P6532" t="s">
        <v>7808</v>
      </c>
      <c r="Q6532" t="s">
        <v>7798</v>
      </c>
      <c r="R6532" t="s">
        <v>7809</v>
      </c>
    </row>
    <row r="6533" spans="1:18" x14ac:dyDescent="0.2">
      <c r="A6533" s="30" t="s">
        <v>8498</v>
      </c>
      <c r="B6533" s="54" t="s">
        <v>88</v>
      </c>
      <c r="C6533" s="54" t="str">
        <f t="shared" si="200"/>
        <v>Hatfield</v>
      </c>
      <c r="D6533" s="54" t="str">
        <f t="shared" si="199"/>
        <v>TA</v>
      </c>
      <c r="F6533" t="s">
        <v>8396</v>
      </c>
      <c r="G6533" t="s">
        <v>371</v>
      </c>
      <c r="H6533" t="s">
        <v>69</v>
      </c>
      <c r="I6533" t="s">
        <v>7790</v>
      </c>
      <c r="K6533" t="s">
        <v>105</v>
      </c>
      <c r="L6533">
        <v>3527</v>
      </c>
      <c r="M6533" s="49"/>
      <c r="N6533" s="48">
        <v>0</v>
      </c>
      <c r="P6533" t="s">
        <v>7808</v>
      </c>
      <c r="Q6533" t="s">
        <v>7798</v>
      </c>
      <c r="R6533" t="s">
        <v>7810</v>
      </c>
    </row>
    <row r="6534" spans="1:18" x14ac:dyDescent="0.2">
      <c r="A6534" s="30" t="s">
        <v>5348</v>
      </c>
      <c r="B6534" s="54" t="s">
        <v>88</v>
      </c>
      <c r="C6534" s="54" t="str">
        <f t="shared" si="200"/>
        <v>Hatfield</v>
      </c>
      <c r="D6534" s="54" t="str">
        <f t="shared" si="199"/>
        <v>TA</v>
      </c>
      <c r="F6534" t="s">
        <v>8396</v>
      </c>
      <c r="G6534" t="s">
        <v>2632</v>
      </c>
      <c r="H6534" t="s">
        <v>69</v>
      </c>
      <c r="I6534" t="s">
        <v>7790</v>
      </c>
      <c r="K6534" t="s">
        <v>105</v>
      </c>
      <c r="L6534">
        <v>3527</v>
      </c>
      <c r="M6534" s="49"/>
      <c r="N6534" s="48">
        <v>0</v>
      </c>
      <c r="P6534" t="s">
        <v>7808</v>
      </c>
      <c r="Q6534" t="s">
        <v>7798</v>
      </c>
      <c r="R6534" t="s">
        <v>7809</v>
      </c>
    </row>
    <row r="6535" spans="1:18" x14ac:dyDescent="0.2">
      <c r="A6535" s="30" t="s">
        <v>5129</v>
      </c>
      <c r="B6535" s="54" t="s">
        <v>88</v>
      </c>
      <c r="C6535" s="54" t="str">
        <f t="shared" si="200"/>
        <v>Hatfield</v>
      </c>
      <c r="D6535" s="54" t="str">
        <f t="shared" si="199"/>
        <v>TA</v>
      </c>
      <c r="F6535" t="s">
        <v>8396</v>
      </c>
      <c r="G6535" t="s">
        <v>2768</v>
      </c>
      <c r="H6535" t="s">
        <v>69</v>
      </c>
      <c r="I6535" t="s">
        <v>7790</v>
      </c>
      <c r="K6535" t="s">
        <v>105</v>
      </c>
      <c r="L6535">
        <v>3527</v>
      </c>
      <c r="M6535" s="49"/>
      <c r="N6535" s="48">
        <v>0</v>
      </c>
      <c r="P6535" t="s">
        <v>7808</v>
      </c>
      <c r="Q6535" t="s">
        <v>7798</v>
      </c>
      <c r="R6535" t="s">
        <v>7809</v>
      </c>
    </row>
    <row r="6536" spans="1:18" x14ac:dyDescent="0.2">
      <c r="A6536" s="30" t="s">
        <v>5165</v>
      </c>
      <c r="B6536" s="54" t="s">
        <v>88</v>
      </c>
      <c r="C6536" s="54" t="str">
        <f t="shared" si="200"/>
        <v>Hatfield</v>
      </c>
      <c r="D6536" s="54" t="str">
        <f t="shared" si="199"/>
        <v>TA</v>
      </c>
      <c r="F6536" t="s">
        <v>8396</v>
      </c>
      <c r="G6536" t="s">
        <v>367</v>
      </c>
      <c r="H6536" t="s">
        <v>69</v>
      </c>
      <c r="I6536" t="s">
        <v>7790</v>
      </c>
      <c r="K6536" t="s">
        <v>105</v>
      </c>
      <c r="L6536">
        <v>3527</v>
      </c>
      <c r="M6536" s="49"/>
      <c r="N6536" s="48">
        <v>0</v>
      </c>
      <c r="P6536" t="s">
        <v>7808</v>
      </c>
      <c r="Q6536" t="s">
        <v>7798</v>
      </c>
      <c r="R6536" t="s">
        <v>7809</v>
      </c>
    </row>
    <row r="6537" spans="1:18" x14ac:dyDescent="0.2">
      <c r="A6537" s="30" t="s">
        <v>5861</v>
      </c>
      <c r="B6537" s="54" t="s">
        <v>88</v>
      </c>
      <c r="C6537" s="54" t="str">
        <f t="shared" si="200"/>
        <v>Hatfield</v>
      </c>
      <c r="D6537" s="54" t="str">
        <f t="shared" si="199"/>
        <v>TA</v>
      </c>
      <c r="F6537" t="s">
        <v>8396</v>
      </c>
      <c r="G6537" t="s">
        <v>544</v>
      </c>
      <c r="H6537" t="s">
        <v>69</v>
      </c>
      <c r="I6537" t="s">
        <v>7790</v>
      </c>
      <c r="K6537" t="s">
        <v>105</v>
      </c>
      <c r="L6537">
        <v>3527</v>
      </c>
      <c r="M6537" s="49"/>
      <c r="N6537" s="48">
        <v>0</v>
      </c>
      <c r="P6537" t="s">
        <v>7808</v>
      </c>
      <c r="Q6537" t="s">
        <v>7798</v>
      </c>
      <c r="R6537" t="s">
        <v>7809</v>
      </c>
    </row>
    <row r="6538" spans="1:18" x14ac:dyDescent="0.2">
      <c r="A6538" s="30" t="s">
        <v>5862</v>
      </c>
      <c r="B6538" s="54" t="s">
        <v>88</v>
      </c>
      <c r="C6538" s="54" t="str">
        <f t="shared" si="200"/>
        <v>Hatfield</v>
      </c>
      <c r="D6538" s="54" t="str">
        <f t="shared" si="199"/>
        <v>TA</v>
      </c>
      <c r="F6538" t="s">
        <v>8396</v>
      </c>
      <c r="G6538" t="s">
        <v>343</v>
      </c>
      <c r="H6538" t="s">
        <v>69</v>
      </c>
      <c r="I6538" t="s">
        <v>7790</v>
      </c>
      <c r="K6538" t="s">
        <v>105</v>
      </c>
      <c r="L6538">
        <v>3527</v>
      </c>
      <c r="M6538" s="49"/>
      <c r="N6538" s="48">
        <v>0</v>
      </c>
      <c r="P6538" t="s">
        <v>7808</v>
      </c>
      <c r="Q6538" t="s">
        <v>7798</v>
      </c>
      <c r="R6538" t="s">
        <v>7809</v>
      </c>
    </row>
    <row r="6539" spans="1:18" x14ac:dyDescent="0.2">
      <c r="A6539" s="30" t="s">
        <v>8499</v>
      </c>
      <c r="B6539" s="54" t="s">
        <v>88</v>
      </c>
      <c r="C6539" s="54" t="str">
        <f t="shared" si="200"/>
        <v>Hatfield</v>
      </c>
      <c r="D6539" s="54" t="str">
        <f t="shared" si="199"/>
        <v>TA</v>
      </c>
      <c r="F6539" t="s">
        <v>8396</v>
      </c>
      <c r="G6539" t="s">
        <v>542</v>
      </c>
      <c r="H6539" t="s">
        <v>69</v>
      </c>
      <c r="I6539" t="s">
        <v>7790</v>
      </c>
      <c r="K6539" t="s">
        <v>105</v>
      </c>
      <c r="L6539">
        <v>3527</v>
      </c>
      <c r="M6539" s="49"/>
      <c r="N6539" s="48">
        <v>0</v>
      </c>
      <c r="P6539" t="s">
        <v>7808</v>
      </c>
      <c r="Q6539" t="s">
        <v>7798</v>
      </c>
      <c r="R6539" t="s">
        <v>7809</v>
      </c>
    </row>
    <row r="6540" spans="1:18" x14ac:dyDescent="0.2">
      <c r="A6540" s="30" t="s">
        <v>1667</v>
      </c>
      <c r="B6540" s="54" t="s">
        <v>88</v>
      </c>
      <c r="C6540" s="54" t="str">
        <f t="shared" si="200"/>
        <v>Hatfield</v>
      </c>
      <c r="D6540" s="54" t="str">
        <f t="shared" si="199"/>
        <v>TA</v>
      </c>
      <c r="F6540" t="s">
        <v>8396</v>
      </c>
      <c r="G6540" t="s">
        <v>4410</v>
      </c>
      <c r="H6540" t="s">
        <v>69</v>
      </c>
      <c r="I6540" t="s">
        <v>7790</v>
      </c>
      <c r="K6540" t="s">
        <v>105</v>
      </c>
      <c r="L6540">
        <v>3527</v>
      </c>
      <c r="M6540" s="49"/>
      <c r="N6540" s="48">
        <v>0</v>
      </c>
      <c r="P6540" t="s">
        <v>7808</v>
      </c>
      <c r="Q6540" t="s">
        <v>7798</v>
      </c>
      <c r="R6540" t="s">
        <v>7809</v>
      </c>
    </row>
    <row r="6541" spans="1:18" x14ac:dyDescent="0.2">
      <c r="A6541" s="30" t="s">
        <v>1861</v>
      </c>
      <c r="B6541" s="54" t="s">
        <v>88</v>
      </c>
      <c r="C6541" s="54" t="str">
        <f t="shared" si="200"/>
        <v>Hatfield</v>
      </c>
      <c r="D6541" s="54" t="str">
        <f t="shared" si="199"/>
        <v>TA</v>
      </c>
      <c r="F6541" t="s">
        <v>8396</v>
      </c>
      <c r="G6541" t="s">
        <v>563</v>
      </c>
      <c r="H6541" t="s">
        <v>69</v>
      </c>
      <c r="I6541" t="s">
        <v>7790</v>
      </c>
      <c r="K6541" t="s">
        <v>105</v>
      </c>
      <c r="L6541">
        <v>3527</v>
      </c>
      <c r="M6541" s="49"/>
      <c r="N6541" s="48">
        <v>0</v>
      </c>
      <c r="P6541" t="s">
        <v>7808</v>
      </c>
      <c r="Q6541" t="s">
        <v>7798</v>
      </c>
      <c r="R6541" t="s">
        <v>7809</v>
      </c>
    </row>
    <row r="6542" spans="1:18" x14ac:dyDescent="0.2">
      <c r="A6542" s="30" t="s">
        <v>5863</v>
      </c>
      <c r="B6542" s="54" t="s">
        <v>88</v>
      </c>
      <c r="C6542" s="54" t="str">
        <f t="shared" si="200"/>
        <v>Hatfield</v>
      </c>
      <c r="D6542" s="54" t="str">
        <f t="shared" si="199"/>
        <v>TA</v>
      </c>
      <c r="F6542" t="s">
        <v>8396</v>
      </c>
      <c r="G6542" t="s">
        <v>764</v>
      </c>
      <c r="H6542" t="s">
        <v>69</v>
      </c>
      <c r="I6542" t="s">
        <v>7790</v>
      </c>
      <c r="K6542" t="s">
        <v>105</v>
      </c>
      <c r="L6542">
        <v>3527</v>
      </c>
      <c r="M6542" s="49"/>
      <c r="N6542" s="48">
        <v>0</v>
      </c>
      <c r="P6542" t="s">
        <v>7808</v>
      </c>
      <c r="Q6542" t="s">
        <v>7798</v>
      </c>
      <c r="R6542" t="s">
        <v>7809</v>
      </c>
    </row>
    <row r="6543" spans="1:18" x14ac:dyDescent="0.2">
      <c r="A6543" s="30" t="s">
        <v>5893</v>
      </c>
      <c r="B6543" s="54" t="s">
        <v>88</v>
      </c>
      <c r="C6543" s="54" t="str">
        <f t="shared" si="200"/>
        <v>Hatfield</v>
      </c>
      <c r="D6543" s="54" t="str">
        <f t="shared" si="199"/>
        <v>TA</v>
      </c>
      <c r="F6543" t="s">
        <v>8396</v>
      </c>
      <c r="G6543" t="s">
        <v>2879</v>
      </c>
      <c r="H6543" t="s">
        <v>69</v>
      </c>
      <c r="I6543" t="s">
        <v>7790</v>
      </c>
      <c r="K6543" t="s">
        <v>105</v>
      </c>
      <c r="L6543">
        <v>3527</v>
      </c>
      <c r="M6543" s="49"/>
      <c r="N6543" s="48">
        <v>0</v>
      </c>
      <c r="P6543" t="s">
        <v>7808</v>
      </c>
      <c r="Q6543" t="s">
        <v>7798</v>
      </c>
      <c r="R6543" t="s">
        <v>7809</v>
      </c>
    </row>
    <row r="6544" spans="1:18" x14ac:dyDescent="0.2">
      <c r="A6544" s="30" t="s">
        <v>6897</v>
      </c>
      <c r="B6544" s="54" t="s">
        <v>88</v>
      </c>
      <c r="C6544" s="54" t="str">
        <f t="shared" si="200"/>
        <v>Hatfield</v>
      </c>
      <c r="D6544" s="54" t="str">
        <f t="shared" si="199"/>
        <v>TA</v>
      </c>
      <c r="F6544" t="s">
        <v>8396</v>
      </c>
      <c r="G6544" t="s">
        <v>370</v>
      </c>
      <c r="H6544" t="s">
        <v>69</v>
      </c>
      <c r="I6544" t="s">
        <v>7790</v>
      </c>
      <c r="K6544" t="s">
        <v>105</v>
      </c>
      <c r="L6544">
        <v>3527</v>
      </c>
      <c r="M6544" s="49"/>
      <c r="N6544" s="48">
        <v>0</v>
      </c>
      <c r="P6544" t="s">
        <v>7808</v>
      </c>
      <c r="Q6544" t="s">
        <v>7798</v>
      </c>
      <c r="R6544" t="s">
        <v>7809</v>
      </c>
    </row>
    <row r="6545" spans="1:18" x14ac:dyDescent="0.2">
      <c r="A6545" s="30" t="s">
        <v>5787</v>
      </c>
      <c r="B6545" s="54" t="s">
        <v>88</v>
      </c>
      <c r="C6545" s="54" t="str">
        <f t="shared" si="200"/>
        <v>Hatfield</v>
      </c>
      <c r="D6545" s="54" t="str">
        <f t="shared" si="199"/>
        <v>TA</v>
      </c>
      <c r="F6545" t="s">
        <v>8396</v>
      </c>
      <c r="G6545" t="s">
        <v>754</v>
      </c>
      <c r="H6545" t="s">
        <v>69</v>
      </c>
      <c r="I6545" t="s">
        <v>7790</v>
      </c>
      <c r="K6545" t="s">
        <v>105</v>
      </c>
      <c r="L6545">
        <v>3527</v>
      </c>
      <c r="M6545" s="49"/>
      <c r="N6545" s="48">
        <v>0</v>
      </c>
      <c r="P6545" t="s">
        <v>7808</v>
      </c>
      <c r="Q6545" t="s">
        <v>7798</v>
      </c>
      <c r="R6545" t="s">
        <v>7809</v>
      </c>
    </row>
    <row r="6546" spans="1:18" x14ac:dyDescent="0.2">
      <c r="A6546" s="30" t="s">
        <v>5864</v>
      </c>
      <c r="B6546" s="54" t="s">
        <v>88</v>
      </c>
      <c r="C6546" s="54" t="str">
        <f t="shared" si="200"/>
        <v>Hatfield</v>
      </c>
      <c r="D6546" s="54" t="str">
        <f t="shared" si="199"/>
        <v>TA</v>
      </c>
      <c r="F6546" t="s">
        <v>8396</v>
      </c>
      <c r="G6546" t="s">
        <v>572</v>
      </c>
      <c r="H6546" t="s">
        <v>69</v>
      </c>
      <c r="I6546" t="s">
        <v>7790</v>
      </c>
      <c r="K6546" t="s">
        <v>105</v>
      </c>
      <c r="L6546">
        <v>3527</v>
      </c>
      <c r="M6546" s="49"/>
      <c r="N6546" s="48">
        <v>0</v>
      </c>
      <c r="P6546" t="s">
        <v>7808</v>
      </c>
      <c r="Q6546" t="s">
        <v>7798</v>
      </c>
      <c r="R6546" t="s">
        <v>7809</v>
      </c>
    </row>
    <row r="6547" spans="1:18" x14ac:dyDescent="0.2">
      <c r="A6547" s="30" t="s">
        <v>5894</v>
      </c>
      <c r="B6547" s="54" t="s">
        <v>88</v>
      </c>
      <c r="C6547" s="54" t="str">
        <f t="shared" si="200"/>
        <v>Hatfield</v>
      </c>
      <c r="D6547" s="54" t="str">
        <f t="shared" si="199"/>
        <v>TA</v>
      </c>
      <c r="F6547" t="s">
        <v>8396</v>
      </c>
      <c r="G6547" t="s">
        <v>450</v>
      </c>
      <c r="H6547" t="s">
        <v>69</v>
      </c>
      <c r="I6547" t="s">
        <v>7790</v>
      </c>
      <c r="K6547" t="s">
        <v>105</v>
      </c>
      <c r="L6547">
        <v>3527</v>
      </c>
      <c r="M6547" s="49"/>
      <c r="N6547" s="48">
        <v>0</v>
      </c>
      <c r="P6547" t="s">
        <v>7808</v>
      </c>
      <c r="Q6547" t="s">
        <v>7798</v>
      </c>
      <c r="R6547" t="s">
        <v>7809</v>
      </c>
    </row>
    <row r="6548" spans="1:18" x14ac:dyDescent="0.2">
      <c r="A6548" s="30" t="s">
        <v>5130</v>
      </c>
      <c r="B6548" s="54" t="s">
        <v>88</v>
      </c>
      <c r="C6548" s="54" t="str">
        <f t="shared" si="200"/>
        <v>Hatfield</v>
      </c>
      <c r="D6548" s="54" t="str">
        <f t="shared" si="199"/>
        <v>TA</v>
      </c>
      <c r="F6548" t="s">
        <v>8396</v>
      </c>
      <c r="G6548" t="s">
        <v>734</v>
      </c>
      <c r="H6548" t="s">
        <v>69</v>
      </c>
      <c r="I6548" t="s">
        <v>7790</v>
      </c>
      <c r="K6548" t="s">
        <v>105</v>
      </c>
      <c r="L6548">
        <v>3527</v>
      </c>
      <c r="M6548" s="49"/>
      <c r="N6548" s="48">
        <v>0</v>
      </c>
      <c r="P6548" t="s">
        <v>7808</v>
      </c>
      <c r="Q6548" t="s">
        <v>7798</v>
      </c>
      <c r="R6548" t="s">
        <v>7809</v>
      </c>
    </row>
    <row r="6549" spans="1:18" x14ac:dyDescent="0.2">
      <c r="A6549" s="30" t="s">
        <v>5865</v>
      </c>
      <c r="B6549" s="54" t="s">
        <v>88</v>
      </c>
      <c r="C6549" s="54" t="str">
        <f t="shared" si="200"/>
        <v>Hatfield</v>
      </c>
      <c r="D6549" s="54" t="str">
        <f t="shared" si="199"/>
        <v>TA</v>
      </c>
      <c r="F6549" t="s">
        <v>8396</v>
      </c>
      <c r="G6549" t="s">
        <v>642</v>
      </c>
      <c r="H6549" t="s">
        <v>69</v>
      </c>
      <c r="I6549" t="s">
        <v>7790</v>
      </c>
      <c r="K6549" t="s">
        <v>105</v>
      </c>
      <c r="L6549">
        <v>3527</v>
      </c>
      <c r="M6549" s="49"/>
      <c r="N6549" s="48">
        <v>0</v>
      </c>
      <c r="P6549" t="s">
        <v>7808</v>
      </c>
      <c r="Q6549" t="s">
        <v>7798</v>
      </c>
      <c r="R6549" t="s">
        <v>7809</v>
      </c>
    </row>
    <row r="6550" spans="1:18" x14ac:dyDescent="0.2">
      <c r="A6550" s="30" t="s">
        <v>8439</v>
      </c>
      <c r="B6550" s="54" t="s">
        <v>88</v>
      </c>
      <c r="C6550" s="54" t="str">
        <f t="shared" si="200"/>
        <v>Hatfield</v>
      </c>
      <c r="D6550" s="54" t="str">
        <f t="shared" si="199"/>
        <v>TA</v>
      </c>
      <c r="F6550" t="s">
        <v>8396</v>
      </c>
      <c r="G6550" t="s">
        <v>7658</v>
      </c>
      <c r="H6550" t="s">
        <v>69</v>
      </c>
      <c r="I6550" t="s">
        <v>7790</v>
      </c>
      <c r="K6550" t="s">
        <v>105</v>
      </c>
      <c r="L6550">
        <v>3527</v>
      </c>
      <c r="M6550" s="49"/>
      <c r="N6550" s="48">
        <v>0</v>
      </c>
      <c r="P6550" t="s">
        <v>7808</v>
      </c>
      <c r="Q6550" t="s">
        <v>7798</v>
      </c>
      <c r="R6550" t="s">
        <v>7809</v>
      </c>
    </row>
    <row r="6551" spans="1:18" x14ac:dyDescent="0.2">
      <c r="A6551" s="30" t="s">
        <v>1801</v>
      </c>
      <c r="B6551" s="54" t="s">
        <v>88</v>
      </c>
      <c r="C6551" s="54" t="str">
        <f t="shared" si="200"/>
        <v>Hatfield</v>
      </c>
      <c r="D6551" s="54" t="str">
        <f t="shared" si="199"/>
        <v>TA</v>
      </c>
      <c r="F6551" t="s">
        <v>8396</v>
      </c>
      <c r="G6551" t="s">
        <v>736</v>
      </c>
      <c r="H6551" t="s">
        <v>69</v>
      </c>
      <c r="I6551" t="s">
        <v>7790</v>
      </c>
      <c r="K6551" t="s">
        <v>105</v>
      </c>
      <c r="L6551">
        <v>3527</v>
      </c>
      <c r="M6551" s="49"/>
      <c r="N6551" s="48">
        <v>0</v>
      </c>
      <c r="P6551" t="s">
        <v>7808</v>
      </c>
      <c r="Q6551" t="s">
        <v>7798</v>
      </c>
      <c r="R6551" t="s">
        <v>7809</v>
      </c>
    </row>
    <row r="6552" spans="1:18" x14ac:dyDescent="0.2">
      <c r="A6552" s="30" t="s">
        <v>5866</v>
      </c>
      <c r="B6552" s="54" t="s">
        <v>88</v>
      </c>
      <c r="C6552" s="54" t="str">
        <f t="shared" si="200"/>
        <v>Hatfield</v>
      </c>
      <c r="D6552" s="54" t="str">
        <f t="shared" ref="D6552:D6615" si="201">LEFT(A6552,2)</f>
        <v>TA</v>
      </c>
      <c r="F6552" t="s">
        <v>8396</v>
      </c>
      <c r="G6552" t="s">
        <v>693</v>
      </c>
      <c r="H6552" t="s">
        <v>69</v>
      </c>
      <c r="I6552" t="s">
        <v>7790</v>
      </c>
      <c r="K6552" t="s">
        <v>105</v>
      </c>
      <c r="L6552">
        <v>3527</v>
      </c>
      <c r="M6552" s="49"/>
      <c r="N6552" s="48">
        <v>0</v>
      </c>
      <c r="P6552" t="s">
        <v>7808</v>
      </c>
      <c r="Q6552" t="s">
        <v>7798</v>
      </c>
      <c r="R6552" t="s">
        <v>7809</v>
      </c>
    </row>
    <row r="6553" spans="1:18" x14ac:dyDescent="0.2">
      <c r="A6553" s="30" t="s">
        <v>5867</v>
      </c>
      <c r="B6553" s="54" t="s">
        <v>88</v>
      </c>
      <c r="C6553" s="54" t="str">
        <f t="shared" si="200"/>
        <v>Hatfield</v>
      </c>
      <c r="D6553" s="54" t="str">
        <f t="shared" si="201"/>
        <v>TA</v>
      </c>
      <c r="F6553" t="s">
        <v>8396</v>
      </c>
      <c r="G6553" t="s">
        <v>613</v>
      </c>
      <c r="H6553" t="s">
        <v>69</v>
      </c>
      <c r="I6553" t="s">
        <v>7790</v>
      </c>
      <c r="K6553" t="s">
        <v>105</v>
      </c>
      <c r="L6553">
        <v>3527</v>
      </c>
      <c r="M6553" s="49"/>
      <c r="N6553" s="48">
        <v>0</v>
      </c>
      <c r="P6553" t="s">
        <v>7808</v>
      </c>
      <c r="Q6553" t="s">
        <v>7798</v>
      </c>
      <c r="R6553" t="s">
        <v>7809</v>
      </c>
    </row>
    <row r="6554" spans="1:18" x14ac:dyDescent="0.2">
      <c r="A6554" s="30" t="s">
        <v>5868</v>
      </c>
      <c r="B6554" s="54" t="s">
        <v>88</v>
      </c>
      <c r="C6554" s="54" t="str">
        <f t="shared" si="200"/>
        <v>Hatfield</v>
      </c>
      <c r="D6554" s="54" t="str">
        <f t="shared" si="201"/>
        <v>TA</v>
      </c>
      <c r="F6554" t="s">
        <v>8396</v>
      </c>
      <c r="G6554" t="s">
        <v>330</v>
      </c>
      <c r="H6554" t="s">
        <v>69</v>
      </c>
      <c r="I6554" t="s">
        <v>7790</v>
      </c>
      <c r="K6554" t="s">
        <v>105</v>
      </c>
      <c r="L6554">
        <v>3527</v>
      </c>
      <c r="M6554" s="49"/>
      <c r="N6554" s="48">
        <v>0</v>
      </c>
      <c r="P6554" t="s">
        <v>7808</v>
      </c>
      <c r="Q6554" t="s">
        <v>7798</v>
      </c>
      <c r="R6554" t="s">
        <v>7809</v>
      </c>
    </row>
    <row r="6555" spans="1:18" x14ac:dyDescent="0.2">
      <c r="A6555" s="30" t="s">
        <v>1913</v>
      </c>
      <c r="B6555" s="54" t="s">
        <v>88</v>
      </c>
      <c r="C6555" s="54" t="str">
        <f t="shared" si="200"/>
        <v>Hatfield</v>
      </c>
      <c r="D6555" s="54" t="str">
        <f t="shared" si="201"/>
        <v>TA</v>
      </c>
      <c r="F6555" t="s">
        <v>8396</v>
      </c>
      <c r="G6555" t="s">
        <v>715</v>
      </c>
      <c r="H6555" t="s">
        <v>69</v>
      </c>
      <c r="I6555" t="s">
        <v>7790</v>
      </c>
      <c r="K6555" t="s">
        <v>105</v>
      </c>
      <c r="L6555">
        <v>3527</v>
      </c>
      <c r="M6555" s="49"/>
      <c r="N6555" s="48">
        <v>0</v>
      </c>
      <c r="P6555" t="s">
        <v>7808</v>
      </c>
      <c r="Q6555" t="s">
        <v>7798</v>
      </c>
      <c r="R6555" t="s">
        <v>7809</v>
      </c>
    </row>
    <row r="6556" spans="1:18" x14ac:dyDescent="0.2">
      <c r="A6556" s="30" t="s">
        <v>8556</v>
      </c>
      <c r="B6556" s="54" t="s">
        <v>88</v>
      </c>
      <c r="C6556" s="54" t="str">
        <f t="shared" si="200"/>
        <v>Hatfield</v>
      </c>
      <c r="D6556" s="54" t="str">
        <f t="shared" si="201"/>
        <v>TA</v>
      </c>
      <c r="F6556" t="s">
        <v>8396</v>
      </c>
      <c r="G6556" t="s">
        <v>345</v>
      </c>
      <c r="H6556" t="s">
        <v>69</v>
      </c>
      <c r="I6556" t="s">
        <v>7790</v>
      </c>
      <c r="K6556" t="s">
        <v>105</v>
      </c>
      <c r="L6556">
        <v>3527</v>
      </c>
      <c r="M6556" s="49"/>
      <c r="N6556" s="48">
        <v>0</v>
      </c>
      <c r="P6556" t="s">
        <v>7808</v>
      </c>
      <c r="Q6556" t="s">
        <v>7798</v>
      </c>
      <c r="R6556" t="s">
        <v>7809</v>
      </c>
    </row>
    <row r="6557" spans="1:18" x14ac:dyDescent="0.2">
      <c r="A6557" s="30" t="s">
        <v>5349</v>
      </c>
      <c r="B6557" s="54" t="s">
        <v>88</v>
      </c>
      <c r="C6557" s="54" t="str">
        <f t="shared" si="200"/>
        <v>Hatfield</v>
      </c>
      <c r="D6557" s="54" t="str">
        <f t="shared" si="201"/>
        <v>TA</v>
      </c>
      <c r="F6557" t="s">
        <v>8396</v>
      </c>
      <c r="G6557" t="s">
        <v>4413</v>
      </c>
      <c r="H6557" t="s">
        <v>57</v>
      </c>
      <c r="I6557" t="s">
        <v>8817</v>
      </c>
      <c r="K6557" t="s">
        <v>8195</v>
      </c>
      <c r="L6557" t="s">
        <v>8398</v>
      </c>
      <c r="M6557" s="49"/>
      <c r="N6557" s="48">
        <v>1</v>
      </c>
      <c r="P6557" t="s">
        <v>7811</v>
      </c>
      <c r="Q6557" t="s">
        <v>7798</v>
      </c>
      <c r="R6557" t="s">
        <v>7812</v>
      </c>
    </row>
    <row r="6558" spans="1:18" x14ac:dyDescent="0.2">
      <c r="A6558" s="30" t="s">
        <v>5313</v>
      </c>
      <c r="B6558" s="54" t="s">
        <v>88</v>
      </c>
      <c r="C6558" s="54" t="str">
        <f t="shared" si="200"/>
        <v>Hatfield</v>
      </c>
      <c r="D6558" s="54" t="str">
        <f t="shared" si="201"/>
        <v>TA</v>
      </c>
      <c r="F6558" t="s">
        <v>8396</v>
      </c>
      <c r="G6558" t="s">
        <v>4087</v>
      </c>
      <c r="H6558" t="s">
        <v>57</v>
      </c>
      <c r="I6558" t="s">
        <v>8817</v>
      </c>
      <c r="K6558" t="s">
        <v>8195</v>
      </c>
      <c r="L6558" t="s">
        <v>8398</v>
      </c>
      <c r="M6558" s="49"/>
      <c r="N6558" s="48">
        <v>1</v>
      </c>
      <c r="P6558" t="s">
        <v>7811</v>
      </c>
      <c r="Q6558" t="s">
        <v>7798</v>
      </c>
      <c r="R6558" t="s">
        <v>7812</v>
      </c>
    </row>
    <row r="6559" spans="1:18" x14ac:dyDescent="0.2">
      <c r="A6559" s="30" t="s">
        <v>5895</v>
      </c>
      <c r="B6559" s="54" t="s">
        <v>88</v>
      </c>
      <c r="C6559" s="54" t="str">
        <f t="shared" si="200"/>
        <v>Hatfield</v>
      </c>
      <c r="D6559" s="54" t="str">
        <f t="shared" si="201"/>
        <v>TA</v>
      </c>
      <c r="F6559" t="s">
        <v>8396</v>
      </c>
      <c r="G6559" t="s">
        <v>6872</v>
      </c>
      <c r="H6559" t="s">
        <v>57</v>
      </c>
      <c r="I6559" t="s">
        <v>8817</v>
      </c>
      <c r="K6559" t="s">
        <v>8195</v>
      </c>
      <c r="L6559" t="s">
        <v>8398</v>
      </c>
      <c r="M6559" s="49"/>
      <c r="N6559" s="48">
        <v>1</v>
      </c>
      <c r="P6559" t="s">
        <v>7811</v>
      </c>
      <c r="Q6559" t="s">
        <v>7798</v>
      </c>
      <c r="R6559" t="s">
        <v>7798</v>
      </c>
    </row>
    <row r="6560" spans="1:18" x14ac:dyDescent="0.2">
      <c r="A6560" s="30" t="s">
        <v>5896</v>
      </c>
      <c r="B6560" s="54" t="s">
        <v>88</v>
      </c>
      <c r="C6560" s="54" t="str">
        <f t="shared" si="200"/>
        <v>Hatfield</v>
      </c>
      <c r="D6560" s="54" t="str">
        <f t="shared" si="201"/>
        <v>TA</v>
      </c>
      <c r="F6560" t="s">
        <v>8396</v>
      </c>
      <c r="G6560" t="s">
        <v>1278</v>
      </c>
      <c r="H6560" t="s">
        <v>57</v>
      </c>
      <c r="I6560" t="s">
        <v>8817</v>
      </c>
      <c r="K6560" t="s">
        <v>8195</v>
      </c>
      <c r="L6560" t="s">
        <v>8398</v>
      </c>
      <c r="M6560" s="49"/>
      <c r="N6560" s="48">
        <v>1</v>
      </c>
      <c r="P6560" t="s">
        <v>7811</v>
      </c>
      <c r="Q6560" t="s">
        <v>7798</v>
      </c>
      <c r="R6560" t="s">
        <v>7798</v>
      </c>
    </row>
    <row r="6561" spans="1:18" x14ac:dyDescent="0.2">
      <c r="A6561" s="30" t="s">
        <v>5869</v>
      </c>
      <c r="B6561" s="54" t="s">
        <v>88</v>
      </c>
      <c r="C6561" s="54" t="str">
        <f t="shared" si="200"/>
        <v>Hatfield</v>
      </c>
      <c r="D6561" s="54" t="str">
        <f t="shared" si="201"/>
        <v>TA</v>
      </c>
      <c r="F6561" t="s">
        <v>8396</v>
      </c>
      <c r="G6561" t="s">
        <v>3968</v>
      </c>
      <c r="H6561" t="s">
        <v>57</v>
      </c>
      <c r="I6561" t="s">
        <v>8817</v>
      </c>
      <c r="K6561" t="s">
        <v>8195</v>
      </c>
      <c r="L6561" t="s">
        <v>8398</v>
      </c>
      <c r="M6561" s="49"/>
      <c r="N6561" s="48">
        <v>1</v>
      </c>
      <c r="P6561" t="s">
        <v>7811</v>
      </c>
      <c r="Q6561" t="s">
        <v>7798</v>
      </c>
      <c r="R6561" t="s">
        <v>7798</v>
      </c>
    </row>
    <row r="6562" spans="1:18" x14ac:dyDescent="0.2">
      <c r="A6562" s="30" t="s">
        <v>1939</v>
      </c>
      <c r="B6562" s="54" t="s">
        <v>88</v>
      </c>
      <c r="C6562" s="54" t="str">
        <f t="shared" si="200"/>
        <v>Hatfield</v>
      </c>
      <c r="D6562" s="54" t="str">
        <f t="shared" si="201"/>
        <v>TA</v>
      </c>
      <c r="F6562" t="s">
        <v>8396</v>
      </c>
      <c r="G6562" t="s">
        <v>3706</v>
      </c>
      <c r="H6562" t="s">
        <v>57</v>
      </c>
      <c r="I6562" t="s">
        <v>8817</v>
      </c>
      <c r="K6562" t="s">
        <v>8195</v>
      </c>
      <c r="L6562" t="s">
        <v>8398</v>
      </c>
      <c r="M6562" s="49"/>
      <c r="N6562" s="48">
        <v>1</v>
      </c>
      <c r="P6562" t="s">
        <v>7811</v>
      </c>
      <c r="Q6562" t="s">
        <v>7798</v>
      </c>
      <c r="R6562" t="s">
        <v>7798</v>
      </c>
    </row>
    <row r="6563" spans="1:18" x14ac:dyDescent="0.2">
      <c r="A6563" s="30" t="s">
        <v>6033</v>
      </c>
      <c r="B6563" s="54" t="s">
        <v>88</v>
      </c>
      <c r="C6563" s="54" t="str">
        <f t="shared" si="200"/>
        <v>Hatfield</v>
      </c>
      <c r="D6563" s="54" t="str">
        <f t="shared" si="201"/>
        <v>TA</v>
      </c>
      <c r="F6563" t="s">
        <v>8396</v>
      </c>
      <c r="G6563" t="s">
        <v>1568</v>
      </c>
      <c r="H6563" t="s">
        <v>57</v>
      </c>
      <c r="I6563" t="s">
        <v>8817</v>
      </c>
      <c r="K6563" t="s">
        <v>8195</v>
      </c>
      <c r="L6563" t="s">
        <v>8398</v>
      </c>
      <c r="M6563" s="49"/>
      <c r="N6563" s="48">
        <v>1</v>
      </c>
      <c r="P6563" t="s">
        <v>7811</v>
      </c>
      <c r="Q6563" t="s">
        <v>7798</v>
      </c>
      <c r="R6563" t="s">
        <v>7798</v>
      </c>
    </row>
    <row r="6564" spans="1:18" x14ac:dyDescent="0.2">
      <c r="A6564" s="30" t="s">
        <v>8502</v>
      </c>
      <c r="B6564" s="54" t="s">
        <v>88</v>
      </c>
      <c r="C6564" s="54" t="str">
        <f t="shared" si="200"/>
        <v>Hatfield</v>
      </c>
      <c r="D6564" s="54" t="str">
        <f t="shared" si="201"/>
        <v>TA</v>
      </c>
      <c r="F6564" t="s">
        <v>8396</v>
      </c>
      <c r="G6564" t="s">
        <v>5779</v>
      </c>
      <c r="H6564" t="s">
        <v>57</v>
      </c>
      <c r="I6564" t="s">
        <v>8817</v>
      </c>
      <c r="K6564" t="s">
        <v>8195</v>
      </c>
      <c r="L6564" t="s">
        <v>8398</v>
      </c>
      <c r="M6564" s="49"/>
      <c r="N6564" s="48">
        <v>1</v>
      </c>
      <c r="P6564" t="s">
        <v>7811</v>
      </c>
      <c r="Q6564" t="s">
        <v>7798</v>
      </c>
      <c r="R6564" t="s">
        <v>7798</v>
      </c>
    </row>
    <row r="6565" spans="1:18" x14ac:dyDescent="0.2">
      <c r="A6565" s="30" t="s">
        <v>5886</v>
      </c>
      <c r="B6565" s="54" t="s">
        <v>88</v>
      </c>
      <c r="C6565" s="54" t="str">
        <f t="shared" si="200"/>
        <v>Hatfield</v>
      </c>
      <c r="D6565" s="54" t="str">
        <f t="shared" si="201"/>
        <v>TA</v>
      </c>
      <c r="F6565" t="s">
        <v>8396</v>
      </c>
      <c r="G6565" t="s">
        <v>6752</v>
      </c>
      <c r="H6565" t="s">
        <v>57</v>
      </c>
      <c r="I6565" t="s">
        <v>8817</v>
      </c>
      <c r="K6565" t="s">
        <v>8195</v>
      </c>
      <c r="L6565" t="s">
        <v>8398</v>
      </c>
      <c r="M6565" s="49"/>
      <c r="N6565" s="48">
        <v>1</v>
      </c>
      <c r="P6565" t="s">
        <v>7811</v>
      </c>
      <c r="Q6565" t="s">
        <v>7798</v>
      </c>
      <c r="R6565" t="s">
        <v>7812</v>
      </c>
    </row>
    <row r="6566" spans="1:18" x14ac:dyDescent="0.2">
      <c r="A6566" s="30" t="s">
        <v>5870</v>
      </c>
      <c r="B6566" s="54" t="s">
        <v>88</v>
      </c>
      <c r="C6566" s="54" t="str">
        <f t="shared" si="200"/>
        <v>Hatfield</v>
      </c>
      <c r="D6566" s="54" t="str">
        <f t="shared" si="201"/>
        <v>TA</v>
      </c>
      <c r="F6566" t="s">
        <v>8396</v>
      </c>
      <c r="G6566" t="s">
        <v>5334</v>
      </c>
      <c r="H6566" t="s">
        <v>57</v>
      </c>
      <c r="I6566" t="s">
        <v>8817</v>
      </c>
      <c r="K6566" t="s">
        <v>8195</v>
      </c>
      <c r="L6566" t="s">
        <v>8398</v>
      </c>
      <c r="M6566" s="49"/>
      <c r="N6566" s="48">
        <v>1</v>
      </c>
      <c r="P6566" t="s">
        <v>7811</v>
      </c>
      <c r="Q6566" t="s">
        <v>7798</v>
      </c>
      <c r="R6566" t="s">
        <v>7798</v>
      </c>
    </row>
    <row r="6567" spans="1:18" x14ac:dyDescent="0.2">
      <c r="A6567" s="30" t="s">
        <v>5887</v>
      </c>
      <c r="B6567" s="54" t="s">
        <v>88</v>
      </c>
      <c r="C6567" s="54" t="str">
        <f t="shared" si="200"/>
        <v>Hatfield</v>
      </c>
      <c r="D6567" s="54" t="str">
        <f t="shared" si="201"/>
        <v>TA</v>
      </c>
      <c r="F6567" t="s">
        <v>8396</v>
      </c>
      <c r="G6567" t="s">
        <v>1533</v>
      </c>
      <c r="H6567" t="s">
        <v>57</v>
      </c>
      <c r="I6567" t="s">
        <v>8817</v>
      </c>
      <c r="K6567" t="s">
        <v>8195</v>
      </c>
      <c r="L6567" t="s">
        <v>8398</v>
      </c>
      <c r="M6567" s="49"/>
      <c r="N6567" s="48">
        <v>1</v>
      </c>
      <c r="P6567" t="s">
        <v>7811</v>
      </c>
      <c r="Q6567" t="s">
        <v>7798</v>
      </c>
      <c r="R6567" t="s">
        <v>7798</v>
      </c>
    </row>
    <row r="6568" spans="1:18" x14ac:dyDescent="0.2">
      <c r="A6568" s="30" t="s">
        <v>5897</v>
      </c>
      <c r="B6568" s="54" t="s">
        <v>88</v>
      </c>
      <c r="C6568" s="54" t="str">
        <f t="shared" si="200"/>
        <v>Hatfield</v>
      </c>
      <c r="D6568" s="54" t="str">
        <f t="shared" si="201"/>
        <v>TA</v>
      </c>
      <c r="F6568" t="s">
        <v>8396</v>
      </c>
      <c r="G6568" t="s">
        <v>1361</v>
      </c>
      <c r="H6568" t="s">
        <v>57</v>
      </c>
      <c r="I6568" t="s">
        <v>8817</v>
      </c>
      <c r="K6568" t="s">
        <v>8195</v>
      </c>
      <c r="L6568" t="s">
        <v>8398</v>
      </c>
      <c r="M6568" s="49"/>
      <c r="N6568" s="48">
        <v>1</v>
      </c>
      <c r="P6568" t="s">
        <v>7811</v>
      </c>
      <c r="Q6568" t="s">
        <v>7798</v>
      </c>
      <c r="R6568" t="s">
        <v>7798</v>
      </c>
    </row>
    <row r="6569" spans="1:18" x14ac:dyDescent="0.2">
      <c r="A6569" s="30" t="s">
        <v>5131</v>
      </c>
      <c r="B6569" s="54" t="s">
        <v>88</v>
      </c>
      <c r="C6569" s="54" t="str">
        <f t="shared" si="200"/>
        <v>Hatfield</v>
      </c>
      <c r="D6569" s="54" t="str">
        <f t="shared" si="201"/>
        <v>TA</v>
      </c>
      <c r="F6569" t="s">
        <v>8396</v>
      </c>
      <c r="G6569" t="s">
        <v>3967</v>
      </c>
      <c r="H6569" t="s">
        <v>57</v>
      </c>
      <c r="I6569" t="s">
        <v>8817</v>
      </c>
      <c r="K6569" t="s">
        <v>8195</v>
      </c>
      <c r="L6569" t="s">
        <v>8398</v>
      </c>
      <c r="M6569" s="49"/>
      <c r="N6569" s="48">
        <v>1</v>
      </c>
      <c r="P6569" t="s">
        <v>7811</v>
      </c>
      <c r="Q6569" t="s">
        <v>7798</v>
      </c>
      <c r="R6569" t="s">
        <v>7798</v>
      </c>
    </row>
    <row r="6570" spans="1:18" x14ac:dyDescent="0.2">
      <c r="A6570" s="30" t="s">
        <v>6362</v>
      </c>
      <c r="B6570" s="54" t="s">
        <v>88</v>
      </c>
      <c r="C6570" s="54" t="str">
        <f t="shared" si="200"/>
        <v>Hatfield</v>
      </c>
      <c r="D6570" s="54" t="str">
        <f t="shared" si="201"/>
        <v>TA</v>
      </c>
      <c r="F6570" t="s">
        <v>8396</v>
      </c>
      <c r="G6570" t="s">
        <v>3705</v>
      </c>
      <c r="H6570" t="s">
        <v>57</v>
      </c>
      <c r="I6570" t="s">
        <v>8817</v>
      </c>
      <c r="K6570" t="s">
        <v>8195</v>
      </c>
      <c r="L6570" t="s">
        <v>8398</v>
      </c>
      <c r="M6570" s="49"/>
      <c r="N6570" s="48">
        <v>1</v>
      </c>
      <c r="P6570" t="s">
        <v>7811</v>
      </c>
      <c r="Q6570" t="s">
        <v>7798</v>
      </c>
      <c r="R6570" t="s">
        <v>7812</v>
      </c>
    </row>
    <row r="6571" spans="1:18" x14ac:dyDescent="0.2">
      <c r="A6571" s="30" t="s">
        <v>5965</v>
      </c>
      <c r="B6571" s="54" t="s">
        <v>88</v>
      </c>
      <c r="C6571" s="54" t="str">
        <f t="shared" si="200"/>
        <v>Hatfield</v>
      </c>
      <c r="D6571" s="54" t="str">
        <f t="shared" si="201"/>
        <v>TA</v>
      </c>
      <c r="F6571" t="s">
        <v>8396</v>
      </c>
      <c r="G6571" t="s">
        <v>6673</v>
      </c>
      <c r="H6571" t="s">
        <v>57</v>
      </c>
      <c r="I6571" t="s">
        <v>8817</v>
      </c>
      <c r="K6571" t="s">
        <v>8195</v>
      </c>
      <c r="L6571" t="s">
        <v>8398</v>
      </c>
      <c r="M6571" s="49"/>
      <c r="N6571" s="48">
        <v>1</v>
      </c>
      <c r="P6571" t="s">
        <v>7811</v>
      </c>
      <c r="Q6571" t="s">
        <v>7798</v>
      </c>
      <c r="R6571" t="s">
        <v>7798</v>
      </c>
    </row>
    <row r="6572" spans="1:18" x14ac:dyDescent="0.2">
      <c r="A6572" s="30" t="s">
        <v>5966</v>
      </c>
      <c r="B6572" s="54" t="s">
        <v>88</v>
      </c>
      <c r="C6572" s="54" t="str">
        <f t="shared" si="200"/>
        <v>Hatfield</v>
      </c>
      <c r="D6572" s="54" t="str">
        <f t="shared" si="201"/>
        <v>TA</v>
      </c>
      <c r="F6572" t="s">
        <v>8396</v>
      </c>
      <c r="G6572" t="s">
        <v>1970</v>
      </c>
      <c r="H6572" t="s">
        <v>57</v>
      </c>
      <c r="I6572" t="s">
        <v>8817</v>
      </c>
      <c r="K6572" t="s">
        <v>8195</v>
      </c>
      <c r="L6572" t="s">
        <v>8398</v>
      </c>
      <c r="M6572" s="49"/>
      <c r="N6572" s="48">
        <v>1</v>
      </c>
      <c r="P6572" t="s">
        <v>7811</v>
      </c>
      <c r="Q6572" t="s">
        <v>7798</v>
      </c>
      <c r="R6572" t="s">
        <v>7798</v>
      </c>
    </row>
    <row r="6573" spans="1:18" x14ac:dyDescent="0.2">
      <c r="A6573" s="30" t="s">
        <v>6944</v>
      </c>
      <c r="B6573" s="54" t="s">
        <v>88</v>
      </c>
      <c r="C6573" s="54" t="str">
        <f t="shared" si="200"/>
        <v>Hatfield</v>
      </c>
      <c r="D6573" s="54" t="str">
        <f t="shared" si="201"/>
        <v>TA</v>
      </c>
      <c r="F6573" t="s">
        <v>8396</v>
      </c>
      <c r="G6573" t="s">
        <v>2939</v>
      </c>
      <c r="H6573" t="s">
        <v>57</v>
      </c>
      <c r="I6573" t="s">
        <v>8817</v>
      </c>
      <c r="K6573" t="s">
        <v>8195</v>
      </c>
      <c r="L6573" t="s">
        <v>8398</v>
      </c>
      <c r="M6573" s="49"/>
      <c r="N6573" s="48">
        <v>1</v>
      </c>
      <c r="P6573" t="s">
        <v>7811</v>
      </c>
      <c r="Q6573" t="s">
        <v>7798</v>
      </c>
      <c r="R6573" t="s">
        <v>7798</v>
      </c>
    </row>
    <row r="6574" spans="1:18" x14ac:dyDescent="0.2">
      <c r="A6574" s="30" t="s">
        <v>6034</v>
      </c>
      <c r="B6574" s="54" t="s">
        <v>88</v>
      </c>
      <c r="C6574" s="54" t="str">
        <f t="shared" si="200"/>
        <v>Hatfield</v>
      </c>
      <c r="D6574" s="54" t="str">
        <f t="shared" si="201"/>
        <v>TA</v>
      </c>
      <c r="F6574" t="s">
        <v>8396</v>
      </c>
      <c r="G6574" t="s">
        <v>2853</v>
      </c>
      <c r="H6574" t="s">
        <v>57</v>
      </c>
      <c r="I6574" t="s">
        <v>8817</v>
      </c>
      <c r="K6574" t="s">
        <v>8195</v>
      </c>
      <c r="L6574" t="s">
        <v>8398</v>
      </c>
      <c r="M6574" s="49"/>
      <c r="N6574" s="48">
        <v>1</v>
      </c>
      <c r="P6574" t="s">
        <v>7811</v>
      </c>
      <c r="Q6574" t="s">
        <v>7798</v>
      </c>
      <c r="R6574" t="s">
        <v>7798</v>
      </c>
    </row>
    <row r="6575" spans="1:18" x14ac:dyDescent="0.2">
      <c r="A6575" s="30" t="s">
        <v>5871</v>
      </c>
      <c r="B6575" s="54" t="s">
        <v>88</v>
      </c>
      <c r="C6575" s="54" t="str">
        <f t="shared" si="200"/>
        <v>Hatfield</v>
      </c>
      <c r="D6575" s="54" t="str">
        <f t="shared" si="201"/>
        <v>TA</v>
      </c>
      <c r="F6575" t="s">
        <v>8396</v>
      </c>
      <c r="G6575" t="s">
        <v>3887</v>
      </c>
      <c r="H6575" t="s">
        <v>57</v>
      </c>
      <c r="I6575" t="s">
        <v>8817</v>
      </c>
      <c r="K6575" t="s">
        <v>8195</v>
      </c>
      <c r="L6575" t="s">
        <v>8398</v>
      </c>
      <c r="M6575" s="49"/>
      <c r="N6575" s="48">
        <v>1</v>
      </c>
      <c r="P6575" t="s">
        <v>7811</v>
      </c>
      <c r="Q6575" t="s">
        <v>7798</v>
      </c>
      <c r="R6575" t="s">
        <v>7798</v>
      </c>
    </row>
    <row r="6576" spans="1:18" x14ac:dyDescent="0.2">
      <c r="A6576" s="30" t="s">
        <v>5872</v>
      </c>
      <c r="B6576" s="54" t="s">
        <v>88</v>
      </c>
      <c r="C6576" s="54" t="str">
        <f t="shared" si="200"/>
        <v>Hatfield</v>
      </c>
      <c r="D6576" s="54" t="str">
        <f t="shared" si="201"/>
        <v>TA</v>
      </c>
      <c r="F6576" t="s">
        <v>8396</v>
      </c>
      <c r="G6576" t="s">
        <v>8485</v>
      </c>
      <c r="H6576" t="s">
        <v>57</v>
      </c>
      <c r="I6576" t="s">
        <v>8817</v>
      </c>
      <c r="K6576" t="s">
        <v>8195</v>
      </c>
      <c r="L6576" t="s">
        <v>8398</v>
      </c>
      <c r="M6576" s="49"/>
      <c r="N6576" s="48">
        <v>1</v>
      </c>
      <c r="P6576" t="s">
        <v>7811</v>
      </c>
      <c r="Q6576" t="s">
        <v>7798</v>
      </c>
      <c r="R6576" t="s">
        <v>7798</v>
      </c>
    </row>
    <row r="6577" spans="1:18" x14ac:dyDescent="0.2">
      <c r="A6577" s="30" t="s">
        <v>5873</v>
      </c>
      <c r="B6577" s="54" t="s">
        <v>88</v>
      </c>
      <c r="C6577" s="54" t="str">
        <f t="shared" si="200"/>
        <v>Hatfield</v>
      </c>
      <c r="D6577" s="54" t="str">
        <f t="shared" si="201"/>
        <v>TA</v>
      </c>
      <c r="F6577" t="s">
        <v>8396</v>
      </c>
      <c r="G6577" t="s">
        <v>1949</v>
      </c>
      <c r="H6577" t="s">
        <v>57</v>
      </c>
      <c r="I6577" t="s">
        <v>8817</v>
      </c>
      <c r="K6577" t="s">
        <v>8195</v>
      </c>
      <c r="L6577" t="s">
        <v>8398</v>
      </c>
      <c r="M6577" s="49"/>
      <c r="N6577" s="48">
        <v>1</v>
      </c>
      <c r="P6577" t="s">
        <v>7811</v>
      </c>
      <c r="Q6577" t="s">
        <v>7798</v>
      </c>
      <c r="R6577" t="s">
        <v>7798</v>
      </c>
    </row>
    <row r="6578" spans="1:18" x14ac:dyDescent="0.2">
      <c r="A6578" s="30" t="s">
        <v>5874</v>
      </c>
      <c r="B6578" s="54" t="s">
        <v>88</v>
      </c>
      <c r="C6578" s="54" t="str">
        <f t="shared" si="200"/>
        <v>Hatfield</v>
      </c>
      <c r="D6578" s="54" t="str">
        <f t="shared" si="201"/>
        <v>TA</v>
      </c>
      <c r="F6578" t="s">
        <v>8396</v>
      </c>
      <c r="G6578" t="s">
        <v>3729</v>
      </c>
      <c r="H6578" t="s">
        <v>57</v>
      </c>
      <c r="I6578" t="s">
        <v>8817</v>
      </c>
      <c r="K6578" t="s">
        <v>8195</v>
      </c>
      <c r="L6578" t="s">
        <v>8398</v>
      </c>
      <c r="M6578" s="49"/>
      <c r="N6578" s="48">
        <v>1</v>
      </c>
      <c r="P6578" t="s">
        <v>7811</v>
      </c>
      <c r="Q6578" t="s">
        <v>7798</v>
      </c>
      <c r="R6578" t="s">
        <v>7798</v>
      </c>
    </row>
    <row r="6579" spans="1:18" x14ac:dyDescent="0.2">
      <c r="A6579" s="30" t="s">
        <v>8557</v>
      </c>
      <c r="B6579" s="54" t="s">
        <v>88</v>
      </c>
      <c r="C6579" s="54" t="str">
        <f t="shared" ref="C6579:C6642" si="202">VLOOKUP(A6579,Andy,5,FALSE)</f>
        <v>Hatfield</v>
      </c>
      <c r="D6579" s="54" t="str">
        <f t="shared" si="201"/>
        <v>TA</v>
      </c>
      <c r="F6579" t="s">
        <v>8396</v>
      </c>
      <c r="G6579" t="s">
        <v>5209</v>
      </c>
      <c r="H6579" t="s">
        <v>57</v>
      </c>
      <c r="I6579" t="s">
        <v>8817</v>
      </c>
      <c r="K6579" t="s">
        <v>8195</v>
      </c>
      <c r="L6579" t="s">
        <v>8398</v>
      </c>
      <c r="M6579" s="49"/>
      <c r="N6579" s="48">
        <v>1</v>
      </c>
      <c r="P6579" t="s">
        <v>7811</v>
      </c>
      <c r="Q6579" t="s">
        <v>7798</v>
      </c>
      <c r="R6579" t="s">
        <v>7798</v>
      </c>
    </row>
    <row r="6580" spans="1:18" x14ac:dyDescent="0.2">
      <c r="A6580" s="30" t="s">
        <v>5875</v>
      </c>
      <c r="B6580" s="54" t="s">
        <v>88</v>
      </c>
      <c r="C6580" s="54" t="str">
        <f t="shared" si="202"/>
        <v>Hatfield</v>
      </c>
      <c r="D6580" s="54" t="str">
        <f t="shared" si="201"/>
        <v>TA</v>
      </c>
      <c r="F6580" t="s">
        <v>8396</v>
      </c>
      <c r="G6580" t="s">
        <v>2341</v>
      </c>
      <c r="H6580" t="s">
        <v>57</v>
      </c>
      <c r="I6580" t="s">
        <v>8817</v>
      </c>
      <c r="K6580" t="s">
        <v>8195</v>
      </c>
      <c r="L6580" t="s">
        <v>8398</v>
      </c>
      <c r="M6580" s="49"/>
      <c r="N6580" s="48">
        <v>1</v>
      </c>
      <c r="P6580" t="s">
        <v>7811</v>
      </c>
      <c r="Q6580" t="s">
        <v>7798</v>
      </c>
      <c r="R6580" t="s">
        <v>7798</v>
      </c>
    </row>
    <row r="6581" spans="1:18" x14ac:dyDescent="0.2">
      <c r="A6581" s="30" t="s">
        <v>5927</v>
      </c>
      <c r="B6581" s="54" t="s">
        <v>88</v>
      </c>
      <c r="C6581" s="54" t="str">
        <f t="shared" si="202"/>
        <v>Hatfield</v>
      </c>
      <c r="D6581" s="54" t="str">
        <f t="shared" si="201"/>
        <v>TA</v>
      </c>
      <c r="F6581" t="s">
        <v>8396</v>
      </c>
      <c r="G6581" t="s">
        <v>2594</v>
      </c>
      <c r="H6581" t="s">
        <v>57</v>
      </c>
      <c r="I6581" t="s">
        <v>8817</v>
      </c>
      <c r="K6581" t="s">
        <v>8195</v>
      </c>
      <c r="L6581" t="s">
        <v>8398</v>
      </c>
      <c r="M6581" s="49"/>
      <c r="N6581" s="48">
        <v>1</v>
      </c>
      <c r="P6581" t="s">
        <v>7811</v>
      </c>
      <c r="Q6581" t="s">
        <v>7798</v>
      </c>
      <c r="R6581" t="s">
        <v>7798</v>
      </c>
    </row>
    <row r="6582" spans="1:18" x14ac:dyDescent="0.2">
      <c r="A6582" s="30" t="s">
        <v>5876</v>
      </c>
      <c r="B6582" s="54" t="s">
        <v>88</v>
      </c>
      <c r="C6582" s="54" t="str">
        <f t="shared" si="202"/>
        <v>Hatfield</v>
      </c>
      <c r="D6582" s="54" t="str">
        <f t="shared" si="201"/>
        <v>TA</v>
      </c>
      <c r="F6582" t="s">
        <v>8396</v>
      </c>
      <c r="G6582" t="s">
        <v>6670</v>
      </c>
      <c r="H6582" t="s">
        <v>57</v>
      </c>
      <c r="I6582" t="s">
        <v>8817</v>
      </c>
      <c r="K6582" t="s">
        <v>8195</v>
      </c>
      <c r="L6582" t="s">
        <v>8398</v>
      </c>
      <c r="M6582" s="49"/>
      <c r="N6582" s="48">
        <v>1</v>
      </c>
      <c r="P6582" t="s">
        <v>7811</v>
      </c>
      <c r="Q6582" t="s">
        <v>7798</v>
      </c>
      <c r="R6582" t="s">
        <v>7798</v>
      </c>
    </row>
    <row r="6583" spans="1:18" x14ac:dyDescent="0.2">
      <c r="A6583" s="30" t="s">
        <v>5888</v>
      </c>
      <c r="B6583" s="54" t="s">
        <v>88</v>
      </c>
      <c r="C6583" s="54" t="str">
        <f t="shared" si="202"/>
        <v>Hatfield</v>
      </c>
      <c r="D6583" s="54" t="str">
        <f t="shared" si="201"/>
        <v>TA</v>
      </c>
      <c r="F6583" t="s">
        <v>8396</v>
      </c>
      <c r="G6583" t="s">
        <v>2937</v>
      </c>
      <c r="H6583" t="s">
        <v>57</v>
      </c>
      <c r="I6583" t="s">
        <v>8817</v>
      </c>
      <c r="K6583" t="s">
        <v>8195</v>
      </c>
      <c r="L6583" t="s">
        <v>8398</v>
      </c>
      <c r="M6583" s="49"/>
      <c r="N6583" s="48">
        <v>1</v>
      </c>
      <c r="P6583" t="s">
        <v>7811</v>
      </c>
      <c r="Q6583" t="s">
        <v>7798</v>
      </c>
      <c r="R6583" t="s">
        <v>7798</v>
      </c>
    </row>
    <row r="6584" spans="1:18" x14ac:dyDescent="0.2">
      <c r="A6584" s="30" t="s">
        <v>5889</v>
      </c>
      <c r="B6584" s="54" t="s">
        <v>88</v>
      </c>
      <c r="C6584" s="54" t="str">
        <f t="shared" si="202"/>
        <v>Hatfield</v>
      </c>
      <c r="D6584" s="54" t="str">
        <f t="shared" si="201"/>
        <v>TA</v>
      </c>
      <c r="F6584" t="s">
        <v>8396</v>
      </c>
      <c r="G6584" t="s">
        <v>4088</v>
      </c>
      <c r="H6584" t="s">
        <v>57</v>
      </c>
      <c r="I6584" t="s">
        <v>8817</v>
      </c>
      <c r="K6584" t="s">
        <v>8195</v>
      </c>
      <c r="L6584" t="s">
        <v>8398</v>
      </c>
      <c r="M6584" s="49"/>
      <c r="N6584" s="48">
        <v>1</v>
      </c>
      <c r="P6584" t="s">
        <v>7811</v>
      </c>
      <c r="Q6584" t="s">
        <v>7798</v>
      </c>
      <c r="R6584" t="s">
        <v>7798</v>
      </c>
    </row>
    <row r="6585" spans="1:18" x14ac:dyDescent="0.2">
      <c r="A6585" s="30" t="s">
        <v>6035</v>
      </c>
      <c r="B6585" s="54" t="s">
        <v>88</v>
      </c>
      <c r="C6585" s="54" t="str">
        <f t="shared" si="202"/>
        <v>Hatfield</v>
      </c>
      <c r="D6585" s="54" t="str">
        <f t="shared" si="201"/>
        <v>TA</v>
      </c>
      <c r="F6585" t="s">
        <v>8396</v>
      </c>
      <c r="G6585" t="s">
        <v>2782</v>
      </c>
      <c r="H6585" t="s">
        <v>57</v>
      </c>
      <c r="I6585" t="s">
        <v>8817</v>
      </c>
      <c r="K6585" t="s">
        <v>8195</v>
      </c>
      <c r="L6585" t="s">
        <v>8398</v>
      </c>
      <c r="M6585" s="49"/>
      <c r="N6585" s="48">
        <v>1</v>
      </c>
      <c r="P6585" t="s">
        <v>7811</v>
      </c>
      <c r="Q6585" t="s">
        <v>7798</v>
      </c>
      <c r="R6585" t="s">
        <v>7798</v>
      </c>
    </row>
    <row r="6586" spans="1:18" x14ac:dyDescent="0.2">
      <c r="A6586" s="30" t="s">
        <v>5890</v>
      </c>
      <c r="B6586" s="54" t="s">
        <v>88</v>
      </c>
      <c r="C6586" s="54" t="str">
        <f t="shared" si="202"/>
        <v>Hatfield</v>
      </c>
      <c r="D6586" s="54" t="str">
        <f t="shared" si="201"/>
        <v>TA</v>
      </c>
      <c r="F6586" t="s">
        <v>8396</v>
      </c>
      <c r="G6586" t="s">
        <v>3862</v>
      </c>
      <c r="H6586" t="s">
        <v>57</v>
      </c>
      <c r="I6586" t="s">
        <v>8817</v>
      </c>
      <c r="K6586" t="s">
        <v>8195</v>
      </c>
      <c r="L6586" t="s">
        <v>8398</v>
      </c>
      <c r="M6586" s="49"/>
      <c r="N6586" s="48">
        <v>1</v>
      </c>
      <c r="P6586" t="s">
        <v>7811</v>
      </c>
      <c r="Q6586" t="s">
        <v>7798</v>
      </c>
      <c r="R6586" t="s">
        <v>7798</v>
      </c>
    </row>
    <row r="6587" spans="1:18" x14ac:dyDescent="0.2">
      <c r="A6587" s="30" t="s">
        <v>5877</v>
      </c>
      <c r="B6587" s="54" t="s">
        <v>88</v>
      </c>
      <c r="C6587" s="54" t="str">
        <f t="shared" si="202"/>
        <v>Hatfield</v>
      </c>
      <c r="D6587" s="54" t="str">
        <f t="shared" si="201"/>
        <v>TA</v>
      </c>
      <c r="F6587" t="s">
        <v>8396</v>
      </c>
      <c r="G6587" t="s">
        <v>2211</v>
      </c>
      <c r="H6587" t="s">
        <v>57</v>
      </c>
      <c r="I6587" t="s">
        <v>8817</v>
      </c>
      <c r="K6587" t="s">
        <v>8195</v>
      </c>
      <c r="L6587" t="s">
        <v>8398</v>
      </c>
      <c r="M6587" s="49"/>
      <c r="N6587" s="48">
        <v>1</v>
      </c>
      <c r="P6587" t="s">
        <v>7811</v>
      </c>
      <c r="Q6587" t="s">
        <v>7798</v>
      </c>
      <c r="R6587" t="s">
        <v>7798</v>
      </c>
    </row>
    <row r="6588" spans="1:18" x14ac:dyDescent="0.2">
      <c r="A6588" s="30" t="s">
        <v>5898</v>
      </c>
      <c r="B6588" s="54" t="s">
        <v>88</v>
      </c>
      <c r="C6588" s="54" t="str">
        <f t="shared" si="202"/>
        <v>Hatfield</v>
      </c>
      <c r="D6588" s="54" t="str">
        <f t="shared" si="201"/>
        <v>TA</v>
      </c>
      <c r="F6588" t="s">
        <v>8396</v>
      </c>
      <c r="G6588" t="s">
        <v>1483</v>
      </c>
      <c r="H6588" t="s">
        <v>57</v>
      </c>
      <c r="I6588" t="s">
        <v>8817</v>
      </c>
      <c r="K6588" t="s">
        <v>8195</v>
      </c>
      <c r="L6588" t="s">
        <v>8398</v>
      </c>
      <c r="M6588" s="49"/>
      <c r="N6588" s="48">
        <v>1</v>
      </c>
      <c r="P6588" t="s">
        <v>7811</v>
      </c>
      <c r="Q6588" t="s">
        <v>7798</v>
      </c>
      <c r="R6588" t="s">
        <v>7798</v>
      </c>
    </row>
    <row r="6589" spans="1:18" x14ac:dyDescent="0.2">
      <c r="A6589" s="30" t="s">
        <v>5899</v>
      </c>
      <c r="B6589" s="54" t="s">
        <v>88</v>
      </c>
      <c r="C6589" s="54" t="str">
        <f t="shared" si="202"/>
        <v>Hatfield</v>
      </c>
      <c r="D6589" s="54" t="str">
        <f t="shared" si="201"/>
        <v>TA</v>
      </c>
      <c r="F6589" t="s">
        <v>8396</v>
      </c>
      <c r="G6589" t="s">
        <v>2749</v>
      </c>
      <c r="H6589" t="s">
        <v>57</v>
      </c>
      <c r="I6589" t="s">
        <v>8817</v>
      </c>
      <c r="K6589" t="s">
        <v>8195</v>
      </c>
      <c r="L6589" t="s">
        <v>8398</v>
      </c>
      <c r="M6589" s="49"/>
      <c r="N6589" s="48">
        <v>1</v>
      </c>
      <c r="P6589" t="s">
        <v>7811</v>
      </c>
      <c r="Q6589" t="s">
        <v>7798</v>
      </c>
      <c r="R6589" t="s">
        <v>7798</v>
      </c>
    </row>
    <row r="6590" spans="1:18" x14ac:dyDescent="0.2">
      <c r="A6590" s="30" t="s">
        <v>1507</v>
      </c>
      <c r="B6590" s="54" t="s">
        <v>88</v>
      </c>
      <c r="C6590" s="54" t="str">
        <f t="shared" si="202"/>
        <v>Hatfield</v>
      </c>
      <c r="D6590" s="54" t="str">
        <f t="shared" si="201"/>
        <v>TA</v>
      </c>
      <c r="F6590" t="s">
        <v>8396</v>
      </c>
      <c r="G6590" t="s">
        <v>1504</v>
      </c>
      <c r="H6590" t="s">
        <v>57</v>
      </c>
      <c r="I6590" t="s">
        <v>8817</v>
      </c>
      <c r="K6590" t="s">
        <v>8195</v>
      </c>
      <c r="L6590" t="s">
        <v>8398</v>
      </c>
      <c r="M6590" s="49"/>
      <c r="N6590" s="48">
        <v>1</v>
      </c>
      <c r="P6590" t="s">
        <v>7811</v>
      </c>
      <c r="Q6590" t="s">
        <v>7798</v>
      </c>
      <c r="R6590" t="s">
        <v>7798</v>
      </c>
    </row>
    <row r="6591" spans="1:18" x14ac:dyDescent="0.2">
      <c r="A6591" s="30" t="s">
        <v>5878</v>
      </c>
      <c r="B6591" s="54" t="s">
        <v>88</v>
      </c>
      <c r="C6591" s="54" t="str">
        <f t="shared" si="202"/>
        <v>Hatfield</v>
      </c>
      <c r="D6591" s="54" t="str">
        <f t="shared" si="201"/>
        <v>TA</v>
      </c>
      <c r="F6591" t="s">
        <v>8396</v>
      </c>
      <c r="G6591" t="s">
        <v>6638</v>
      </c>
      <c r="H6591" t="s">
        <v>57</v>
      </c>
      <c r="I6591" t="s">
        <v>8817</v>
      </c>
      <c r="K6591" t="s">
        <v>8195</v>
      </c>
      <c r="L6591" t="s">
        <v>8398</v>
      </c>
      <c r="M6591" s="49"/>
      <c r="N6591" s="48">
        <v>1</v>
      </c>
      <c r="P6591" t="s">
        <v>7811</v>
      </c>
      <c r="Q6591" t="s">
        <v>7798</v>
      </c>
      <c r="R6591" t="s">
        <v>7798</v>
      </c>
    </row>
    <row r="6592" spans="1:18" x14ac:dyDescent="0.2">
      <c r="A6592" s="30" t="s">
        <v>1734</v>
      </c>
      <c r="B6592" s="54" t="s">
        <v>88</v>
      </c>
      <c r="C6592" s="54" t="str">
        <f t="shared" si="202"/>
        <v>Hatfield</v>
      </c>
      <c r="D6592" s="54" t="str">
        <f t="shared" si="201"/>
        <v>TA</v>
      </c>
      <c r="F6592" t="s">
        <v>8396</v>
      </c>
      <c r="G6592" t="s">
        <v>3964</v>
      </c>
      <c r="H6592" t="s">
        <v>57</v>
      </c>
      <c r="I6592" t="s">
        <v>8817</v>
      </c>
      <c r="K6592" t="s">
        <v>8195</v>
      </c>
      <c r="L6592" t="s">
        <v>8398</v>
      </c>
      <c r="M6592" s="49"/>
      <c r="N6592" s="48">
        <v>1</v>
      </c>
      <c r="P6592" t="s">
        <v>7811</v>
      </c>
      <c r="Q6592" t="s">
        <v>7798</v>
      </c>
      <c r="R6592" t="s">
        <v>7798</v>
      </c>
    </row>
    <row r="6593" spans="1:18" x14ac:dyDescent="0.2">
      <c r="A6593" s="30" t="s">
        <v>5879</v>
      </c>
      <c r="B6593" s="54" t="s">
        <v>88</v>
      </c>
      <c r="C6593" s="54" t="str">
        <f t="shared" si="202"/>
        <v>Hatfield</v>
      </c>
      <c r="D6593" s="54" t="str">
        <f t="shared" si="201"/>
        <v>TA</v>
      </c>
      <c r="F6593" t="s">
        <v>8396</v>
      </c>
      <c r="G6593" t="s">
        <v>3978</v>
      </c>
      <c r="H6593" t="s">
        <v>57</v>
      </c>
      <c r="I6593" t="s">
        <v>8817</v>
      </c>
      <c r="K6593" t="s">
        <v>8195</v>
      </c>
      <c r="L6593" t="s">
        <v>8398</v>
      </c>
      <c r="M6593" s="49"/>
      <c r="N6593" s="48">
        <v>1</v>
      </c>
      <c r="P6593" t="s">
        <v>7811</v>
      </c>
      <c r="Q6593" t="s">
        <v>7798</v>
      </c>
      <c r="R6593" t="s">
        <v>7798</v>
      </c>
    </row>
    <row r="6594" spans="1:18" x14ac:dyDescent="0.2">
      <c r="A6594" s="30" t="s">
        <v>5350</v>
      </c>
      <c r="B6594" s="54" t="s">
        <v>88</v>
      </c>
      <c r="C6594" s="54" t="str">
        <f t="shared" si="202"/>
        <v>Hatfield</v>
      </c>
      <c r="D6594" s="54" t="str">
        <f t="shared" si="201"/>
        <v>TA</v>
      </c>
      <c r="F6594" t="s">
        <v>8396</v>
      </c>
      <c r="G6594" t="s">
        <v>6674</v>
      </c>
      <c r="H6594" t="s">
        <v>57</v>
      </c>
      <c r="I6594" t="s">
        <v>8817</v>
      </c>
      <c r="K6594" t="s">
        <v>8195</v>
      </c>
      <c r="L6594" t="s">
        <v>8398</v>
      </c>
      <c r="M6594" s="49"/>
      <c r="N6594" s="48">
        <v>1</v>
      </c>
      <c r="P6594" t="s">
        <v>7811</v>
      </c>
      <c r="Q6594" t="s">
        <v>7798</v>
      </c>
      <c r="R6594" t="s">
        <v>7798</v>
      </c>
    </row>
    <row r="6595" spans="1:18" x14ac:dyDescent="0.2">
      <c r="A6595" s="30" t="s">
        <v>5900</v>
      </c>
      <c r="B6595" s="54" t="s">
        <v>88</v>
      </c>
      <c r="C6595" s="54" t="str">
        <f t="shared" si="202"/>
        <v>Hatfield</v>
      </c>
      <c r="D6595" s="54" t="str">
        <f t="shared" si="201"/>
        <v>TA</v>
      </c>
      <c r="F6595" t="s">
        <v>8396</v>
      </c>
      <c r="G6595" t="s">
        <v>5179</v>
      </c>
      <c r="H6595" t="s">
        <v>57</v>
      </c>
      <c r="I6595" t="s">
        <v>8817</v>
      </c>
      <c r="K6595" t="s">
        <v>8195</v>
      </c>
      <c r="L6595" t="s">
        <v>8398</v>
      </c>
      <c r="M6595" s="49"/>
      <c r="N6595" s="48">
        <v>1</v>
      </c>
      <c r="P6595" t="s">
        <v>7811</v>
      </c>
      <c r="Q6595" t="s">
        <v>7798</v>
      </c>
      <c r="R6595" t="s">
        <v>7798</v>
      </c>
    </row>
    <row r="6596" spans="1:18" x14ac:dyDescent="0.2">
      <c r="A6596" s="30" t="s">
        <v>5901</v>
      </c>
      <c r="B6596" s="54" t="s">
        <v>88</v>
      </c>
      <c r="C6596" s="54" t="str">
        <f t="shared" si="202"/>
        <v>Hatfield</v>
      </c>
      <c r="D6596" s="54" t="str">
        <f t="shared" si="201"/>
        <v>TA</v>
      </c>
      <c r="F6596" t="s">
        <v>8396</v>
      </c>
      <c r="G6596" t="s">
        <v>3961</v>
      </c>
      <c r="H6596" t="s">
        <v>57</v>
      </c>
      <c r="I6596" t="s">
        <v>8817</v>
      </c>
      <c r="K6596" t="s">
        <v>8195</v>
      </c>
      <c r="L6596" t="s">
        <v>8398</v>
      </c>
      <c r="M6596" s="49"/>
      <c r="N6596" s="48">
        <v>1</v>
      </c>
      <c r="P6596" t="s">
        <v>7811</v>
      </c>
      <c r="Q6596" t="s">
        <v>7798</v>
      </c>
      <c r="R6596" t="s">
        <v>7798</v>
      </c>
    </row>
    <row r="6597" spans="1:18" x14ac:dyDescent="0.2">
      <c r="A6597" s="30" t="s">
        <v>1722</v>
      </c>
      <c r="B6597" s="54" t="s">
        <v>88</v>
      </c>
      <c r="C6597" s="54" t="str">
        <f t="shared" si="202"/>
        <v>Hatfield</v>
      </c>
      <c r="D6597" s="54" t="str">
        <f t="shared" si="201"/>
        <v>TA</v>
      </c>
      <c r="F6597" t="s">
        <v>8396</v>
      </c>
      <c r="G6597" t="s">
        <v>3651</v>
      </c>
      <c r="H6597" t="s">
        <v>69</v>
      </c>
      <c r="I6597" t="s">
        <v>7813</v>
      </c>
      <c r="K6597" t="s">
        <v>8195</v>
      </c>
      <c r="L6597" t="s">
        <v>8398</v>
      </c>
      <c r="M6597" s="49"/>
      <c r="N6597" s="48">
        <v>1</v>
      </c>
      <c r="P6597" t="s">
        <v>7814</v>
      </c>
      <c r="Q6597" t="s">
        <v>7798</v>
      </c>
      <c r="R6597" t="s">
        <v>7798</v>
      </c>
    </row>
    <row r="6598" spans="1:18" x14ac:dyDescent="0.2">
      <c r="A6598" s="30" t="s">
        <v>1933</v>
      </c>
      <c r="B6598" s="54" t="s">
        <v>88</v>
      </c>
      <c r="C6598" s="54" t="str">
        <f t="shared" si="202"/>
        <v>Hatfield</v>
      </c>
      <c r="D6598" s="54" t="str">
        <f t="shared" si="201"/>
        <v>TA</v>
      </c>
      <c r="F6598" t="s">
        <v>8396</v>
      </c>
      <c r="G6598" t="s">
        <v>716</v>
      </c>
      <c r="H6598" t="s">
        <v>69</v>
      </c>
      <c r="I6598" t="s">
        <v>7813</v>
      </c>
      <c r="K6598" t="s">
        <v>8195</v>
      </c>
      <c r="L6598" t="s">
        <v>8398</v>
      </c>
      <c r="M6598" s="49"/>
      <c r="N6598" s="48">
        <v>1</v>
      </c>
      <c r="P6598" t="s">
        <v>7814</v>
      </c>
      <c r="Q6598" t="s">
        <v>7798</v>
      </c>
      <c r="R6598" t="s">
        <v>7798</v>
      </c>
    </row>
    <row r="6599" spans="1:18" x14ac:dyDescent="0.2">
      <c r="A6599" s="30" t="s">
        <v>5902</v>
      </c>
      <c r="B6599" s="54" t="s">
        <v>88</v>
      </c>
      <c r="C6599" s="54" t="str">
        <f t="shared" si="202"/>
        <v>Hatfield</v>
      </c>
      <c r="D6599" s="54" t="str">
        <f t="shared" si="201"/>
        <v>TA</v>
      </c>
      <c r="F6599" t="s">
        <v>8396</v>
      </c>
      <c r="G6599" t="s">
        <v>525</v>
      </c>
      <c r="H6599" t="s">
        <v>69</v>
      </c>
      <c r="I6599" t="s">
        <v>7813</v>
      </c>
      <c r="K6599" t="s">
        <v>8195</v>
      </c>
      <c r="L6599" t="s">
        <v>8398</v>
      </c>
      <c r="M6599" s="49"/>
      <c r="N6599" s="48">
        <v>1</v>
      </c>
      <c r="P6599" t="s">
        <v>7814</v>
      </c>
      <c r="Q6599" t="s">
        <v>7798</v>
      </c>
      <c r="R6599" t="s">
        <v>7798</v>
      </c>
    </row>
    <row r="6600" spans="1:18" x14ac:dyDescent="0.2">
      <c r="A6600" s="30" t="s">
        <v>6943</v>
      </c>
      <c r="B6600" s="54" t="s">
        <v>88</v>
      </c>
      <c r="C6600" s="54" t="str">
        <f t="shared" si="202"/>
        <v>Hatfield</v>
      </c>
      <c r="D6600" s="54" t="str">
        <f t="shared" si="201"/>
        <v>TA</v>
      </c>
      <c r="F6600" t="s">
        <v>8396</v>
      </c>
      <c r="G6600" t="s">
        <v>6375</v>
      </c>
      <c r="H6600" t="s">
        <v>57</v>
      </c>
      <c r="I6600" t="s">
        <v>8817</v>
      </c>
      <c r="K6600" t="s">
        <v>8195</v>
      </c>
      <c r="L6600" t="s">
        <v>8398</v>
      </c>
      <c r="M6600" s="49"/>
      <c r="N6600" s="48">
        <v>1</v>
      </c>
      <c r="P6600" t="s">
        <v>7811</v>
      </c>
      <c r="Q6600" t="s">
        <v>7798</v>
      </c>
      <c r="R6600" t="s">
        <v>7798</v>
      </c>
    </row>
    <row r="6601" spans="1:18" x14ac:dyDescent="0.2">
      <c r="A6601" s="30" t="s">
        <v>5903</v>
      </c>
      <c r="B6601" s="54" t="s">
        <v>88</v>
      </c>
      <c r="C6601" s="54" t="str">
        <f t="shared" si="202"/>
        <v>Hatfield</v>
      </c>
      <c r="D6601" s="54" t="str">
        <f t="shared" si="201"/>
        <v>TA</v>
      </c>
      <c r="F6601" t="s">
        <v>8396</v>
      </c>
      <c r="G6601" t="s">
        <v>1923</v>
      </c>
      <c r="H6601" t="s">
        <v>57</v>
      </c>
      <c r="I6601" t="s">
        <v>8817</v>
      </c>
      <c r="K6601" t="s">
        <v>8195</v>
      </c>
      <c r="L6601" t="s">
        <v>8398</v>
      </c>
      <c r="M6601" s="49"/>
      <c r="N6601" s="48">
        <v>1</v>
      </c>
      <c r="P6601" t="s">
        <v>7811</v>
      </c>
      <c r="Q6601" t="s">
        <v>7798</v>
      </c>
      <c r="R6601" t="s">
        <v>7798</v>
      </c>
    </row>
    <row r="6602" spans="1:18" x14ac:dyDescent="0.2">
      <c r="A6602" s="30" t="s">
        <v>6898</v>
      </c>
      <c r="B6602" s="54" t="s">
        <v>88</v>
      </c>
      <c r="C6602" s="54" t="str">
        <f t="shared" si="202"/>
        <v>Hatfield</v>
      </c>
      <c r="D6602" s="54" t="str">
        <f t="shared" si="201"/>
        <v>TA</v>
      </c>
      <c r="F6602" t="s">
        <v>8396</v>
      </c>
      <c r="G6602" t="s">
        <v>1886</v>
      </c>
      <c r="H6602" t="s">
        <v>57</v>
      </c>
      <c r="I6602" t="s">
        <v>8817</v>
      </c>
      <c r="K6602" t="s">
        <v>8195</v>
      </c>
      <c r="L6602" t="s">
        <v>8398</v>
      </c>
      <c r="M6602" s="49"/>
      <c r="N6602" s="48">
        <v>1</v>
      </c>
      <c r="P6602" t="s">
        <v>7811</v>
      </c>
      <c r="Q6602" t="s">
        <v>7798</v>
      </c>
      <c r="R6602" t="s">
        <v>7798</v>
      </c>
    </row>
    <row r="6603" spans="1:18" x14ac:dyDescent="0.2">
      <c r="A6603" s="30" t="s">
        <v>6945</v>
      </c>
      <c r="B6603" s="54" t="s">
        <v>88</v>
      </c>
      <c r="C6603" s="54" t="str">
        <f t="shared" si="202"/>
        <v>Hatfield</v>
      </c>
      <c r="D6603" s="54" t="str">
        <f t="shared" si="201"/>
        <v>TA</v>
      </c>
      <c r="F6603" t="s">
        <v>8396</v>
      </c>
      <c r="G6603" t="s">
        <v>6471</v>
      </c>
      <c r="H6603" t="s">
        <v>57</v>
      </c>
      <c r="I6603" t="s">
        <v>8817</v>
      </c>
      <c r="K6603" t="s">
        <v>8195</v>
      </c>
      <c r="L6603" t="s">
        <v>8398</v>
      </c>
      <c r="M6603" s="49"/>
      <c r="N6603" s="48">
        <v>1</v>
      </c>
      <c r="P6603" t="s">
        <v>7811</v>
      </c>
      <c r="Q6603" t="s">
        <v>7798</v>
      </c>
      <c r="R6603" t="s">
        <v>7798</v>
      </c>
    </row>
    <row r="6604" spans="1:18" x14ac:dyDescent="0.2">
      <c r="A6604" s="30" t="s">
        <v>6895</v>
      </c>
      <c r="B6604" s="54" t="s">
        <v>88</v>
      </c>
      <c r="C6604" s="54" t="str">
        <f t="shared" si="202"/>
        <v>Hatfield</v>
      </c>
      <c r="D6604" s="54" t="str">
        <f t="shared" si="201"/>
        <v>TA</v>
      </c>
      <c r="F6604" t="s">
        <v>8396</v>
      </c>
      <c r="G6604" t="s">
        <v>1579</v>
      </c>
      <c r="H6604" t="s">
        <v>57</v>
      </c>
      <c r="I6604" t="s">
        <v>8817</v>
      </c>
      <c r="K6604" t="s">
        <v>8195</v>
      </c>
      <c r="L6604" t="s">
        <v>8398</v>
      </c>
      <c r="M6604" s="49"/>
      <c r="N6604" s="48">
        <v>1</v>
      </c>
      <c r="P6604" t="s">
        <v>7811</v>
      </c>
      <c r="Q6604" t="s">
        <v>7798</v>
      </c>
      <c r="R6604" t="s">
        <v>7798</v>
      </c>
    </row>
    <row r="6605" spans="1:18" x14ac:dyDescent="0.2">
      <c r="A6605" s="30" t="s">
        <v>5904</v>
      </c>
      <c r="B6605" s="54" t="s">
        <v>88</v>
      </c>
      <c r="C6605" s="54" t="str">
        <f t="shared" si="202"/>
        <v>Hatfield</v>
      </c>
      <c r="D6605" s="54" t="str">
        <f t="shared" si="201"/>
        <v>TA</v>
      </c>
      <c r="F6605" t="s">
        <v>8396</v>
      </c>
      <c r="G6605" t="s">
        <v>2981</v>
      </c>
      <c r="H6605" t="s">
        <v>57</v>
      </c>
      <c r="I6605" t="s">
        <v>8817</v>
      </c>
      <c r="K6605" t="s">
        <v>8195</v>
      </c>
      <c r="L6605" t="s">
        <v>8398</v>
      </c>
      <c r="M6605" s="49"/>
      <c r="N6605" s="48">
        <v>1</v>
      </c>
      <c r="P6605" t="s">
        <v>7811</v>
      </c>
      <c r="Q6605" t="s">
        <v>7798</v>
      </c>
      <c r="R6605" t="s">
        <v>7798</v>
      </c>
    </row>
    <row r="6606" spans="1:18" x14ac:dyDescent="0.2">
      <c r="A6606" s="30" t="s">
        <v>6899</v>
      </c>
      <c r="B6606" s="54" t="s">
        <v>88</v>
      </c>
      <c r="C6606" s="54" t="str">
        <f t="shared" si="202"/>
        <v>Hatfield</v>
      </c>
      <c r="D6606" s="54" t="str">
        <f t="shared" si="201"/>
        <v>TA</v>
      </c>
      <c r="F6606" t="s">
        <v>8396</v>
      </c>
      <c r="G6606" t="s">
        <v>1594</v>
      </c>
      <c r="H6606" t="s">
        <v>57</v>
      </c>
      <c r="I6606" t="s">
        <v>8817</v>
      </c>
      <c r="K6606" t="s">
        <v>8195</v>
      </c>
      <c r="L6606" t="s">
        <v>8398</v>
      </c>
      <c r="M6606" s="49"/>
      <c r="N6606" s="48">
        <v>1</v>
      </c>
      <c r="P6606" t="s">
        <v>7811</v>
      </c>
      <c r="Q6606" t="s">
        <v>7798</v>
      </c>
      <c r="R6606" t="s">
        <v>7798</v>
      </c>
    </row>
    <row r="6607" spans="1:18" x14ac:dyDescent="0.2">
      <c r="A6607" s="30" t="s">
        <v>5080</v>
      </c>
      <c r="B6607" s="54" t="s">
        <v>88</v>
      </c>
      <c r="C6607" s="54" t="str">
        <f t="shared" si="202"/>
        <v>Hatfield</v>
      </c>
      <c r="D6607" s="54" t="str">
        <f t="shared" si="201"/>
        <v>TA</v>
      </c>
      <c r="F6607" t="s">
        <v>8396</v>
      </c>
      <c r="G6607" t="s">
        <v>6316</v>
      </c>
      <c r="H6607" t="s">
        <v>57</v>
      </c>
      <c r="I6607" t="s">
        <v>8817</v>
      </c>
      <c r="K6607" t="s">
        <v>8195</v>
      </c>
      <c r="L6607" t="s">
        <v>8398</v>
      </c>
      <c r="M6607" s="49"/>
      <c r="N6607" s="48">
        <v>1</v>
      </c>
      <c r="P6607" t="s">
        <v>7811</v>
      </c>
      <c r="Q6607" t="s">
        <v>7798</v>
      </c>
      <c r="R6607" t="s">
        <v>7798</v>
      </c>
    </row>
    <row r="6608" spans="1:18" x14ac:dyDescent="0.2">
      <c r="A6608" s="30" t="s">
        <v>5905</v>
      </c>
      <c r="B6608" s="54" t="s">
        <v>88</v>
      </c>
      <c r="C6608" s="54" t="str">
        <f t="shared" si="202"/>
        <v>Hatfield</v>
      </c>
      <c r="D6608" s="54" t="str">
        <f t="shared" si="201"/>
        <v>TA</v>
      </c>
      <c r="F6608" t="s">
        <v>8396</v>
      </c>
      <c r="G6608" t="s">
        <v>1645</v>
      </c>
      <c r="H6608" t="s">
        <v>57</v>
      </c>
      <c r="I6608" t="s">
        <v>8817</v>
      </c>
      <c r="K6608" t="s">
        <v>8195</v>
      </c>
      <c r="L6608" t="s">
        <v>8398</v>
      </c>
      <c r="M6608" s="49"/>
      <c r="N6608" s="48">
        <v>1</v>
      </c>
      <c r="P6608" t="s">
        <v>7811</v>
      </c>
      <c r="Q6608" t="s">
        <v>7798</v>
      </c>
      <c r="R6608" t="s">
        <v>7798</v>
      </c>
    </row>
    <row r="6609" spans="1:18" x14ac:dyDescent="0.2">
      <c r="A6609" s="30" t="s">
        <v>6036</v>
      </c>
      <c r="B6609" s="54" t="s">
        <v>88</v>
      </c>
      <c r="C6609" s="54" t="str">
        <f t="shared" si="202"/>
        <v>Hatfield</v>
      </c>
      <c r="D6609" s="54" t="str">
        <f t="shared" si="201"/>
        <v>TA</v>
      </c>
      <c r="F6609" t="s">
        <v>8396</v>
      </c>
      <c r="G6609" t="s">
        <v>4125</v>
      </c>
      <c r="H6609" t="s">
        <v>57</v>
      </c>
      <c r="I6609" t="s">
        <v>8817</v>
      </c>
      <c r="K6609" t="s">
        <v>8195</v>
      </c>
      <c r="L6609" t="s">
        <v>8398</v>
      </c>
      <c r="M6609" s="49"/>
      <c r="N6609" s="48">
        <v>1</v>
      </c>
      <c r="P6609" t="s">
        <v>7811</v>
      </c>
      <c r="Q6609" t="s">
        <v>7798</v>
      </c>
      <c r="R6609" t="s">
        <v>7798</v>
      </c>
    </row>
    <row r="6610" spans="1:18" x14ac:dyDescent="0.2">
      <c r="A6610" s="30" t="s">
        <v>5906</v>
      </c>
      <c r="B6610" s="54" t="s">
        <v>88</v>
      </c>
      <c r="C6610" s="54" t="str">
        <f t="shared" si="202"/>
        <v>Hatfield</v>
      </c>
      <c r="D6610" s="54" t="str">
        <f t="shared" si="201"/>
        <v>TA</v>
      </c>
      <c r="F6610" t="s">
        <v>8396</v>
      </c>
      <c r="G6610" t="s">
        <v>5981</v>
      </c>
      <c r="H6610" t="s">
        <v>57</v>
      </c>
      <c r="I6610" t="s">
        <v>8817</v>
      </c>
      <c r="K6610" t="s">
        <v>8195</v>
      </c>
      <c r="L6610" t="s">
        <v>8398</v>
      </c>
      <c r="M6610" s="49"/>
      <c r="N6610" s="48">
        <v>1</v>
      </c>
      <c r="P6610" t="s">
        <v>7811</v>
      </c>
      <c r="Q6610" t="s">
        <v>7798</v>
      </c>
      <c r="R6610" t="s">
        <v>7798</v>
      </c>
    </row>
    <row r="6611" spans="1:18" x14ac:dyDescent="0.2">
      <c r="A6611" s="30" t="s">
        <v>6037</v>
      </c>
      <c r="B6611" s="54" t="s">
        <v>88</v>
      </c>
      <c r="C6611" s="54" t="str">
        <f t="shared" si="202"/>
        <v>Hatfield</v>
      </c>
      <c r="D6611" s="54" t="str">
        <f t="shared" si="201"/>
        <v>TA</v>
      </c>
      <c r="F6611" t="s">
        <v>8396</v>
      </c>
      <c r="G6611" t="s">
        <v>6877</v>
      </c>
      <c r="H6611" t="s">
        <v>57</v>
      </c>
      <c r="I6611" t="s">
        <v>8817</v>
      </c>
      <c r="K6611" t="s">
        <v>8195</v>
      </c>
      <c r="L6611" t="s">
        <v>8398</v>
      </c>
      <c r="M6611" s="49"/>
      <c r="N6611" s="48">
        <v>1</v>
      </c>
      <c r="P6611" t="s">
        <v>7811</v>
      </c>
      <c r="Q6611" t="s">
        <v>7798</v>
      </c>
      <c r="R6611" t="s">
        <v>7798</v>
      </c>
    </row>
    <row r="6612" spans="1:18" x14ac:dyDescent="0.2">
      <c r="A6612" s="30" t="s">
        <v>6946</v>
      </c>
      <c r="B6612" s="54" t="s">
        <v>88</v>
      </c>
      <c r="C6612" s="54" t="str">
        <f t="shared" si="202"/>
        <v>Hatfield</v>
      </c>
      <c r="D6612" s="54" t="str">
        <f t="shared" si="201"/>
        <v>TA</v>
      </c>
      <c r="F6612" t="s">
        <v>8396</v>
      </c>
      <c r="G6612" t="s">
        <v>5294</v>
      </c>
      <c r="H6612" t="s">
        <v>57</v>
      </c>
      <c r="I6612" t="s">
        <v>8817</v>
      </c>
      <c r="K6612" t="s">
        <v>8195</v>
      </c>
      <c r="L6612" t="s">
        <v>8398</v>
      </c>
      <c r="M6612" s="49"/>
      <c r="N6612" s="48">
        <v>1</v>
      </c>
      <c r="P6612" t="s">
        <v>7811</v>
      </c>
      <c r="Q6612" t="s">
        <v>7798</v>
      </c>
      <c r="R6612" t="s">
        <v>7798</v>
      </c>
    </row>
    <row r="6613" spans="1:18" x14ac:dyDescent="0.2">
      <c r="A6613" s="30" t="s">
        <v>6378</v>
      </c>
      <c r="B6613" s="54" t="s">
        <v>88</v>
      </c>
      <c r="C6613" s="54" t="str">
        <f t="shared" si="202"/>
        <v>Hatfield</v>
      </c>
      <c r="D6613" s="54" t="str">
        <f t="shared" si="201"/>
        <v>TA</v>
      </c>
      <c r="F6613" t="s">
        <v>8396</v>
      </c>
      <c r="G6613" t="s">
        <v>588</v>
      </c>
      <c r="H6613" t="s">
        <v>69</v>
      </c>
      <c r="I6613" t="s">
        <v>7815</v>
      </c>
      <c r="K6613" t="s">
        <v>8195</v>
      </c>
      <c r="L6613" t="s">
        <v>8398</v>
      </c>
      <c r="M6613" s="49"/>
      <c r="N6613" s="48">
        <v>1</v>
      </c>
      <c r="P6613" t="s">
        <v>9191</v>
      </c>
      <c r="Q6613" t="s">
        <v>7798</v>
      </c>
      <c r="R6613" t="s">
        <v>7798</v>
      </c>
    </row>
    <row r="6614" spans="1:18" x14ac:dyDescent="0.2">
      <c r="A6614" s="30" t="s">
        <v>6330</v>
      </c>
      <c r="B6614" s="54" t="s">
        <v>88</v>
      </c>
      <c r="C6614" s="54" t="str">
        <f t="shared" si="202"/>
        <v>Hatfield</v>
      </c>
      <c r="D6614" s="54" t="str">
        <f t="shared" si="201"/>
        <v>TA</v>
      </c>
      <c r="F6614" t="s">
        <v>8396</v>
      </c>
      <c r="G6614" t="s">
        <v>638</v>
      </c>
      <c r="H6614" t="s">
        <v>69</v>
      </c>
      <c r="I6614" t="s">
        <v>7815</v>
      </c>
      <c r="K6614" t="s">
        <v>8195</v>
      </c>
      <c r="L6614" t="s">
        <v>8398</v>
      </c>
      <c r="M6614" s="49"/>
      <c r="N6614" s="48">
        <v>1</v>
      </c>
      <c r="P6614" t="s">
        <v>9191</v>
      </c>
      <c r="Q6614" t="s">
        <v>7798</v>
      </c>
      <c r="R6614" t="s">
        <v>7798</v>
      </c>
    </row>
    <row r="6615" spans="1:18" x14ac:dyDescent="0.2">
      <c r="A6615" s="30" t="s">
        <v>8501</v>
      </c>
      <c r="B6615" s="54" t="s">
        <v>88</v>
      </c>
      <c r="C6615" s="54" t="str">
        <f t="shared" si="202"/>
        <v>Hatfield</v>
      </c>
      <c r="D6615" s="54" t="str">
        <f t="shared" si="201"/>
        <v>TA</v>
      </c>
      <c r="F6615" t="s">
        <v>8396</v>
      </c>
      <c r="G6615" t="s">
        <v>575</v>
      </c>
      <c r="H6615" t="s">
        <v>69</v>
      </c>
      <c r="I6615" t="s">
        <v>7815</v>
      </c>
      <c r="K6615" t="s">
        <v>8195</v>
      </c>
      <c r="L6615" t="s">
        <v>8398</v>
      </c>
      <c r="M6615" s="49"/>
      <c r="N6615" s="48">
        <v>1</v>
      </c>
      <c r="P6615" t="s">
        <v>9191</v>
      </c>
      <c r="Q6615" t="s">
        <v>7798</v>
      </c>
      <c r="R6615" t="s">
        <v>7798</v>
      </c>
    </row>
    <row r="6616" spans="1:18" x14ac:dyDescent="0.2">
      <c r="A6616" s="30" t="s">
        <v>2227</v>
      </c>
      <c r="B6616" s="54" t="s">
        <v>88</v>
      </c>
      <c r="C6616" s="54" t="str">
        <f t="shared" si="202"/>
        <v>Hatfield</v>
      </c>
      <c r="D6616" s="54" t="str">
        <f t="shared" ref="D6616:D6679" si="203">LEFT(A6616,2)</f>
        <v>TA</v>
      </c>
      <c r="F6616" t="s">
        <v>8396</v>
      </c>
      <c r="G6616" t="s">
        <v>595</v>
      </c>
      <c r="H6616" t="s">
        <v>69</v>
      </c>
      <c r="I6616" t="s">
        <v>7815</v>
      </c>
      <c r="K6616" t="s">
        <v>8195</v>
      </c>
      <c r="L6616" t="s">
        <v>8398</v>
      </c>
      <c r="M6616" s="49"/>
      <c r="N6616" s="48">
        <v>1</v>
      </c>
      <c r="P6616" t="s">
        <v>9191</v>
      </c>
      <c r="Q6616" t="s">
        <v>7798</v>
      </c>
      <c r="R6616" t="s">
        <v>7798</v>
      </c>
    </row>
    <row r="6617" spans="1:18" x14ac:dyDescent="0.2">
      <c r="A6617" s="30" t="s">
        <v>6909</v>
      </c>
      <c r="B6617" s="54" t="s">
        <v>88</v>
      </c>
      <c r="C6617" s="54" t="str">
        <f t="shared" si="202"/>
        <v>Hatfield</v>
      </c>
      <c r="D6617" s="54" t="str">
        <f t="shared" si="203"/>
        <v>TA</v>
      </c>
      <c r="F6617" t="s">
        <v>8396</v>
      </c>
      <c r="G6617" t="s">
        <v>9192</v>
      </c>
      <c r="H6617" t="s">
        <v>84</v>
      </c>
      <c r="I6617" t="s">
        <v>8607</v>
      </c>
      <c r="M6617" s="49"/>
      <c r="N6617" s="48">
        <v>1</v>
      </c>
      <c r="Q6617" t="s">
        <v>7798</v>
      </c>
      <c r="R6617" t="s">
        <v>9193</v>
      </c>
    </row>
    <row r="6618" spans="1:18" x14ac:dyDescent="0.2">
      <c r="A6618" s="30" t="s">
        <v>6038</v>
      </c>
      <c r="B6618" s="54" t="s">
        <v>88</v>
      </c>
      <c r="C6618" s="54" t="str">
        <f t="shared" si="202"/>
        <v>Hatfield</v>
      </c>
      <c r="D6618" s="54" t="str">
        <f t="shared" si="203"/>
        <v>TA</v>
      </c>
      <c r="F6618" t="s">
        <v>8396</v>
      </c>
      <c r="G6618" t="s">
        <v>9194</v>
      </c>
      <c r="H6618" t="s">
        <v>84</v>
      </c>
      <c r="I6618" t="s">
        <v>8607</v>
      </c>
      <c r="M6618" s="49"/>
      <c r="N6618" s="48">
        <v>1</v>
      </c>
      <c r="Q6618" t="s">
        <v>7798</v>
      </c>
      <c r="R6618" t="s">
        <v>9195</v>
      </c>
    </row>
    <row r="6619" spans="1:18" x14ac:dyDescent="0.2">
      <c r="A6619" s="30" t="s">
        <v>5907</v>
      </c>
      <c r="B6619" s="54" t="s">
        <v>88</v>
      </c>
      <c r="C6619" s="54" t="str">
        <f t="shared" si="202"/>
        <v>Hatfield</v>
      </c>
      <c r="D6619" s="54" t="str">
        <f t="shared" si="203"/>
        <v>TA</v>
      </c>
      <c r="F6619" t="s">
        <v>8396</v>
      </c>
      <c r="G6619" t="s">
        <v>6726</v>
      </c>
      <c r="H6619" t="s">
        <v>72</v>
      </c>
      <c r="I6619" t="s">
        <v>6083</v>
      </c>
      <c r="K6619" t="s">
        <v>8195</v>
      </c>
      <c r="L6619" t="s">
        <v>8398</v>
      </c>
      <c r="M6619" s="49"/>
      <c r="N6619" s="48">
        <v>1</v>
      </c>
      <c r="P6619" t="s">
        <v>9196</v>
      </c>
      <c r="Q6619" t="s">
        <v>7798</v>
      </c>
      <c r="R6619" t="s">
        <v>7798</v>
      </c>
    </row>
    <row r="6620" spans="1:18" x14ac:dyDescent="0.2">
      <c r="A6620" s="30" t="s">
        <v>6910</v>
      </c>
      <c r="B6620" s="54" t="s">
        <v>88</v>
      </c>
      <c r="C6620" s="54" t="str">
        <f t="shared" si="202"/>
        <v>Hatfield</v>
      </c>
      <c r="D6620" s="54" t="str">
        <f t="shared" si="203"/>
        <v>TA</v>
      </c>
      <c r="F6620" t="s">
        <v>8396</v>
      </c>
      <c r="G6620" t="s">
        <v>5550</v>
      </c>
      <c r="H6620" t="s">
        <v>72</v>
      </c>
      <c r="I6620" t="s">
        <v>6083</v>
      </c>
      <c r="K6620" t="s">
        <v>8195</v>
      </c>
      <c r="L6620" t="s">
        <v>8398</v>
      </c>
      <c r="M6620" s="49"/>
      <c r="N6620" s="48">
        <v>1</v>
      </c>
      <c r="P6620" t="s">
        <v>9196</v>
      </c>
      <c r="Q6620" t="s">
        <v>7798</v>
      </c>
      <c r="R6620" t="s">
        <v>7798</v>
      </c>
    </row>
    <row r="6621" spans="1:18" x14ac:dyDescent="0.2">
      <c r="A6621" s="30" t="s">
        <v>2228</v>
      </c>
      <c r="B6621" s="54" t="s">
        <v>88</v>
      </c>
      <c r="C6621" s="54" t="str">
        <f t="shared" si="202"/>
        <v>Hatfield</v>
      </c>
      <c r="D6621" s="54" t="str">
        <f t="shared" si="203"/>
        <v>TA</v>
      </c>
      <c r="F6621" t="s">
        <v>8396</v>
      </c>
      <c r="G6621" t="s">
        <v>4242</v>
      </c>
      <c r="H6621" t="s">
        <v>72</v>
      </c>
      <c r="I6621" t="s">
        <v>6083</v>
      </c>
      <c r="K6621" t="s">
        <v>8195</v>
      </c>
      <c r="L6621" t="s">
        <v>8398</v>
      </c>
      <c r="M6621" s="49"/>
      <c r="N6621" s="48">
        <v>1</v>
      </c>
      <c r="P6621" t="s">
        <v>9196</v>
      </c>
      <c r="Q6621" t="s">
        <v>7798</v>
      </c>
      <c r="R6621" t="s">
        <v>7798</v>
      </c>
    </row>
    <row r="6622" spans="1:18" x14ac:dyDescent="0.2">
      <c r="A6622" s="30" t="s">
        <v>5768</v>
      </c>
      <c r="B6622" s="54" t="s">
        <v>88</v>
      </c>
      <c r="C6622" s="54" t="str">
        <f t="shared" si="202"/>
        <v>Hatfield</v>
      </c>
      <c r="D6622" s="54" t="str">
        <f t="shared" si="203"/>
        <v>TA</v>
      </c>
      <c r="F6622" t="s">
        <v>8396</v>
      </c>
      <c r="G6622" t="s">
        <v>1941</v>
      </c>
      <c r="H6622" t="s">
        <v>72</v>
      </c>
      <c r="I6622" t="s">
        <v>6083</v>
      </c>
      <c r="K6622" t="s">
        <v>8195</v>
      </c>
      <c r="L6622" t="s">
        <v>8398</v>
      </c>
      <c r="M6622" s="49"/>
      <c r="N6622" s="48">
        <v>1</v>
      </c>
      <c r="P6622" t="s">
        <v>9196</v>
      </c>
      <c r="Q6622" t="s">
        <v>7798</v>
      </c>
      <c r="R6622" t="s">
        <v>7798</v>
      </c>
    </row>
    <row r="6623" spans="1:18" x14ac:dyDescent="0.2">
      <c r="A6623" s="30" t="s">
        <v>5908</v>
      </c>
      <c r="B6623" s="54" t="s">
        <v>88</v>
      </c>
      <c r="C6623" s="54" t="str">
        <f t="shared" si="202"/>
        <v>Hatfield</v>
      </c>
      <c r="D6623" s="54" t="str">
        <f t="shared" si="203"/>
        <v>TA</v>
      </c>
      <c r="F6623" t="s">
        <v>8396</v>
      </c>
      <c r="G6623" t="s">
        <v>3657</v>
      </c>
      <c r="H6623" t="s">
        <v>72</v>
      </c>
      <c r="I6623" t="s">
        <v>6083</v>
      </c>
      <c r="K6623" t="s">
        <v>8195</v>
      </c>
      <c r="L6623" t="s">
        <v>8398</v>
      </c>
      <c r="M6623" s="49"/>
      <c r="N6623" s="48">
        <v>1</v>
      </c>
      <c r="P6623" t="s">
        <v>9196</v>
      </c>
      <c r="Q6623" t="s">
        <v>7798</v>
      </c>
      <c r="R6623" t="s">
        <v>7798</v>
      </c>
    </row>
    <row r="6624" spans="1:18" x14ac:dyDescent="0.2">
      <c r="A6624" s="30" t="s">
        <v>6039</v>
      </c>
      <c r="B6624" s="54" t="s">
        <v>88</v>
      </c>
      <c r="C6624" s="54" t="str">
        <f t="shared" si="202"/>
        <v>Hatfield</v>
      </c>
      <c r="D6624" s="54" t="str">
        <f t="shared" si="203"/>
        <v>TA</v>
      </c>
      <c r="F6624" t="s">
        <v>8396</v>
      </c>
      <c r="G6624" t="s">
        <v>1399</v>
      </c>
      <c r="H6624" t="s">
        <v>72</v>
      </c>
      <c r="I6624" t="s">
        <v>6083</v>
      </c>
      <c r="K6624" t="s">
        <v>8195</v>
      </c>
      <c r="L6624" t="s">
        <v>8398</v>
      </c>
      <c r="M6624" s="49"/>
      <c r="N6624" s="48">
        <v>1</v>
      </c>
      <c r="P6624" t="s">
        <v>9196</v>
      </c>
      <c r="Q6624" t="s">
        <v>7798</v>
      </c>
      <c r="R6624" t="s">
        <v>7798</v>
      </c>
    </row>
    <row r="6625" spans="1:18" x14ac:dyDescent="0.2">
      <c r="A6625" s="30" t="s">
        <v>6040</v>
      </c>
      <c r="B6625" s="54" t="s">
        <v>88</v>
      </c>
      <c r="C6625" s="54" t="str">
        <f t="shared" si="202"/>
        <v>Hatfield</v>
      </c>
      <c r="D6625" s="54" t="str">
        <f t="shared" si="203"/>
        <v>TA</v>
      </c>
      <c r="F6625" t="s">
        <v>8396</v>
      </c>
      <c r="G6625" t="s">
        <v>3758</v>
      </c>
      <c r="H6625" t="s">
        <v>72</v>
      </c>
      <c r="I6625" t="s">
        <v>6083</v>
      </c>
      <c r="K6625" t="s">
        <v>8195</v>
      </c>
      <c r="L6625" t="s">
        <v>8398</v>
      </c>
      <c r="M6625" s="49"/>
      <c r="N6625" s="48">
        <v>1</v>
      </c>
      <c r="P6625" t="s">
        <v>9196</v>
      </c>
      <c r="Q6625" t="s">
        <v>7798</v>
      </c>
      <c r="R6625" t="s">
        <v>7798</v>
      </c>
    </row>
    <row r="6626" spans="1:18" x14ac:dyDescent="0.2">
      <c r="A6626" s="30" t="s">
        <v>6647</v>
      </c>
      <c r="B6626" s="54" t="s">
        <v>88</v>
      </c>
      <c r="C6626" s="54" t="str">
        <f t="shared" si="202"/>
        <v>Hatfield</v>
      </c>
      <c r="D6626" s="54" t="str">
        <f t="shared" si="203"/>
        <v>TA</v>
      </c>
      <c r="F6626" t="s">
        <v>8396</v>
      </c>
      <c r="G6626" t="s">
        <v>3551</v>
      </c>
      <c r="H6626" t="s">
        <v>72</v>
      </c>
      <c r="I6626" t="s">
        <v>6083</v>
      </c>
      <c r="K6626" t="s">
        <v>8195</v>
      </c>
      <c r="L6626" t="s">
        <v>8398</v>
      </c>
      <c r="M6626" s="49"/>
      <c r="N6626" s="48">
        <v>1</v>
      </c>
      <c r="P6626" t="s">
        <v>9196</v>
      </c>
      <c r="Q6626" t="s">
        <v>7798</v>
      </c>
      <c r="R6626" t="s">
        <v>7798</v>
      </c>
    </row>
    <row r="6627" spans="1:18" x14ac:dyDescent="0.2">
      <c r="A6627" s="30" t="s">
        <v>6792</v>
      </c>
      <c r="B6627" s="54" t="s">
        <v>88</v>
      </c>
      <c r="C6627" s="54" t="str">
        <f t="shared" si="202"/>
        <v>Hatfield</v>
      </c>
      <c r="D6627" s="54" t="str">
        <f t="shared" si="203"/>
        <v>TA</v>
      </c>
      <c r="F6627" t="s">
        <v>8396</v>
      </c>
      <c r="G6627" t="s">
        <v>2459</v>
      </c>
      <c r="H6627" t="s">
        <v>72</v>
      </c>
      <c r="I6627" t="s">
        <v>6083</v>
      </c>
      <c r="K6627" t="s">
        <v>8195</v>
      </c>
      <c r="L6627" t="s">
        <v>8398</v>
      </c>
      <c r="M6627" s="49"/>
      <c r="N6627" s="48">
        <v>1</v>
      </c>
      <c r="P6627" t="s">
        <v>9196</v>
      </c>
      <c r="Q6627" t="s">
        <v>7798</v>
      </c>
      <c r="R6627" t="s">
        <v>7798</v>
      </c>
    </row>
    <row r="6628" spans="1:18" x14ac:dyDescent="0.2">
      <c r="A6628" s="30" t="s">
        <v>6797</v>
      </c>
      <c r="B6628" s="54" t="s">
        <v>88</v>
      </c>
      <c r="C6628" s="54" t="str">
        <f t="shared" si="202"/>
        <v>Hatfield</v>
      </c>
      <c r="D6628" s="54" t="str">
        <f t="shared" si="203"/>
        <v>TA</v>
      </c>
      <c r="F6628" t="s">
        <v>8396</v>
      </c>
      <c r="G6628" t="s">
        <v>2231</v>
      </c>
      <c r="H6628" t="s">
        <v>72</v>
      </c>
      <c r="I6628" t="s">
        <v>6083</v>
      </c>
      <c r="K6628" t="s">
        <v>8195</v>
      </c>
      <c r="L6628" t="s">
        <v>8398</v>
      </c>
      <c r="M6628" s="49"/>
      <c r="N6628" s="48">
        <v>1</v>
      </c>
      <c r="P6628" t="s">
        <v>9196</v>
      </c>
      <c r="Q6628" t="s">
        <v>7798</v>
      </c>
      <c r="R6628" t="s">
        <v>7798</v>
      </c>
    </row>
    <row r="6629" spans="1:18" x14ac:dyDescent="0.2">
      <c r="A6629" s="30" t="s">
        <v>6914</v>
      </c>
      <c r="B6629" s="54" t="s">
        <v>88</v>
      </c>
      <c r="C6629" s="54" t="str">
        <f t="shared" si="202"/>
        <v>Hatfield</v>
      </c>
      <c r="D6629" s="54" t="str">
        <f t="shared" si="203"/>
        <v>TA</v>
      </c>
      <c r="F6629" t="s">
        <v>8396</v>
      </c>
      <c r="G6629" t="s">
        <v>2369</v>
      </c>
      <c r="H6629" t="s">
        <v>72</v>
      </c>
      <c r="I6629" t="s">
        <v>6083</v>
      </c>
      <c r="K6629" t="s">
        <v>8195</v>
      </c>
      <c r="L6629" t="s">
        <v>8398</v>
      </c>
      <c r="M6629" s="49"/>
      <c r="N6629" s="48">
        <v>1</v>
      </c>
      <c r="P6629" t="s">
        <v>9196</v>
      </c>
      <c r="Q6629" t="s">
        <v>7798</v>
      </c>
      <c r="R6629" t="s">
        <v>7798</v>
      </c>
    </row>
    <row r="6630" spans="1:18" x14ac:dyDescent="0.2">
      <c r="A6630" s="30" t="s">
        <v>6798</v>
      </c>
      <c r="B6630" s="54" t="s">
        <v>88</v>
      </c>
      <c r="C6630" s="54" t="str">
        <f t="shared" si="202"/>
        <v>Hatfield</v>
      </c>
      <c r="D6630" s="54" t="str">
        <f t="shared" si="203"/>
        <v>TA</v>
      </c>
      <c r="F6630" t="s">
        <v>8396</v>
      </c>
      <c r="G6630" t="s">
        <v>2426</v>
      </c>
      <c r="H6630" t="s">
        <v>72</v>
      </c>
      <c r="I6630" t="s">
        <v>6083</v>
      </c>
      <c r="K6630" t="s">
        <v>8195</v>
      </c>
      <c r="L6630" t="s">
        <v>8398</v>
      </c>
      <c r="M6630" s="49"/>
      <c r="N6630" s="48">
        <v>1</v>
      </c>
      <c r="P6630" t="s">
        <v>9196</v>
      </c>
      <c r="Q6630" t="s">
        <v>7798</v>
      </c>
      <c r="R6630" t="s">
        <v>7798</v>
      </c>
    </row>
    <row r="6631" spans="1:18" x14ac:dyDescent="0.2">
      <c r="A6631" s="30" t="s">
        <v>6432</v>
      </c>
      <c r="B6631" s="54" t="s">
        <v>88</v>
      </c>
      <c r="C6631" s="54" t="str">
        <f t="shared" si="202"/>
        <v>Hatfield</v>
      </c>
      <c r="D6631" s="54" t="str">
        <f t="shared" si="203"/>
        <v>TA</v>
      </c>
      <c r="F6631" t="s">
        <v>8396</v>
      </c>
      <c r="G6631" t="s">
        <v>5695</v>
      </c>
      <c r="H6631" t="s">
        <v>72</v>
      </c>
      <c r="I6631" t="s">
        <v>6083</v>
      </c>
      <c r="K6631" t="s">
        <v>8195</v>
      </c>
      <c r="L6631" t="s">
        <v>8398</v>
      </c>
      <c r="M6631" s="49"/>
      <c r="N6631" s="48">
        <v>1</v>
      </c>
      <c r="P6631" t="s">
        <v>9196</v>
      </c>
      <c r="Q6631" t="s">
        <v>7798</v>
      </c>
      <c r="R6631" t="s">
        <v>7798</v>
      </c>
    </row>
    <row r="6632" spans="1:18" x14ac:dyDescent="0.2">
      <c r="A6632" s="30" t="s">
        <v>6648</v>
      </c>
      <c r="B6632" s="54" t="s">
        <v>88</v>
      </c>
      <c r="C6632" s="54" t="str">
        <f t="shared" si="202"/>
        <v>Hatfield</v>
      </c>
      <c r="D6632" s="54" t="str">
        <f t="shared" si="203"/>
        <v>TA</v>
      </c>
      <c r="F6632" t="s">
        <v>8396</v>
      </c>
      <c r="G6632" t="s">
        <v>2418</v>
      </c>
      <c r="H6632" t="s">
        <v>72</v>
      </c>
      <c r="I6632" t="s">
        <v>6083</v>
      </c>
      <c r="K6632" t="s">
        <v>8195</v>
      </c>
      <c r="L6632" t="s">
        <v>8398</v>
      </c>
      <c r="M6632" s="49"/>
      <c r="N6632" s="48">
        <v>1</v>
      </c>
      <c r="P6632" t="s">
        <v>9196</v>
      </c>
      <c r="Q6632" t="s">
        <v>7798</v>
      </c>
      <c r="R6632" t="s">
        <v>7798</v>
      </c>
    </row>
    <row r="6633" spans="1:18" x14ac:dyDescent="0.2">
      <c r="A6633" s="30" t="s">
        <v>6302</v>
      </c>
      <c r="B6633" s="54" t="s">
        <v>88</v>
      </c>
      <c r="C6633" s="54" t="str">
        <f t="shared" si="202"/>
        <v>Hatfield</v>
      </c>
      <c r="D6633" s="54" t="str">
        <f t="shared" si="203"/>
        <v>TA</v>
      </c>
      <c r="F6633" t="s">
        <v>8396</v>
      </c>
      <c r="G6633" t="s">
        <v>4063</v>
      </c>
      <c r="H6633" t="s">
        <v>72</v>
      </c>
      <c r="I6633" t="s">
        <v>6083</v>
      </c>
      <c r="K6633" t="s">
        <v>8195</v>
      </c>
      <c r="L6633" t="s">
        <v>8398</v>
      </c>
      <c r="M6633" s="49"/>
      <c r="N6633" s="48">
        <v>1</v>
      </c>
      <c r="P6633" t="s">
        <v>9196</v>
      </c>
      <c r="Q6633" t="s">
        <v>7798</v>
      </c>
      <c r="R6633" t="s">
        <v>7798</v>
      </c>
    </row>
    <row r="6634" spans="1:18" x14ac:dyDescent="0.2">
      <c r="A6634" s="30" t="s">
        <v>2478</v>
      </c>
      <c r="B6634" s="54" t="s">
        <v>88</v>
      </c>
      <c r="C6634" s="54" t="str">
        <f t="shared" si="202"/>
        <v>Hatfield</v>
      </c>
      <c r="D6634" s="54" t="str">
        <f t="shared" si="203"/>
        <v>TA</v>
      </c>
      <c r="F6634" t="s">
        <v>8396</v>
      </c>
      <c r="G6634" t="s">
        <v>3947</v>
      </c>
      <c r="H6634" t="s">
        <v>72</v>
      </c>
      <c r="I6634" t="s">
        <v>6083</v>
      </c>
      <c r="K6634" t="s">
        <v>8195</v>
      </c>
      <c r="L6634" t="s">
        <v>8398</v>
      </c>
      <c r="M6634" s="49"/>
      <c r="N6634" s="48">
        <v>1</v>
      </c>
      <c r="P6634" t="s">
        <v>9196</v>
      </c>
      <c r="Q6634" t="s">
        <v>7798</v>
      </c>
      <c r="R6634" t="s">
        <v>7798</v>
      </c>
    </row>
    <row r="6635" spans="1:18" x14ac:dyDescent="0.2">
      <c r="A6635" s="30" t="s">
        <v>6799</v>
      </c>
      <c r="B6635" s="54" t="s">
        <v>88</v>
      </c>
      <c r="C6635" s="54" t="str">
        <f t="shared" si="202"/>
        <v>Hatfield</v>
      </c>
      <c r="D6635" s="54" t="str">
        <f t="shared" si="203"/>
        <v>TA</v>
      </c>
      <c r="F6635" t="s">
        <v>8396</v>
      </c>
      <c r="G6635" t="s">
        <v>4228</v>
      </c>
      <c r="H6635" t="s">
        <v>72</v>
      </c>
      <c r="I6635" t="s">
        <v>6083</v>
      </c>
      <c r="K6635" t="s">
        <v>8195</v>
      </c>
      <c r="L6635" t="s">
        <v>8398</v>
      </c>
      <c r="M6635" s="49"/>
      <c r="N6635" s="48">
        <v>1</v>
      </c>
      <c r="P6635" t="s">
        <v>9196</v>
      </c>
      <c r="Q6635" t="s">
        <v>7798</v>
      </c>
      <c r="R6635" t="s">
        <v>7798</v>
      </c>
    </row>
    <row r="6636" spans="1:18" x14ac:dyDescent="0.2">
      <c r="A6636" s="30" t="s">
        <v>6649</v>
      </c>
      <c r="B6636" s="54" t="s">
        <v>88</v>
      </c>
      <c r="C6636" s="54" t="str">
        <f t="shared" si="202"/>
        <v>Hatfield</v>
      </c>
      <c r="D6636" s="54" t="str">
        <f t="shared" si="203"/>
        <v>TA</v>
      </c>
      <c r="F6636" t="s">
        <v>8396</v>
      </c>
      <c r="G6636" t="s">
        <v>2366</v>
      </c>
      <c r="H6636" t="s">
        <v>72</v>
      </c>
      <c r="I6636" t="s">
        <v>6083</v>
      </c>
      <c r="K6636" t="s">
        <v>8195</v>
      </c>
      <c r="L6636" t="s">
        <v>8398</v>
      </c>
      <c r="M6636" s="49"/>
      <c r="N6636" s="48">
        <v>1</v>
      </c>
      <c r="P6636" t="s">
        <v>9196</v>
      </c>
      <c r="Q6636" t="s">
        <v>7798</v>
      </c>
      <c r="R6636" t="s">
        <v>7798</v>
      </c>
    </row>
    <row r="6637" spans="1:18" x14ac:dyDescent="0.2">
      <c r="A6637" s="30" t="s">
        <v>6650</v>
      </c>
      <c r="B6637" s="54" t="s">
        <v>88</v>
      </c>
      <c r="C6637" s="54" t="str">
        <f t="shared" si="202"/>
        <v>Hatfield</v>
      </c>
      <c r="D6637" s="54" t="str">
        <f t="shared" si="203"/>
        <v>TA</v>
      </c>
      <c r="F6637" t="s">
        <v>8396</v>
      </c>
      <c r="G6637" t="s">
        <v>2422</v>
      </c>
      <c r="H6637" t="s">
        <v>72</v>
      </c>
      <c r="I6637" t="s">
        <v>6083</v>
      </c>
      <c r="K6637" t="s">
        <v>8195</v>
      </c>
      <c r="L6637" t="s">
        <v>8398</v>
      </c>
      <c r="M6637" s="49"/>
      <c r="N6637" s="48">
        <v>1</v>
      </c>
      <c r="P6637" t="s">
        <v>9196</v>
      </c>
      <c r="Q6637" t="s">
        <v>7798</v>
      </c>
      <c r="R6637" t="s">
        <v>7798</v>
      </c>
    </row>
    <row r="6638" spans="1:18" x14ac:dyDescent="0.2">
      <c r="A6638" s="30" t="s">
        <v>6903</v>
      </c>
      <c r="B6638" s="54" t="s">
        <v>88</v>
      </c>
      <c r="C6638" s="54" t="str">
        <f t="shared" si="202"/>
        <v>Hatfield</v>
      </c>
      <c r="D6638" s="54" t="str">
        <f t="shared" si="203"/>
        <v>TA</v>
      </c>
      <c r="F6638" t="s">
        <v>8396</v>
      </c>
      <c r="G6638" t="s">
        <v>1445</v>
      </c>
      <c r="H6638" t="s">
        <v>72</v>
      </c>
      <c r="I6638" t="s">
        <v>6083</v>
      </c>
      <c r="K6638" t="s">
        <v>8195</v>
      </c>
      <c r="L6638" t="s">
        <v>8398</v>
      </c>
      <c r="M6638" s="49"/>
      <c r="N6638" s="48">
        <v>1</v>
      </c>
      <c r="P6638" t="s">
        <v>9196</v>
      </c>
      <c r="Q6638" t="s">
        <v>7798</v>
      </c>
      <c r="R6638" t="s">
        <v>7798</v>
      </c>
    </row>
    <row r="6639" spans="1:18" x14ac:dyDescent="0.2">
      <c r="A6639" s="30" t="s">
        <v>6800</v>
      </c>
      <c r="B6639" s="54" t="s">
        <v>88</v>
      </c>
      <c r="C6639" s="54" t="str">
        <f t="shared" si="202"/>
        <v>Hatfield</v>
      </c>
      <c r="D6639" s="54" t="str">
        <f t="shared" si="203"/>
        <v>TA</v>
      </c>
      <c r="F6639" t="s">
        <v>8396</v>
      </c>
      <c r="G6639" t="s">
        <v>2429</v>
      </c>
      <c r="H6639" t="s">
        <v>72</v>
      </c>
      <c r="I6639" t="s">
        <v>6083</v>
      </c>
      <c r="K6639" t="s">
        <v>8195</v>
      </c>
      <c r="L6639" t="s">
        <v>8398</v>
      </c>
      <c r="M6639" s="49"/>
      <c r="N6639" s="48">
        <v>1</v>
      </c>
      <c r="P6639" t="s">
        <v>9196</v>
      </c>
      <c r="Q6639" t="s">
        <v>7798</v>
      </c>
      <c r="R6639" t="s">
        <v>7798</v>
      </c>
    </row>
    <row r="6640" spans="1:18" x14ac:dyDescent="0.2">
      <c r="A6640" s="30" t="s">
        <v>6904</v>
      </c>
      <c r="B6640" s="54" t="s">
        <v>88</v>
      </c>
      <c r="C6640" s="54" t="str">
        <f t="shared" si="202"/>
        <v>Hatfield</v>
      </c>
      <c r="D6640" s="54" t="str">
        <f t="shared" si="203"/>
        <v>TA</v>
      </c>
      <c r="F6640" t="s">
        <v>8396</v>
      </c>
      <c r="G6640" t="s">
        <v>4235</v>
      </c>
      <c r="H6640" t="s">
        <v>72</v>
      </c>
      <c r="I6640" t="s">
        <v>6083</v>
      </c>
      <c r="K6640" t="s">
        <v>8195</v>
      </c>
      <c r="L6640" t="s">
        <v>8398</v>
      </c>
      <c r="M6640" s="49"/>
      <c r="N6640" s="48">
        <v>1</v>
      </c>
      <c r="P6640" t="s">
        <v>9196</v>
      </c>
      <c r="Q6640" t="s">
        <v>7798</v>
      </c>
      <c r="R6640" t="s">
        <v>7798</v>
      </c>
    </row>
    <row r="6641" spans="1:18" x14ac:dyDescent="0.2">
      <c r="A6641" s="30" t="s">
        <v>6793</v>
      </c>
      <c r="B6641" s="54" t="s">
        <v>88</v>
      </c>
      <c r="C6641" s="54" t="str">
        <f t="shared" si="202"/>
        <v>Hatfield</v>
      </c>
      <c r="D6641" s="54" t="str">
        <f t="shared" si="203"/>
        <v>TA</v>
      </c>
      <c r="F6641" t="s">
        <v>8396</v>
      </c>
      <c r="G6641" t="s">
        <v>3759</v>
      </c>
      <c r="H6641" t="s">
        <v>72</v>
      </c>
      <c r="I6641" t="s">
        <v>6083</v>
      </c>
      <c r="K6641" t="s">
        <v>8195</v>
      </c>
      <c r="L6641" t="s">
        <v>8398</v>
      </c>
      <c r="M6641" s="49"/>
      <c r="N6641" s="48">
        <v>1</v>
      </c>
      <c r="P6641" t="s">
        <v>9196</v>
      </c>
      <c r="Q6641" t="s">
        <v>7798</v>
      </c>
      <c r="R6641" t="s">
        <v>7798</v>
      </c>
    </row>
    <row r="6642" spans="1:18" x14ac:dyDescent="0.2">
      <c r="A6642" s="30" t="s">
        <v>6893</v>
      </c>
      <c r="B6642" s="54" t="s">
        <v>88</v>
      </c>
      <c r="C6642" s="54" t="str">
        <f t="shared" si="202"/>
        <v>Hatfield</v>
      </c>
      <c r="D6642" s="54" t="str">
        <f t="shared" si="203"/>
        <v>TA</v>
      </c>
      <c r="F6642" t="s">
        <v>8396</v>
      </c>
      <c r="G6642" t="s">
        <v>5241</v>
      </c>
      <c r="H6642" t="s">
        <v>72</v>
      </c>
      <c r="I6642" t="s">
        <v>6083</v>
      </c>
      <c r="K6642" t="s">
        <v>8195</v>
      </c>
      <c r="L6642" t="s">
        <v>8398</v>
      </c>
      <c r="M6642" s="49"/>
      <c r="N6642" s="48">
        <v>1</v>
      </c>
      <c r="P6642" t="s">
        <v>9196</v>
      </c>
      <c r="Q6642" t="s">
        <v>7798</v>
      </c>
      <c r="R6642" t="s">
        <v>7798</v>
      </c>
    </row>
    <row r="6643" spans="1:18" x14ac:dyDescent="0.2">
      <c r="A6643" s="30" t="s">
        <v>6794</v>
      </c>
      <c r="B6643" s="54" t="s">
        <v>88</v>
      </c>
      <c r="C6643" s="54" t="str">
        <f t="shared" ref="C6643:C6706" si="204">VLOOKUP(A6643,Andy,5,FALSE)</f>
        <v>Hatfield</v>
      </c>
      <c r="D6643" s="54" t="str">
        <f t="shared" si="203"/>
        <v>TA</v>
      </c>
      <c r="F6643" t="s">
        <v>8396</v>
      </c>
      <c r="G6643" t="s">
        <v>463</v>
      </c>
      <c r="H6643" t="s">
        <v>72</v>
      </c>
      <c r="I6643" t="s">
        <v>6083</v>
      </c>
      <c r="K6643" t="s">
        <v>8195</v>
      </c>
      <c r="L6643" t="s">
        <v>8398</v>
      </c>
      <c r="M6643" s="49"/>
      <c r="N6643" s="48">
        <v>1</v>
      </c>
      <c r="P6643" t="s">
        <v>9196</v>
      </c>
      <c r="Q6643" t="s">
        <v>7798</v>
      </c>
      <c r="R6643" t="s">
        <v>7798</v>
      </c>
    </row>
    <row r="6644" spans="1:18" x14ac:dyDescent="0.2">
      <c r="A6644" s="30" t="s">
        <v>6795</v>
      </c>
      <c r="B6644" s="54" t="s">
        <v>88</v>
      </c>
      <c r="C6644" s="54" t="str">
        <f t="shared" si="204"/>
        <v>Hatfield</v>
      </c>
      <c r="D6644" s="54" t="str">
        <f t="shared" si="203"/>
        <v>TA</v>
      </c>
      <c r="F6644" t="s">
        <v>8396</v>
      </c>
      <c r="G6644" t="s">
        <v>1218</v>
      </c>
      <c r="H6644" t="s">
        <v>72</v>
      </c>
      <c r="I6644" t="s">
        <v>6083</v>
      </c>
      <c r="K6644" t="s">
        <v>8195</v>
      </c>
      <c r="L6644" t="s">
        <v>8398</v>
      </c>
      <c r="M6644" s="49"/>
      <c r="N6644" s="48">
        <v>1</v>
      </c>
      <c r="P6644" t="s">
        <v>9196</v>
      </c>
      <c r="Q6644" t="s">
        <v>7798</v>
      </c>
      <c r="R6644" t="s">
        <v>7798</v>
      </c>
    </row>
    <row r="6645" spans="1:18" x14ac:dyDescent="0.2">
      <c r="A6645" s="30" t="s">
        <v>6801</v>
      </c>
      <c r="B6645" s="54" t="s">
        <v>88</v>
      </c>
      <c r="C6645" s="54" t="str">
        <f t="shared" si="204"/>
        <v>Hatfield</v>
      </c>
      <c r="D6645" s="54" t="str">
        <f t="shared" si="203"/>
        <v>TA</v>
      </c>
      <c r="F6645" t="s">
        <v>8396</v>
      </c>
      <c r="G6645" t="s">
        <v>4319</v>
      </c>
      <c r="H6645" t="s">
        <v>72</v>
      </c>
      <c r="I6645" t="s">
        <v>6083</v>
      </c>
      <c r="K6645" t="s">
        <v>8195</v>
      </c>
      <c r="L6645" t="s">
        <v>8398</v>
      </c>
      <c r="M6645" s="49"/>
      <c r="N6645" s="48">
        <v>1</v>
      </c>
      <c r="P6645" t="s">
        <v>9196</v>
      </c>
      <c r="Q6645" t="s">
        <v>7798</v>
      </c>
      <c r="R6645" t="s">
        <v>7798</v>
      </c>
    </row>
    <row r="6646" spans="1:18" x14ac:dyDescent="0.2">
      <c r="A6646" s="30" t="s">
        <v>2427</v>
      </c>
      <c r="B6646" s="54" t="s">
        <v>88</v>
      </c>
      <c r="C6646" s="54" t="str">
        <f t="shared" si="204"/>
        <v>Hatfield</v>
      </c>
      <c r="D6646" s="54" t="str">
        <f t="shared" si="203"/>
        <v>TA</v>
      </c>
      <c r="F6646" t="s">
        <v>8396</v>
      </c>
      <c r="G6646" t="s">
        <v>3727</v>
      </c>
      <c r="H6646" t="s">
        <v>72</v>
      </c>
      <c r="I6646" t="s">
        <v>6083</v>
      </c>
      <c r="K6646" t="s">
        <v>8195</v>
      </c>
      <c r="L6646" t="s">
        <v>8398</v>
      </c>
      <c r="M6646" s="49"/>
      <c r="N6646" s="48">
        <v>1</v>
      </c>
      <c r="P6646" t="s">
        <v>9196</v>
      </c>
      <c r="Q6646" t="s">
        <v>7798</v>
      </c>
      <c r="R6646" t="s">
        <v>7798</v>
      </c>
    </row>
    <row r="6647" spans="1:18" x14ac:dyDescent="0.2">
      <c r="A6647" s="30" t="s">
        <v>2642</v>
      </c>
      <c r="B6647" s="54" t="s">
        <v>88</v>
      </c>
      <c r="C6647" s="54" t="str">
        <f t="shared" si="204"/>
        <v>Hatfield</v>
      </c>
      <c r="D6647" s="54" t="str">
        <f t="shared" si="203"/>
        <v>TA</v>
      </c>
      <c r="F6647" t="s">
        <v>8396</v>
      </c>
      <c r="G6647" t="s">
        <v>1550</v>
      </c>
      <c r="H6647" t="s">
        <v>72</v>
      </c>
      <c r="I6647" t="s">
        <v>6083</v>
      </c>
      <c r="K6647" t="s">
        <v>8195</v>
      </c>
      <c r="L6647" t="s">
        <v>8398</v>
      </c>
      <c r="M6647" s="49"/>
      <c r="N6647" s="48">
        <v>1</v>
      </c>
      <c r="P6647" t="s">
        <v>9196</v>
      </c>
      <c r="Q6647" t="s">
        <v>7798</v>
      </c>
      <c r="R6647" t="s">
        <v>7798</v>
      </c>
    </row>
    <row r="6648" spans="1:18" x14ac:dyDescent="0.2">
      <c r="A6648" s="30" t="s">
        <v>5909</v>
      </c>
      <c r="B6648" s="54" t="s">
        <v>88</v>
      </c>
      <c r="C6648" s="54" t="str">
        <f t="shared" si="204"/>
        <v>Hatfield</v>
      </c>
      <c r="D6648" s="54" t="str">
        <f t="shared" si="203"/>
        <v>TA</v>
      </c>
      <c r="F6648" t="s">
        <v>8396</v>
      </c>
      <c r="G6648" t="s">
        <v>2413</v>
      </c>
      <c r="H6648" t="s">
        <v>72</v>
      </c>
      <c r="I6648" t="s">
        <v>6083</v>
      </c>
      <c r="K6648" t="s">
        <v>8195</v>
      </c>
      <c r="L6648" t="s">
        <v>8398</v>
      </c>
      <c r="M6648" s="49"/>
      <c r="N6648" s="48">
        <v>1</v>
      </c>
      <c r="P6648" t="s">
        <v>9196</v>
      </c>
      <c r="Q6648" t="s">
        <v>7798</v>
      </c>
      <c r="R6648" t="s">
        <v>7798</v>
      </c>
    </row>
    <row r="6649" spans="1:18" x14ac:dyDescent="0.2">
      <c r="A6649" s="30" t="s">
        <v>1912</v>
      </c>
      <c r="B6649" s="54" t="s">
        <v>88</v>
      </c>
      <c r="C6649" s="54" t="str">
        <f t="shared" si="204"/>
        <v>Hatfield</v>
      </c>
      <c r="D6649" s="54" t="str">
        <f t="shared" si="203"/>
        <v>TA</v>
      </c>
      <c r="F6649" t="s">
        <v>8396</v>
      </c>
      <c r="G6649" t="s">
        <v>2430</v>
      </c>
      <c r="H6649" t="s">
        <v>72</v>
      </c>
      <c r="I6649" t="s">
        <v>6083</v>
      </c>
      <c r="K6649" t="s">
        <v>8195</v>
      </c>
      <c r="L6649" t="s">
        <v>8398</v>
      </c>
      <c r="M6649" s="49"/>
      <c r="N6649" s="48">
        <v>1</v>
      </c>
      <c r="P6649" t="s">
        <v>9196</v>
      </c>
      <c r="Q6649" t="s">
        <v>7798</v>
      </c>
      <c r="R6649" t="s">
        <v>7798</v>
      </c>
    </row>
    <row r="6650" spans="1:18" x14ac:dyDescent="0.2">
      <c r="A6650" s="30" t="s">
        <v>7437</v>
      </c>
      <c r="B6650" s="54" t="s">
        <v>88</v>
      </c>
      <c r="C6650" s="54" t="str">
        <f t="shared" si="204"/>
        <v>Hatfield</v>
      </c>
      <c r="D6650" s="54" t="str">
        <f t="shared" si="203"/>
        <v>TA</v>
      </c>
      <c r="F6650" t="s">
        <v>8396</v>
      </c>
      <c r="G6650" t="s">
        <v>5753</v>
      </c>
      <c r="H6650" t="s">
        <v>72</v>
      </c>
      <c r="I6650" t="s">
        <v>6083</v>
      </c>
      <c r="K6650" t="s">
        <v>8195</v>
      </c>
      <c r="L6650" t="s">
        <v>8398</v>
      </c>
      <c r="M6650" s="49"/>
      <c r="N6650" s="48">
        <v>1</v>
      </c>
      <c r="P6650" t="s">
        <v>9196</v>
      </c>
      <c r="Q6650" t="s">
        <v>7798</v>
      </c>
      <c r="R6650" t="s">
        <v>7798</v>
      </c>
    </row>
    <row r="6651" spans="1:18" x14ac:dyDescent="0.2">
      <c r="A6651" s="30" t="s">
        <v>5910</v>
      </c>
      <c r="B6651" s="54" t="s">
        <v>88</v>
      </c>
      <c r="C6651" s="54" t="str">
        <f t="shared" si="204"/>
        <v>Hatfield</v>
      </c>
      <c r="D6651" s="54" t="str">
        <f t="shared" si="203"/>
        <v>TA</v>
      </c>
      <c r="F6651" t="s">
        <v>8396</v>
      </c>
      <c r="G6651" t="s">
        <v>1548</v>
      </c>
      <c r="H6651" t="s">
        <v>72</v>
      </c>
      <c r="I6651" t="s">
        <v>6083</v>
      </c>
      <c r="K6651" t="s">
        <v>8195</v>
      </c>
      <c r="L6651" t="s">
        <v>8398</v>
      </c>
      <c r="M6651" s="49"/>
      <c r="N6651" s="48">
        <v>1</v>
      </c>
      <c r="P6651" t="s">
        <v>9196</v>
      </c>
      <c r="Q6651" t="s">
        <v>7798</v>
      </c>
      <c r="R6651" t="s">
        <v>7798</v>
      </c>
    </row>
    <row r="6652" spans="1:18" x14ac:dyDescent="0.2">
      <c r="A6652" s="30" t="s">
        <v>5911</v>
      </c>
      <c r="B6652" s="54" t="s">
        <v>88</v>
      </c>
      <c r="C6652" s="54" t="str">
        <f t="shared" si="204"/>
        <v>Hatfield</v>
      </c>
      <c r="D6652" s="54" t="str">
        <f t="shared" si="203"/>
        <v>TA</v>
      </c>
      <c r="F6652" t="s">
        <v>8396</v>
      </c>
      <c r="G6652" t="s">
        <v>3749</v>
      </c>
      <c r="H6652" t="s">
        <v>72</v>
      </c>
      <c r="I6652" t="s">
        <v>6083</v>
      </c>
      <c r="K6652" t="s">
        <v>8195</v>
      </c>
      <c r="L6652" t="s">
        <v>8398</v>
      </c>
      <c r="M6652" s="49"/>
      <c r="N6652" s="48">
        <v>1</v>
      </c>
      <c r="P6652" t="s">
        <v>9196</v>
      </c>
      <c r="Q6652" t="s">
        <v>7798</v>
      </c>
      <c r="R6652" t="s">
        <v>7798</v>
      </c>
    </row>
    <row r="6653" spans="1:18" x14ac:dyDescent="0.2">
      <c r="A6653" s="30" t="s">
        <v>5912</v>
      </c>
      <c r="B6653" s="54" t="s">
        <v>88</v>
      </c>
      <c r="C6653" s="54" t="str">
        <f t="shared" si="204"/>
        <v>Hatfield</v>
      </c>
      <c r="D6653" s="54" t="str">
        <f t="shared" si="203"/>
        <v>TA</v>
      </c>
      <c r="F6653" t="s">
        <v>8396</v>
      </c>
      <c r="G6653" t="s">
        <v>2402</v>
      </c>
      <c r="H6653" t="s">
        <v>72</v>
      </c>
      <c r="I6653" t="s">
        <v>6083</v>
      </c>
      <c r="K6653" t="s">
        <v>8195</v>
      </c>
      <c r="L6653" t="s">
        <v>8398</v>
      </c>
      <c r="M6653" s="49"/>
      <c r="N6653" s="48">
        <v>1</v>
      </c>
      <c r="P6653" t="s">
        <v>9196</v>
      </c>
      <c r="Q6653" t="s">
        <v>7798</v>
      </c>
      <c r="R6653" t="s">
        <v>7798</v>
      </c>
    </row>
    <row r="6654" spans="1:18" x14ac:dyDescent="0.2">
      <c r="A6654" s="30" t="s">
        <v>5913</v>
      </c>
      <c r="B6654" s="54" t="s">
        <v>88</v>
      </c>
      <c r="C6654" s="54" t="str">
        <f t="shared" si="204"/>
        <v>Hatfield</v>
      </c>
      <c r="D6654" s="54" t="str">
        <f t="shared" si="203"/>
        <v>TA</v>
      </c>
      <c r="F6654" t="s">
        <v>8396</v>
      </c>
      <c r="G6654" t="s">
        <v>2449</v>
      </c>
      <c r="H6654" t="s">
        <v>72</v>
      </c>
      <c r="I6654" t="s">
        <v>6083</v>
      </c>
      <c r="K6654" t="s">
        <v>8195</v>
      </c>
      <c r="L6654" t="s">
        <v>8398</v>
      </c>
      <c r="M6654" s="49"/>
      <c r="N6654" s="48">
        <v>1</v>
      </c>
      <c r="P6654" t="s">
        <v>9196</v>
      </c>
      <c r="Q6654" t="s">
        <v>7798</v>
      </c>
      <c r="R6654" t="s">
        <v>7798</v>
      </c>
    </row>
    <row r="6655" spans="1:18" x14ac:dyDescent="0.2">
      <c r="A6655" s="30" t="s">
        <v>6796</v>
      </c>
      <c r="B6655" s="54" t="s">
        <v>88</v>
      </c>
      <c r="C6655" s="54" t="str">
        <f t="shared" si="204"/>
        <v>Hatfield</v>
      </c>
      <c r="D6655" s="54" t="str">
        <f t="shared" si="203"/>
        <v>TA</v>
      </c>
      <c r="F6655" t="s">
        <v>8396</v>
      </c>
      <c r="G6655" t="s">
        <v>7572</v>
      </c>
      <c r="H6655" t="s">
        <v>72</v>
      </c>
      <c r="I6655" t="s">
        <v>6083</v>
      </c>
      <c r="K6655" t="s">
        <v>8195</v>
      </c>
      <c r="L6655" t="s">
        <v>8398</v>
      </c>
      <c r="M6655" s="49"/>
      <c r="N6655" s="48">
        <v>1</v>
      </c>
      <c r="P6655" t="s">
        <v>9196</v>
      </c>
      <c r="Q6655" t="s">
        <v>7798</v>
      </c>
      <c r="R6655" t="s">
        <v>9197</v>
      </c>
    </row>
    <row r="6656" spans="1:18" x14ac:dyDescent="0.2">
      <c r="A6656" s="30" t="s">
        <v>6905</v>
      </c>
      <c r="B6656" s="54" t="s">
        <v>88</v>
      </c>
      <c r="C6656" s="54" t="str">
        <f t="shared" si="204"/>
        <v>Hatfield</v>
      </c>
      <c r="D6656" s="54" t="str">
        <f t="shared" si="203"/>
        <v>TA</v>
      </c>
      <c r="F6656" t="s">
        <v>8396</v>
      </c>
      <c r="G6656" t="s">
        <v>2377</v>
      </c>
      <c r="H6656" t="s">
        <v>72</v>
      </c>
      <c r="I6656" t="s">
        <v>6083</v>
      </c>
      <c r="K6656" t="s">
        <v>8195</v>
      </c>
      <c r="L6656" t="s">
        <v>8398</v>
      </c>
      <c r="M6656" s="49"/>
      <c r="N6656" s="48">
        <v>1</v>
      </c>
      <c r="P6656" t="s">
        <v>9196</v>
      </c>
      <c r="Q6656" t="s">
        <v>7798</v>
      </c>
      <c r="R6656" t="s">
        <v>7798</v>
      </c>
    </row>
    <row r="6657" spans="1:18" x14ac:dyDescent="0.2">
      <c r="A6657" s="30" t="s">
        <v>8572</v>
      </c>
      <c r="B6657" s="54" t="s">
        <v>88</v>
      </c>
      <c r="C6657" s="54" t="str">
        <f t="shared" si="204"/>
        <v>Hatfield</v>
      </c>
      <c r="D6657" s="54" t="str">
        <f t="shared" si="203"/>
        <v>TA</v>
      </c>
      <c r="F6657" t="s">
        <v>8396</v>
      </c>
      <c r="G6657" t="s">
        <v>2432</v>
      </c>
      <c r="H6657" t="s">
        <v>72</v>
      </c>
      <c r="I6657" t="s">
        <v>6083</v>
      </c>
      <c r="K6657" t="s">
        <v>8195</v>
      </c>
      <c r="L6657" t="s">
        <v>8398</v>
      </c>
      <c r="M6657" s="49"/>
      <c r="N6657" s="48">
        <v>1</v>
      </c>
      <c r="P6657" t="s">
        <v>9196</v>
      </c>
      <c r="Q6657" t="s">
        <v>7798</v>
      </c>
      <c r="R6657" t="s">
        <v>7798</v>
      </c>
    </row>
    <row r="6658" spans="1:18" x14ac:dyDescent="0.2">
      <c r="A6658" s="30" t="s">
        <v>2283</v>
      </c>
      <c r="B6658" s="54" t="s">
        <v>88</v>
      </c>
      <c r="C6658" s="54" t="str">
        <f t="shared" si="204"/>
        <v>Hatfield</v>
      </c>
      <c r="D6658" s="54" t="str">
        <f t="shared" si="203"/>
        <v>TA</v>
      </c>
      <c r="F6658" t="s">
        <v>8396</v>
      </c>
      <c r="G6658" t="s">
        <v>6787</v>
      </c>
      <c r="H6658" t="s">
        <v>72</v>
      </c>
      <c r="I6658" t="s">
        <v>6083</v>
      </c>
      <c r="K6658" t="s">
        <v>8195</v>
      </c>
      <c r="L6658" t="s">
        <v>8398</v>
      </c>
      <c r="M6658" s="49"/>
      <c r="N6658" s="48">
        <v>1</v>
      </c>
      <c r="P6658" t="s">
        <v>9196</v>
      </c>
      <c r="Q6658" t="s">
        <v>7798</v>
      </c>
      <c r="R6658" t="s">
        <v>7798</v>
      </c>
    </row>
    <row r="6659" spans="1:18" x14ac:dyDescent="0.2">
      <c r="A6659" s="30" t="s">
        <v>6894</v>
      </c>
      <c r="B6659" s="54" t="s">
        <v>88</v>
      </c>
      <c r="C6659" s="54" t="str">
        <f t="shared" si="204"/>
        <v>Hatfield</v>
      </c>
      <c r="D6659" s="54" t="str">
        <f t="shared" si="203"/>
        <v>TA</v>
      </c>
      <c r="F6659" t="s">
        <v>8396</v>
      </c>
      <c r="G6659" t="s">
        <v>1549</v>
      </c>
      <c r="H6659" t="s">
        <v>72</v>
      </c>
      <c r="I6659" t="s">
        <v>6083</v>
      </c>
      <c r="K6659" t="s">
        <v>8195</v>
      </c>
      <c r="L6659" t="s">
        <v>8398</v>
      </c>
      <c r="M6659" s="49"/>
      <c r="N6659" s="48">
        <v>1</v>
      </c>
      <c r="P6659" t="s">
        <v>9196</v>
      </c>
      <c r="Q6659" t="s">
        <v>7798</v>
      </c>
      <c r="R6659" t="s">
        <v>7798</v>
      </c>
    </row>
    <row r="6660" spans="1:18" x14ac:dyDescent="0.2">
      <c r="A6660" s="30" t="s">
        <v>6041</v>
      </c>
      <c r="B6660" s="54" t="s">
        <v>88</v>
      </c>
      <c r="C6660" s="54" t="str">
        <f t="shared" si="204"/>
        <v>Hatfield</v>
      </c>
      <c r="D6660" s="54" t="str">
        <f t="shared" si="203"/>
        <v>TA</v>
      </c>
      <c r="F6660" t="s">
        <v>8396</v>
      </c>
      <c r="G6660" t="s">
        <v>1444</v>
      </c>
      <c r="H6660" t="s">
        <v>72</v>
      </c>
      <c r="I6660" t="s">
        <v>6083</v>
      </c>
      <c r="K6660" t="s">
        <v>8195</v>
      </c>
      <c r="L6660" t="s">
        <v>8398</v>
      </c>
      <c r="M6660" s="49"/>
      <c r="N6660" s="48">
        <v>1</v>
      </c>
      <c r="P6660" t="s">
        <v>9196</v>
      </c>
      <c r="Q6660" t="s">
        <v>7798</v>
      </c>
      <c r="R6660" t="s">
        <v>7798</v>
      </c>
    </row>
    <row r="6661" spans="1:18" x14ac:dyDescent="0.2">
      <c r="A6661" s="30" t="s">
        <v>5914</v>
      </c>
      <c r="B6661" s="54" t="s">
        <v>88</v>
      </c>
      <c r="C6661" s="54" t="str">
        <f t="shared" si="204"/>
        <v>Hatfield</v>
      </c>
      <c r="D6661" s="54" t="str">
        <f t="shared" si="203"/>
        <v>TA</v>
      </c>
      <c r="F6661" t="s">
        <v>8396</v>
      </c>
      <c r="G6661" t="s">
        <v>1573</v>
      </c>
      <c r="H6661" t="s">
        <v>72</v>
      </c>
      <c r="I6661" t="s">
        <v>6083</v>
      </c>
      <c r="K6661" t="s">
        <v>8195</v>
      </c>
      <c r="L6661" t="s">
        <v>8398</v>
      </c>
      <c r="M6661" s="49"/>
      <c r="N6661" s="48">
        <v>1</v>
      </c>
      <c r="P6661" t="s">
        <v>9196</v>
      </c>
      <c r="Q6661" t="s">
        <v>7798</v>
      </c>
      <c r="R6661" t="s">
        <v>7798</v>
      </c>
    </row>
    <row r="6662" spans="1:18" x14ac:dyDescent="0.2">
      <c r="A6662" s="30" t="s">
        <v>5915</v>
      </c>
      <c r="B6662" s="54" t="s">
        <v>88</v>
      </c>
      <c r="C6662" s="54" t="str">
        <f t="shared" si="204"/>
        <v>Hatfield</v>
      </c>
      <c r="D6662" s="54" t="str">
        <f t="shared" si="203"/>
        <v>TA</v>
      </c>
      <c r="F6662" t="s">
        <v>8396</v>
      </c>
      <c r="G6662" t="s">
        <v>8505</v>
      </c>
      <c r="H6662" t="s">
        <v>72</v>
      </c>
      <c r="I6662" t="s">
        <v>6083</v>
      </c>
      <c r="K6662" t="s">
        <v>8195</v>
      </c>
      <c r="L6662" t="s">
        <v>8398</v>
      </c>
      <c r="M6662" s="49"/>
      <c r="N6662" s="48">
        <v>1</v>
      </c>
      <c r="P6662" t="s">
        <v>9196</v>
      </c>
      <c r="Q6662" t="s">
        <v>7798</v>
      </c>
      <c r="R6662" t="s">
        <v>7798</v>
      </c>
    </row>
    <row r="6663" spans="1:18" x14ac:dyDescent="0.2">
      <c r="A6663" s="30" t="s">
        <v>6042</v>
      </c>
      <c r="B6663" s="54" t="s">
        <v>88</v>
      </c>
      <c r="C6663" s="54" t="str">
        <f t="shared" si="204"/>
        <v>Hatfield</v>
      </c>
      <c r="D6663" s="54" t="str">
        <f t="shared" si="203"/>
        <v>TA</v>
      </c>
      <c r="F6663" t="s">
        <v>8396</v>
      </c>
      <c r="G6663" t="s">
        <v>3737</v>
      </c>
      <c r="H6663" t="s">
        <v>72</v>
      </c>
      <c r="I6663" t="s">
        <v>6083</v>
      </c>
      <c r="K6663" t="s">
        <v>8195</v>
      </c>
      <c r="L6663" t="s">
        <v>8398</v>
      </c>
      <c r="M6663" s="49"/>
      <c r="N6663" s="48">
        <v>1</v>
      </c>
      <c r="P6663" t="s">
        <v>9196</v>
      </c>
      <c r="Q6663" t="s">
        <v>7798</v>
      </c>
      <c r="R6663" t="s">
        <v>7798</v>
      </c>
    </row>
    <row r="6664" spans="1:18" x14ac:dyDescent="0.2">
      <c r="A6664" s="30" t="s">
        <v>6043</v>
      </c>
      <c r="B6664" s="54" t="s">
        <v>88</v>
      </c>
      <c r="C6664" s="54" t="str">
        <f t="shared" si="204"/>
        <v>Hatfield</v>
      </c>
      <c r="D6664" s="54" t="str">
        <f t="shared" si="203"/>
        <v>TA</v>
      </c>
      <c r="F6664" t="s">
        <v>8396</v>
      </c>
      <c r="G6664" t="s">
        <v>3738</v>
      </c>
      <c r="H6664" t="s">
        <v>72</v>
      </c>
      <c r="I6664" t="s">
        <v>6083</v>
      </c>
      <c r="K6664" t="s">
        <v>8195</v>
      </c>
      <c r="L6664" t="s">
        <v>8398</v>
      </c>
      <c r="M6664" s="49"/>
      <c r="N6664" s="48">
        <v>1</v>
      </c>
      <c r="P6664" t="s">
        <v>9196</v>
      </c>
      <c r="Q6664" t="s">
        <v>7798</v>
      </c>
      <c r="R6664" t="s">
        <v>7798</v>
      </c>
    </row>
    <row r="6665" spans="1:18" x14ac:dyDescent="0.2">
      <c r="A6665" s="30" t="s">
        <v>6044</v>
      </c>
      <c r="B6665" s="54" t="s">
        <v>88</v>
      </c>
      <c r="C6665" s="54" t="str">
        <f t="shared" si="204"/>
        <v>Hatfield</v>
      </c>
      <c r="D6665" s="54" t="str">
        <f t="shared" si="203"/>
        <v>TA</v>
      </c>
      <c r="F6665" t="s">
        <v>8396</v>
      </c>
      <c r="G6665" t="s">
        <v>2816</v>
      </c>
      <c r="H6665" t="s">
        <v>72</v>
      </c>
      <c r="I6665" t="s">
        <v>6083</v>
      </c>
      <c r="K6665" t="s">
        <v>8195</v>
      </c>
      <c r="L6665" t="s">
        <v>8398</v>
      </c>
      <c r="M6665" s="49"/>
      <c r="N6665" s="48">
        <v>1</v>
      </c>
      <c r="P6665" t="s">
        <v>9196</v>
      </c>
      <c r="Q6665" t="s">
        <v>7798</v>
      </c>
      <c r="R6665" t="s">
        <v>7798</v>
      </c>
    </row>
    <row r="6666" spans="1:18" x14ac:dyDescent="0.2">
      <c r="A6666" s="30" t="s">
        <v>5744</v>
      </c>
      <c r="B6666" s="54" t="s">
        <v>88</v>
      </c>
      <c r="C6666" s="54" t="str">
        <f t="shared" si="204"/>
        <v>Hatfield</v>
      </c>
      <c r="D6666" s="54" t="str">
        <f t="shared" si="203"/>
        <v>TA</v>
      </c>
      <c r="F6666" t="s">
        <v>8396</v>
      </c>
      <c r="G6666" t="s">
        <v>2431</v>
      </c>
      <c r="H6666" t="s">
        <v>72</v>
      </c>
      <c r="I6666" t="s">
        <v>6083</v>
      </c>
      <c r="K6666" t="s">
        <v>8195</v>
      </c>
      <c r="L6666" t="s">
        <v>8398</v>
      </c>
      <c r="M6666" s="49"/>
      <c r="N6666" s="48">
        <v>1</v>
      </c>
      <c r="P6666" t="s">
        <v>9196</v>
      </c>
      <c r="Q6666" t="s">
        <v>7798</v>
      </c>
      <c r="R6666" t="s">
        <v>7798</v>
      </c>
    </row>
    <row r="6667" spans="1:18" x14ac:dyDescent="0.2">
      <c r="A6667" s="30" t="s">
        <v>6045</v>
      </c>
      <c r="B6667" s="54" t="s">
        <v>88</v>
      </c>
      <c r="C6667" s="54" t="str">
        <f t="shared" si="204"/>
        <v>Hatfield</v>
      </c>
      <c r="D6667" s="54" t="str">
        <f t="shared" si="203"/>
        <v>TA</v>
      </c>
      <c r="F6667" t="s">
        <v>8396</v>
      </c>
      <c r="G6667" t="s">
        <v>2046</v>
      </c>
      <c r="H6667" t="s">
        <v>72</v>
      </c>
      <c r="I6667" t="s">
        <v>6083</v>
      </c>
      <c r="K6667" t="s">
        <v>8195</v>
      </c>
      <c r="L6667" t="s">
        <v>8398</v>
      </c>
      <c r="M6667" s="49"/>
      <c r="N6667" s="48">
        <v>1</v>
      </c>
      <c r="P6667" t="s">
        <v>9196</v>
      </c>
      <c r="Q6667" t="s">
        <v>7798</v>
      </c>
      <c r="R6667" t="s">
        <v>7798</v>
      </c>
    </row>
    <row r="6668" spans="1:18" x14ac:dyDescent="0.2">
      <c r="A6668" s="30" t="s">
        <v>5916</v>
      </c>
      <c r="B6668" s="54" t="s">
        <v>88</v>
      </c>
      <c r="C6668" s="54" t="str">
        <f t="shared" si="204"/>
        <v>Hatfield</v>
      </c>
      <c r="D6668" s="54" t="str">
        <f t="shared" si="203"/>
        <v>TA</v>
      </c>
      <c r="F6668" t="s">
        <v>8396</v>
      </c>
      <c r="G6668" t="s">
        <v>3943</v>
      </c>
      <c r="H6668" t="s">
        <v>72</v>
      </c>
      <c r="I6668" t="s">
        <v>6083</v>
      </c>
      <c r="K6668" t="s">
        <v>8195</v>
      </c>
      <c r="L6668" t="s">
        <v>8398</v>
      </c>
      <c r="M6668" s="49"/>
      <c r="N6668" s="48">
        <v>1</v>
      </c>
      <c r="P6668" t="s">
        <v>9196</v>
      </c>
      <c r="Q6668" t="s">
        <v>7798</v>
      </c>
      <c r="R6668" t="s">
        <v>7798</v>
      </c>
    </row>
    <row r="6669" spans="1:18" x14ac:dyDescent="0.2">
      <c r="A6669" s="30" t="s">
        <v>6046</v>
      </c>
      <c r="B6669" s="54" t="s">
        <v>88</v>
      </c>
      <c r="C6669" s="54" t="str">
        <f t="shared" si="204"/>
        <v>Hatfield</v>
      </c>
      <c r="D6669" s="54" t="str">
        <f t="shared" si="203"/>
        <v>TA</v>
      </c>
      <c r="F6669" t="s">
        <v>8396</v>
      </c>
      <c r="G6669" t="s">
        <v>3739</v>
      </c>
      <c r="H6669" t="s">
        <v>72</v>
      </c>
      <c r="I6669" t="s">
        <v>6083</v>
      </c>
      <c r="K6669" t="s">
        <v>8195</v>
      </c>
      <c r="L6669" t="s">
        <v>8398</v>
      </c>
      <c r="M6669" s="49"/>
      <c r="N6669" s="48">
        <v>1</v>
      </c>
      <c r="P6669" t="s">
        <v>9196</v>
      </c>
      <c r="Q6669" t="s">
        <v>7798</v>
      </c>
      <c r="R6669" t="s">
        <v>7798</v>
      </c>
    </row>
    <row r="6670" spans="1:18" x14ac:dyDescent="0.2">
      <c r="A6670" s="30" t="s">
        <v>5351</v>
      </c>
      <c r="B6670" s="54" t="s">
        <v>88</v>
      </c>
      <c r="C6670" s="54" t="str">
        <f t="shared" si="204"/>
        <v>Hatfield</v>
      </c>
      <c r="D6670" s="54" t="str">
        <f t="shared" si="203"/>
        <v>TA</v>
      </c>
      <c r="F6670" t="s">
        <v>8396</v>
      </c>
      <c r="G6670" t="s">
        <v>6333</v>
      </c>
      <c r="H6670" t="s">
        <v>72</v>
      </c>
      <c r="I6670" t="s">
        <v>6083</v>
      </c>
      <c r="K6670" t="s">
        <v>8195</v>
      </c>
      <c r="L6670" t="s">
        <v>8398</v>
      </c>
      <c r="M6670" s="49"/>
      <c r="N6670" s="48">
        <v>1</v>
      </c>
      <c r="P6670" t="s">
        <v>9196</v>
      </c>
      <c r="Q6670" t="s">
        <v>7798</v>
      </c>
      <c r="R6670" t="s">
        <v>7798</v>
      </c>
    </row>
    <row r="6671" spans="1:18" x14ac:dyDescent="0.2">
      <c r="A6671" s="30" t="s">
        <v>5917</v>
      </c>
      <c r="B6671" s="54" t="s">
        <v>88</v>
      </c>
      <c r="C6671" s="54" t="str">
        <f t="shared" si="204"/>
        <v>Hatfield</v>
      </c>
      <c r="D6671" s="54" t="str">
        <f t="shared" si="203"/>
        <v>TA</v>
      </c>
      <c r="F6671" t="s">
        <v>8396</v>
      </c>
      <c r="G6671" t="s">
        <v>5941</v>
      </c>
      <c r="H6671" t="s">
        <v>88</v>
      </c>
      <c r="I6671" t="s">
        <v>6083</v>
      </c>
      <c r="K6671" t="s">
        <v>8195</v>
      </c>
      <c r="L6671" t="s">
        <v>8398</v>
      </c>
      <c r="M6671" s="49"/>
      <c r="N6671" s="48">
        <v>1</v>
      </c>
      <c r="P6671" t="s">
        <v>9198</v>
      </c>
      <c r="Q6671" t="s">
        <v>7798</v>
      </c>
      <c r="R6671" t="s">
        <v>7798</v>
      </c>
    </row>
    <row r="6672" spans="1:18" x14ac:dyDescent="0.2">
      <c r="A6672" s="30" t="s">
        <v>6047</v>
      </c>
      <c r="B6672" s="54" t="s">
        <v>88</v>
      </c>
      <c r="C6672" s="54" t="str">
        <f t="shared" si="204"/>
        <v>Hatfield</v>
      </c>
      <c r="D6672" s="54" t="str">
        <f t="shared" si="203"/>
        <v>TA</v>
      </c>
      <c r="F6672" t="s">
        <v>8396</v>
      </c>
      <c r="G6672" t="s">
        <v>1864</v>
      </c>
      <c r="H6672" t="s">
        <v>88</v>
      </c>
      <c r="I6672" t="s">
        <v>6083</v>
      </c>
      <c r="K6672" t="s">
        <v>8195</v>
      </c>
      <c r="L6672" t="s">
        <v>8398</v>
      </c>
      <c r="M6672" s="49"/>
      <c r="N6672" s="48">
        <v>1</v>
      </c>
      <c r="P6672" t="s">
        <v>9198</v>
      </c>
      <c r="Q6672" t="s">
        <v>7798</v>
      </c>
      <c r="R6672" t="s">
        <v>7798</v>
      </c>
    </row>
    <row r="6673" spans="1:18" x14ac:dyDescent="0.2">
      <c r="A6673" s="30" t="s">
        <v>6048</v>
      </c>
      <c r="B6673" s="54" t="s">
        <v>88</v>
      </c>
      <c r="C6673" s="54" t="str">
        <f t="shared" si="204"/>
        <v>Hatfield</v>
      </c>
      <c r="D6673" s="54" t="str">
        <f t="shared" si="203"/>
        <v>TA</v>
      </c>
      <c r="F6673" t="s">
        <v>8396</v>
      </c>
      <c r="G6673" t="s">
        <v>5139</v>
      </c>
      <c r="H6673" t="s">
        <v>88</v>
      </c>
      <c r="I6673" t="s">
        <v>6083</v>
      </c>
      <c r="K6673" t="s">
        <v>8195</v>
      </c>
      <c r="L6673" t="s">
        <v>8398</v>
      </c>
      <c r="M6673" s="49"/>
      <c r="N6673" s="48">
        <v>1</v>
      </c>
      <c r="P6673" t="s">
        <v>9198</v>
      </c>
      <c r="Q6673" t="s">
        <v>7798</v>
      </c>
      <c r="R6673" t="s">
        <v>7798</v>
      </c>
    </row>
    <row r="6674" spans="1:18" x14ac:dyDescent="0.2">
      <c r="A6674" s="30" t="s">
        <v>6049</v>
      </c>
      <c r="B6674" s="54" t="s">
        <v>88</v>
      </c>
      <c r="C6674" s="54" t="str">
        <f t="shared" si="204"/>
        <v>Hatfield</v>
      </c>
      <c r="D6674" s="54" t="str">
        <f t="shared" si="203"/>
        <v>TA</v>
      </c>
      <c r="F6674" t="s">
        <v>8396</v>
      </c>
      <c r="G6674" t="s">
        <v>5942</v>
      </c>
      <c r="H6674" t="s">
        <v>88</v>
      </c>
      <c r="I6674" t="s">
        <v>6083</v>
      </c>
      <c r="K6674" t="s">
        <v>8195</v>
      </c>
      <c r="L6674" t="s">
        <v>8398</v>
      </c>
      <c r="M6674" s="49"/>
      <c r="N6674" s="48">
        <v>1</v>
      </c>
      <c r="P6674" t="s">
        <v>9198</v>
      </c>
      <c r="Q6674" t="s">
        <v>7798</v>
      </c>
      <c r="R6674" t="s">
        <v>7798</v>
      </c>
    </row>
    <row r="6675" spans="1:18" x14ac:dyDescent="0.2">
      <c r="A6675" s="30" t="s">
        <v>2238</v>
      </c>
      <c r="B6675" s="54" t="s">
        <v>88</v>
      </c>
      <c r="C6675" s="54" t="str">
        <f t="shared" si="204"/>
        <v>Hatfield</v>
      </c>
      <c r="D6675" s="54" t="str">
        <f t="shared" si="203"/>
        <v>TA</v>
      </c>
      <c r="F6675" t="s">
        <v>8396</v>
      </c>
      <c r="G6675" t="s">
        <v>5270</v>
      </c>
      <c r="H6675" t="s">
        <v>88</v>
      </c>
      <c r="I6675" t="s">
        <v>6083</v>
      </c>
      <c r="K6675" t="s">
        <v>8195</v>
      </c>
      <c r="L6675" t="s">
        <v>8398</v>
      </c>
      <c r="M6675" s="49"/>
      <c r="N6675" s="48">
        <v>1</v>
      </c>
      <c r="P6675" t="s">
        <v>9198</v>
      </c>
      <c r="Q6675" t="s">
        <v>7798</v>
      </c>
      <c r="R6675" t="s">
        <v>7798</v>
      </c>
    </row>
    <row r="6676" spans="1:18" x14ac:dyDescent="0.2">
      <c r="A6676" s="30" t="s">
        <v>5918</v>
      </c>
      <c r="B6676" s="54" t="s">
        <v>88</v>
      </c>
      <c r="C6676" s="54" t="str">
        <f t="shared" si="204"/>
        <v>Hatfield</v>
      </c>
      <c r="D6676" s="54" t="str">
        <f t="shared" si="203"/>
        <v>TA</v>
      </c>
      <c r="F6676" t="s">
        <v>8396</v>
      </c>
      <c r="G6676" t="s">
        <v>2032</v>
      </c>
      <c r="H6676" t="s">
        <v>88</v>
      </c>
      <c r="I6676" t="s">
        <v>6083</v>
      </c>
      <c r="K6676" t="s">
        <v>8195</v>
      </c>
      <c r="L6676" t="s">
        <v>8398</v>
      </c>
      <c r="M6676" s="49"/>
      <c r="N6676" s="48">
        <v>1</v>
      </c>
      <c r="P6676" t="s">
        <v>9198</v>
      </c>
      <c r="Q6676" t="s">
        <v>7798</v>
      </c>
      <c r="R6676" t="s">
        <v>7798</v>
      </c>
    </row>
    <row r="6677" spans="1:18" x14ac:dyDescent="0.2">
      <c r="A6677" s="30" t="s">
        <v>6050</v>
      </c>
      <c r="B6677" s="54" t="s">
        <v>88</v>
      </c>
      <c r="C6677" s="54" t="str">
        <f t="shared" si="204"/>
        <v>Hatfield</v>
      </c>
      <c r="D6677" s="54" t="str">
        <f t="shared" si="203"/>
        <v>TA</v>
      </c>
      <c r="F6677" t="s">
        <v>8396</v>
      </c>
      <c r="G6677" t="s">
        <v>1619</v>
      </c>
      <c r="H6677" t="s">
        <v>88</v>
      </c>
      <c r="I6677" t="s">
        <v>6083</v>
      </c>
      <c r="K6677" t="s">
        <v>8195</v>
      </c>
      <c r="L6677" t="s">
        <v>8398</v>
      </c>
      <c r="M6677" s="49"/>
      <c r="N6677" s="48">
        <v>1</v>
      </c>
      <c r="P6677" t="s">
        <v>9198</v>
      </c>
      <c r="Q6677" t="s">
        <v>7798</v>
      </c>
      <c r="R6677" t="s">
        <v>7798</v>
      </c>
    </row>
    <row r="6678" spans="1:18" x14ac:dyDescent="0.2">
      <c r="A6678" s="30" t="s">
        <v>2953</v>
      </c>
      <c r="B6678" s="54" t="s">
        <v>88</v>
      </c>
      <c r="C6678" s="54" t="str">
        <f t="shared" si="204"/>
        <v>Hatfield</v>
      </c>
      <c r="D6678" s="54" t="str">
        <f t="shared" si="203"/>
        <v>TA</v>
      </c>
      <c r="F6678" t="s">
        <v>8396</v>
      </c>
      <c r="G6678" t="s">
        <v>8507</v>
      </c>
      <c r="H6678" t="s">
        <v>88</v>
      </c>
      <c r="I6678" t="s">
        <v>6083</v>
      </c>
      <c r="K6678" t="s">
        <v>8195</v>
      </c>
      <c r="L6678" t="s">
        <v>8398</v>
      </c>
      <c r="M6678" s="49"/>
      <c r="N6678" s="48">
        <v>1</v>
      </c>
      <c r="P6678" t="s">
        <v>9198</v>
      </c>
      <c r="Q6678" t="s">
        <v>7798</v>
      </c>
      <c r="R6678" t="s">
        <v>7798</v>
      </c>
    </row>
    <row r="6679" spans="1:18" x14ac:dyDescent="0.2">
      <c r="A6679" s="30" t="s">
        <v>2640</v>
      </c>
      <c r="B6679" s="54" t="s">
        <v>88</v>
      </c>
      <c r="C6679" s="54" t="str">
        <f t="shared" si="204"/>
        <v>Hatfield</v>
      </c>
      <c r="D6679" s="54" t="str">
        <f t="shared" si="203"/>
        <v>TA</v>
      </c>
      <c r="F6679" t="s">
        <v>8396</v>
      </c>
      <c r="G6679" t="s">
        <v>1869</v>
      </c>
      <c r="H6679" t="s">
        <v>88</v>
      </c>
      <c r="I6679" t="s">
        <v>6083</v>
      </c>
      <c r="K6679" t="s">
        <v>8195</v>
      </c>
      <c r="L6679" t="s">
        <v>8398</v>
      </c>
      <c r="M6679" s="49"/>
      <c r="N6679" s="48">
        <v>1</v>
      </c>
      <c r="P6679" t="s">
        <v>9198</v>
      </c>
      <c r="Q6679" t="s">
        <v>7798</v>
      </c>
      <c r="R6679" t="s">
        <v>7798</v>
      </c>
    </row>
    <row r="6680" spans="1:18" x14ac:dyDescent="0.2">
      <c r="A6680" s="30" t="s">
        <v>7436</v>
      </c>
      <c r="B6680" s="54" t="s">
        <v>88</v>
      </c>
      <c r="C6680" s="54" t="str">
        <f t="shared" si="204"/>
        <v>Hatfield</v>
      </c>
      <c r="D6680" s="54" t="str">
        <f t="shared" ref="D6680:D6743" si="205">LEFT(A6680,2)</f>
        <v>TA</v>
      </c>
      <c r="F6680" t="s">
        <v>8396</v>
      </c>
      <c r="G6680" t="s">
        <v>5952</v>
      </c>
      <c r="H6680" t="s">
        <v>88</v>
      </c>
      <c r="I6680" t="s">
        <v>6083</v>
      </c>
      <c r="K6680" t="s">
        <v>8195</v>
      </c>
      <c r="L6680" t="s">
        <v>8398</v>
      </c>
      <c r="M6680" s="49"/>
      <c r="N6680" s="48">
        <v>1</v>
      </c>
      <c r="P6680" t="s">
        <v>9198</v>
      </c>
      <c r="Q6680" t="s">
        <v>7798</v>
      </c>
      <c r="R6680" t="s">
        <v>7798</v>
      </c>
    </row>
    <row r="6681" spans="1:18" x14ac:dyDescent="0.2">
      <c r="A6681" s="30" t="s">
        <v>6051</v>
      </c>
      <c r="B6681" s="54" t="s">
        <v>88</v>
      </c>
      <c r="C6681" s="54" t="str">
        <f t="shared" si="204"/>
        <v>Hatfield</v>
      </c>
      <c r="D6681" s="54" t="str">
        <f t="shared" si="205"/>
        <v>TA</v>
      </c>
      <c r="F6681" t="s">
        <v>8396</v>
      </c>
      <c r="G6681" t="s">
        <v>1865</v>
      </c>
      <c r="H6681" t="s">
        <v>88</v>
      </c>
      <c r="I6681" t="s">
        <v>6083</v>
      </c>
      <c r="K6681" t="s">
        <v>8195</v>
      </c>
      <c r="L6681" t="s">
        <v>8398</v>
      </c>
      <c r="M6681" s="49"/>
      <c r="N6681" s="48">
        <v>1</v>
      </c>
      <c r="P6681" t="s">
        <v>9198</v>
      </c>
      <c r="Q6681" t="s">
        <v>7798</v>
      </c>
      <c r="R6681" t="s">
        <v>7798</v>
      </c>
    </row>
    <row r="6682" spans="1:18" x14ac:dyDescent="0.2">
      <c r="A6682" s="30" t="s">
        <v>6052</v>
      </c>
      <c r="B6682" s="54" t="s">
        <v>88</v>
      </c>
      <c r="C6682" s="54" t="str">
        <f t="shared" si="204"/>
        <v>Hatfield</v>
      </c>
      <c r="D6682" s="54" t="str">
        <f t="shared" si="205"/>
        <v>TA</v>
      </c>
      <c r="F6682" t="s">
        <v>8396</v>
      </c>
      <c r="G6682" t="s">
        <v>5280</v>
      </c>
      <c r="H6682" t="s">
        <v>88</v>
      </c>
      <c r="I6682" t="s">
        <v>6083</v>
      </c>
      <c r="K6682" t="s">
        <v>8195</v>
      </c>
      <c r="L6682" t="s">
        <v>8398</v>
      </c>
      <c r="M6682" s="49"/>
      <c r="N6682" s="48">
        <v>1</v>
      </c>
      <c r="P6682" t="s">
        <v>9198</v>
      </c>
      <c r="Q6682" t="s">
        <v>7798</v>
      </c>
      <c r="R6682" t="s">
        <v>7798</v>
      </c>
    </row>
    <row r="6683" spans="1:18" x14ac:dyDescent="0.2">
      <c r="A6683" s="30" t="s">
        <v>6053</v>
      </c>
      <c r="B6683" s="54" t="s">
        <v>88</v>
      </c>
      <c r="C6683" s="54" t="str">
        <f t="shared" si="204"/>
        <v>Hatfield</v>
      </c>
      <c r="D6683" s="54" t="str">
        <f t="shared" si="205"/>
        <v>TA</v>
      </c>
      <c r="F6683" t="s">
        <v>8396</v>
      </c>
      <c r="G6683" t="s">
        <v>5961</v>
      </c>
      <c r="H6683" t="s">
        <v>88</v>
      </c>
      <c r="I6683" t="s">
        <v>6083</v>
      </c>
      <c r="K6683" t="s">
        <v>8195</v>
      </c>
      <c r="L6683" t="s">
        <v>8398</v>
      </c>
      <c r="M6683" s="49"/>
      <c r="N6683" s="48">
        <v>1</v>
      </c>
      <c r="P6683" t="s">
        <v>9198</v>
      </c>
      <c r="Q6683" t="s">
        <v>7798</v>
      </c>
      <c r="R6683" t="s">
        <v>7798</v>
      </c>
    </row>
    <row r="6684" spans="1:18" x14ac:dyDescent="0.2">
      <c r="A6684" s="30" t="s">
        <v>6906</v>
      </c>
      <c r="B6684" s="54" t="s">
        <v>88</v>
      </c>
      <c r="C6684" s="54" t="str">
        <f t="shared" si="204"/>
        <v>Hatfield</v>
      </c>
      <c r="D6684" s="54" t="str">
        <f t="shared" si="205"/>
        <v>TA</v>
      </c>
      <c r="F6684" t="s">
        <v>8396</v>
      </c>
      <c r="G6684" t="s">
        <v>5134</v>
      </c>
      <c r="H6684" t="s">
        <v>88</v>
      </c>
      <c r="I6684" t="s">
        <v>6083</v>
      </c>
      <c r="K6684" t="s">
        <v>8195</v>
      </c>
      <c r="L6684" t="s">
        <v>8398</v>
      </c>
      <c r="M6684" s="49"/>
      <c r="N6684" s="48">
        <v>1</v>
      </c>
      <c r="P6684" t="s">
        <v>9198</v>
      </c>
      <c r="Q6684" t="s">
        <v>7798</v>
      </c>
      <c r="R6684" t="s">
        <v>7798</v>
      </c>
    </row>
    <row r="6685" spans="1:18" x14ac:dyDescent="0.2">
      <c r="A6685" s="30" t="s">
        <v>6054</v>
      </c>
      <c r="B6685" s="54" t="s">
        <v>88</v>
      </c>
      <c r="C6685" s="54" t="str">
        <f t="shared" si="204"/>
        <v>Hatfield</v>
      </c>
      <c r="D6685" s="54" t="str">
        <f t="shared" si="205"/>
        <v>TA</v>
      </c>
      <c r="F6685" t="s">
        <v>8396</v>
      </c>
      <c r="G6685" t="s">
        <v>8438</v>
      </c>
      <c r="H6685" t="s">
        <v>88</v>
      </c>
      <c r="I6685" t="s">
        <v>6083</v>
      </c>
      <c r="K6685" t="s">
        <v>8195</v>
      </c>
      <c r="L6685" t="s">
        <v>8398</v>
      </c>
      <c r="M6685" s="49"/>
      <c r="N6685" s="48">
        <v>1</v>
      </c>
      <c r="P6685" t="s">
        <v>9198</v>
      </c>
      <c r="Q6685" t="s">
        <v>7798</v>
      </c>
      <c r="R6685" t="s">
        <v>7798</v>
      </c>
    </row>
    <row r="6686" spans="1:18" x14ac:dyDescent="0.2">
      <c r="A6686" s="30" t="s">
        <v>2251</v>
      </c>
      <c r="B6686" s="54" t="s">
        <v>88</v>
      </c>
      <c r="C6686" s="54" t="str">
        <f t="shared" si="204"/>
        <v>Hatfield</v>
      </c>
      <c r="D6686" s="54" t="str">
        <f t="shared" si="205"/>
        <v>TA</v>
      </c>
      <c r="F6686" t="s">
        <v>8396</v>
      </c>
      <c r="G6686" t="s">
        <v>1995</v>
      </c>
      <c r="H6686" t="s">
        <v>88</v>
      </c>
      <c r="I6686" t="s">
        <v>6083</v>
      </c>
      <c r="K6686" t="s">
        <v>8195</v>
      </c>
      <c r="L6686" t="s">
        <v>8398</v>
      </c>
      <c r="M6686" s="49"/>
      <c r="N6686" s="48">
        <v>1</v>
      </c>
      <c r="P6686" t="s">
        <v>9198</v>
      </c>
      <c r="Q6686" t="s">
        <v>7798</v>
      </c>
      <c r="R6686" t="s">
        <v>7798</v>
      </c>
    </row>
    <row r="6687" spans="1:18" x14ac:dyDescent="0.2">
      <c r="A6687" s="30" t="s">
        <v>6907</v>
      </c>
      <c r="B6687" s="54" t="s">
        <v>88</v>
      </c>
      <c r="C6687" s="54" t="str">
        <f t="shared" si="204"/>
        <v>Hatfield</v>
      </c>
      <c r="D6687" s="54" t="str">
        <f t="shared" si="205"/>
        <v>TA</v>
      </c>
      <c r="F6687" t="s">
        <v>8396</v>
      </c>
      <c r="G6687" t="s">
        <v>1323</v>
      </c>
      <c r="H6687" t="s">
        <v>88</v>
      </c>
      <c r="I6687" t="s">
        <v>6083</v>
      </c>
      <c r="K6687" t="s">
        <v>8195</v>
      </c>
      <c r="L6687" t="s">
        <v>8398</v>
      </c>
      <c r="M6687" s="49"/>
      <c r="N6687" s="48">
        <v>1</v>
      </c>
      <c r="P6687" t="s">
        <v>9198</v>
      </c>
      <c r="Q6687" t="s">
        <v>7798</v>
      </c>
      <c r="R6687" t="s">
        <v>7798</v>
      </c>
    </row>
    <row r="6688" spans="1:18" x14ac:dyDescent="0.2">
      <c r="A6688" s="30" t="s">
        <v>2284</v>
      </c>
      <c r="B6688" s="54" t="s">
        <v>88</v>
      </c>
      <c r="C6688" s="54" t="str">
        <f t="shared" si="204"/>
        <v>Hatfield</v>
      </c>
      <c r="D6688" s="54" t="str">
        <f t="shared" si="205"/>
        <v>TA</v>
      </c>
      <c r="F6688" t="s">
        <v>8396</v>
      </c>
      <c r="G6688" t="s">
        <v>5860</v>
      </c>
      <c r="H6688" t="s">
        <v>88</v>
      </c>
      <c r="I6688" t="s">
        <v>6083</v>
      </c>
      <c r="K6688" t="s">
        <v>8195</v>
      </c>
      <c r="L6688" t="s">
        <v>8398</v>
      </c>
      <c r="M6688" s="49"/>
      <c r="N6688" s="48">
        <v>1</v>
      </c>
      <c r="P6688" t="s">
        <v>9198</v>
      </c>
      <c r="Q6688" t="s">
        <v>7798</v>
      </c>
      <c r="R6688" t="s">
        <v>7798</v>
      </c>
    </row>
    <row r="6689" spans="1:18" x14ac:dyDescent="0.2">
      <c r="A6689" s="30" t="s">
        <v>2294</v>
      </c>
      <c r="B6689" s="54" t="s">
        <v>88</v>
      </c>
      <c r="C6689" s="54" t="str">
        <f t="shared" si="204"/>
        <v>Hatfield</v>
      </c>
      <c r="D6689" s="54" t="str">
        <f t="shared" si="205"/>
        <v>TA</v>
      </c>
      <c r="F6689" t="s">
        <v>8396</v>
      </c>
      <c r="G6689" t="s">
        <v>8498</v>
      </c>
      <c r="H6689" t="s">
        <v>88</v>
      </c>
      <c r="I6689" t="s">
        <v>6083</v>
      </c>
      <c r="K6689" t="s">
        <v>8195</v>
      </c>
      <c r="L6689" t="s">
        <v>8398</v>
      </c>
      <c r="M6689" s="49"/>
      <c r="N6689" s="48">
        <v>1</v>
      </c>
      <c r="P6689" t="s">
        <v>9198</v>
      </c>
      <c r="Q6689" t="s">
        <v>7798</v>
      </c>
      <c r="R6689" t="s">
        <v>7798</v>
      </c>
    </row>
    <row r="6690" spans="1:18" x14ac:dyDescent="0.2">
      <c r="A6690" s="30" t="s">
        <v>6915</v>
      </c>
      <c r="B6690" s="54" t="s">
        <v>88</v>
      </c>
      <c r="C6690" s="54" t="str">
        <f t="shared" si="204"/>
        <v>Hatfield</v>
      </c>
      <c r="D6690" s="54" t="str">
        <f t="shared" si="205"/>
        <v>TA</v>
      </c>
      <c r="F6690" t="s">
        <v>8396</v>
      </c>
      <c r="G6690" t="s">
        <v>5348</v>
      </c>
      <c r="H6690" t="s">
        <v>88</v>
      </c>
      <c r="I6690" t="s">
        <v>6083</v>
      </c>
      <c r="K6690" t="s">
        <v>8195</v>
      </c>
      <c r="L6690" t="s">
        <v>8398</v>
      </c>
      <c r="M6690" s="49"/>
      <c r="N6690" s="48">
        <v>1</v>
      </c>
      <c r="P6690" t="s">
        <v>9198</v>
      </c>
      <c r="Q6690" t="s">
        <v>7798</v>
      </c>
      <c r="R6690" t="s">
        <v>7798</v>
      </c>
    </row>
    <row r="6691" spans="1:18" x14ac:dyDescent="0.2">
      <c r="A6691" s="30" t="s">
        <v>2329</v>
      </c>
      <c r="B6691" s="54" t="s">
        <v>88</v>
      </c>
      <c r="C6691" s="54" t="str">
        <f t="shared" si="204"/>
        <v>Hatfield</v>
      </c>
      <c r="D6691" s="54" t="str">
        <f t="shared" si="205"/>
        <v>TA</v>
      </c>
      <c r="F6691" t="s">
        <v>8396</v>
      </c>
      <c r="G6691" t="s">
        <v>5129</v>
      </c>
      <c r="H6691" t="s">
        <v>88</v>
      </c>
      <c r="I6691" t="s">
        <v>6083</v>
      </c>
      <c r="K6691" t="s">
        <v>8195</v>
      </c>
      <c r="L6691" t="s">
        <v>8398</v>
      </c>
      <c r="M6691" s="49"/>
      <c r="N6691" s="48">
        <v>1</v>
      </c>
      <c r="P6691" t="s">
        <v>9198</v>
      </c>
      <c r="Q6691" t="s">
        <v>7798</v>
      </c>
      <c r="R6691" t="s">
        <v>7798</v>
      </c>
    </row>
    <row r="6692" spans="1:18" x14ac:dyDescent="0.2">
      <c r="A6692" s="30" t="s">
        <v>6916</v>
      </c>
      <c r="B6692" s="54" t="s">
        <v>88</v>
      </c>
      <c r="C6692" s="54" t="str">
        <f t="shared" si="204"/>
        <v>Hatfield</v>
      </c>
      <c r="D6692" s="54" t="str">
        <f t="shared" si="205"/>
        <v>TA</v>
      </c>
      <c r="F6692" t="s">
        <v>8396</v>
      </c>
      <c r="G6692" t="s">
        <v>5165</v>
      </c>
      <c r="H6692" t="s">
        <v>88</v>
      </c>
      <c r="I6692" t="s">
        <v>6083</v>
      </c>
      <c r="K6692" t="s">
        <v>8195</v>
      </c>
      <c r="L6692" t="s">
        <v>8398</v>
      </c>
      <c r="M6692" s="49"/>
      <c r="N6692" s="48">
        <v>1</v>
      </c>
      <c r="P6692" t="s">
        <v>9198</v>
      </c>
      <c r="Q6692" t="s">
        <v>7798</v>
      </c>
      <c r="R6692" t="s">
        <v>7798</v>
      </c>
    </row>
    <row r="6693" spans="1:18" x14ac:dyDescent="0.2">
      <c r="A6693" s="30" t="s">
        <v>2351</v>
      </c>
      <c r="B6693" s="54" t="s">
        <v>88</v>
      </c>
      <c r="C6693" s="54" t="str">
        <f t="shared" si="204"/>
        <v>Hatfield</v>
      </c>
      <c r="D6693" s="54" t="str">
        <f t="shared" si="205"/>
        <v>TA</v>
      </c>
      <c r="F6693" t="s">
        <v>8396</v>
      </c>
      <c r="G6693" t="s">
        <v>5861</v>
      </c>
      <c r="H6693" t="s">
        <v>88</v>
      </c>
      <c r="I6693" t="s">
        <v>6083</v>
      </c>
      <c r="K6693" t="s">
        <v>8195</v>
      </c>
      <c r="L6693" t="s">
        <v>8398</v>
      </c>
      <c r="M6693" s="49"/>
      <c r="N6693" s="48">
        <v>1</v>
      </c>
      <c r="P6693" t="s">
        <v>9198</v>
      </c>
      <c r="Q6693" t="s">
        <v>7798</v>
      </c>
      <c r="R6693" t="s">
        <v>7798</v>
      </c>
    </row>
    <row r="6694" spans="1:18" x14ac:dyDescent="0.2">
      <c r="A6694" s="30" t="s">
        <v>5702</v>
      </c>
      <c r="B6694" s="54" t="s">
        <v>88</v>
      </c>
      <c r="C6694" s="54" t="str">
        <f t="shared" si="204"/>
        <v>Hatfield</v>
      </c>
      <c r="D6694" s="54" t="str">
        <f t="shared" si="205"/>
        <v>TA</v>
      </c>
      <c r="F6694" t="s">
        <v>8396</v>
      </c>
      <c r="G6694" t="s">
        <v>5862</v>
      </c>
      <c r="H6694" t="s">
        <v>88</v>
      </c>
      <c r="I6694" t="s">
        <v>6083</v>
      </c>
      <c r="K6694" t="s">
        <v>8195</v>
      </c>
      <c r="L6694" t="s">
        <v>8398</v>
      </c>
      <c r="M6694" s="49"/>
      <c r="N6694" s="48">
        <v>1</v>
      </c>
      <c r="P6694" t="s">
        <v>9198</v>
      </c>
      <c r="Q6694" t="s">
        <v>7798</v>
      </c>
      <c r="R6694" t="s">
        <v>7798</v>
      </c>
    </row>
    <row r="6695" spans="1:18" x14ac:dyDescent="0.2">
      <c r="A6695" s="30" t="s">
        <v>7509</v>
      </c>
      <c r="B6695" s="54" t="s">
        <v>72</v>
      </c>
      <c r="C6695" s="54" t="str">
        <f t="shared" si="204"/>
        <v>Hatfield</v>
      </c>
      <c r="D6695" s="54" t="str">
        <f t="shared" si="205"/>
        <v>TA</v>
      </c>
      <c r="F6695" t="s">
        <v>8396</v>
      </c>
      <c r="G6695" t="s">
        <v>8499</v>
      </c>
      <c r="H6695" t="s">
        <v>88</v>
      </c>
      <c r="I6695" t="s">
        <v>6083</v>
      </c>
      <c r="K6695" t="s">
        <v>8195</v>
      </c>
      <c r="L6695" t="s">
        <v>8398</v>
      </c>
      <c r="M6695" s="49"/>
      <c r="N6695" s="48">
        <v>1</v>
      </c>
      <c r="P6695" t="s">
        <v>9198</v>
      </c>
      <c r="Q6695" t="s">
        <v>7798</v>
      </c>
      <c r="R6695" t="s">
        <v>7798</v>
      </c>
    </row>
    <row r="6696" spans="1:18" x14ac:dyDescent="0.2">
      <c r="A6696" s="30" t="s">
        <v>1601</v>
      </c>
      <c r="B6696" s="54" t="s">
        <v>72</v>
      </c>
      <c r="C6696" s="54" t="str">
        <f t="shared" si="204"/>
        <v>Hatfield</v>
      </c>
      <c r="D6696" s="54" t="str">
        <f t="shared" si="205"/>
        <v>TA</v>
      </c>
      <c r="F6696" t="s">
        <v>8396</v>
      </c>
      <c r="G6696" t="s">
        <v>1667</v>
      </c>
      <c r="H6696" t="s">
        <v>88</v>
      </c>
      <c r="I6696" t="s">
        <v>6083</v>
      </c>
      <c r="K6696" t="s">
        <v>8195</v>
      </c>
      <c r="L6696" t="s">
        <v>8398</v>
      </c>
      <c r="M6696" s="49"/>
      <c r="N6696" s="48">
        <v>1</v>
      </c>
      <c r="P6696" t="s">
        <v>9198</v>
      </c>
      <c r="Q6696" t="s">
        <v>7798</v>
      </c>
      <c r="R6696" t="s">
        <v>7798</v>
      </c>
    </row>
    <row r="6697" spans="1:18" x14ac:dyDescent="0.2">
      <c r="A6697" s="30" t="s">
        <v>5685</v>
      </c>
      <c r="B6697" s="54" t="s">
        <v>72</v>
      </c>
      <c r="C6697" s="54" t="str">
        <f t="shared" si="204"/>
        <v>Hatfield</v>
      </c>
      <c r="D6697" s="54" t="str">
        <f t="shared" si="205"/>
        <v>TA</v>
      </c>
      <c r="F6697" t="s">
        <v>8396</v>
      </c>
      <c r="G6697" t="s">
        <v>1861</v>
      </c>
      <c r="H6697" t="s">
        <v>88</v>
      </c>
      <c r="I6697" t="s">
        <v>6083</v>
      </c>
      <c r="K6697" t="s">
        <v>8195</v>
      </c>
      <c r="L6697" t="s">
        <v>8398</v>
      </c>
      <c r="M6697" s="49"/>
      <c r="N6697" s="48">
        <v>1</v>
      </c>
      <c r="P6697" t="s">
        <v>9198</v>
      </c>
      <c r="Q6697" t="s">
        <v>7798</v>
      </c>
      <c r="R6697" t="s">
        <v>7798</v>
      </c>
    </row>
    <row r="6698" spans="1:18" x14ac:dyDescent="0.2">
      <c r="A6698" s="30" t="s">
        <v>1655</v>
      </c>
      <c r="B6698" s="54" t="s">
        <v>72</v>
      </c>
      <c r="C6698" s="54" t="str">
        <f t="shared" si="204"/>
        <v>Hatfield</v>
      </c>
      <c r="D6698" s="54" t="str">
        <f t="shared" si="205"/>
        <v>TA</v>
      </c>
      <c r="F6698" t="s">
        <v>8396</v>
      </c>
      <c r="G6698" t="s">
        <v>5863</v>
      </c>
      <c r="H6698" t="s">
        <v>88</v>
      </c>
      <c r="I6698" t="s">
        <v>6083</v>
      </c>
      <c r="K6698" t="s">
        <v>8195</v>
      </c>
      <c r="L6698" t="s">
        <v>8398</v>
      </c>
      <c r="M6698" s="49"/>
      <c r="N6698" s="48">
        <v>1</v>
      </c>
      <c r="P6698" t="s">
        <v>9198</v>
      </c>
      <c r="Q6698" t="s">
        <v>7798</v>
      </c>
      <c r="R6698" t="s">
        <v>7798</v>
      </c>
    </row>
    <row r="6699" spans="1:18" x14ac:dyDescent="0.2">
      <c r="A6699" s="30" t="s">
        <v>7583</v>
      </c>
      <c r="B6699" s="54" t="s">
        <v>72</v>
      </c>
      <c r="C6699" s="54" t="str">
        <f t="shared" si="204"/>
        <v>Hatfield</v>
      </c>
      <c r="D6699" s="54" t="str">
        <f t="shared" si="205"/>
        <v>TA</v>
      </c>
      <c r="F6699" t="s">
        <v>8396</v>
      </c>
      <c r="G6699" t="s">
        <v>5893</v>
      </c>
      <c r="H6699" t="s">
        <v>88</v>
      </c>
      <c r="I6699" t="s">
        <v>6083</v>
      </c>
      <c r="K6699" t="s">
        <v>8195</v>
      </c>
      <c r="L6699" t="s">
        <v>8398</v>
      </c>
      <c r="M6699" s="49"/>
      <c r="N6699" s="48">
        <v>1</v>
      </c>
      <c r="P6699" t="s">
        <v>9198</v>
      </c>
      <c r="Q6699" t="s">
        <v>7798</v>
      </c>
      <c r="R6699" t="s">
        <v>7798</v>
      </c>
    </row>
    <row r="6700" spans="1:18" x14ac:dyDescent="0.2">
      <c r="A6700" s="30" t="s">
        <v>5285</v>
      </c>
      <c r="B6700" s="54" t="s">
        <v>72</v>
      </c>
      <c r="C6700" s="54" t="str">
        <f t="shared" si="204"/>
        <v>Hatfield</v>
      </c>
      <c r="D6700" s="54" t="str">
        <f t="shared" si="205"/>
        <v>TA</v>
      </c>
      <c r="F6700" t="s">
        <v>8396</v>
      </c>
      <c r="G6700" t="s">
        <v>6897</v>
      </c>
      <c r="H6700" t="s">
        <v>88</v>
      </c>
      <c r="I6700" t="s">
        <v>6083</v>
      </c>
      <c r="K6700" t="s">
        <v>8195</v>
      </c>
      <c r="L6700" t="s">
        <v>8398</v>
      </c>
      <c r="M6700" s="49"/>
      <c r="N6700" s="48">
        <v>1</v>
      </c>
      <c r="P6700" t="s">
        <v>9198</v>
      </c>
      <c r="Q6700" t="s">
        <v>7798</v>
      </c>
      <c r="R6700" t="s">
        <v>7798</v>
      </c>
    </row>
    <row r="6701" spans="1:18" x14ac:dyDescent="0.2">
      <c r="A6701" s="30" t="s">
        <v>2382</v>
      </c>
      <c r="B6701" s="54" t="s">
        <v>72</v>
      </c>
      <c r="C6701" s="54" t="str">
        <f t="shared" si="204"/>
        <v>Hatfield</v>
      </c>
      <c r="D6701" s="54" t="str">
        <f t="shared" si="205"/>
        <v>TA</v>
      </c>
      <c r="F6701" t="s">
        <v>8396</v>
      </c>
      <c r="G6701" t="s">
        <v>5787</v>
      </c>
      <c r="H6701" t="s">
        <v>88</v>
      </c>
      <c r="I6701" t="s">
        <v>6083</v>
      </c>
      <c r="K6701" t="s">
        <v>8195</v>
      </c>
      <c r="L6701" t="s">
        <v>8398</v>
      </c>
      <c r="M6701" s="49"/>
      <c r="N6701" s="48">
        <v>1</v>
      </c>
      <c r="P6701" t="s">
        <v>9198</v>
      </c>
      <c r="Q6701" t="s">
        <v>7798</v>
      </c>
      <c r="R6701" t="s">
        <v>7798</v>
      </c>
    </row>
    <row r="6702" spans="1:18" x14ac:dyDescent="0.2">
      <c r="A6702" s="30" t="s">
        <v>2407</v>
      </c>
      <c r="B6702" s="54" t="s">
        <v>72</v>
      </c>
      <c r="C6702" s="54" t="str">
        <f t="shared" si="204"/>
        <v>Hatfield</v>
      </c>
      <c r="D6702" s="54" t="str">
        <f t="shared" si="205"/>
        <v>TA</v>
      </c>
      <c r="F6702" t="s">
        <v>8396</v>
      </c>
      <c r="G6702" t="s">
        <v>5864</v>
      </c>
      <c r="H6702" t="s">
        <v>88</v>
      </c>
      <c r="I6702" t="s">
        <v>6083</v>
      </c>
      <c r="K6702" t="s">
        <v>8195</v>
      </c>
      <c r="L6702" t="s">
        <v>8398</v>
      </c>
      <c r="M6702" s="49"/>
      <c r="N6702" s="48">
        <v>1</v>
      </c>
      <c r="P6702" t="s">
        <v>9198</v>
      </c>
      <c r="Q6702" t="s">
        <v>7798</v>
      </c>
      <c r="R6702" t="s">
        <v>7798</v>
      </c>
    </row>
    <row r="6703" spans="1:18" x14ac:dyDescent="0.2">
      <c r="A6703" s="30" t="s">
        <v>7507</v>
      </c>
      <c r="B6703" s="54" t="s">
        <v>72</v>
      </c>
      <c r="C6703" s="54" t="str">
        <f t="shared" si="204"/>
        <v>Hatfield</v>
      </c>
      <c r="D6703" s="54" t="str">
        <f t="shared" si="205"/>
        <v>TA</v>
      </c>
      <c r="F6703" t="s">
        <v>8396</v>
      </c>
      <c r="G6703" t="s">
        <v>5894</v>
      </c>
      <c r="H6703" t="s">
        <v>88</v>
      </c>
      <c r="I6703" t="s">
        <v>6083</v>
      </c>
      <c r="K6703" t="s">
        <v>8195</v>
      </c>
      <c r="L6703" t="s">
        <v>8398</v>
      </c>
      <c r="M6703" s="49"/>
      <c r="N6703" s="48">
        <v>1</v>
      </c>
      <c r="P6703" t="s">
        <v>9198</v>
      </c>
      <c r="Q6703" t="s">
        <v>7798</v>
      </c>
      <c r="R6703" t="s">
        <v>7798</v>
      </c>
    </row>
    <row r="6704" spans="1:18" x14ac:dyDescent="0.2">
      <c r="A6704" s="30" t="s">
        <v>827</v>
      </c>
      <c r="B6704" s="54" t="s">
        <v>72</v>
      </c>
      <c r="C6704" s="54" t="str">
        <f t="shared" si="204"/>
        <v>Hatfield</v>
      </c>
      <c r="D6704" s="54" t="str">
        <f t="shared" si="205"/>
        <v>TA</v>
      </c>
      <c r="F6704" t="s">
        <v>8396</v>
      </c>
      <c r="G6704" t="s">
        <v>5130</v>
      </c>
      <c r="H6704" t="s">
        <v>88</v>
      </c>
      <c r="I6704" t="s">
        <v>6083</v>
      </c>
      <c r="K6704" t="s">
        <v>8195</v>
      </c>
      <c r="L6704" t="s">
        <v>8398</v>
      </c>
      <c r="M6704" s="49"/>
      <c r="N6704" s="48">
        <v>1</v>
      </c>
      <c r="P6704" t="s">
        <v>9198</v>
      </c>
      <c r="Q6704" t="s">
        <v>7798</v>
      </c>
      <c r="R6704" t="s">
        <v>7798</v>
      </c>
    </row>
    <row r="6705" spans="1:18" x14ac:dyDescent="0.2">
      <c r="A6705" s="30" t="s">
        <v>2403</v>
      </c>
      <c r="B6705" s="54" t="s">
        <v>72</v>
      </c>
      <c r="C6705" s="54" t="str">
        <f t="shared" si="204"/>
        <v>Hatfield</v>
      </c>
      <c r="D6705" s="54" t="str">
        <f t="shared" si="205"/>
        <v>TA</v>
      </c>
      <c r="F6705" t="s">
        <v>8396</v>
      </c>
      <c r="G6705" t="s">
        <v>5865</v>
      </c>
      <c r="H6705" t="s">
        <v>88</v>
      </c>
      <c r="I6705" t="s">
        <v>6083</v>
      </c>
      <c r="K6705" t="s">
        <v>8195</v>
      </c>
      <c r="L6705" t="s">
        <v>8398</v>
      </c>
      <c r="M6705" s="49"/>
      <c r="N6705" s="48">
        <v>1</v>
      </c>
      <c r="P6705" t="s">
        <v>9198</v>
      </c>
      <c r="Q6705" t="s">
        <v>7798</v>
      </c>
      <c r="R6705" t="s">
        <v>7798</v>
      </c>
    </row>
    <row r="6706" spans="1:18" x14ac:dyDescent="0.2">
      <c r="A6706" s="30" t="s">
        <v>6707</v>
      </c>
      <c r="B6706" s="54" t="s">
        <v>72</v>
      </c>
      <c r="C6706" s="54" t="str">
        <f t="shared" si="204"/>
        <v>Hatfield</v>
      </c>
      <c r="D6706" s="54" t="str">
        <f t="shared" si="205"/>
        <v>TA</v>
      </c>
      <c r="F6706" t="s">
        <v>8396</v>
      </c>
      <c r="G6706" t="s">
        <v>8439</v>
      </c>
      <c r="H6706" t="s">
        <v>88</v>
      </c>
      <c r="I6706" t="s">
        <v>6083</v>
      </c>
      <c r="K6706" t="s">
        <v>8195</v>
      </c>
      <c r="L6706" t="s">
        <v>8398</v>
      </c>
      <c r="M6706" s="49"/>
      <c r="N6706" s="48">
        <v>1</v>
      </c>
      <c r="P6706" t="s">
        <v>9198</v>
      </c>
      <c r="Q6706" t="s">
        <v>7798</v>
      </c>
      <c r="R6706" t="s">
        <v>7798</v>
      </c>
    </row>
    <row r="6707" spans="1:18" x14ac:dyDescent="0.2">
      <c r="A6707" s="30" t="s">
        <v>7721</v>
      </c>
      <c r="B6707" s="54" t="s">
        <v>72</v>
      </c>
      <c r="C6707" s="54" t="str">
        <f t="shared" ref="C6707:C6770" si="206">VLOOKUP(A6707,Andy,5,FALSE)</f>
        <v>Hatfield</v>
      </c>
      <c r="D6707" s="54" t="str">
        <f t="shared" si="205"/>
        <v>TA</v>
      </c>
      <c r="F6707" t="s">
        <v>8396</v>
      </c>
      <c r="G6707" t="s">
        <v>1801</v>
      </c>
      <c r="H6707" t="s">
        <v>88</v>
      </c>
      <c r="I6707" t="s">
        <v>6083</v>
      </c>
      <c r="K6707" t="s">
        <v>8195</v>
      </c>
      <c r="L6707" t="s">
        <v>8398</v>
      </c>
      <c r="M6707" s="49"/>
      <c r="N6707" s="48">
        <v>1</v>
      </c>
      <c r="P6707" t="s">
        <v>9198</v>
      </c>
      <c r="Q6707" t="s">
        <v>7798</v>
      </c>
      <c r="R6707" t="s">
        <v>7798</v>
      </c>
    </row>
    <row r="6708" spans="1:18" x14ac:dyDescent="0.2">
      <c r="A6708" s="30" t="s">
        <v>3094</v>
      </c>
      <c r="B6708" s="54" t="s">
        <v>72</v>
      </c>
      <c r="C6708" s="54" t="str">
        <f t="shared" si="206"/>
        <v>Hatfield</v>
      </c>
      <c r="D6708" s="54" t="str">
        <f t="shared" si="205"/>
        <v>TA</v>
      </c>
      <c r="F6708" t="s">
        <v>8396</v>
      </c>
      <c r="G6708" t="s">
        <v>5866</v>
      </c>
      <c r="H6708" t="s">
        <v>88</v>
      </c>
      <c r="I6708" t="s">
        <v>6083</v>
      </c>
      <c r="K6708" t="s">
        <v>8195</v>
      </c>
      <c r="L6708" t="s">
        <v>8398</v>
      </c>
      <c r="M6708" s="49"/>
      <c r="N6708" s="48">
        <v>1</v>
      </c>
      <c r="P6708" t="s">
        <v>9198</v>
      </c>
      <c r="Q6708" t="s">
        <v>7798</v>
      </c>
      <c r="R6708" t="s">
        <v>7798</v>
      </c>
    </row>
    <row r="6709" spans="1:18" x14ac:dyDescent="0.2">
      <c r="A6709" s="30" t="s">
        <v>7424</v>
      </c>
      <c r="B6709" s="54" t="s">
        <v>72</v>
      </c>
      <c r="C6709" s="54" t="str">
        <f t="shared" si="206"/>
        <v>Hatfield</v>
      </c>
      <c r="D6709" s="54" t="str">
        <f t="shared" si="205"/>
        <v>TA</v>
      </c>
      <c r="F6709" t="s">
        <v>8396</v>
      </c>
      <c r="G6709" t="s">
        <v>5867</v>
      </c>
      <c r="H6709" t="s">
        <v>88</v>
      </c>
      <c r="I6709" t="s">
        <v>6083</v>
      </c>
      <c r="K6709" t="s">
        <v>8195</v>
      </c>
      <c r="L6709" t="s">
        <v>8398</v>
      </c>
      <c r="M6709" s="49"/>
      <c r="N6709" s="48">
        <v>1</v>
      </c>
      <c r="P6709" t="s">
        <v>9198</v>
      </c>
      <c r="Q6709" t="s">
        <v>7798</v>
      </c>
      <c r="R6709" t="s">
        <v>7798</v>
      </c>
    </row>
    <row r="6710" spans="1:18" x14ac:dyDescent="0.2">
      <c r="A6710" s="30" t="s">
        <v>1901</v>
      </c>
      <c r="B6710" s="54" t="s">
        <v>72</v>
      </c>
      <c r="C6710" s="54" t="str">
        <f t="shared" si="206"/>
        <v>Hatfield</v>
      </c>
      <c r="D6710" s="54" t="str">
        <f t="shared" si="205"/>
        <v>TA</v>
      </c>
      <c r="F6710" t="s">
        <v>8396</v>
      </c>
      <c r="G6710" t="s">
        <v>5868</v>
      </c>
      <c r="H6710" t="s">
        <v>88</v>
      </c>
      <c r="I6710" t="s">
        <v>6083</v>
      </c>
      <c r="K6710" t="s">
        <v>8195</v>
      </c>
      <c r="L6710" t="s">
        <v>8398</v>
      </c>
      <c r="M6710" s="49"/>
      <c r="N6710" s="48">
        <v>1</v>
      </c>
      <c r="P6710" t="s">
        <v>9198</v>
      </c>
      <c r="Q6710" t="s">
        <v>7798</v>
      </c>
      <c r="R6710" t="s">
        <v>7798</v>
      </c>
    </row>
    <row r="6711" spans="1:18" x14ac:dyDescent="0.2">
      <c r="A6711" s="30" t="s">
        <v>513</v>
      </c>
      <c r="B6711" s="54" t="s">
        <v>72</v>
      </c>
      <c r="C6711" s="54" t="str">
        <f t="shared" si="206"/>
        <v>Hatfield</v>
      </c>
      <c r="D6711" s="54" t="str">
        <f t="shared" si="205"/>
        <v>TA</v>
      </c>
      <c r="F6711" t="s">
        <v>8396</v>
      </c>
      <c r="G6711" t="s">
        <v>1913</v>
      </c>
      <c r="H6711" t="s">
        <v>88</v>
      </c>
      <c r="I6711" t="s">
        <v>6083</v>
      </c>
      <c r="K6711" t="s">
        <v>8195</v>
      </c>
      <c r="L6711" t="s">
        <v>8398</v>
      </c>
      <c r="M6711" s="49"/>
      <c r="N6711" s="48">
        <v>1</v>
      </c>
      <c r="P6711" t="s">
        <v>9198</v>
      </c>
      <c r="Q6711" t="s">
        <v>7798</v>
      </c>
      <c r="R6711" t="s">
        <v>7798</v>
      </c>
    </row>
    <row r="6712" spans="1:18" x14ac:dyDescent="0.2">
      <c r="A6712" s="30" t="s">
        <v>4282</v>
      </c>
      <c r="B6712" s="54" t="s">
        <v>72</v>
      </c>
      <c r="C6712" s="54" t="str">
        <f t="shared" si="206"/>
        <v>Hatfield</v>
      </c>
      <c r="D6712" s="54" t="str">
        <f t="shared" si="205"/>
        <v>TA</v>
      </c>
      <c r="F6712" t="s">
        <v>8396</v>
      </c>
      <c r="G6712" t="s">
        <v>8556</v>
      </c>
      <c r="H6712" t="s">
        <v>88</v>
      </c>
      <c r="I6712" t="s">
        <v>6083</v>
      </c>
      <c r="K6712" t="s">
        <v>8195</v>
      </c>
      <c r="L6712" t="s">
        <v>8398</v>
      </c>
      <c r="M6712" s="49"/>
      <c r="N6712" s="48">
        <v>1</v>
      </c>
      <c r="P6712" t="s">
        <v>9198</v>
      </c>
      <c r="Q6712" t="s">
        <v>7798</v>
      </c>
      <c r="R6712" t="s">
        <v>7798</v>
      </c>
    </row>
    <row r="6713" spans="1:18" x14ac:dyDescent="0.2">
      <c r="A6713" s="30" t="s">
        <v>2393</v>
      </c>
      <c r="B6713" s="54" t="s">
        <v>72</v>
      </c>
      <c r="C6713" s="54" t="str">
        <f t="shared" si="206"/>
        <v>Hatfield</v>
      </c>
      <c r="D6713" s="54" t="str">
        <f t="shared" si="205"/>
        <v>TA</v>
      </c>
      <c r="F6713" t="s">
        <v>8396</v>
      </c>
      <c r="G6713" t="s">
        <v>5349</v>
      </c>
      <c r="H6713" t="s">
        <v>88</v>
      </c>
      <c r="I6713" t="s">
        <v>6083</v>
      </c>
      <c r="K6713" t="s">
        <v>8195</v>
      </c>
      <c r="L6713" t="s">
        <v>8398</v>
      </c>
      <c r="M6713" s="49"/>
      <c r="N6713" s="48">
        <v>1</v>
      </c>
      <c r="P6713" t="s">
        <v>9198</v>
      </c>
      <c r="Q6713" t="s">
        <v>7798</v>
      </c>
      <c r="R6713" t="s">
        <v>7798</v>
      </c>
    </row>
    <row r="6714" spans="1:18" x14ac:dyDescent="0.2">
      <c r="A6714" s="30" t="s">
        <v>2600</v>
      </c>
      <c r="B6714" s="54" t="s">
        <v>72</v>
      </c>
      <c r="C6714" s="54" t="str">
        <f t="shared" si="206"/>
        <v>Hatfield</v>
      </c>
      <c r="D6714" s="54" t="str">
        <f t="shared" si="205"/>
        <v>TA</v>
      </c>
      <c r="F6714" t="s">
        <v>8396</v>
      </c>
      <c r="G6714" t="s">
        <v>5313</v>
      </c>
      <c r="H6714" t="s">
        <v>88</v>
      </c>
      <c r="I6714" t="s">
        <v>6083</v>
      </c>
      <c r="K6714" t="s">
        <v>8195</v>
      </c>
      <c r="L6714" t="s">
        <v>8398</v>
      </c>
      <c r="M6714" s="49"/>
      <c r="N6714" s="48">
        <v>1</v>
      </c>
      <c r="P6714" t="s">
        <v>9198</v>
      </c>
      <c r="Q6714" t="s">
        <v>7798</v>
      </c>
      <c r="R6714" t="s">
        <v>7798</v>
      </c>
    </row>
    <row r="6715" spans="1:18" x14ac:dyDescent="0.2">
      <c r="A6715" s="30" t="s">
        <v>6911</v>
      </c>
      <c r="B6715" s="54" t="s">
        <v>88</v>
      </c>
      <c r="C6715" s="54" t="str">
        <f t="shared" si="206"/>
        <v>Hatfield</v>
      </c>
      <c r="D6715" s="54" t="str">
        <f t="shared" si="205"/>
        <v>TA</v>
      </c>
      <c r="F6715" t="s">
        <v>8396</v>
      </c>
      <c r="G6715" t="s">
        <v>5895</v>
      </c>
      <c r="H6715" t="s">
        <v>88</v>
      </c>
      <c r="I6715" t="s">
        <v>6083</v>
      </c>
      <c r="K6715" t="s">
        <v>8195</v>
      </c>
      <c r="L6715" t="s">
        <v>8398</v>
      </c>
      <c r="M6715" s="49"/>
      <c r="N6715" s="48">
        <v>1</v>
      </c>
      <c r="P6715" t="s">
        <v>9198</v>
      </c>
      <c r="Q6715" t="s">
        <v>7798</v>
      </c>
      <c r="R6715" t="s">
        <v>7798</v>
      </c>
    </row>
    <row r="6716" spans="1:18" x14ac:dyDescent="0.2">
      <c r="A6716" s="30" t="s">
        <v>5960</v>
      </c>
      <c r="B6716" s="54" t="s">
        <v>88</v>
      </c>
      <c r="C6716" s="54" t="str">
        <f t="shared" si="206"/>
        <v>Hatfield</v>
      </c>
      <c r="D6716" s="54" t="str">
        <f t="shared" si="205"/>
        <v>TA</v>
      </c>
      <c r="F6716" t="s">
        <v>8396</v>
      </c>
      <c r="G6716" t="s">
        <v>5896</v>
      </c>
      <c r="H6716" t="s">
        <v>88</v>
      </c>
      <c r="I6716" t="s">
        <v>6083</v>
      </c>
      <c r="K6716" t="s">
        <v>8195</v>
      </c>
      <c r="L6716" t="s">
        <v>8398</v>
      </c>
      <c r="M6716" s="49"/>
      <c r="N6716" s="48">
        <v>1</v>
      </c>
      <c r="P6716" t="s">
        <v>9198</v>
      </c>
      <c r="Q6716" t="s">
        <v>7798</v>
      </c>
      <c r="R6716" t="s">
        <v>7798</v>
      </c>
    </row>
    <row r="6717" spans="1:18" x14ac:dyDescent="0.2">
      <c r="A6717" s="30" t="s">
        <v>5148</v>
      </c>
      <c r="B6717" s="54" t="s">
        <v>88</v>
      </c>
      <c r="C6717" s="54" t="str">
        <f t="shared" si="206"/>
        <v>Hatfield</v>
      </c>
      <c r="D6717" s="54" t="str">
        <f t="shared" si="205"/>
        <v>TA</v>
      </c>
      <c r="F6717" t="s">
        <v>8396</v>
      </c>
      <c r="G6717" t="s">
        <v>5869</v>
      </c>
      <c r="H6717" t="s">
        <v>88</v>
      </c>
      <c r="I6717" t="s">
        <v>6083</v>
      </c>
      <c r="K6717" t="s">
        <v>8195</v>
      </c>
      <c r="L6717" t="s">
        <v>8398</v>
      </c>
      <c r="M6717" s="49"/>
      <c r="N6717" s="48">
        <v>1</v>
      </c>
      <c r="P6717" t="s">
        <v>9198</v>
      </c>
      <c r="Q6717" t="s">
        <v>7798</v>
      </c>
      <c r="R6717" t="s">
        <v>7798</v>
      </c>
    </row>
    <row r="6718" spans="1:18" x14ac:dyDescent="0.2">
      <c r="A6718" s="30" t="s">
        <v>5393</v>
      </c>
      <c r="B6718" s="54" t="s">
        <v>88</v>
      </c>
      <c r="C6718" s="54" t="str">
        <f t="shared" si="206"/>
        <v>Hatfield</v>
      </c>
      <c r="D6718" s="54" t="str">
        <f t="shared" si="205"/>
        <v>TA</v>
      </c>
      <c r="F6718" t="s">
        <v>8396</v>
      </c>
      <c r="G6718" t="s">
        <v>1939</v>
      </c>
      <c r="H6718" t="s">
        <v>88</v>
      </c>
      <c r="I6718" t="s">
        <v>6083</v>
      </c>
      <c r="K6718" t="s">
        <v>8195</v>
      </c>
      <c r="L6718" t="s">
        <v>8398</v>
      </c>
      <c r="M6718" s="49"/>
      <c r="N6718" s="48">
        <v>1</v>
      </c>
      <c r="P6718" t="s">
        <v>9198</v>
      </c>
      <c r="Q6718" t="s">
        <v>7798</v>
      </c>
      <c r="R6718" t="s">
        <v>7798</v>
      </c>
    </row>
    <row r="6719" spans="1:18" x14ac:dyDescent="0.2">
      <c r="A6719" s="30" t="s">
        <v>6942</v>
      </c>
      <c r="B6719" s="54" t="s">
        <v>88</v>
      </c>
      <c r="C6719" s="54" t="str">
        <f t="shared" si="206"/>
        <v>Hatfield</v>
      </c>
      <c r="D6719" s="54" t="str">
        <f t="shared" si="205"/>
        <v>TA</v>
      </c>
      <c r="F6719" t="s">
        <v>8396</v>
      </c>
      <c r="G6719" t="s">
        <v>6033</v>
      </c>
      <c r="H6719" t="s">
        <v>88</v>
      </c>
      <c r="I6719" t="s">
        <v>6083</v>
      </c>
      <c r="K6719" t="s">
        <v>8195</v>
      </c>
      <c r="L6719" t="s">
        <v>8398</v>
      </c>
      <c r="M6719" s="49"/>
      <c r="N6719" s="48">
        <v>1</v>
      </c>
      <c r="P6719" t="s">
        <v>9198</v>
      </c>
      <c r="Q6719" t="s">
        <v>7798</v>
      </c>
      <c r="R6719" t="s">
        <v>7798</v>
      </c>
    </row>
    <row r="6720" spans="1:18" x14ac:dyDescent="0.2">
      <c r="A6720" s="30" t="s">
        <v>1464</v>
      </c>
      <c r="B6720" s="54" t="s">
        <v>88</v>
      </c>
      <c r="C6720" s="54" t="str">
        <f t="shared" si="206"/>
        <v>Hatfield</v>
      </c>
      <c r="D6720" s="54" t="str">
        <f t="shared" si="205"/>
        <v>TA</v>
      </c>
      <c r="F6720" t="s">
        <v>8396</v>
      </c>
      <c r="G6720" t="s">
        <v>8502</v>
      </c>
      <c r="H6720" t="s">
        <v>88</v>
      </c>
      <c r="I6720" t="s">
        <v>6083</v>
      </c>
      <c r="K6720" t="s">
        <v>8195</v>
      </c>
      <c r="L6720" t="s">
        <v>8398</v>
      </c>
      <c r="M6720" s="49"/>
      <c r="N6720" s="48">
        <v>1</v>
      </c>
      <c r="P6720" t="s">
        <v>9198</v>
      </c>
      <c r="Q6720" t="s">
        <v>7798</v>
      </c>
      <c r="R6720" t="s">
        <v>7798</v>
      </c>
    </row>
    <row r="6721" spans="1:18" x14ac:dyDescent="0.2">
      <c r="A6721" s="30" t="s">
        <v>5953</v>
      </c>
      <c r="B6721" s="54" t="s">
        <v>88</v>
      </c>
      <c r="C6721" s="54" t="str">
        <f t="shared" si="206"/>
        <v>Hatfield</v>
      </c>
      <c r="D6721" s="54" t="str">
        <f t="shared" si="205"/>
        <v>TA</v>
      </c>
      <c r="F6721" t="s">
        <v>8396</v>
      </c>
      <c r="G6721" t="s">
        <v>5886</v>
      </c>
      <c r="H6721" t="s">
        <v>88</v>
      </c>
      <c r="I6721" t="s">
        <v>6083</v>
      </c>
      <c r="K6721" t="s">
        <v>8195</v>
      </c>
      <c r="L6721" t="s">
        <v>8398</v>
      </c>
      <c r="M6721" s="49"/>
      <c r="N6721" s="48">
        <v>1</v>
      </c>
      <c r="P6721" t="s">
        <v>9198</v>
      </c>
      <c r="Q6721" t="s">
        <v>7798</v>
      </c>
      <c r="R6721" t="s">
        <v>7798</v>
      </c>
    </row>
    <row r="6722" spans="1:18" x14ac:dyDescent="0.2">
      <c r="A6722" s="30" t="s">
        <v>4832</v>
      </c>
      <c r="B6722" s="54" t="s">
        <v>88</v>
      </c>
      <c r="C6722" s="54" t="str">
        <f t="shared" si="206"/>
        <v>Hatfield</v>
      </c>
      <c r="D6722" s="54" t="str">
        <f t="shared" si="205"/>
        <v>TA</v>
      </c>
      <c r="F6722" t="s">
        <v>8396</v>
      </c>
      <c r="G6722" t="s">
        <v>5870</v>
      </c>
      <c r="H6722" t="s">
        <v>88</v>
      </c>
      <c r="I6722" t="s">
        <v>6083</v>
      </c>
      <c r="K6722" t="s">
        <v>8195</v>
      </c>
      <c r="L6722" t="s">
        <v>8398</v>
      </c>
      <c r="M6722" s="49"/>
      <c r="N6722" s="48">
        <v>1</v>
      </c>
      <c r="P6722" t="s">
        <v>9198</v>
      </c>
      <c r="Q6722" t="s">
        <v>7798</v>
      </c>
      <c r="R6722" t="s">
        <v>7798</v>
      </c>
    </row>
    <row r="6723" spans="1:18" x14ac:dyDescent="0.2">
      <c r="A6723" s="30" t="s">
        <v>5072</v>
      </c>
      <c r="B6723" s="54" t="s">
        <v>88</v>
      </c>
      <c r="C6723" s="54" t="str">
        <f t="shared" si="206"/>
        <v>Hatfield</v>
      </c>
      <c r="D6723" s="54" t="str">
        <f t="shared" si="205"/>
        <v>TA</v>
      </c>
      <c r="F6723" t="s">
        <v>8396</v>
      </c>
      <c r="G6723" t="s">
        <v>5887</v>
      </c>
      <c r="H6723" t="s">
        <v>88</v>
      </c>
      <c r="I6723" t="s">
        <v>6083</v>
      </c>
      <c r="K6723" t="s">
        <v>8195</v>
      </c>
      <c r="L6723" t="s">
        <v>8398</v>
      </c>
      <c r="M6723" s="49"/>
      <c r="N6723" s="48">
        <v>1</v>
      </c>
      <c r="P6723" t="s">
        <v>9198</v>
      </c>
      <c r="Q6723" t="s">
        <v>7798</v>
      </c>
      <c r="R6723" t="s">
        <v>7798</v>
      </c>
    </row>
    <row r="6724" spans="1:18" x14ac:dyDescent="0.2">
      <c r="A6724" s="30" t="s">
        <v>4892</v>
      </c>
      <c r="B6724" s="54" t="s">
        <v>88</v>
      </c>
      <c r="C6724" s="54" t="str">
        <f t="shared" si="206"/>
        <v>Hatfield</v>
      </c>
      <c r="D6724" s="54" t="str">
        <f t="shared" si="205"/>
        <v>TA</v>
      </c>
      <c r="F6724" t="s">
        <v>8396</v>
      </c>
      <c r="G6724" t="s">
        <v>5897</v>
      </c>
      <c r="H6724" t="s">
        <v>88</v>
      </c>
      <c r="I6724" t="s">
        <v>6083</v>
      </c>
      <c r="K6724" t="s">
        <v>8195</v>
      </c>
      <c r="L6724" t="s">
        <v>8398</v>
      </c>
      <c r="M6724" s="49"/>
      <c r="N6724" s="48">
        <v>1</v>
      </c>
      <c r="P6724" t="s">
        <v>9198</v>
      </c>
      <c r="Q6724" t="s">
        <v>7798</v>
      </c>
      <c r="R6724" t="s">
        <v>7798</v>
      </c>
    </row>
    <row r="6725" spans="1:18" x14ac:dyDescent="0.2">
      <c r="A6725" s="30" t="s">
        <v>5954</v>
      </c>
      <c r="B6725" s="54" t="s">
        <v>88</v>
      </c>
      <c r="C6725" s="54" t="str">
        <f t="shared" si="206"/>
        <v>Hatfield</v>
      </c>
      <c r="D6725" s="54" t="str">
        <f t="shared" si="205"/>
        <v>TA</v>
      </c>
      <c r="F6725" t="s">
        <v>8396</v>
      </c>
      <c r="G6725" t="s">
        <v>5131</v>
      </c>
      <c r="H6725" t="s">
        <v>88</v>
      </c>
      <c r="I6725" t="s">
        <v>6083</v>
      </c>
      <c r="K6725" t="s">
        <v>8195</v>
      </c>
      <c r="L6725" t="s">
        <v>8398</v>
      </c>
      <c r="M6725" s="49"/>
      <c r="N6725" s="48">
        <v>1</v>
      </c>
      <c r="P6725" t="s">
        <v>9198</v>
      </c>
      <c r="Q6725" t="s">
        <v>7798</v>
      </c>
      <c r="R6725" t="s">
        <v>7798</v>
      </c>
    </row>
    <row r="6726" spans="1:18" x14ac:dyDescent="0.2">
      <c r="A6726" s="30" t="s">
        <v>4976</v>
      </c>
      <c r="B6726" s="54" t="s">
        <v>88</v>
      </c>
      <c r="C6726" s="54" t="str">
        <f t="shared" si="206"/>
        <v>Hatfield</v>
      </c>
      <c r="D6726" s="54" t="str">
        <f t="shared" si="205"/>
        <v>TA</v>
      </c>
      <c r="F6726" t="s">
        <v>8396</v>
      </c>
      <c r="G6726" t="s">
        <v>6362</v>
      </c>
      <c r="H6726" t="s">
        <v>88</v>
      </c>
      <c r="I6726" t="s">
        <v>6083</v>
      </c>
      <c r="K6726" t="s">
        <v>8195</v>
      </c>
      <c r="L6726" t="s">
        <v>8398</v>
      </c>
      <c r="M6726" s="49"/>
      <c r="N6726" s="48">
        <v>1</v>
      </c>
      <c r="P6726" t="s">
        <v>9198</v>
      </c>
      <c r="Q6726" t="s">
        <v>7798</v>
      </c>
      <c r="R6726" t="s">
        <v>7798</v>
      </c>
    </row>
    <row r="6727" spans="1:18" x14ac:dyDescent="0.2">
      <c r="A6727" s="30" t="s">
        <v>6912</v>
      </c>
      <c r="B6727" s="54" t="s">
        <v>88</v>
      </c>
      <c r="C6727" s="54" t="str">
        <f t="shared" si="206"/>
        <v>Hatfield</v>
      </c>
      <c r="D6727" s="54" t="str">
        <f t="shared" si="205"/>
        <v>TA</v>
      </c>
      <c r="F6727" t="s">
        <v>8396</v>
      </c>
      <c r="G6727" t="s">
        <v>5965</v>
      </c>
      <c r="H6727" t="s">
        <v>88</v>
      </c>
      <c r="I6727" t="s">
        <v>6083</v>
      </c>
      <c r="K6727" t="s">
        <v>8195</v>
      </c>
      <c r="L6727" t="s">
        <v>8398</v>
      </c>
      <c r="M6727" s="49"/>
      <c r="N6727" s="48">
        <v>1</v>
      </c>
      <c r="P6727" t="s">
        <v>9198</v>
      </c>
      <c r="Q6727" t="s">
        <v>7798</v>
      </c>
      <c r="R6727" t="s">
        <v>7798</v>
      </c>
    </row>
    <row r="6728" spans="1:18" x14ac:dyDescent="0.2">
      <c r="A6728" s="30" t="s">
        <v>1227</v>
      </c>
      <c r="B6728" s="54" t="s">
        <v>88</v>
      </c>
      <c r="C6728" s="54" t="str">
        <f t="shared" si="206"/>
        <v>Hatfield</v>
      </c>
      <c r="D6728" s="54" t="str">
        <f t="shared" si="205"/>
        <v>TA</v>
      </c>
      <c r="F6728" t="s">
        <v>8396</v>
      </c>
      <c r="G6728" t="s">
        <v>5966</v>
      </c>
      <c r="H6728" t="s">
        <v>88</v>
      </c>
      <c r="I6728" t="s">
        <v>6083</v>
      </c>
      <c r="K6728" t="s">
        <v>8195</v>
      </c>
      <c r="L6728" t="s">
        <v>8398</v>
      </c>
      <c r="M6728" s="49"/>
      <c r="N6728" s="48">
        <v>1</v>
      </c>
      <c r="P6728" t="s">
        <v>9198</v>
      </c>
      <c r="Q6728" t="s">
        <v>7798</v>
      </c>
      <c r="R6728" t="s">
        <v>7798</v>
      </c>
    </row>
    <row r="6729" spans="1:18" x14ac:dyDescent="0.2">
      <c r="A6729" s="30" t="s">
        <v>6908</v>
      </c>
      <c r="B6729" s="54" t="s">
        <v>88</v>
      </c>
      <c r="C6729" s="54" t="str">
        <f t="shared" si="206"/>
        <v>Hatfield</v>
      </c>
      <c r="D6729" s="54" t="str">
        <f t="shared" si="205"/>
        <v>TA</v>
      </c>
      <c r="F6729" t="s">
        <v>8396</v>
      </c>
      <c r="G6729" t="s">
        <v>6944</v>
      </c>
      <c r="H6729" t="s">
        <v>88</v>
      </c>
      <c r="I6729" t="s">
        <v>6083</v>
      </c>
      <c r="K6729" t="s">
        <v>8195</v>
      </c>
      <c r="L6729" t="s">
        <v>8398</v>
      </c>
      <c r="M6729" s="49"/>
      <c r="N6729" s="48">
        <v>1</v>
      </c>
      <c r="P6729" t="s">
        <v>9198</v>
      </c>
      <c r="Q6729" t="s">
        <v>7798</v>
      </c>
      <c r="R6729" t="s">
        <v>7798</v>
      </c>
    </row>
    <row r="6730" spans="1:18" x14ac:dyDescent="0.2">
      <c r="A6730" s="30" t="s">
        <v>1328</v>
      </c>
      <c r="B6730" s="54" t="s">
        <v>88</v>
      </c>
      <c r="C6730" s="54" t="str">
        <f t="shared" si="206"/>
        <v>Hatfield</v>
      </c>
      <c r="D6730" s="54" t="str">
        <f t="shared" si="205"/>
        <v>TA</v>
      </c>
      <c r="F6730" t="s">
        <v>8396</v>
      </c>
      <c r="G6730" t="s">
        <v>6034</v>
      </c>
      <c r="H6730" t="s">
        <v>88</v>
      </c>
      <c r="I6730" t="s">
        <v>6083</v>
      </c>
      <c r="K6730" t="s">
        <v>8195</v>
      </c>
      <c r="L6730" t="s">
        <v>8398</v>
      </c>
      <c r="M6730" s="49"/>
      <c r="N6730" s="48">
        <v>1</v>
      </c>
      <c r="P6730" t="s">
        <v>9198</v>
      </c>
      <c r="Q6730" t="s">
        <v>7798</v>
      </c>
      <c r="R6730" t="s">
        <v>7798</v>
      </c>
    </row>
    <row r="6731" spans="1:18" x14ac:dyDescent="0.2">
      <c r="A6731" s="30" t="s">
        <v>5880</v>
      </c>
      <c r="B6731" s="54" t="s">
        <v>88</v>
      </c>
      <c r="C6731" s="54" t="str">
        <f t="shared" si="206"/>
        <v>Hatfield</v>
      </c>
      <c r="D6731" s="54" t="str">
        <f t="shared" si="205"/>
        <v>TA</v>
      </c>
      <c r="F6731" t="s">
        <v>8396</v>
      </c>
      <c r="G6731" t="s">
        <v>5871</v>
      </c>
      <c r="H6731" t="s">
        <v>88</v>
      </c>
      <c r="I6731" t="s">
        <v>6083</v>
      </c>
      <c r="K6731" t="s">
        <v>8195</v>
      </c>
      <c r="L6731" t="s">
        <v>8398</v>
      </c>
      <c r="M6731" s="49"/>
      <c r="N6731" s="48">
        <v>1</v>
      </c>
      <c r="P6731" t="s">
        <v>9198</v>
      </c>
      <c r="Q6731" t="s">
        <v>7798</v>
      </c>
      <c r="R6731" t="s">
        <v>7798</v>
      </c>
    </row>
    <row r="6732" spans="1:18" x14ac:dyDescent="0.2">
      <c r="A6732" s="30" t="s">
        <v>1866</v>
      </c>
      <c r="B6732" s="54" t="s">
        <v>88</v>
      </c>
      <c r="C6732" s="54" t="str">
        <f t="shared" si="206"/>
        <v>Hatfield</v>
      </c>
      <c r="D6732" s="54" t="str">
        <f t="shared" si="205"/>
        <v>TA</v>
      </c>
      <c r="F6732" t="s">
        <v>8396</v>
      </c>
      <c r="G6732" t="s">
        <v>5872</v>
      </c>
      <c r="H6732" t="s">
        <v>88</v>
      </c>
      <c r="I6732" t="s">
        <v>6083</v>
      </c>
      <c r="K6732" t="s">
        <v>8195</v>
      </c>
      <c r="L6732" t="s">
        <v>8398</v>
      </c>
      <c r="M6732" s="49"/>
      <c r="N6732" s="48">
        <v>1</v>
      </c>
      <c r="P6732" t="s">
        <v>9198</v>
      </c>
      <c r="Q6732" t="s">
        <v>7798</v>
      </c>
      <c r="R6732" t="s">
        <v>7798</v>
      </c>
    </row>
    <row r="6733" spans="1:18" x14ac:dyDescent="0.2">
      <c r="A6733" s="30" t="s">
        <v>5943</v>
      </c>
      <c r="B6733" s="54" t="s">
        <v>88</v>
      </c>
      <c r="C6733" s="54" t="str">
        <f t="shared" si="206"/>
        <v>Hatfield</v>
      </c>
      <c r="D6733" s="54" t="str">
        <f t="shared" si="205"/>
        <v>TA</v>
      </c>
      <c r="F6733" t="s">
        <v>8396</v>
      </c>
      <c r="G6733" t="s">
        <v>5873</v>
      </c>
      <c r="H6733" t="s">
        <v>88</v>
      </c>
      <c r="I6733" t="s">
        <v>6083</v>
      </c>
      <c r="K6733" t="s">
        <v>8195</v>
      </c>
      <c r="L6733" t="s">
        <v>8398</v>
      </c>
      <c r="M6733" s="49"/>
      <c r="N6733" s="48">
        <v>1</v>
      </c>
      <c r="P6733" t="s">
        <v>9198</v>
      </c>
      <c r="Q6733" t="s">
        <v>7798</v>
      </c>
      <c r="R6733" t="s">
        <v>7798</v>
      </c>
    </row>
    <row r="6734" spans="1:18" x14ac:dyDescent="0.2">
      <c r="A6734" s="30" t="s">
        <v>1870</v>
      </c>
      <c r="B6734" s="54" t="s">
        <v>88</v>
      </c>
      <c r="C6734" s="54" t="str">
        <f t="shared" si="206"/>
        <v>Hatfield</v>
      </c>
      <c r="D6734" s="54" t="str">
        <f t="shared" si="205"/>
        <v>TA</v>
      </c>
      <c r="F6734" t="s">
        <v>8396</v>
      </c>
      <c r="G6734" t="s">
        <v>5874</v>
      </c>
      <c r="H6734" t="s">
        <v>88</v>
      </c>
      <c r="I6734" t="s">
        <v>6083</v>
      </c>
      <c r="K6734" t="s">
        <v>8195</v>
      </c>
      <c r="L6734" t="s">
        <v>8398</v>
      </c>
      <c r="M6734" s="49"/>
      <c r="N6734" s="48">
        <v>1</v>
      </c>
      <c r="P6734" t="s">
        <v>9198</v>
      </c>
      <c r="Q6734" t="s">
        <v>7798</v>
      </c>
      <c r="R6734" t="s">
        <v>7798</v>
      </c>
    </row>
    <row r="6735" spans="1:18" x14ac:dyDescent="0.2">
      <c r="A6735" s="30" t="s">
        <v>5088</v>
      </c>
      <c r="B6735" s="54" t="s">
        <v>88</v>
      </c>
      <c r="C6735" s="54" t="str">
        <f t="shared" si="206"/>
        <v>Hatfield</v>
      </c>
      <c r="D6735" s="54" t="str">
        <f t="shared" si="205"/>
        <v>TA</v>
      </c>
      <c r="F6735" t="s">
        <v>8396</v>
      </c>
      <c r="G6735" t="s">
        <v>8557</v>
      </c>
      <c r="H6735" t="s">
        <v>88</v>
      </c>
      <c r="I6735" t="s">
        <v>6083</v>
      </c>
      <c r="K6735" t="s">
        <v>8195</v>
      </c>
      <c r="L6735" t="s">
        <v>8398</v>
      </c>
      <c r="M6735" s="49"/>
      <c r="N6735" s="48">
        <v>1</v>
      </c>
      <c r="P6735" t="s">
        <v>9198</v>
      </c>
      <c r="Q6735" t="s">
        <v>7798</v>
      </c>
      <c r="R6735" t="s">
        <v>7798</v>
      </c>
    </row>
    <row r="6736" spans="1:18" x14ac:dyDescent="0.2">
      <c r="A6736" s="30" t="s">
        <v>5944</v>
      </c>
      <c r="B6736" s="54" t="s">
        <v>88</v>
      </c>
      <c r="C6736" s="54" t="str">
        <f t="shared" si="206"/>
        <v>Hatfield</v>
      </c>
      <c r="D6736" s="54" t="str">
        <f t="shared" si="205"/>
        <v>TA</v>
      </c>
      <c r="F6736" t="s">
        <v>8396</v>
      </c>
      <c r="G6736" t="s">
        <v>5875</v>
      </c>
      <c r="H6736" t="s">
        <v>88</v>
      </c>
      <c r="I6736" t="s">
        <v>6083</v>
      </c>
      <c r="K6736" t="s">
        <v>8195</v>
      </c>
      <c r="L6736" t="s">
        <v>8398</v>
      </c>
      <c r="M6736" s="49"/>
      <c r="N6736" s="48">
        <v>1</v>
      </c>
      <c r="P6736" t="s">
        <v>9198</v>
      </c>
      <c r="Q6736" t="s">
        <v>7798</v>
      </c>
      <c r="R6736" t="s">
        <v>7798</v>
      </c>
    </row>
    <row r="6737" spans="1:18" x14ac:dyDescent="0.2">
      <c r="A6737" s="30" t="s">
        <v>4910</v>
      </c>
      <c r="B6737" s="54" t="s">
        <v>88</v>
      </c>
      <c r="C6737" s="54" t="str">
        <f t="shared" si="206"/>
        <v>Hatfield</v>
      </c>
      <c r="D6737" s="54" t="str">
        <f t="shared" si="205"/>
        <v>TA</v>
      </c>
      <c r="F6737" t="s">
        <v>8396</v>
      </c>
      <c r="G6737" t="s">
        <v>5927</v>
      </c>
      <c r="H6737" t="s">
        <v>88</v>
      </c>
      <c r="I6737" t="s">
        <v>6083</v>
      </c>
      <c r="K6737" t="s">
        <v>8195</v>
      </c>
      <c r="L6737" t="s">
        <v>8398</v>
      </c>
      <c r="M6737" s="49"/>
      <c r="N6737" s="48">
        <v>1</v>
      </c>
      <c r="P6737" t="s">
        <v>9198</v>
      </c>
      <c r="Q6737" t="s">
        <v>7798</v>
      </c>
      <c r="R6737" t="s">
        <v>7798</v>
      </c>
    </row>
    <row r="6738" spans="1:18" x14ac:dyDescent="0.2">
      <c r="A6738" s="30" t="s">
        <v>5955</v>
      </c>
      <c r="B6738" s="54" t="s">
        <v>88</v>
      </c>
      <c r="C6738" s="54" t="str">
        <f t="shared" si="206"/>
        <v>Hatfield</v>
      </c>
      <c r="D6738" s="54" t="str">
        <f t="shared" si="205"/>
        <v>TA</v>
      </c>
      <c r="F6738" t="s">
        <v>8396</v>
      </c>
      <c r="G6738" t="s">
        <v>5876</v>
      </c>
      <c r="H6738" t="s">
        <v>88</v>
      </c>
      <c r="I6738" t="s">
        <v>6083</v>
      </c>
      <c r="K6738" t="s">
        <v>8195</v>
      </c>
      <c r="L6738" t="s">
        <v>8398</v>
      </c>
      <c r="M6738" s="49"/>
      <c r="N6738" s="48">
        <v>1</v>
      </c>
      <c r="P6738" t="s">
        <v>9198</v>
      </c>
      <c r="Q6738" t="s">
        <v>7798</v>
      </c>
      <c r="R6738" t="s">
        <v>7798</v>
      </c>
    </row>
    <row r="6739" spans="1:18" x14ac:dyDescent="0.2">
      <c r="A6739" s="30" t="s">
        <v>5945</v>
      </c>
      <c r="B6739" s="54" t="s">
        <v>88</v>
      </c>
      <c r="C6739" s="54" t="str">
        <f t="shared" si="206"/>
        <v>Hatfield</v>
      </c>
      <c r="D6739" s="54" t="str">
        <f t="shared" si="205"/>
        <v>TA</v>
      </c>
      <c r="F6739" t="s">
        <v>8396</v>
      </c>
      <c r="G6739" t="s">
        <v>5888</v>
      </c>
      <c r="H6739" t="s">
        <v>88</v>
      </c>
      <c r="I6739" t="s">
        <v>6083</v>
      </c>
      <c r="K6739" t="s">
        <v>8195</v>
      </c>
      <c r="L6739" t="s">
        <v>8398</v>
      </c>
      <c r="M6739" s="49"/>
      <c r="N6739" s="48">
        <v>1</v>
      </c>
      <c r="P6739" t="s">
        <v>9198</v>
      </c>
      <c r="Q6739" t="s">
        <v>7798</v>
      </c>
      <c r="R6739" t="s">
        <v>7798</v>
      </c>
    </row>
    <row r="6740" spans="1:18" x14ac:dyDescent="0.2">
      <c r="A6740" s="30" t="s">
        <v>5140</v>
      </c>
      <c r="B6740" s="54" t="s">
        <v>88</v>
      </c>
      <c r="C6740" s="54" t="str">
        <f t="shared" si="206"/>
        <v>Hatfield</v>
      </c>
      <c r="D6740" s="54" t="str">
        <f t="shared" si="205"/>
        <v>TA</v>
      </c>
      <c r="F6740" t="s">
        <v>8396</v>
      </c>
      <c r="G6740" t="s">
        <v>5889</v>
      </c>
      <c r="H6740" t="s">
        <v>88</v>
      </c>
      <c r="I6740" t="s">
        <v>6083</v>
      </c>
      <c r="K6740" t="s">
        <v>8195</v>
      </c>
      <c r="L6740" t="s">
        <v>8398</v>
      </c>
      <c r="M6740" s="49"/>
      <c r="N6740" s="48">
        <v>1</v>
      </c>
      <c r="P6740" t="s">
        <v>9198</v>
      </c>
      <c r="Q6740" t="s">
        <v>7798</v>
      </c>
      <c r="R6740" t="s">
        <v>7798</v>
      </c>
    </row>
    <row r="6741" spans="1:18" x14ac:dyDescent="0.2">
      <c r="A6741" s="30" t="s">
        <v>5946</v>
      </c>
      <c r="B6741" s="54" t="s">
        <v>88</v>
      </c>
      <c r="C6741" s="54" t="str">
        <f t="shared" si="206"/>
        <v>Hatfield</v>
      </c>
      <c r="D6741" s="54" t="str">
        <f t="shared" si="205"/>
        <v>TA</v>
      </c>
      <c r="F6741" t="s">
        <v>8396</v>
      </c>
      <c r="G6741" t="s">
        <v>6035</v>
      </c>
      <c r="H6741" t="s">
        <v>88</v>
      </c>
      <c r="I6741" t="s">
        <v>6083</v>
      </c>
      <c r="K6741" t="s">
        <v>8195</v>
      </c>
      <c r="L6741" t="s">
        <v>8398</v>
      </c>
      <c r="M6741" s="49"/>
      <c r="N6741" s="48">
        <v>1</v>
      </c>
      <c r="P6741" t="s">
        <v>9198</v>
      </c>
      <c r="Q6741" t="s">
        <v>7798</v>
      </c>
      <c r="R6741" t="s">
        <v>7798</v>
      </c>
    </row>
    <row r="6742" spans="1:18" x14ac:dyDescent="0.2">
      <c r="A6742" s="30" t="s">
        <v>1381</v>
      </c>
      <c r="B6742" s="54" t="s">
        <v>88</v>
      </c>
      <c r="C6742" s="54" t="str">
        <f t="shared" si="206"/>
        <v>Hatfield</v>
      </c>
      <c r="D6742" s="54" t="str">
        <f t="shared" si="205"/>
        <v>TA</v>
      </c>
      <c r="F6742" t="s">
        <v>8396</v>
      </c>
      <c r="G6742" t="s">
        <v>5890</v>
      </c>
      <c r="H6742" t="s">
        <v>88</v>
      </c>
      <c r="I6742" t="s">
        <v>6083</v>
      </c>
      <c r="K6742" t="s">
        <v>8195</v>
      </c>
      <c r="L6742" t="s">
        <v>8398</v>
      </c>
      <c r="M6742" s="49"/>
      <c r="N6742" s="48">
        <v>1</v>
      </c>
      <c r="P6742" t="s">
        <v>9198</v>
      </c>
      <c r="Q6742" t="s">
        <v>7798</v>
      </c>
      <c r="R6742" t="s">
        <v>7798</v>
      </c>
    </row>
    <row r="6743" spans="1:18" x14ac:dyDescent="0.2">
      <c r="A6743" s="30" t="s">
        <v>8508</v>
      </c>
      <c r="B6743" s="54" t="s">
        <v>88</v>
      </c>
      <c r="C6743" s="54" t="str">
        <f t="shared" si="206"/>
        <v>Hatfield</v>
      </c>
      <c r="D6743" s="54" t="str">
        <f t="shared" si="205"/>
        <v>TA</v>
      </c>
      <c r="F6743" t="s">
        <v>8396</v>
      </c>
      <c r="G6743" t="s">
        <v>5877</v>
      </c>
      <c r="H6743" t="s">
        <v>88</v>
      </c>
      <c r="I6743" t="s">
        <v>6083</v>
      </c>
      <c r="K6743" t="s">
        <v>8195</v>
      </c>
      <c r="L6743" t="s">
        <v>8398</v>
      </c>
      <c r="M6743" s="49"/>
      <c r="N6743" s="48">
        <v>1</v>
      </c>
      <c r="P6743" t="s">
        <v>9198</v>
      </c>
      <c r="Q6743" t="s">
        <v>7798</v>
      </c>
      <c r="R6743" t="s">
        <v>7798</v>
      </c>
    </row>
    <row r="6744" spans="1:18" x14ac:dyDescent="0.2">
      <c r="A6744" s="30" t="s">
        <v>5947</v>
      </c>
      <c r="B6744" s="54" t="s">
        <v>88</v>
      </c>
      <c r="C6744" s="54" t="str">
        <f t="shared" si="206"/>
        <v>Hatfield</v>
      </c>
      <c r="D6744" s="54" t="str">
        <f t="shared" ref="D6744:D6807" si="207">LEFT(A6744,2)</f>
        <v>TA</v>
      </c>
      <c r="F6744" t="s">
        <v>8396</v>
      </c>
      <c r="G6744" t="s">
        <v>5898</v>
      </c>
      <c r="H6744" t="s">
        <v>88</v>
      </c>
      <c r="I6744" t="s">
        <v>6083</v>
      </c>
      <c r="K6744" t="s">
        <v>8195</v>
      </c>
      <c r="L6744" t="s">
        <v>8398</v>
      </c>
      <c r="M6744" s="49"/>
      <c r="N6744" s="48">
        <v>1</v>
      </c>
      <c r="P6744" t="s">
        <v>9198</v>
      </c>
      <c r="Q6744" t="s">
        <v>7798</v>
      </c>
      <c r="R6744" t="s">
        <v>7798</v>
      </c>
    </row>
    <row r="6745" spans="1:18" x14ac:dyDescent="0.2">
      <c r="A6745" s="30" t="s">
        <v>8509</v>
      </c>
      <c r="B6745" s="54" t="s">
        <v>88</v>
      </c>
      <c r="C6745" s="54" t="str">
        <f t="shared" si="206"/>
        <v>Hatfield</v>
      </c>
      <c r="D6745" s="54" t="str">
        <f t="shared" si="207"/>
        <v>TA</v>
      </c>
      <c r="F6745" t="s">
        <v>8396</v>
      </c>
      <c r="G6745" t="s">
        <v>5899</v>
      </c>
      <c r="H6745" t="s">
        <v>88</v>
      </c>
      <c r="I6745" t="s">
        <v>6083</v>
      </c>
      <c r="K6745" t="s">
        <v>8195</v>
      </c>
      <c r="L6745" t="s">
        <v>8398</v>
      </c>
      <c r="M6745" s="49"/>
      <c r="N6745" s="48">
        <v>1</v>
      </c>
      <c r="P6745" t="s">
        <v>9198</v>
      </c>
      <c r="Q6745" t="s">
        <v>7798</v>
      </c>
      <c r="R6745" t="s">
        <v>7798</v>
      </c>
    </row>
    <row r="6746" spans="1:18" x14ac:dyDescent="0.2">
      <c r="A6746" s="30" t="s">
        <v>5143</v>
      </c>
      <c r="B6746" s="54" t="s">
        <v>88</v>
      </c>
      <c r="C6746" s="54" t="str">
        <f t="shared" si="206"/>
        <v>Hatfield</v>
      </c>
      <c r="D6746" s="54" t="str">
        <f t="shared" si="207"/>
        <v>TA</v>
      </c>
      <c r="F6746" t="s">
        <v>8396</v>
      </c>
      <c r="G6746" t="s">
        <v>1507</v>
      </c>
      <c r="H6746" t="s">
        <v>88</v>
      </c>
      <c r="I6746" t="s">
        <v>6083</v>
      </c>
      <c r="K6746" t="s">
        <v>8195</v>
      </c>
      <c r="L6746" t="s">
        <v>8398</v>
      </c>
      <c r="M6746" s="49"/>
      <c r="N6746" s="48">
        <v>1</v>
      </c>
      <c r="P6746" t="s">
        <v>9198</v>
      </c>
      <c r="Q6746" t="s">
        <v>7798</v>
      </c>
      <c r="R6746" t="s">
        <v>7798</v>
      </c>
    </row>
    <row r="6747" spans="1:18" x14ac:dyDescent="0.2">
      <c r="A6747" s="30" t="s">
        <v>5956</v>
      </c>
      <c r="B6747" s="54" t="s">
        <v>88</v>
      </c>
      <c r="C6747" s="54" t="str">
        <f t="shared" si="206"/>
        <v>Hatfield</v>
      </c>
      <c r="D6747" s="54" t="str">
        <f t="shared" si="207"/>
        <v>TA</v>
      </c>
      <c r="F6747" t="s">
        <v>8396</v>
      </c>
      <c r="G6747" t="s">
        <v>5878</v>
      </c>
      <c r="H6747" t="s">
        <v>88</v>
      </c>
      <c r="I6747" t="s">
        <v>6083</v>
      </c>
      <c r="K6747" t="s">
        <v>8195</v>
      </c>
      <c r="L6747" t="s">
        <v>8398</v>
      </c>
      <c r="M6747" s="49"/>
      <c r="N6747" s="48">
        <v>1</v>
      </c>
      <c r="P6747" t="s">
        <v>9198</v>
      </c>
      <c r="Q6747" t="s">
        <v>7798</v>
      </c>
      <c r="R6747" t="s">
        <v>7798</v>
      </c>
    </row>
    <row r="6748" spans="1:18" x14ac:dyDescent="0.2">
      <c r="A6748" s="30" t="s">
        <v>5948</v>
      </c>
      <c r="B6748" s="54" t="s">
        <v>88</v>
      </c>
      <c r="C6748" s="54" t="str">
        <f t="shared" si="206"/>
        <v>Hatfield</v>
      </c>
      <c r="D6748" s="54" t="str">
        <f t="shared" si="207"/>
        <v>TA</v>
      </c>
      <c r="F6748" t="s">
        <v>8396</v>
      </c>
      <c r="G6748" t="s">
        <v>1734</v>
      </c>
      <c r="H6748" t="s">
        <v>88</v>
      </c>
      <c r="I6748" t="s">
        <v>6083</v>
      </c>
      <c r="K6748" t="s">
        <v>8195</v>
      </c>
      <c r="L6748" t="s">
        <v>8398</v>
      </c>
      <c r="M6748" s="49"/>
      <c r="N6748" s="48">
        <v>1</v>
      </c>
      <c r="P6748" t="s">
        <v>9198</v>
      </c>
      <c r="Q6748" t="s">
        <v>7798</v>
      </c>
      <c r="R6748" t="s">
        <v>7798</v>
      </c>
    </row>
    <row r="6749" spans="1:18" x14ac:dyDescent="0.2">
      <c r="A6749" s="30" t="s">
        <v>1807</v>
      </c>
      <c r="B6749" s="54" t="s">
        <v>88</v>
      </c>
      <c r="C6749" s="54" t="str">
        <f t="shared" si="206"/>
        <v>Hatfield</v>
      </c>
      <c r="D6749" s="54" t="str">
        <f t="shared" si="207"/>
        <v>TA</v>
      </c>
      <c r="F6749" t="s">
        <v>8396</v>
      </c>
      <c r="G6749" t="s">
        <v>5879</v>
      </c>
      <c r="H6749" t="s">
        <v>88</v>
      </c>
      <c r="I6749" t="s">
        <v>6083</v>
      </c>
      <c r="K6749" t="s">
        <v>8195</v>
      </c>
      <c r="L6749" t="s">
        <v>8398</v>
      </c>
      <c r="M6749" s="49"/>
      <c r="N6749" s="48">
        <v>1</v>
      </c>
      <c r="P6749" t="s">
        <v>9198</v>
      </c>
      <c r="Q6749" t="s">
        <v>7798</v>
      </c>
      <c r="R6749" t="s">
        <v>9199</v>
      </c>
    </row>
    <row r="6750" spans="1:18" x14ac:dyDescent="0.2">
      <c r="A6750" s="30" t="s">
        <v>5881</v>
      </c>
      <c r="B6750" s="54" t="s">
        <v>88</v>
      </c>
      <c r="C6750" s="54" t="str">
        <f t="shared" si="206"/>
        <v>Hatfield</v>
      </c>
      <c r="D6750" s="54" t="str">
        <f t="shared" si="207"/>
        <v>TA</v>
      </c>
      <c r="F6750" t="s">
        <v>8396</v>
      </c>
      <c r="G6750" t="s">
        <v>5350</v>
      </c>
      <c r="H6750" t="s">
        <v>88</v>
      </c>
      <c r="I6750" t="s">
        <v>6083</v>
      </c>
      <c r="K6750" t="s">
        <v>8195</v>
      </c>
      <c r="L6750" t="s">
        <v>8398</v>
      </c>
      <c r="M6750" s="49"/>
      <c r="N6750" s="48">
        <v>1</v>
      </c>
      <c r="P6750" t="s">
        <v>9198</v>
      </c>
      <c r="Q6750" t="s">
        <v>7798</v>
      </c>
      <c r="R6750" t="s">
        <v>7798</v>
      </c>
    </row>
    <row r="6751" spans="1:18" x14ac:dyDescent="0.2">
      <c r="A6751" s="30" t="s">
        <v>5706</v>
      </c>
      <c r="B6751" s="54" t="s">
        <v>88</v>
      </c>
      <c r="C6751" s="54" t="str">
        <f t="shared" si="206"/>
        <v>Hatfield</v>
      </c>
      <c r="D6751" s="54" t="str">
        <f t="shared" si="207"/>
        <v>TA</v>
      </c>
      <c r="F6751" t="s">
        <v>8396</v>
      </c>
      <c r="G6751" t="s">
        <v>5900</v>
      </c>
      <c r="H6751" t="s">
        <v>88</v>
      </c>
      <c r="I6751" t="s">
        <v>6083</v>
      </c>
      <c r="K6751" t="s">
        <v>8195</v>
      </c>
      <c r="L6751" t="s">
        <v>8398</v>
      </c>
      <c r="M6751" s="49"/>
      <c r="N6751" s="48">
        <v>1</v>
      </c>
      <c r="P6751" t="s">
        <v>9198</v>
      </c>
      <c r="Q6751" t="s">
        <v>7798</v>
      </c>
      <c r="R6751" t="s">
        <v>7798</v>
      </c>
    </row>
    <row r="6752" spans="1:18" x14ac:dyDescent="0.2">
      <c r="A6752" s="30" t="s">
        <v>8510</v>
      </c>
      <c r="B6752" s="54" t="s">
        <v>88</v>
      </c>
      <c r="C6752" s="54" t="str">
        <f t="shared" si="206"/>
        <v>Hatfield</v>
      </c>
      <c r="D6752" s="54" t="str">
        <f t="shared" si="207"/>
        <v>TA</v>
      </c>
      <c r="F6752" t="s">
        <v>8396</v>
      </c>
      <c r="G6752" t="s">
        <v>5901</v>
      </c>
      <c r="H6752" t="s">
        <v>88</v>
      </c>
      <c r="I6752" t="s">
        <v>6083</v>
      </c>
      <c r="K6752" t="s">
        <v>8195</v>
      </c>
      <c r="L6752" t="s">
        <v>8398</v>
      </c>
      <c r="M6752" s="49"/>
      <c r="N6752" s="48">
        <v>1</v>
      </c>
      <c r="P6752" t="s">
        <v>9198</v>
      </c>
      <c r="Q6752" t="s">
        <v>7798</v>
      </c>
      <c r="R6752" t="s">
        <v>7798</v>
      </c>
    </row>
    <row r="6753" spans="1:18" x14ac:dyDescent="0.2">
      <c r="A6753" s="30" t="s">
        <v>5534</v>
      </c>
      <c r="B6753" s="54" t="s">
        <v>88</v>
      </c>
      <c r="C6753" s="54" t="str">
        <f t="shared" si="206"/>
        <v>Hatfield</v>
      </c>
      <c r="D6753" s="54" t="str">
        <f t="shared" si="207"/>
        <v>TA</v>
      </c>
      <c r="F6753" t="s">
        <v>8396</v>
      </c>
      <c r="G6753" t="s">
        <v>1722</v>
      </c>
      <c r="H6753" t="s">
        <v>88</v>
      </c>
      <c r="I6753" t="s">
        <v>6083</v>
      </c>
      <c r="K6753" t="s">
        <v>8195</v>
      </c>
      <c r="L6753" t="s">
        <v>8398</v>
      </c>
      <c r="M6753" s="49"/>
      <c r="N6753" s="48">
        <v>1</v>
      </c>
      <c r="P6753" t="s">
        <v>9198</v>
      </c>
      <c r="Q6753" t="s">
        <v>7798</v>
      </c>
      <c r="R6753" t="s">
        <v>7798</v>
      </c>
    </row>
    <row r="6754" spans="1:18" x14ac:dyDescent="0.2">
      <c r="A6754" s="30" t="s">
        <v>5535</v>
      </c>
      <c r="B6754" s="54" t="s">
        <v>88</v>
      </c>
      <c r="C6754" s="54" t="str">
        <f t="shared" si="206"/>
        <v>Hatfield</v>
      </c>
      <c r="D6754" s="54" t="str">
        <f t="shared" si="207"/>
        <v>TA</v>
      </c>
      <c r="F6754" t="s">
        <v>8396</v>
      </c>
      <c r="G6754" t="s">
        <v>1933</v>
      </c>
      <c r="H6754" t="s">
        <v>88</v>
      </c>
      <c r="I6754" t="s">
        <v>6083</v>
      </c>
      <c r="K6754" t="s">
        <v>8195</v>
      </c>
      <c r="L6754" t="s">
        <v>8398</v>
      </c>
      <c r="M6754" s="49"/>
      <c r="N6754" s="48">
        <v>1</v>
      </c>
      <c r="P6754" t="s">
        <v>9198</v>
      </c>
      <c r="Q6754" t="s">
        <v>7798</v>
      </c>
      <c r="R6754" t="s">
        <v>7798</v>
      </c>
    </row>
    <row r="6755" spans="1:18" x14ac:dyDescent="0.2">
      <c r="A6755" s="30" t="s">
        <v>8511</v>
      </c>
      <c r="B6755" s="54" t="s">
        <v>88</v>
      </c>
      <c r="C6755" s="54" t="str">
        <f t="shared" si="206"/>
        <v>Hatfield</v>
      </c>
      <c r="D6755" s="54" t="str">
        <f t="shared" si="207"/>
        <v>TA</v>
      </c>
      <c r="F6755" t="s">
        <v>8396</v>
      </c>
      <c r="G6755" t="s">
        <v>5902</v>
      </c>
      <c r="H6755" t="s">
        <v>88</v>
      </c>
      <c r="I6755" t="s">
        <v>6083</v>
      </c>
      <c r="K6755" t="s">
        <v>8195</v>
      </c>
      <c r="L6755" t="s">
        <v>8398</v>
      </c>
      <c r="M6755" s="49"/>
      <c r="N6755" s="48">
        <v>1</v>
      </c>
      <c r="P6755" t="s">
        <v>9198</v>
      </c>
      <c r="Q6755" t="s">
        <v>7798</v>
      </c>
      <c r="R6755" t="s">
        <v>7798</v>
      </c>
    </row>
    <row r="6756" spans="1:18" x14ac:dyDescent="0.2">
      <c r="A6756" s="30" t="s">
        <v>5882</v>
      </c>
      <c r="B6756" s="54" t="s">
        <v>88</v>
      </c>
      <c r="C6756" s="54" t="str">
        <f t="shared" si="206"/>
        <v>Hatfield</v>
      </c>
      <c r="D6756" s="54" t="str">
        <f t="shared" si="207"/>
        <v>TA</v>
      </c>
      <c r="F6756" t="s">
        <v>8396</v>
      </c>
      <c r="G6756" t="s">
        <v>6943</v>
      </c>
      <c r="H6756" t="s">
        <v>88</v>
      </c>
      <c r="I6756" t="s">
        <v>6083</v>
      </c>
      <c r="K6756" t="s">
        <v>8195</v>
      </c>
      <c r="L6756" t="s">
        <v>8398</v>
      </c>
      <c r="M6756" s="49"/>
      <c r="N6756" s="48">
        <v>1</v>
      </c>
      <c r="P6756" t="s">
        <v>9198</v>
      </c>
      <c r="Q6756" t="s">
        <v>7798</v>
      </c>
      <c r="R6756" t="s">
        <v>7798</v>
      </c>
    </row>
    <row r="6757" spans="1:18" x14ac:dyDescent="0.2">
      <c r="A6757" s="30" t="s">
        <v>1713</v>
      </c>
      <c r="B6757" s="54" t="s">
        <v>88</v>
      </c>
      <c r="C6757" s="54" t="str">
        <f t="shared" si="206"/>
        <v>Hatfield</v>
      </c>
      <c r="D6757" s="54" t="str">
        <f t="shared" si="207"/>
        <v>TA</v>
      </c>
      <c r="F6757" t="s">
        <v>8396</v>
      </c>
      <c r="G6757" t="s">
        <v>5903</v>
      </c>
      <c r="H6757" t="s">
        <v>88</v>
      </c>
      <c r="I6757" t="s">
        <v>6083</v>
      </c>
      <c r="K6757" t="s">
        <v>8195</v>
      </c>
      <c r="L6757" t="s">
        <v>8398</v>
      </c>
      <c r="M6757" s="49"/>
      <c r="N6757" s="48">
        <v>1</v>
      </c>
      <c r="P6757" t="s">
        <v>9198</v>
      </c>
      <c r="Q6757" t="s">
        <v>7798</v>
      </c>
      <c r="R6757" t="s">
        <v>7798</v>
      </c>
    </row>
    <row r="6758" spans="1:18" x14ac:dyDescent="0.2">
      <c r="A6758" s="30" t="s">
        <v>5928</v>
      </c>
      <c r="B6758" s="54" t="s">
        <v>88</v>
      </c>
      <c r="C6758" s="54" t="str">
        <f t="shared" si="206"/>
        <v>Hatfield</v>
      </c>
      <c r="D6758" s="54" t="str">
        <f t="shared" si="207"/>
        <v>TA</v>
      </c>
      <c r="F6758" t="s">
        <v>8396</v>
      </c>
      <c r="G6758" t="s">
        <v>6898</v>
      </c>
      <c r="H6758" t="s">
        <v>88</v>
      </c>
      <c r="I6758" t="s">
        <v>6083</v>
      </c>
      <c r="K6758" t="s">
        <v>8195</v>
      </c>
      <c r="L6758" t="s">
        <v>8398</v>
      </c>
      <c r="M6758" s="49"/>
      <c r="N6758" s="48">
        <v>1</v>
      </c>
      <c r="P6758" t="s">
        <v>9198</v>
      </c>
      <c r="Q6758" t="s">
        <v>7798</v>
      </c>
      <c r="R6758" t="s">
        <v>7798</v>
      </c>
    </row>
    <row r="6759" spans="1:18" x14ac:dyDescent="0.2">
      <c r="A6759" s="30" t="s">
        <v>5949</v>
      </c>
      <c r="B6759" s="54" t="s">
        <v>88</v>
      </c>
      <c r="C6759" s="54" t="str">
        <f t="shared" si="206"/>
        <v>Hatfield</v>
      </c>
      <c r="D6759" s="54" t="str">
        <f t="shared" si="207"/>
        <v>TA</v>
      </c>
      <c r="F6759" t="s">
        <v>8396</v>
      </c>
      <c r="G6759" t="s">
        <v>6945</v>
      </c>
      <c r="H6759" t="s">
        <v>88</v>
      </c>
      <c r="I6759" t="s">
        <v>6083</v>
      </c>
      <c r="K6759" t="s">
        <v>8195</v>
      </c>
      <c r="L6759" t="s">
        <v>8398</v>
      </c>
      <c r="M6759" s="49"/>
      <c r="N6759" s="48">
        <v>1</v>
      </c>
      <c r="P6759" t="s">
        <v>9198</v>
      </c>
      <c r="Q6759" t="s">
        <v>7798</v>
      </c>
      <c r="R6759" t="s">
        <v>7798</v>
      </c>
    </row>
    <row r="6760" spans="1:18" x14ac:dyDescent="0.2">
      <c r="A6760" s="30" t="s">
        <v>5279</v>
      </c>
      <c r="B6760" s="54" t="s">
        <v>88</v>
      </c>
      <c r="C6760" s="54" t="str">
        <f t="shared" si="206"/>
        <v>Hatfield</v>
      </c>
      <c r="D6760" s="54" t="str">
        <f t="shared" si="207"/>
        <v>TA</v>
      </c>
      <c r="F6760" t="s">
        <v>8396</v>
      </c>
      <c r="G6760" t="s">
        <v>6895</v>
      </c>
      <c r="H6760" t="s">
        <v>88</v>
      </c>
      <c r="I6760" t="s">
        <v>6083</v>
      </c>
      <c r="K6760" t="s">
        <v>8195</v>
      </c>
      <c r="L6760" t="s">
        <v>8398</v>
      </c>
      <c r="M6760" s="49"/>
      <c r="N6760" s="48">
        <v>1</v>
      </c>
      <c r="P6760" t="s">
        <v>9198</v>
      </c>
      <c r="Q6760" t="s">
        <v>7798</v>
      </c>
      <c r="R6760" t="s">
        <v>7798</v>
      </c>
    </row>
    <row r="6761" spans="1:18" x14ac:dyDescent="0.2">
      <c r="A6761" s="30" t="s">
        <v>5515</v>
      </c>
      <c r="B6761" s="54" t="s">
        <v>88</v>
      </c>
      <c r="C6761" s="54" t="str">
        <f t="shared" si="206"/>
        <v>Hatfield</v>
      </c>
      <c r="D6761" s="54" t="str">
        <f t="shared" si="207"/>
        <v>TA</v>
      </c>
      <c r="F6761" t="s">
        <v>8396</v>
      </c>
      <c r="G6761" t="s">
        <v>5904</v>
      </c>
      <c r="H6761" t="s">
        <v>88</v>
      </c>
      <c r="I6761" t="s">
        <v>6083</v>
      </c>
      <c r="K6761" t="s">
        <v>8195</v>
      </c>
      <c r="L6761" t="s">
        <v>8398</v>
      </c>
      <c r="M6761" s="49"/>
      <c r="N6761" s="48">
        <v>1</v>
      </c>
      <c r="P6761" t="s">
        <v>9198</v>
      </c>
      <c r="Q6761" t="s">
        <v>7798</v>
      </c>
      <c r="R6761" t="s">
        <v>7798</v>
      </c>
    </row>
    <row r="6762" spans="1:18" x14ac:dyDescent="0.2">
      <c r="A6762" s="30" t="s">
        <v>5883</v>
      </c>
      <c r="B6762" s="54" t="s">
        <v>88</v>
      </c>
      <c r="C6762" s="54" t="str">
        <f t="shared" si="206"/>
        <v>Hatfield</v>
      </c>
      <c r="D6762" s="54" t="str">
        <f t="shared" si="207"/>
        <v>TA</v>
      </c>
      <c r="F6762" t="s">
        <v>8396</v>
      </c>
      <c r="G6762" t="s">
        <v>6899</v>
      </c>
      <c r="H6762" t="s">
        <v>88</v>
      </c>
      <c r="I6762" t="s">
        <v>6083</v>
      </c>
      <c r="K6762" t="s">
        <v>8195</v>
      </c>
      <c r="L6762" t="s">
        <v>8398</v>
      </c>
      <c r="M6762" s="49"/>
      <c r="N6762" s="48">
        <v>1</v>
      </c>
      <c r="P6762" t="s">
        <v>9198</v>
      </c>
      <c r="Q6762" t="s">
        <v>7798</v>
      </c>
      <c r="R6762" t="s">
        <v>7798</v>
      </c>
    </row>
    <row r="6763" spans="1:18" x14ac:dyDescent="0.2">
      <c r="A6763" s="30" t="s">
        <v>5950</v>
      </c>
      <c r="B6763" s="54" t="s">
        <v>88</v>
      </c>
      <c r="C6763" s="54" t="str">
        <f t="shared" si="206"/>
        <v>Hatfield</v>
      </c>
      <c r="D6763" s="54" t="str">
        <f t="shared" si="207"/>
        <v>TA</v>
      </c>
      <c r="F6763" t="s">
        <v>8396</v>
      </c>
      <c r="G6763" t="s">
        <v>5080</v>
      </c>
      <c r="H6763" t="s">
        <v>88</v>
      </c>
      <c r="I6763" t="s">
        <v>6083</v>
      </c>
      <c r="K6763" t="s">
        <v>8195</v>
      </c>
      <c r="L6763" t="s">
        <v>8398</v>
      </c>
      <c r="M6763" s="49"/>
      <c r="N6763" s="48">
        <v>1</v>
      </c>
      <c r="P6763" t="s">
        <v>9198</v>
      </c>
      <c r="Q6763" t="s">
        <v>7798</v>
      </c>
      <c r="R6763" t="s">
        <v>7798</v>
      </c>
    </row>
    <row r="6764" spans="1:18" x14ac:dyDescent="0.2">
      <c r="A6764" s="30" t="s">
        <v>1038</v>
      </c>
      <c r="B6764" s="54" t="s">
        <v>88</v>
      </c>
      <c r="C6764" s="54" t="str">
        <f t="shared" si="206"/>
        <v>Hatfield</v>
      </c>
      <c r="D6764" s="54" t="str">
        <f t="shared" si="207"/>
        <v>TA</v>
      </c>
      <c r="F6764" t="s">
        <v>8396</v>
      </c>
      <c r="G6764" t="s">
        <v>5905</v>
      </c>
      <c r="H6764" t="s">
        <v>88</v>
      </c>
      <c r="I6764" t="s">
        <v>6083</v>
      </c>
      <c r="K6764" t="s">
        <v>8195</v>
      </c>
      <c r="L6764" t="s">
        <v>8398</v>
      </c>
      <c r="M6764" s="49"/>
      <c r="N6764" s="48">
        <v>1</v>
      </c>
      <c r="P6764" t="s">
        <v>9198</v>
      </c>
      <c r="Q6764" t="s">
        <v>7798</v>
      </c>
      <c r="R6764" t="s">
        <v>7798</v>
      </c>
    </row>
    <row r="6765" spans="1:18" x14ac:dyDescent="0.2">
      <c r="A6765" s="30" t="s">
        <v>4138</v>
      </c>
      <c r="B6765" s="54" t="s">
        <v>72</v>
      </c>
      <c r="C6765" s="54" t="str">
        <f t="shared" si="206"/>
        <v>Hatfield</v>
      </c>
      <c r="D6765" s="54" t="str">
        <f t="shared" si="207"/>
        <v>TA</v>
      </c>
      <c r="F6765" t="s">
        <v>8396</v>
      </c>
      <c r="G6765" t="s">
        <v>6036</v>
      </c>
      <c r="H6765" t="s">
        <v>88</v>
      </c>
      <c r="I6765" t="s">
        <v>6083</v>
      </c>
      <c r="K6765" t="s">
        <v>8195</v>
      </c>
      <c r="L6765" t="s">
        <v>8398</v>
      </c>
      <c r="M6765" s="49"/>
      <c r="N6765" s="48">
        <v>1</v>
      </c>
      <c r="P6765" t="s">
        <v>9198</v>
      </c>
      <c r="Q6765" t="s">
        <v>7798</v>
      </c>
      <c r="R6765" t="s">
        <v>7798</v>
      </c>
    </row>
    <row r="6766" spans="1:18" x14ac:dyDescent="0.2">
      <c r="A6766" s="30" t="s">
        <v>2597</v>
      </c>
      <c r="B6766" s="54" t="s">
        <v>72</v>
      </c>
      <c r="C6766" s="54" t="str">
        <f t="shared" si="206"/>
        <v>Hatfield</v>
      </c>
      <c r="D6766" s="54" t="str">
        <f t="shared" si="207"/>
        <v>TA</v>
      </c>
      <c r="F6766" t="s">
        <v>8396</v>
      </c>
      <c r="G6766" t="s">
        <v>5906</v>
      </c>
      <c r="H6766" t="s">
        <v>88</v>
      </c>
      <c r="I6766" t="s">
        <v>6083</v>
      </c>
      <c r="K6766" t="s">
        <v>8195</v>
      </c>
      <c r="L6766" t="s">
        <v>8398</v>
      </c>
      <c r="M6766" s="49"/>
      <c r="N6766" s="48">
        <v>1</v>
      </c>
      <c r="P6766" t="s">
        <v>9198</v>
      </c>
      <c r="Q6766" t="s">
        <v>7798</v>
      </c>
      <c r="R6766" t="s">
        <v>7798</v>
      </c>
    </row>
    <row r="6767" spans="1:18" x14ac:dyDescent="0.2">
      <c r="A6767" s="30" t="s">
        <v>2391</v>
      </c>
      <c r="B6767" s="54" t="s">
        <v>72</v>
      </c>
      <c r="C6767" s="54" t="str">
        <f t="shared" si="206"/>
        <v>Hatfield</v>
      </c>
      <c r="D6767" s="54" t="str">
        <f t="shared" si="207"/>
        <v>TA</v>
      </c>
      <c r="F6767" t="s">
        <v>8396</v>
      </c>
      <c r="G6767" t="s">
        <v>6037</v>
      </c>
      <c r="H6767" t="s">
        <v>88</v>
      </c>
      <c r="I6767" t="s">
        <v>6083</v>
      </c>
      <c r="K6767" t="s">
        <v>8195</v>
      </c>
      <c r="L6767" t="s">
        <v>8398</v>
      </c>
      <c r="M6767" s="49"/>
      <c r="N6767" s="48">
        <v>1</v>
      </c>
      <c r="P6767" t="s">
        <v>9198</v>
      </c>
      <c r="Q6767" t="s">
        <v>7798</v>
      </c>
      <c r="R6767" t="s">
        <v>7798</v>
      </c>
    </row>
    <row r="6768" spans="1:18" x14ac:dyDescent="0.2">
      <c r="A6768" s="30" t="s">
        <v>7537</v>
      </c>
      <c r="B6768" s="54" t="s">
        <v>72</v>
      </c>
      <c r="C6768" s="54" t="str">
        <f t="shared" si="206"/>
        <v>Hatfield</v>
      </c>
      <c r="D6768" s="54" t="str">
        <f t="shared" si="207"/>
        <v>TA</v>
      </c>
      <c r="F6768" t="s">
        <v>8396</v>
      </c>
      <c r="G6768" t="s">
        <v>6946</v>
      </c>
      <c r="H6768" t="s">
        <v>88</v>
      </c>
      <c r="I6768" t="s">
        <v>6083</v>
      </c>
      <c r="K6768" t="s">
        <v>8195</v>
      </c>
      <c r="L6768" t="s">
        <v>8398</v>
      </c>
      <c r="M6768" s="49"/>
      <c r="N6768" s="48">
        <v>1</v>
      </c>
      <c r="P6768" t="s">
        <v>9198</v>
      </c>
      <c r="Q6768" t="s">
        <v>7798</v>
      </c>
      <c r="R6768" t="s">
        <v>7798</v>
      </c>
    </row>
    <row r="6769" spans="1:18" x14ac:dyDescent="0.2">
      <c r="A6769" s="30" t="s">
        <v>3524</v>
      </c>
      <c r="B6769" s="54" t="s">
        <v>72</v>
      </c>
      <c r="C6769" s="54" t="str">
        <f t="shared" si="206"/>
        <v>Hatfield</v>
      </c>
      <c r="D6769" s="54" t="str">
        <f t="shared" si="207"/>
        <v>TA</v>
      </c>
      <c r="F6769" t="s">
        <v>8396</v>
      </c>
      <c r="G6769" t="s">
        <v>6378</v>
      </c>
      <c r="H6769" t="s">
        <v>88</v>
      </c>
      <c r="I6769" t="s">
        <v>6083</v>
      </c>
      <c r="K6769" t="s">
        <v>8195</v>
      </c>
      <c r="L6769" t="s">
        <v>8398</v>
      </c>
      <c r="M6769" s="49"/>
      <c r="N6769" s="48">
        <v>1</v>
      </c>
      <c r="P6769" t="s">
        <v>9198</v>
      </c>
      <c r="Q6769" t="s">
        <v>7798</v>
      </c>
      <c r="R6769" t="s">
        <v>7798</v>
      </c>
    </row>
    <row r="6770" spans="1:18" x14ac:dyDescent="0.2">
      <c r="A6770" s="30" t="s">
        <v>425</v>
      </c>
      <c r="B6770" s="54" t="s">
        <v>72</v>
      </c>
      <c r="C6770" s="54" t="str">
        <f t="shared" si="206"/>
        <v>Hatfield</v>
      </c>
      <c r="D6770" s="54" t="str">
        <f t="shared" si="207"/>
        <v>TA</v>
      </c>
      <c r="F6770" t="s">
        <v>8396</v>
      </c>
      <c r="G6770" t="s">
        <v>6330</v>
      </c>
      <c r="H6770" t="s">
        <v>88</v>
      </c>
      <c r="I6770" t="s">
        <v>6083</v>
      </c>
      <c r="K6770" t="s">
        <v>8195</v>
      </c>
      <c r="L6770" t="s">
        <v>8398</v>
      </c>
      <c r="M6770" s="49"/>
      <c r="N6770" s="48">
        <v>1</v>
      </c>
      <c r="P6770" t="s">
        <v>9198</v>
      </c>
      <c r="Q6770" t="s">
        <v>7798</v>
      </c>
      <c r="R6770" t="s">
        <v>7798</v>
      </c>
    </row>
    <row r="6771" spans="1:18" x14ac:dyDescent="0.2">
      <c r="A6771" s="30" t="s">
        <v>5969</v>
      </c>
      <c r="B6771" s="54" t="s">
        <v>72</v>
      </c>
      <c r="C6771" s="54" t="str">
        <f t="shared" ref="C6771:C6834" si="208">VLOOKUP(A6771,Andy,5,FALSE)</f>
        <v>Hatfield</v>
      </c>
      <c r="D6771" s="54" t="str">
        <f t="shared" si="207"/>
        <v>TA</v>
      </c>
      <c r="F6771" t="s">
        <v>8396</v>
      </c>
      <c r="G6771" t="s">
        <v>8501</v>
      </c>
      <c r="H6771" t="s">
        <v>88</v>
      </c>
      <c r="I6771" t="s">
        <v>6083</v>
      </c>
      <c r="K6771" t="s">
        <v>8195</v>
      </c>
      <c r="L6771" t="s">
        <v>8398</v>
      </c>
      <c r="M6771" s="49"/>
      <c r="N6771" s="48">
        <v>1</v>
      </c>
      <c r="P6771" t="s">
        <v>9198</v>
      </c>
      <c r="Q6771" t="s">
        <v>7798</v>
      </c>
      <c r="R6771" t="s">
        <v>7798</v>
      </c>
    </row>
    <row r="6772" spans="1:18" x14ac:dyDescent="0.2">
      <c r="A6772" s="30" t="s">
        <v>6585</v>
      </c>
      <c r="B6772" s="54" t="s">
        <v>72</v>
      </c>
      <c r="C6772" s="54" t="str">
        <f t="shared" si="208"/>
        <v>Hatfield</v>
      </c>
      <c r="D6772" s="54" t="str">
        <f t="shared" si="207"/>
        <v>TA</v>
      </c>
      <c r="F6772" t="s">
        <v>8396</v>
      </c>
      <c r="G6772" t="s">
        <v>2227</v>
      </c>
      <c r="H6772" t="s">
        <v>88</v>
      </c>
      <c r="I6772" t="s">
        <v>6083</v>
      </c>
      <c r="K6772" t="s">
        <v>8195</v>
      </c>
      <c r="L6772" t="s">
        <v>8398</v>
      </c>
      <c r="M6772" s="49"/>
      <c r="N6772" s="48">
        <v>1</v>
      </c>
      <c r="P6772" t="s">
        <v>9198</v>
      </c>
      <c r="Q6772" t="s">
        <v>7798</v>
      </c>
      <c r="R6772" t="s">
        <v>7798</v>
      </c>
    </row>
    <row r="6773" spans="1:18" x14ac:dyDescent="0.2">
      <c r="A6773" s="30" t="s">
        <v>6055</v>
      </c>
      <c r="B6773" s="54" t="s">
        <v>72</v>
      </c>
      <c r="C6773" s="54" t="str">
        <f t="shared" si="208"/>
        <v>Hatfield</v>
      </c>
      <c r="D6773" s="54" t="str">
        <f t="shared" si="207"/>
        <v>TA</v>
      </c>
      <c r="F6773" t="s">
        <v>8396</v>
      </c>
      <c r="G6773" t="s">
        <v>6909</v>
      </c>
      <c r="H6773" t="s">
        <v>88</v>
      </c>
      <c r="I6773" t="s">
        <v>6083</v>
      </c>
      <c r="K6773" t="s">
        <v>8195</v>
      </c>
      <c r="L6773" t="s">
        <v>8398</v>
      </c>
      <c r="M6773" s="49"/>
      <c r="N6773" s="48">
        <v>1</v>
      </c>
      <c r="P6773" t="s">
        <v>9198</v>
      </c>
      <c r="Q6773" t="s">
        <v>7798</v>
      </c>
      <c r="R6773" t="s">
        <v>7798</v>
      </c>
    </row>
    <row r="6774" spans="1:18" x14ac:dyDescent="0.2">
      <c r="A6774" s="30" t="s">
        <v>5352</v>
      </c>
      <c r="B6774" s="54" t="s">
        <v>72</v>
      </c>
      <c r="C6774" s="54" t="str">
        <f t="shared" si="208"/>
        <v>Hatfield</v>
      </c>
      <c r="D6774" s="54" t="str">
        <f t="shared" si="207"/>
        <v>TA</v>
      </c>
      <c r="F6774" t="s">
        <v>8396</v>
      </c>
      <c r="G6774" t="s">
        <v>6038</v>
      </c>
      <c r="H6774" t="s">
        <v>88</v>
      </c>
      <c r="I6774" t="s">
        <v>6083</v>
      </c>
      <c r="K6774" t="s">
        <v>8195</v>
      </c>
      <c r="L6774" t="s">
        <v>8398</v>
      </c>
      <c r="M6774" s="49"/>
      <c r="N6774" s="48">
        <v>1</v>
      </c>
      <c r="P6774" t="s">
        <v>9198</v>
      </c>
      <c r="Q6774" t="s">
        <v>7798</v>
      </c>
      <c r="R6774" t="s">
        <v>7798</v>
      </c>
    </row>
    <row r="6775" spans="1:18" x14ac:dyDescent="0.2">
      <c r="A6775" s="30" t="s">
        <v>7573</v>
      </c>
      <c r="B6775" s="54" t="s">
        <v>72</v>
      </c>
      <c r="C6775" s="54" t="str">
        <f t="shared" si="208"/>
        <v>Hatfield</v>
      </c>
      <c r="D6775" s="54" t="str">
        <f t="shared" si="207"/>
        <v>TA</v>
      </c>
      <c r="F6775" t="s">
        <v>8396</v>
      </c>
      <c r="G6775" t="s">
        <v>5907</v>
      </c>
      <c r="H6775" t="s">
        <v>88</v>
      </c>
      <c r="I6775" t="s">
        <v>6083</v>
      </c>
      <c r="K6775" t="s">
        <v>8195</v>
      </c>
      <c r="L6775" t="s">
        <v>8398</v>
      </c>
      <c r="M6775" s="49"/>
      <c r="N6775" s="48">
        <v>1</v>
      </c>
      <c r="P6775" t="s">
        <v>9198</v>
      </c>
      <c r="Q6775" t="s">
        <v>7798</v>
      </c>
      <c r="R6775" t="s">
        <v>7798</v>
      </c>
    </row>
    <row r="6776" spans="1:18" x14ac:dyDescent="0.2">
      <c r="A6776" s="30" t="s">
        <v>5136</v>
      </c>
      <c r="B6776" s="54" t="s">
        <v>72</v>
      </c>
      <c r="C6776" s="54" t="str">
        <f t="shared" si="208"/>
        <v>Hatfield</v>
      </c>
      <c r="D6776" s="54" t="str">
        <f t="shared" si="207"/>
        <v>TA</v>
      </c>
      <c r="F6776" t="s">
        <v>8396</v>
      </c>
      <c r="G6776" t="s">
        <v>6910</v>
      </c>
      <c r="H6776" t="s">
        <v>88</v>
      </c>
      <c r="I6776" t="s">
        <v>6083</v>
      </c>
      <c r="K6776" t="s">
        <v>8195</v>
      </c>
      <c r="L6776" t="s">
        <v>8398</v>
      </c>
      <c r="M6776" s="49"/>
      <c r="N6776" s="48">
        <v>1</v>
      </c>
      <c r="P6776" t="s">
        <v>9198</v>
      </c>
      <c r="Q6776" t="s">
        <v>7798</v>
      </c>
      <c r="R6776" t="s">
        <v>7798</v>
      </c>
    </row>
    <row r="6777" spans="1:18" x14ac:dyDescent="0.2">
      <c r="A6777" s="30" t="s">
        <v>2380</v>
      </c>
      <c r="B6777" s="54" t="s">
        <v>72</v>
      </c>
      <c r="C6777" s="54" t="str">
        <f t="shared" si="208"/>
        <v>Hatfield</v>
      </c>
      <c r="D6777" s="54" t="str">
        <f t="shared" si="207"/>
        <v>TA</v>
      </c>
      <c r="F6777" t="s">
        <v>8396</v>
      </c>
      <c r="G6777" t="s">
        <v>2228</v>
      </c>
      <c r="H6777" t="s">
        <v>88</v>
      </c>
      <c r="I6777" t="s">
        <v>6083</v>
      </c>
      <c r="K6777" t="s">
        <v>8195</v>
      </c>
      <c r="L6777" t="s">
        <v>8398</v>
      </c>
      <c r="M6777" s="49"/>
      <c r="N6777" s="48">
        <v>1</v>
      </c>
      <c r="P6777" t="s">
        <v>9198</v>
      </c>
      <c r="Q6777" t="s">
        <v>7798</v>
      </c>
      <c r="R6777" t="s">
        <v>7798</v>
      </c>
    </row>
    <row r="6778" spans="1:18" x14ac:dyDescent="0.2">
      <c r="A6778" s="30" t="s">
        <v>2408</v>
      </c>
      <c r="B6778" s="54" t="s">
        <v>72</v>
      </c>
      <c r="C6778" s="54" t="str">
        <f t="shared" si="208"/>
        <v>Hatfield</v>
      </c>
      <c r="D6778" s="54" t="str">
        <f t="shared" si="207"/>
        <v>TA</v>
      </c>
      <c r="F6778" t="s">
        <v>8396</v>
      </c>
      <c r="G6778" t="s">
        <v>5768</v>
      </c>
      <c r="H6778" t="s">
        <v>88</v>
      </c>
      <c r="I6778" t="s">
        <v>6083</v>
      </c>
      <c r="K6778" t="s">
        <v>8195</v>
      </c>
      <c r="L6778" t="s">
        <v>8398</v>
      </c>
      <c r="M6778" s="49"/>
      <c r="N6778" s="48">
        <v>1</v>
      </c>
      <c r="P6778" t="s">
        <v>9198</v>
      </c>
      <c r="Q6778" t="s">
        <v>7798</v>
      </c>
      <c r="R6778" t="s">
        <v>7798</v>
      </c>
    </row>
    <row r="6779" spans="1:18" x14ac:dyDescent="0.2">
      <c r="A6779" s="30" t="s">
        <v>7459</v>
      </c>
      <c r="B6779" s="54" t="s">
        <v>72</v>
      </c>
      <c r="C6779" s="54" t="str">
        <f t="shared" si="208"/>
        <v>Hatfield</v>
      </c>
      <c r="D6779" s="54" t="str">
        <f t="shared" si="207"/>
        <v>TA</v>
      </c>
      <c r="F6779" t="s">
        <v>8396</v>
      </c>
      <c r="G6779" t="s">
        <v>5908</v>
      </c>
      <c r="H6779" t="s">
        <v>88</v>
      </c>
      <c r="I6779" t="s">
        <v>6083</v>
      </c>
      <c r="K6779" t="s">
        <v>8195</v>
      </c>
      <c r="L6779" t="s">
        <v>8398</v>
      </c>
      <c r="M6779" s="49"/>
      <c r="N6779" s="48">
        <v>1</v>
      </c>
      <c r="P6779" t="s">
        <v>9198</v>
      </c>
      <c r="Q6779" t="s">
        <v>7798</v>
      </c>
      <c r="R6779" t="s">
        <v>7798</v>
      </c>
    </row>
    <row r="6780" spans="1:18" x14ac:dyDescent="0.2">
      <c r="A6780" s="30" t="s">
        <v>7488</v>
      </c>
      <c r="B6780" s="54" t="s">
        <v>72</v>
      </c>
      <c r="C6780" s="54" t="str">
        <f t="shared" si="208"/>
        <v>Hatfield</v>
      </c>
      <c r="D6780" s="54" t="str">
        <f t="shared" si="207"/>
        <v>TA</v>
      </c>
      <c r="F6780" t="s">
        <v>8396</v>
      </c>
      <c r="G6780" t="s">
        <v>6039</v>
      </c>
      <c r="H6780" t="s">
        <v>88</v>
      </c>
      <c r="I6780" t="s">
        <v>6083</v>
      </c>
      <c r="K6780" t="s">
        <v>8195</v>
      </c>
      <c r="L6780" t="s">
        <v>8398</v>
      </c>
      <c r="M6780" s="49"/>
      <c r="N6780" s="48">
        <v>1</v>
      </c>
      <c r="P6780" t="s">
        <v>9198</v>
      </c>
      <c r="Q6780" t="s">
        <v>7798</v>
      </c>
      <c r="R6780" t="s">
        <v>7798</v>
      </c>
    </row>
    <row r="6781" spans="1:18" x14ac:dyDescent="0.2">
      <c r="A6781" s="30" t="s">
        <v>7421</v>
      </c>
      <c r="B6781" s="54" t="s">
        <v>72</v>
      </c>
      <c r="C6781" s="54" t="str">
        <f t="shared" si="208"/>
        <v>Hatfield</v>
      </c>
      <c r="D6781" s="54" t="str">
        <f t="shared" si="207"/>
        <v>TA</v>
      </c>
      <c r="F6781" t="s">
        <v>8396</v>
      </c>
      <c r="G6781" t="s">
        <v>6040</v>
      </c>
      <c r="H6781" t="s">
        <v>88</v>
      </c>
      <c r="I6781" t="s">
        <v>6083</v>
      </c>
      <c r="K6781" t="s">
        <v>8195</v>
      </c>
      <c r="L6781" t="s">
        <v>8398</v>
      </c>
      <c r="M6781" s="49"/>
      <c r="N6781" s="48">
        <v>1</v>
      </c>
      <c r="P6781" t="s">
        <v>9198</v>
      </c>
      <c r="Q6781" t="s">
        <v>7798</v>
      </c>
      <c r="R6781" t="s">
        <v>7798</v>
      </c>
    </row>
    <row r="6782" spans="1:18" x14ac:dyDescent="0.2">
      <c r="A6782" s="30" t="s">
        <v>2994</v>
      </c>
      <c r="B6782" s="54" t="s">
        <v>72</v>
      </c>
      <c r="C6782" s="54" t="str">
        <f t="shared" si="208"/>
        <v>Hatfield</v>
      </c>
      <c r="D6782" s="54" t="str">
        <f t="shared" si="207"/>
        <v>TA</v>
      </c>
      <c r="F6782" t="s">
        <v>8396</v>
      </c>
      <c r="G6782" t="s">
        <v>6647</v>
      </c>
      <c r="H6782" t="s">
        <v>88</v>
      </c>
      <c r="I6782" t="s">
        <v>6083</v>
      </c>
      <c r="K6782" t="s">
        <v>8195</v>
      </c>
      <c r="L6782" t="s">
        <v>8398</v>
      </c>
      <c r="M6782" s="49"/>
      <c r="N6782" s="48">
        <v>1</v>
      </c>
      <c r="P6782" t="s">
        <v>9198</v>
      </c>
      <c r="Q6782" t="s">
        <v>7798</v>
      </c>
      <c r="R6782" t="s">
        <v>7798</v>
      </c>
    </row>
    <row r="6783" spans="1:18" x14ac:dyDescent="0.2">
      <c r="A6783" s="30" t="s">
        <v>3830</v>
      </c>
      <c r="B6783" s="54" t="s">
        <v>72</v>
      </c>
      <c r="C6783" s="54" t="str">
        <f t="shared" si="208"/>
        <v>Hatfield</v>
      </c>
      <c r="D6783" s="54" t="str">
        <f t="shared" si="207"/>
        <v>TA</v>
      </c>
      <c r="F6783" t="s">
        <v>8396</v>
      </c>
      <c r="G6783" t="s">
        <v>6792</v>
      </c>
      <c r="H6783" t="s">
        <v>88</v>
      </c>
      <c r="I6783" t="s">
        <v>6083</v>
      </c>
      <c r="K6783" t="s">
        <v>8195</v>
      </c>
      <c r="L6783" t="s">
        <v>8398</v>
      </c>
      <c r="M6783" s="49"/>
      <c r="N6783" s="48">
        <v>1</v>
      </c>
      <c r="P6783" t="s">
        <v>9198</v>
      </c>
      <c r="Q6783" t="s">
        <v>7798</v>
      </c>
      <c r="R6783" t="s">
        <v>7798</v>
      </c>
    </row>
    <row r="6784" spans="1:18" x14ac:dyDescent="0.2">
      <c r="A6784" s="30" t="s">
        <v>7539</v>
      </c>
      <c r="B6784" s="54" t="s">
        <v>72</v>
      </c>
      <c r="C6784" s="54" t="str">
        <f t="shared" si="208"/>
        <v>Hatfield</v>
      </c>
      <c r="D6784" s="54" t="str">
        <f t="shared" si="207"/>
        <v>TA</v>
      </c>
      <c r="F6784" t="s">
        <v>8396</v>
      </c>
      <c r="G6784" t="s">
        <v>6797</v>
      </c>
      <c r="H6784" t="s">
        <v>88</v>
      </c>
      <c r="I6784" t="s">
        <v>6083</v>
      </c>
      <c r="K6784" t="s">
        <v>8195</v>
      </c>
      <c r="L6784" t="s">
        <v>8398</v>
      </c>
      <c r="M6784" s="49"/>
      <c r="N6784" s="48">
        <v>1</v>
      </c>
      <c r="P6784" t="s">
        <v>9198</v>
      </c>
      <c r="Q6784" t="s">
        <v>7798</v>
      </c>
      <c r="R6784" t="s">
        <v>7798</v>
      </c>
    </row>
    <row r="6785" spans="1:18" x14ac:dyDescent="0.2">
      <c r="A6785" s="30" t="s">
        <v>2472</v>
      </c>
      <c r="B6785" s="54" t="s">
        <v>72</v>
      </c>
      <c r="C6785" s="54" t="str">
        <f t="shared" si="208"/>
        <v>Hatfield</v>
      </c>
      <c r="D6785" s="54" t="str">
        <f t="shared" si="207"/>
        <v>TA</v>
      </c>
      <c r="F6785" t="s">
        <v>8396</v>
      </c>
      <c r="G6785" t="s">
        <v>6914</v>
      </c>
      <c r="H6785" t="s">
        <v>88</v>
      </c>
      <c r="I6785" t="s">
        <v>6083</v>
      </c>
      <c r="K6785" t="s">
        <v>8195</v>
      </c>
      <c r="L6785" t="s">
        <v>8398</v>
      </c>
      <c r="M6785" s="49"/>
      <c r="N6785" s="48">
        <v>1</v>
      </c>
      <c r="P6785" t="s">
        <v>9198</v>
      </c>
      <c r="Q6785" t="s">
        <v>7798</v>
      </c>
      <c r="R6785" t="s">
        <v>7798</v>
      </c>
    </row>
    <row r="6786" spans="1:18" x14ac:dyDescent="0.2">
      <c r="A6786" s="30" t="s">
        <v>8520</v>
      </c>
      <c r="B6786" s="54" t="s">
        <v>72</v>
      </c>
      <c r="C6786" s="54" t="str">
        <f t="shared" si="208"/>
        <v>Hatfield</v>
      </c>
      <c r="D6786" s="54" t="str">
        <f t="shared" si="207"/>
        <v>TA</v>
      </c>
      <c r="F6786" t="s">
        <v>8396</v>
      </c>
      <c r="G6786" t="s">
        <v>6798</v>
      </c>
      <c r="H6786" t="s">
        <v>88</v>
      </c>
      <c r="I6786" t="s">
        <v>6083</v>
      </c>
      <c r="K6786" t="s">
        <v>8195</v>
      </c>
      <c r="L6786" t="s">
        <v>8398</v>
      </c>
      <c r="M6786" s="49"/>
      <c r="N6786" s="48">
        <v>1</v>
      </c>
      <c r="P6786" t="s">
        <v>9198</v>
      </c>
      <c r="Q6786" t="s">
        <v>7798</v>
      </c>
      <c r="R6786" t="s">
        <v>7798</v>
      </c>
    </row>
    <row r="6787" spans="1:18" x14ac:dyDescent="0.2">
      <c r="A6787" s="30" t="s">
        <v>7587</v>
      </c>
      <c r="B6787" s="54" t="s">
        <v>72</v>
      </c>
      <c r="C6787" s="54" t="str">
        <f t="shared" si="208"/>
        <v>Hatfield</v>
      </c>
      <c r="D6787" s="54" t="str">
        <f t="shared" si="207"/>
        <v>TA</v>
      </c>
      <c r="F6787" t="s">
        <v>8396</v>
      </c>
      <c r="G6787" t="s">
        <v>6432</v>
      </c>
      <c r="H6787" t="s">
        <v>88</v>
      </c>
      <c r="I6787" t="s">
        <v>6083</v>
      </c>
      <c r="K6787" t="s">
        <v>8195</v>
      </c>
      <c r="L6787" t="s">
        <v>8398</v>
      </c>
      <c r="M6787" s="49"/>
      <c r="N6787" s="48">
        <v>1</v>
      </c>
      <c r="P6787" t="s">
        <v>9198</v>
      </c>
      <c r="Q6787" t="s">
        <v>7798</v>
      </c>
      <c r="R6787" t="s">
        <v>7798</v>
      </c>
    </row>
    <row r="6788" spans="1:18" x14ac:dyDescent="0.2">
      <c r="A6788" s="30" t="s">
        <v>5268</v>
      </c>
      <c r="B6788" s="54" t="s">
        <v>72</v>
      </c>
      <c r="C6788" s="54" t="str">
        <f t="shared" si="208"/>
        <v>Hatfield</v>
      </c>
      <c r="D6788" s="54" t="str">
        <f t="shared" si="207"/>
        <v>TA</v>
      </c>
      <c r="F6788" t="s">
        <v>8396</v>
      </c>
      <c r="G6788" t="s">
        <v>6648</v>
      </c>
      <c r="H6788" t="s">
        <v>88</v>
      </c>
      <c r="I6788" t="s">
        <v>6083</v>
      </c>
      <c r="K6788" t="s">
        <v>8195</v>
      </c>
      <c r="L6788" t="s">
        <v>8398</v>
      </c>
      <c r="M6788" s="49"/>
      <c r="N6788" s="48">
        <v>1</v>
      </c>
      <c r="P6788" t="s">
        <v>9198</v>
      </c>
      <c r="Q6788" t="s">
        <v>7798</v>
      </c>
      <c r="R6788" t="s">
        <v>7798</v>
      </c>
    </row>
    <row r="6789" spans="1:18" x14ac:dyDescent="0.2">
      <c r="A6789" s="30" t="s">
        <v>2304</v>
      </c>
      <c r="B6789" s="54" t="s">
        <v>72</v>
      </c>
      <c r="C6789" s="54" t="str">
        <f t="shared" si="208"/>
        <v>Hatfield</v>
      </c>
      <c r="D6789" s="54" t="str">
        <f t="shared" si="207"/>
        <v>TA</v>
      </c>
      <c r="F6789" t="s">
        <v>8396</v>
      </c>
      <c r="G6789" t="s">
        <v>6302</v>
      </c>
      <c r="H6789" t="s">
        <v>88</v>
      </c>
      <c r="I6789" t="s">
        <v>6083</v>
      </c>
      <c r="K6789" t="s">
        <v>8195</v>
      </c>
      <c r="L6789" t="s">
        <v>8398</v>
      </c>
      <c r="M6789" s="49"/>
      <c r="N6789" s="48">
        <v>1</v>
      </c>
      <c r="P6789" t="s">
        <v>9198</v>
      </c>
      <c r="Q6789" t="s">
        <v>7798</v>
      </c>
      <c r="R6789" t="s">
        <v>7798</v>
      </c>
    </row>
    <row r="6790" spans="1:18" x14ac:dyDescent="0.2">
      <c r="A6790" s="30" t="s">
        <v>5752</v>
      </c>
      <c r="B6790" s="54" t="s">
        <v>72</v>
      </c>
      <c r="C6790" s="54" t="str">
        <f t="shared" si="208"/>
        <v>Hatfield</v>
      </c>
      <c r="D6790" s="54" t="str">
        <f t="shared" si="207"/>
        <v>TA</v>
      </c>
      <c r="F6790" t="s">
        <v>8396</v>
      </c>
      <c r="G6790" t="s">
        <v>2478</v>
      </c>
      <c r="H6790" t="s">
        <v>88</v>
      </c>
      <c r="I6790" t="s">
        <v>6083</v>
      </c>
      <c r="K6790" t="s">
        <v>8195</v>
      </c>
      <c r="L6790" t="s">
        <v>8398</v>
      </c>
      <c r="M6790" s="49"/>
      <c r="N6790" s="48">
        <v>1</v>
      </c>
      <c r="P6790" t="s">
        <v>9198</v>
      </c>
      <c r="Q6790" t="s">
        <v>7798</v>
      </c>
      <c r="R6790" t="s">
        <v>7798</v>
      </c>
    </row>
    <row r="6791" spans="1:18" x14ac:dyDescent="0.2">
      <c r="A6791" s="30" t="s">
        <v>5629</v>
      </c>
      <c r="B6791" s="54" t="s">
        <v>72</v>
      </c>
      <c r="C6791" s="54" t="str">
        <f t="shared" si="208"/>
        <v>Hatfield</v>
      </c>
      <c r="D6791" s="54" t="str">
        <f t="shared" si="207"/>
        <v>TA</v>
      </c>
      <c r="F6791" t="s">
        <v>8396</v>
      </c>
      <c r="G6791" t="s">
        <v>6799</v>
      </c>
      <c r="H6791" t="s">
        <v>88</v>
      </c>
      <c r="I6791" t="s">
        <v>6083</v>
      </c>
      <c r="K6791" t="s">
        <v>8195</v>
      </c>
      <c r="L6791" t="s">
        <v>8398</v>
      </c>
      <c r="M6791" s="49"/>
      <c r="N6791" s="48">
        <v>1</v>
      </c>
      <c r="P6791" t="s">
        <v>9198</v>
      </c>
      <c r="Q6791" t="s">
        <v>7798</v>
      </c>
      <c r="R6791" t="s">
        <v>7798</v>
      </c>
    </row>
    <row r="6792" spans="1:18" x14ac:dyDescent="0.2">
      <c r="A6792" s="30" t="s">
        <v>7452</v>
      </c>
      <c r="B6792" s="54" t="s">
        <v>72</v>
      </c>
      <c r="C6792" s="54" t="str">
        <f t="shared" si="208"/>
        <v>Hatfield</v>
      </c>
      <c r="D6792" s="54" t="str">
        <f t="shared" si="207"/>
        <v>TA</v>
      </c>
      <c r="F6792" t="s">
        <v>8396</v>
      </c>
      <c r="G6792" t="s">
        <v>6649</v>
      </c>
      <c r="H6792" t="s">
        <v>88</v>
      </c>
      <c r="I6792" t="s">
        <v>6083</v>
      </c>
      <c r="K6792" t="s">
        <v>8195</v>
      </c>
      <c r="L6792" t="s">
        <v>8398</v>
      </c>
      <c r="M6792" s="49"/>
      <c r="N6792" s="48">
        <v>1</v>
      </c>
      <c r="P6792" t="s">
        <v>9198</v>
      </c>
      <c r="Q6792" t="s">
        <v>7798</v>
      </c>
      <c r="R6792" t="s">
        <v>7798</v>
      </c>
    </row>
    <row r="6793" spans="1:18" x14ac:dyDescent="0.2">
      <c r="A6793" s="30" t="s">
        <v>5059</v>
      </c>
      <c r="B6793" s="54" t="s">
        <v>72</v>
      </c>
      <c r="C6793" s="54" t="str">
        <f t="shared" si="208"/>
        <v>Hatfield</v>
      </c>
      <c r="D6793" s="54" t="str">
        <f t="shared" si="207"/>
        <v>TA</v>
      </c>
      <c r="F6793" t="s">
        <v>8396</v>
      </c>
      <c r="G6793" t="s">
        <v>6650</v>
      </c>
      <c r="H6793" t="s">
        <v>88</v>
      </c>
      <c r="I6793" t="s">
        <v>6083</v>
      </c>
      <c r="K6793" t="s">
        <v>8195</v>
      </c>
      <c r="L6793" t="s">
        <v>8398</v>
      </c>
      <c r="M6793" s="49"/>
      <c r="N6793" s="48">
        <v>1</v>
      </c>
      <c r="P6793" t="s">
        <v>9198</v>
      </c>
      <c r="Q6793" t="s">
        <v>7798</v>
      </c>
      <c r="R6793" t="s">
        <v>7798</v>
      </c>
    </row>
    <row r="6794" spans="1:18" x14ac:dyDescent="0.2">
      <c r="A6794" s="30" t="s">
        <v>2068</v>
      </c>
      <c r="B6794" s="54" t="s">
        <v>72</v>
      </c>
      <c r="C6794" s="54" t="str">
        <f t="shared" si="208"/>
        <v>Hatfield</v>
      </c>
      <c r="D6794" s="54" t="str">
        <f t="shared" si="207"/>
        <v>TA</v>
      </c>
      <c r="F6794" t="s">
        <v>8396</v>
      </c>
      <c r="G6794" t="s">
        <v>6903</v>
      </c>
      <c r="H6794" t="s">
        <v>88</v>
      </c>
      <c r="I6794" t="s">
        <v>6083</v>
      </c>
      <c r="K6794" t="s">
        <v>8195</v>
      </c>
      <c r="L6794" t="s">
        <v>8398</v>
      </c>
      <c r="M6794" s="49"/>
      <c r="N6794" s="48">
        <v>1</v>
      </c>
      <c r="P6794" t="s">
        <v>9198</v>
      </c>
      <c r="Q6794" t="s">
        <v>7798</v>
      </c>
      <c r="R6794" t="s">
        <v>7798</v>
      </c>
    </row>
    <row r="6795" spans="1:18" x14ac:dyDescent="0.2">
      <c r="A6795" s="30" t="s">
        <v>5824</v>
      </c>
      <c r="B6795" s="54" t="s">
        <v>72</v>
      </c>
      <c r="C6795" s="54" t="str">
        <f t="shared" si="208"/>
        <v>Hatfield</v>
      </c>
      <c r="D6795" s="54" t="str">
        <f t="shared" si="207"/>
        <v>TA</v>
      </c>
      <c r="F6795" t="s">
        <v>8396</v>
      </c>
      <c r="G6795" t="s">
        <v>6800</v>
      </c>
      <c r="H6795" t="s">
        <v>88</v>
      </c>
      <c r="I6795" t="s">
        <v>6083</v>
      </c>
      <c r="K6795" t="s">
        <v>8195</v>
      </c>
      <c r="L6795" t="s">
        <v>8398</v>
      </c>
      <c r="M6795" s="49"/>
      <c r="N6795" s="48">
        <v>1</v>
      </c>
      <c r="P6795" t="s">
        <v>9198</v>
      </c>
      <c r="Q6795" t="s">
        <v>7798</v>
      </c>
      <c r="R6795" t="s">
        <v>7798</v>
      </c>
    </row>
    <row r="6796" spans="1:18" x14ac:dyDescent="0.2">
      <c r="A6796" s="30" t="s">
        <v>2098</v>
      </c>
      <c r="B6796" s="54" t="s">
        <v>72</v>
      </c>
      <c r="C6796" s="54" t="str">
        <f t="shared" si="208"/>
        <v>Hatfield</v>
      </c>
      <c r="D6796" s="54" t="str">
        <f t="shared" si="207"/>
        <v>TA</v>
      </c>
      <c r="F6796" t="s">
        <v>8396</v>
      </c>
      <c r="G6796" t="s">
        <v>6904</v>
      </c>
      <c r="H6796" t="s">
        <v>88</v>
      </c>
      <c r="I6796" t="s">
        <v>6083</v>
      </c>
      <c r="K6796" t="s">
        <v>8195</v>
      </c>
      <c r="L6796" t="s">
        <v>8398</v>
      </c>
      <c r="M6796" s="49"/>
      <c r="N6796" s="48">
        <v>1</v>
      </c>
      <c r="P6796" t="s">
        <v>9198</v>
      </c>
      <c r="Q6796" t="s">
        <v>7798</v>
      </c>
      <c r="R6796" t="s">
        <v>7798</v>
      </c>
    </row>
    <row r="6797" spans="1:18" x14ac:dyDescent="0.2">
      <c r="A6797" s="30" t="s">
        <v>4207</v>
      </c>
      <c r="B6797" s="54" t="s">
        <v>72</v>
      </c>
      <c r="C6797" s="54" t="str">
        <f t="shared" si="208"/>
        <v>Hatfield</v>
      </c>
      <c r="D6797" s="54" t="str">
        <f t="shared" si="207"/>
        <v>TA</v>
      </c>
      <c r="F6797" t="s">
        <v>8396</v>
      </c>
      <c r="G6797" t="s">
        <v>6793</v>
      </c>
      <c r="H6797" t="s">
        <v>88</v>
      </c>
      <c r="I6797" t="s">
        <v>6083</v>
      </c>
      <c r="K6797" t="s">
        <v>8195</v>
      </c>
      <c r="L6797" t="s">
        <v>8398</v>
      </c>
      <c r="M6797" s="49"/>
      <c r="N6797" s="48">
        <v>1</v>
      </c>
      <c r="P6797" t="s">
        <v>9198</v>
      </c>
      <c r="Q6797" t="s">
        <v>7798</v>
      </c>
      <c r="R6797" t="s">
        <v>7798</v>
      </c>
    </row>
    <row r="6798" spans="1:18" x14ac:dyDescent="0.2">
      <c r="A6798" s="30" t="s">
        <v>2154</v>
      </c>
      <c r="B6798" s="54" t="s">
        <v>72</v>
      </c>
      <c r="C6798" s="54" t="str">
        <f t="shared" si="208"/>
        <v>Hatfield</v>
      </c>
      <c r="D6798" s="54" t="str">
        <f t="shared" si="207"/>
        <v>TA</v>
      </c>
      <c r="F6798" t="s">
        <v>8396</v>
      </c>
      <c r="G6798" t="s">
        <v>6893</v>
      </c>
      <c r="H6798" t="s">
        <v>88</v>
      </c>
      <c r="I6798" t="s">
        <v>6083</v>
      </c>
      <c r="K6798" t="s">
        <v>8195</v>
      </c>
      <c r="L6798" t="s">
        <v>8398</v>
      </c>
      <c r="M6798" s="49"/>
      <c r="N6798" s="48">
        <v>1</v>
      </c>
      <c r="P6798" t="s">
        <v>9198</v>
      </c>
      <c r="Q6798" t="s">
        <v>7798</v>
      </c>
      <c r="R6798" t="s">
        <v>7798</v>
      </c>
    </row>
    <row r="6799" spans="1:18" x14ac:dyDescent="0.2">
      <c r="A6799" s="30" t="s">
        <v>6591</v>
      </c>
      <c r="B6799" s="54" t="s">
        <v>72</v>
      </c>
      <c r="C6799" s="54" t="str">
        <f t="shared" si="208"/>
        <v>Hatfield</v>
      </c>
      <c r="D6799" s="54" t="str">
        <f t="shared" si="207"/>
        <v>TA</v>
      </c>
      <c r="F6799" t="s">
        <v>8396</v>
      </c>
      <c r="G6799" t="s">
        <v>6794</v>
      </c>
      <c r="H6799" t="s">
        <v>88</v>
      </c>
      <c r="I6799" t="s">
        <v>6083</v>
      </c>
      <c r="K6799" t="s">
        <v>8195</v>
      </c>
      <c r="L6799" t="s">
        <v>8398</v>
      </c>
      <c r="M6799" s="49"/>
      <c r="N6799" s="48">
        <v>1</v>
      </c>
      <c r="P6799" t="s">
        <v>9198</v>
      </c>
      <c r="Q6799" t="s">
        <v>7798</v>
      </c>
      <c r="R6799" t="s">
        <v>7798</v>
      </c>
    </row>
    <row r="6800" spans="1:18" x14ac:dyDescent="0.2">
      <c r="A6800" s="30" t="s">
        <v>7391</v>
      </c>
      <c r="B6800" s="54" t="s">
        <v>72</v>
      </c>
      <c r="C6800" s="54" t="str">
        <f t="shared" si="208"/>
        <v>Hatfield</v>
      </c>
      <c r="D6800" s="54" t="str">
        <f t="shared" si="207"/>
        <v>TA</v>
      </c>
      <c r="F6800" t="s">
        <v>8396</v>
      </c>
      <c r="G6800" t="s">
        <v>6795</v>
      </c>
      <c r="H6800" t="s">
        <v>88</v>
      </c>
      <c r="I6800" t="s">
        <v>6083</v>
      </c>
      <c r="K6800" t="s">
        <v>8195</v>
      </c>
      <c r="L6800" t="s">
        <v>8398</v>
      </c>
      <c r="M6800" s="49"/>
      <c r="N6800" s="48">
        <v>1</v>
      </c>
      <c r="P6800" t="s">
        <v>9198</v>
      </c>
      <c r="Q6800" t="s">
        <v>7798</v>
      </c>
      <c r="R6800" t="s">
        <v>7798</v>
      </c>
    </row>
    <row r="6801" spans="1:18" x14ac:dyDescent="0.2">
      <c r="A6801" s="30" t="s">
        <v>3668</v>
      </c>
      <c r="B6801" s="54" t="s">
        <v>72</v>
      </c>
      <c r="C6801" s="54" t="str">
        <f t="shared" si="208"/>
        <v>Hatfield</v>
      </c>
      <c r="D6801" s="54" t="str">
        <f t="shared" si="207"/>
        <v>TA</v>
      </c>
      <c r="F6801" t="s">
        <v>8396</v>
      </c>
      <c r="G6801" t="s">
        <v>6801</v>
      </c>
      <c r="H6801" t="s">
        <v>88</v>
      </c>
      <c r="I6801" t="s">
        <v>6083</v>
      </c>
      <c r="K6801" t="s">
        <v>8195</v>
      </c>
      <c r="L6801" t="s">
        <v>8398</v>
      </c>
      <c r="M6801" s="49"/>
      <c r="N6801" s="48">
        <v>1</v>
      </c>
      <c r="P6801" t="s">
        <v>9198</v>
      </c>
      <c r="Q6801" t="s">
        <v>7798</v>
      </c>
      <c r="R6801" t="s">
        <v>7798</v>
      </c>
    </row>
    <row r="6802" spans="1:18" x14ac:dyDescent="0.2">
      <c r="A6802" s="30" t="s">
        <v>2394</v>
      </c>
      <c r="B6802" s="54" t="s">
        <v>72</v>
      </c>
      <c r="C6802" s="54" t="str">
        <f t="shared" si="208"/>
        <v>Hatfield</v>
      </c>
      <c r="D6802" s="54" t="str">
        <f t="shared" si="207"/>
        <v>TA</v>
      </c>
      <c r="F6802" t="s">
        <v>8396</v>
      </c>
      <c r="G6802" t="s">
        <v>2427</v>
      </c>
      <c r="H6802" t="s">
        <v>88</v>
      </c>
      <c r="I6802" t="s">
        <v>6083</v>
      </c>
      <c r="K6802" t="s">
        <v>8195</v>
      </c>
      <c r="L6802" t="s">
        <v>8398</v>
      </c>
      <c r="M6802" s="49"/>
      <c r="N6802" s="48">
        <v>1</v>
      </c>
      <c r="P6802" t="s">
        <v>9198</v>
      </c>
      <c r="Q6802" t="s">
        <v>7798</v>
      </c>
      <c r="R6802" t="s">
        <v>7798</v>
      </c>
    </row>
    <row r="6803" spans="1:18" x14ac:dyDescent="0.2">
      <c r="A6803" s="30" t="s">
        <v>2248</v>
      </c>
      <c r="B6803" s="54" t="s">
        <v>72</v>
      </c>
      <c r="C6803" s="54" t="str">
        <f t="shared" si="208"/>
        <v>Hatfield</v>
      </c>
      <c r="D6803" s="54" t="str">
        <f t="shared" si="207"/>
        <v>TA</v>
      </c>
      <c r="F6803" t="s">
        <v>8396</v>
      </c>
      <c r="G6803" t="s">
        <v>2642</v>
      </c>
      <c r="H6803" t="s">
        <v>88</v>
      </c>
      <c r="I6803" t="s">
        <v>6083</v>
      </c>
      <c r="K6803" t="s">
        <v>8195</v>
      </c>
      <c r="L6803" t="s">
        <v>8398</v>
      </c>
      <c r="M6803" s="49"/>
      <c r="N6803" s="48">
        <v>1</v>
      </c>
      <c r="P6803" t="s">
        <v>9198</v>
      </c>
      <c r="Q6803" t="s">
        <v>7798</v>
      </c>
      <c r="R6803" t="s">
        <v>7798</v>
      </c>
    </row>
    <row r="6804" spans="1:18" x14ac:dyDescent="0.2">
      <c r="A6804" s="30" t="s">
        <v>3008</v>
      </c>
      <c r="B6804" s="54" t="s">
        <v>72</v>
      </c>
      <c r="C6804" s="54" t="str">
        <f t="shared" si="208"/>
        <v>Hatfield</v>
      </c>
      <c r="D6804" s="54" t="str">
        <f t="shared" si="207"/>
        <v>TA</v>
      </c>
      <c r="F6804" t="s">
        <v>8396</v>
      </c>
      <c r="G6804" t="s">
        <v>5909</v>
      </c>
      <c r="H6804" t="s">
        <v>88</v>
      </c>
      <c r="I6804" t="s">
        <v>6083</v>
      </c>
      <c r="K6804" t="s">
        <v>8195</v>
      </c>
      <c r="L6804" t="s">
        <v>8398</v>
      </c>
      <c r="M6804" s="49"/>
      <c r="N6804" s="48">
        <v>1</v>
      </c>
      <c r="P6804" t="s">
        <v>9198</v>
      </c>
      <c r="Q6804" t="s">
        <v>7798</v>
      </c>
      <c r="R6804" t="s">
        <v>7798</v>
      </c>
    </row>
    <row r="6805" spans="1:18" x14ac:dyDescent="0.2">
      <c r="A6805" s="30" t="s">
        <v>6672</v>
      </c>
      <c r="B6805" s="54" t="s">
        <v>72</v>
      </c>
      <c r="C6805" s="54" t="str">
        <f t="shared" si="208"/>
        <v>Hatfield</v>
      </c>
      <c r="D6805" s="54" t="str">
        <f t="shared" si="207"/>
        <v>TA</v>
      </c>
      <c r="F6805" t="s">
        <v>8396</v>
      </c>
      <c r="G6805" t="s">
        <v>1912</v>
      </c>
      <c r="H6805" t="s">
        <v>88</v>
      </c>
      <c r="I6805" t="s">
        <v>6083</v>
      </c>
      <c r="K6805" t="s">
        <v>8195</v>
      </c>
      <c r="L6805" t="s">
        <v>8398</v>
      </c>
      <c r="M6805" s="49"/>
      <c r="N6805" s="48">
        <v>1</v>
      </c>
      <c r="P6805" t="s">
        <v>9198</v>
      </c>
      <c r="Q6805" t="s">
        <v>7798</v>
      </c>
      <c r="R6805" t="s">
        <v>7798</v>
      </c>
    </row>
    <row r="6806" spans="1:18" x14ac:dyDescent="0.2">
      <c r="A6806" s="30" t="s">
        <v>7467</v>
      </c>
      <c r="B6806" s="54" t="s">
        <v>72</v>
      </c>
      <c r="C6806" s="54" t="str">
        <f t="shared" si="208"/>
        <v>Hatfield</v>
      </c>
      <c r="D6806" s="54" t="str">
        <f t="shared" si="207"/>
        <v>TA</v>
      </c>
      <c r="F6806" t="s">
        <v>8396</v>
      </c>
      <c r="G6806" t="s">
        <v>7437</v>
      </c>
      <c r="H6806" t="s">
        <v>88</v>
      </c>
      <c r="I6806" t="s">
        <v>6083</v>
      </c>
      <c r="K6806" t="s">
        <v>8195</v>
      </c>
      <c r="L6806" t="s">
        <v>8398</v>
      </c>
      <c r="M6806" s="49"/>
      <c r="N6806" s="48">
        <v>1</v>
      </c>
      <c r="P6806" t="s">
        <v>9198</v>
      </c>
      <c r="Q6806" t="s">
        <v>7798</v>
      </c>
      <c r="R6806" t="s">
        <v>7798</v>
      </c>
    </row>
    <row r="6807" spans="1:18" x14ac:dyDescent="0.2">
      <c r="A6807" s="30" t="s">
        <v>5086</v>
      </c>
      <c r="B6807" s="54" t="s">
        <v>72</v>
      </c>
      <c r="C6807" s="54" t="str">
        <f t="shared" si="208"/>
        <v>Hatfield</v>
      </c>
      <c r="D6807" s="54" t="str">
        <f t="shared" si="207"/>
        <v>TA</v>
      </c>
      <c r="F6807" t="s">
        <v>8396</v>
      </c>
      <c r="G6807" t="s">
        <v>5910</v>
      </c>
      <c r="H6807" t="s">
        <v>88</v>
      </c>
      <c r="I6807" t="s">
        <v>6083</v>
      </c>
      <c r="K6807" t="s">
        <v>8195</v>
      </c>
      <c r="L6807" t="s">
        <v>8398</v>
      </c>
      <c r="M6807" s="49"/>
      <c r="N6807" s="48">
        <v>1</v>
      </c>
      <c r="P6807" t="s">
        <v>9198</v>
      </c>
      <c r="Q6807" t="s">
        <v>7798</v>
      </c>
      <c r="R6807" t="s">
        <v>7798</v>
      </c>
    </row>
    <row r="6808" spans="1:18" x14ac:dyDescent="0.2">
      <c r="A6808" s="30" t="s">
        <v>7446</v>
      </c>
      <c r="B6808" s="54" t="s">
        <v>72</v>
      </c>
      <c r="C6808" s="54" t="str">
        <f t="shared" si="208"/>
        <v>Hatfield</v>
      </c>
      <c r="D6808" s="54" t="str">
        <f t="shared" ref="D6808:D6871" si="209">LEFT(A6808,2)</f>
        <v>TA</v>
      </c>
      <c r="F6808" t="s">
        <v>8396</v>
      </c>
      <c r="G6808" t="s">
        <v>5911</v>
      </c>
      <c r="H6808" t="s">
        <v>88</v>
      </c>
      <c r="I6808" t="s">
        <v>6083</v>
      </c>
      <c r="K6808" t="s">
        <v>8195</v>
      </c>
      <c r="L6808" t="s">
        <v>8398</v>
      </c>
      <c r="M6808" s="49"/>
      <c r="N6808" s="48">
        <v>1</v>
      </c>
      <c r="P6808" t="s">
        <v>9198</v>
      </c>
      <c r="Q6808" t="s">
        <v>7798</v>
      </c>
      <c r="R6808" t="s">
        <v>7798</v>
      </c>
    </row>
    <row r="6809" spans="1:18" x14ac:dyDescent="0.2">
      <c r="A6809" s="30" t="s">
        <v>7432</v>
      </c>
      <c r="B6809" s="54" t="s">
        <v>72</v>
      </c>
      <c r="C6809" s="54" t="str">
        <f t="shared" si="208"/>
        <v>Hatfield</v>
      </c>
      <c r="D6809" s="54" t="str">
        <f t="shared" si="209"/>
        <v>TA</v>
      </c>
      <c r="F6809" t="s">
        <v>8396</v>
      </c>
      <c r="G6809" t="s">
        <v>5912</v>
      </c>
      <c r="H6809" t="s">
        <v>88</v>
      </c>
      <c r="I6809" t="s">
        <v>6083</v>
      </c>
      <c r="K6809" t="s">
        <v>8195</v>
      </c>
      <c r="L6809" t="s">
        <v>8398</v>
      </c>
      <c r="M6809" s="49"/>
      <c r="N6809" s="48">
        <v>1</v>
      </c>
      <c r="P6809" t="s">
        <v>9198</v>
      </c>
      <c r="Q6809" t="s">
        <v>7798</v>
      </c>
      <c r="R6809" t="s">
        <v>7798</v>
      </c>
    </row>
    <row r="6810" spans="1:18" x14ac:dyDescent="0.2">
      <c r="A6810" s="30" t="s">
        <v>4188</v>
      </c>
      <c r="B6810" s="54" t="s">
        <v>72</v>
      </c>
      <c r="C6810" s="54" t="str">
        <f t="shared" si="208"/>
        <v>Hatfield</v>
      </c>
      <c r="D6810" s="54" t="str">
        <f t="shared" si="209"/>
        <v>TA</v>
      </c>
      <c r="F6810" t="s">
        <v>8396</v>
      </c>
      <c r="G6810" t="s">
        <v>5913</v>
      </c>
      <c r="H6810" t="s">
        <v>88</v>
      </c>
      <c r="I6810" t="s">
        <v>6083</v>
      </c>
      <c r="K6810" t="s">
        <v>8195</v>
      </c>
      <c r="L6810" t="s">
        <v>8398</v>
      </c>
      <c r="M6810" s="49"/>
      <c r="N6810" s="48">
        <v>1</v>
      </c>
      <c r="P6810" t="s">
        <v>9198</v>
      </c>
      <c r="Q6810" t="s">
        <v>7798</v>
      </c>
      <c r="R6810" t="s">
        <v>7798</v>
      </c>
    </row>
    <row r="6811" spans="1:18" x14ac:dyDescent="0.2">
      <c r="A6811" s="30" t="s">
        <v>307</v>
      </c>
      <c r="B6811" s="54" t="s">
        <v>72</v>
      </c>
      <c r="C6811" s="54" t="str">
        <f t="shared" si="208"/>
        <v>Hatfield</v>
      </c>
      <c r="D6811" s="54" t="str">
        <f t="shared" si="209"/>
        <v>TA</v>
      </c>
      <c r="F6811" t="s">
        <v>8396</v>
      </c>
      <c r="G6811" t="s">
        <v>6796</v>
      </c>
      <c r="H6811" t="s">
        <v>88</v>
      </c>
      <c r="I6811" t="s">
        <v>6083</v>
      </c>
      <c r="K6811" t="s">
        <v>8195</v>
      </c>
      <c r="L6811" t="s">
        <v>8398</v>
      </c>
      <c r="M6811" s="49"/>
      <c r="N6811" s="48">
        <v>1</v>
      </c>
      <c r="P6811" t="s">
        <v>9198</v>
      </c>
      <c r="Q6811" t="s">
        <v>7798</v>
      </c>
      <c r="R6811" t="s">
        <v>7798</v>
      </c>
    </row>
    <row r="6812" spans="1:18" x14ac:dyDescent="0.2">
      <c r="A6812" s="30" t="s">
        <v>2544</v>
      </c>
      <c r="B6812" s="54" t="s">
        <v>72</v>
      </c>
      <c r="C6812" s="54" t="str">
        <f t="shared" si="208"/>
        <v>Hatfield</v>
      </c>
      <c r="D6812" s="54" t="str">
        <f t="shared" si="209"/>
        <v>TA</v>
      </c>
      <c r="F6812" t="s">
        <v>8396</v>
      </c>
      <c r="G6812" t="s">
        <v>6905</v>
      </c>
      <c r="H6812" t="s">
        <v>88</v>
      </c>
      <c r="I6812" t="s">
        <v>6083</v>
      </c>
      <c r="K6812" t="s">
        <v>8195</v>
      </c>
      <c r="L6812" t="s">
        <v>8398</v>
      </c>
      <c r="M6812" s="49"/>
      <c r="N6812" s="48">
        <v>1</v>
      </c>
      <c r="P6812" t="s">
        <v>9198</v>
      </c>
      <c r="Q6812" t="s">
        <v>7798</v>
      </c>
      <c r="R6812" t="s">
        <v>7798</v>
      </c>
    </row>
    <row r="6813" spans="1:18" x14ac:dyDescent="0.2">
      <c r="A6813" s="30" t="s">
        <v>2229</v>
      </c>
      <c r="B6813" s="54" t="s">
        <v>72</v>
      </c>
      <c r="C6813" s="54" t="str">
        <f t="shared" si="208"/>
        <v>Hatfield</v>
      </c>
      <c r="D6813" s="54" t="str">
        <f t="shared" si="209"/>
        <v>TA</v>
      </c>
      <c r="F6813" t="s">
        <v>8396</v>
      </c>
      <c r="G6813" t="s">
        <v>8572</v>
      </c>
      <c r="H6813" t="s">
        <v>88</v>
      </c>
      <c r="I6813" t="s">
        <v>6083</v>
      </c>
      <c r="K6813" t="s">
        <v>8195</v>
      </c>
      <c r="L6813" t="s">
        <v>8398</v>
      </c>
      <c r="M6813" s="49"/>
      <c r="N6813" s="48">
        <v>1</v>
      </c>
      <c r="P6813" t="s">
        <v>9198</v>
      </c>
      <c r="Q6813" t="s">
        <v>7798</v>
      </c>
      <c r="R6813" t="s">
        <v>7798</v>
      </c>
    </row>
    <row r="6814" spans="1:18" x14ac:dyDescent="0.2">
      <c r="A6814" s="30" t="s">
        <v>3655</v>
      </c>
      <c r="B6814" s="54" t="s">
        <v>72</v>
      </c>
      <c r="C6814" s="54" t="str">
        <f t="shared" si="208"/>
        <v>Hatfield</v>
      </c>
      <c r="D6814" s="54" t="str">
        <f t="shared" si="209"/>
        <v>TA</v>
      </c>
      <c r="F6814" t="s">
        <v>8396</v>
      </c>
      <c r="G6814" t="s">
        <v>2283</v>
      </c>
      <c r="H6814" t="s">
        <v>88</v>
      </c>
      <c r="I6814" t="s">
        <v>6083</v>
      </c>
      <c r="K6814" t="s">
        <v>8195</v>
      </c>
      <c r="L6814" t="s">
        <v>8398</v>
      </c>
      <c r="M6814" s="49"/>
      <c r="N6814" s="48">
        <v>1</v>
      </c>
      <c r="P6814" t="s">
        <v>9198</v>
      </c>
      <c r="Q6814" t="s">
        <v>7798</v>
      </c>
      <c r="R6814" t="s">
        <v>7798</v>
      </c>
    </row>
    <row r="6815" spans="1:18" x14ac:dyDescent="0.2">
      <c r="A6815" s="30" t="s">
        <v>7413</v>
      </c>
      <c r="B6815" s="54" t="s">
        <v>72</v>
      </c>
      <c r="C6815" s="54" t="str">
        <f t="shared" si="208"/>
        <v>Hatfield</v>
      </c>
      <c r="D6815" s="54" t="str">
        <f t="shared" si="209"/>
        <v>TA</v>
      </c>
      <c r="F6815" t="s">
        <v>8396</v>
      </c>
      <c r="G6815" t="s">
        <v>6894</v>
      </c>
      <c r="H6815" t="s">
        <v>88</v>
      </c>
      <c r="I6815" t="s">
        <v>6083</v>
      </c>
      <c r="K6815" t="s">
        <v>8195</v>
      </c>
      <c r="L6815" t="s">
        <v>8398</v>
      </c>
      <c r="M6815" s="49"/>
      <c r="N6815" s="48">
        <v>1</v>
      </c>
      <c r="P6815" t="s">
        <v>9198</v>
      </c>
      <c r="Q6815" t="s">
        <v>7798</v>
      </c>
      <c r="R6815" t="s">
        <v>7798</v>
      </c>
    </row>
    <row r="6816" spans="1:18" x14ac:dyDescent="0.2">
      <c r="A6816" s="30" t="s">
        <v>7460</v>
      </c>
      <c r="B6816" s="54" t="s">
        <v>72</v>
      </c>
      <c r="C6816" s="54" t="str">
        <f t="shared" si="208"/>
        <v>Hatfield</v>
      </c>
      <c r="D6816" s="54" t="str">
        <f t="shared" si="209"/>
        <v>TA</v>
      </c>
      <c r="F6816" t="s">
        <v>8396</v>
      </c>
      <c r="G6816" t="s">
        <v>6041</v>
      </c>
      <c r="H6816" t="s">
        <v>88</v>
      </c>
      <c r="I6816" t="s">
        <v>6083</v>
      </c>
      <c r="K6816" t="s">
        <v>8195</v>
      </c>
      <c r="L6816" t="s">
        <v>8398</v>
      </c>
      <c r="M6816" s="49"/>
      <c r="N6816" s="48">
        <v>1</v>
      </c>
      <c r="P6816" t="s">
        <v>9198</v>
      </c>
      <c r="Q6816" t="s">
        <v>7798</v>
      </c>
      <c r="R6816" t="s">
        <v>7798</v>
      </c>
    </row>
    <row r="6817" spans="1:18" x14ac:dyDescent="0.2">
      <c r="A6817" s="30" t="s">
        <v>6708</v>
      </c>
      <c r="B6817" s="54" t="s">
        <v>72</v>
      </c>
      <c r="C6817" s="54" t="str">
        <f t="shared" si="208"/>
        <v>Hatfield</v>
      </c>
      <c r="D6817" s="54" t="str">
        <f t="shared" si="209"/>
        <v>TA</v>
      </c>
      <c r="F6817" t="s">
        <v>8396</v>
      </c>
      <c r="G6817" t="s">
        <v>5914</v>
      </c>
      <c r="H6817" t="s">
        <v>88</v>
      </c>
      <c r="I6817" t="s">
        <v>6083</v>
      </c>
      <c r="K6817" t="s">
        <v>8195</v>
      </c>
      <c r="L6817" t="s">
        <v>8398</v>
      </c>
      <c r="M6817" s="49"/>
      <c r="N6817" s="48">
        <v>1</v>
      </c>
      <c r="P6817" t="s">
        <v>9198</v>
      </c>
      <c r="Q6817" t="s">
        <v>7798</v>
      </c>
      <c r="R6817" t="s">
        <v>7798</v>
      </c>
    </row>
    <row r="6818" spans="1:18" x14ac:dyDescent="0.2">
      <c r="A6818" s="30" t="s">
        <v>4070</v>
      </c>
      <c r="B6818" s="54" t="s">
        <v>72</v>
      </c>
      <c r="C6818" s="54" t="str">
        <f t="shared" si="208"/>
        <v>Hatfield</v>
      </c>
      <c r="D6818" s="54" t="str">
        <f t="shared" si="209"/>
        <v>TA</v>
      </c>
      <c r="F6818" t="s">
        <v>8396</v>
      </c>
      <c r="G6818" t="s">
        <v>5915</v>
      </c>
      <c r="H6818" t="s">
        <v>88</v>
      </c>
      <c r="I6818" t="s">
        <v>6083</v>
      </c>
      <c r="K6818" t="s">
        <v>8195</v>
      </c>
      <c r="L6818" t="s">
        <v>8398</v>
      </c>
      <c r="M6818" s="49"/>
      <c r="N6818" s="48">
        <v>1</v>
      </c>
      <c r="P6818" t="s">
        <v>9198</v>
      </c>
      <c r="Q6818" t="s">
        <v>7798</v>
      </c>
      <c r="R6818" t="s">
        <v>7798</v>
      </c>
    </row>
    <row r="6819" spans="1:18" x14ac:dyDescent="0.2">
      <c r="A6819" s="30" t="s">
        <v>308</v>
      </c>
      <c r="B6819" s="54" t="s">
        <v>72</v>
      </c>
      <c r="C6819" s="54" t="str">
        <f t="shared" si="208"/>
        <v>Hatfield</v>
      </c>
      <c r="D6819" s="54" t="str">
        <f t="shared" si="209"/>
        <v>TA</v>
      </c>
      <c r="F6819" t="s">
        <v>8396</v>
      </c>
      <c r="G6819" t="s">
        <v>6042</v>
      </c>
      <c r="H6819" t="s">
        <v>88</v>
      </c>
      <c r="I6819" t="s">
        <v>6083</v>
      </c>
      <c r="K6819" t="s">
        <v>8195</v>
      </c>
      <c r="L6819" t="s">
        <v>8398</v>
      </c>
      <c r="M6819" s="49"/>
      <c r="N6819" s="48">
        <v>1</v>
      </c>
      <c r="P6819" t="s">
        <v>9198</v>
      </c>
      <c r="Q6819" t="s">
        <v>7798</v>
      </c>
      <c r="R6819" t="s">
        <v>7798</v>
      </c>
    </row>
    <row r="6820" spans="1:18" x14ac:dyDescent="0.2">
      <c r="A6820" s="30" t="s">
        <v>2541</v>
      </c>
      <c r="B6820" s="54" t="s">
        <v>72</v>
      </c>
      <c r="C6820" s="54" t="str">
        <f t="shared" si="208"/>
        <v>Hatfield</v>
      </c>
      <c r="D6820" s="54" t="str">
        <f t="shared" si="209"/>
        <v>TA</v>
      </c>
      <c r="F6820" t="s">
        <v>8396</v>
      </c>
      <c r="G6820" t="s">
        <v>6043</v>
      </c>
      <c r="H6820" t="s">
        <v>88</v>
      </c>
      <c r="I6820" t="s">
        <v>6083</v>
      </c>
      <c r="K6820" t="s">
        <v>8195</v>
      </c>
      <c r="L6820" t="s">
        <v>8398</v>
      </c>
      <c r="M6820" s="49"/>
      <c r="N6820" s="48">
        <v>1</v>
      </c>
      <c r="P6820" t="s">
        <v>9198</v>
      </c>
      <c r="Q6820" t="s">
        <v>7798</v>
      </c>
      <c r="R6820" t="s">
        <v>7798</v>
      </c>
    </row>
    <row r="6821" spans="1:18" x14ac:dyDescent="0.2">
      <c r="A6821" s="30" t="s">
        <v>7515</v>
      </c>
      <c r="B6821" s="54" t="s">
        <v>72</v>
      </c>
      <c r="C6821" s="54" t="str">
        <f t="shared" si="208"/>
        <v>Hatfield</v>
      </c>
      <c r="D6821" s="54" t="str">
        <f t="shared" si="209"/>
        <v>TA</v>
      </c>
      <c r="F6821" t="s">
        <v>8396</v>
      </c>
      <c r="G6821" t="s">
        <v>6044</v>
      </c>
      <c r="H6821" t="s">
        <v>88</v>
      </c>
      <c r="I6821" t="s">
        <v>6083</v>
      </c>
      <c r="K6821" t="s">
        <v>8195</v>
      </c>
      <c r="L6821" t="s">
        <v>8398</v>
      </c>
      <c r="M6821" s="49"/>
      <c r="N6821" s="48">
        <v>1</v>
      </c>
      <c r="P6821" t="s">
        <v>9198</v>
      </c>
      <c r="Q6821" t="s">
        <v>7798</v>
      </c>
      <c r="R6821" t="s">
        <v>7798</v>
      </c>
    </row>
    <row r="6822" spans="1:18" x14ac:dyDescent="0.2">
      <c r="A6822" s="30" t="s">
        <v>2361</v>
      </c>
      <c r="B6822" s="54" t="s">
        <v>72</v>
      </c>
      <c r="C6822" s="54" t="str">
        <f t="shared" si="208"/>
        <v>Hatfield</v>
      </c>
      <c r="D6822" s="54" t="str">
        <f t="shared" si="209"/>
        <v>TA</v>
      </c>
      <c r="F6822" t="s">
        <v>8396</v>
      </c>
      <c r="G6822" t="s">
        <v>5744</v>
      </c>
      <c r="H6822" t="s">
        <v>88</v>
      </c>
      <c r="I6822" t="s">
        <v>6083</v>
      </c>
      <c r="K6822" t="s">
        <v>8195</v>
      </c>
      <c r="L6822" t="s">
        <v>8398</v>
      </c>
      <c r="M6822" s="49"/>
      <c r="N6822" s="48">
        <v>1</v>
      </c>
      <c r="P6822" t="s">
        <v>9198</v>
      </c>
      <c r="Q6822" t="s">
        <v>7798</v>
      </c>
      <c r="R6822" t="s">
        <v>7798</v>
      </c>
    </row>
    <row r="6823" spans="1:18" x14ac:dyDescent="0.2">
      <c r="A6823" s="30" t="s">
        <v>3674</v>
      </c>
      <c r="B6823" s="54" t="s">
        <v>72</v>
      </c>
      <c r="C6823" s="54" t="str">
        <f t="shared" si="208"/>
        <v>Hatfield</v>
      </c>
      <c r="D6823" s="54" t="str">
        <f t="shared" si="209"/>
        <v>TA</v>
      </c>
      <c r="F6823" t="s">
        <v>8396</v>
      </c>
      <c r="G6823" t="s">
        <v>6045</v>
      </c>
      <c r="H6823" t="s">
        <v>88</v>
      </c>
      <c r="I6823" t="s">
        <v>6083</v>
      </c>
      <c r="K6823" t="s">
        <v>8195</v>
      </c>
      <c r="L6823" t="s">
        <v>8398</v>
      </c>
      <c r="M6823" s="49"/>
      <c r="N6823" s="48">
        <v>1</v>
      </c>
      <c r="P6823" t="s">
        <v>9198</v>
      </c>
      <c r="Q6823" t="s">
        <v>7798</v>
      </c>
      <c r="R6823" t="s">
        <v>7798</v>
      </c>
    </row>
    <row r="6824" spans="1:18" x14ac:dyDescent="0.2">
      <c r="A6824" s="30" t="s">
        <v>309</v>
      </c>
      <c r="B6824" s="54" t="s">
        <v>72</v>
      </c>
      <c r="C6824" s="54" t="str">
        <f t="shared" si="208"/>
        <v>Hatfield</v>
      </c>
      <c r="D6824" s="54" t="str">
        <f t="shared" si="209"/>
        <v>TA</v>
      </c>
      <c r="F6824" t="s">
        <v>8396</v>
      </c>
      <c r="G6824" t="s">
        <v>5916</v>
      </c>
      <c r="H6824" t="s">
        <v>88</v>
      </c>
      <c r="I6824" t="s">
        <v>6083</v>
      </c>
      <c r="K6824" t="s">
        <v>8195</v>
      </c>
      <c r="L6824" t="s">
        <v>8398</v>
      </c>
      <c r="M6824" s="49"/>
      <c r="N6824" s="48">
        <v>1</v>
      </c>
      <c r="P6824" t="s">
        <v>9198</v>
      </c>
      <c r="Q6824" t="s">
        <v>7798</v>
      </c>
      <c r="R6824" t="s">
        <v>7798</v>
      </c>
    </row>
    <row r="6825" spans="1:18" x14ac:dyDescent="0.2">
      <c r="A6825" s="30" t="s">
        <v>7445</v>
      </c>
      <c r="B6825" s="54" t="s">
        <v>72</v>
      </c>
      <c r="C6825" s="54" t="str">
        <f t="shared" si="208"/>
        <v>Hatfield</v>
      </c>
      <c r="D6825" s="54" t="str">
        <f t="shared" si="209"/>
        <v>TA</v>
      </c>
      <c r="F6825" t="s">
        <v>8396</v>
      </c>
      <c r="G6825" t="s">
        <v>6046</v>
      </c>
      <c r="H6825" t="s">
        <v>88</v>
      </c>
      <c r="I6825" t="s">
        <v>6083</v>
      </c>
      <c r="K6825" t="s">
        <v>8195</v>
      </c>
      <c r="L6825" t="s">
        <v>8398</v>
      </c>
      <c r="M6825" s="49"/>
      <c r="N6825" s="48">
        <v>1</v>
      </c>
      <c r="P6825" t="s">
        <v>9198</v>
      </c>
      <c r="Q6825" t="s">
        <v>7798</v>
      </c>
      <c r="R6825" t="s">
        <v>7798</v>
      </c>
    </row>
    <row r="6826" spans="1:18" x14ac:dyDescent="0.2">
      <c r="A6826" s="30" t="s">
        <v>7502</v>
      </c>
      <c r="B6826" s="54" t="s">
        <v>72</v>
      </c>
      <c r="C6826" s="54" t="str">
        <f t="shared" si="208"/>
        <v>Hatfield</v>
      </c>
      <c r="D6826" s="54" t="str">
        <f t="shared" si="209"/>
        <v>TA</v>
      </c>
      <c r="F6826" t="s">
        <v>8396</v>
      </c>
      <c r="G6826" t="s">
        <v>5351</v>
      </c>
      <c r="H6826" t="s">
        <v>88</v>
      </c>
      <c r="I6826" t="s">
        <v>6083</v>
      </c>
      <c r="K6826" t="s">
        <v>8195</v>
      </c>
      <c r="L6826" t="s">
        <v>8398</v>
      </c>
      <c r="M6826" s="49"/>
      <c r="N6826" s="48">
        <v>1</v>
      </c>
      <c r="P6826" t="s">
        <v>9198</v>
      </c>
      <c r="Q6826" t="s">
        <v>7798</v>
      </c>
      <c r="R6826" t="s">
        <v>7798</v>
      </c>
    </row>
    <row r="6827" spans="1:18" x14ac:dyDescent="0.2">
      <c r="A6827" s="30" t="s">
        <v>7463</v>
      </c>
      <c r="B6827" s="54" t="s">
        <v>72</v>
      </c>
      <c r="C6827" s="54" t="str">
        <f t="shared" si="208"/>
        <v>Hatfield</v>
      </c>
      <c r="D6827" s="54" t="str">
        <f t="shared" si="209"/>
        <v>TA</v>
      </c>
      <c r="F6827" t="s">
        <v>8396</v>
      </c>
      <c r="G6827" t="s">
        <v>5917</v>
      </c>
      <c r="H6827" t="s">
        <v>88</v>
      </c>
      <c r="I6827" t="s">
        <v>6083</v>
      </c>
      <c r="K6827" t="s">
        <v>8195</v>
      </c>
      <c r="L6827" t="s">
        <v>8398</v>
      </c>
      <c r="M6827" s="49"/>
      <c r="N6827" s="48">
        <v>1</v>
      </c>
      <c r="P6827" t="s">
        <v>9198</v>
      </c>
      <c r="Q6827" t="s">
        <v>7798</v>
      </c>
      <c r="R6827" t="s">
        <v>7798</v>
      </c>
    </row>
    <row r="6828" spans="1:18" x14ac:dyDescent="0.2">
      <c r="A6828" s="30" t="s">
        <v>6652</v>
      </c>
      <c r="B6828" s="54" t="s">
        <v>72</v>
      </c>
      <c r="C6828" s="54" t="str">
        <f t="shared" si="208"/>
        <v>Hatfield</v>
      </c>
      <c r="D6828" s="54" t="str">
        <f t="shared" si="209"/>
        <v>TA</v>
      </c>
      <c r="F6828" t="s">
        <v>8396</v>
      </c>
      <c r="G6828" t="s">
        <v>6047</v>
      </c>
      <c r="H6828" t="s">
        <v>88</v>
      </c>
      <c r="I6828" t="s">
        <v>6083</v>
      </c>
      <c r="K6828" t="s">
        <v>8195</v>
      </c>
      <c r="L6828" t="s">
        <v>8398</v>
      </c>
      <c r="M6828" s="49"/>
      <c r="N6828" s="48">
        <v>1</v>
      </c>
      <c r="P6828" t="s">
        <v>9198</v>
      </c>
      <c r="Q6828" t="s">
        <v>7798</v>
      </c>
      <c r="R6828" t="s">
        <v>7798</v>
      </c>
    </row>
    <row r="6829" spans="1:18" x14ac:dyDescent="0.2">
      <c r="A6829" s="30" t="s">
        <v>2889</v>
      </c>
      <c r="B6829" s="54" t="s">
        <v>72</v>
      </c>
      <c r="C6829" s="54" t="str">
        <f t="shared" si="208"/>
        <v>Hatfield</v>
      </c>
      <c r="D6829" s="54" t="str">
        <f t="shared" si="209"/>
        <v>TA</v>
      </c>
      <c r="F6829" t="s">
        <v>8396</v>
      </c>
      <c r="G6829" t="s">
        <v>6048</v>
      </c>
      <c r="H6829" t="s">
        <v>88</v>
      </c>
      <c r="I6829" t="s">
        <v>6083</v>
      </c>
      <c r="K6829" t="s">
        <v>8195</v>
      </c>
      <c r="L6829" t="s">
        <v>8398</v>
      </c>
      <c r="M6829" s="49"/>
      <c r="N6829" s="48">
        <v>1</v>
      </c>
      <c r="P6829" t="s">
        <v>9198</v>
      </c>
      <c r="Q6829" t="s">
        <v>7798</v>
      </c>
      <c r="R6829" t="s">
        <v>7798</v>
      </c>
    </row>
    <row r="6830" spans="1:18" x14ac:dyDescent="0.2">
      <c r="A6830" s="30" t="s">
        <v>2542</v>
      </c>
      <c r="B6830" s="54" t="s">
        <v>72</v>
      </c>
      <c r="C6830" s="54" t="str">
        <f t="shared" si="208"/>
        <v>Hatfield</v>
      </c>
      <c r="D6830" s="54" t="str">
        <f t="shared" si="209"/>
        <v>TA</v>
      </c>
      <c r="F6830" t="s">
        <v>8396</v>
      </c>
      <c r="G6830" t="s">
        <v>6049</v>
      </c>
      <c r="H6830" t="s">
        <v>88</v>
      </c>
      <c r="I6830" t="s">
        <v>6083</v>
      </c>
      <c r="K6830" t="s">
        <v>8195</v>
      </c>
      <c r="L6830" t="s">
        <v>8398</v>
      </c>
      <c r="M6830" s="49"/>
      <c r="N6830" s="48">
        <v>1</v>
      </c>
      <c r="P6830" t="s">
        <v>9198</v>
      </c>
      <c r="Q6830" t="s">
        <v>7798</v>
      </c>
      <c r="R6830" t="s">
        <v>7798</v>
      </c>
    </row>
    <row r="6831" spans="1:18" x14ac:dyDescent="0.2">
      <c r="A6831" s="30" t="s">
        <v>8516</v>
      </c>
      <c r="B6831" s="54" t="s">
        <v>72</v>
      </c>
      <c r="C6831" s="54" t="str">
        <f t="shared" si="208"/>
        <v>Hatfield</v>
      </c>
      <c r="D6831" s="54" t="str">
        <f t="shared" si="209"/>
        <v>TA</v>
      </c>
      <c r="F6831" t="s">
        <v>8396</v>
      </c>
      <c r="G6831" t="s">
        <v>2238</v>
      </c>
      <c r="H6831" t="s">
        <v>88</v>
      </c>
      <c r="I6831" t="s">
        <v>6083</v>
      </c>
      <c r="K6831" t="s">
        <v>8195</v>
      </c>
      <c r="L6831" t="s">
        <v>8398</v>
      </c>
      <c r="M6831" s="49"/>
      <c r="N6831" s="48">
        <v>1</v>
      </c>
      <c r="P6831" t="s">
        <v>9198</v>
      </c>
      <c r="Q6831" t="s">
        <v>7798</v>
      </c>
      <c r="R6831" t="s">
        <v>7798</v>
      </c>
    </row>
    <row r="6832" spans="1:18" x14ac:dyDescent="0.2">
      <c r="A6832" s="30" t="s">
        <v>7477</v>
      </c>
      <c r="B6832" s="54" t="s">
        <v>72</v>
      </c>
      <c r="C6832" s="54" t="str">
        <f t="shared" si="208"/>
        <v>Hatfield</v>
      </c>
      <c r="D6832" s="54" t="str">
        <f t="shared" si="209"/>
        <v>TA</v>
      </c>
      <c r="F6832" t="s">
        <v>8396</v>
      </c>
      <c r="G6832" t="s">
        <v>5918</v>
      </c>
      <c r="H6832" t="s">
        <v>88</v>
      </c>
      <c r="I6832" t="s">
        <v>6083</v>
      </c>
      <c r="K6832" t="s">
        <v>8195</v>
      </c>
      <c r="L6832" t="s">
        <v>8398</v>
      </c>
      <c r="M6832" s="49"/>
      <c r="N6832" s="48">
        <v>1</v>
      </c>
      <c r="P6832" t="s">
        <v>9198</v>
      </c>
      <c r="Q6832" t="s">
        <v>7798</v>
      </c>
      <c r="R6832" t="s">
        <v>7798</v>
      </c>
    </row>
    <row r="6833" spans="1:18" x14ac:dyDescent="0.2">
      <c r="A6833" s="30" t="s">
        <v>7722</v>
      </c>
      <c r="B6833" s="54" t="s">
        <v>72</v>
      </c>
      <c r="C6833" s="54" t="str">
        <f t="shared" si="208"/>
        <v>Hatfield</v>
      </c>
      <c r="D6833" s="54" t="str">
        <f t="shared" si="209"/>
        <v>TA</v>
      </c>
      <c r="F6833" t="s">
        <v>8396</v>
      </c>
      <c r="G6833" t="s">
        <v>6050</v>
      </c>
      <c r="H6833" t="s">
        <v>88</v>
      </c>
      <c r="I6833" t="s">
        <v>6083</v>
      </c>
      <c r="K6833" t="s">
        <v>8195</v>
      </c>
      <c r="L6833" t="s">
        <v>8398</v>
      </c>
      <c r="M6833" s="49"/>
      <c r="N6833" s="48">
        <v>1</v>
      </c>
      <c r="P6833" t="s">
        <v>9198</v>
      </c>
      <c r="Q6833" t="s">
        <v>7798</v>
      </c>
      <c r="R6833" t="s">
        <v>7798</v>
      </c>
    </row>
    <row r="6834" spans="1:18" x14ac:dyDescent="0.2">
      <c r="A6834" s="30" t="s">
        <v>7453</v>
      </c>
      <c r="B6834" s="54" t="s">
        <v>72</v>
      </c>
      <c r="C6834" s="54" t="str">
        <f t="shared" si="208"/>
        <v>Hatfield</v>
      </c>
      <c r="D6834" s="54" t="str">
        <f t="shared" si="209"/>
        <v>TA</v>
      </c>
      <c r="F6834" t="s">
        <v>8396</v>
      </c>
      <c r="G6834" t="s">
        <v>2953</v>
      </c>
      <c r="H6834" t="s">
        <v>88</v>
      </c>
      <c r="I6834" t="s">
        <v>6083</v>
      </c>
      <c r="K6834" t="s">
        <v>8195</v>
      </c>
      <c r="L6834" t="s">
        <v>8398</v>
      </c>
      <c r="M6834" s="49"/>
      <c r="N6834" s="48">
        <v>1</v>
      </c>
      <c r="P6834" t="s">
        <v>9198</v>
      </c>
      <c r="Q6834" t="s">
        <v>7798</v>
      </c>
      <c r="R6834" t="s">
        <v>7798</v>
      </c>
    </row>
    <row r="6835" spans="1:18" x14ac:dyDescent="0.2">
      <c r="A6835" s="30" t="s">
        <v>7345</v>
      </c>
      <c r="B6835" s="54" t="s">
        <v>72</v>
      </c>
      <c r="C6835" s="54" t="str">
        <f t="shared" ref="C6835:C6898" si="210">VLOOKUP(A6835,Andy,5,FALSE)</f>
        <v>Hatfield</v>
      </c>
      <c r="D6835" s="54" t="str">
        <f t="shared" si="209"/>
        <v>TA</v>
      </c>
      <c r="F6835" t="s">
        <v>8396</v>
      </c>
      <c r="G6835" t="s">
        <v>2640</v>
      </c>
      <c r="H6835" t="s">
        <v>88</v>
      </c>
      <c r="I6835" t="s">
        <v>6083</v>
      </c>
      <c r="K6835" t="s">
        <v>8195</v>
      </c>
      <c r="L6835" t="s">
        <v>8398</v>
      </c>
      <c r="M6835" s="49"/>
      <c r="N6835" s="48">
        <v>1</v>
      </c>
      <c r="P6835" t="s">
        <v>9198</v>
      </c>
      <c r="Q6835" t="s">
        <v>7798</v>
      </c>
      <c r="R6835" t="s">
        <v>7798</v>
      </c>
    </row>
    <row r="6836" spans="1:18" x14ac:dyDescent="0.2">
      <c r="A6836" s="30" t="s">
        <v>2381</v>
      </c>
      <c r="B6836" s="54" t="s">
        <v>72</v>
      </c>
      <c r="C6836" s="54" t="str">
        <f t="shared" si="210"/>
        <v>Hatfield</v>
      </c>
      <c r="D6836" s="54" t="str">
        <f t="shared" si="209"/>
        <v>TA</v>
      </c>
      <c r="F6836" t="s">
        <v>8396</v>
      </c>
      <c r="G6836" t="s">
        <v>7436</v>
      </c>
      <c r="H6836" t="s">
        <v>88</v>
      </c>
      <c r="I6836" t="s">
        <v>6083</v>
      </c>
      <c r="K6836" t="s">
        <v>8195</v>
      </c>
      <c r="L6836" t="s">
        <v>8398</v>
      </c>
      <c r="M6836" s="49"/>
      <c r="N6836" s="48">
        <v>1</v>
      </c>
      <c r="P6836" t="s">
        <v>9198</v>
      </c>
      <c r="Q6836" t="s">
        <v>7798</v>
      </c>
      <c r="R6836" t="s">
        <v>9200</v>
      </c>
    </row>
    <row r="6837" spans="1:18" x14ac:dyDescent="0.2">
      <c r="A6837" s="30" t="s">
        <v>6778</v>
      </c>
      <c r="B6837" s="54" t="s">
        <v>72</v>
      </c>
      <c r="C6837" s="54" t="str">
        <f t="shared" si="210"/>
        <v>Hatfield</v>
      </c>
      <c r="D6837" s="54" t="str">
        <f t="shared" si="209"/>
        <v>TA</v>
      </c>
      <c r="F6837" t="s">
        <v>8396</v>
      </c>
      <c r="G6837" t="s">
        <v>6051</v>
      </c>
      <c r="H6837" t="s">
        <v>88</v>
      </c>
      <c r="I6837" t="s">
        <v>6083</v>
      </c>
      <c r="K6837" t="s">
        <v>8195</v>
      </c>
      <c r="L6837" t="s">
        <v>8398</v>
      </c>
      <c r="M6837" s="49"/>
      <c r="N6837" s="48">
        <v>1</v>
      </c>
      <c r="P6837" t="s">
        <v>9198</v>
      </c>
      <c r="Q6837" t="s">
        <v>7798</v>
      </c>
      <c r="R6837" t="s">
        <v>7798</v>
      </c>
    </row>
    <row r="6838" spans="1:18" x14ac:dyDescent="0.2">
      <c r="A6838" s="30" t="s">
        <v>4303</v>
      </c>
      <c r="B6838" s="54" t="s">
        <v>72</v>
      </c>
      <c r="C6838" s="54" t="str">
        <f t="shared" si="210"/>
        <v>Hatfield</v>
      </c>
      <c r="D6838" s="54" t="str">
        <f t="shared" si="209"/>
        <v>TA</v>
      </c>
      <c r="F6838" t="s">
        <v>8396</v>
      </c>
      <c r="G6838" t="s">
        <v>6052</v>
      </c>
      <c r="H6838" t="s">
        <v>88</v>
      </c>
      <c r="I6838" t="s">
        <v>6083</v>
      </c>
      <c r="K6838" t="s">
        <v>8195</v>
      </c>
      <c r="L6838" t="s">
        <v>8398</v>
      </c>
      <c r="M6838" s="49"/>
      <c r="N6838" s="48">
        <v>1</v>
      </c>
      <c r="P6838" t="s">
        <v>9198</v>
      </c>
      <c r="Q6838" t="s">
        <v>7798</v>
      </c>
      <c r="R6838" t="s">
        <v>7798</v>
      </c>
    </row>
    <row r="6839" spans="1:18" x14ac:dyDescent="0.2">
      <c r="A6839" s="30" t="s">
        <v>8481</v>
      </c>
      <c r="B6839" s="54" t="s">
        <v>72</v>
      </c>
      <c r="C6839" s="54" t="str">
        <f t="shared" si="210"/>
        <v>Hatfield</v>
      </c>
      <c r="D6839" s="54" t="str">
        <f t="shared" si="209"/>
        <v>TA</v>
      </c>
      <c r="F6839" t="s">
        <v>8396</v>
      </c>
      <c r="G6839" t="s">
        <v>6053</v>
      </c>
      <c r="H6839" t="s">
        <v>88</v>
      </c>
      <c r="I6839" t="s">
        <v>6083</v>
      </c>
      <c r="K6839" t="s">
        <v>8195</v>
      </c>
      <c r="L6839" t="s">
        <v>8398</v>
      </c>
      <c r="M6839" s="49"/>
      <c r="N6839" s="48">
        <v>1</v>
      </c>
      <c r="P6839" t="s">
        <v>9198</v>
      </c>
      <c r="Q6839" t="s">
        <v>7798</v>
      </c>
      <c r="R6839" t="s">
        <v>7798</v>
      </c>
    </row>
    <row r="6840" spans="1:18" x14ac:dyDescent="0.2">
      <c r="A6840" s="30" t="s">
        <v>2367</v>
      </c>
      <c r="B6840" s="54" t="s">
        <v>72</v>
      </c>
      <c r="C6840" s="54" t="str">
        <f t="shared" si="210"/>
        <v>Hatfield</v>
      </c>
      <c r="D6840" s="54" t="str">
        <f t="shared" si="209"/>
        <v>TA</v>
      </c>
      <c r="F6840" t="s">
        <v>8396</v>
      </c>
      <c r="G6840" t="s">
        <v>6906</v>
      </c>
      <c r="H6840" t="s">
        <v>88</v>
      </c>
      <c r="I6840" t="s">
        <v>6083</v>
      </c>
      <c r="K6840" t="s">
        <v>8195</v>
      </c>
      <c r="L6840" t="s">
        <v>8398</v>
      </c>
      <c r="M6840" s="49"/>
      <c r="N6840" s="48">
        <v>1</v>
      </c>
      <c r="P6840" t="s">
        <v>9198</v>
      </c>
      <c r="Q6840" t="s">
        <v>7798</v>
      </c>
      <c r="R6840" t="s">
        <v>7798</v>
      </c>
    </row>
    <row r="6841" spans="1:18" x14ac:dyDescent="0.2">
      <c r="A6841" s="30" t="s">
        <v>4129</v>
      </c>
      <c r="B6841" s="54" t="s">
        <v>72</v>
      </c>
      <c r="C6841" s="54" t="str">
        <f t="shared" si="210"/>
        <v>Hatfield</v>
      </c>
      <c r="D6841" s="54" t="str">
        <f t="shared" si="209"/>
        <v>TA</v>
      </c>
      <c r="F6841" t="s">
        <v>8396</v>
      </c>
      <c r="G6841" t="s">
        <v>6054</v>
      </c>
      <c r="H6841" t="s">
        <v>88</v>
      </c>
      <c r="I6841" t="s">
        <v>6083</v>
      </c>
      <c r="K6841" t="s">
        <v>8195</v>
      </c>
      <c r="L6841" t="s">
        <v>8398</v>
      </c>
      <c r="M6841" s="49"/>
      <c r="N6841" s="48">
        <v>1</v>
      </c>
      <c r="P6841" t="s">
        <v>9198</v>
      </c>
      <c r="Q6841" t="s">
        <v>7798</v>
      </c>
      <c r="R6841" t="s">
        <v>7798</v>
      </c>
    </row>
    <row r="6842" spans="1:18" x14ac:dyDescent="0.2">
      <c r="A6842" s="30" t="s">
        <v>8476</v>
      </c>
      <c r="B6842" s="54" t="s">
        <v>72</v>
      </c>
      <c r="C6842" s="54" t="str">
        <f t="shared" si="210"/>
        <v>Hatfield</v>
      </c>
      <c r="D6842" s="54" t="str">
        <f t="shared" si="209"/>
        <v>TA</v>
      </c>
      <c r="F6842" t="s">
        <v>8396</v>
      </c>
      <c r="G6842" t="s">
        <v>2251</v>
      </c>
      <c r="H6842" t="s">
        <v>88</v>
      </c>
      <c r="I6842" t="s">
        <v>6083</v>
      </c>
      <c r="K6842" t="s">
        <v>8195</v>
      </c>
      <c r="L6842" t="s">
        <v>8398</v>
      </c>
      <c r="M6842" s="49"/>
      <c r="N6842" s="48">
        <v>1</v>
      </c>
      <c r="P6842" t="s">
        <v>9198</v>
      </c>
      <c r="Q6842" t="s">
        <v>7798</v>
      </c>
      <c r="R6842" t="s">
        <v>7798</v>
      </c>
    </row>
    <row r="6843" spans="1:18" x14ac:dyDescent="0.2">
      <c r="A6843" s="30" t="s">
        <v>4187</v>
      </c>
      <c r="B6843" s="54" t="s">
        <v>72</v>
      </c>
      <c r="C6843" s="54" t="str">
        <f t="shared" si="210"/>
        <v>Hatfield</v>
      </c>
      <c r="D6843" s="54" t="str">
        <f t="shared" si="209"/>
        <v>TA</v>
      </c>
      <c r="F6843" t="s">
        <v>8396</v>
      </c>
      <c r="G6843" t="s">
        <v>6907</v>
      </c>
      <c r="H6843" t="s">
        <v>88</v>
      </c>
      <c r="I6843" t="s">
        <v>6083</v>
      </c>
      <c r="K6843" t="s">
        <v>8195</v>
      </c>
      <c r="L6843" t="s">
        <v>8398</v>
      </c>
      <c r="M6843" s="49"/>
      <c r="N6843" s="48">
        <v>1</v>
      </c>
      <c r="P6843" t="s">
        <v>9198</v>
      </c>
      <c r="Q6843" t="s">
        <v>7798</v>
      </c>
      <c r="R6843" t="s">
        <v>7798</v>
      </c>
    </row>
    <row r="6844" spans="1:18" x14ac:dyDescent="0.2">
      <c r="A6844" s="30" t="s">
        <v>7538</v>
      </c>
      <c r="B6844" s="54" t="s">
        <v>72</v>
      </c>
      <c r="C6844" s="54" t="str">
        <f t="shared" si="210"/>
        <v>Hatfield</v>
      </c>
      <c r="D6844" s="54" t="str">
        <f t="shared" si="209"/>
        <v>TA</v>
      </c>
      <c r="F6844" t="s">
        <v>8396</v>
      </c>
      <c r="G6844" t="s">
        <v>2284</v>
      </c>
      <c r="H6844" t="s">
        <v>88</v>
      </c>
      <c r="I6844" t="s">
        <v>6083</v>
      </c>
      <c r="K6844" t="s">
        <v>8195</v>
      </c>
      <c r="L6844" t="s">
        <v>8398</v>
      </c>
      <c r="M6844" s="49"/>
      <c r="N6844" s="48">
        <v>1</v>
      </c>
      <c r="P6844" t="s">
        <v>9198</v>
      </c>
      <c r="Q6844" t="s">
        <v>7798</v>
      </c>
      <c r="R6844" t="s">
        <v>7798</v>
      </c>
    </row>
    <row r="6845" spans="1:18" x14ac:dyDescent="0.2">
      <c r="A6845" s="30" t="s">
        <v>514</v>
      </c>
      <c r="B6845" s="54" t="s">
        <v>72</v>
      </c>
      <c r="C6845" s="54" t="str">
        <f t="shared" si="210"/>
        <v>Hatfield</v>
      </c>
      <c r="D6845" s="54" t="str">
        <f t="shared" si="209"/>
        <v>TA</v>
      </c>
      <c r="F6845" t="s">
        <v>8396</v>
      </c>
      <c r="G6845" t="s">
        <v>2294</v>
      </c>
      <c r="H6845" t="s">
        <v>88</v>
      </c>
      <c r="I6845" t="s">
        <v>6083</v>
      </c>
      <c r="K6845" t="s">
        <v>8195</v>
      </c>
      <c r="L6845" t="s">
        <v>8398</v>
      </c>
      <c r="M6845" s="49"/>
      <c r="N6845" s="48">
        <v>1</v>
      </c>
      <c r="P6845" t="s">
        <v>9198</v>
      </c>
      <c r="Q6845" t="s">
        <v>7798</v>
      </c>
      <c r="R6845" t="s">
        <v>7798</v>
      </c>
    </row>
    <row r="6846" spans="1:18" x14ac:dyDescent="0.2">
      <c r="A6846" s="30" t="s">
        <v>515</v>
      </c>
      <c r="B6846" s="54" t="s">
        <v>72</v>
      </c>
      <c r="C6846" s="54" t="str">
        <f t="shared" si="210"/>
        <v>Hatfield</v>
      </c>
      <c r="D6846" s="54" t="str">
        <f t="shared" si="209"/>
        <v>TA</v>
      </c>
      <c r="F6846" t="s">
        <v>8396</v>
      </c>
      <c r="G6846" t="s">
        <v>6915</v>
      </c>
      <c r="H6846" t="s">
        <v>88</v>
      </c>
      <c r="I6846" t="s">
        <v>6083</v>
      </c>
      <c r="K6846" t="s">
        <v>8195</v>
      </c>
      <c r="L6846" t="s">
        <v>8398</v>
      </c>
      <c r="M6846" s="49"/>
      <c r="N6846" s="48">
        <v>1</v>
      </c>
      <c r="P6846" t="s">
        <v>9198</v>
      </c>
      <c r="Q6846" t="s">
        <v>7798</v>
      </c>
      <c r="R6846" t="s">
        <v>7798</v>
      </c>
    </row>
    <row r="6847" spans="1:18" x14ac:dyDescent="0.2">
      <c r="A6847" s="30" t="s">
        <v>3544</v>
      </c>
      <c r="B6847" s="54" t="s">
        <v>72</v>
      </c>
      <c r="C6847" s="54" t="str">
        <f t="shared" si="210"/>
        <v>Hatfield</v>
      </c>
      <c r="D6847" s="54" t="str">
        <f t="shared" si="209"/>
        <v>TA</v>
      </c>
      <c r="F6847" t="s">
        <v>8396</v>
      </c>
      <c r="G6847" t="s">
        <v>2329</v>
      </c>
      <c r="H6847" t="s">
        <v>88</v>
      </c>
      <c r="I6847" t="s">
        <v>6083</v>
      </c>
      <c r="K6847" t="s">
        <v>8195</v>
      </c>
      <c r="L6847" t="s">
        <v>8398</v>
      </c>
      <c r="M6847" s="49"/>
      <c r="N6847" s="48">
        <v>1</v>
      </c>
      <c r="P6847" t="s">
        <v>9198</v>
      </c>
      <c r="Q6847" t="s">
        <v>7798</v>
      </c>
      <c r="R6847" t="s">
        <v>7798</v>
      </c>
    </row>
    <row r="6848" spans="1:18" x14ac:dyDescent="0.2">
      <c r="A6848" s="30" t="s">
        <v>2336</v>
      </c>
      <c r="B6848" s="54" t="s">
        <v>72</v>
      </c>
      <c r="C6848" s="54" t="str">
        <f t="shared" si="210"/>
        <v>Hatfield</v>
      </c>
      <c r="D6848" s="54" t="str">
        <f t="shared" si="209"/>
        <v>TA</v>
      </c>
      <c r="F6848" t="s">
        <v>8396</v>
      </c>
      <c r="G6848" t="s">
        <v>6916</v>
      </c>
      <c r="H6848" t="s">
        <v>88</v>
      </c>
      <c r="I6848" t="s">
        <v>6083</v>
      </c>
      <c r="K6848" t="s">
        <v>8195</v>
      </c>
      <c r="L6848" t="s">
        <v>8398</v>
      </c>
      <c r="M6848" s="49"/>
      <c r="N6848" s="48">
        <v>1</v>
      </c>
      <c r="P6848" t="s">
        <v>9198</v>
      </c>
      <c r="Q6848" t="s">
        <v>7798</v>
      </c>
      <c r="R6848" t="s">
        <v>7798</v>
      </c>
    </row>
    <row r="6849" spans="1:18" x14ac:dyDescent="0.2">
      <c r="A6849" s="30" t="s">
        <v>3969</v>
      </c>
      <c r="B6849" s="54" t="s">
        <v>72</v>
      </c>
      <c r="C6849" s="54" t="str">
        <f t="shared" si="210"/>
        <v>Hatfield</v>
      </c>
      <c r="D6849" s="54" t="str">
        <f t="shared" si="209"/>
        <v>TA</v>
      </c>
      <c r="F6849" t="s">
        <v>8396</v>
      </c>
      <c r="G6849" t="s">
        <v>2351</v>
      </c>
      <c r="H6849" t="s">
        <v>88</v>
      </c>
      <c r="I6849" t="s">
        <v>6083</v>
      </c>
      <c r="K6849" t="s">
        <v>8195</v>
      </c>
      <c r="L6849" t="s">
        <v>8398</v>
      </c>
      <c r="M6849" s="49"/>
      <c r="N6849" s="48">
        <v>1</v>
      </c>
      <c r="P6849" t="s">
        <v>9198</v>
      </c>
      <c r="Q6849" t="s">
        <v>7798</v>
      </c>
      <c r="R6849" t="s">
        <v>7798</v>
      </c>
    </row>
    <row r="6850" spans="1:18" x14ac:dyDescent="0.2">
      <c r="A6850" s="30" t="s">
        <v>4261</v>
      </c>
      <c r="B6850" s="54" t="s">
        <v>72</v>
      </c>
      <c r="C6850" s="54" t="str">
        <f t="shared" si="210"/>
        <v>Hatfield</v>
      </c>
      <c r="D6850" s="54" t="str">
        <f t="shared" si="209"/>
        <v>TA</v>
      </c>
      <c r="F6850" t="s">
        <v>8396</v>
      </c>
      <c r="G6850" t="s">
        <v>5702</v>
      </c>
      <c r="H6850" t="s">
        <v>88</v>
      </c>
      <c r="I6850" t="s">
        <v>6083</v>
      </c>
      <c r="K6850" t="s">
        <v>8195</v>
      </c>
      <c r="L6850" t="s">
        <v>8398</v>
      </c>
      <c r="M6850" s="49"/>
      <c r="N6850" s="48">
        <v>1</v>
      </c>
      <c r="P6850" t="s">
        <v>9198</v>
      </c>
      <c r="Q6850" t="s">
        <v>7798</v>
      </c>
      <c r="R6850" t="s">
        <v>7798</v>
      </c>
    </row>
    <row r="6851" spans="1:18" x14ac:dyDescent="0.2">
      <c r="A6851" s="30" t="s">
        <v>7684</v>
      </c>
      <c r="B6851" s="54" t="s">
        <v>72</v>
      </c>
      <c r="C6851" s="54" t="str">
        <f t="shared" si="210"/>
        <v>Hatfield</v>
      </c>
      <c r="D6851" s="54" t="str">
        <f t="shared" si="209"/>
        <v>TA</v>
      </c>
      <c r="F6851" t="s">
        <v>8396</v>
      </c>
      <c r="G6851" t="s">
        <v>7509</v>
      </c>
      <c r="H6851" t="s">
        <v>72</v>
      </c>
      <c r="K6851" t="s">
        <v>8195</v>
      </c>
      <c r="L6851" t="s">
        <v>8398</v>
      </c>
      <c r="M6851" s="49"/>
      <c r="N6851" s="48">
        <v>1</v>
      </c>
      <c r="P6851" t="s">
        <v>9201</v>
      </c>
      <c r="Q6851" t="s">
        <v>7798</v>
      </c>
      <c r="R6851" t="s">
        <v>7798</v>
      </c>
    </row>
    <row r="6852" spans="1:18" x14ac:dyDescent="0.2">
      <c r="A6852" s="30" t="s">
        <v>4304</v>
      </c>
      <c r="B6852" s="54" t="s">
        <v>72</v>
      </c>
      <c r="C6852" s="54" t="str">
        <f t="shared" si="210"/>
        <v>Hatfield</v>
      </c>
      <c r="D6852" s="54" t="str">
        <f t="shared" si="209"/>
        <v>TA</v>
      </c>
      <c r="F6852" t="s">
        <v>8396</v>
      </c>
      <c r="G6852" t="s">
        <v>1601</v>
      </c>
      <c r="H6852" t="s">
        <v>72</v>
      </c>
      <c r="K6852" t="s">
        <v>8195</v>
      </c>
      <c r="L6852" t="s">
        <v>8398</v>
      </c>
      <c r="M6852" s="49"/>
      <c r="N6852" s="48">
        <v>1</v>
      </c>
      <c r="P6852" t="s">
        <v>9201</v>
      </c>
      <c r="Q6852" t="s">
        <v>7798</v>
      </c>
      <c r="R6852" t="s">
        <v>7798</v>
      </c>
    </row>
    <row r="6853" spans="1:18" x14ac:dyDescent="0.2">
      <c r="A6853" s="30" t="s">
        <v>6728</v>
      </c>
      <c r="B6853" s="54" t="s">
        <v>72</v>
      </c>
      <c r="C6853" s="54" t="str">
        <f t="shared" si="210"/>
        <v>Hatfield</v>
      </c>
      <c r="D6853" s="54" t="str">
        <f t="shared" si="209"/>
        <v>TA</v>
      </c>
      <c r="F6853" t="s">
        <v>8396</v>
      </c>
      <c r="G6853" t="s">
        <v>5685</v>
      </c>
      <c r="H6853" t="s">
        <v>72</v>
      </c>
      <c r="K6853" t="s">
        <v>8195</v>
      </c>
      <c r="L6853" t="s">
        <v>8398</v>
      </c>
      <c r="M6853" s="49"/>
      <c r="N6853" s="48">
        <v>1</v>
      </c>
      <c r="P6853" t="s">
        <v>9201</v>
      </c>
      <c r="Q6853" t="s">
        <v>7798</v>
      </c>
      <c r="R6853" t="s">
        <v>7798</v>
      </c>
    </row>
    <row r="6854" spans="1:18" x14ac:dyDescent="0.2">
      <c r="A6854" s="30" t="s">
        <v>7372</v>
      </c>
      <c r="B6854" s="54" t="s">
        <v>72</v>
      </c>
      <c r="C6854" s="54" t="str">
        <f t="shared" si="210"/>
        <v>Hatfield</v>
      </c>
      <c r="D6854" s="54" t="str">
        <f t="shared" si="209"/>
        <v>TA</v>
      </c>
      <c r="F6854" t="s">
        <v>8396</v>
      </c>
      <c r="G6854" t="s">
        <v>1655</v>
      </c>
      <c r="H6854" t="s">
        <v>72</v>
      </c>
      <c r="K6854" t="s">
        <v>8195</v>
      </c>
      <c r="L6854" t="s">
        <v>8398</v>
      </c>
      <c r="M6854" s="49"/>
      <c r="N6854" s="48">
        <v>1</v>
      </c>
      <c r="P6854" t="s">
        <v>9201</v>
      </c>
      <c r="Q6854" t="s">
        <v>7798</v>
      </c>
      <c r="R6854" t="s">
        <v>7798</v>
      </c>
    </row>
    <row r="6855" spans="1:18" x14ac:dyDescent="0.2">
      <c r="A6855" s="30" t="s">
        <v>2276</v>
      </c>
      <c r="B6855" s="54" t="s">
        <v>72</v>
      </c>
      <c r="C6855" s="54" t="str">
        <f t="shared" si="210"/>
        <v>Hatfield</v>
      </c>
      <c r="D6855" s="54" t="str">
        <f t="shared" si="209"/>
        <v>TA</v>
      </c>
      <c r="F6855" t="s">
        <v>8396</v>
      </c>
      <c r="G6855" t="s">
        <v>7583</v>
      </c>
      <c r="H6855" t="s">
        <v>72</v>
      </c>
      <c r="K6855" t="s">
        <v>8195</v>
      </c>
      <c r="L6855" t="s">
        <v>8398</v>
      </c>
      <c r="M6855" s="49"/>
      <c r="N6855" s="48">
        <v>1</v>
      </c>
      <c r="P6855" t="s">
        <v>9201</v>
      </c>
      <c r="Q6855" t="s">
        <v>7798</v>
      </c>
      <c r="R6855" t="s">
        <v>9202</v>
      </c>
    </row>
    <row r="6856" spans="1:18" x14ac:dyDescent="0.2">
      <c r="A6856" s="30" t="s">
        <v>4238</v>
      </c>
      <c r="B6856" s="54" t="s">
        <v>72</v>
      </c>
      <c r="C6856" s="54" t="str">
        <f t="shared" si="210"/>
        <v>Hatfield</v>
      </c>
      <c r="D6856" s="54" t="str">
        <f t="shared" si="209"/>
        <v>TA</v>
      </c>
      <c r="F6856" t="s">
        <v>8396</v>
      </c>
      <c r="G6856" t="s">
        <v>5285</v>
      </c>
      <c r="H6856" t="s">
        <v>72</v>
      </c>
      <c r="K6856" t="s">
        <v>8195</v>
      </c>
      <c r="L6856" t="s">
        <v>8398</v>
      </c>
      <c r="M6856" s="49"/>
      <c r="N6856" s="48">
        <v>1</v>
      </c>
      <c r="P6856" t="s">
        <v>9201</v>
      </c>
      <c r="Q6856" t="s">
        <v>7798</v>
      </c>
      <c r="R6856" t="s">
        <v>7798</v>
      </c>
    </row>
    <row r="6857" spans="1:18" x14ac:dyDescent="0.2">
      <c r="A6857" s="30" t="s">
        <v>2397</v>
      </c>
      <c r="B6857" s="54" t="s">
        <v>72</v>
      </c>
      <c r="C6857" s="54" t="str">
        <f t="shared" si="210"/>
        <v>Hatfield</v>
      </c>
      <c r="D6857" s="54" t="str">
        <f t="shared" si="209"/>
        <v>TA</v>
      </c>
      <c r="F6857" t="s">
        <v>8396</v>
      </c>
      <c r="G6857" t="s">
        <v>2382</v>
      </c>
      <c r="H6857" t="s">
        <v>72</v>
      </c>
      <c r="K6857" t="s">
        <v>8195</v>
      </c>
      <c r="L6857" t="s">
        <v>8398</v>
      </c>
      <c r="M6857" s="49"/>
      <c r="N6857" s="48">
        <v>1</v>
      </c>
      <c r="P6857" t="s">
        <v>9201</v>
      </c>
      <c r="Q6857" t="s">
        <v>7798</v>
      </c>
      <c r="R6857" t="s">
        <v>7798</v>
      </c>
    </row>
    <row r="6858" spans="1:18" x14ac:dyDescent="0.2">
      <c r="A6858" s="30" t="s">
        <v>7396</v>
      </c>
      <c r="B6858" s="54" t="s">
        <v>72</v>
      </c>
      <c r="C6858" s="54" t="str">
        <f t="shared" si="210"/>
        <v>Hatfield</v>
      </c>
      <c r="D6858" s="54" t="str">
        <f t="shared" si="209"/>
        <v>TA</v>
      </c>
      <c r="F6858" t="s">
        <v>8396</v>
      </c>
      <c r="G6858" t="s">
        <v>2407</v>
      </c>
      <c r="H6858" t="s">
        <v>72</v>
      </c>
      <c r="K6858" t="s">
        <v>8195</v>
      </c>
      <c r="L6858" t="s">
        <v>8398</v>
      </c>
      <c r="M6858" s="49"/>
      <c r="N6858" s="48">
        <v>1</v>
      </c>
      <c r="P6858" t="s">
        <v>9201</v>
      </c>
      <c r="Q6858" t="s">
        <v>7798</v>
      </c>
      <c r="R6858" t="s">
        <v>7798</v>
      </c>
    </row>
    <row r="6859" spans="1:18" x14ac:dyDescent="0.2">
      <c r="A6859" s="30" t="s">
        <v>3977</v>
      </c>
      <c r="B6859" s="54" t="s">
        <v>72</v>
      </c>
      <c r="C6859" s="54" t="str">
        <f t="shared" si="210"/>
        <v>Hatfield</v>
      </c>
      <c r="D6859" s="54" t="str">
        <f t="shared" si="209"/>
        <v>TA</v>
      </c>
      <c r="F6859" t="s">
        <v>8396</v>
      </c>
      <c r="G6859" t="s">
        <v>7507</v>
      </c>
      <c r="H6859" t="s">
        <v>72</v>
      </c>
      <c r="K6859" t="s">
        <v>8195</v>
      </c>
      <c r="L6859" t="s">
        <v>8398</v>
      </c>
      <c r="M6859" s="49"/>
      <c r="N6859" s="48">
        <v>1</v>
      </c>
      <c r="P6859" t="s">
        <v>9201</v>
      </c>
      <c r="Q6859" t="s">
        <v>7798</v>
      </c>
      <c r="R6859" t="s">
        <v>7798</v>
      </c>
    </row>
    <row r="6860" spans="1:18" x14ac:dyDescent="0.2">
      <c r="A6860" s="30" t="s">
        <v>4314</v>
      </c>
      <c r="B6860" s="54" t="s">
        <v>72</v>
      </c>
      <c r="C6860" s="54" t="str">
        <f t="shared" si="210"/>
        <v>Hatfield</v>
      </c>
      <c r="D6860" s="54" t="str">
        <f t="shared" si="209"/>
        <v>TA</v>
      </c>
      <c r="F6860" t="s">
        <v>8396</v>
      </c>
      <c r="G6860" t="s">
        <v>827</v>
      </c>
      <c r="H6860" t="s">
        <v>72</v>
      </c>
      <c r="K6860" t="s">
        <v>8195</v>
      </c>
      <c r="L6860" t="s">
        <v>8398</v>
      </c>
      <c r="M6860" s="49"/>
      <c r="N6860" s="48">
        <v>1</v>
      </c>
      <c r="P6860" t="s">
        <v>9201</v>
      </c>
      <c r="Q6860" t="s">
        <v>7798</v>
      </c>
      <c r="R6860" t="s">
        <v>7798</v>
      </c>
    </row>
    <row r="6861" spans="1:18" x14ac:dyDescent="0.2">
      <c r="A6861" s="30" t="s">
        <v>2148</v>
      </c>
      <c r="B6861" s="54" t="s">
        <v>72</v>
      </c>
      <c r="C6861" s="54" t="str">
        <f t="shared" si="210"/>
        <v>Hatfield</v>
      </c>
      <c r="D6861" s="54" t="str">
        <f t="shared" si="209"/>
        <v>TA</v>
      </c>
      <c r="F6861" t="s">
        <v>8396</v>
      </c>
      <c r="G6861" t="s">
        <v>2403</v>
      </c>
      <c r="H6861" t="s">
        <v>72</v>
      </c>
      <c r="K6861" t="s">
        <v>8195</v>
      </c>
      <c r="L6861" t="s">
        <v>8398</v>
      </c>
      <c r="M6861" s="49"/>
      <c r="N6861" s="48">
        <v>1</v>
      </c>
      <c r="P6861" t="s">
        <v>9201</v>
      </c>
      <c r="Q6861" t="s">
        <v>7798</v>
      </c>
      <c r="R6861" t="s">
        <v>7798</v>
      </c>
    </row>
    <row r="6862" spans="1:18" x14ac:dyDescent="0.2">
      <c r="A6862" s="30" t="s">
        <v>2337</v>
      </c>
      <c r="B6862" s="54" t="s">
        <v>72</v>
      </c>
      <c r="C6862" s="54" t="str">
        <f t="shared" si="210"/>
        <v>Hatfield</v>
      </c>
      <c r="D6862" s="54" t="str">
        <f t="shared" si="209"/>
        <v>TA</v>
      </c>
      <c r="F6862" t="s">
        <v>8396</v>
      </c>
      <c r="G6862" t="s">
        <v>6707</v>
      </c>
      <c r="H6862" t="s">
        <v>72</v>
      </c>
      <c r="K6862" t="s">
        <v>8195</v>
      </c>
      <c r="L6862" t="s">
        <v>8398</v>
      </c>
      <c r="M6862" s="49"/>
      <c r="N6862" s="48">
        <v>1</v>
      </c>
      <c r="P6862" t="s">
        <v>9201</v>
      </c>
      <c r="Q6862" t="s">
        <v>7798</v>
      </c>
      <c r="R6862" t="s">
        <v>7798</v>
      </c>
    </row>
    <row r="6863" spans="1:18" x14ac:dyDescent="0.2">
      <c r="A6863" s="30" t="s">
        <v>7496</v>
      </c>
      <c r="B6863" s="54" t="s">
        <v>72</v>
      </c>
      <c r="C6863" s="54" t="str">
        <f t="shared" si="210"/>
        <v>Hatfield</v>
      </c>
      <c r="D6863" s="54" t="str">
        <f t="shared" si="209"/>
        <v>TA</v>
      </c>
      <c r="F6863" t="s">
        <v>8396</v>
      </c>
      <c r="G6863" t="s">
        <v>7721</v>
      </c>
      <c r="H6863" t="s">
        <v>72</v>
      </c>
      <c r="K6863" t="s">
        <v>8195</v>
      </c>
      <c r="L6863" t="s">
        <v>8398</v>
      </c>
      <c r="M6863" s="49"/>
      <c r="N6863" s="48">
        <v>1</v>
      </c>
      <c r="P6863" t="s">
        <v>9201</v>
      </c>
      <c r="Q6863" t="s">
        <v>7798</v>
      </c>
      <c r="R6863" t="s">
        <v>7798</v>
      </c>
    </row>
    <row r="6864" spans="1:18" x14ac:dyDescent="0.2">
      <c r="A6864" s="30" t="s">
        <v>2338</v>
      </c>
      <c r="B6864" s="54" t="s">
        <v>72</v>
      </c>
      <c r="C6864" s="54" t="str">
        <f t="shared" si="210"/>
        <v>Hatfield</v>
      </c>
      <c r="D6864" s="54" t="str">
        <f t="shared" si="209"/>
        <v>TA</v>
      </c>
      <c r="F6864" t="s">
        <v>8396</v>
      </c>
      <c r="G6864" t="s">
        <v>3094</v>
      </c>
      <c r="H6864" t="s">
        <v>72</v>
      </c>
      <c r="K6864" t="s">
        <v>8195</v>
      </c>
      <c r="L6864" t="s">
        <v>8398</v>
      </c>
      <c r="M6864" s="49"/>
      <c r="N6864" s="48">
        <v>1</v>
      </c>
      <c r="P6864" t="s">
        <v>9201</v>
      </c>
      <c r="Q6864" t="s">
        <v>7798</v>
      </c>
      <c r="R6864" t="s">
        <v>7798</v>
      </c>
    </row>
    <row r="6865" spans="1:18" x14ac:dyDescent="0.2">
      <c r="A6865" s="30" t="s">
        <v>3724</v>
      </c>
      <c r="B6865" s="54" t="s">
        <v>72</v>
      </c>
      <c r="C6865" s="54" t="str">
        <f t="shared" si="210"/>
        <v>Hatfield</v>
      </c>
      <c r="D6865" s="54" t="str">
        <f t="shared" si="209"/>
        <v>TA</v>
      </c>
      <c r="F6865" t="s">
        <v>8396</v>
      </c>
      <c r="G6865" t="s">
        <v>7424</v>
      </c>
      <c r="H6865" t="s">
        <v>72</v>
      </c>
      <c r="K6865" t="s">
        <v>8195</v>
      </c>
      <c r="L6865" t="s">
        <v>8398</v>
      </c>
      <c r="M6865" s="49"/>
      <c r="N6865" s="48">
        <v>1</v>
      </c>
      <c r="P6865" t="s">
        <v>9201</v>
      </c>
      <c r="Q6865" t="s">
        <v>7798</v>
      </c>
      <c r="R6865" t="s">
        <v>9203</v>
      </c>
    </row>
    <row r="6866" spans="1:18" x14ac:dyDescent="0.2">
      <c r="A6866" s="30" t="s">
        <v>7494</v>
      </c>
      <c r="B6866" s="54" t="s">
        <v>72</v>
      </c>
      <c r="C6866" s="54" t="str">
        <f t="shared" si="210"/>
        <v>Hatfield</v>
      </c>
      <c r="D6866" s="54" t="str">
        <f t="shared" si="209"/>
        <v>TA</v>
      </c>
      <c r="F6866" t="s">
        <v>8396</v>
      </c>
      <c r="G6866" t="s">
        <v>1901</v>
      </c>
      <c r="H6866" t="s">
        <v>72</v>
      </c>
      <c r="K6866" t="s">
        <v>8195</v>
      </c>
      <c r="L6866" t="s">
        <v>8398</v>
      </c>
      <c r="M6866" s="49"/>
      <c r="N6866" s="48">
        <v>1</v>
      </c>
      <c r="P6866" t="s">
        <v>9201</v>
      </c>
      <c r="Q6866" t="s">
        <v>7798</v>
      </c>
      <c r="R6866" t="s">
        <v>7798</v>
      </c>
    </row>
    <row r="6867" spans="1:18" x14ac:dyDescent="0.2">
      <c r="A6867" s="30" t="s">
        <v>7447</v>
      </c>
      <c r="B6867" s="54" t="s">
        <v>72</v>
      </c>
      <c r="C6867" s="54" t="str">
        <f t="shared" si="210"/>
        <v>Hatfield</v>
      </c>
      <c r="D6867" s="54" t="str">
        <f t="shared" si="209"/>
        <v>TA</v>
      </c>
      <c r="F6867" t="s">
        <v>8396</v>
      </c>
      <c r="G6867" t="s">
        <v>513</v>
      </c>
      <c r="H6867" t="s">
        <v>72</v>
      </c>
      <c r="K6867" t="s">
        <v>8195</v>
      </c>
      <c r="L6867" t="s">
        <v>8398</v>
      </c>
      <c r="M6867" s="49"/>
      <c r="N6867" s="48">
        <v>1</v>
      </c>
      <c r="P6867" t="s">
        <v>9201</v>
      </c>
      <c r="Q6867" t="s">
        <v>7798</v>
      </c>
      <c r="R6867" t="s">
        <v>9204</v>
      </c>
    </row>
    <row r="6868" spans="1:18" x14ac:dyDescent="0.2">
      <c r="A6868" s="30" t="s">
        <v>3824</v>
      </c>
      <c r="B6868" s="54" t="s">
        <v>72</v>
      </c>
      <c r="C6868" s="54" t="str">
        <f t="shared" si="210"/>
        <v>Hatfield</v>
      </c>
      <c r="D6868" s="54" t="str">
        <f t="shared" si="209"/>
        <v>TA</v>
      </c>
      <c r="F6868" t="s">
        <v>8396</v>
      </c>
      <c r="G6868" t="s">
        <v>4282</v>
      </c>
      <c r="H6868" t="s">
        <v>72</v>
      </c>
      <c r="K6868" t="s">
        <v>8195</v>
      </c>
      <c r="L6868" t="s">
        <v>8398</v>
      </c>
      <c r="M6868" s="49"/>
      <c r="N6868" s="48">
        <v>1</v>
      </c>
      <c r="P6868" t="s">
        <v>9201</v>
      </c>
      <c r="Q6868" t="s">
        <v>7798</v>
      </c>
      <c r="R6868" t="s">
        <v>7798</v>
      </c>
    </row>
    <row r="6869" spans="1:18" x14ac:dyDescent="0.2">
      <c r="A6869" s="30" t="s">
        <v>7415</v>
      </c>
      <c r="B6869" s="54" t="s">
        <v>72</v>
      </c>
      <c r="C6869" s="54" t="str">
        <f t="shared" si="210"/>
        <v>Hatfield</v>
      </c>
      <c r="D6869" s="54" t="str">
        <f t="shared" si="209"/>
        <v>TA</v>
      </c>
      <c r="F6869" t="s">
        <v>8396</v>
      </c>
      <c r="G6869" t="s">
        <v>2393</v>
      </c>
      <c r="H6869" t="s">
        <v>72</v>
      </c>
      <c r="K6869" t="s">
        <v>8195</v>
      </c>
      <c r="L6869" t="s">
        <v>8398</v>
      </c>
      <c r="M6869" s="49"/>
      <c r="N6869" s="48">
        <v>1</v>
      </c>
      <c r="P6869" t="s">
        <v>9201</v>
      </c>
      <c r="Q6869" t="s">
        <v>7798</v>
      </c>
      <c r="R6869" t="s">
        <v>7798</v>
      </c>
    </row>
    <row r="6870" spans="1:18" x14ac:dyDescent="0.2">
      <c r="A6870" s="30" t="s">
        <v>7387</v>
      </c>
      <c r="B6870" s="54" t="s">
        <v>72</v>
      </c>
      <c r="C6870" s="54" t="str">
        <f t="shared" si="210"/>
        <v>Hatfield</v>
      </c>
      <c r="D6870" s="54" t="str">
        <f t="shared" si="209"/>
        <v>TA</v>
      </c>
      <c r="F6870" t="s">
        <v>8396</v>
      </c>
      <c r="G6870" t="s">
        <v>2600</v>
      </c>
      <c r="H6870" t="s">
        <v>72</v>
      </c>
      <c r="K6870" t="s">
        <v>8195</v>
      </c>
      <c r="L6870" t="s">
        <v>8398</v>
      </c>
      <c r="M6870" s="49"/>
      <c r="N6870" s="48">
        <v>1</v>
      </c>
      <c r="P6870" t="s">
        <v>9201</v>
      </c>
      <c r="Q6870" t="s">
        <v>7798</v>
      </c>
      <c r="R6870" t="s">
        <v>7798</v>
      </c>
    </row>
    <row r="6871" spans="1:18" x14ac:dyDescent="0.2">
      <c r="A6871" s="30" t="s">
        <v>7514</v>
      </c>
      <c r="B6871" s="54" t="s">
        <v>72</v>
      </c>
      <c r="C6871" s="54" t="str">
        <f t="shared" si="210"/>
        <v>Hatfield</v>
      </c>
      <c r="D6871" s="54" t="str">
        <f t="shared" si="209"/>
        <v>TA</v>
      </c>
      <c r="F6871" t="s">
        <v>8396</v>
      </c>
      <c r="G6871" t="s">
        <v>6911</v>
      </c>
      <c r="H6871" t="s">
        <v>88</v>
      </c>
      <c r="I6871" t="s">
        <v>6083</v>
      </c>
      <c r="K6871" t="s">
        <v>8195</v>
      </c>
      <c r="L6871" t="s">
        <v>8398</v>
      </c>
      <c r="M6871" s="49"/>
      <c r="N6871" s="48">
        <v>1</v>
      </c>
      <c r="P6871" t="s">
        <v>9205</v>
      </c>
      <c r="Q6871" t="s">
        <v>7798</v>
      </c>
      <c r="R6871" t="s">
        <v>7798</v>
      </c>
    </row>
    <row r="6872" spans="1:18" x14ac:dyDescent="0.2">
      <c r="A6872" s="30" t="s">
        <v>528</v>
      </c>
      <c r="B6872" s="54" t="s">
        <v>61</v>
      </c>
      <c r="C6872" s="54" t="str">
        <f t="shared" si="210"/>
        <v>Hatfield</v>
      </c>
      <c r="D6872" s="54" t="str">
        <f t="shared" ref="D6872:D6935" si="211">LEFT(A6872,2)</f>
        <v>TA</v>
      </c>
      <c r="F6872" t="s">
        <v>8396</v>
      </c>
      <c r="G6872" t="s">
        <v>5960</v>
      </c>
      <c r="H6872" t="s">
        <v>88</v>
      </c>
      <c r="I6872" t="s">
        <v>6083</v>
      </c>
      <c r="K6872" t="s">
        <v>8195</v>
      </c>
      <c r="L6872" t="s">
        <v>8398</v>
      </c>
      <c r="M6872" s="49"/>
      <c r="N6872" s="48">
        <v>1</v>
      </c>
      <c r="P6872" t="s">
        <v>9205</v>
      </c>
      <c r="Q6872" t="s">
        <v>7798</v>
      </c>
      <c r="R6872" t="s">
        <v>7798</v>
      </c>
    </row>
    <row r="6873" spans="1:18" x14ac:dyDescent="0.2">
      <c r="A6873" s="30" t="s">
        <v>3019</v>
      </c>
      <c r="B6873" s="54" t="s">
        <v>61</v>
      </c>
      <c r="C6873" s="54" t="str">
        <f t="shared" si="210"/>
        <v>Hatfield</v>
      </c>
      <c r="D6873" s="54" t="str">
        <f t="shared" si="211"/>
        <v>TA</v>
      </c>
      <c r="F6873" t="s">
        <v>8396</v>
      </c>
      <c r="G6873" t="s">
        <v>5148</v>
      </c>
      <c r="H6873" t="s">
        <v>88</v>
      </c>
      <c r="I6873" t="s">
        <v>6083</v>
      </c>
      <c r="K6873" t="s">
        <v>8195</v>
      </c>
      <c r="L6873" t="s">
        <v>8398</v>
      </c>
      <c r="M6873" s="49"/>
      <c r="N6873" s="48">
        <v>1</v>
      </c>
      <c r="P6873" t="s">
        <v>9205</v>
      </c>
      <c r="Q6873" t="s">
        <v>7798</v>
      </c>
      <c r="R6873" t="s">
        <v>7798</v>
      </c>
    </row>
    <row r="6874" spans="1:18" x14ac:dyDescent="0.2">
      <c r="A6874" s="30" t="s">
        <v>3715</v>
      </c>
      <c r="B6874" s="54" t="s">
        <v>61</v>
      </c>
      <c r="C6874" s="54" t="str">
        <f t="shared" si="210"/>
        <v>Hatfield</v>
      </c>
      <c r="D6874" s="54" t="str">
        <f t="shared" si="211"/>
        <v>TA</v>
      </c>
      <c r="F6874" t="s">
        <v>8396</v>
      </c>
      <c r="G6874" t="s">
        <v>5393</v>
      </c>
      <c r="H6874" t="s">
        <v>88</v>
      </c>
      <c r="I6874" t="s">
        <v>6083</v>
      </c>
      <c r="K6874" t="s">
        <v>8195</v>
      </c>
      <c r="L6874" t="s">
        <v>8398</v>
      </c>
      <c r="M6874" s="49"/>
      <c r="N6874" s="48">
        <v>1</v>
      </c>
      <c r="P6874" t="s">
        <v>9205</v>
      </c>
      <c r="Q6874" t="s">
        <v>7798</v>
      </c>
      <c r="R6874" t="s">
        <v>7798</v>
      </c>
    </row>
    <row r="6875" spans="1:18" x14ac:dyDescent="0.2">
      <c r="A6875" s="30" t="s">
        <v>4109</v>
      </c>
      <c r="B6875" s="54" t="s">
        <v>69</v>
      </c>
      <c r="C6875" s="54" t="str">
        <f t="shared" si="210"/>
        <v>Hatfield</v>
      </c>
      <c r="D6875" s="54" t="str">
        <f t="shared" si="211"/>
        <v>TA</v>
      </c>
      <c r="F6875" t="s">
        <v>8396</v>
      </c>
      <c r="G6875" t="s">
        <v>6942</v>
      </c>
      <c r="H6875" t="s">
        <v>88</v>
      </c>
      <c r="I6875" t="s">
        <v>6083</v>
      </c>
      <c r="K6875" t="s">
        <v>8195</v>
      </c>
      <c r="L6875" t="s">
        <v>8398</v>
      </c>
      <c r="M6875" s="49"/>
      <c r="N6875" s="48">
        <v>1</v>
      </c>
      <c r="P6875" t="s">
        <v>9205</v>
      </c>
      <c r="Q6875" t="s">
        <v>7798</v>
      </c>
      <c r="R6875" t="s">
        <v>7798</v>
      </c>
    </row>
    <row r="6876" spans="1:18" x14ac:dyDescent="0.2">
      <c r="A6876" s="30" t="s">
        <v>590</v>
      </c>
      <c r="B6876" s="54" t="s">
        <v>69</v>
      </c>
      <c r="C6876" s="54" t="str">
        <f t="shared" si="210"/>
        <v>Hatfield</v>
      </c>
      <c r="D6876" s="54" t="str">
        <f t="shared" si="211"/>
        <v>TA</v>
      </c>
      <c r="F6876" t="s">
        <v>8396</v>
      </c>
      <c r="G6876" t="s">
        <v>1464</v>
      </c>
      <c r="H6876" t="s">
        <v>88</v>
      </c>
      <c r="I6876" t="s">
        <v>6083</v>
      </c>
      <c r="K6876" t="s">
        <v>8195</v>
      </c>
      <c r="L6876" t="s">
        <v>8398</v>
      </c>
      <c r="M6876" s="49"/>
      <c r="N6876" s="48">
        <v>1</v>
      </c>
      <c r="P6876" t="s">
        <v>9205</v>
      </c>
      <c r="Q6876" t="s">
        <v>7798</v>
      </c>
      <c r="R6876" t="s">
        <v>7798</v>
      </c>
    </row>
    <row r="6877" spans="1:18" x14ac:dyDescent="0.2">
      <c r="A6877" s="30" t="s">
        <v>723</v>
      </c>
      <c r="B6877" s="54" t="s">
        <v>69</v>
      </c>
      <c r="C6877" s="54" t="str">
        <f t="shared" si="210"/>
        <v>Hatfield</v>
      </c>
      <c r="D6877" s="54" t="str">
        <f t="shared" si="211"/>
        <v>TA</v>
      </c>
      <c r="F6877" t="s">
        <v>8396</v>
      </c>
      <c r="G6877" t="s">
        <v>5953</v>
      </c>
      <c r="H6877" t="s">
        <v>88</v>
      </c>
      <c r="I6877" t="s">
        <v>6083</v>
      </c>
      <c r="K6877" t="s">
        <v>8195</v>
      </c>
      <c r="L6877" t="s">
        <v>8398</v>
      </c>
      <c r="M6877" s="49"/>
      <c r="N6877" s="48">
        <v>1</v>
      </c>
      <c r="P6877" t="s">
        <v>9205</v>
      </c>
      <c r="Q6877" t="s">
        <v>7798</v>
      </c>
      <c r="R6877" t="s">
        <v>7798</v>
      </c>
    </row>
    <row r="6878" spans="1:18" x14ac:dyDescent="0.2">
      <c r="A6878" s="30" t="s">
        <v>743</v>
      </c>
      <c r="B6878" s="54" t="s">
        <v>69</v>
      </c>
      <c r="C6878" s="54" t="str">
        <f t="shared" si="210"/>
        <v>Hatfield</v>
      </c>
      <c r="D6878" s="54" t="str">
        <f t="shared" si="211"/>
        <v>TA</v>
      </c>
      <c r="F6878" t="s">
        <v>8396</v>
      </c>
      <c r="G6878" t="s">
        <v>4832</v>
      </c>
      <c r="H6878" t="s">
        <v>88</v>
      </c>
      <c r="I6878" t="s">
        <v>6083</v>
      </c>
      <c r="K6878" t="s">
        <v>8195</v>
      </c>
      <c r="L6878" t="s">
        <v>8398</v>
      </c>
      <c r="M6878" s="49"/>
      <c r="N6878" s="48">
        <v>1</v>
      </c>
      <c r="P6878" t="s">
        <v>9205</v>
      </c>
      <c r="Q6878" t="s">
        <v>7798</v>
      </c>
      <c r="R6878" t="s">
        <v>7798</v>
      </c>
    </row>
    <row r="6879" spans="1:18" x14ac:dyDescent="0.2">
      <c r="A6879" s="30" t="s">
        <v>594</v>
      </c>
      <c r="B6879" s="54" t="s">
        <v>69</v>
      </c>
      <c r="C6879" s="54" t="str">
        <f t="shared" si="210"/>
        <v>Hatfield</v>
      </c>
      <c r="D6879" s="54" t="str">
        <f t="shared" si="211"/>
        <v>TA</v>
      </c>
      <c r="F6879" t="s">
        <v>8396</v>
      </c>
      <c r="G6879" t="s">
        <v>5072</v>
      </c>
      <c r="H6879" t="s">
        <v>88</v>
      </c>
      <c r="I6879" t="s">
        <v>6083</v>
      </c>
      <c r="K6879" t="s">
        <v>8195</v>
      </c>
      <c r="L6879" t="s">
        <v>8398</v>
      </c>
      <c r="M6879" s="49"/>
      <c r="N6879" s="48">
        <v>1</v>
      </c>
      <c r="P6879" t="s">
        <v>9205</v>
      </c>
      <c r="Q6879" t="s">
        <v>7798</v>
      </c>
      <c r="R6879" t="s">
        <v>7798</v>
      </c>
    </row>
    <row r="6880" spans="1:18" x14ac:dyDescent="0.2">
      <c r="A6880" s="30" t="s">
        <v>4390</v>
      </c>
      <c r="B6880" s="54" t="s">
        <v>69</v>
      </c>
      <c r="C6880" s="54" t="str">
        <f t="shared" si="210"/>
        <v>Hatfield</v>
      </c>
      <c r="D6880" s="54" t="str">
        <f t="shared" si="211"/>
        <v>TA</v>
      </c>
      <c r="F6880" t="s">
        <v>8396</v>
      </c>
      <c r="G6880" t="s">
        <v>4892</v>
      </c>
      <c r="H6880" t="s">
        <v>88</v>
      </c>
      <c r="I6880" t="s">
        <v>6083</v>
      </c>
      <c r="K6880" t="s">
        <v>8195</v>
      </c>
      <c r="L6880" t="s">
        <v>8398</v>
      </c>
      <c r="M6880" s="49"/>
      <c r="N6880" s="48">
        <v>1</v>
      </c>
      <c r="P6880" t="s">
        <v>9205</v>
      </c>
      <c r="Q6880" t="s">
        <v>7798</v>
      </c>
      <c r="R6880" t="s">
        <v>7798</v>
      </c>
    </row>
    <row r="6881" spans="1:18" x14ac:dyDescent="0.2">
      <c r="A6881" s="30" t="s">
        <v>711</v>
      </c>
      <c r="B6881" s="54" t="s">
        <v>69</v>
      </c>
      <c r="C6881" s="54" t="str">
        <f t="shared" si="210"/>
        <v>Hatfield</v>
      </c>
      <c r="D6881" s="54" t="str">
        <f t="shared" si="211"/>
        <v>TA</v>
      </c>
      <c r="F6881" t="s">
        <v>8396</v>
      </c>
      <c r="G6881" t="s">
        <v>5954</v>
      </c>
      <c r="H6881" t="s">
        <v>88</v>
      </c>
      <c r="I6881" t="s">
        <v>6083</v>
      </c>
      <c r="K6881" t="s">
        <v>8195</v>
      </c>
      <c r="L6881" t="s">
        <v>8398</v>
      </c>
      <c r="M6881" s="49"/>
      <c r="N6881" s="48">
        <v>1</v>
      </c>
      <c r="P6881" t="s">
        <v>9205</v>
      </c>
      <c r="Q6881" t="s">
        <v>7798</v>
      </c>
      <c r="R6881" t="s">
        <v>7798</v>
      </c>
    </row>
    <row r="6882" spans="1:18" x14ac:dyDescent="0.2">
      <c r="A6882" s="30" t="s">
        <v>547</v>
      </c>
      <c r="B6882" s="54" t="s">
        <v>69</v>
      </c>
      <c r="C6882" s="54" t="str">
        <f t="shared" si="210"/>
        <v>Hatfield</v>
      </c>
      <c r="D6882" s="54" t="str">
        <f t="shared" si="211"/>
        <v>TA</v>
      </c>
      <c r="F6882" t="s">
        <v>8396</v>
      </c>
      <c r="G6882" t="s">
        <v>4976</v>
      </c>
      <c r="H6882" t="s">
        <v>88</v>
      </c>
      <c r="I6882" t="s">
        <v>6083</v>
      </c>
      <c r="K6882" t="s">
        <v>8195</v>
      </c>
      <c r="L6882" t="s">
        <v>8398</v>
      </c>
      <c r="M6882" s="49"/>
      <c r="N6882" s="48">
        <v>1</v>
      </c>
      <c r="P6882" t="s">
        <v>9205</v>
      </c>
      <c r="Q6882" t="s">
        <v>7798</v>
      </c>
      <c r="R6882" t="s">
        <v>7798</v>
      </c>
    </row>
    <row r="6883" spans="1:18" x14ac:dyDescent="0.2">
      <c r="A6883" s="30" t="s">
        <v>739</v>
      </c>
      <c r="B6883" s="54" t="s">
        <v>69</v>
      </c>
      <c r="C6883" s="54" t="str">
        <f t="shared" si="210"/>
        <v>Hatfield</v>
      </c>
      <c r="D6883" s="54" t="str">
        <f t="shared" si="211"/>
        <v>TA</v>
      </c>
      <c r="F6883" t="s">
        <v>8396</v>
      </c>
      <c r="G6883" t="s">
        <v>6912</v>
      </c>
      <c r="H6883" t="s">
        <v>88</v>
      </c>
      <c r="I6883" t="s">
        <v>6083</v>
      </c>
      <c r="K6883" t="s">
        <v>8195</v>
      </c>
      <c r="L6883" t="s">
        <v>8398</v>
      </c>
      <c r="M6883" s="49"/>
      <c r="N6883" s="48">
        <v>1</v>
      </c>
      <c r="P6883" t="s">
        <v>9205</v>
      </c>
      <c r="Q6883" t="s">
        <v>7798</v>
      </c>
      <c r="R6883" t="s">
        <v>7798</v>
      </c>
    </row>
    <row r="6884" spans="1:18" x14ac:dyDescent="0.2">
      <c r="A6884" s="30" t="s">
        <v>577</v>
      </c>
      <c r="B6884" s="54" t="s">
        <v>69</v>
      </c>
      <c r="C6884" s="54" t="str">
        <f t="shared" si="210"/>
        <v>Hatfield</v>
      </c>
      <c r="D6884" s="54" t="str">
        <f t="shared" si="211"/>
        <v>TA</v>
      </c>
      <c r="F6884" t="s">
        <v>8396</v>
      </c>
      <c r="G6884" t="s">
        <v>1227</v>
      </c>
      <c r="H6884" t="s">
        <v>88</v>
      </c>
      <c r="I6884" t="s">
        <v>6083</v>
      </c>
      <c r="K6884" t="s">
        <v>8195</v>
      </c>
      <c r="L6884" t="s">
        <v>8398</v>
      </c>
      <c r="M6884" s="49"/>
      <c r="N6884" s="48">
        <v>1</v>
      </c>
      <c r="P6884" t="s">
        <v>9205</v>
      </c>
      <c r="Q6884" t="s">
        <v>7798</v>
      </c>
      <c r="R6884" t="s">
        <v>7798</v>
      </c>
    </row>
    <row r="6885" spans="1:18" x14ac:dyDescent="0.2">
      <c r="A6885" s="30" t="s">
        <v>727</v>
      </c>
      <c r="B6885" s="54" t="s">
        <v>69</v>
      </c>
      <c r="C6885" s="54" t="str">
        <f t="shared" si="210"/>
        <v>Hatfield</v>
      </c>
      <c r="D6885" s="54" t="str">
        <f t="shared" si="211"/>
        <v>TA</v>
      </c>
      <c r="F6885" t="s">
        <v>8396</v>
      </c>
      <c r="G6885" t="s">
        <v>6908</v>
      </c>
      <c r="H6885" t="s">
        <v>88</v>
      </c>
      <c r="I6885" t="s">
        <v>6083</v>
      </c>
      <c r="K6885" t="s">
        <v>8195</v>
      </c>
      <c r="L6885" t="s">
        <v>8398</v>
      </c>
      <c r="M6885" s="49"/>
      <c r="N6885" s="48">
        <v>1</v>
      </c>
      <c r="P6885" t="s">
        <v>9205</v>
      </c>
      <c r="Q6885" t="s">
        <v>7798</v>
      </c>
      <c r="R6885" t="s">
        <v>7798</v>
      </c>
    </row>
    <row r="6886" spans="1:18" x14ac:dyDescent="0.2">
      <c r="A6886" s="30" t="s">
        <v>740</v>
      </c>
      <c r="B6886" s="54" t="s">
        <v>69</v>
      </c>
      <c r="C6886" s="54" t="str">
        <f t="shared" si="210"/>
        <v>Hatfield</v>
      </c>
      <c r="D6886" s="54" t="str">
        <f t="shared" si="211"/>
        <v>TA</v>
      </c>
      <c r="F6886" t="s">
        <v>8396</v>
      </c>
      <c r="G6886" t="s">
        <v>1328</v>
      </c>
      <c r="H6886" t="s">
        <v>88</v>
      </c>
      <c r="I6886" t="s">
        <v>6083</v>
      </c>
      <c r="K6886" t="s">
        <v>8195</v>
      </c>
      <c r="L6886" t="s">
        <v>8398</v>
      </c>
      <c r="M6886" s="49"/>
      <c r="N6886" s="48">
        <v>1</v>
      </c>
      <c r="P6886" t="s">
        <v>9205</v>
      </c>
      <c r="Q6886" t="s">
        <v>7798</v>
      </c>
      <c r="R6886" t="s">
        <v>7798</v>
      </c>
    </row>
    <row r="6887" spans="1:18" x14ac:dyDescent="0.2">
      <c r="A6887" s="30" t="s">
        <v>578</v>
      </c>
      <c r="B6887" s="54" t="s">
        <v>69</v>
      </c>
      <c r="C6887" s="54" t="str">
        <f t="shared" si="210"/>
        <v>Hatfield</v>
      </c>
      <c r="D6887" s="54" t="str">
        <f t="shared" si="211"/>
        <v>TA</v>
      </c>
      <c r="F6887" t="s">
        <v>8396</v>
      </c>
      <c r="G6887" t="s">
        <v>5880</v>
      </c>
      <c r="H6887" t="s">
        <v>88</v>
      </c>
      <c r="I6887" t="s">
        <v>6083</v>
      </c>
      <c r="K6887" t="s">
        <v>8195</v>
      </c>
      <c r="L6887" t="s">
        <v>8398</v>
      </c>
      <c r="M6887" s="49"/>
      <c r="N6887" s="48">
        <v>1</v>
      </c>
      <c r="P6887" t="s">
        <v>9205</v>
      </c>
      <c r="Q6887" t="s">
        <v>7798</v>
      </c>
      <c r="R6887" t="s">
        <v>7798</v>
      </c>
    </row>
    <row r="6888" spans="1:18" x14ac:dyDescent="0.2">
      <c r="A6888" s="30" t="s">
        <v>569</v>
      </c>
      <c r="B6888" s="54" t="s">
        <v>69</v>
      </c>
      <c r="C6888" s="54" t="str">
        <f t="shared" si="210"/>
        <v>Hatfield</v>
      </c>
      <c r="D6888" s="54" t="str">
        <f t="shared" si="211"/>
        <v>TA</v>
      </c>
      <c r="F6888" t="s">
        <v>8396</v>
      </c>
      <c r="G6888" t="s">
        <v>1866</v>
      </c>
      <c r="H6888" t="s">
        <v>88</v>
      </c>
      <c r="I6888" t="s">
        <v>6083</v>
      </c>
      <c r="K6888" t="s">
        <v>8195</v>
      </c>
      <c r="L6888" t="s">
        <v>8398</v>
      </c>
      <c r="M6888" s="49"/>
      <c r="N6888" s="48">
        <v>1</v>
      </c>
      <c r="P6888" t="s">
        <v>9205</v>
      </c>
      <c r="Q6888" t="s">
        <v>7798</v>
      </c>
      <c r="R6888" t="s">
        <v>7798</v>
      </c>
    </row>
    <row r="6889" spans="1:18" x14ac:dyDescent="0.2">
      <c r="A6889" s="30" t="s">
        <v>284</v>
      </c>
      <c r="B6889" s="54" t="s">
        <v>69</v>
      </c>
      <c r="C6889" s="54" t="str">
        <f t="shared" si="210"/>
        <v>Hatfield</v>
      </c>
      <c r="D6889" s="54" t="str">
        <f t="shared" si="211"/>
        <v>TA</v>
      </c>
      <c r="F6889" t="s">
        <v>8396</v>
      </c>
      <c r="G6889" t="s">
        <v>5943</v>
      </c>
      <c r="H6889" t="s">
        <v>88</v>
      </c>
      <c r="I6889" t="s">
        <v>6083</v>
      </c>
      <c r="K6889" t="s">
        <v>8195</v>
      </c>
      <c r="L6889" t="s">
        <v>8398</v>
      </c>
      <c r="M6889" s="49"/>
      <c r="N6889" s="48">
        <v>1</v>
      </c>
      <c r="P6889" t="s">
        <v>9205</v>
      </c>
      <c r="Q6889" t="s">
        <v>7798</v>
      </c>
      <c r="R6889" t="s">
        <v>7798</v>
      </c>
    </row>
    <row r="6890" spans="1:18" x14ac:dyDescent="0.2">
      <c r="A6890" s="30" t="s">
        <v>346</v>
      </c>
      <c r="B6890" s="54" t="s">
        <v>69</v>
      </c>
      <c r="C6890" s="54" t="str">
        <f t="shared" si="210"/>
        <v>Hatfield</v>
      </c>
      <c r="D6890" s="54" t="str">
        <f t="shared" si="211"/>
        <v>TA</v>
      </c>
      <c r="F6890" t="s">
        <v>8396</v>
      </c>
      <c r="G6890" t="s">
        <v>1870</v>
      </c>
      <c r="H6890" t="s">
        <v>88</v>
      </c>
      <c r="I6890" t="s">
        <v>6083</v>
      </c>
      <c r="K6890" t="s">
        <v>8195</v>
      </c>
      <c r="L6890" t="s">
        <v>8398</v>
      </c>
      <c r="M6890" s="49"/>
      <c r="N6890" s="48">
        <v>1</v>
      </c>
      <c r="P6890" t="s">
        <v>9205</v>
      </c>
      <c r="Q6890" t="s">
        <v>7798</v>
      </c>
      <c r="R6890" t="s">
        <v>7798</v>
      </c>
    </row>
    <row r="6891" spans="1:18" x14ac:dyDescent="0.2">
      <c r="A6891" s="30" t="s">
        <v>724</v>
      </c>
      <c r="B6891" s="54" t="s">
        <v>69</v>
      </c>
      <c r="C6891" s="54" t="str">
        <f t="shared" si="210"/>
        <v>Hatfield</v>
      </c>
      <c r="D6891" s="54" t="str">
        <f t="shared" si="211"/>
        <v>TA</v>
      </c>
      <c r="F6891" t="s">
        <v>8396</v>
      </c>
      <c r="G6891" t="s">
        <v>5088</v>
      </c>
      <c r="H6891" t="s">
        <v>88</v>
      </c>
      <c r="I6891" t="s">
        <v>6083</v>
      </c>
      <c r="K6891" t="s">
        <v>8195</v>
      </c>
      <c r="L6891" t="s">
        <v>8398</v>
      </c>
      <c r="M6891" s="49"/>
      <c r="N6891" s="48">
        <v>1</v>
      </c>
      <c r="P6891" t="s">
        <v>9205</v>
      </c>
      <c r="Q6891" t="s">
        <v>7798</v>
      </c>
      <c r="R6891" t="s">
        <v>7798</v>
      </c>
    </row>
    <row r="6892" spans="1:18" x14ac:dyDescent="0.2">
      <c r="A6892" s="30" t="s">
        <v>583</v>
      </c>
      <c r="B6892" s="54" t="s">
        <v>69</v>
      </c>
      <c r="C6892" s="54" t="str">
        <f t="shared" si="210"/>
        <v>Hatfield</v>
      </c>
      <c r="D6892" s="54" t="str">
        <f t="shared" si="211"/>
        <v>TA</v>
      </c>
      <c r="F6892" t="s">
        <v>8396</v>
      </c>
      <c r="G6892" t="s">
        <v>5944</v>
      </c>
      <c r="H6892" t="s">
        <v>88</v>
      </c>
      <c r="I6892" t="s">
        <v>6083</v>
      </c>
      <c r="K6892" t="s">
        <v>8195</v>
      </c>
      <c r="L6892" t="s">
        <v>8398</v>
      </c>
      <c r="M6892" s="49"/>
      <c r="N6892" s="48">
        <v>1</v>
      </c>
      <c r="P6892" t="s">
        <v>9205</v>
      </c>
      <c r="Q6892" t="s">
        <v>7798</v>
      </c>
      <c r="R6892" t="s">
        <v>7798</v>
      </c>
    </row>
    <row r="6893" spans="1:18" x14ac:dyDescent="0.2">
      <c r="A6893" s="30" t="s">
        <v>593</v>
      </c>
      <c r="B6893" s="54" t="s">
        <v>69</v>
      </c>
      <c r="C6893" s="54" t="str">
        <f t="shared" si="210"/>
        <v>Hatfield</v>
      </c>
      <c r="D6893" s="54" t="str">
        <f t="shared" si="211"/>
        <v>TA</v>
      </c>
      <c r="F6893" t="s">
        <v>8396</v>
      </c>
      <c r="G6893" t="s">
        <v>4910</v>
      </c>
      <c r="H6893" t="s">
        <v>88</v>
      </c>
      <c r="I6893" t="s">
        <v>6083</v>
      </c>
      <c r="K6893" t="s">
        <v>8195</v>
      </c>
      <c r="L6893" t="s">
        <v>8398</v>
      </c>
      <c r="M6893" s="49"/>
      <c r="N6893" s="48">
        <v>1</v>
      </c>
      <c r="P6893" t="s">
        <v>9205</v>
      </c>
      <c r="Q6893" t="s">
        <v>7798</v>
      </c>
      <c r="R6893" t="s">
        <v>7798</v>
      </c>
    </row>
    <row r="6894" spans="1:18" x14ac:dyDescent="0.2">
      <c r="A6894" s="30" t="s">
        <v>354</v>
      </c>
      <c r="B6894" s="54" t="s">
        <v>69</v>
      </c>
      <c r="C6894" s="54" t="str">
        <f t="shared" si="210"/>
        <v>Hatfield</v>
      </c>
      <c r="D6894" s="54" t="str">
        <f t="shared" si="211"/>
        <v>TA</v>
      </c>
      <c r="F6894" t="s">
        <v>8396</v>
      </c>
      <c r="G6894" t="s">
        <v>5955</v>
      </c>
      <c r="H6894" t="s">
        <v>88</v>
      </c>
      <c r="I6894" t="s">
        <v>6083</v>
      </c>
      <c r="K6894" t="s">
        <v>8195</v>
      </c>
      <c r="L6894" t="s">
        <v>8398</v>
      </c>
      <c r="M6894" s="49"/>
      <c r="N6894" s="48">
        <v>1</v>
      </c>
      <c r="P6894" t="s">
        <v>9205</v>
      </c>
      <c r="Q6894" t="s">
        <v>7798</v>
      </c>
      <c r="R6894" t="s">
        <v>7798</v>
      </c>
    </row>
    <row r="6895" spans="1:18" x14ac:dyDescent="0.2">
      <c r="A6895" s="30" t="s">
        <v>634</v>
      </c>
      <c r="B6895" s="54" t="s">
        <v>69</v>
      </c>
      <c r="C6895" s="54" t="str">
        <f t="shared" si="210"/>
        <v>Hatfield</v>
      </c>
      <c r="D6895" s="54" t="str">
        <f t="shared" si="211"/>
        <v>TA</v>
      </c>
      <c r="F6895" t="s">
        <v>8396</v>
      </c>
      <c r="G6895" t="s">
        <v>5945</v>
      </c>
      <c r="H6895" t="s">
        <v>88</v>
      </c>
      <c r="I6895" t="s">
        <v>6083</v>
      </c>
      <c r="K6895" t="s">
        <v>8195</v>
      </c>
      <c r="L6895" t="s">
        <v>8398</v>
      </c>
      <c r="M6895" s="49"/>
      <c r="N6895" s="48">
        <v>1</v>
      </c>
      <c r="P6895" t="s">
        <v>9205</v>
      </c>
      <c r="Q6895" t="s">
        <v>7798</v>
      </c>
      <c r="R6895" t="s">
        <v>7798</v>
      </c>
    </row>
    <row r="6896" spans="1:18" x14ac:dyDescent="0.2">
      <c r="A6896" s="30" t="s">
        <v>361</v>
      </c>
      <c r="B6896" s="54" t="s">
        <v>69</v>
      </c>
      <c r="C6896" s="54" t="str">
        <f t="shared" si="210"/>
        <v>Hatfield</v>
      </c>
      <c r="D6896" s="54" t="str">
        <f t="shared" si="211"/>
        <v>TA</v>
      </c>
      <c r="F6896" t="s">
        <v>8396</v>
      </c>
      <c r="G6896" t="s">
        <v>5140</v>
      </c>
      <c r="H6896" t="s">
        <v>88</v>
      </c>
      <c r="I6896" t="s">
        <v>6083</v>
      </c>
      <c r="K6896" t="s">
        <v>8195</v>
      </c>
      <c r="L6896" t="s">
        <v>8398</v>
      </c>
      <c r="M6896" s="49"/>
      <c r="N6896" s="48">
        <v>1</v>
      </c>
      <c r="P6896" t="s">
        <v>9205</v>
      </c>
      <c r="Q6896" t="s">
        <v>7798</v>
      </c>
      <c r="R6896" t="s">
        <v>7798</v>
      </c>
    </row>
    <row r="6897" spans="1:18" x14ac:dyDescent="0.2">
      <c r="A6897" s="30" t="s">
        <v>3622</v>
      </c>
      <c r="B6897" s="54" t="s">
        <v>69</v>
      </c>
      <c r="C6897" s="54" t="str">
        <f t="shared" si="210"/>
        <v>Hatfield</v>
      </c>
      <c r="D6897" s="54" t="str">
        <f t="shared" si="211"/>
        <v>TA</v>
      </c>
      <c r="F6897" t="s">
        <v>8396</v>
      </c>
      <c r="G6897" t="s">
        <v>5946</v>
      </c>
      <c r="H6897" t="s">
        <v>88</v>
      </c>
      <c r="I6897" t="s">
        <v>6083</v>
      </c>
      <c r="K6897" t="s">
        <v>8195</v>
      </c>
      <c r="L6897" t="s">
        <v>8398</v>
      </c>
      <c r="M6897" s="49"/>
      <c r="N6897" s="48">
        <v>1</v>
      </c>
      <c r="P6897" t="s">
        <v>9205</v>
      </c>
      <c r="Q6897" t="s">
        <v>7798</v>
      </c>
      <c r="R6897" t="s">
        <v>7798</v>
      </c>
    </row>
    <row r="6898" spans="1:18" x14ac:dyDescent="0.2">
      <c r="A6898" s="30" t="s">
        <v>4257</v>
      </c>
      <c r="B6898" s="54" t="s">
        <v>69</v>
      </c>
      <c r="C6898" s="54" t="str">
        <f t="shared" si="210"/>
        <v>Hatfield</v>
      </c>
      <c r="D6898" s="54" t="str">
        <f t="shared" si="211"/>
        <v>TA</v>
      </c>
      <c r="F6898" t="s">
        <v>8396</v>
      </c>
      <c r="G6898" t="s">
        <v>1381</v>
      </c>
      <c r="H6898" t="s">
        <v>88</v>
      </c>
      <c r="I6898" t="s">
        <v>6083</v>
      </c>
      <c r="K6898" t="s">
        <v>8195</v>
      </c>
      <c r="L6898" t="s">
        <v>8398</v>
      </c>
      <c r="M6898" s="49"/>
      <c r="N6898" s="48">
        <v>1</v>
      </c>
      <c r="P6898" t="s">
        <v>9205</v>
      </c>
      <c r="Q6898" t="s">
        <v>7798</v>
      </c>
      <c r="R6898" t="s">
        <v>7798</v>
      </c>
    </row>
    <row r="6899" spans="1:18" x14ac:dyDescent="0.2">
      <c r="A6899" s="30" t="s">
        <v>313</v>
      </c>
      <c r="B6899" s="54" t="s">
        <v>69</v>
      </c>
      <c r="C6899" s="54" t="str">
        <f t="shared" ref="C6899:C6962" si="212">VLOOKUP(A6899,Andy,5,FALSE)</f>
        <v>Hatfield</v>
      </c>
      <c r="D6899" s="54" t="str">
        <f t="shared" si="211"/>
        <v>TA</v>
      </c>
      <c r="F6899" t="s">
        <v>8396</v>
      </c>
      <c r="G6899" t="s">
        <v>8508</v>
      </c>
      <c r="H6899" t="s">
        <v>88</v>
      </c>
      <c r="I6899" t="s">
        <v>6083</v>
      </c>
      <c r="K6899" t="s">
        <v>8195</v>
      </c>
      <c r="L6899" t="s">
        <v>8398</v>
      </c>
      <c r="M6899" s="49"/>
      <c r="N6899" s="48">
        <v>1</v>
      </c>
      <c r="P6899" t="s">
        <v>9205</v>
      </c>
      <c r="Q6899" t="s">
        <v>7798</v>
      </c>
      <c r="R6899" t="s">
        <v>7798</v>
      </c>
    </row>
    <row r="6900" spans="1:18" x14ac:dyDescent="0.2">
      <c r="A6900" s="30" t="s">
        <v>546</v>
      </c>
      <c r="B6900" s="54" t="s">
        <v>69</v>
      </c>
      <c r="C6900" s="54" t="str">
        <f t="shared" si="212"/>
        <v>Hatfield</v>
      </c>
      <c r="D6900" s="54" t="str">
        <f t="shared" si="211"/>
        <v>TA</v>
      </c>
      <c r="F6900" t="s">
        <v>8396</v>
      </c>
      <c r="G6900" t="s">
        <v>5947</v>
      </c>
      <c r="H6900" t="s">
        <v>88</v>
      </c>
      <c r="I6900" t="s">
        <v>6083</v>
      </c>
      <c r="K6900" t="s">
        <v>8195</v>
      </c>
      <c r="L6900" t="s">
        <v>8398</v>
      </c>
      <c r="M6900" s="49"/>
      <c r="N6900" s="48">
        <v>1</v>
      </c>
      <c r="P6900" t="s">
        <v>9205</v>
      </c>
      <c r="Q6900" t="s">
        <v>7798</v>
      </c>
      <c r="R6900" t="s">
        <v>7798</v>
      </c>
    </row>
    <row r="6901" spans="1:18" x14ac:dyDescent="0.2">
      <c r="A6901" s="30" t="s">
        <v>592</v>
      </c>
      <c r="B6901" s="54" t="s">
        <v>69</v>
      </c>
      <c r="C6901" s="54" t="str">
        <f t="shared" si="212"/>
        <v>Hatfield</v>
      </c>
      <c r="D6901" s="54" t="str">
        <f t="shared" si="211"/>
        <v>TA</v>
      </c>
      <c r="F6901" t="s">
        <v>8396</v>
      </c>
      <c r="G6901" t="s">
        <v>8509</v>
      </c>
      <c r="H6901" t="s">
        <v>88</v>
      </c>
      <c r="I6901" t="s">
        <v>6083</v>
      </c>
      <c r="K6901" t="s">
        <v>8195</v>
      </c>
      <c r="L6901" t="s">
        <v>8398</v>
      </c>
      <c r="M6901" s="49"/>
      <c r="N6901" s="48">
        <v>1</v>
      </c>
      <c r="P6901" t="s">
        <v>9205</v>
      </c>
      <c r="Q6901" t="s">
        <v>7798</v>
      </c>
      <c r="R6901" t="s">
        <v>7798</v>
      </c>
    </row>
    <row r="6902" spans="1:18" x14ac:dyDescent="0.2">
      <c r="A6902" s="30" t="s">
        <v>281</v>
      </c>
      <c r="B6902" s="54" t="s">
        <v>69</v>
      </c>
      <c r="C6902" s="54" t="str">
        <f t="shared" si="212"/>
        <v>Hatfield</v>
      </c>
      <c r="D6902" s="54" t="str">
        <f t="shared" si="211"/>
        <v>TA</v>
      </c>
      <c r="F6902" t="s">
        <v>8396</v>
      </c>
      <c r="G6902" t="s">
        <v>5143</v>
      </c>
      <c r="H6902" t="s">
        <v>88</v>
      </c>
      <c r="I6902" t="s">
        <v>6083</v>
      </c>
      <c r="K6902" t="s">
        <v>8195</v>
      </c>
      <c r="L6902" t="s">
        <v>8398</v>
      </c>
      <c r="M6902" s="49"/>
      <c r="N6902" s="48">
        <v>1</v>
      </c>
      <c r="P6902" t="s">
        <v>9205</v>
      </c>
      <c r="Q6902" t="s">
        <v>7798</v>
      </c>
      <c r="R6902" t="s">
        <v>7798</v>
      </c>
    </row>
    <row r="6903" spans="1:18" x14ac:dyDescent="0.2">
      <c r="A6903" s="30" t="s">
        <v>605</v>
      </c>
      <c r="B6903" s="54" t="s">
        <v>69</v>
      </c>
      <c r="C6903" s="54" t="str">
        <f t="shared" si="212"/>
        <v>Hatfield</v>
      </c>
      <c r="D6903" s="54" t="str">
        <f t="shared" si="211"/>
        <v>TA</v>
      </c>
      <c r="F6903" t="s">
        <v>8396</v>
      </c>
      <c r="G6903" t="s">
        <v>5956</v>
      </c>
      <c r="H6903" t="s">
        <v>88</v>
      </c>
      <c r="I6903" t="s">
        <v>6083</v>
      </c>
      <c r="K6903" t="s">
        <v>8195</v>
      </c>
      <c r="L6903" t="s">
        <v>8398</v>
      </c>
      <c r="M6903" s="49"/>
      <c r="N6903" s="48">
        <v>1</v>
      </c>
      <c r="P6903" t="s">
        <v>9205</v>
      </c>
      <c r="Q6903" t="s">
        <v>7798</v>
      </c>
      <c r="R6903" t="s">
        <v>7798</v>
      </c>
    </row>
    <row r="6904" spans="1:18" x14ac:dyDescent="0.2">
      <c r="A6904" s="30" t="s">
        <v>523</v>
      </c>
      <c r="B6904" s="54" t="s">
        <v>69</v>
      </c>
      <c r="C6904" s="54" t="str">
        <f t="shared" si="212"/>
        <v>Hatfield</v>
      </c>
      <c r="D6904" s="54" t="str">
        <f t="shared" si="211"/>
        <v>TA</v>
      </c>
      <c r="F6904" t="s">
        <v>8396</v>
      </c>
      <c r="G6904" t="s">
        <v>5948</v>
      </c>
      <c r="H6904" t="s">
        <v>88</v>
      </c>
      <c r="I6904" t="s">
        <v>6083</v>
      </c>
      <c r="K6904" t="s">
        <v>8195</v>
      </c>
      <c r="L6904" t="s">
        <v>8398</v>
      </c>
      <c r="M6904" s="49"/>
      <c r="N6904" s="48">
        <v>1</v>
      </c>
      <c r="P6904" t="s">
        <v>9205</v>
      </c>
      <c r="Q6904" t="s">
        <v>7798</v>
      </c>
      <c r="R6904" t="s">
        <v>7798</v>
      </c>
    </row>
    <row r="6905" spans="1:18" x14ac:dyDescent="0.2">
      <c r="A6905" s="30" t="s">
        <v>369</v>
      </c>
      <c r="B6905" s="54" t="s">
        <v>69</v>
      </c>
      <c r="C6905" s="54" t="str">
        <f t="shared" si="212"/>
        <v>Hatfield</v>
      </c>
      <c r="D6905" s="54" t="str">
        <f t="shared" si="211"/>
        <v>TA</v>
      </c>
      <c r="F6905" t="s">
        <v>8396</v>
      </c>
      <c r="G6905" t="s">
        <v>1807</v>
      </c>
      <c r="H6905" t="s">
        <v>88</v>
      </c>
      <c r="I6905" t="s">
        <v>6083</v>
      </c>
      <c r="K6905" t="s">
        <v>8195</v>
      </c>
      <c r="L6905" t="s">
        <v>8398</v>
      </c>
      <c r="M6905" s="49"/>
      <c r="N6905" s="48">
        <v>1</v>
      </c>
      <c r="P6905" t="s">
        <v>9205</v>
      </c>
      <c r="Q6905" t="s">
        <v>7798</v>
      </c>
      <c r="R6905" t="s">
        <v>7798</v>
      </c>
    </row>
    <row r="6906" spans="1:18" x14ac:dyDescent="0.2">
      <c r="A6906" s="30" t="s">
        <v>598</v>
      </c>
      <c r="B6906" s="54" t="s">
        <v>69</v>
      </c>
      <c r="C6906" s="54" t="str">
        <f t="shared" si="212"/>
        <v>Hatfield</v>
      </c>
      <c r="D6906" s="54" t="str">
        <f t="shared" si="211"/>
        <v>TA</v>
      </c>
      <c r="F6906" t="s">
        <v>8396</v>
      </c>
      <c r="G6906" t="s">
        <v>5881</v>
      </c>
      <c r="H6906" t="s">
        <v>88</v>
      </c>
      <c r="I6906" t="s">
        <v>6083</v>
      </c>
      <c r="K6906" t="s">
        <v>8195</v>
      </c>
      <c r="L6906" t="s">
        <v>8398</v>
      </c>
      <c r="M6906" s="49"/>
      <c r="N6906" s="48">
        <v>1</v>
      </c>
      <c r="P6906" t="s">
        <v>9205</v>
      </c>
      <c r="Q6906" t="s">
        <v>7798</v>
      </c>
      <c r="R6906" t="s">
        <v>7798</v>
      </c>
    </row>
    <row r="6907" spans="1:18" x14ac:dyDescent="0.2">
      <c r="A6907" s="30" t="s">
        <v>3649</v>
      </c>
      <c r="B6907" s="54" t="s">
        <v>69</v>
      </c>
      <c r="C6907" s="54" t="str">
        <f t="shared" si="212"/>
        <v>Hatfield</v>
      </c>
      <c r="D6907" s="54" t="str">
        <f t="shared" si="211"/>
        <v>TA</v>
      </c>
      <c r="F6907" t="s">
        <v>8396</v>
      </c>
      <c r="G6907" t="s">
        <v>5706</v>
      </c>
      <c r="H6907" t="s">
        <v>88</v>
      </c>
      <c r="I6907" t="s">
        <v>6083</v>
      </c>
      <c r="K6907" t="s">
        <v>8195</v>
      </c>
      <c r="L6907" t="s">
        <v>8398</v>
      </c>
      <c r="M6907" s="49"/>
      <c r="N6907" s="48">
        <v>1</v>
      </c>
      <c r="P6907" t="s">
        <v>9205</v>
      </c>
      <c r="Q6907" t="s">
        <v>7798</v>
      </c>
      <c r="R6907" t="s">
        <v>7798</v>
      </c>
    </row>
    <row r="6908" spans="1:18" x14ac:dyDescent="0.2">
      <c r="A6908" s="30" t="s">
        <v>714</v>
      </c>
      <c r="B6908" s="54" t="s">
        <v>69</v>
      </c>
      <c r="C6908" s="54" t="str">
        <f t="shared" si="212"/>
        <v>Hatfield</v>
      </c>
      <c r="D6908" s="54" t="str">
        <f t="shared" si="211"/>
        <v>TA</v>
      </c>
      <c r="F6908" t="s">
        <v>8396</v>
      </c>
      <c r="G6908" t="s">
        <v>8510</v>
      </c>
      <c r="H6908" t="s">
        <v>88</v>
      </c>
      <c r="I6908" t="s">
        <v>6083</v>
      </c>
      <c r="K6908" t="s">
        <v>8195</v>
      </c>
      <c r="L6908" t="s">
        <v>8398</v>
      </c>
      <c r="M6908" s="49"/>
      <c r="N6908" s="48">
        <v>1</v>
      </c>
      <c r="P6908" t="s">
        <v>9205</v>
      </c>
      <c r="Q6908" t="s">
        <v>7798</v>
      </c>
      <c r="R6908" t="s">
        <v>7798</v>
      </c>
    </row>
    <row r="6909" spans="1:18" x14ac:dyDescent="0.2">
      <c r="A6909" s="30" t="s">
        <v>421</v>
      </c>
      <c r="B6909" s="54" t="s">
        <v>69</v>
      </c>
      <c r="C6909" s="54" t="str">
        <f t="shared" si="212"/>
        <v>Hatfield</v>
      </c>
      <c r="D6909" s="54" t="str">
        <f t="shared" si="211"/>
        <v>TA</v>
      </c>
      <c r="F6909" t="s">
        <v>8396</v>
      </c>
      <c r="G6909" t="s">
        <v>5534</v>
      </c>
      <c r="H6909" t="s">
        <v>88</v>
      </c>
      <c r="I6909" t="s">
        <v>6083</v>
      </c>
      <c r="K6909" t="s">
        <v>8195</v>
      </c>
      <c r="L6909" t="s">
        <v>8398</v>
      </c>
      <c r="M6909" s="49"/>
      <c r="N6909" s="48">
        <v>1</v>
      </c>
      <c r="P6909" t="s">
        <v>9205</v>
      </c>
      <c r="Q6909" t="s">
        <v>7798</v>
      </c>
      <c r="R6909" t="s">
        <v>7798</v>
      </c>
    </row>
    <row r="6910" spans="1:18" x14ac:dyDescent="0.2">
      <c r="A6910" s="30" t="s">
        <v>654</v>
      </c>
      <c r="B6910" s="54" t="s">
        <v>69</v>
      </c>
      <c r="C6910" s="54" t="str">
        <f t="shared" si="212"/>
        <v>Hatfield</v>
      </c>
      <c r="D6910" s="54" t="str">
        <f t="shared" si="211"/>
        <v>TA</v>
      </c>
      <c r="F6910" t="s">
        <v>8396</v>
      </c>
      <c r="G6910" t="s">
        <v>5535</v>
      </c>
      <c r="H6910" t="s">
        <v>88</v>
      </c>
      <c r="I6910" t="s">
        <v>6083</v>
      </c>
      <c r="K6910" t="s">
        <v>8195</v>
      </c>
      <c r="L6910" t="s">
        <v>8398</v>
      </c>
      <c r="M6910" s="49"/>
      <c r="N6910" s="48">
        <v>1</v>
      </c>
      <c r="P6910" t="s">
        <v>9205</v>
      </c>
      <c r="Q6910" t="s">
        <v>7798</v>
      </c>
      <c r="R6910" t="s">
        <v>7798</v>
      </c>
    </row>
    <row r="6911" spans="1:18" x14ac:dyDescent="0.2">
      <c r="A6911" s="30" t="s">
        <v>560</v>
      </c>
      <c r="B6911" s="54" t="s">
        <v>69</v>
      </c>
      <c r="C6911" s="54" t="str">
        <f t="shared" si="212"/>
        <v>Hatfield</v>
      </c>
      <c r="D6911" s="54" t="str">
        <f t="shared" si="211"/>
        <v>TA</v>
      </c>
      <c r="F6911" t="s">
        <v>8396</v>
      </c>
      <c r="G6911" t="s">
        <v>8511</v>
      </c>
      <c r="H6911" t="s">
        <v>88</v>
      </c>
      <c r="I6911" t="s">
        <v>6083</v>
      </c>
      <c r="K6911" t="s">
        <v>8195</v>
      </c>
      <c r="L6911" t="s">
        <v>8398</v>
      </c>
      <c r="M6911" s="49"/>
      <c r="N6911" s="48">
        <v>1</v>
      </c>
      <c r="P6911" t="s">
        <v>9205</v>
      </c>
      <c r="Q6911" t="s">
        <v>7798</v>
      </c>
      <c r="R6911" t="s">
        <v>7798</v>
      </c>
    </row>
    <row r="6912" spans="1:18" x14ac:dyDescent="0.2">
      <c r="A6912" s="30" t="s">
        <v>579</v>
      </c>
      <c r="B6912" s="54" t="s">
        <v>69</v>
      </c>
      <c r="C6912" s="54" t="str">
        <f t="shared" si="212"/>
        <v>Hatfield</v>
      </c>
      <c r="D6912" s="54" t="str">
        <f t="shared" si="211"/>
        <v>TA</v>
      </c>
      <c r="F6912" t="s">
        <v>8396</v>
      </c>
      <c r="G6912" t="s">
        <v>5882</v>
      </c>
      <c r="H6912" t="s">
        <v>88</v>
      </c>
      <c r="I6912" t="s">
        <v>6083</v>
      </c>
      <c r="K6912" t="s">
        <v>8195</v>
      </c>
      <c r="L6912" t="s">
        <v>8398</v>
      </c>
      <c r="M6912" s="49"/>
      <c r="N6912" s="48">
        <v>1</v>
      </c>
      <c r="P6912" t="s">
        <v>9205</v>
      </c>
      <c r="Q6912" t="s">
        <v>7798</v>
      </c>
      <c r="R6912" t="s">
        <v>7798</v>
      </c>
    </row>
    <row r="6913" spans="1:18" x14ac:dyDescent="0.2">
      <c r="A6913" s="30" t="s">
        <v>519</v>
      </c>
      <c r="B6913" s="54" t="s">
        <v>69</v>
      </c>
      <c r="C6913" s="54" t="str">
        <f t="shared" si="212"/>
        <v>Hatfield</v>
      </c>
      <c r="D6913" s="54" t="str">
        <f t="shared" si="211"/>
        <v>TA</v>
      </c>
      <c r="F6913" t="s">
        <v>8396</v>
      </c>
      <c r="G6913" t="s">
        <v>1713</v>
      </c>
      <c r="H6913" t="s">
        <v>88</v>
      </c>
      <c r="I6913" t="s">
        <v>6083</v>
      </c>
      <c r="K6913" t="s">
        <v>8195</v>
      </c>
      <c r="L6913" t="s">
        <v>8398</v>
      </c>
      <c r="M6913" s="49"/>
      <c r="N6913" s="48">
        <v>1</v>
      </c>
      <c r="P6913" t="s">
        <v>9205</v>
      </c>
      <c r="Q6913" t="s">
        <v>7798</v>
      </c>
      <c r="R6913" t="s">
        <v>7798</v>
      </c>
    </row>
    <row r="6914" spans="1:18" x14ac:dyDescent="0.2">
      <c r="A6914" s="30" t="s">
        <v>286</v>
      </c>
      <c r="B6914" s="54" t="s">
        <v>69</v>
      </c>
      <c r="C6914" s="54" t="str">
        <f t="shared" si="212"/>
        <v>Hatfield</v>
      </c>
      <c r="D6914" s="54" t="str">
        <f t="shared" si="211"/>
        <v>TA</v>
      </c>
      <c r="F6914" t="s">
        <v>8396</v>
      </c>
      <c r="G6914" t="s">
        <v>5928</v>
      </c>
      <c r="H6914" t="s">
        <v>88</v>
      </c>
      <c r="I6914" t="s">
        <v>6083</v>
      </c>
      <c r="K6914" t="s">
        <v>8195</v>
      </c>
      <c r="L6914" t="s">
        <v>8398</v>
      </c>
      <c r="M6914" s="49"/>
      <c r="N6914" s="48">
        <v>1</v>
      </c>
      <c r="P6914" t="s">
        <v>9205</v>
      </c>
      <c r="Q6914" t="s">
        <v>7798</v>
      </c>
      <c r="R6914" t="s">
        <v>7798</v>
      </c>
    </row>
    <row r="6915" spans="1:18" x14ac:dyDescent="0.2">
      <c r="A6915" s="30" t="s">
        <v>644</v>
      </c>
      <c r="B6915" s="54" t="s">
        <v>69</v>
      </c>
      <c r="C6915" s="54" t="str">
        <f t="shared" si="212"/>
        <v>Hatfield</v>
      </c>
      <c r="D6915" s="54" t="str">
        <f t="shared" si="211"/>
        <v>TA</v>
      </c>
      <c r="F6915" t="s">
        <v>8396</v>
      </c>
      <c r="G6915" t="s">
        <v>5949</v>
      </c>
      <c r="H6915" t="s">
        <v>88</v>
      </c>
      <c r="I6915" t="s">
        <v>6083</v>
      </c>
      <c r="K6915" t="s">
        <v>8195</v>
      </c>
      <c r="L6915" t="s">
        <v>8398</v>
      </c>
      <c r="M6915" s="49"/>
      <c r="N6915" s="48">
        <v>1</v>
      </c>
      <c r="P6915" t="s">
        <v>9205</v>
      </c>
      <c r="Q6915" t="s">
        <v>7798</v>
      </c>
      <c r="R6915" t="s">
        <v>7798</v>
      </c>
    </row>
    <row r="6916" spans="1:18" x14ac:dyDescent="0.2">
      <c r="A6916" s="30" t="s">
        <v>647</v>
      </c>
      <c r="B6916" s="54" t="s">
        <v>69</v>
      </c>
      <c r="C6916" s="54" t="str">
        <f t="shared" si="212"/>
        <v>Hatfield</v>
      </c>
      <c r="D6916" s="54" t="str">
        <f t="shared" si="211"/>
        <v>TA</v>
      </c>
      <c r="F6916" t="s">
        <v>8396</v>
      </c>
      <c r="G6916" t="s">
        <v>5279</v>
      </c>
      <c r="H6916" t="s">
        <v>88</v>
      </c>
      <c r="I6916" t="s">
        <v>6083</v>
      </c>
      <c r="K6916" t="s">
        <v>8195</v>
      </c>
      <c r="L6916" t="s">
        <v>8398</v>
      </c>
      <c r="M6916" s="49"/>
      <c r="N6916" s="48">
        <v>1</v>
      </c>
      <c r="P6916" t="s">
        <v>9205</v>
      </c>
      <c r="Q6916" t="s">
        <v>7798</v>
      </c>
      <c r="R6916" t="s">
        <v>7798</v>
      </c>
    </row>
    <row r="6917" spans="1:18" x14ac:dyDescent="0.2">
      <c r="A6917" s="30" t="s">
        <v>574</v>
      </c>
      <c r="B6917" s="54" t="s">
        <v>69</v>
      </c>
      <c r="C6917" s="54" t="str">
        <f t="shared" si="212"/>
        <v>Hatfield</v>
      </c>
      <c r="D6917" s="54" t="str">
        <f t="shared" si="211"/>
        <v>TA</v>
      </c>
      <c r="F6917" t="s">
        <v>8396</v>
      </c>
      <c r="G6917" t="s">
        <v>5515</v>
      </c>
      <c r="H6917" t="s">
        <v>88</v>
      </c>
      <c r="I6917" t="s">
        <v>6083</v>
      </c>
      <c r="K6917" t="s">
        <v>8195</v>
      </c>
      <c r="L6917" t="s">
        <v>8398</v>
      </c>
      <c r="M6917" s="49"/>
      <c r="N6917" s="48">
        <v>1</v>
      </c>
      <c r="P6917" t="s">
        <v>9205</v>
      </c>
      <c r="Q6917" t="s">
        <v>7798</v>
      </c>
      <c r="R6917" t="s">
        <v>7798</v>
      </c>
    </row>
    <row r="6918" spans="1:18" x14ac:dyDescent="0.2">
      <c r="A6918" s="30" t="s">
        <v>717</v>
      </c>
      <c r="B6918" s="54" t="s">
        <v>69</v>
      </c>
      <c r="C6918" s="54" t="str">
        <f t="shared" si="212"/>
        <v>Hatfield</v>
      </c>
      <c r="D6918" s="54" t="str">
        <f t="shared" si="211"/>
        <v>TA</v>
      </c>
      <c r="F6918" t="s">
        <v>8396</v>
      </c>
      <c r="G6918" t="s">
        <v>5883</v>
      </c>
      <c r="H6918" t="s">
        <v>88</v>
      </c>
      <c r="I6918" t="s">
        <v>6083</v>
      </c>
      <c r="K6918" t="s">
        <v>8195</v>
      </c>
      <c r="L6918" t="s">
        <v>8398</v>
      </c>
      <c r="M6918" s="49"/>
      <c r="N6918" s="48">
        <v>1</v>
      </c>
      <c r="P6918" t="s">
        <v>9205</v>
      </c>
      <c r="Q6918" t="s">
        <v>7798</v>
      </c>
      <c r="R6918" t="s">
        <v>7798</v>
      </c>
    </row>
    <row r="6919" spans="1:18" x14ac:dyDescent="0.2">
      <c r="A6919" s="30" t="s">
        <v>7633</v>
      </c>
      <c r="B6919" s="54" t="s">
        <v>69</v>
      </c>
      <c r="C6919" s="54" t="str">
        <f t="shared" si="212"/>
        <v>Hatfield</v>
      </c>
      <c r="D6919" s="54" t="str">
        <f t="shared" si="211"/>
        <v>TA</v>
      </c>
      <c r="F6919" t="s">
        <v>8396</v>
      </c>
      <c r="G6919" t="s">
        <v>5950</v>
      </c>
      <c r="H6919" t="s">
        <v>88</v>
      </c>
      <c r="I6919" t="s">
        <v>6083</v>
      </c>
      <c r="K6919" t="s">
        <v>8195</v>
      </c>
      <c r="L6919" t="s">
        <v>8398</v>
      </c>
      <c r="M6919" s="49"/>
      <c r="N6919" s="48">
        <v>1</v>
      </c>
      <c r="P6919" t="s">
        <v>9205</v>
      </c>
      <c r="Q6919" t="s">
        <v>7798</v>
      </c>
      <c r="R6919" t="s">
        <v>7798</v>
      </c>
    </row>
    <row r="6920" spans="1:18" x14ac:dyDescent="0.2">
      <c r="A6920" s="30" t="s">
        <v>422</v>
      </c>
      <c r="B6920" s="54" t="s">
        <v>69</v>
      </c>
      <c r="C6920" s="54" t="str">
        <f t="shared" si="212"/>
        <v>Hatfield</v>
      </c>
      <c r="D6920" s="54" t="str">
        <f t="shared" si="211"/>
        <v>TA</v>
      </c>
      <c r="F6920" t="s">
        <v>8396</v>
      </c>
      <c r="G6920" t="s">
        <v>1038</v>
      </c>
      <c r="H6920" t="s">
        <v>88</v>
      </c>
      <c r="I6920" t="s">
        <v>6083</v>
      </c>
      <c r="K6920" t="s">
        <v>8195</v>
      </c>
      <c r="L6920" t="s">
        <v>8398</v>
      </c>
      <c r="M6920" s="49"/>
      <c r="N6920" s="48">
        <v>1</v>
      </c>
      <c r="P6920" t="s">
        <v>9205</v>
      </c>
      <c r="Q6920" t="s">
        <v>7798</v>
      </c>
      <c r="R6920" t="s">
        <v>7798</v>
      </c>
    </row>
    <row r="6921" spans="1:18" x14ac:dyDescent="0.2">
      <c r="A6921" s="30" t="s">
        <v>566</v>
      </c>
      <c r="B6921" s="54" t="s">
        <v>69</v>
      </c>
      <c r="C6921" s="54" t="str">
        <f t="shared" si="212"/>
        <v>Hatfield</v>
      </c>
      <c r="D6921" s="54" t="str">
        <f t="shared" si="211"/>
        <v>TA</v>
      </c>
      <c r="F6921" t="s">
        <v>8396</v>
      </c>
      <c r="G6921" t="s">
        <v>4138</v>
      </c>
      <c r="H6921" t="s">
        <v>72</v>
      </c>
      <c r="K6921" t="s">
        <v>8195</v>
      </c>
      <c r="L6921" t="s">
        <v>8398</v>
      </c>
      <c r="M6921" s="49"/>
      <c r="N6921" s="48">
        <v>0</v>
      </c>
      <c r="P6921" t="s">
        <v>9206</v>
      </c>
      <c r="Q6921" t="s">
        <v>7798</v>
      </c>
      <c r="R6921" t="s">
        <v>7798</v>
      </c>
    </row>
    <row r="6922" spans="1:18" x14ac:dyDescent="0.2">
      <c r="A6922" s="30" t="s">
        <v>526</v>
      </c>
      <c r="B6922" s="54" t="s">
        <v>69</v>
      </c>
      <c r="C6922" s="54" t="str">
        <f t="shared" si="212"/>
        <v>Hatfield</v>
      </c>
      <c r="D6922" s="54" t="str">
        <f t="shared" si="211"/>
        <v>TA</v>
      </c>
      <c r="F6922" t="s">
        <v>8396</v>
      </c>
      <c r="G6922" t="s">
        <v>2597</v>
      </c>
      <c r="H6922" t="s">
        <v>72</v>
      </c>
      <c r="K6922" t="s">
        <v>8195</v>
      </c>
      <c r="L6922" t="s">
        <v>8398</v>
      </c>
      <c r="M6922" s="49"/>
      <c r="N6922" s="48">
        <v>0</v>
      </c>
      <c r="P6922" t="s">
        <v>9206</v>
      </c>
      <c r="Q6922" t="s">
        <v>7798</v>
      </c>
      <c r="R6922" t="s">
        <v>7798</v>
      </c>
    </row>
    <row r="6923" spans="1:18" x14ac:dyDescent="0.2">
      <c r="A6923" s="30" t="s">
        <v>4075</v>
      </c>
      <c r="B6923" s="54" t="s">
        <v>69</v>
      </c>
      <c r="C6923" s="54" t="str">
        <f t="shared" si="212"/>
        <v>Hatfield</v>
      </c>
      <c r="D6923" s="54" t="str">
        <f t="shared" si="211"/>
        <v>TA</v>
      </c>
      <c r="F6923" t="s">
        <v>8396</v>
      </c>
      <c r="G6923" t="s">
        <v>2391</v>
      </c>
      <c r="H6923" t="s">
        <v>72</v>
      </c>
      <c r="K6923" t="s">
        <v>8195</v>
      </c>
      <c r="L6923" t="s">
        <v>8398</v>
      </c>
      <c r="M6923" s="49"/>
      <c r="N6923" s="48">
        <v>0</v>
      </c>
      <c r="P6923" t="s">
        <v>9206</v>
      </c>
      <c r="Q6923" t="s">
        <v>7798</v>
      </c>
      <c r="R6923" t="s">
        <v>7798</v>
      </c>
    </row>
    <row r="6924" spans="1:18" x14ac:dyDescent="0.2">
      <c r="A6924" s="30" t="s">
        <v>694</v>
      </c>
      <c r="B6924" s="54" t="s">
        <v>69</v>
      </c>
      <c r="C6924" s="54" t="str">
        <f t="shared" si="212"/>
        <v>Hatfield</v>
      </c>
      <c r="D6924" s="54" t="str">
        <f t="shared" si="211"/>
        <v>TA</v>
      </c>
      <c r="F6924" t="s">
        <v>8396</v>
      </c>
      <c r="G6924" t="s">
        <v>7537</v>
      </c>
      <c r="H6924" t="s">
        <v>72</v>
      </c>
      <c r="K6924" t="s">
        <v>8195</v>
      </c>
      <c r="L6924" t="s">
        <v>8398</v>
      </c>
      <c r="M6924" s="49"/>
      <c r="N6924" s="48">
        <v>0</v>
      </c>
      <c r="P6924" t="s">
        <v>9206</v>
      </c>
      <c r="Q6924" t="s">
        <v>7798</v>
      </c>
      <c r="R6924" t="s">
        <v>7798</v>
      </c>
    </row>
    <row r="6925" spans="1:18" x14ac:dyDescent="0.2">
      <c r="A6925" s="30" t="s">
        <v>548</v>
      </c>
      <c r="B6925" s="54" t="s">
        <v>69</v>
      </c>
      <c r="C6925" s="54" t="str">
        <f t="shared" si="212"/>
        <v>Hatfield</v>
      </c>
      <c r="D6925" s="54" t="str">
        <f t="shared" si="211"/>
        <v>TA</v>
      </c>
      <c r="F6925" t="s">
        <v>8396</v>
      </c>
      <c r="G6925" t="s">
        <v>3524</v>
      </c>
      <c r="H6925" t="s">
        <v>72</v>
      </c>
      <c r="K6925" t="s">
        <v>8195</v>
      </c>
      <c r="L6925" t="s">
        <v>8398</v>
      </c>
      <c r="M6925" s="49"/>
      <c r="N6925" s="48">
        <v>0</v>
      </c>
      <c r="P6925" t="s">
        <v>9206</v>
      </c>
      <c r="Q6925" t="s">
        <v>7798</v>
      </c>
      <c r="R6925" t="s">
        <v>7798</v>
      </c>
    </row>
    <row r="6926" spans="1:18" x14ac:dyDescent="0.2">
      <c r="A6926" s="30" t="s">
        <v>439</v>
      </c>
      <c r="B6926" s="54" t="s">
        <v>69</v>
      </c>
      <c r="C6926" s="54" t="str">
        <f t="shared" si="212"/>
        <v>Hatfield</v>
      </c>
      <c r="D6926" s="54" t="str">
        <f t="shared" si="211"/>
        <v>TA</v>
      </c>
      <c r="F6926" t="s">
        <v>8396</v>
      </c>
      <c r="G6926" t="s">
        <v>425</v>
      </c>
      <c r="H6926" t="s">
        <v>72</v>
      </c>
      <c r="K6926" t="s">
        <v>8195</v>
      </c>
      <c r="L6926" t="s">
        <v>8398</v>
      </c>
      <c r="M6926" s="49"/>
      <c r="N6926" s="48">
        <v>0</v>
      </c>
      <c r="P6926" t="s">
        <v>9206</v>
      </c>
      <c r="Q6926" t="s">
        <v>7798</v>
      </c>
      <c r="R6926" t="s">
        <v>7798</v>
      </c>
    </row>
    <row r="6927" spans="1:18" x14ac:dyDescent="0.2">
      <c r="A6927" s="30" t="s">
        <v>524</v>
      </c>
      <c r="B6927" s="54" t="s">
        <v>69</v>
      </c>
      <c r="C6927" s="54" t="str">
        <f t="shared" si="212"/>
        <v>Hatfield</v>
      </c>
      <c r="D6927" s="54" t="str">
        <f t="shared" si="211"/>
        <v>TA</v>
      </c>
      <c r="F6927" t="s">
        <v>8396</v>
      </c>
      <c r="G6927" t="s">
        <v>5969</v>
      </c>
      <c r="H6927" t="s">
        <v>72</v>
      </c>
      <c r="K6927" t="s">
        <v>8195</v>
      </c>
      <c r="L6927" t="s">
        <v>8398</v>
      </c>
      <c r="M6927" s="49"/>
      <c r="N6927" s="48">
        <v>0</v>
      </c>
      <c r="P6927" t="s">
        <v>9206</v>
      </c>
      <c r="Q6927" t="s">
        <v>7798</v>
      </c>
      <c r="R6927" t="s">
        <v>7798</v>
      </c>
    </row>
    <row r="6928" spans="1:18" x14ac:dyDescent="0.2">
      <c r="A6928" s="30" t="s">
        <v>656</v>
      </c>
      <c r="B6928" s="54" t="s">
        <v>69</v>
      </c>
      <c r="C6928" s="54" t="str">
        <f t="shared" si="212"/>
        <v>Hatfield</v>
      </c>
      <c r="D6928" s="54" t="str">
        <f t="shared" si="211"/>
        <v>TA</v>
      </c>
      <c r="F6928" t="s">
        <v>8396</v>
      </c>
      <c r="G6928" t="s">
        <v>6585</v>
      </c>
      <c r="H6928" t="s">
        <v>72</v>
      </c>
      <c r="K6928" t="s">
        <v>8195</v>
      </c>
      <c r="L6928" t="s">
        <v>8398</v>
      </c>
      <c r="M6928" s="49"/>
      <c r="N6928" s="48">
        <v>0</v>
      </c>
      <c r="P6928" t="s">
        <v>9206</v>
      </c>
      <c r="Q6928" t="s">
        <v>7798</v>
      </c>
      <c r="R6928" t="s">
        <v>7798</v>
      </c>
    </row>
    <row r="6929" spans="1:18" x14ac:dyDescent="0.2">
      <c r="A6929" s="30" t="s">
        <v>708</v>
      </c>
      <c r="B6929" s="54" t="s">
        <v>69</v>
      </c>
      <c r="C6929" s="54" t="str">
        <f t="shared" si="212"/>
        <v>Hatfield</v>
      </c>
      <c r="D6929" s="54" t="str">
        <f t="shared" si="211"/>
        <v>TA</v>
      </c>
      <c r="F6929" t="s">
        <v>8396</v>
      </c>
      <c r="G6929" t="s">
        <v>6055</v>
      </c>
      <c r="H6929" t="s">
        <v>72</v>
      </c>
      <c r="K6929" t="s">
        <v>8195</v>
      </c>
      <c r="L6929" t="s">
        <v>8398</v>
      </c>
      <c r="M6929" s="49"/>
      <c r="N6929" s="48">
        <v>0</v>
      </c>
      <c r="P6929" t="s">
        <v>9206</v>
      </c>
      <c r="Q6929" t="s">
        <v>7798</v>
      </c>
      <c r="R6929" t="s">
        <v>7798</v>
      </c>
    </row>
    <row r="6930" spans="1:18" x14ac:dyDescent="0.2">
      <c r="A6930" s="30" t="s">
        <v>405</v>
      </c>
      <c r="B6930" s="54" t="s">
        <v>69</v>
      </c>
      <c r="C6930" s="54" t="str">
        <f t="shared" si="212"/>
        <v>Hatfield</v>
      </c>
      <c r="D6930" s="54" t="str">
        <f t="shared" si="211"/>
        <v>TA</v>
      </c>
      <c r="F6930" t="s">
        <v>8396</v>
      </c>
      <c r="G6930" t="s">
        <v>5352</v>
      </c>
      <c r="H6930" t="s">
        <v>72</v>
      </c>
      <c r="K6930" t="s">
        <v>8195</v>
      </c>
      <c r="L6930" t="s">
        <v>8398</v>
      </c>
      <c r="M6930" s="49"/>
      <c r="N6930" s="48">
        <v>0</v>
      </c>
      <c r="P6930" t="s">
        <v>9206</v>
      </c>
      <c r="Q6930" t="s">
        <v>7798</v>
      </c>
      <c r="R6930" t="s">
        <v>7798</v>
      </c>
    </row>
    <row r="6931" spans="1:18" x14ac:dyDescent="0.2">
      <c r="A6931" s="30" t="s">
        <v>4389</v>
      </c>
      <c r="B6931" s="54" t="s">
        <v>69</v>
      </c>
      <c r="C6931" s="54" t="str">
        <f t="shared" si="212"/>
        <v>Hatfield</v>
      </c>
      <c r="D6931" s="54" t="str">
        <f t="shared" si="211"/>
        <v>TA</v>
      </c>
      <c r="F6931" t="s">
        <v>8396</v>
      </c>
      <c r="G6931" t="s">
        <v>7573</v>
      </c>
      <c r="H6931" t="s">
        <v>72</v>
      </c>
      <c r="K6931" t="s">
        <v>8195</v>
      </c>
      <c r="L6931" t="s">
        <v>8398</v>
      </c>
      <c r="M6931" s="49"/>
      <c r="N6931" s="48">
        <v>0</v>
      </c>
      <c r="P6931" t="s">
        <v>9206</v>
      </c>
      <c r="Q6931" t="s">
        <v>7798</v>
      </c>
      <c r="R6931" t="s">
        <v>9207</v>
      </c>
    </row>
    <row r="6932" spans="1:18" x14ac:dyDescent="0.2">
      <c r="A6932" s="30" t="s">
        <v>617</v>
      </c>
      <c r="B6932" s="54" t="s">
        <v>69</v>
      </c>
      <c r="C6932" s="54" t="str">
        <f t="shared" si="212"/>
        <v>Hatfield</v>
      </c>
      <c r="D6932" s="54" t="str">
        <f t="shared" si="211"/>
        <v>TA</v>
      </c>
      <c r="F6932" t="s">
        <v>8396</v>
      </c>
      <c r="G6932" t="s">
        <v>5136</v>
      </c>
      <c r="H6932" t="s">
        <v>72</v>
      </c>
      <c r="K6932" t="s">
        <v>8195</v>
      </c>
      <c r="L6932" t="s">
        <v>8398</v>
      </c>
      <c r="M6932" s="49"/>
      <c r="N6932" s="48">
        <v>0</v>
      </c>
      <c r="P6932" t="s">
        <v>9206</v>
      </c>
      <c r="Q6932" t="s">
        <v>7798</v>
      </c>
      <c r="R6932" t="s">
        <v>7798</v>
      </c>
    </row>
    <row r="6933" spans="1:18" x14ac:dyDescent="0.2">
      <c r="A6933" s="30" t="s">
        <v>725</v>
      </c>
      <c r="B6933" s="54" t="s">
        <v>69</v>
      </c>
      <c r="C6933" s="54" t="str">
        <f t="shared" si="212"/>
        <v>Hatfield</v>
      </c>
      <c r="D6933" s="54" t="str">
        <f t="shared" si="211"/>
        <v>TA</v>
      </c>
      <c r="F6933" t="s">
        <v>8396</v>
      </c>
      <c r="G6933" t="s">
        <v>2380</v>
      </c>
      <c r="H6933" t="s">
        <v>72</v>
      </c>
      <c r="K6933" t="s">
        <v>8195</v>
      </c>
      <c r="L6933" t="s">
        <v>8398</v>
      </c>
      <c r="M6933" s="49"/>
      <c r="N6933" s="48">
        <v>0</v>
      </c>
      <c r="P6933" t="s">
        <v>9206</v>
      </c>
      <c r="Q6933" t="s">
        <v>7798</v>
      </c>
      <c r="R6933" t="s">
        <v>7798</v>
      </c>
    </row>
    <row r="6934" spans="1:18" x14ac:dyDescent="0.2">
      <c r="A6934" s="30" t="s">
        <v>573</v>
      </c>
      <c r="B6934" s="54" t="s">
        <v>69</v>
      </c>
      <c r="C6934" s="54" t="str">
        <f t="shared" si="212"/>
        <v>Hatfield</v>
      </c>
      <c r="D6934" s="54" t="str">
        <f t="shared" si="211"/>
        <v>TA</v>
      </c>
      <c r="F6934" t="s">
        <v>8396</v>
      </c>
      <c r="G6934" t="s">
        <v>2408</v>
      </c>
      <c r="H6934" t="s">
        <v>72</v>
      </c>
      <c r="K6934" t="s">
        <v>8195</v>
      </c>
      <c r="L6934" t="s">
        <v>8398</v>
      </c>
      <c r="M6934" s="49"/>
      <c r="N6934" s="48">
        <v>0</v>
      </c>
      <c r="P6934" t="s">
        <v>9206</v>
      </c>
      <c r="Q6934" t="s">
        <v>7798</v>
      </c>
      <c r="R6934" t="s">
        <v>7798</v>
      </c>
    </row>
    <row r="6935" spans="1:18" x14ac:dyDescent="0.2">
      <c r="A6935" s="30" t="s">
        <v>551</v>
      </c>
      <c r="B6935" s="54" t="s">
        <v>69</v>
      </c>
      <c r="C6935" s="54" t="str">
        <f t="shared" si="212"/>
        <v>Hatfield</v>
      </c>
      <c r="D6935" s="54" t="str">
        <f t="shared" si="211"/>
        <v>TA</v>
      </c>
      <c r="F6935" t="s">
        <v>8396</v>
      </c>
      <c r="G6935" t="s">
        <v>7459</v>
      </c>
      <c r="H6935" t="s">
        <v>72</v>
      </c>
      <c r="K6935" t="s">
        <v>8195</v>
      </c>
      <c r="L6935" t="s">
        <v>8398</v>
      </c>
      <c r="M6935" s="49"/>
      <c r="N6935" s="48">
        <v>0</v>
      </c>
      <c r="P6935" t="s">
        <v>9206</v>
      </c>
      <c r="Q6935" t="s">
        <v>7798</v>
      </c>
      <c r="R6935" t="s">
        <v>7798</v>
      </c>
    </row>
    <row r="6936" spans="1:18" x14ac:dyDescent="0.2">
      <c r="A6936" s="30" t="s">
        <v>597</v>
      </c>
      <c r="B6936" s="54" t="s">
        <v>69</v>
      </c>
      <c r="C6936" s="54" t="str">
        <f t="shared" si="212"/>
        <v>Hatfield</v>
      </c>
      <c r="D6936" s="54" t="str">
        <f t="shared" ref="D6936:D6999" si="213">LEFT(A6936,2)</f>
        <v>TA</v>
      </c>
      <c r="F6936" t="s">
        <v>8396</v>
      </c>
      <c r="G6936" t="s">
        <v>7488</v>
      </c>
      <c r="H6936" t="s">
        <v>72</v>
      </c>
      <c r="K6936" t="s">
        <v>8195</v>
      </c>
      <c r="L6936" t="s">
        <v>8398</v>
      </c>
      <c r="M6936" s="49"/>
      <c r="N6936" s="48">
        <v>0</v>
      </c>
      <c r="P6936" t="s">
        <v>9206</v>
      </c>
      <c r="Q6936" t="s">
        <v>7798</v>
      </c>
      <c r="R6936" t="s">
        <v>7798</v>
      </c>
    </row>
    <row r="6937" spans="1:18" x14ac:dyDescent="0.2">
      <c r="A6937" s="30" t="s">
        <v>4123</v>
      </c>
      <c r="B6937" s="54" t="s">
        <v>69</v>
      </c>
      <c r="C6937" s="54" t="str">
        <f t="shared" si="212"/>
        <v>Hatfield</v>
      </c>
      <c r="D6937" s="54" t="str">
        <f t="shared" si="213"/>
        <v>TA</v>
      </c>
      <c r="F6937" t="s">
        <v>8396</v>
      </c>
      <c r="G6937" t="s">
        <v>7421</v>
      </c>
      <c r="H6937" t="s">
        <v>72</v>
      </c>
      <c r="K6937" t="s">
        <v>8195</v>
      </c>
      <c r="L6937" t="s">
        <v>8398</v>
      </c>
      <c r="M6937" s="49"/>
      <c r="N6937" s="48">
        <v>0</v>
      </c>
      <c r="P6937" t="s">
        <v>9206</v>
      </c>
      <c r="Q6937" t="s">
        <v>7798</v>
      </c>
      <c r="R6937" t="s">
        <v>9208</v>
      </c>
    </row>
    <row r="6938" spans="1:18" x14ac:dyDescent="0.2">
      <c r="A6938" s="30" t="s">
        <v>521</v>
      </c>
      <c r="B6938" s="54" t="s">
        <v>69</v>
      </c>
      <c r="C6938" s="54" t="str">
        <f t="shared" si="212"/>
        <v>Hatfield</v>
      </c>
      <c r="D6938" s="54" t="str">
        <f t="shared" si="213"/>
        <v>TA</v>
      </c>
      <c r="F6938" t="s">
        <v>8396</v>
      </c>
      <c r="G6938" t="s">
        <v>2994</v>
      </c>
      <c r="H6938" t="s">
        <v>72</v>
      </c>
      <c r="K6938" t="s">
        <v>8195</v>
      </c>
      <c r="L6938" t="s">
        <v>8398</v>
      </c>
      <c r="M6938" s="49"/>
      <c r="N6938" s="48">
        <v>0</v>
      </c>
      <c r="P6938" t="s">
        <v>9206</v>
      </c>
      <c r="Q6938" t="s">
        <v>7798</v>
      </c>
      <c r="R6938" t="s">
        <v>7798</v>
      </c>
    </row>
    <row r="6939" spans="1:18" x14ac:dyDescent="0.2">
      <c r="A6939" s="30" t="s">
        <v>399</v>
      </c>
      <c r="B6939" s="54" t="s">
        <v>69</v>
      </c>
      <c r="C6939" s="54" t="str">
        <f t="shared" si="212"/>
        <v>Hatfield</v>
      </c>
      <c r="D6939" s="54" t="str">
        <f t="shared" si="213"/>
        <v>TA</v>
      </c>
      <c r="F6939" t="s">
        <v>8396</v>
      </c>
      <c r="G6939" t="s">
        <v>3830</v>
      </c>
      <c r="H6939" t="s">
        <v>72</v>
      </c>
      <c r="K6939" t="s">
        <v>8195</v>
      </c>
      <c r="L6939" t="s">
        <v>8398</v>
      </c>
      <c r="M6939" s="49"/>
      <c r="N6939" s="48">
        <v>0</v>
      </c>
      <c r="P6939" t="s">
        <v>9206</v>
      </c>
      <c r="Q6939" t="s">
        <v>7798</v>
      </c>
      <c r="R6939" t="s">
        <v>7798</v>
      </c>
    </row>
    <row r="6940" spans="1:18" x14ac:dyDescent="0.2">
      <c r="A6940" s="30" t="s">
        <v>3550</v>
      </c>
      <c r="B6940" s="54" t="s">
        <v>69</v>
      </c>
      <c r="C6940" s="54" t="str">
        <f t="shared" si="212"/>
        <v>Hatfield</v>
      </c>
      <c r="D6940" s="54" t="str">
        <f t="shared" si="213"/>
        <v>TA</v>
      </c>
      <c r="F6940" t="s">
        <v>8396</v>
      </c>
      <c r="G6940" t="s">
        <v>7539</v>
      </c>
      <c r="H6940" t="s">
        <v>72</v>
      </c>
      <c r="K6940" t="s">
        <v>8195</v>
      </c>
      <c r="L6940" t="s">
        <v>8398</v>
      </c>
      <c r="M6940" s="49"/>
      <c r="N6940" s="48">
        <v>0</v>
      </c>
      <c r="P6940" t="s">
        <v>9206</v>
      </c>
      <c r="Q6940" t="s">
        <v>7798</v>
      </c>
      <c r="R6940" t="s">
        <v>9209</v>
      </c>
    </row>
    <row r="6941" spans="1:18" x14ac:dyDescent="0.2">
      <c r="A6941" s="30" t="s">
        <v>639</v>
      </c>
      <c r="B6941" s="54" t="s">
        <v>69</v>
      </c>
      <c r="C6941" s="54" t="str">
        <f t="shared" si="212"/>
        <v>Hatfield</v>
      </c>
      <c r="D6941" s="54" t="str">
        <f t="shared" si="213"/>
        <v>TA</v>
      </c>
      <c r="F6941" t="s">
        <v>8396</v>
      </c>
      <c r="G6941" t="s">
        <v>2472</v>
      </c>
      <c r="H6941" t="s">
        <v>72</v>
      </c>
      <c r="K6941" t="s">
        <v>8195</v>
      </c>
      <c r="L6941" t="s">
        <v>8398</v>
      </c>
      <c r="M6941" s="49"/>
      <c r="N6941" s="48">
        <v>0</v>
      </c>
      <c r="P6941" t="s">
        <v>9206</v>
      </c>
      <c r="Q6941" t="s">
        <v>7798</v>
      </c>
      <c r="R6941" t="s">
        <v>7798</v>
      </c>
    </row>
    <row r="6942" spans="1:18" x14ac:dyDescent="0.2">
      <c r="A6942" s="30" t="s">
        <v>606</v>
      </c>
      <c r="B6942" s="54" t="s">
        <v>69</v>
      </c>
      <c r="C6942" s="54" t="str">
        <f t="shared" si="212"/>
        <v>Hatfield</v>
      </c>
      <c r="D6942" s="54" t="str">
        <f t="shared" si="213"/>
        <v>TA</v>
      </c>
      <c r="F6942" t="s">
        <v>8396</v>
      </c>
      <c r="G6942" t="s">
        <v>8520</v>
      </c>
      <c r="H6942" t="s">
        <v>72</v>
      </c>
      <c r="K6942" t="s">
        <v>8195</v>
      </c>
      <c r="L6942" t="s">
        <v>8398</v>
      </c>
      <c r="M6942" s="49"/>
      <c r="N6942" s="48">
        <v>0</v>
      </c>
      <c r="P6942" t="s">
        <v>9206</v>
      </c>
      <c r="Q6942" t="s">
        <v>7798</v>
      </c>
      <c r="R6942" t="s">
        <v>7798</v>
      </c>
    </row>
    <row r="6943" spans="1:18" x14ac:dyDescent="0.2">
      <c r="A6943" s="30" t="s">
        <v>472</v>
      </c>
      <c r="B6943" s="54" t="s">
        <v>69</v>
      </c>
      <c r="C6943" s="54" t="str">
        <f t="shared" si="212"/>
        <v>Hatfield</v>
      </c>
      <c r="D6943" s="54" t="str">
        <f t="shared" si="213"/>
        <v>TA</v>
      </c>
      <c r="F6943" t="s">
        <v>8396</v>
      </c>
      <c r="G6943" t="s">
        <v>7587</v>
      </c>
      <c r="H6943" t="s">
        <v>72</v>
      </c>
      <c r="K6943" t="s">
        <v>8195</v>
      </c>
      <c r="L6943" t="s">
        <v>8398</v>
      </c>
      <c r="M6943" s="49"/>
      <c r="N6943" s="48">
        <v>0</v>
      </c>
      <c r="P6943" t="s">
        <v>9206</v>
      </c>
      <c r="Q6943" t="s">
        <v>7798</v>
      </c>
      <c r="R6943" t="s">
        <v>10446</v>
      </c>
    </row>
    <row r="6944" spans="1:18" x14ac:dyDescent="0.2">
      <c r="A6944" s="30" t="s">
        <v>4113</v>
      </c>
      <c r="B6944" s="54" t="s">
        <v>69</v>
      </c>
      <c r="C6944" s="54" t="str">
        <f t="shared" si="212"/>
        <v>Hatfield</v>
      </c>
      <c r="D6944" s="54" t="str">
        <f t="shared" si="213"/>
        <v>TA</v>
      </c>
      <c r="F6944" t="s">
        <v>8396</v>
      </c>
      <c r="G6944" t="s">
        <v>5268</v>
      </c>
      <c r="H6944" t="s">
        <v>72</v>
      </c>
      <c r="K6944" t="s">
        <v>8195</v>
      </c>
      <c r="L6944" t="s">
        <v>8398</v>
      </c>
      <c r="M6944" s="49"/>
      <c r="N6944" s="48">
        <v>0</v>
      </c>
      <c r="P6944" t="s">
        <v>9206</v>
      </c>
      <c r="Q6944" t="s">
        <v>7798</v>
      </c>
      <c r="R6944" t="s">
        <v>7798</v>
      </c>
    </row>
    <row r="6945" spans="1:18" x14ac:dyDescent="0.2">
      <c r="A6945" s="30" t="s">
        <v>3623</v>
      </c>
      <c r="B6945" s="54" t="s">
        <v>69</v>
      </c>
      <c r="C6945" s="54" t="str">
        <f t="shared" si="212"/>
        <v>Hatfield</v>
      </c>
      <c r="D6945" s="54" t="str">
        <f t="shared" si="213"/>
        <v>TA</v>
      </c>
      <c r="F6945" t="s">
        <v>8396</v>
      </c>
      <c r="G6945" t="s">
        <v>2304</v>
      </c>
      <c r="H6945" t="s">
        <v>72</v>
      </c>
      <c r="K6945" t="s">
        <v>8195</v>
      </c>
      <c r="L6945" t="s">
        <v>8398</v>
      </c>
      <c r="M6945" s="49"/>
      <c r="N6945" s="48">
        <v>0</v>
      </c>
      <c r="P6945" t="s">
        <v>9206</v>
      </c>
      <c r="Q6945" t="s">
        <v>7798</v>
      </c>
      <c r="R6945" t="s">
        <v>7798</v>
      </c>
    </row>
    <row r="6946" spans="1:18" x14ac:dyDescent="0.2">
      <c r="A6946" s="30" t="s">
        <v>2475</v>
      </c>
      <c r="B6946" s="54" t="s">
        <v>69</v>
      </c>
      <c r="C6946" s="54" t="str">
        <f t="shared" si="212"/>
        <v>Hatfield</v>
      </c>
      <c r="D6946" s="54" t="str">
        <f t="shared" si="213"/>
        <v>TA</v>
      </c>
      <c r="F6946" t="s">
        <v>8396</v>
      </c>
      <c r="G6946" t="s">
        <v>5752</v>
      </c>
      <c r="H6946" t="s">
        <v>72</v>
      </c>
      <c r="K6946" t="s">
        <v>8195</v>
      </c>
      <c r="L6946" t="s">
        <v>8398</v>
      </c>
      <c r="M6946" s="49"/>
      <c r="N6946" s="48">
        <v>0</v>
      </c>
      <c r="P6946" t="s">
        <v>9206</v>
      </c>
      <c r="Q6946" t="s">
        <v>7798</v>
      </c>
      <c r="R6946" t="s">
        <v>7798</v>
      </c>
    </row>
    <row r="6947" spans="1:18" x14ac:dyDescent="0.2">
      <c r="A6947" s="30" t="s">
        <v>479</v>
      </c>
      <c r="B6947" s="54" t="s">
        <v>69</v>
      </c>
      <c r="C6947" s="54" t="str">
        <f t="shared" si="212"/>
        <v>Hatfield</v>
      </c>
      <c r="D6947" s="54" t="str">
        <f t="shared" si="213"/>
        <v>TA</v>
      </c>
      <c r="F6947" t="s">
        <v>8396</v>
      </c>
      <c r="G6947" t="s">
        <v>5629</v>
      </c>
      <c r="H6947" t="s">
        <v>72</v>
      </c>
      <c r="K6947" t="s">
        <v>8195</v>
      </c>
      <c r="L6947" t="s">
        <v>8398</v>
      </c>
      <c r="M6947" s="49"/>
      <c r="N6947" s="48">
        <v>0</v>
      </c>
      <c r="P6947" t="s">
        <v>9206</v>
      </c>
      <c r="Q6947" t="s">
        <v>7798</v>
      </c>
      <c r="R6947" t="s">
        <v>7798</v>
      </c>
    </row>
    <row r="6948" spans="1:18" x14ac:dyDescent="0.2">
      <c r="A6948" s="30" t="s">
        <v>695</v>
      </c>
      <c r="B6948" s="54" t="s">
        <v>69</v>
      </c>
      <c r="C6948" s="54" t="str">
        <f t="shared" si="212"/>
        <v>Hatfield</v>
      </c>
      <c r="D6948" s="54" t="str">
        <f t="shared" si="213"/>
        <v>TA</v>
      </c>
      <c r="F6948" t="s">
        <v>8396</v>
      </c>
      <c r="G6948" t="s">
        <v>7452</v>
      </c>
      <c r="H6948" t="s">
        <v>72</v>
      </c>
      <c r="K6948" t="s">
        <v>8195</v>
      </c>
      <c r="L6948" t="s">
        <v>8398</v>
      </c>
      <c r="M6948" s="49"/>
      <c r="N6948" s="48">
        <v>0</v>
      </c>
      <c r="P6948" t="s">
        <v>9206</v>
      </c>
      <c r="Q6948" t="s">
        <v>7798</v>
      </c>
      <c r="R6948" t="s">
        <v>7798</v>
      </c>
    </row>
    <row r="6949" spans="1:18" x14ac:dyDescent="0.2">
      <c r="A6949" s="30" t="s">
        <v>763</v>
      </c>
      <c r="B6949" s="54" t="s">
        <v>69</v>
      </c>
      <c r="C6949" s="54" t="str">
        <f t="shared" si="212"/>
        <v>Hatfield</v>
      </c>
      <c r="D6949" s="54" t="str">
        <f t="shared" si="213"/>
        <v>TA</v>
      </c>
      <c r="F6949" t="s">
        <v>8396</v>
      </c>
      <c r="G6949" t="s">
        <v>5059</v>
      </c>
      <c r="H6949" t="s">
        <v>72</v>
      </c>
      <c r="K6949" t="s">
        <v>8195</v>
      </c>
      <c r="L6949" t="s">
        <v>8398</v>
      </c>
      <c r="M6949" s="49"/>
      <c r="N6949" s="48">
        <v>0</v>
      </c>
      <c r="P6949" t="s">
        <v>9206</v>
      </c>
      <c r="Q6949" t="s">
        <v>7798</v>
      </c>
      <c r="R6949" t="s">
        <v>7798</v>
      </c>
    </row>
    <row r="6950" spans="1:18" x14ac:dyDescent="0.2">
      <c r="A6950" s="30" t="s">
        <v>699</v>
      </c>
      <c r="B6950" s="54" t="s">
        <v>69</v>
      </c>
      <c r="C6950" s="54" t="str">
        <f t="shared" si="212"/>
        <v>Hatfield</v>
      </c>
      <c r="D6950" s="54" t="str">
        <f t="shared" si="213"/>
        <v>TA</v>
      </c>
      <c r="F6950" t="s">
        <v>8396</v>
      </c>
      <c r="G6950" t="s">
        <v>2068</v>
      </c>
      <c r="H6950" t="s">
        <v>72</v>
      </c>
      <c r="K6950" t="s">
        <v>8195</v>
      </c>
      <c r="L6950" t="s">
        <v>8398</v>
      </c>
      <c r="M6950" s="49"/>
      <c r="N6950" s="48">
        <v>0</v>
      </c>
      <c r="P6950" t="s">
        <v>9206</v>
      </c>
      <c r="Q6950" t="s">
        <v>7798</v>
      </c>
      <c r="R6950" t="s">
        <v>7798</v>
      </c>
    </row>
    <row r="6951" spans="1:18" x14ac:dyDescent="0.2">
      <c r="A6951" s="30" t="s">
        <v>586</v>
      </c>
      <c r="B6951" s="54" t="s">
        <v>69</v>
      </c>
      <c r="C6951" s="54" t="str">
        <f t="shared" si="212"/>
        <v>Hatfield</v>
      </c>
      <c r="D6951" s="54" t="str">
        <f t="shared" si="213"/>
        <v>TA</v>
      </c>
      <c r="F6951" t="s">
        <v>8396</v>
      </c>
      <c r="G6951" t="s">
        <v>5824</v>
      </c>
      <c r="H6951" t="s">
        <v>72</v>
      </c>
      <c r="K6951" t="s">
        <v>8195</v>
      </c>
      <c r="L6951" t="s">
        <v>8398</v>
      </c>
      <c r="M6951" s="49"/>
      <c r="N6951" s="48">
        <v>0</v>
      </c>
      <c r="P6951" t="s">
        <v>9206</v>
      </c>
      <c r="Q6951" t="s">
        <v>7798</v>
      </c>
      <c r="R6951" t="s">
        <v>7798</v>
      </c>
    </row>
    <row r="6952" spans="1:18" x14ac:dyDescent="0.2">
      <c r="A6952" s="30" t="s">
        <v>697</v>
      </c>
      <c r="B6952" s="54" t="s">
        <v>69</v>
      </c>
      <c r="C6952" s="54" t="str">
        <f t="shared" si="212"/>
        <v>Hatfield</v>
      </c>
      <c r="D6952" s="54" t="str">
        <f t="shared" si="213"/>
        <v>TA</v>
      </c>
      <c r="F6952" t="s">
        <v>8396</v>
      </c>
      <c r="G6952" t="s">
        <v>2098</v>
      </c>
      <c r="H6952" t="s">
        <v>72</v>
      </c>
      <c r="K6952" t="s">
        <v>8195</v>
      </c>
      <c r="L6952" t="s">
        <v>8398</v>
      </c>
      <c r="M6952" s="49"/>
      <c r="N6952" s="48">
        <v>0</v>
      </c>
      <c r="P6952" t="s">
        <v>9206</v>
      </c>
      <c r="Q6952" t="s">
        <v>7798</v>
      </c>
      <c r="R6952" t="s">
        <v>7798</v>
      </c>
    </row>
    <row r="6953" spans="1:18" x14ac:dyDescent="0.2">
      <c r="A6953" s="30" t="s">
        <v>657</v>
      </c>
      <c r="B6953" s="54" t="s">
        <v>69</v>
      </c>
      <c r="C6953" s="54" t="str">
        <f t="shared" si="212"/>
        <v>Hatfield</v>
      </c>
      <c r="D6953" s="54" t="str">
        <f t="shared" si="213"/>
        <v>TA</v>
      </c>
      <c r="F6953" t="s">
        <v>8396</v>
      </c>
      <c r="G6953" t="s">
        <v>4207</v>
      </c>
      <c r="H6953" t="s">
        <v>72</v>
      </c>
      <c r="K6953" t="s">
        <v>8195</v>
      </c>
      <c r="L6953" t="s">
        <v>8398</v>
      </c>
      <c r="M6953" s="49"/>
      <c r="N6953" s="48">
        <v>0</v>
      </c>
      <c r="P6953" t="s">
        <v>9206</v>
      </c>
      <c r="Q6953" t="s">
        <v>7798</v>
      </c>
      <c r="R6953" t="s">
        <v>10447</v>
      </c>
    </row>
    <row r="6954" spans="1:18" x14ac:dyDescent="0.2">
      <c r="A6954" s="30" t="s">
        <v>741</v>
      </c>
      <c r="B6954" s="54" t="s">
        <v>69</v>
      </c>
      <c r="C6954" s="54" t="str">
        <f t="shared" si="212"/>
        <v>Hatfield</v>
      </c>
      <c r="D6954" s="54" t="str">
        <f t="shared" si="213"/>
        <v>TA</v>
      </c>
      <c r="F6954" t="s">
        <v>8396</v>
      </c>
      <c r="G6954" t="s">
        <v>2154</v>
      </c>
      <c r="H6954" t="s">
        <v>72</v>
      </c>
      <c r="K6954" t="s">
        <v>8195</v>
      </c>
      <c r="L6954" t="s">
        <v>8398</v>
      </c>
      <c r="M6954" s="49"/>
      <c r="N6954" s="48">
        <v>0</v>
      </c>
      <c r="P6954" t="s">
        <v>9206</v>
      </c>
      <c r="Q6954" t="s">
        <v>7798</v>
      </c>
      <c r="R6954" t="s">
        <v>7798</v>
      </c>
    </row>
    <row r="6955" spans="1:18" x14ac:dyDescent="0.2">
      <c r="A6955" s="30" t="s">
        <v>5983</v>
      </c>
      <c r="B6955" s="54" t="s">
        <v>72</v>
      </c>
      <c r="C6955" s="54" t="str">
        <f t="shared" si="212"/>
        <v>Standard Motors</v>
      </c>
      <c r="D6955" s="54" t="str">
        <f t="shared" si="213"/>
        <v>TE</v>
      </c>
      <c r="F6955" t="s">
        <v>8396</v>
      </c>
      <c r="G6955" t="s">
        <v>6591</v>
      </c>
      <c r="H6955" t="s">
        <v>72</v>
      </c>
      <c r="K6955" t="s">
        <v>8195</v>
      </c>
      <c r="L6955" t="s">
        <v>8398</v>
      </c>
      <c r="M6955" s="49"/>
      <c r="N6955" s="48">
        <v>0</v>
      </c>
      <c r="P6955" t="s">
        <v>9206</v>
      </c>
      <c r="Q6955" t="s">
        <v>7798</v>
      </c>
      <c r="R6955" t="s">
        <v>7798</v>
      </c>
    </row>
    <row r="6956" spans="1:18" x14ac:dyDescent="0.2">
      <c r="A6956" s="30" t="s">
        <v>4145</v>
      </c>
      <c r="B6956" s="54" t="s">
        <v>72</v>
      </c>
      <c r="C6956" s="54" t="str">
        <f t="shared" si="212"/>
        <v>Standard Motors</v>
      </c>
      <c r="D6956" s="54" t="str">
        <f t="shared" si="213"/>
        <v>TE</v>
      </c>
      <c r="F6956" t="s">
        <v>8396</v>
      </c>
      <c r="G6956" t="s">
        <v>7391</v>
      </c>
      <c r="H6956" t="s">
        <v>72</v>
      </c>
      <c r="K6956" t="s">
        <v>8195</v>
      </c>
      <c r="L6956" t="s">
        <v>8398</v>
      </c>
      <c r="M6956" s="49"/>
      <c r="N6956" s="48">
        <v>0</v>
      </c>
      <c r="P6956" t="s">
        <v>9206</v>
      </c>
      <c r="Q6956" t="s">
        <v>7798</v>
      </c>
      <c r="R6956" t="s">
        <v>7798</v>
      </c>
    </row>
    <row r="6957" spans="1:18" x14ac:dyDescent="0.2">
      <c r="A6957" s="30" t="s">
        <v>4313</v>
      </c>
      <c r="B6957" s="54" t="s">
        <v>72</v>
      </c>
      <c r="C6957" s="54" t="str">
        <f t="shared" si="212"/>
        <v>Standard Motors</v>
      </c>
      <c r="D6957" s="54" t="str">
        <f t="shared" si="213"/>
        <v>TE</v>
      </c>
      <c r="F6957" t="s">
        <v>8396</v>
      </c>
      <c r="G6957" t="s">
        <v>3668</v>
      </c>
      <c r="H6957" t="s">
        <v>72</v>
      </c>
      <c r="K6957" t="s">
        <v>8195</v>
      </c>
      <c r="L6957" t="s">
        <v>8398</v>
      </c>
      <c r="M6957" s="49"/>
      <c r="N6957" s="48">
        <v>0</v>
      </c>
      <c r="P6957" t="s">
        <v>9206</v>
      </c>
      <c r="Q6957" t="s">
        <v>7798</v>
      </c>
      <c r="R6957" t="s">
        <v>7798</v>
      </c>
    </row>
    <row r="6958" spans="1:18" x14ac:dyDescent="0.2">
      <c r="A6958" s="30" t="s">
        <v>6646</v>
      </c>
      <c r="B6958" s="54" t="s">
        <v>72</v>
      </c>
      <c r="C6958" s="54" t="str">
        <f t="shared" si="212"/>
        <v>Standard Motors</v>
      </c>
      <c r="D6958" s="54" t="str">
        <f t="shared" si="213"/>
        <v>TE</v>
      </c>
      <c r="F6958" t="s">
        <v>8396</v>
      </c>
      <c r="G6958" t="s">
        <v>2394</v>
      </c>
      <c r="H6958" t="s">
        <v>72</v>
      </c>
      <c r="K6958" t="s">
        <v>8195</v>
      </c>
      <c r="L6958" t="s">
        <v>8398</v>
      </c>
      <c r="M6958" s="49"/>
      <c r="N6958" s="48">
        <v>0</v>
      </c>
      <c r="P6958" t="s">
        <v>9206</v>
      </c>
      <c r="Q6958" t="s">
        <v>7798</v>
      </c>
      <c r="R6958" t="s">
        <v>7798</v>
      </c>
    </row>
    <row r="6959" spans="1:18" x14ac:dyDescent="0.2">
      <c r="A6959" s="30" t="s">
        <v>4259</v>
      </c>
      <c r="B6959" s="54" t="s">
        <v>72</v>
      </c>
      <c r="C6959" s="54" t="str">
        <f t="shared" si="212"/>
        <v>Standard Motors</v>
      </c>
      <c r="D6959" s="54" t="str">
        <f t="shared" si="213"/>
        <v>TE</v>
      </c>
      <c r="F6959" t="s">
        <v>8396</v>
      </c>
      <c r="G6959" t="s">
        <v>2248</v>
      </c>
      <c r="H6959" t="s">
        <v>72</v>
      </c>
      <c r="K6959" t="s">
        <v>8195</v>
      </c>
      <c r="L6959" t="s">
        <v>8398</v>
      </c>
      <c r="M6959" s="49"/>
      <c r="N6959" s="48">
        <v>0</v>
      </c>
      <c r="P6959" t="s">
        <v>9206</v>
      </c>
      <c r="Q6959" t="s">
        <v>7798</v>
      </c>
      <c r="R6959" t="s">
        <v>7798</v>
      </c>
    </row>
    <row r="6960" spans="1:18" x14ac:dyDescent="0.2">
      <c r="A6960" s="30" t="s">
        <v>4091</v>
      </c>
      <c r="B6960" s="54" t="s">
        <v>72</v>
      </c>
      <c r="C6960" s="54" t="str">
        <f t="shared" si="212"/>
        <v>Standard Motors</v>
      </c>
      <c r="D6960" s="54" t="str">
        <f t="shared" si="213"/>
        <v>TE</v>
      </c>
      <c r="F6960" t="s">
        <v>8396</v>
      </c>
      <c r="G6960" t="s">
        <v>3008</v>
      </c>
      <c r="H6960" t="s">
        <v>72</v>
      </c>
      <c r="K6960" t="s">
        <v>8195</v>
      </c>
      <c r="L6960" t="s">
        <v>8398</v>
      </c>
      <c r="M6960" s="49"/>
      <c r="N6960" s="48">
        <v>0</v>
      </c>
      <c r="P6960" t="s">
        <v>9206</v>
      </c>
      <c r="Q6960" t="s">
        <v>7798</v>
      </c>
      <c r="R6960" t="s">
        <v>7798</v>
      </c>
    </row>
    <row r="6961" spans="1:18" x14ac:dyDescent="0.2">
      <c r="A6961" s="30" t="s">
        <v>1896</v>
      </c>
      <c r="B6961" s="54" t="s">
        <v>72</v>
      </c>
      <c r="C6961" s="54" t="str">
        <f t="shared" si="212"/>
        <v>Standard Motors</v>
      </c>
      <c r="D6961" s="54" t="str">
        <f t="shared" si="213"/>
        <v>TE</v>
      </c>
      <c r="F6961" t="s">
        <v>8396</v>
      </c>
      <c r="G6961" t="s">
        <v>6672</v>
      </c>
      <c r="H6961" t="s">
        <v>72</v>
      </c>
      <c r="K6961" t="s">
        <v>8195</v>
      </c>
      <c r="L6961" t="s">
        <v>8398</v>
      </c>
      <c r="M6961" s="49"/>
      <c r="N6961" s="48">
        <v>0</v>
      </c>
      <c r="P6961" t="s">
        <v>9206</v>
      </c>
      <c r="Q6961" t="s">
        <v>7798</v>
      </c>
      <c r="R6961" t="s">
        <v>7798</v>
      </c>
    </row>
    <row r="6962" spans="1:18" x14ac:dyDescent="0.2">
      <c r="A6962" s="30" t="s">
        <v>3006</v>
      </c>
      <c r="B6962" s="54" t="s">
        <v>72</v>
      </c>
      <c r="C6962" s="54" t="str">
        <f t="shared" si="212"/>
        <v>Standard Motors</v>
      </c>
      <c r="D6962" s="54" t="str">
        <f t="shared" si="213"/>
        <v>TE</v>
      </c>
      <c r="F6962" t="s">
        <v>8396</v>
      </c>
      <c r="G6962" t="s">
        <v>7467</v>
      </c>
      <c r="H6962" t="s">
        <v>72</v>
      </c>
      <c r="K6962" t="s">
        <v>8195</v>
      </c>
      <c r="L6962" t="s">
        <v>8398</v>
      </c>
      <c r="M6962" s="49"/>
      <c r="N6962" s="48">
        <v>0</v>
      </c>
      <c r="P6962" t="s">
        <v>9206</v>
      </c>
      <c r="Q6962" t="s">
        <v>7798</v>
      </c>
      <c r="R6962" t="s">
        <v>7798</v>
      </c>
    </row>
    <row r="6963" spans="1:18" x14ac:dyDescent="0.2">
      <c r="A6963" s="30" t="s">
        <v>2948</v>
      </c>
      <c r="B6963" s="54" t="s">
        <v>72</v>
      </c>
      <c r="C6963" s="54" t="str">
        <f t="shared" ref="C6963:C7026" si="214">VLOOKUP(A6963,Andy,5,FALSE)</f>
        <v>Standard Motors</v>
      </c>
      <c r="D6963" s="54" t="str">
        <f t="shared" si="213"/>
        <v>TE</v>
      </c>
      <c r="F6963" t="s">
        <v>8396</v>
      </c>
      <c r="G6963" t="s">
        <v>5086</v>
      </c>
      <c r="H6963" t="s">
        <v>72</v>
      </c>
      <c r="K6963" t="s">
        <v>8195</v>
      </c>
      <c r="L6963" t="s">
        <v>8398</v>
      </c>
      <c r="M6963" s="49"/>
      <c r="N6963" s="48">
        <v>0</v>
      </c>
      <c r="P6963" t="s">
        <v>9206</v>
      </c>
      <c r="Q6963" t="s">
        <v>7798</v>
      </c>
      <c r="R6963" t="s">
        <v>7798</v>
      </c>
    </row>
    <row r="6964" spans="1:18" x14ac:dyDescent="0.2">
      <c r="A6964" s="30" t="s">
        <v>4232</v>
      </c>
      <c r="B6964" s="54" t="s">
        <v>72</v>
      </c>
      <c r="C6964" s="54" t="str">
        <f t="shared" si="214"/>
        <v>Standard Motors</v>
      </c>
      <c r="D6964" s="54" t="str">
        <f t="shared" si="213"/>
        <v>TE</v>
      </c>
      <c r="F6964" t="s">
        <v>8396</v>
      </c>
      <c r="G6964" t="s">
        <v>7446</v>
      </c>
      <c r="H6964" t="s">
        <v>72</v>
      </c>
      <c r="K6964" t="s">
        <v>8195</v>
      </c>
      <c r="L6964" t="s">
        <v>8398</v>
      </c>
      <c r="M6964" s="49"/>
      <c r="N6964" s="48">
        <v>0</v>
      </c>
      <c r="P6964" t="s">
        <v>9206</v>
      </c>
      <c r="Q6964" t="s">
        <v>7798</v>
      </c>
      <c r="R6964" t="s">
        <v>7798</v>
      </c>
    </row>
    <row r="6965" spans="1:18" x14ac:dyDescent="0.2">
      <c r="A6965" s="30" t="s">
        <v>2871</v>
      </c>
      <c r="B6965" s="54" t="s">
        <v>72</v>
      </c>
      <c r="C6965" s="54" t="str">
        <f t="shared" si="214"/>
        <v>Standard Motors</v>
      </c>
      <c r="D6965" s="54" t="str">
        <f t="shared" si="213"/>
        <v>TE</v>
      </c>
      <c r="F6965" t="s">
        <v>8396</v>
      </c>
      <c r="G6965" t="s">
        <v>7432</v>
      </c>
      <c r="H6965" t="s">
        <v>72</v>
      </c>
      <c r="K6965" t="s">
        <v>8195</v>
      </c>
      <c r="L6965" t="s">
        <v>8398</v>
      </c>
      <c r="M6965" s="49"/>
      <c r="N6965" s="48">
        <v>0</v>
      </c>
      <c r="P6965" t="s">
        <v>9206</v>
      </c>
      <c r="Q6965" t="s">
        <v>7798</v>
      </c>
      <c r="R6965" t="s">
        <v>7798</v>
      </c>
    </row>
    <row r="6966" spans="1:18" x14ac:dyDescent="0.2">
      <c r="A6966" s="30" t="s">
        <v>8551</v>
      </c>
      <c r="B6966" s="54" t="s">
        <v>72</v>
      </c>
      <c r="C6966" s="54" t="str">
        <f t="shared" si="214"/>
        <v>Standard Motors</v>
      </c>
      <c r="D6966" s="54" t="str">
        <f t="shared" si="213"/>
        <v>TE</v>
      </c>
      <c r="F6966" t="s">
        <v>8396</v>
      </c>
      <c r="G6966" t="s">
        <v>4188</v>
      </c>
      <c r="H6966" t="s">
        <v>72</v>
      </c>
      <c r="K6966" t="s">
        <v>8195</v>
      </c>
      <c r="L6966" t="s">
        <v>8398</v>
      </c>
      <c r="M6966" s="49"/>
      <c r="N6966" s="48">
        <v>0</v>
      </c>
      <c r="P6966" t="s">
        <v>9206</v>
      </c>
      <c r="Q6966" t="s">
        <v>7798</v>
      </c>
      <c r="R6966" t="s">
        <v>7798</v>
      </c>
    </row>
    <row r="6967" spans="1:18" x14ac:dyDescent="0.2">
      <c r="A6967" s="30" t="s">
        <v>6517</v>
      </c>
      <c r="B6967" s="54" t="s">
        <v>72</v>
      </c>
      <c r="C6967" s="54" t="str">
        <f t="shared" si="214"/>
        <v>Standard Motors</v>
      </c>
      <c r="D6967" s="54" t="str">
        <f t="shared" si="213"/>
        <v>TE</v>
      </c>
      <c r="F6967" t="s">
        <v>8396</v>
      </c>
      <c r="G6967" t="s">
        <v>307</v>
      </c>
      <c r="H6967" t="s">
        <v>72</v>
      </c>
      <c r="K6967" t="s">
        <v>8195</v>
      </c>
      <c r="L6967" t="s">
        <v>8398</v>
      </c>
      <c r="M6967" s="49"/>
      <c r="N6967" s="48">
        <v>0</v>
      </c>
      <c r="P6967" t="s">
        <v>9206</v>
      </c>
      <c r="Q6967" t="s">
        <v>7798</v>
      </c>
      <c r="R6967" t="s">
        <v>7798</v>
      </c>
    </row>
    <row r="6968" spans="1:18" x14ac:dyDescent="0.2">
      <c r="A6968" s="30" t="s">
        <v>5919</v>
      </c>
      <c r="B6968" s="54" t="s">
        <v>72</v>
      </c>
      <c r="C6968" s="54" t="str">
        <f t="shared" si="214"/>
        <v>Standard Motors</v>
      </c>
      <c r="D6968" s="54" t="str">
        <f t="shared" si="213"/>
        <v>TE</v>
      </c>
      <c r="F6968" t="s">
        <v>8396</v>
      </c>
      <c r="G6968" t="s">
        <v>2544</v>
      </c>
      <c r="H6968" t="s">
        <v>72</v>
      </c>
      <c r="K6968" t="s">
        <v>8195</v>
      </c>
      <c r="L6968" t="s">
        <v>8398</v>
      </c>
      <c r="M6968" s="49"/>
      <c r="N6968" s="48">
        <v>0</v>
      </c>
      <c r="P6968" t="s">
        <v>9206</v>
      </c>
      <c r="Q6968" t="s">
        <v>7798</v>
      </c>
      <c r="R6968" t="s">
        <v>7798</v>
      </c>
    </row>
    <row r="6969" spans="1:18" x14ac:dyDescent="0.2">
      <c r="A6969" s="30" t="s">
        <v>2856</v>
      </c>
      <c r="B6969" s="54" t="s">
        <v>72</v>
      </c>
      <c r="C6969" s="54" t="str">
        <f t="shared" si="214"/>
        <v>Standard Motors</v>
      </c>
      <c r="D6969" s="54" t="str">
        <f t="shared" si="213"/>
        <v>TE</v>
      </c>
      <c r="F6969" t="s">
        <v>8396</v>
      </c>
      <c r="G6969" t="s">
        <v>2229</v>
      </c>
      <c r="H6969" t="s">
        <v>72</v>
      </c>
      <c r="K6969" t="s">
        <v>8195</v>
      </c>
      <c r="L6969" t="s">
        <v>8398</v>
      </c>
      <c r="M6969" s="49"/>
      <c r="N6969" s="48">
        <v>0</v>
      </c>
      <c r="P6969" t="s">
        <v>9206</v>
      </c>
      <c r="Q6969" t="s">
        <v>7798</v>
      </c>
      <c r="R6969" t="s">
        <v>7798</v>
      </c>
    </row>
    <row r="6970" spans="1:18" x14ac:dyDescent="0.2">
      <c r="A6970" s="30" t="s">
        <v>5710</v>
      </c>
      <c r="B6970" s="54" t="s">
        <v>72</v>
      </c>
      <c r="C6970" s="54" t="str">
        <f t="shared" si="214"/>
        <v>Standard Motors</v>
      </c>
      <c r="D6970" s="54" t="str">
        <f t="shared" si="213"/>
        <v>TE</v>
      </c>
      <c r="F6970" t="s">
        <v>8396</v>
      </c>
      <c r="G6970" t="s">
        <v>3655</v>
      </c>
      <c r="H6970" t="s">
        <v>72</v>
      </c>
      <c r="K6970" t="s">
        <v>8195</v>
      </c>
      <c r="L6970" t="s">
        <v>8398</v>
      </c>
      <c r="M6970" s="49"/>
      <c r="N6970" s="48">
        <v>0</v>
      </c>
      <c r="P6970" t="s">
        <v>9206</v>
      </c>
      <c r="Q6970" t="s">
        <v>7798</v>
      </c>
      <c r="R6970" t="s">
        <v>7798</v>
      </c>
    </row>
    <row r="6971" spans="1:18" x14ac:dyDescent="0.2">
      <c r="A6971" s="30" t="s">
        <v>2663</v>
      </c>
      <c r="B6971" s="54" t="s">
        <v>72</v>
      </c>
      <c r="C6971" s="54" t="str">
        <f t="shared" si="214"/>
        <v>Standard Motors</v>
      </c>
      <c r="D6971" s="54" t="str">
        <f t="shared" si="213"/>
        <v>TE</v>
      </c>
      <c r="F6971" t="s">
        <v>8396</v>
      </c>
      <c r="G6971" t="s">
        <v>7413</v>
      </c>
      <c r="H6971" t="s">
        <v>72</v>
      </c>
      <c r="K6971" t="s">
        <v>8195</v>
      </c>
      <c r="L6971" t="s">
        <v>8398</v>
      </c>
      <c r="M6971" s="49"/>
      <c r="N6971" s="48">
        <v>0</v>
      </c>
      <c r="P6971" t="s">
        <v>9206</v>
      </c>
      <c r="Q6971" t="s">
        <v>7798</v>
      </c>
      <c r="R6971" t="s">
        <v>7798</v>
      </c>
    </row>
    <row r="6972" spans="1:18" x14ac:dyDescent="0.2">
      <c r="A6972" s="30" t="s">
        <v>2872</v>
      </c>
      <c r="B6972" s="54" t="s">
        <v>72</v>
      </c>
      <c r="C6972" s="54" t="str">
        <f t="shared" si="214"/>
        <v>Standard Motors</v>
      </c>
      <c r="D6972" s="54" t="str">
        <f t="shared" si="213"/>
        <v>TE</v>
      </c>
      <c r="F6972" t="s">
        <v>8396</v>
      </c>
      <c r="G6972" t="s">
        <v>7460</v>
      </c>
      <c r="H6972" t="s">
        <v>72</v>
      </c>
      <c r="K6972" t="s">
        <v>8195</v>
      </c>
      <c r="L6972" t="s">
        <v>8398</v>
      </c>
      <c r="M6972" s="49"/>
      <c r="N6972" s="48">
        <v>0</v>
      </c>
      <c r="P6972" t="s">
        <v>9206</v>
      </c>
      <c r="Q6972" t="s">
        <v>7798</v>
      </c>
      <c r="R6972" t="s">
        <v>7798</v>
      </c>
    </row>
    <row r="6973" spans="1:18" x14ac:dyDescent="0.2">
      <c r="A6973" s="30" t="s">
        <v>2202</v>
      </c>
      <c r="B6973" s="54" t="s">
        <v>72</v>
      </c>
      <c r="C6973" s="54" t="str">
        <f t="shared" si="214"/>
        <v>Standard Motors</v>
      </c>
      <c r="D6973" s="54" t="str">
        <f t="shared" si="213"/>
        <v>TE</v>
      </c>
      <c r="F6973" t="s">
        <v>8396</v>
      </c>
      <c r="G6973" t="s">
        <v>6708</v>
      </c>
      <c r="H6973" t="s">
        <v>72</v>
      </c>
      <c r="K6973" t="s">
        <v>8195</v>
      </c>
      <c r="L6973" t="s">
        <v>8398</v>
      </c>
      <c r="M6973" s="49"/>
      <c r="N6973" s="48">
        <v>0</v>
      </c>
      <c r="P6973" t="s">
        <v>9206</v>
      </c>
      <c r="Q6973" t="s">
        <v>7798</v>
      </c>
      <c r="R6973" t="s">
        <v>7798</v>
      </c>
    </row>
    <row r="6974" spans="1:18" x14ac:dyDescent="0.2">
      <c r="A6974" s="30" t="s">
        <v>2857</v>
      </c>
      <c r="B6974" s="54" t="s">
        <v>72</v>
      </c>
      <c r="C6974" s="54" t="str">
        <f t="shared" si="214"/>
        <v>Standard Motors</v>
      </c>
      <c r="D6974" s="54" t="str">
        <f t="shared" si="213"/>
        <v>TE</v>
      </c>
      <c r="F6974" t="s">
        <v>8396</v>
      </c>
      <c r="G6974" t="s">
        <v>4070</v>
      </c>
      <c r="H6974" t="s">
        <v>72</v>
      </c>
      <c r="K6974" t="s">
        <v>8195</v>
      </c>
      <c r="L6974" t="s">
        <v>8398</v>
      </c>
      <c r="M6974" s="49"/>
      <c r="N6974" s="48">
        <v>0</v>
      </c>
      <c r="P6974" t="s">
        <v>9206</v>
      </c>
      <c r="Q6974" t="s">
        <v>7798</v>
      </c>
      <c r="R6974" t="s">
        <v>7798</v>
      </c>
    </row>
    <row r="6975" spans="1:18" x14ac:dyDescent="0.2">
      <c r="A6975" s="30" t="s">
        <v>3007</v>
      </c>
      <c r="B6975" s="54" t="s">
        <v>72</v>
      </c>
      <c r="C6975" s="54" t="str">
        <f t="shared" si="214"/>
        <v>Standard Motors</v>
      </c>
      <c r="D6975" s="54" t="str">
        <f t="shared" si="213"/>
        <v>TE</v>
      </c>
      <c r="F6975" t="s">
        <v>8396</v>
      </c>
      <c r="G6975" t="s">
        <v>308</v>
      </c>
      <c r="H6975" t="s">
        <v>72</v>
      </c>
      <c r="K6975" t="s">
        <v>8195</v>
      </c>
      <c r="L6975" t="s">
        <v>8398</v>
      </c>
      <c r="M6975" s="49"/>
      <c r="N6975" s="48">
        <v>0</v>
      </c>
      <c r="P6975" t="s">
        <v>9206</v>
      </c>
      <c r="Q6975" t="s">
        <v>7798</v>
      </c>
      <c r="R6975" t="s">
        <v>7798</v>
      </c>
    </row>
    <row r="6976" spans="1:18" x14ac:dyDescent="0.2">
      <c r="A6976" s="30" t="s">
        <v>5920</v>
      </c>
      <c r="B6976" s="54" t="s">
        <v>72</v>
      </c>
      <c r="C6976" s="54" t="str">
        <f t="shared" si="214"/>
        <v>Standard Motors</v>
      </c>
      <c r="D6976" s="54" t="str">
        <f t="shared" si="213"/>
        <v>TE</v>
      </c>
      <c r="F6976" t="s">
        <v>8396</v>
      </c>
      <c r="G6976" t="s">
        <v>2541</v>
      </c>
      <c r="H6976" t="s">
        <v>72</v>
      </c>
      <c r="K6976" t="s">
        <v>8195</v>
      </c>
      <c r="L6976" t="s">
        <v>8398</v>
      </c>
      <c r="M6976" s="49"/>
      <c r="N6976" s="48">
        <v>0</v>
      </c>
      <c r="P6976" t="s">
        <v>9206</v>
      </c>
      <c r="Q6976" t="s">
        <v>7798</v>
      </c>
      <c r="R6976" t="s">
        <v>7798</v>
      </c>
    </row>
    <row r="6977" spans="1:18" x14ac:dyDescent="0.2">
      <c r="A6977" s="30" t="s">
        <v>5921</v>
      </c>
      <c r="B6977" s="54" t="s">
        <v>72</v>
      </c>
      <c r="C6977" s="54" t="str">
        <f t="shared" si="214"/>
        <v>Standard Motors</v>
      </c>
      <c r="D6977" s="54" t="str">
        <f t="shared" si="213"/>
        <v>TE</v>
      </c>
      <c r="F6977" t="s">
        <v>8396</v>
      </c>
      <c r="G6977" t="s">
        <v>7515</v>
      </c>
      <c r="H6977" t="s">
        <v>72</v>
      </c>
      <c r="K6977" t="s">
        <v>8195</v>
      </c>
      <c r="L6977" t="s">
        <v>8398</v>
      </c>
      <c r="M6977" s="49"/>
      <c r="N6977" s="48">
        <v>0</v>
      </c>
      <c r="P6977" t="s">
        <v>9206</v>
      </c>
      <c r="Q6977" t="s">
        <v>7798</v>
      </c>
      <c r="R6977" t="s">
        <v>7798</v>
      </c>
    </row>
    <row r="6978" spans="1:18" x14ac:dyDescent="0.2">
      <c r="A6978" s="30" t="s">
        <v>6885</v>
      </c>
      <c r="B6978" s="54" t="s">
        <v>72</v>
      </c>
      <c r="C6978" s="54" t="str">
        <f t="shared" si="214"/>
        <v>Standard Motors</v>
      </c>
      <c r="D6978" s="54" t="str">
        <f t="shared" si="213"/>
        <v>TE</v>
      </c>
      <c r="F6978" t="s">
        <v>8396</v>
      </c>
      <c r="G6978" t="s">
        <v>2361</v>
      </c>
      <c r="H6978" t="s">
        <v>72</v>
      </c>
      <c r="K6978" t="s">
        <v>8195</v>
      </c>
      <c r="L6978" t="s">
        <v>8398</v>
      </c>
      <c r="M6978" s="49"/>
      <c r="N6978" s="48">
        <v>0</v>
      </c>
      <c r="P6978" t="s">
        <v>9206</v>
      </c>
      <c r="Q6978" t="s">
        <v>7798</v>
      </c>
      <c r="R6978" t="s">
        <v>7798</v>
      </c>
    </row>
    <row r="6979" spans="1:18" x14ac:dyDescent="0.2">
      <c r="A6979" s="30" t="s">
        <v>2945</v>
      </c>
      <c r="B6979" s="54" t="s">
        <v>72</v>
      </c>
      <c r="C6979" s="54" t="str">
        <f t="shared" si="214"/>
        <v>Standard Motors</v>
      </c>
      <c r="D6979" s="54" t="str">
        <f t="shared" si="213"/>
        <v>TE</v>
      </c>
      <c r="F6979" t="s">
        <v>8396</v>
      </c>
      <c r="G6979" t="s">
        <v>3674</v>
      </c>
      <c r="H6979" t="s">
        <v>72</v>
      </c>
      <c r="K6979" t="s">
        <v>8195</v>
      </c>
      <c r="L6979" t="s">
        <v>8398</v>
      </c>
      <c r="M6979" s="49"/>
      <c r="N6979" s="48">
        <v>0</v>
      </c>
      <c r="P6979" t="s">
        <v>9206</v>
      </c>
      <c r="Q6979" t="s">
        <v>7798</v>
      </c>
      <c r="R6979" t="s">
        <v>7798</v>
      </c>
    </row>
    <row r="6980" spans="1:18" x14ac:dyDescent="0.2">
      <c r="A6980" s="30" t="s">
        <v>6761</v>
      </c>
      <c r="B6980" s="54" t="s">
        <v>72</v>
      </c>
      <c r="C6980" s="54" t="str">
        <f t="shared" si="214"/>
        <v>Standard Motors</v>
      </c>
      <c r="D6980" s="54" t="str">
        <f t="shared" si="213"/>
        <v>TE</v>
      </c>
      <c r="F6980" t="s">
        <v>8396</v>
      </c>
      <c r="G6980" t="s">
        <v>309</v>
      </c>
      <c r="H6980" t="s">
        <v>72</v>
      </c>
      <c r="K6980" t="s">
        <v>8195</v>
      </c>
      <c r="L6980" t="s">
        <v>8398</v>
      </c>
      <c r="M6980" s="49"/>
      <c r="N6980" s="48">
        <v>0</v>
      </c>
      <c r="P6980" t="s">
        <v>9206</v>
      </c>
      <c r="Q6980" t="s">
        <v>7798</v>
      </c>
      <c r="R6980" t="s">
        <v>7798</v>
      </c>
    </row>
    <row r="6981" spans="1:18" x14ac:dyDescent="0.2">
      <c r="A6981" s="30" t="s">
        <v>5922</v>
      </c>
      <c r="B6981" s="54" t="s">
        <v>72</v>
      </c>
      <c r="C6981" s="54" t="str">
        <f t="shared" si="214"/>
        <v>Standard Motors</v>
      </c>
      <c r="D6981" s="54" t="str">
        <f t="shared" si="213"/>
        <v>TE</v>
      </c>
      <c r="F6981" t="s">
        <v>8396</v>
      </c>
      <c r="G6981" t="s">
        <v>7445</v>
      </c>
      <c r="H6981" t="s">
        <v>72</v>
      </c>
      <c r="K6981" t="s">
        <v>8195</v>
      </c>
      <c r="L6981" t="s">
        <v>8398</v>
      </c>
      <c r="M6981" s="49"/>
      <c r="N6981" s="48">
        <v>0</v>
      </c>
      <c r="P6981" t="s">
        <v>9206</v>
      </c>
      <c r="Q6981" t="s">
        <v>7798</v>
      </c>
      <c r="R6981" t="s">
        <v>7798</v>
      </c>
    </row>
    <row r="6982" spans="1:18" x14ac:dyDescent="0.2">
      <c r="A6982" s="30" t="s">
        <v>7313</v>
      </c>
      <c r="B6982" s="54" t="s">
        <v>72</v>
      </c>
      <c r="C6982" s="54" t="str">
        <f t="shared" si="214"/>
        <v>Standard Motors</v>
      </c>
      <c r="D6982" s="54" t="str">
        <f t="shared" si="213"/>
        <v>TE</v>
      </c>
      <c r="F6982" t="s">
        <v>8396</v>
      </c>
      <c r="G6982" t="s">
        <v>7502</v>
      </c>
      <c r="H6982" t="s">
        <v>72</v>
      </c>
      <c r="K6982" t="s">
        <v>8195</v>
      </c>
      <c r="L6982" t="s">
        <v>8398</v>
      </c>
      <c r="M6982" s="49"/>
      <c r="N6982" s="48">
        <v>0</v>
      </c>
      <c r="P6982" t="s">
        <v>9206</v>
      </c>
      <c r="Q6982" t="s">
        <v>7798</v>
      </c>
      <c r="R6982" t="s">
        <v>7798</v>
      </c>
    </row>
    <row r="6983" spans="1:18" x14ac:dyDescent="0.2">
      <c r="A6983" s="30" t="s">
        <v>2858</v>
      </c>
      <c r="B6983" s="54" t="s">
        <v>72</v>
      </c>
      <c r="C6983" s="54" t="str">
        <f t="shared" si="214"/>
        <v>Standard Motors</v>
      </c>
      <c r="D6983" s="54" t="str">
        <f t="shared" si="213"/>
        <v>TE</v>
      </c>
      <c r="F6983" t="s">
        <v>8396</v>
      </c>
      <c r="G6983" t="s">
        <v>7463</v>
      </c>
      <c r="H6983" t="s">
        <v>72</v>
      </c>
      <c r="K6983" t="s">
        <v>8195</v>
      </c>
      <c r="L6983" t="s">
        <v>8398</v>
      </c>
      <c r="M6983" s="49"/>
      <c r="N6983" s="48">
        <v>0</v>
      </c>
      <c r="P6983" t="s">
        <v>9206</v>
      </c>
      <c r="Q6983" t="s">
        <v>7798</v>
      </c>
      <c r="R6983" t="s">
        <v>7798</v>
      </c>
    </row>
    <row r="6984" spans="1:18" x14ac:dyDescent="0.2">
      <c r="A6984" s="30" t="s">
        <v>2873</v>
      </c>
      <c r="B6984" s="54" t="s">
        <v>72</v>
      </c>
      <c r="C6984" s="54" t="str">
        <f t="shared" si="214"/>
        <v>Standard Motors</v>
      </c>
      <c r="D6984" s="54" t="str">
        <f t="shared" si="213"/>
        <v>TE</v>
      </c>
      <c r="F6984" t="s">
        <v>8396</v>
      </c>
      <c r="G6984" t="s">
        <v>6652</v>
      </c>
      <c r="H6984" t="s">
        <v>72</v>
      </c>
      <c r="K6984" t="s">
        <v>8195</v>
      </c>
      <c r="L6984" t="s">
        <v>8398</v>
      </c>
      <c r="M6984" s="49"/>
      <c r="N6984" s="48">
        <v>0</v>
      </c>
      <c r="P6984" t="s">
        <v>9206</v>
      </c>
      <c r="Q6984" t="s">
        <v>7798</v>
      </c>
      <c r="R6984" t="s">
        <v>7798</v>
      </c>
    </row>
    <row r="6985" spans="1:18" x14ac:dyDescent="0.2">
      <c r="A6985" s="30" t="s">
        <v>4363</v>
      </c>
      <c r="B6985" s="54" t="s">
        <v>72</v>
      </c>
      <c r="C6985" s="54" t="str">
        <f t="shared" si="214"/>
        <v>Standard Motors</v>
      </c>
      <c r="D6985" s="54" t="str">
        <f t="shared" si="213"/>
        <v>TE</v>
      </c>
      <c r="F6985" t="s">
        <v>8396</v>
      </c>
      <c r="G6985" t="s">
        <v>2889</v>
      </c>
      <c r="H6985" t="s">
        <v>72</v>
      </c>
      <c r="K6985" t="s">
        <v>8195</v>
      </c>
      <c r="L6985" t="s">
        <v>8398</v>
      </c>
      <c r="M6985" s="49"/>
      <c r="N6985" s="48">
        <v>0</v>
      </c>
      <c r="P6985" t="s">
        <v>9206</v>
      </c>
      <c r="Q6985" t="s">
        <v>7798</v>
      </c>
      <c r="R6985" t="s">
        <v>7798</v>
      </c>
    </row>
    <row r="6986" spans="1:18" x14ac:dyDescent="0.2">
      <c r="A6986" s="30" t="s">
        <v>4243</v>
      </c>
      <c r="B6986" s="54" t="s">
        <v>72</v>
      </c>
      <c r="C6986" s="54" t="str">
        <f t="shared" si="214"/>
        <v>Standard Motors</v>
      </c>
      <c r="D6986" s="54" t="str">
        <f t="shared" si="213"/>
        <v>TE</v>
      </c>
      <c r="F6986" t="s">
        <v>8396</v>
      </c>
      <c r="G6986" t="s">
        <v>2542</v>
      </c>
      <c r="H6986" t="s">
        <v>72</v>
      </c>
      <c r="K6986" t="s">
        <v>8195</v>
      </c>
      <c r="L6986" t="s">
        <v>8398</v>
      </c>
      <c r="M6986" s="49"/>
      <c r="N6986" s="48">
        <v>0</v>
      </c>
      <c r="P6986" t="s">
        <v>9206</v>
      </c>
      <c r="Q6986" t="s">
        <v>7798</v>
      </c>
      <c r="R6986" t="s">
        <v>7798</v>
      </c>
    </row>
    <row r="6987" spans="1:18" x14ac:dyDescent="0.2">
      <c r="A6987" s="30" t="s">
        <v>2656</v>
      </c>
      <c r="B6987" s="54" t="s">
        <v>72</v>
      </c>
      <c r="C6987" s="54" t="str">
        <f t="shared" si="214"/>
        <v>Standard Motors</v>
      </c>
      <c r="D6987" s="54" t="str">
        <f t="shared" si="213"/>
        <v>TE</v>
      </c>
      <c r="F6987" t="s">
        <v>8396</v>
      </c>
      <c r="G6987" t="s">
        <v>8516</v>
      </c>
      <c r="H6987" t="s">
        <v>72</v>
      </c>
      <c r="K6987" t="s">
        <v>8195</v>
      </c>
      <c r="L6987" t="s">
        <v>8398</v>
      </c>
      <c r="M6987" s="49"/>
      <c r="N6987" s="48">
        <v>0</v>
      </c>
      <c r="P6987" t="s">
        <v>9206</v>
      </c>
      <c r="Q6987" t="s">
        <v>7798</v>
      </c>
      <c r="R6987" t="s">
        <v>7798</v>
      </c>
    </row>
    <row r="6988" spans="1:18" x14ac:dyDescent="0.2">
      <c r="A6988" s="30" t="s">
        <v>4364</v>
      </c>
      <c r="B6988" s="54" t="s">
        <v>72</v>
      </c>
      <c r="C6988" s="54" t="str">
        <f t="shared" si="214"/>
        <v>Standard Motors</v>
      </c>
      <c r="D6988" s="54" t="str">
        <f t="shared" si="213"/>
        <v>TE</v>
      </c>
      <c r="F6988" t="s">
        <v>8396</v>
      </c>
      <c r="G6988" t="s">
        <v>7477</v>
      </c>
      <c r="H6988" t="s">
        <v>72</v>
      </c>
      <c r="K6988" t="s">
        <v>8195</v>
      </c>
      <c r="L6988" t="s">
        <v>8398</v>
      </c>
      <c r="M6988" s="49"/>
      <c r="N6988" s="48">
        <v>0</v>
      </c>
      <c r="P6988" t="s">
        <v>9206</v>
      </c>
      <c r="Q6988" t="s">
        <v>7798</v>
      </c>
      <c r="R6988" t="s">
        <v>7798</v>
      </c>
    </row>
    <row r="6989" spans="1:18" x14ac:dyDescent="0.2">
      <c r="A6989" s="30" t="s">
        <v>342</v>
      </c>
      <c r="B6989" s="54" t="s">
        <v>72</v>
      </c>
      <c r="C6989" s="54" t="str">
        <f t="shared" si="214"/>
        <v>Standard Motors</v>
      </c>
      <c r="D6989" s="54" t="str">
        <f t="shared" si="213"/>
        <v>TE</v>
      </c>
      <c r="F6989" t="s">
        <v>8396</v>
      </c>
      <c r="G6989" t="s">
        <v>7722</v>
      </c>
      <c r="H6989" t="s">
        <v>72</v>
      </c>
      <c r="K6989" t="s">
        <v>8195</v>
      </c>
      <c r="L6989" t="s">
        <v>8398</v>
      </c>
      <c r="M6989" s="49"/>
      <c r="N6989" s="48">
        <v>0</v>
      </c>
      <c r="P6989" t="s">
        <v>9206</v>
      </c>
      <c r="Q6989" t="s">
        <v>7798</v>
      </c>
      <c r="R6989" t="s">
        <v>7798</v>
      </c>
    </row>
    <row r="6990" spans="1:18" x14ac:dyDescent="0.2">
      <c r="A6990" s="30" t="s">
        <v>4365</v>
      </c>
      <c r="B6990" s="54" t="s">
        <v>72</v>
      </c>
      <c r="C6990" s="54" t="str">
        <f t="shared" si="214"/>
        <v>Standard Motors</v>
      </c>
      <c r="D6990" s="54" t="str">
        <f t="shared" si="213"/>
        <v>TE</v>
      </c>
      <c r="F6990" t="s">
        <v>8396</v>
      </c>
      <c r="G6990" t="s">
        <v>7453</v>
      </c>
      <c r="H6990" t="s">
        <v>72</v>
      </c>
      <c r="K6990" t="s">
        <v>8195</v>
      </c>
      <c r="L6990" t="s">
        <v>8398</v>
      </c>
      <c r="M6990" s="49"/>
      <c r="N6990" s="48">
        <v>0</v>
      </c>
      <c r="P6990" t="s">
        <v>9206</v>
      </c>
      <c r="Q6990" t="s">
        <v>7798</v>
      </c>
      <c r="R6990" t="s">
        <v>7798</v>
      </c>
    </row>
    <row r="6991" spans="1:18" x14ac:dyDescent="0.2">
      <c r="A6991" s="30" t="s">
        <v>4221</v>
      </c>
      <c r="B6991" s="54" t="s">
        <v>72</v>
      </c>
      <c r="C6991" s="54" t="str">
        <f t="shared" si="214"/>
        <v>Standard Motors</v>
      </c>
      <c r="D6991" s="54" t="str">
        <f t="shared" si="213"/>
        <v>TE</v>
      </c>
      <c r="F6991" t="s">
        <v>8396</v>
      </c>
      <c r="G6991" t="s">
        <v>7345</v>
      </c>
      <c r="H6991" t="s">
        <v>72</v>
      </c>
      <c r="K6991" t="s">
        <v>8195</v>
      </c>
      <c r="L6991" t="s">
        <v>8398</v>
      </c>
      <c r="M6991" s="49"/>
      <c r="N6991" s="48">
        <v>0</v>
      </c>
      <c r="P6991" t="s">
        <v>9206</v>
      </c>
      <c r="Q6991" t="s">
        <v>7798</v>
      </c>
      <c r="R6991" t="s">
        <v>7798</v>
      </c>
    </row>
    <row r="6992" spans="1:18" x14ac:dyDescent="0.2">
      <c r="A6992" s="30" t="s">
        <v>4366</v>
      </c>
      <c r="B6992" s="54" t="s">
        <v>72</v>
      </c>
      <c r="C6992" s="54" t="str">
        <f t="shared" si="214"/>
        <v>Standard Motors</v>
      </c>
      <c r="D6992" s="54" t="str">
        <f t="shared" si="213"/>
        <v>TE</v>
      </c>
      <c r="F6992" t="s">
        <v>8396</v>
      </c>
      <c r="G6992" t="s">
        <v>2381</v>
      </c>
      <c r="H6992" t="s">
        <v>72</v>
      </c>
      <c r="K6992" t="s">
        <v>8195</v>
      </c>
      <c r="L6992" t="s">
        <v>8398</v>
      </c>
      <c r="M6992" s="49"/>
      <c r="N6992" s="48">
        <v>0</v>
      </c>
      <c r="P6992" t="s">
        <v>9206</v>
      </c>
      <c r="Q6992" t="s">
        <v>7798</v>
      </c>
      <c r="R6992" t="s">
        <v>7798</v>
      </c>
    </row>
    <row r="6993" spans="1:18" x14ac:dyDescent="0.2">
      <c r="A6993" s="30" t="s">
        <v>4367</v>
      </c>
      <c r="B6993" s="54" t="s">
        <v>72</v>
      </c>
      <c r="C6993" s="54" t="str">
        <f t="shared" si="214"/>
        <v>Standard Motors</v>
      </c>
      <c r="D6993" s="54" t="str">
        <f t="shared" si="213"/>
        <v>TE</v>
      </c>
      <c r="F6993" t="s">
        <v>8396</v>
      </c>
      <c r="G6993" t="s">
        <v>6778</v>
      </c>
      <c r="H6993" t="s">
        <v>72</v>
      </c>
      <c r="K6993" t="s">
        <v>8195</v>
      </c>
      <c r="L6993" t="s">
        <v>8398</v>
      </c>
      <c r="M6993" s="49"/>
      <c r="N6993" s="48">
        <v>0</v>
      </c>
      <c r="P6993" t="s">
        <v>9206</v>
      </c>
      <c r="Q6993" t="s">
        <v>7798</v>
      </c>
      <c r="R6993" t="s">
        <v>7798</v>
      </c>
    </row>
    <row r="6994" spans="1:18" x14ac:dyDescent="0.2">
      <c r="A6994" s="30" t="s">
        <v>4368</v>
      </c>
      <c r="B6994" s="54" t="s">
        <v>72</v>
      </c>
      <c r="C6994" s="54" t="str">
        <f t="shared" si="214"/>
        <v>Standard Motors</v>
      </c>
      <c r="D6994" s="54" t="str">
        <f t="shared" si="213"/>
        <v>TE</v>
      </c>
      <c r="F6994" t="s">
        <v>8396</v>
      </c>
      <c r="G6994" t="s">
        <v>4303</v>
      </c>
      <c r="H6994" t="s">
        <v>72</v>
      </c>
      <c r="K6994" t="s">
        <v>8195</v>
      </c>
      <c r="L6994" t="s">
        <v>8398</v>
      </c>
      <c r="M6994" s="49"/>
      <c r="N6994" s="48">
        <v>0</v>
      </c>
      <c r="P6994" t="s">
        <v>9206</v>
      </c>
      <c r="Q6994" t="s">
        <v>7798</v>
      </c>
      <c r="R6994" t="s">
        <v>7798</v>
      </c>
    </row>
    <row r="6995" spans="1:18" x14ac:dyDescent="0.2">
      <c r="A6995" s="30" t="s">
        <v>4369</v>
      </c>
      <c r="B6995" s="54" t="s">
        <v>72</v>
      </c>
      <c r="C6995" s="54" t="str">
        <f t="shared" si="214"/>
        <v>Standard Motors</v>
      </c>
      <c r="D6995" s="54" t="str">
        <f t="shared" si="213"/>
        <v>TE</v>
      </c>
      <c r="F6995" t="s">
        <v>8396</v>
      </c>
      <c r="G6995" t="s">
        <v>8481</v>
      </c>
      <c r="H6995" t="s">
        <v>72</v>
      </c>
      <c r="K6995" t="s">
        <v>8195</v>
      </c>
      <c r="L6995" t="s">
        <v>8398</v>
      </c>
      <c r="M6995" s="49"/>
      <c r="N6995" s="48">
        <v>0</v>
      </c>
      <c r="P6995" t="s">
        <v>9206</v>
      </c>
      <c r="Q6995" t="s">
        <v>7798</v>
      </c>
      <c r="R6995" t="s">
        <v>7798</v>
      </c>
    </row>
    <row r="6996" spans="1:18" x14ac:dyDescent="0.2">
      <c r="A6996" s="30" t="s">
        <v>2859</v>
      </c>
      <c r="B6996" s="54" t="s">
        <v>72</v>
      </c>
      <c r="C6996" s="54" t="str">
        <f t="shared" si="214"/>
        <v>Standard Motors</v>
      </c>
      <c r="D6996" s="54" t="str">
        <f t="shared" si="213"/>
        <v>TE</v>
      </c>
      <c r="F6996" t="s">
        <v>8396</v>
      </c>
      <c r="G6996" t="s">
        <v>2367</v>
      </c>
      <c r="H6996" t="s">
        <v>72</v>
      </c>
      <c r="K6996" t="s">
        <v>8195</v>
      </c>
      <c r="L6996" t="s">
        <v>8398</v>
      </c>
      <c r="M6996" s="49"/>
      <c r="N6996" s="48">
        <v>0</v>
      </c>
      <c r="P6996" t="s">
        <v>9206</v>
      </c>
      <c r="Q6996" t="s">
        <v>7798</v>
      </c>
      <c r="R6996" t="s">
        <v>7798</v>
      </c>
    </row>
    <row r="6997" spans="1:18" x14ac:dyDescent="0.2">
      <c r="A6997" s="30" t="s">
        <v>2579</v>
      </c>
      <c r="B6997" s="54" t="s">
        <v>72</v>
      </c>
      <c r="C6997" s="54" t="str">
        <f t="shared" si="214"/>
        <v>Standard Motors</v>
      </c>
      <c r="D6997" s="54" t="str">
        <f t="shared" si="213"/>
        <v>TE</v>
      </c>
      <c r="F6997" t="s">
        <v>8396</v>
      </c>
      <c r="G6997" t="s">
        <v>4129</v>
      </c>
      <c r="H6997" t="s">
        <v>72</v>
      </c>
      <c r="K6997" t="s">
        <v>8195</v>
      </c>
      <c r="L6997" t="s">
        <v>8398</v>
      </c>
      <c r="M6997" s="49"/>
      <c r="N6997" s="48">
        <v>0</v>
      </c>
      <c r="P6997" t="s">
        <v>9206</v>
      </c>
      <c r="Q6997" t="s">
        <v>7798</v>
      </c>
      <c r="R6997" t="s">
        <v>7798</v>
      </c>
    </row>
    <row r="6998" spans="1:18" x14ac:dyDescent="0.2">
      <c r="A6998" s="30" t="s">
        <v>2437</v>
      </c>
      <c r="B6998" s="54" t="s">
        <v>72</v>
      </c>
      <c r="C6998" s="54" t="str">
        <f t="shared" si="214"/>
        <v>Standard Motors</v>
      </c>
      <c r="D6998" s="54" t="str">
        <f t="shared" si="213"/>
        <v>TE</v>
      </c>
      <c r="F6998" t="s">
        <v>8396</v>
      </c>
      <c r="G6998" t="s">
        <v>8476</v>
      </c>
      <c r="H6998" t="s">
        <v>72</v>
      </c>
      <c r="K6998" t="s">
        <v>8195</v>
      </c>
      <c r="L6998" t="s">
        <v>8398</v>
      </c>
      <c r="M6998" s="49"/>
      <c r="N6998" s="48">
        <v>0</v>
      </c>
      <c r="P6998" t="s">
        <v>9206</v>
      </c>
      <c r="Q6998" t="s">
        <v>7798</v>
      </c>
      <c r="R6998" t="s">
        <v>7798</v>
      </c>
    </row>
    <row r="6999" spans="1:18" x14ac:dyDescent="0.2">
      <c r="A6999" s="30" t="s">
        <v>4370</v>
      </c>
      <c r="B6999" s="54" t="s">
        <v>72</v>
      </c>
      <c r="C6999" s="54" t="str">
        <f t="shared" si="214"/>
        <v>Standard Motors</v>
      </c>
      <c r="D6999" s="54" t="str">
        <f t="shared" si="213"/>
        <v>TE</v>
      </c>
      <c r="F6999" t="s">
        <v>8396</v>
      </c>
      <c r="G6999" t="s">
        <v>4187</v>
      </c>
      <c r="H6999" t="s">
        <v>72</v>
      </c>
      <c r="K6999" t="s">
        <v>8195</v>
      </c>
      <c r="L6999" t="s">
        <v>8398</v>
      </c>
      <c r="M6999" s="49"/>
      <c r="N6999" s="48">
        <v>0</v>
      </c>
      <c r="P6999" t="s">
        <v>9206</v>
      </c>
      <c r="Q6999" t="s">
        <v>7798</v>
      </c>
      <c r="R6999" t="s">
        <v>7798</v>
      </c>
    </row>
    <row r="7000" spans="1:18" x14ac:dyDescent="0.2">
      <c r="A7000" s="30" t="s">
        <v>8582</v>
      </c>
      <c r="B7000" s="54" t="s">
        <v>72</v>
      </c>
      <c r="C7000" s="54" t="str">
        <f t="shared" si="214"/>
        <v>Standard Motors</v>
      </c>
      <c r="D7000" s="54" t="str">
        <f t="shared" ref="D7000:D7063" si="215">LEFT(A7000,2)</f>
        <v>TE</v>
      </c>
      <c r="F7000" t="s">
        <v>8396</v>
      </c>
      <c r="G7000" t="s">
        <v>7538</v>
      </c>
      <c r="H7000" t="s">
        <v>72</v>
      </c>
      <c r="K7000" t="s">
        <v>8195</v>
      </c>
      <c r="L7000" t="s">
        <v>8398</v>
      </c>
      <c r="M7000" s="49"/>
      <c r="N7000" s="48">
        <v>0</v>
      </c>
      <c r="P7000" t="s">
        <v>9206</v>
      </c>
      <c r="Q7000" t="s">
        <v>7798</v>
      </c>
      <c r="R7000" t="s">
        <v>7798</v>
      </c>
    </row>
    <row r="7001" spans="1:18" x14ac:dyDescent="0.2">
      <c r="A7001" s="30" t="s">
        <v>5278</v>
      </c>
      <c r="B7001" s="54" t="s">
        <v>72</v>
      </c>
      <c r="C7001" s="54" t="str">
        <f t="shared" si="214"/>
        <v>Standard Motors</v>
      </c>
      <c r="D7001" s="54" t="str">
        <f t="shared" si="215"/>
        <v>TE</v>
      </c>
      <c r="F7001" t="s">
        <v>8396</v>
      </c>
      <c r="G7001" t="s">
        <v>514</v>
      </c>
      <c r="H7001" t="s">
        <v>72</v>
      </c>
      <c r="K7001" t="s">
        <v>8195</v>
      </c>
      <c r="L7001" t="s">
        <v>8398</v>
      </c>
      <c r="M7001" s="49"/>
      <c r="N7001" s="48">
        <v>0</v>
      </c>
      <c r="P7001" t="s">
        <v>9206</v>
      </c>
      <c r="Q7001" t="s">
        <v>7798</v>
      </c>
      <c r="R7001" t="s">
        <v>10448</v>
      </c>
    </row>
    <row r="7002" spans="1:18" x14ac:dyDescent="0.2">
      <c r="A7002" s="30" t="s">
        <v>4371</v>
      </c>
      <c r="B7002" s="54" t="s">
        <v>72</v>
      </c>
      <c r="C7002" s="54" t="str">
        <f t="shared" si="214"/>
        <v>Standard Motors</v>
      </c>
      <c r="D7002" s="54" t="str">
        <f t="shared" si="215"/>
        <v>TE</v>
      </c>
      <c r="F7002" t="s">
        <v>8396</v>
      </c>
      <c r="G7002" t="s">
        <v>515</v>
      </c>
      <c r="H7002" t="s">
        <v>72</v>
      </c>
      <c r="K7002" t="s">
        <v>8195</v>
      </c>
      <c r="L7002" t="s">
        <v>8398</v>
      </c>
      <c r="M7002" s="49"/>
      <c r="N7002" s="48">
        <v>0</v>
      </c>
      <c r="P7002" t="s">
        <v>9206</v>
      </c>
      <c r="Q7002" t="s">
        <v>7798</v>
      </c>
      <c r="R7002" t="s">
        <v>10449</v>
      </c>
    </row>
    <row r="7003" spans="1:18" x14ac:dyDescent="0.2">
      <c r="A7003" s="30" t="s">
        <v>5823</v>
      </c>
      <c r="B7003" s="54" t="s">
        <v>72</v>
      </c>
      <c r="C7003" s="54" t="str">
        <f t="shared" si="214"/>
        <v>Standard Motors</v>
      </c>
      <c r="D7003" s="54" t="str">
        <f t="shared" si="215"/>
        <v>TE</v>
      </c>
      <c r="F7003" t="s">
        <v>8396</v>
      </c>
      <c r="G7003" t="s">
        <v>3544</v>
      </c>
      <c r="H7003" t="s">
        <v>72</v>
      </c>
      <c r="K7003" t="s">
        <v>8195</v>
      </c>
      <c r="L7003" t="s">
        <v>8398</v>
      </c>
      <c r="M7003" s="49"/>
      <c r="N7003" s="48">
        <v>0</v>
      </c>
      <c r="P7003" t="s">
        <v>9206</v>
      </c>
      <c r="Q7003" t="s">
        <v>7798</v>
      </c>
      <c r="R7003" t="s">
        <v>7798</v>
      </c>
    </row>
    <row r="7004" spans="1:18" x14ac:dyDescent="0.2">
      <c r="A7004" s="30" t="s">
        <v>3012</v>
      </c>
      <c r="B7004" s="54" t="s">
        <v>72</v>
      </c>
      <c r="C7004" s="54" t="str">
        <f t="shared" si="214"/>
        <v>Standard Motors</v>
      </c>
      <c r="D7004" s="54" t="str">
        <f t="shared" si="215"/>
        <v>TE</v>
      </c>
      <c r="F7004" t="s">
        <v>8396</v>
      </c>
      <c r="G7004" t="s">
        <v>2336</v>
      </c>
      <c r="H7004" t="s">
        <v>72</v>
      </c>
      <c r="K7004" t="s">
        <v>8195</v>
      </c>
      <c r="L7004" t="s">
        <v>8398</v>
      </c>
      <c r="M7004" s="49"/>
      <c r="N7004" s="48">
        <v>0</v>
      </c>
      <c r="P7004" t="s">
        <v>9206</v>
      </c>
      <c r="Q7004" t="s">
        <v>7798</v>
      </c>
      <c r="R7004" t="s">
        <v>7798</v>
      </c>
    </row>
    <row r="7005" spans="1:18" x14ac:dyDescent="0.2">
      <c r="A7005" s="30" t="s">
        <v>4372</v>
      </c>
      <c r="B7005" s="54" t="s">
        <v>72</v>
      </c>
      <c r="C7005" s="54" t="str">
        <f t="shared" si="214"/>
        <v>Standard Motors</v>
      </c>
      <c r="D7005" s="54" t="str">
        <f t="shared" si="215"/>
        <v>TE</v>
      </c>
      <c r="F7005" t="s">
        <v>8396</v>
      </c>
      <c r="G7005" t="s">
        <v>3969</v>
      </c>
      <c r="H7005" t="s">
        <v>72</v>
      </c>
      <c r="K7005" t="s">
        <v>8195</v>
      </c>
      <c r="L7005" t="s">
        <v>8398</v>
      </c>
      <c r="M7005" s="49"/>
      <c r="N7005" s="48">
        <v>0</v>
      </c>
      <c r="P7005" t="s">
        <v>9206</v>
      </c>
      <c r="Q7005" t="s">
        <v>7798</v>
      </c>
      <c r="R7005" t="s">
        <v>7798</v>
      </c>
    </row>
    <row r="7006" spans="1:18" x14ac:dyDescent="0.2">
      <c r="A7006" s="30" t="s">
        <v>2804</v>
      </c>
      <c r="B7006" s="54" t="s">
        <v>72</v>
      </c>
      <c r="C7006" s="54" t="str">
        <f t="shared" si="214"/>
        <v>Standard Motors</v>
      </c>
      <c r="D7006" s="54" t="str">
        <f t="shared" si="215"/>
        <v>TE</v>
      </c>
      <c r="F7006" t="s">
        <v>8396</v>
      </c>
      <c r="G7006" t="s">
        <v>4261</v>
      </c>
      <c r="H7006" t="s">
        <v>72</v>
      </c>
      <c r="K7006" t="s">
        <v>8195</v>
      </c>
      <c r="L7006" t="s">
        <v>8398</v>
      </c>
      <c r="M7006" s="49"/>
      <c r="N7006" s="48">
        <v>0</v>
      </c>
      <c r="P7006" t="s">
        <v>9206</v>
      </c>
      <c r="Q7006" t="s">
        <v>7798</v>
      </c>
      <c r="R7006" t="s">
        <v>7798</v>
      </c>
    </row>
    <row r="7007" spans="1:18" x14ac:dyDescent="0.2">
      <c r="A7007" s="30" t="s">
        <v>5152</v>
      </c>
      <c r="B7007" s="54" t="s">
        <v>72</v>
      </c>
      <c r="C7007" s="54" t="str">
        <f t="shared" si="214"/>
        <v>Standard Motors</v>
      </c>
      <c r="D7007" s="54" t="str">
        <f t="shared" si="215"/>
        <v>TE</v>
      </c>
      <c r="F7007" t="s">
        <v>8396</v>
      </c>
      <c r="G7007" t="s">
        <v>7684</v>
      </c>
      <c r="H7007" t="s">
        <v>72</v>
      </c>
      <c r="K7007" t="s">
        <v>8195</v>
      </c>
      <c r="L7007" t="s">
        <v>8398</v>
      </c>
      <c r="M7007" s="49"/>
      <c r="N7007" s="48">
        <v>0</v>
      </c>
      <c r="P7007" t="s">
        <v>9206</v>
      </c>
      <c r="Q7007" t="s">
        <v>7798</v>
      </c>
      <c r="R7007" t="s">
        <v>7798</v>
      </c>
    </row>
    <row r="7008" spans="1:18" x14ac:dyDescent="0.2">
      <c r="A7008" s="30" t="s">
        <v>4373</v>
      </c>
      <c r="B7008" s="54" t="s">
        <v>72</v>
      </c>
      <c r="C7008" s="54" t="str">
        <f t="shared" si="214"/>
        <v>Standard Motors</v>
      </c>
      <c r="D7008" s="54" t="str">
        <f t="shared" si="215"/>
        <v>TE</v>
      </c>
      <c r="F7008" t="s">
        <v>8396</v>
      </c>
      <c r="G7008" t="s">
        <v>4304</v>
      </c>
      <c r="H7008" t="s">
        <v>72</v>
      </c>
      <c r="K7008" t="s">
        <v>8195</v>
      </c>
      <c r="L7008" t="s">
        <v>8398</v>
      </c>
      <c r="M7008" s="49"/>
      <c r="N7008" s="48">
        <v>0</v>
      </c>
      <c r="P7008" t="s">
        <v>9206</v>
      </c>
      <c r="Q7008" t="s">
        <v>7798</v>
      </c>
      <c r="R7008" t="s">
        <v>7798</v>
      </c>
    </row>
    <row r="7009" spans="1:18" x14ac:dyDescent="0.2">
      <c r="A7009" s="30" t="s">
        <v>4374</v>
      </c>
      <c r="B7009" s="54" t="s">
        <v>72</v>
      </c>
      <c r="C7009" s="54" t="str">
        <f t="shared" si="214"/>
        <v>Standard Motors</v>
      </c>
      <c r="D7009" s="54" t="str">
        <f t="shared" si="215"/>
        <v>TE</v>
      </c>
      <c r="F7009" t="s">
        <v>8396</v>
      </c>
      <c r="G7009" t="s">
        <v>6728</v>
      </c>
      <c r="H7009" t="s">
        <v>72</v>
      </c>
      <c r="K7009" t="s">
        <v>8195</v>
      </c>
      <c r="L7009" t="s">
        <v>8398</v>
      </c>
      <c r="M7009" s="49"/>
      <c r="N7009" s="48">
        <v>0</v>
      </c>
      <c r="P7009" t="s">
        <v>9206</v>
      </c>
      <c r="Q7009" t="s">
        <v>7798</v>
      </c>
      <c r="R7009" t="s">
        <v>7798</v>
      </c>
    </row>
    <row r="7010" spans="1:18" x14ac:dyDescent="0.2">
      <c r="A7010" s="30" t="s">
        <v>4375</v>
      </c>
      <c r="B7010" s="54" t="s">
        <v>72</v>
      </c>
      <c r="C7010" s="54" t="str">
        <f t="shared" si="214"/>
        <v>Standard Motors</v>
      </c>
      <c r="D7010" s="54" t="str">
        <f t="shared" si="215"/>
        <v>TE</v>
      </c>
      <c r="F7010" t="s">
        <v>8396</v>
      </c>
      <c r="G7010" t="s">
        <v>7372</v>
      </c>
      <c r="H7010" t="s">
        <v>72</v>
      </c>
      <c r="K7010" t="s">
        <v>8195</v>
      </c>
      <c r="L7010" t="s">
        <v>8398</v>
      </c>
      <c r="M7010" s="49"/>
      <c r="N7010" s="48">
        <v>0</v>
      </c>
      <c r="P7010" t="s">
        <v>9206</v>
      </c>
      <c r="Q7010" t="s">
        <v>7798</v>
      </c>
      <c r="R7010" t="s">
        <v>7798</v>
      </c>
    </row>
    <row r="7011" spans="1:18" x14ac:dyDescent="0.2">
      <c r="A7011" s="30" t="s">
        <v>2146</v>
      </c>
      <c r="B7011" s="54" t="s">
        <v>72</v>
      </c>
      <c r="C7011" s="54" t="str">
        <f t="shared" si="214"/>
        <v>Standard Motors</v>
      </c>
      <c r="D7011" s="54" t="str">
        <f t="shared" si="215"/>
        <v>TE</v>
      </c>
      <c r="F7011" t="s">
        <v>8396</v>
      </c>
      <c r="G7011" t="s">
        <v>2276</v>
      </c>
      <c r="H7011" t="s">
        <v>72</v>
      </c>
      <c r="K7011" t="s">
        <v>8195</v>
      </c>
      <c r="L7011" t="s">
        <v>8398</v>
      </c>
      <c r="M7011" s="49"/>
      <c r="N7011" s="48">
        <v>0</v>
      </c>
      <c r="P7011" t="s">
        <v>9206</v>
      </c>
      <c r="Q7011" t="s">
        <v>7798</v>
      </c>
      <c r="R7011" t="s">
        <v>7798</v>
      </c>
    </row>
    <row r="7012" spans="1:18" x14ac:dyDescent="0.2">
      <c r="A7012" s="30" t="s">
        <v>4376</v>
      </c>
      <c r="B7012" s="54" t="s">
        <v>72</v>
      </c>
      <c r="C7012" s="54" t="str">
        <f t="shared" si="214"/>
        <v>Standard Motors</v>
      </c>
      <c r="D7012" s="54" t="str">
        <f t="shared" si="215"/>
        <v>TE</v>
      </c>
      <c r="F7012" t="s">
        <v>8396</v>
      </c>
      <c r="G7012" t="s">
        <v>4238</v>
      </c>
      <c r="H7012" t="s">
        <v>72</v>
      </c>
      <c r="K7012" t="s">
        <v>8195</v>
      </c>
      <c r="L7012" t="s">
        <v>8398</v>
      </c>
      <c r="M7012" s="49"/>
      <c r="N7012" s="48">
        <v>0</v>
      </c>
      <c r="P7012" t="s">
        <v>9206</v>
      </c>
      <c r="Q7012" t="s">
        <v>7798</v>
      </c>
      <c r="R7012" t="s">
        <v>7798</v>
      </c>
    </row>
    <row r="7013" spans="1:18" x14ac:dyDescent="0.2">
      <c r="A7013" s="30" t="s">
        <v>2860</v>
      </c>
      <c r="B7013" s="54" t="s">
        <v>72</v>
      </c>
      <c r="C7013" s="54" t="str">
        <f t="shared" si="214"/>
        <v>Standard Motors</v>
      </c>
      <c r="D7013" s="54" t="str">
        <f t="shared" si="215"/>
        <v>TE</v>
      </c>
      <c r="F7013" t="s">
        <v>8396</v>
      </c>
      <c r="G7013" t="s">
        <v>2397</v>
      </c>
      <c r="H7013" t="s">
        <v>72</v>
      </c>
      <c r="K7013" t="s">
        <v>8195</v>
      </c>
      <c r="L7013" t="s">
        <v>8398</v>
      </c>
      <c r="M7013" s="49"/>
      <c r="N7013" s="48">
        <v>0</v>
      </c>
      <c r="P7013" t="s">
        <v>9206</v>
      </c>
      <c r="Q7013" t="s">
        <v>7798</v>
      </c>
      <c r="R7013" t="s">
        <v>7798</v>
      </c>
    </row>
    <row r="7014" spans="1:18" x14ac:dyDescent="0.2">
      <c r="A7014" s="30" t="s">
        <v>7370</v>
      </c>
      <c r="B7014" s="54" t="s">
        <v>72</v>
      </c>
      <c r="C7014" s="54" t="str">
        <f t="shared" si="214"/>
        <v>Standard Motors</v>
      </c>
      <c r="D7014" s="54" t="str">
        <f t="shared" si="215"/>
        <v>TE</v>
      </c>
      <c r="F7014" t="s">
        <v>8396</v>
      </c>
      <c r="G7014" t="s">
        <v>7396</v>
      </c>
      <c r="H7014" t="s">
        <v>72</v>
      </c>
      <c r="K7014" t="s">
        <v>8195</v>
      </c>
      <c r="L7014" t="s">
        <v>8398</v>
      </c>
      <c r="M7014" s="49"/>
      <c r="N7014" s="48">
        <v>0</v>
      </c>
      <c r="P7014" t="s">
        <v>9206</v>
      </c>
      <c r="Q7014" t="s">
        <v>7798</v>
      </c>
      <c r="R7014" t="s">
        <v>7798</v>
      </c>
    </row>
    <row r="7015" spans="1:18" x14ac:dyDescent="0.2">
      <c r="A7015" s="30" t="s">
        <v>5923</v>
      </c>
      <c r="B7015" s="54" t="s">
        <v>72</v>
      </c>
      <c r="C7015" s="54" t="str">
        <f t="shared" si="214"/>
        <v>Standard Motors</v>
      </c>
      <c r="D7015" s="54" t="str">
        <f t="shared" si="215"/>
        <v>TE</v>
      </c>
      <c r="F7015" t="s">
        <v>8396</v>
      </c>
      <c r="G7015" t="s">
        <v>3977</v>
      </c>
      <c r="H7015" t="s">
        <v>72</v>
      </c>
      <c r="K7015" t="s">
        <v>8195</v>
      </c>
      <c r="L7015" t="s">
        <v>8398</v>
      </c>
      <c r="M7015" s="49"/>
      <c r="N7015" s="48">
        <v>0</v>
      </c>
      <c r="P7015" t="s">
        <v>9206</v>
      </c>
      <c r="Q7015" t="s">
        <v>7798</v>
      </c>
      <c r="R7015" t="s">
        <v>7798</v>
      </c>
    </row>
    <row r="7016" spans="1:18" x14ac:dyDescent="0.2">
      <c r="A7016" s="30" t="s">
        <v>2435</v>
      </c>
      <c r="B7016" s="54" t="s">
        <v>72</v>
      </c>
      <c r="C7016" s="54" t="str">
        <f t="shared" si="214"/>
        <v>Standard Motors</v>
      </c>
      <c r="D7016" s="54" t="str">
        <f t="shared" si="215"/>
        <v>TE</v>
      </c>
      <c r="F7016" t="s">
        <v>8396</v>
      </c>
      <c r="G7016" t="s">
        <v>4314</v>
      </c>
      <c r="H7016" t="s">
        <v>72</v>
      </c>
      <c r="K7016" t="s">
        <v>8195</v>
      </c>
      <c r="L7016" t="s">
        <v>8398</v>
      </c>
      <c r="M7016" s="49"/>
      <c r="N7016" s="48">
        <v>0</v>
      </c>
      <c r="P7016" t="s">
        <v>9206</v>
      </c>
      <c r="Q7016" t="s">
        <v>7798</v>
      </c>
      <c r="R7016" t="s">
        <v>7798</v>
      </c>
    </row>
    <row r="7017" spans="1:18" x14ac:dyDescent="0.2">
      <c r="A7017" s="30" t="s">
        <v>4312</v>
      </c>
      <c r="B7017" s="54" t="s">
        <v>72</v>
      </c>
      <c r="C7017" s="54" t="str">
        <f t="shared" si="214"/>
        <v>Standard Motors</v>
      </c>
      <c r="D7017" s="54" t="str">
        <f t="shared" si="215"/>
        <v>TE</v>
      </c>
      <c r="F7017" t="s">
        <v>8396</v>
      </c>
      <c r="G7017" t="s">
        <v>2148</v>
      </c>
      <c r="H7017" t="s">
        <v>72</v>
      </c>
      <c r="K7017" t="s">
        <v>8195</v>
      </c>
      <c r="L7017" t="s">
        <v>8398</v>
      </c>
      <c r="M7017" s="49"/>
      <c r="N7017" s="48">
        <v>0</v>
      </c>
      <c r="P7017" t="s">
        <v>9206</v>
      </c>
      <c r="Q7017" t="s">
        <v>7798</v>
      </c>
      <c r="R7017" t="s">
        <v>7798</v>
      </c>
    </row>
    <row r="7018" spans="1:18" x14ac:dyDescent="0.2">
      <c r="A7018" s="30" t="s">
        <v>8547</v>
      </c>
      <c r="B7018" s="54" t="s">
        <v>72</v>
      </c>
      <c r="C7018" s="54" t="str">
        <f t="shared" si="214"/>
        <v>Standard Motors</v>
      </c>
      <c r="D7018" s="54" t="str">
        <f t="shared" si="215"/>
        <v>TE</v>
      </c>
      <c r="F7018" t="s">
        <v>8396</v>
      </c>
      <c r="G7018" t="s">
        <v>2337</v>
      </c>
      <c r="H7018" t="s">
        <v>72</v>
      </c>
      <c r="K7018" t="s">
        <v>8195</v>
      </c>
      <c r="L7018" t="s">
        <v>8398</v>
      </c>
      <c r="M7018" s="49"/>
      <c r="N7018" s="48">
        <v>0</v>
      </c>
      <c r="P7018" t="s">
        <v>9206</v>
      </c>
      <c r="Q7018" t="s">
        <v>7798</v>
      </c>
      <c r="R7018" t="s">
        <v>7798</v>
      </c>
    </row>
    <row r="7019" spans="1:18" x14ac:dyDescent="0.2">
      <c r="A7019" s="30" t="s">
        <v>2527</v>
      </c>
      <c r="B7019" s="54" t="s">
        <v>72</v>
      </c>
      <c r="C7019" s="54" t="str">
        <f t="shared" si="214"/>
        <v>Standard Motors</v>
      </c>
      <c r="D7019" s="54" t="str">
        <f t="shared" si="215"/>
        <v>TE</v>
      </c>
      <c r="F7019" t="s">
        <v>8396</v>
      </c>
      <c r="G7019" t="s">
        <v>7496</v>
      </c>
      <c r="H7019" t="s">
        <v>72</v>
      </c>
      <c r="K7019" t="s">
        <v>8195</v>
      </c>
      <c r="L7019" t="s">
        <v>8398</v>
      </c>
      <c r="M7019" s="49"/>
      <c r="N7019" s="48">
        <v>0</v>
      </c>
      <c r="P7019" t="s">
        <v>9206</v>
      </c>
      <c r="Q7019" t="s">
        <v>7798</v>
      </c>
      <c r="R7019" t="s">
        <v>7798</v>
      </c>
    </row>
    <row r="7020" spans="1:18" x14ac:dyDescent="0.2">
      <c r="A7020" s="30" t="s">
        <v>7305</v>
      </c>
      <c r="B7020" s="54" t="s">
        <v>72</v>
      </c>
      <c r="C7020" s="54" t="str">
        <f t="shared" si="214"/>
        <v>Standard Motors</v>
      </c>
      <c r="D7020" s="54" t="str">
        <f t="shared" si="215"/>
        <v>TE</v>
      </c>
      <c r="F7020" t="s">
        <v>8396</v>
      </c>
      <c r="G7020" t="s">
        <v>2338</v>
      </c>
      <c r="H7020" t="s">
        <v>72</v>
      </c>
      <c r="K7020" t="s">
        <v>8195</v>
      </c>
      <c r="L7020" t="s">
        <v>8398</v>
      </c>
      <c r="M7020" s="49"/>
      <c r="N7020" s="48">
        <v>0</v>
      </c>
      <c r="P7020" t="s">
        <v>9206</v>
      </c>
      <c r="Q7020" t="s">
        <v>7798</v>
      </c>
      <c r="R7020" t="s">
        <v>7798</v>
      </c>
    </row>
    <row r="7021" spans="1:18" x14ac:dyDescent="0.2">
      <c r="A7021" s="30" t="s">
        <v>4377</v>
      </c>
      <c r="B7021" s="54" t="s">
        <v>72</v>
      </c>
      <c r="C7021" s="54" t="str">
        <f t="shared" si="214"/>
        <v>Standard Motors</v>
      </c>
      <c r="D7021" s="54" t="str">
        <f t="shared" si="215"/>
        <v>TE</v>
      </c>
      <c r="F7021" t="s">
        <v>8396</v>
      </c>
      <c r="G7021" t="s">
        <v>3724</v>
      </c>
      <c r="H7021" t="s">
        <v>72</v>
      </c>
      <c r="K7021" t="s">
        <v>8195</v>
      </c>
      <c r="L7021" t="s">
        <v>8398</v>
      </c>
      <c r="M7021" s="49"/>
      <c r="N7021" s="48">
        <v>0</v>
      </c>
      <c r="P7021" t="s">
        <v>9206</v>
      </c>
      <c r="Q7021" t="s">
        <v>7798</v>
      </c>
      <c r="R7021" t="s">
        <v>10442</v>
      </c>
    </row>
    <row r="7022" spans="1:18" x14ac:dyDescent="0.2">
      <c r="A7022" s="30" t="s">
        <v>4378</v>
      </c>
      <c r="B7022" s="54" t="s">
        <v>72</v>
      </c>
      <c r="C7022" s="54" t="str">
        <f t="shared" si="214"/>
        <v>Standard Motors</v>
      </c>
      <c r="D7022" s="54" t="str">
        <f t="shared" si="215"/>
        <v>TE</v>
      </c>
      <c r="F7022" t="s">
        <v>8396</v>
      </c>
      <c r="G7022" t="s">
        <v>7494</v>
      </c>
      <c r="H7022" t="s">
        <v>72</v>
      </c>
      <c r="K7022" t="s">
        <v>8195</v>
      </c>
      <c r="L7022" t="s">
        <v>8398</v>
      </c>
      <c r="M7022" s="49"/>
      <c r="N7022" s="48">
        <v>0</v>
      </c>
      <c r="P7022" t="s">
        <v>9206</v>
      </c>
      <c r="Q7022" t="s">
        <v>7798</v>
      </c>
      <c r="R7022" t="s">
        <v>7798</v>
      </c>
    </row>
    <row r="7023" spans="1:18" x14ac:dyDescent="0.2">
      <c r="A7023" s="30" t="s">
        <v>2096</v>
      </c>
      <c r="B7023" s="54" t="s">
        <v>72</v>
      </c>
      <c r="C7023" s="54" t="str">
        <f t="shared" si="214"/>
        <v>Standard Motors</v>
      </c>
      <c r="D7023" s="54" t="str">
        <f t="shared" si="215"/>
        <v>TE</v>
      </c>
      <c r="F7023" t="s">
        <v>8396</v>
      </c>
      <c r="G7023" t="s">
        <v>7447</v>
      </c>
      <c r="H7023" t="s">
        <v>72</v>
      </c>
      <c r="K7023" t="s">
        <v>8195</v>
      </c>
      <c r="L7023" t="s">
        <v>8398</v>
      </c>
      <c r="M7023" s="49"/>
      <c r="N7023" s="48">
        <v>0</v>
      </c>
      <c r="P7023" t="s">
        <v>9206</v>
      </c>
      <c r="Q7023" t="s">
        <v>7798</v>
      </c>
      <c r="R7023" t="s">
        <v>7798</v>
      </c>
    </row>
    <row r="7024" spans="1:18" x14ac:dyDescent="0.2">
      <c r="A7024" s="30" t="s">
        <v>3109</v>
      </c>
      <c r="B7024" s="54" t="s">
        <v>72</v>
      </c>
      <c r="C7024" s="54" t="str">
        <f t="shared" si="214"/>
        <v>Standard Motors</v>
      </c>
      <c r="D7024" s="54" t="str">
        <f t="shared" si="215"/>
        <v>TE</v>
      </c>
      <c r="F7024" t="s">
        <v>8396</v>
      </c>
      <c r="G7024" t="s">
        <v>3824</v>
      </c>
      <c r="H7024" t="s">
        <v>72</v>
      </c>
      <c r="K7024" t="s">
        <v>8195</v>
      </c>
      <c r="L7024" t="s">
        <v>8398</v>
      </c>
      <c r="M7024" s="49"/>
      <c r="N7024" s="48">
        <v>0</v>
      </c>
      <c r="P7024" t="s">
        <v>9206</v>
      </c>
      <c r="Q7024" t="s">
        <v>7798</v>
      </c>
      <c r="R7024" t="s">
        <v>7798</v>
      </c>
    </row>
    <row r="7025" spans="1:18" x14ac:dyDescent="0.2">
      <c r="A7025" s="30" t="s">
        <v>2562</v>
      </c>
      <c r="B7025" s="54" t="s">
        <v>72</v>
      </c>
      <c r="C7025" s="54" t="str">
        <f t="shared" si="214"/>
        <v>Standard Motors</v>
      </c>
      <c r="D7025" s="54" t="str">
        <f t="shared" si="215"/>
        <v>TE</v>
      </c>
      <c r="F7025" t="s">
        <v>8396</v>
      </c>
      <c r="G7025" t="s">
        <v>7415</v>
      </c>
      <c r="H7025" t="s">
        <v>72</v>
      </c>
      <c r="K7025" t="s">
        <v>8195</v>
      </c>
      <c r="L7025" t="s">
        <v>8398</v>
      </c>
      <c r="M7025" s="49"/>
      <c r="N7025" s="48">
        <v>0</v>
      </c>
      <c r="P7025" t="s">
        <v>9206</v>
      </c>
      <c r="Q7025" t="s">
        <v>7798</v>
      </c>
      <c r="R7025" t="s">
        <v>7798</v>
      </c>
    </row>
    <row r="7026" spans="1:18" x14ac:dyDescent="0.2">
      <c r="A7026" s="30" t="s">
        <v>5298</v>
      </c>
      <c r="B7026" s="54" t="s">
        <v>72</v>
      </c>
      <c r="C7026" s="54" t="str">
        <f t="shared" si="214"/>
        <v>Standard Motors</v>
      </c>
      <c r="D7026" s="54" t="str">
        <f t="shared" si="215"/>
        <v>TE</v>
      </c>
      <c r="F7026" t="s">
        <v>8396</v>
      </c>
      <c r="G7026" t="s">
        <v>7387</v>
      </c>
      <c r="H7026" t="s">
        <v>72</v>
      </c>
      <c r="K7026" t="s">
        <v>8195</v>
      </c>
      <c r="L7026" t="s">
        <v>8398</v>
      </c>
      <c r="M7026" s="49"/>
      <c r="N7026" s="48">
        <v>0</v>
      </c>
      <c r="P7026" t="s">
        <v>9206</v>
      </c>
      <c r="Q7026" t="s">
        <v>7798</v>
      </c>
      <c r="R7026" t="s">
        <v>7798</v>
      </c>
    </row>
    <row r="7027" spans="1:18" x14ac:dyDescent="0.2">
      <c r="A7027" s="30" t="s">
        <v>4244</v>
      </c>
      <c r="B7027" s="54" t="s">
        <v>72</v>
      </c>
      <c r="C7027" s="54" t="str">
        <f t="shared" ref="C7027:C7090" si="216">VLOOKUP(A7027,Andy,5,FALSE)</f>
        <v>Standard Motors</v>
      </c>
      <c r="D7027" s="54" t="str">
        <f t="shared" si="215"/>
        <v>TE</v>
      </c>
      <c r="F7027" t="s">
        <v>8396</v>
      </c>
      <c r="G7027" t="s">
        <v>7514</v>
      </c>
      <c r="H7027" t="s">
        <v>72</v>
      </c>
      <c r="K7027" t="s">
        <v>8195</v>
      </c>
      <c r="L7027" t="s">
        <v>8398</v>
      </c>
      <c r="M7027" s="49"/>
      <c r="N7027" s="48">
        <v>0</v>
      </c>
      <c r="P7027" t="s">
        <v>9206</v>
      </c>
      <c r="Q7027" t="s">
        <v>7798</v>
      </c>
      <c r="R7027" t="s">
        <v>7798</v>
      </c>
    </row>
    <row r="7028" spans="1:18" x14ac:dyDescent="0.2">
      <c r="A7028" s="30" t="s">
        <v>5924</v>
      </c>
      <c r="B7028" s="54" t="s">
        <v>72</v>
      </c>
      <c r="C7028" s="54" t="str">
        <f t="shared" si="216"/>
        <v>Standard Motors</v>
      </c>
      <c r="D7028" s="54" t="str">
        <f t="shared" si="215"/>
        <v>TE</v>
      </c>
      <c r="F7028" t="s">
        <v>8396</v>
      </c>
      <c r="G7028" t="s">
        <v>528</v>
      </c>
      <c r="H7028" t="s">
        <v>61</v>
      </c>
      <c r="K7028" t="s">
        <v>8195</v>
      </c>
      <c r="L7028" t="s">
        <v>8398</v>
      </c>
      <c r="M7028" s="49"/>
      <c r="N7028" s="48">
        <v>0</v>
      </c>
      <c r="P7028" t="s">
        <v>7798</v>
      </c>
      <c r="Q7028" t="s">
        <v>7798</v>
      </c>
      <c r="R7028" t="s">
        <v>7798</v>
      </c>
    </row>
    <row r="7029" spans="1:18" x14ac:dyDescent="0.2">
      <c r="A7029" s="30" t="s">
        <v>4379</v>
      </c>
      <c r="B7029" s="54" t="s">
        <v>72</v>
      </c>
      <c r="C7029" s="54" t="str">
        <f t="shared" si="216"/>
        <v>Standard Motors</v>
      </c>
      <c r="D7029" s="54" t="str">
        <f t="shared" si="215"/>
        <v>TE</v>
      </c>
      <c r="F7029" t="s">
        <v>8396</v>
      </c>
      <c r="G7029" t="s">
        <v>3019</v>
      </c>
      <c r="H7029" t="s">
        <v>61</v>
      </c>
      <c r="K7029" t="s">
        <v>8195</v>
      </c>
      <c r="L7029" t="s">
        <v>8398</v>
      </c>
      <c r="M7029" s="49"/>
      <c r="N7029" s="48">
        <v>0</v>
      </c>
      <c r="P7029" t="s">
        <v>7798</v>
      </c>
      <c r="Q7029" t="s">
        <v>7798</v>
      </c>
      <c r="R7029" t="s">
        <v>7798</v>
      </c>
    </row>
    <row r="7030" spans="1:18" x14ac:dyDescent="0.2">
      <c r="A7030" s="30" t="s">
        <v>8450</v>
      </c>
      <c r="B7030" s="54" t="s">
        <v>72</v>
      </c>
      <c r="C7030" s="54" t="str">
        <f t="shared" si="216"/>
        <v>Standard Motors</v>
      </c>
      <c r="D7030" s="54" t="str">
        <f t="shared" si="215"/>
        <v>TE</v>
      </c>
      <c r="F7030" t="s">
        <v>8396</v>
      </c>
      <c r="G7030" t="s">
        <v>3715</v>
      </c>
      <c r="H7030" t="s">
        <v>61</v>
      </c>
      <c r="K7030" t="s">
        <v>8195</v>
      </c>
      <c r="L7030" t="s">
        <v>8398</v>
      </c>
      <c r="M7030" s="49"/>
      <c r="N7030" s="48">
        <v>0</v>
      </c>
      <c r="P7030" t="s">
        <v>7798</v>
      </c>
      <c r="Q7030" t="s">
        <v>7798</v>
      </c>
      <c r="R7030" t="s">
        <v>7798</v>
      </c>
    </row>
    <row r="7031" spans="1:18" x14ac:dyDescent="0.2">
      <c r="A7031" s="30" t="s">
        <v>4222</v>
      </c>
      <c r="B7031" s="54" t="s">
        <v>72</v>
      </c>
      <c r="C7031" s="54" t="str">
        <f t="shared" si="216"/>
        <v>Standard Motors</v>
      </c>
      <c r="D7031" s="54" t="str">
        <f t="shared" si="215"/>
        <v>TE</v>
      </c>
      <c r="F7031" t="s">
        <v>8396</v>
      </c>
      <c r="G7031" t="s">
        <v>4109</v>
      </c>
      <c r="H7031" t="s">
        <v>69</v>
      </c>
      <c r="I7031" t="s">
        <v>7790</v>
      </c>
      <c r="K7031" t="s">
        <v>8195</v>
      </c>
      <c r="L7031" t="s">
        <v>8398</v>
      </c>
      <c r="M7031" s="49"/>
      <c r="N7031" s="48">
        <v>0</v>
      </c>
      <c r="P7031" t="s">
        <v>10450</v>
      </c>
      <c r="Q7031" t="s">
        <v>7798</v>
      </c>
      <c r="R7031" t="s">
        <v>7798</v>
      </c>
    </row>
    <row r="7032" spans="1:18" x14ac:dyDescent="0.2">
      <c r="A7032" s="30" t="s">
        <v>2764</v>
      </c>
      <c r="B7032" s="54" t="s">
        <v>72</v>
      </c>
      <c r="C7032" s="54" t="str">
        <f t="shared" si="216"/>
        <v>Standard Motors</v>
      </c>
      <c r="D7032" s="54" t="str">
        <f t="shared" si="215"/>
        <v>TE</v>
      </c>
      <c r="F7032" t="s">
        <v>8396</v>
      </c>
      <c r="G7032" t="s">
        <v>590</v>
      </c>
      <c r="H7032" t="s">
        <v>69</v>
      </c>
      <c r="I7032" t="s">
        <v>7790</v>
      </c>
      <c r="K7032" t="s">
        <v>8195</v>
      </c>
      <c r="L7032" t="s">
        <v>8398</v>
      </c>
      <c r="M7032" s="49"/>
      <c r="N7032" s="48">
        <v>0</v>
      </c>
      <c r="P7032" t="s">
        <v>10450</v>
      </c>
      <c r="Q7032" t="s">
        <v>7798</v>
      </c>
      <c r="R7032" t="s">
        <v>7798</v>
      </c>
    </row>
    <row r="7033" spans="1:18" x14ac:dyDescent="0.2">
      <c r="A7033" s="30" t="s">
        <v>4380</v>
      </c>
      <c r="B7033" s="54" t="s">
        <v>72</v>
      </c>
      <c r="C7033" s="54" t="str">
        <f t="shared" si="216"/>
        <v>Standard Motors</v>
      </c>
      <c r="D7033" s="54" t="str">
        <f t="shared" si="215"/>
        <v>TE</v>
      </c>
      <c r="F7033" t="s">
        <v>8396</v>
      </c>
      <c r="G7033" t="s">
        <v>723</v>
      </c>
      <c r="H7033" t="s">
        <v>69</v>
      </c>
      <c r="I7033" t="s">
        <v>7790</v>
      </c>
      <c r="K7033" t="s">
        <v>8195</v>
      </c>
      <c r="L7033" t="s">
        <v>8398</v>
      </c>
      <c r="M7033" s="49"/>
      <c r="N7033" s="48">
        <v>0</v>
      </c>
      <c r="P7033" t="s">
        <v>10450</v>
      </c>
      <c r="Q7033" t="s">
        <v>7798</v>
      </c>
      <c r="R7033" t="s">
        <v>7798</v>
      </c>
    </row>
    <row r="7034" spans="1:18" x14ac:dyDescent="0.2">
      <c r="A7034" s="30" t="s">
        <v>2861</v>
      </c>
      <c r="B7034" s="54" t="s">
        <v>72</v>
      </c>
      <c r="C7034" s="54" t="str">
        <f t="shared" si="216"/>
        <v>Standard Motors</v>
      </c>
      <c r="D7034" s="54" t="str">
        <f t="shared" si="215"/>
        <v>TE</v>
      </c>
      <c r="F7034" t="s">
        <v>8396</v>
      </c>
      <c r="G7034" t="s">
        <v>743</v>
      </c>
      <c r="H7034" t="s">
        <v>69</v>
      </c>
      <c r="I7034" t="s">
        <v>7790</v>
      </c>
      <c r="K7034" t="s">
        <v>8195</v>
      </c>
      <c r="L7034" t="s">
        <v>8398</v>
      </c>
      <c r="M7034" s="49"/>
      <c r="N7034" s="48">
        <v>0</v>
      </c>
      <c r="P7034" t="s">
        <v>10450</v>
      </c>
      <c r="Q7034" t="s">
        <v>7798</v>
      </c>
      <c r="R7034" t="s">
        <v>7798</v>
      </c>
    </row>
    <row r="7035" spans="1:18" x14ac:dyDescent="0.2">
      <c r="A7035" s="30" t="s">
        <v>4120</v>
      </c>
      <c r="B7035" s="54" t="s">
        <v>72</v>
      </c>
      <c r="C7035" s="54" t="str">
        <f t="shared" si="216"/>
        <v>Standard Motors</v>
      </c>
      <c r="D7035" s="54" t="str">
        <f t="shared" si="215"/>
        <v>TE</v>
      </c>
      <c r="F7035" t="s">
        <v>8396</v>
      </c>
      <c r="G7035" t="s">
        <v>594</v>
      </c>
      <c r="H7035" t="s">
        <v>69</v>
      </c>
      <c r="I7035" t="s">
        <v>7790</v>
      </c>
      <c r="K7035" t="s">
        <v>8195</v>
      </c>
      <c r="L7035" t="s">
        <v>8398</v>
      </c>
      <c r="M7035" s="49"/>
      <c r="N7035" s="48">
        <v>0</v>
      </c>
      <c r="P7035" t="s">
        <v>10450</v>
      </c>
      <c r="Q7035" t="s">
        <v>7798</v>
      </c>
      <c r="R7035" t="s">
        <v>7798</v>
      </c>
    </row>
    <row r="7036" spans="1:18" x14ac:dyDescent="0.2">
      <c r="A7036" s="30" t="s">
        <v>5178</v>
      </c>
      <c r="B7036" s="54" t="s">
        <v>72</v>
      </c>
      <c r="C7036" s="54" t="str">
        <f t="shared" si="216"/>
        <v>Standard Motors</v>
      </c>
      <c r="D7036" s="54" t="str">
        <f t="shared" si="215"/>
        <v>TE</v>
      </c>
      <c r="F7036" t="s">
        <v>8396</v>
      </c>
      <c r="G7036" t="s">
        <v>4390</v>
      </c>
      <c r="H7036" t="s">
        <v>69</v>
      </c>
      <c r="I7036" t="s">
        <v>7790</v>
      </c>
      <c r="K7036" t="s">
        <v>8195</v>
      </c>
      <c r="L7036" t="s">
        <v>8398</v>
      </c>
      <c r="M7036" s="49"/>
      <c r="N7036" s="48">
        <v>0</v>
      </c>
      <c r="P7036" t="s">
        <v>10450</v>
      </c>
      <c r="Q7036" t="s">
        <v>7798</v>
      </c>
      <c r="R7036" t="s">
        <v>7798</v>
      </c>
    </row>
    <row r="7037" spans="1:18" x14ac:dyDescent="0.2">
      <c r="A7037" s="30" t="s">
        <v>4310</v>
      </c>
      <c r="B7037" s="54" t="s">
        <v>72</v>
      </c>
      <c r="C7037" s="54" t="str">
        <f t="shared" si="216"/>
        <v>Standard Motors</v>
      </c>
      <c r="D7037" s="54" t="str">
        <f t="shared" si="215"/>
        <v>TE</v>
      </c>
      <c r="F7037" t="s">
        <v>8396</v>
      </c>
      <c r="G7037" t="s">
        <v>711</v>
      </c>
      <c r="H7037" t="s">
        <v>69</v>
      </c>
      <c r="I7037" t="s">
        <v>7790</v>
      </c>
      <c r="K7037" t="s">
        <v>8195</v>
      </c>
      <c r="L7037" t="s">
        <v>8398</v>
      </c>
      <c r="M7037" s="49"/>
      <c r="N7037" s="48">
        <v>0</v>
      </c>
      <c r="P7037" t="s">
        <v>10450</v>
      </c>
      <c r="Q7037" t="s">
        <v>7798</v>
      </c>
      <c r="R7037" t="s">
        <v>7798</v>
      </c>
    </row>
    <row r="7038" spans="1:18" x14ac:dyDescent="0.2">
      <c r="A7038" s="30" t="s">
        <v>4381</v>
      </c>
      <c r="B7038" s="54" t="s">
        <v>72</v>
      </c>
      <c r="C7038" s="54" t="str">
        <f t="shared" si="216"/>
        <v>Standard Motors</v>
      </c>
      <c r="D7038" s="54" t="str">
        <f t="shared" si="215"/>
        <v>TE</v>
      </c>
      <c r="F7038" t="s">
        <v>8396</v>
      </c>
      <c r="G7038" t="s">
        <v>547</v>
      </c>
      <c r="H7038" t="s">
        <v>69</v>
      </c>
      <c r="I7038" t="s">
        <v>7790</v>
      </c>
      <c r="K7038" t="s">
        <v>8195</v>
      </c>
      <c r="L7038" t="s">
        <v>8398</v>
      </c>
      <c r="M7038" s="49"/>
      <c r="N7038" s="48">
        <v>0</v>
      </c>
      <c r="P7038" t="s">
        <v>10450</v>
      </c>
      <c r="Q7038" t="s">
        <v>7798</v>
      </c>
      <c r="R7038" t="s">
        <v>7798</v>
      </c>
    </row>
    <row r="7039" spans="1:18" x14ac:dyDescent="0.2">
      <c r="A7039" s="30" t="s">
        <v>5315</v>
      </c>
      <c r="B7039" s="54" t="s">
        <v>72</v>
      </c>
      <c r="C7039" s="54" t="str">
        <f t="shared" si="216"/>
        <v>Standard Motors</v>
      </c>
      <c r="D7039" s="54" t="str">
        <f t="shared" si="215"/>
        <v>TE</v>
      </c>
      <c r="F7039" t="s">
        <v>8396</v>
      </c>
      <c r="G7039" t="s">
        <v>739</v>
      </c>
      <c r="H7039" t="s">
        <v>69</v>
      </c>
      <c r="I7039" t="s">
        <v>7790</v>
      </c>
      <c r="K7039" t="s">
        <v>8195</v>
      </c>
      <c r="L7039" t="s">
        <v>8398</v>
      </c>
      <c r="M7039" s="49"/>
      <c r="N7039" s="48">
        <v>0</v>
      </c>
      <c r="P7039" t="s">
        <v>10450</v>
      </c>
      <c r="Q7039" t="s">
        <v>7798</v>
      </c>
      <c r="R7039" t="s">
        <v>7798</v>
      </c>
    </row>
    <row r="7040" spans="1:18" x14ac:dyDescent="0.2">
      <c r="A7040" s="30" t="s">
        <v>4223</v>
      </c>
      <c r="B7040" s="54" t="s">
        <v>72</v>
      </c>
      <c r="C7040" s="54" t="str">
        <f t="shared" si="216"/>
        <v>Standard Motors</v>
      </c>
      <c r="D7040" s="54" t="str">
        <f t="shared" si="215"/>
        <v>TE</v>
      </c>
      <c r="F7040" t="s">
        <v>8396</v>
      </c>
      <c r="G7040" t="s">
        <v>577</v>
      </c>
      <c r="H7040" t="s">
        <v>69</v>
      </c>
      <c r="I7040" t="s">
        <v>7790</v>
      </c>
      <c r="K7040" t="s">
        <v>8195</v>
      </c>
      <c r="L7040" t="s">
        <v>8398</v>
      </c>
      <c r="M7040" s="49"/>
      <c r="N7040" s="48">
        <v>0</v>
      </c>
      <c r="P7040" t="s">
        <v>10450</v>
      </c>
      <c r="Q7040" t="s">
        <v>7798</v>
      </c>
      <c r="R7040" t="s">
        <v>7798</v>
      </c>
    </row>
    <row r="7041" spans="1:18" x14ac:dyDescent="0.2">
      <c r="A7041" s="30" t="s">
        <v>5312</v>
      </c>
      <c r="B7041" s="54" t="s">
        <v>72</v>
      </c>
      <c r="C7041" s="54" t="str">
        <f t="shared" si="216"/>
        <v>Standard Motors</v>
      </c>
      <c r="D7041" s="54" t="str">
        <f t="shared" si="215"/>
        <v>TE</v>
      </c>
      <c r="F7041" t="s">
        <v>8396</v>
      </c>
      <c r="G7041" t="s">
        <v>727</v>
      </c>
      <c r="H7041" t="s">
        <v>69</v>
      </c>
      <c r="I7041" t="s">
        <v>7790</v>
      </c>
      <c r="K7041" t="s">
        <v>8195</v>
      </c>
      <c r="L7041" t="s">
        <v>8398</v>
      </c>
      <c r="M7041" s="49"/>
      <c r="N7041" s="48">
        <v>0</v>
      </c>
      <c r="P7041" t="s">
        <v>10450</v>
      </c>
      <c r="Q7041" t="s">
        <v>7798</v>
      </c>
      <c r="R7041" t="s">
        <v>7798</v>
      </c>
    </row>
    <row r="7042" spans="1:18" x14ac:dyDescent="0.2">
      <c r="A7042" s="30" t="s">
        <v>2813</v>
      </c>
      <c r="B7042" s="54" t="s">
        <v>72</v>
      </c>
      <c r="C7042" s="54" t="str">
        <f t="shared" si="216"/>
        <v>Standard Motors</v>
      </c>
      <c r="D7042" s="54" t="str">
        <f t="shared" si="215"/>
        <v>TE</v>
      </c>
      <c r="F7042" t="s">
        <v>8396</v>
      </c>
      <c r="G7042" t="s">
        <v>740</v>
      </c>
      <c r="H7042" t="s">
        <v>69</v>
      </c>
      <c r="I7042" t="s">
        <v>7790</v>
      </c>
      <c r="K7042" t="s">
        <v>8195</v>
      </c>
      <c r="L7042" t="s">
        <v>8398</v>
      </c>
      <c r="M7042" s="49"/>
      <c r="N7042" s="48">
        <v>0</v>
      </c>
      <c r="P7042" t="s">
        <v>10450</v>
      </c>
      <c r="Q7042" t="s">
        <v>7798</v>
      </c>
      <c r="R7042" t="s">
        <v>7798</v>
      </c>
    </row>
    <row r="7043" spans="1:18" x14ac:dyDescent="0.2">
      <c r="A7043" s="30" t="s">
        <v>5075</v>
      </c>
      <c r="B7043" s="54" t="s">
        <v>72</v>
      </c>
      <c r="C7043" s="54" t="str">
        <f t="shared" si="216"/>
        <v>Standard Motors</v>
      </c>
      <c r="D7043" s="54" t="str">
        <f t="shared" si="215"/>
        <v>TE</v>
      </c>
      <c r="F7043" t="s">
        <v>8396</v>
      </c>
      <c r="G7043" t="s">
        <v>578</v>
      </c>
      <c r="H7043" t="s">
        <v>69</v>
      </c>
      <c r="I7043" t="s">
        <v>7790</v>
      </c>
      <c r="K7043" t="s">
        <v>8195</v>
      </c>
      <c r="L7043" t="s">
        <v>8398</v>
      </c>
      <c r="M7043" s="49"/>
      <c r="N7043" s="48">
        <v>0</v>
      </c>
      <c r="P7043" t="s">
        <v>10450</v>
      </c>
      <c r="Q7043" t="s">
        <v>7798</v>
      </c>
      <c r="R7043" t="s">
        <v>7798</v>
      </c>
    </row>
    <row r="7044" spans="1:18" x14ac:dyDescent="0.2">
      <c r="A7044" s="30" t="s">
        <v>314</v>
      </c>
      <c r="B7044" s="54" t="s">
        <v>72</v>
      </c>
      <c r="C7044" s="54" t="str">
        <f t="shared" si="216"/>
        <v>Standard Motors</v>
      </c>
      <c r="D7044" s="54" t="str">
        <f t="shared" si="215"/>
        <v>TE</v>
      </c>
      <c r="F7044" t="s">
        <v>8396</v>
      </c>
      <c r="G7044" t="s">
        <v>569</v>
      </c>
      <c r="H7044" t="s">
        <v>69</v>
      </c>
      <c r="I7044" t="s">
        <v>7790</v>
      </c>
      <c r="K7044" t="s">
        <v>8195</v>
      </c>
      <c r="L7044" t="s">
        <v>8398</v>
      </c>
      <c r="M7044" s="49"/>
      <c r="N7044" s="48">
        <v>0</v>
      </c>
      <c r="P7044" t="s">
        <v>10450</v>
      </c>
      <c r="Q7044" t="s">
        <v>7798</v>
      </c>
      <c r="R7044" t="s">
        <v>7798</v>
      </c>
    </row>
    <row r="7045" spans="1:18" x14ac:dyDescent="0.2">
      <c r="A7045" s="30" t="s">
        <v>3644</v>
      </c>
      <c r="B7045" s="54" t="s">
        <v>72</v>
      </c>
      <c r="C7045" s="54" t="str">
        <f t="shared" si="216"/>
        <v>Standard Motors</v>
      </c>
      <c r="D7045" s="54" t="str">
        <f t="shared" si="215"/>
        <v>TE</v>
      </c>
      <c r="F7045" t="s">
        <v>8396</v>
      </c>
      <c r="G7045" t="s">
        <v>284</v>
      </c>
      <c r="H7045" t="s">
        <v>69</v>
      </c>
      <c r="I7045" t="s">
        <v>7790</v>
      </c>
      <c r="K7045" t="s">
        <v>8195</v>
      </c>
      <c r="L7045" t="s">
        <v>8398</v>
      </c>
      <c r="M7045" s="49"/>
      <c r="N7045" s="48">
        <v>0</v>
      </c>
      <c r="P7045" t="s">
        <v>10450</v>
      </c>
      <c r="Q7045" t="s">
        <v>7798</v>
      </c>
      <c r="R7045" t="s">
        <v>7798</v>
      </c>
    </row>
    <row r="7046" spans="1:18" x14ac:dyDescent="0.2">
      <c r="A7046" s="30" t="s">
        <v>2438</v>
      </c>
      <c r="B7046" s="54" t="s">
        <v>72</v>
      </c>
      <c r="C7046" s="54" t="str">
        <f t="shared" si="216"/>
        <v>Standard Motors</v>
      </c>
      <c r="D7046" s="54" t="str">
        <f t="shared" si="215"/>
        <v>TE</v>
      </c>
      <c r="F7046" t="s">
        <v>8396</v>
      </c>
      <c r="G7046" t="s">
        <v>346</v>
      </c>
      <c r="H7046" t="s">
        <v>69</v>
      </c>
      <c r="I7046" t="s">
        <v>7790</v>
      </c>
      <c r="K7046" t="s">
        <v>8195</v>
      </c>
      <c r="L7046" t="s">
        <v>8398</v>
      </c>
      <c r="M7046" s="49"/>
      <c r="N7046" s="48">
        <v>0</v>
      </c>
      <c r="P7046" t="s">
        <v>10450</v>
      </c>
      <c r="Q7046" t="s">
        <v>7798</v>
      </c>
      <c r="R7046" t="s">
        <v>7798</v>
      </c>
    </row>
    <row r="7047" spans="1:18" x14ac:dyDescent="0.2">
      <c r="A7047" s="30" t="s">
        <v>315</v>
      </c>
      <c r="B7047" s="54" t="s">
        <v>72</v>
      </c>
      <c r="C7047" s="54" t="str">
        <f t="shared" si="216"/>
        <v>Standard Motors</v>
      </c>
      <c r="D7047" s="54" t="str">
        <f t="shared" si="215"/>
        <v>TE</v>
      </c>
      <c r="F7047" t="s">
        <v>8396</v>
      </c>
      <c r="G7047" t="s">
        <v>724</v>
      </c>
      <c r="H7047" t="s">
        <v>69</v>
      </c>
      <c r="I7047" t="s">
        <v>7790</v>
      </c>
      <c r="K7047" t="s">
        <v>8195</v>
      </c>
      <c r="L7047" t="s">
        <v>8398</v>
      </c>
      <c r="M7047" s="49"/>
      <c r="N7047" s="48">
        <v>0</v>
      </c>
      <c r="P7047" t="s">
        <v>10450</v>
      </c>
      <c r="Q7047" t="s">
        <v>7798</v>
      </c>
      <c r="R7047" t="s">
        <v>7798</v>
      </c>
    </row>
    <row r="7048" spans="1:18" x14ac:dyDescent="0.2">
      <c r="A7048" s="30" t="s">
        <v>1830</v>
      </c>
      <c r="B7048" s="54" t="s">
        <v>72</v>
      </c>
      <c r="C7048" s="54" t="str">
        <f t="shared" si="216"/>
        <v>Standard Motors</v>
      </c>
      <c r="D7048" s="54" t="str">
        <f t="shared" si="215"/>
        <v>TE</v>
      </c>
      <c r="F7048" t="s">
        <v>8396</v>
      </c>
      <c r="G7048" t="s">
        <v>583</v>
      </c>
      <c r="H7048" t="s">
        <v>69</v>
      </c>
      <c r="I7048" t="s">
        <v>7790</v>
      </c>
      <c r="K7048" t="s">
        <v>8195</v>
      </c>
      <c r="L7048" t="s">
        <v>8398</v>
      </c>
      <c r="M7048" s="49"/>
      <c r="N7048" s="48">
        <v>0</v>
      </c>
      <c r="P7048" t="s">
        <v>10450</v>
      </c>
      <c r="Q7048" t="s">
        <v>7798</v>
      </c>
      <c r="R7048" t="s">
        <v>7798</v>
      </c>
    </row>
    <row r="7049" spans="1:18" x14ac:dyDescent="0.2">
      <c r="A7049" s="30" t="s">
        <v>7669</v>
      </c>
      <c r="B7049" s="54" t="s">
        <v>72</v>
      </c>
      <c r="C7049" s="54" t="str">
        <f t="shared" si="216"/>
        <v>Standard Motors</v>
      </c>
      <c r="D7049" s="54" t="str">
        <f t="shared" si="215"/>
        <v>TE</v>
      </c>
      <c r="F7049" t="s">
        <v>8396</v>
      </c>
      <c r="G7049" t="s">
        <v>593</v>
      </c>
      <c r="H7049" t="s">
        <v>69</v>
      </c>
      <c r="I7049" t="s">
        <v>7790</v>
      </c>
      <c r="K7049" t="s">
        <v>8195</v>
      </c>
      <c r="L7049" t="s">
        <v>8398</v>
      </c>
      <c r="M7049" s="49"/>
      <c r="N7049" s="48">
        <v>0</v>
      </c>
      <c r="P7049" t="s">
        <v>10450</v>
      </c>
      <c r="Q7049" t="s">
        <v>7798</v>
      </c>
      <c r="R7049" t="s">
        <v>7798</v>
      </c>
    </row>
    <row r="7050" spans="1:18" x14ac:dyDescent="0.2">
      <c r="A7050" s="30" t="s">
        <v>316</v>
      </c>
      <c r="B7050" s="54" t="s">
        <v>72</v>
      </c>
      <c r="C7050" s="54" t="str">
        <f t="shared" si="216"/>
        <v>Standard Motors</v>
      </c>
      <c r="D7050" s="54" t="str">
        <f t="shared" si="215"/>
        <v>TE</v>
      </c>
      <c r="F7050" t="s">
        <v>8396</v>
      </c>
      <c r="G7050" t="s">
        <v>354</v>
      </c>
      <c r="H7050" t="s">
        <v>69</v>
      </c>
      <c r="I7050" t="s">
        <v>7790</v>
      </c>
      <c r="K7050" t="s">
        <v>8195</v>
      </c>
      <c r="L7050" t="s">
        <v>8398</v>
      </c>
      <c r="M7050" s="49"/>
      <c r="N7050" s="48">
        <v>0</v>
      </c>
      <c r="P7050" t="s">
        <v>10450</v>
      </c>
      <c r="Q7050" t="s">
        <v>7798</v>
      </c>
      <c r="R7050" t="s">
        <v>7798</v>
      </c>
    </row>
    <row r="7051" spans="1:18" x14ac:dyDescent="0.2">
      <c r="A7051" s="30" t="s">
        <v>7503</v>
      </c>
      <c r="B7051" s="54" t="s">
        <v>72</v>
      </c>
      <c r="C7051" s="54" t="str">
        <f t="shared" si="216"/>
        <v>Standard Motors</v>
      </c>
      <c r="D7051" s="54" t="str">
        <f t="shared" si="215"/>
        <v>TE</v>
      </c>
      <c r="F7051" t="s">
        <v>8396</v>
      </c>
      <c r="G7051" t="s">
        <v>634</v>
      </c>
      <c r="H7051" t="s">
        <v>69</v>
      </c>
      <c r="I7051" t="s">
        <v>7790</v>
      </c>
      <c r="K7051" t="s">
        <v>8195</v>
      </c>
      <c r="L7051" t="s">
        <v>8398</v>
      </c>
      <c r="M7051" s="49"/>
      <c r="N7051" s="48">
        <v>0</v>
      </c>
      <c r="P7051" t="s">
        <v>10450</v>
      </c>
      <c r="Q7051" t="s">
        <v>7798</v>
      </c>
      <c r="R7051" t="s">
        <v>7798</v>
      </c>
    </row>
    <row r="7052" spans="1:18" x14ac:dyDescent="0.2">
      <c r="A7052" s="30" t="s">
        <v>3646</v>
      </c>
      <c r="B7052" s="54" t="s">
        <v>72</v>
      </c>
      <c r="C7052" s="54" t="str">
        <f t="shared" si="216"/>
        <v>Standard Motors</v>
      </c>
      <c r="D7052" s="54" t="str">
        <f t="shared" si="215"/>
        <v>TE</v>
      </c>
      <c r="F7052" t="s">
        <v>8396</v>
      </c>
      <c r="G7052" t="s">
        <v>361</v>
      </c>
      <c r="H7052" t="s">
        <v>69</v>
      </c>
      <c r="I7052" t="s">
        <v>7790</v>
      </c>
      <c r="K7052" t="s">
        <v>8195</v>
      </c>
      <c r="L7052" t="s">
        <v>8398</v>
      </c>
      <c r="M7052" s="49"/>
      <c r="N7052" s="48">
        <v>0</v>
      </c>
      <c r="P7052" t="s">
        <v>10450</v>
      </c>
      <c r="Q7052" t="s">
        <v>7798</v>
      </c>
      <c r="R7052" t="s">
        <v>7798</v>
      </c>
    </row>
    <row r="7053" spans="1:18" x14ac:dyDescent="0.2">
      <c r="A7053" s="30" t="s">
        <v>7499</v>
      </c>
      <c r="B7053" s="54" t="s">
        <v>72</v>
      </c>
      <c r="C7053" s="54" t="str">
        <f t="shared" si="216"/>
        <v>Standard Motors</v>
      </c>
      <c r="D7053" s="54" t="str">
        <f t="shared" si="215"/>
        <v>TE</v>
      </c>
      <c r="F7053" t="s">
        <v>8396</v>
      </c>
      <c r="G7053" t="s">
        <v>3622</v>
      </c>
      <c r="H7053" t="s">
        <v>69</v>
      </c>
      <c r="I7053" t="s">
        <v>7790</v>
      </c>
      <c r="K7053" t="s">
        <v>8195</v>
      </c>
      <c r="L7053" t="s">
        <v>8398</v>
      </c>
      <c r="M7053" s="49"/>
      <c r="N7053" s="48">
        <v>0</v>
      </c>
      <c r="P7053" t="s">
        <v>10450</v>
      </c>
      <c r="Q7053" t="s">
        <v>7798</v>
      </c>
      <c r="R7053" t="s">
        <v>7798</v>
      </c>
    </row>
    <row r="7054" spans="1:18" x14ac:dyDescent="0.2">
      <c r="A7054" s="30" t="s">
        <v>7714</v>
      </c>
      <c r="B7054" s="54" t="s">
        <v>72</v>
      </c>
      <c r="C7054" s="54" t="str">
        <f t="shared" si="216"/>
        <v>Standard Motors</v>
      </c>
      <c r="D7054" s="54" t="str">
        <f t="shared" si="215"/>
        <v>TE</v>
      </c>
      <c r="F7054" t="s">
        <v>8396</v>
      </c>
      <c r="G7054" t="s">
        <v>4257</v>
      </c>
      <c r="H7054" t="s">
        <v>69</v>
      </c>
      <c r="I7054" t="s">
        <v>7790</v>
      </c>
      <c r="K7054" t="s">
        <v>8195</v>
      </c>
      <c r="L7054" t="s">
        <v>8398</v>
      </c>
      <c r="M7054" s="49"/>
      <c r="N7054" s="48">
        <v>0</v>
      </c>
      <c r="P7054" t="s">
        <v>10450</v>
      </c>
      <c r="Q7054" t="s">
        <v>7798</v>
      </c>
      <c r="R7054" t="s">
        <v>7798</v>
      </c>
    </row>
    <row r="7055" spans="1:18" x14ac:dyDescent="0.2">
      <c r="A7055" s="30" t="s">
        <v>3636</v>
      </c>
      <c r="B7055" s="54" t="s">
        <v>72</v>
      </c>
      <c r="C7055" s="54" t="str">
        <f t="shared" si="216"/>
        <v>Standard Motors</v>
      </c>
      <c r="D7055" s="54" t="str">
        <f t="shared" si="215"/>
        <v>TE</v>
      </c>
      <c r="F7055" t="s">
        <v>8396</v>
      </c>
      <c r="G7055" t="s">
        <v>313</v>
      </c>
      <c r="H7055" t="s">
        <v>69</v>
      </c>
      <c r="I7055" t="s">
        <v>7790</v>
      </c>
      <c r="K7055" t="s">
        <v>8195</v>
      </c>
      <c r="L7055" t="s">
        <v>8398</v>
      </c>
      <c r="M7055" s="49"/>
      <c r="N7055" s="48">
        <v>0</v>
      </c>
      <c r="P7055" t="s">
        <v>10450</v>
      </c>
      <c r="Q7055" t="s">
        <v>7798</v>
      </c>
      <c r="R7055" t="s">
        <v>7798</v>
      </c>
    </row>
    <row r="7056" spans="1:18" x14ac:dyDescent="0.2">
      <c r="A7056" s="30" t="s">
        <v>317</v>
      </c>
      <c r="B7056" s="54" t="s">
        <v>72</v>
      </c>
      <c r="C7056" s="54" t="str">
        <f t="shared" si="216"/>
        <v>Standard Motors</v>
      </c>
      <c r="D7056" s="54" t="str">
        <f t="shared" si="215"/>
        <v>TE</v>
      </c>
      <c r="F7056" t="s">
        <v>8396</v>
      </c>
      <c r="G7056" t="s">
        <v>546</v>
      </c>
      <c r="H7056" t="s">
        <v>69</v>
      </c>
      <c r="I7056" t="s">
        <v>7790</v>
      </c>
      <c r="K7056" t="s">
        <v>8195</v>
      </c>
      <c r="L7056" t="s">
        <v>8398</v>
      </c>
      <c r="M7056" s="49"/>
      <c r="N7056" s="48">
        <v>0</v>
      </c>
      <c r="P7056" t="s">
        <v>10450</v>
      </c>
      <c r="Q7056" t="s">
        <v>7798</v>
      </c>
      <c r="R7056" t="s">
        <v>7798</v>
      </c>
    </row>
    <row r="7057" spans="1:18" x14ac:dyDescent="0.2">
      <c r="A7057" s="30" t="s">
        <v>4224</v>
      </c>
      <c r="B7057" s="54" t="s">
        <v>72</v>
      </c>
      <c r="C7057" s="54" t="str">
        <f t="shared" si="216"/>
        <v>Standard Motors</v>
      </c>
      <c r="D7057" s="54" t="str">
        <f t="shared" si="215"/>
        <v>TE</v>
      </c>
      <c r="F7057" t="s">
        <v>8396</v>
      </c>
      <c r="G7057" t="s">
        <v>592</v>
      </c>
      <c r="H7057" t="s">
        <v>69</v>
      </c>
      <c r="I7057" t="s">
        <v>7790</v>
      </c>
      <c r="K7057" t="s">
        <v>8195</v>
      </c>
      <c r="L7057" t="s">
        <v>8398</v>
      </c>
      <c r="M7057" s="49"/>
      <c r="N7057" s="48">
        <v>0</v>
      </c>
      <c r="P7057" t="s">
        <v>10450</v>
      </c>
      <c r="Q7057" t="s">
        <v>7798</v>
      </c>
      <c r="R7057" t="s">
        <v>7798</v>
      </c>
    </row>
    <row r="7058" spans="1:18" x14ac:dyDescent="0.2">
      <c r="A7058" s="30" t="s">
        <v>7489</v>
      </c>
      <c r="B7058" s="54" t="s">
        <v>72</v>
      </c>
      <c r="C7058" s="54" t="str">
        <f t="shared" si="216"/>
        <v>Standard Motors</v>
      </c>
      <c r="D7058" s="54" t="str">
        <f t="shared" si="215"/>
        <v>TE</v>
      </c>
      <c r="F7058" t="s">
        <v>8396</v>
      </c>
      <c r="G7058" t="s">
        <v>281</v>
      </c>
      <c r="H7058" t="s">
        <v>69</v>
      </c>
      <c r="I7058" t="s">
        <v>7790</v>
      </c>
      <c r="K7058" t="s">
        <v>8195</v>
      </c>
      <c r="L7058" t="s">
        <v>8398</v>
      </c>
      <c r="M7058" s="49"/>
      <c r="N7058" s="48">
        <v>0</v>
      </c>
      <c r="P7058" t="s">
        <v>10450</v>
      </c>
      <c r="Q7058" t="s">
        <v>7798</v>
      </c>
      <c r="R7058" t="s">
        <v>7798</v>
      </c>
    </row>
    <row r="7059" spans="1:18" x14ac:dyDescent="0.2">
      <c r="A7059" s="30" t="s">
        <v>318</v>
      </c>
      <c r="B7059" s="54" t="s">
        <v>72</v>
      </c>
      <c r="C7059" s="54" t="str">
        <f t="shared" si="216"/>
        <v>Standard Motors</v>
      </c>
      <c r="D7059" s="54" t="str">
        <f t="shared" si="215"/>
        <v>TE</v>
      </c>
      <c r="F7059" t="s">
        <v>8396</v>
      </c>
      <c r="G7059" t="s">
        <v>605</v>
      </c>
      <c r="H7059" t="s">
        <v>69</v>
      </c>
      <c r="I7059" t="s">
        <v>7790</v>
      </c>
      <c r="K7059" t="s">
        <v>8195</v>
      </c>
      <c r="L7059" t="s">
        <v>8398</v>
      </c>
      <c r="M7059" s="49"/>
      <c r="N7059" s="48">
        <v>0</v>
      </c>
      <c r="P7059" t="s">
        <v>10450</v>
      </c>
      <c r="Q7059" t="s">
        <v>7798</v>
      </c>
      <c r="R7059" t="s">
        <v>7798</v>
      </c>
    </row>
    <row r="7060" spans="1:18" x14ac:dyDescent="0.2">
      <c r="A7060" s="30" t="s">
        <v>7490</v>
      </c>
      <c r="B7060" s="54" t="s">
        <v>72</v>
      </c>
      <c r="C7060" s="54" t="str">
        <f t="shared" si="216"/>
        <v>Standard Motors</v>
      </c>
      <c r="D7060" s="54" t="str">
        <f t="shared" si="215"/>
        <v>TE</v>
      </c>
      <c r="F7060" t="s">
        <v>8396</v>
      </c>
      <c r="G7060" t="s">
        <v>523</v>
      </c>
      <c r="H7060" t="s">
        <v>69</v>
      </c>
      <c r="I7060" t="s">
        <v>7790</v>
      </c>
      <c r="K7060" t="s">
        <v>8195</v>
      </c>
      <c r="L7060" t="s">
        <v>8398</v>
      </c>
      <c r="M7060" s="49"/>
      <c r="N7060" s="48">
        <v>0</v>
      </c>
      <c r="P7060" t="s">
        <v>10450</v>
      </c>
      <c r="Q7060" t="s">
        <v>7798</v>
      </c>
      <c r="R7060" t="s">
        <v>7798</v>
      </c>
    </row>
    <row r="7061" spans="1:18" x14ac:dyDescent="0.2">
      <c r="A7061" s="30" t="s">
        <v>1831</v>
      </c>
      <c r="B7061" s="54" t="s">
        <v>72</v>
      </c>
      <c r="C7061" s="54" t="str">
        <f t="shared" si="216"/>
        <v>Standard Motors</v>
      </c>
      <c r="D7061" s="54" t="str">
        <f t="shared" si="215"/>
        <v>TE</v>
      </c>
      <c r="F7061" t="s">
        <v>8396</v>
      </c>
      <c r="G7061" t="s">
        <v>369</v>
      </c>
      <c r="H7061" t="s">
        <v>69</v>
      </c>
      <c r="I7061" t="s">
        <v>7790</v>
      </c>
      <c r="K7061" t="s">
        <v>8195</v>
      </c>
      <c r="L7061" t="s">
        <v>8398</v>
      </c>
      <c r="M7061" s="49"/>
      <c r="N7061" s="48">
        <v>0</v>
      </c>
      <c r="P7061" t="s">
        <v>10450</v>
      </c>
      <c r="Q7061" t="s">
        <v>7798</v>
      </c>
      <c r="R7061" t="s">
        <v>7798</v>
      </c>
    </row>
    <row r="7062" spans="1:18" x14ac:dyDescent="0.2">
      <c r="A7062" s="30" t="s">
        <v>319</v>
      </c>
      <c r="B7062" s="54" t="s">
        <v>72</v>
      </c>
      <c r="C7062" s="54" t="str">
        <f t="shared" si="216"/>
        <v>Standard Motors</v>
      </c>
      <c r="D7062" s="54" t="str">
        <f t="shared" si="215"/>
        <v>TE</v>
      </c>
      <c r="F7062" t="s">
        <v>8396</v>
      </c>
      <c r="G7062" t="s">
        <v>598</v>
      </c>
      <c r="H7062" t="s">
        <v>69</v>
      </c>
      <c r="I7062" t="s">
        <v>7790</v>
      </c>
      <c r="K7062" t="s">
        <v>8195</v>
      </c>
      <c r="L7062" t="s">
        <v>8398</v>
      </c>
      <c r="M7062" s="49"/>
      <c r="N7062" s="48">
        <v>0</v>
      </c>
      <c r="P7062" t="s">
        <v>10450</v>
      </c>
      <c r="Q7062" t="s">
        <v>7798</v>
      </c>
      <c r="R7062" t="s">
        <v>7798</v>
      </c>
    </row>
    <row r="7063" spans="1:18" x14ac:dyDescent="0.2">
      <c r="A7063" s="30" t="s">
        <v>7623</v>
      </c>
      <c r="B7063" s="54" t="s">
        <v>72</v>
      </c>
      <c r="C7063" s="54" t="str">
        <f t="shared" si="216"/>
        <v>Standard Motors</v>
      </c>
      <c r="D7063" s="54" t="str">
        <f t="shared" si="215"/>
        <v>TE</v>
      </c>
      <c r="F7063" t="s">
        <v>8396</v>
      </c>
      <c r="G7063" t="s">
        <v>3649</v>
      </c>
      <c r="H7063" t="s">
        <v>69</v>
      </c>
      <c r="I7063" t="s">
        <v>7790</v>
      </c>
      <c r="K7063" t="s">
        <v>8195</v>
      </c>
      <c r="L7063" t="s">
        <v>8398</v>
      </c>
      <c r="M7063" s="49"/>
      <c r="N7063" s="48">
        <v>0</v>
      </c>
      <c r="P7063" t="s">
        <v>10450</v>
      </c>
      <c r="Q7063" t="s">
        <v>7798</v>
      </c>
      <c r="R7063" t="s">
        <v>7798</v>
      </c>
    </row>
    <row r="7064" spans="1:18" x14ac:dyDescent="0.2">
      <c r="A7064" s="30" t="s">
        <v>3637</v>
      </c>
      <c r="B7064" s="54" t="s">
        <v>72</v>
      </c>
      <c r="C7064" s="54" t="str">
        <f t="shared" si="216"/>
        <v>Standard Motors</v>
      </c>
      <c r="D7064" s="54" t="str">
        <f t="shared" ref="D7064:D7127" si="217">LEFT(A7064,2)</f>
        <v>TE</v>
      </c>
      <c r="F7064" t="s">
        <v>8396</v>
      </c>
      <c r="G7064" t="s">
        <v>714</v>
      </c>
      <c r="H7064" t="s">
        <v>69</v>
      </c>
      <c r="I7064" t="s">
        <v>7790</v>
      </c>
      <c r="K7064" t="s">
        <v>8195</v>
      </c>
      <c r="L7064" t="s">
        <v>8398</v>
      </c>
      <c r="M7064" s="49"/>
      <c r="N7064" s="48">
        <v>0</v>
      </c>
      <c r="P7064" t="s">
        <v>10450</v>
      </c>
      <c r="Q7064" t="s">
        <v>7798</v>
      </c>
      <c r="R7064" t="s">
        <v>7798</v>
      </c>
    </row>
    <row r="7065" spans="1:18" x14ac:dyDescent="0.2">
      <c r="A7065" s="30" t="s">
        <v>2998</v>
      </c>
      <c r="B7065" s="54" t="s">
        <v>72</v>
      </c>
      <c r="C7065" s="54" t="str">
        <f t="shared" si="216"/>
        <v>Standard Motors</v>
      </c>
      <c r="D7065" s="54" t="str">
        <f t="shared" si="217"/>
        <v>TE</v>
      </c>
      <c r="F7065" t="s">
        <v>8396</v>
      </c>
      <c r="G7065" t="s">
        <v>421</v>
      </c>
      <c r="H7065" t="s">
        <v>69</v>
      </c>
      <c r="I7065" t="s">
        <v>7790</v>
      </c>
      <c r="K7065" t="s">
        <v>8195</v>
      </c>
      <c r="L7065" t="s">
        <v>8398</v>
      </c>
      <c r="M7065" s="49"/>
      <c r="N7065" s="48">
        <v>0</v>
      </c>
      <c r="P7065" t="s">
        <v>10450</v>
      </c>
      <c r="Q7065" t="s">
        <v>7798</v>
      </c>
      <c r="R7065" t="s">
        <v>7798</v>
      </c>
    </row>
    <row r="7066" spans="1:18" x14ac:dyDescent="0.2">
      <c r="A7066" s="30" t="s">
        <v>4119</v>
      </c>
      <c r="B7066" s="54" t="s">
        <v>72</v>
      </c>
      <c r="C7066" s="54" t="str">
        <f t="shared" si="216"/>
        <v>Standard Motors</v>
      </c>
      <c r="D7066" s="54" t="str">
        <f t="shared" si="217"/>
        <v>TE</v>
      </c>
      <c r="F7066" t="s">
        <v>8396</v>
      </c>
      <c r="G7066" t="s">
        <v>654</v>
      </c>
      <c r="H7066" t="s">
        <v>69</v>
      </c>
      <c r="I7066" t="s">
        <v>7790</v>
      </c>
      <c r="K7066" t="s">
        <v>8195</v>
      </c>
      <c r="L7066" t="s">
        <v>8398</v>
      </c>
      <c r="M7066" s="49"/>
      <c r="N7066" s="48">
        <v>0</v>
      </c>
      <c r="P7066" t="s">
        <v>10450</v>
      </c>
      <c r="Q7066" t="s">
        <v>7798</v>
      </c>
      <c r="R7066" t="s">
        <v>7798</v>
      </c>
    </row>
    <row r="7067" spans="1:18" x14ac:dyDescent="0.2">
      <c r="A7067" s="30" t="s">
        <v>803</v>
      </c>
      <c r="B7067" s="54" t="s">
        <v>72</v>
      </c>
      <c r="C7067" s="54" t="str">
        <f t="shared" si="216"/>
        <v>Standard Motors</v>
      </c>
      <c r="D7067" s="54" t="str">
        <f t="shared" si="217"/>
        <v>TE</v>
      </c>
      <c r="F7067" t="s">
        <v>8396</v>
      </c>
      <c r="G7067" t="s">
        <v>560</v>
      </c>
      <c r="H7067" t="s">
        <v>69</v>
      </c>
      <c r="I7067" t="s">
        <v>7790</v>
      </c>
      <c r="K7067" t="s">
        <v>8195</v>
      </c>
      <c r="L7067" t="s">
        <v>8398</v>
      </c>
      <c r="M7067" s="49"/>
      <c r="N7067" s="48">
        <v>0</v>
      </c>
      <c r="P7067" t="s">
        <v>10450</v>
      </c>
      <c r="Q7067" t="s">
        <v>7798</v>
      </c>
      <c r="R7067" t="s">
        <v>7798</v>
      </c>
    </row>
    <row r="7068" spans="1:18" x14ac:dyDescent="0.2">
      <c r="A7068" s="30" t="s">
        <v>7670</v>
      </c>
      <c r="B7068" s="54" t="s">
        <v>72</v>
      </c>
      <c r="C7068" s="54" t="str">
        <f t="shared" si="216"/>
        <v>Standard Motors</v>
      </c>
      <c r="D7068" s="54" t="str">
        <f t="shared" si="217"/>
        <v>TE</v>
      </c>
      <c r="F7068" t="s">
        <v>8396</v>
      </c>
      <c r="G7068" t="s">
        <v>579</v>
      </c>
      <c r="H7068" t="s">
        <v>69</v>
      </c>
      <c r="I7068" t="s">
        <v>7790</v>
      </c>
      <c r="K7068" t="s">
        <v>8195</v>
      </c>
      <c r="L7068" t="s">
        <v>8398</v>
      </c>
      <c r="M7068" s="49"/>
      <c r="N7068" s="48">
        <v>0</v>
      </c>
      <c r="P7068" t="s">
        <v>10450</v>
      </c>
      <c r="Q7068" t="s">
        <v>7798</v>
      </c>
      <c r="R7068" t="s">
        <v>7798</v>
      </c>
    </row>
    <row r="7069" spans="1:18" x14ac:dyDescent="0.2">
      <c r="A7069" s="30" t="s">
        <v>5626</v>
      </c>
      <c r="B7069" s="54" t="s">
        <v>72</v>
      </c>
      <c r="C7069" s="54" t="str">
        <f t="shared" si="216"/>
        <v>Standard Motors</v>
      </c>
      <c r="D7069" s="54" t="str">
        <f t="shared" si="217"/>
        <v>TE</v>
      </c>
      <c r="F7069" t="s">
        <v>8396</v>
      </c>
      <c r="G7069" t="s">
        <v>519</v>
      </c>
      <c r="H7069" t="s">
        <v>69</v>
      </c>
      <c r="I7069" t="s">
        <v>7790</v>
      </c>
      <c r="K7069" t="s">
        <v>8195</v>
      </c>
      <c r="L7069" t="s">
        <v>8398</v>
      </c>
      <c r="M7069" s="49"/>
      <c r="N7069" s="48">
        <v>0</v>
      </c>
      <c r="P7069" t="s">
        <v>10450</v>
      </c>
      <c r="Q7069" t="s">
        <v>7798</v>
      </c>
      <c r="R7069" t="s">
        <v>7798</v>
      </c>
    </row>
    <row r="7070" spans="1:18" x14ac:dyDescent="0.2">
      <c r="A7070" s="30" t="s">
        <v>2434</v>
      </c>
      <c r="B7070" s="54" t="s">
        <v>72</v>
      </c>
      <c r="C7070" s="54" t="str">
        <f t="shared" si="216"/>
        <v>Standard Motors</v>
      </c>
      <c r="D7070" s="54" t="str">
        <f t="shared" si="217"/>
        <v>TE</v>
      </c>
      <c r="F7070" t="s">
        <v>8396</v>
      </c>
      <c r="G7070" t="s">
        <v>286</v>
      </c>
      <c r="H7070" t="s">
        <v>69</v>
      </c>
      <c r="I7070" t="s">
        <v>7790</v>
      </c>
      <c r="K7070" t="s">
        <v>8195</v>
      </c>
      <c r="L7070" t="s">
        <v>8398</v>
      </c>
      <c r="M7070" s="49"/>
      <c r="N7070" s="48">
        <v>0</v>
      </c>
      <c r="P7070" t="s">
        <v>10450</v>
      </c>
      <c r="Q7070" t="s">
        <v>7798</v>
      </c>
      <c r="R7070" t="s">
        <v>7798</v>
      </c>
    </row>
    <row r="7071" spans="1:18" x14ac:dyDescent="0.2">
      <c r="A7071" s="30" t="s">
        <v>337</v>
      </c>
      <c r="B7071" s="54" t="s">
        <v>72</v>
      </c>
      <c r="C7071" s="54" t="str">
        <f t="shared" si="216"/>
        <v>Standard Motors</v>
      </c>
      <c r="D7071" s="54" t="str">
        <f t="shared" si="217"/>
        <v>TE</v>
      </c>
      <c r="F7071" t="s">
        <v>8396</v>
      </c>
      <c r="G7071" t="s">
        <v>644</v>
      </c>
      <c r="H7071" t="s">
        <v>69</v>
      </c>
      <c r="I7071" t="s">
        <v>7790</v>
      </c>
      <c r="K7071" t="s">
        <v>8195</v>
      </c>
      <c r="L7071" t="s">
        <v>8398</v>
      </c>
      <c r="M7071" s="49"/>
      <c r="N7071" s="48">
        <v>0</v>
      </c>
      <c r="P7071" t="s">
        <v>10450</v>
      </c>
      <c r="Q7071" t="s">
        <v>7798</v>
      </c>
      <c r="R7071" t="s">
        <v>7798</v>
      </c>
    </row>
    <row r="7072" spans="1:18" x14ac:dyDescent="0.2">
      <c r="A7072" s="30" t="s">
        <v>320</v>
      </c>
      <c r="B7072" s="54" t="s">
        <v>72</v>
      </c>
      <c r="C7072" s="54" t="str">
        <f t="shared" si="216"/>
        <v>Standard Motors</v>
      </c>
      <c r="D7072" s="54" t="str">
        <f t="shared" si="217"/>
        <v>TE</v>
      </c>
      <c r="F7072" t="s">
        <v>8396</v>
      </c>
      <c r="G7072" t="s">
        <v>647</v>
      </c>
      <c r="H7072" t="s">
        <v>69</v>
      </c>
      <c r="I7072" t="s">
        <v>7790</v>
      </c>
      <c r="K7072" t="s">
        <v>8195</v>
      </c>
      <c r="L7072" t="s">
        <v>8398</v>
      </c>
      <c r="M7072" s="49"/>
      <c r="N7072" s="48">
        <v>0</v>
      </c>
      <c r="P7072" t="s">
        <v>10450</v>
      </c>
      <c r="Q7072" t="s">
        <v>7798</v>
      </c>
      <c r="R7072" t="s">
        <v>7798</v>
      </c>
    </row>
    <row r="7073" spans="1:18" x14ac:dyDescent="0.2">
      <c r="A7073" s="30" t="s">
        <v>1832</v>
      </c>
      <c r="B7073" s="54" t="s">
        <v>72</v>
      </c>
      <c r="C7073" s="54" t="str">
        <f t="shared" si="216"/>
        <v>Standard Motors</v>
      </c>
      <c r="D7073" s="54" t="str">
        <f t="shared" si="217"/>
        <v>TE</v>
      </c>
      <c r="F7073" t="s">
        <v>8396</v>
      </c>
      <c r="G7073" t="s">
        <v>574</v>
      </c>
      <c r="H7073" t="s">
        <v>69</v>
      </c>
      <c r="I7073" t="s">
        <v>7790</v>
      </c>
      <c r="K7073" t="s">
        <v>8195</v>
      </c>
      <c r="L7073" t="s">
        <v>8398</v>
      </c>
      <c r="M7073" s="49"/>
      <c r="N7073" s="48">
        <v>0</v>
      </c>
      <c r="P7073" t="s">
        <v>10450</v>
      </c>
      <c r="Q7073" t="s">
        <v>7798</v>
      </c>
      <c r="R7073" t="s">
        <v>7798</v>
      </c>
    </row>
    <row r="7074" spans="1:18" x14ac:dyDescent="0.2">
      <c r="A7074" s="30" t="s">
        <v>321</v>
      </c>
      <c r="B7074" s="54" t="s">
        <v>72</v>
      </c>
      <c r="C7074" s="54" t="str">
        <f t="shared" si="216"/>
        <v>Standard Motors</v>
      </c>
      <c r="D7074" s="54" t="str">
        <f t="shared" si="217"/>
        <v>TE</v>
      </c>
      <c r="F7074" t="s">
        <v>8396</v>
      </c>
      <c r="G7074" t="s">
        <v>717</v>
      </c>
      <c r="H7074" t="s">
        <v>69</v>
      </c>
      <c r="I7074" t="s">
        <v>7790</v>
      </c>
      <c r="K7074" t="s">
        <v>8195</v>
      </c>
      <c r="L7074" t="s">
        <v>8398</v>
      </c>
      <c r="M7074" s="49"/>
      <c r="N7074" s="48">
        <v>0</v>
      </c>
      <c r="P7074" t="s">
        <v>10450</v>
      </c>
      <c r="Q7074" t="s">
        <v>7798</v>
      </c>
      <c r="R7074" t="s">
        <v>7798</v>
      </c>
    </row>
    <row r="7075" spans="1:18" x14ac:dyDescent="0.2">
      <c r="A7075" s="30" t="s">
        <v>3128</v>
      </c>
      <c r="B7075" s="54" t="s">
        <v>72</v>
      </c>
      <c r="C7075" s="54" t="str">
        <f t="shared" si="216"/>
        <v>Standard Motors</v>
      </c>
      <c r="D7075" s="54" t="str">
        <f t="shared" si="217"/>
        <v>TE</v>
      </c>
      <c r="F7075" t="s">
        <v>8396</v>
      </c>
      <c r="G7075" t="s">
        <v>7633</v>
      </c>
      <c r="H7075" t="s">
        <v>69</v>
      </c>
      <c r="I7075" t="s">
        <v>7790</v>
      </c>
      <c r="K7075" t="s">
        <v>8195</v>
      </c>
      <c r="L7075" t="s">
        <v>8398</v>
      </c>
      <c r="M7075" s="49"/>
      <c r="N7075" s="48">
        <v>0</v>
      </c>
      <c r="P7075" t="s">
        <v>10450</v>
      </c>
      <c r="Q7075" t="s">
        <v>7798</v>
      </c>
      <c r="R7075" t="s">
        <v>7798</v>
      </c>
    </row>
    <row r="7076" spans="1:18" x14ac:dyDescent="0.2">
      <c r="A7076" s="30" t="s">
        <v>4338</v>
      </c>
      <c r="B7076" s="54" t="s">
        <v>72</v>
      </c>
      <c r="C7076" s="54" t="str">
        <f t="shared" si="216"/>
        <v>Standard Motors</v>
      </c>
      <c r="D7076" s="54" t="str">
        <f t="shared" si="217"/>
        <v>TE</v>
      </c>
      <c r="F7076" t="s">
        <v>8396</v>
      </c>
      <c r="G7076" t="s">
        <v>422</v>
      </c>
      <c r="H7076" t="s">
        <v>69</v>
      </c>
      <c r="I7076" t="s">
        <v>7790</v>
      </c>
      <c r="K7076" t="s">
        <v>8195</v>
      </c>
      <c r="L7076" t="s">
        <v>8398</v>
      </c>
      <c r="M7076" s="49"/>
      <c r="N7076" s="48">
        <v>0</v>
      </c>
      <c r="P7076" t="s">
        <v>10450</v>
      </c>
      <c r="Q7076" t="s">
        <v>7798</v>
      </c>
      <c r="R7076" t="s">
        <v>7798</v>
      </c>
    </row>
    <row r="7077" spans="1:18" x14ac:dyDescent="0.2">
      <c r="A7077" s="30" t="s">
        <v>4225</v>
      </c>
      <c r="B7077" s="54" t="s">
        <v>72</v>
      </c>
      <c r="C7077" s="54" t="str">
        <f t="shared" si="216"/>
        <v>Standard Motors</v>
      </c>
      <c r="D7077" s="54" t="str">
        <f t="shared" si="217"/>
        <v>TE</v>
      </c>
      <c r="F7077" t="s">
        <v>8396</v>
      </c>
      <c r="G7077" t="s">
        <v>566</v>
      </c>
      <c r="H7077" t="s">
        <v>69</v>
      </c>
      <c r="I7077" t="s">
        <v>7790</v>
      </c>
      <c r="K7077" t="s">
        <v>8195</v>
      </c>
      <c r="L7077" t="s">
        <v>8398</v>
      </c>
      <c r="M7077" s="49"/>
      <c r="N7077" s="48">
        <v>0</v>
      </c>
      <c r="P7077" t="s">
        <v>10450</v>
      </c>
      <c r="Q7077" t="s">
        <v>7798</v>
      </c>
      <c r="R7077" t="s">
        <v>7798</v>
      </c>
    </row>
    <row r="7078" spans="1:18" x14ac:dyDescent="0.2">
      <c r="A7078" s="30" t="s">
        <v>2841</v>
      </c>
      <c r="B7078" s="54" t="s">
        <v>72</v>
      </c>
      <c r="C7078" s="54" t="str">
        <f t="shared" si="216"/>
        <v>Standard Motors</v>
      </c>
      <c r="D7078" s="54" t="str">
        <f t="shared" si="217"/>
        <v>TE</v>
      </c>
      <c r="F7078" t="s">
        <v>8396</v>
      </c>
      <c r="G7078" t="s">
        <v>526</v>
      </c>
      <c r="H7078" t="s">
        <v>69</v>
      </c>
      <c r="I7078" t="s">
        <v>7790</v>
      </c>
      <c r="K7078" t="s">
        <v>8195</v>
      </c>
      <c r="L7078" t="s">
        <v>8398</v>
      </c>
      <c r="M7078" s="49"/>
      <c r="N7078" s="48">
        <v>0</v>
      </c>
      <c r="P7078" t="s">
        <v>10450</v>
      </c>
      <c r="Q7078" t="s">
        <v>7798</v>
      </c>
      <c r="R7078" t="s">
        <v>7798</v>
      </c>
    </row>
    <row r="7079" spans="1:18" x14ac:dyDescent="0.2">
      <c r="A7079" s="30" t="s">
        <v>4339</v>
      </c>
      <c r="B7079" s="54" t="s">
        <v>72</v>
      </c>
      <c r="C7079" s="54" t="str">
        <f t="shared" si="216"/>
        <v>Standard Motors</v>
      </c>
      <c r="D7079" s="54" t="str">
        <f t="shared" si="217"/>
        <v>TE</v>
      </c>
      <c r="F7079" t="s">
        <v>8396</v>
      </c>
      <c r="G7079" t="s">
        <v>4075</v>
      </c>
      <c r="H7079" t="s">
        <v>69</v>
      </c>
      <c r="I7079" t="s">
        <v>7790</v>
      </c>
      <c r="K7079" t="s">
        <v>8195</v>
      </c>
      <c r="L7079" t="s">
        <v>8398</v>
      </c>
      <c r="M7079" s="49"/>
      <c r="N7079" s="48">
        <v>0</v>
      </c>
      <c r="P7079" t="s">
        <v>10450</v>
      </c>
      <c r="Q7079" t="s">
        <v>7798</v>
      </c>
      <c r="R7079" t="s">
        <v>7798</v>
      </c>
    </row>
    <row r="7080" spans="1:18" x14ac:dyDescent="0.2">
      <c r="A7080" s="30" t="s">
        <v>4340</v>
      </c>
      <c r="B7080" s="54" t="s">
        <v>72</v>
      </c>
      <c r="C7080" s="54" t="str">
        <f t="shared" si="216"/>
        <v>Standard Motors</v>
      </c>
      <c r="D7080" s="54" t="str">
        <f t="shared" si="217"/>
        <v>TE</v>
      </c>
      <c r="F7080" t="s">
        <v>8396</v>
      </c>
      <c r="G7080" t="s">
        <v>694</v>
      </c>
      <c r="H7080" t="s">
        <v>69</v>
      </c>
      <c r="I7080" t="s">
        <v>7790</v>
      </c>
      <c r="K7080" t="s">
        <v>8195</v>
      </c>
      <c r="L7080" t="s">
        <v>8398</v>
      </c>
      <c r="M7080" s="49"/>
      <c r="N7080" s="48">
        <v>0</v>
      </c>
      <c r="P7080" t="s">
        <v>10450</v>
      </c>
      <c r="Q7080" t="s">
        <v>7798</v>
      </c>
      <c r="R7080" t="s">
        <v>7798</v>
      </c>
    </row>
    <row r="7081" spans="1:18" x14ac:dyDescent="0.2">
      <c r="A7081" s="30" t="s">
        <v>4341</v>
      </c>
      <c r="B7081" s="54" t="s">
        <v>72</v>
      </c>
      <c r="C7081" s="54" t="str">
        <f t="shared" si="216"/>
        <v>Standard Motors</v>
      </c>
      <c r="D7081" s="54" t="str">
        <f t="shared" si="217"/>
        <v>TE</v>
      </c>
      <c r="F7081" t="s">
        <v>8396</v>
      </c>
      <c r="G7081" t="s">
        <v>548</v>
      </c>
      <c r="H7081" t="s">
        <v>69</v>
      </c>
      <c r="I7081" t="s">
        <v>7790</v>
      </c>
      <c r="K7081" t="s">
        <v>8195</v>
      </c>
      <c r="L7081" t="s">
        <v>8398</v>
      </c>
      <c r="M7081" s="49"/>
      <c r="N7081" s="48">
        <v>0</v>
      </c>
      <c r="P7081" t="s">
        <v>10450</v>
      </c>
      <c r="Q7081" t="s">
        <v>7798</v>
      </c>
      <c r="R7081" t="s">
        <v>7798</v>
      </c>
    </row>
    <row r="7082" spans="1:18" x14ac:dyDescent="0.2">
      <c r="A7082" s="30" t="s">
        <v>4342</v>
      </c>
      <c r="B7082" s="54" t="s">
        <v>72</v>
      </c>
      <c r="C7082" s="54" t="str">
        <f t="shared" si="216"/>
        <v>Standard Motors</v>
      </c>
      <c r="D7082" s="54" t="str">
        <f t="shared" si="217"/>
        <v>TE</v>
      </c>
      <c r="F7082" t="s">
        <v>8396</v>
      </c>
      <c r="G7082" t="s">
        <v>439</v>
      </c>
      <c r="H7082" t="s">
        <v>69</v>
      </c>
      <c r="I7082" t="s">
        <v>7790</v>
      </c>
      <c r="K7082" t="s">
        <v>8195</v>
      </c>
      <c r="L7082" t="s">
        <v>8398</v>
      </c>
      <c r="M7082" s="49"/>
      <c r="N7082" s="48">
        <v>0</v>
      </c>
      <c r="P7082" t="s">
        <v>10450</v>
      </c>
      <c r="Q7082" t="s">
        <v>7798</v>
      </c>
      <c r="R7082" t="s">
        <v>7798</v>
      </c>
    </row>
    <row r="7083" spans="1:18" x14ac:dyDescent="0.2">
      <c r="A7083" s="30" t="s">
        <v>7588</v>
      </c>
      <c r="B7083" s="54" t="s">
        <v>72</v>
      </c>
      <c r="C7083" s="54" t="str">
        <f t="shared" si="216"/>
        <v>Standard Motors</v>
      </c>
      <c r="D7083" s="54" t="str">
        <f t="shared" si="217"/>
        <v>TE</v>
      </c>
      <c r="F7083" t="s">
        <v>8396</v>
      </c>
      <c r="G7083" t="s">
        <v>524</v>
      </c>
      <c r="H7083" t="s">
        <v>69</v>
      </c>
      <c r="I7083" t="s">
        <v>7790</v>
      </c>
      <c r="K7083" t="s">
        <v>8195</v>
      </c>
      <c r="L7083" t="s">
        <v>8398</v>
      </c>
      <c r="M7083" s="49"/>
      <c r="N7083" s="48">
        <v>0</v>
      </c>
      <c r="P7083" t="s">
        <v>10450</v>
      </c>
      <c r="Q7083" t="s">
        <v>7798</v>
      </c>
      <c r="R7083" t="s">
        <v>7798</v>
      </c>
    </row>
    <row r="7084" spans="1:18" x14ac:dyDescent="0.2">
      <c r="A7084" s="30" t="s">
        <v>7589</v>
      </c>
      <c r="B7084" s="54" t="s">
        <v>72</v>
      </c>
      <c r="C7084" s="54" t="str">
        <f t="shared" si="216"/>
        <v>Standard Motors</v>
      </c>
      <c r="D7084" s="54" t="str">
        <f t="shared" si="217"/>
        <v>TE</v>
      </c>
      <c r="F7084" t="s">
        <v>8396</v>
      </c>
      <c r="G7084" t="s">
        <v>656</v>
      </c>
      <c r="H7084" t="s">
        <v>69</v>
      </c>
      <c r="I7084" t="s">
        <v>7790</v>
      </c>
      <c r="K7084" t="s">
        <v>8195</v>
      </c>
      <c r="L7084" t="s">
        <v>8398</v>
      </c>
      <c r="M7084" s="49"/>
      <c r="N7084" s="48">
        <v>0</v>
      </c>
      <c r="P7084" t="s">
        <v>10450</v>
      </c>
      <c r="Q7084" t="s">
        <v>7798</v>
      </c>
      <c r="R7084" t="s">
        <v>7798</v>
      </c>
    </row>
    <row r="7085" spans="1:18" x14ac:dyDescent="0.2">
      <c r="A7085" s="30" t="s">
        <v>4231</v>
      </c>
      <c r="B7085" s="54" t="s">
        <v>72</v>
      </c>
      <c r="C7085" s="54" t="str">
        <f t="shared" si="216"/>
        <v>Standard Motors</v>
      </c>
      <c r="D7085" s="54" t="str">
        <f t="shared" si="217"/>
        <v>TE</v>
      </c>
      <c r="F7085" t="s">
        <v>8396</v>
      </c>
      <c r="G7085" t="s">
        <v>708</v>
      </c>
      <c r="H7085" t="s">
        <v>69</v>
      </c>
      <c r="I7085" t="s">
        <v>7790</v>
      </c>
      <c r="K7085" t="s">
        <v>8195</v>
      </c>
      <c r="L7085" t="s">
        <v>8398</v>
      </c>
      <c r="M7085" s="49"/>
      <c r="N7085" s="48">
        <v>0</v>
      </c>
      <c r="P7085" t="s">
        <v>10450</v>
      </c>
      <c r="Q7085" t="s">
        <v>7798</v>
      </c>
      <c r="R7085" t="s">
        <v>7798</v>
      </c>
    </row>
    <row r="7086" spans="1:18" x14ac:dyDescent="0.2">
      <c r="A7086" s="30" t="s">
        <v>4343</v>
      </c>
      <c r="B7086" s="54" t="s">
        <v>72</v>
      </c>
      <c r="C7086" s="54" t="str">
        <f t="shared" si="216"/>
        <v>Standard Motors</v>
      </c>
      <c r="D7086" s="54" t="str">
        <f t="shared" si="217"/>
        <v>TE</v>
      </c>
      <c r="F7086" t="s">
        <v>8396</v>
      </c>
      <c r="G7086" t="s">
        <v>405</v>
      </c>
      <c r="H7086" t="s">
        <v>69</v>
      </c>
      <c r="I7086" t="s">
        <v>7790</v>
      </c>
      <c r="K7086" t="s">
        <v>8195</v>
      </c>
      <c r="L7086" t="s">
        <v>8398</v>
      </c>
      <c r="M7086" s="49"/>
      <c r="N7086" s="48">
        <v>0</v>
      </c>
      <c r="P7086" t="s">
        <v>10450</v>
      </c>
      <c r="Q7086" t="s">
        <v>7798</v>
      </c>
      <c r="R7086" t="s">
        <v>7798</v>
      </c>
    </row>
    <row r="7087" spans="1:18" x14ac:dyDescent="0.2">
      <c r="A7087" s="30" t="s">
        <v>7590</v>
      </c>
      <c r="B7087" s="54" t="s">
        <v>72</v>
      </c>
      <c r="C7087" s="54" t="str">
        <f t="shared" si="216"/>
        <v>Standard Motors</v>
      </c>
      <c r="D7087" s="54" t="str">
        <f t="shared" si="217"/>
        <v>TE</v>
      </c>
      <c r="F7087" t="s">
        <v>8396</v>
      </c>
      <c r="G7087" t="s">
        <v>4389</v>
      </c>
      <c r="H7087" t="s">
        <v>69</v>
      </c>
      <c r="I7087" t="s">
        <v>7790</v>
      </c>
      <c r="K7087" t="s">
        <v>8195</v>
      </c>
      <c r="L7087" t="s">
        <v>8398</v>
      </c>
      <c r="M7087" s="49"/>
      <c r="N7087" s="48">
        <v>0</v>
      </c>
      <c r="P7087" t="s">
        <v>10450</v>
      </c>
      <c r="Q7087" t="s">
        <v>7798</v>
      </c>
      <c r="R7087" t="s">
        <v>7798</v>
      </c>
    </row>
    <row r="7088" spans="1:18" x14ac:dyDescent="0.2">
      <c r="A7088" s="30" t="s">
        <v>3117</v>
      </c>
      <c r="B7088" s="54" t="s">
        <v>72</v>
      </c>
      <c r="C7088" s="54" t="str">
        <f t="shared" si="216"/>
        <v>Standard Motors</v>
      </c>
      <c r="D7088" s="54" t="str">
        <f t="shared" si="217"/>
        <v>TE</v>
      </c>
      <c r="F7088" t="s">
        <v>8396</v>
      </c>
      <c r="G7088" t="s">
        <v>617</v>
      </c>
      <c r="H7088" t="s">
        <v>69</v>
      </c>
      <c r="I7088" t="s">
        <v>7790</v>
      </c>
      <c r="K7088" t="s">
        <v>8195</v>
      </c>
      <c r="L7088" t="s">
        <v>8398</v>
      </c>
      <c r="M7088" s="49"/>
      <c r="N7088" s="48">
        <v>0</v>
      </c>
      <c r="P7088" t="s">
        <v>10450</v>
      </c>
      <c r="Q7088" t="s">
        <v>7798</v>
      </c>
      <c r="R7088" t="s">
        <v>7798</v>
      </c>
    </row>
    <row r="7089" spans="1:18" x14ac:dyDescent="0.2">
      <c r="A7089" s="30" t="s">
        <v>4195</v>
      </c>
      <c r="B7089" s="54" t="s">
        <v>72</v>
      </c>
      <c r="C7089" s="54" t="str">
        <f t="shared" si="216"/>
        <v>Standard Motors</v>
      </c>
      <c r="D7089" s="54" t="str">
        <f t="shared" si="217"/>
        <v>TE</v>
      </c>
      <c r="F7089" t="s">
        <v>8396</v>
      </c>
      <c r="G7089" t="s">
        <v>725</v>
      </c>
      <c r="H7089" t="s">
        <v>69</v>
      </c>
      <c r="I7089" t="s">
        <v>7790</v>
      </c>
      <c r="K7089" t="s">
        <v>8195</v>
      </c>
      <c r="L7089" t="s">
        <v>8398</v>
      </c>
      <c r="M7089" s="49"/>
      <c r="N7089" s="48">
        <v>0</v>
      </c>
      <c r="P7089" t="s">
        <v>10450</v>
      </c>
      <c r="Q7089" t="s">
        <v>7798</v>
      </c>
      <c r="R7089" t="s">
        <v>7798</v>
      </c>
    </row>
    <row r="7090" spans="1:18" x14ac:dyDescent="0.2">
      <c r="A7090" s="30" t="s">
        <v>830</v>
      </c>
      <c r="B7090" s="54" t="s">
        <v>72</v>
      </c>
      <c r="C7090" s="54" t="str">
        <f t="shared" si="216"/>
        <v>Standard Motors</v>
      </c>
      <c r="D7090" s="54" t="str">
        <f t="shared" si="217"/>
        <v>TE</v>
      </c>
      <c r="F7090" t="s">
        <v>8396</v>
      </c>
      <c r="G7090" t="s">
        <v>573</v>
      </c>
      <c r="H7090" t="s">
        <v>69</v>
      </c>
      <c r="I7090" t="s">
        <v>7790</v>
      </c>
      <c r="K7090" t="s">
        <v>8195</v>
      </c>
      <c r="L7090" t="s">
        <v>8398</v>
      </c>
      <c r="M7090" s="49"/>
      <c r="N7090" s="48">
        <v>0</v>
      </c>
      <c r="P7090" t="s">
        <v>10450</v>
      </c>
      <c r="Q7090" t="s">
        <v>7798</v>
      </c>
      <c r="R7090" t="s">
        <v>7798</v>
      </c>
    </row>
    <row r="7091" spans="1:18" x14ac:dyDescent="0.2">
      <c r="A7091" s="30" t="s">
        <v>4226</v>
      </c>
      <c r="B7091" s="54" t="s">
        <v>72</v>
      </c>
      <c r="C7091" s="54" t="str">
        <f t="shared" ref="C7091:C7154" si="218">VLOOKUP(A7091,Andy,5,FALSE)</f>
        <v>Standard Motors</v>
      </c>
      <c r="D7091" s="54" t="str">
        <f t="shared" si="217"/>
        <v>TE</v>
      </c>
      <c r="F7091" t="s">
        <v>8396</v>
      </c>
      <c r="G7091" t="s">
        <v>551</v>
      </c>
      <c r="H7091" t="s">
        <v>69</v>
      </c>
      <c r="I7091" t="s">
        <v>7790</v>
      </c>
      <c r="K7091" t="s">
        <v>8195</v>
      </c>
      <c r="L7091" t="s">
        <v>8398</v>
      </c>
      <c r="M7091" s="49"/>
      <c r="N7091" s="48">
        <v>0</v>
      </c>
      <c r="P7091" t="s">
        <v>10450</v>
      </c>
      <c r="Q7091" t="s">
        <v>7798</v>
      </c>
      <c r="R7091" t="s">
        <v>7798</v>
      </c>
    </row>
    <row r="7092" spans="1:18" x14ac:dyDescent="0.2">
      <c r="A7092" s="30" t="s">
        <v>6503</v>
      </c>
      <c r="B7092" s="54" t="s">
        <v>72</v>
      </c>
      <c r="C7092" s="54" t="str">
        <f t="shared" si="218"/>
        <v>Standard Motors</v>
      </c>
      <c r="D7092" s="54" t="str">
        <f t="shared" si="217"/>
        <v>TE</v>
      </c>
      <c r="F7092" t="s">
        <v>8396</v>
      </c>
      <c r="G7092" t="s">
        <v>597</v>
      </c>
      <c r="H7092" t="s">
        <v>69</v>
      </c>
      <c r="I7092" t="s">
        <v>7790</v>
      </c>
      <c r="K7092" t="s">
        <v>8195</v>
      </c>
      <c r="L7092" t="s">
        <v>8398</v>
      </c>
      <c r="M7092" s="49"/>
      <c r="N7092" s="48">
        <v>0</v>
      </c>
      <c r="P7092" t="s">
        <v>10450</v>
      </c>
      <c r="Q7092" t="s">
        <v>7798</v>
      </c>
      <c r="R7092" t="s">
        <v>7798</v>
      </c>
    </row>
    <row r="7093" spans="1:18" x14ac:dyDescent="0.2">
      <c r="A7093" s="30" t="s">
        <v>2849</v>
      </c>
      <c r="B7093" s="54" t="s">
        <v>72</v>
      </c>
      <c r="C7093" s="54" t="str">
        <f t="shared" si="218"/>
        <v>Standard Motors</v>
      </c>
      <c r="D7093" s="54" t="str">
        <f t="shared" si="217"/>
        <v>TE</v>
      </c>
      <c r="F7093" t="s">
        <v>8396</v>
      </c>
      <c r="G7093" t="s">
        <v>4123</v>
      </c>
      <c r="H7093" t="s">
        <v>69</v>
      </c>
      <c r="I7093" t="s">
        <v>7790</v>
      </c>
      <c r="K7093" t="s">
        <v>8195</v>
      </c>
      <c r="L7093" t="s">
        <v>8398</v>
      </c>
      <c r="M7093" s="49"/>
      <c r="N7093" s="48">
        <v>0</v>
      </c>
      <c r="P7093" t="s">
        <v>10450</v>
      </c>
      <c r="Q7093" t="s">
        <v>7798</v>
      </c>
      <c r="R7093" t="s">
        <v>7798</v>
      </c>
    </row>
    <row r="7094" spans="1:18" x14ac:dyDescent="0.2">
      <c r="A7094" s="30" t="s">
        <v>5251</v>
      </c>
      <c r="B7094" s="54" t="s">
        <v>72</v>
      </c>
      <c r="C7094" s="54" t="str">
        <f t="shared" si="218"/>
        <v>Standard Motors</v>
      </c>
      <c r="D7094" s="54" t="str">
        <f t="shared" si="217"/>
        <v>TE</v>
      </c>
      <c r="F7094" t="s">
        <v>8396</v>
      </c>
      <c r="G7094" t="s">
        <v>521</v>
      </c>
      <c r="H7094" t="s">
        <v>69</v>
      </c>
      <c r="I7094" t="s">
        <v>7790</v>
      </c>
      <c r="K7094" t="s">
        <v>8195</v>
      </c>
      <c r="L7094" t="s">
        <v>8398</v>
      </c>
      <c r="M7094" s="49"/>
      <c r="N7094" s="48">
        <v>0</v>
      </c>
      <c r="P7094" t="s">
        <v>10450</v>
      </c>
      <c r="Q7094" t="s">
        <v>7798</v>
      </c>
      <c r="R7094" t="s">
        <v>7798</v>
      </c>
    </row>
    <row r="7095" spans="1:18" x14ac:dyDescent="0.2">
      <c r="A7095" s="30" t="s">
        <v>2439</v>
      </c>
      <c r="B7095" s="54" t="s">
        <v>72</v>
      </c>
      <c r="C7095" s="54" t="str">
        <f t="shared" si="218"/>
        <v>Standard Motors</v>
      </c>
      <c r="D7095" s="54" t="str">
        <f t="shared" si="217"/>
        <v>TE</v>
      </c>
      <c r="F7095" t="s">
        <v>8396</v>
      </c>
      <c r="G7095" t="s">
        <v>399</v>
      </c>
      <c r="H7095" t="s">
        <v>69</v>
      </c>
      <c r="I7095" t="s">
        <v>7790</v>
      </c>
      <c r="K7095" t="s">
        <v>8195</v>
      </c>
      <c r="L7095" t="s">
        <v>8398</v>
      </c>
      <c r="M7095" s="49"/>
      <c r="N7095" s="48">
        <v>0</v>
      </c>
      <c r="P7095" t="s">
        <v>10450</v>
      </c>
      <c r="Q7095" t="s">
        <v>7798</v>
      </c>
      <c r="R7095" t="s">
        <v>7798</v>
      </c>
    </row>
    <row r="7096" spans="1:18" x14ac:dyDescent="0.2">
      <c r="A7096" s="30" t="s">
        <v>4189</v>
      </c>
      <c r="B7096" s="54" t="s">
        <v>72</v>
      </c>
      <c r="C7096" s="54" t="str">
        <f t="shared" si="218"/>
        <v>Standard Motors</v>
      </c>
      <c r="D7096" s="54" t="str">
        <f t="shared" si="217"/>
        <v>TE</v>
      </c>
      <c r="F7096" t="s">
        <v>8396</v>
      </c>
      <c r="G7096" t="s">
        <v>3550</v>
      </c>
      <c r="H7096" t="s">
        <v>69</v>
      </c>
      <c r="I7096" t="s">
        <v>7790</v>
      </c>
      <c r="K7096" t="s">
        <v>8195</v>
      </c>
      <c r="L7096" t="s">
        <v>8398</v>
      </c>
      <c r="M7096" s="49"/>
      <c r="N7096" s="48">
        <v>0</v>
      </c>
      <c r="P7096" t="s">
        <v>10450</v>
      </c>
      <c r="Q7096" t="s">
        <v>7798</v>
      </c>
      <c r="R7096" t="s">
        <v>7798</v>
      </c>
    </row>
    <row r="7097" spans="1:18" x14ac:dyDescent="0.2">
      <c r="A7097" s="30" t="s">
        <v>4258</v>
      </c>
      <c r="B7097" s="54" t="s">
        <v>72</v>
      </c>
      <c r="C7097" s="54" t="str">
        <f t="shared" si="218"/>
        <v>Standard Motors</v>
      </c>
      <c r="D7097" s="54" t="str">
        <f t="shared" si="217"/>
        <v>TE</v>
      </c>
      <c r="F7097" t="s">
        <v>8396</v>
      </c>
      <c r="G7097" t="s">
        <v>639</v>
      </c>
      <c r="H7097" t="s">
        <v>69</v>
      </c>
      <c r="I7097" t="s">
        <v>7790</v>
      </c>
      <c r="K7097" t="s">
        <v>8195</v>
      </c>
      <c r="L7097" t="s">
        <v>8398</v>
      </c>
      <c r="M7097" s="49"/>
      <c r="N7097" s="48">
        <v>0</v>
      </c>
      <c r="P7097" t="s">
        <v>10450</v>
      </c>
      <c r="Q7097" t="s">
        <v>7798</v>
      </c>
      <c r="R7097" t="s">
        <v>7798</v>
      </c>
    </row>
    <row r="7098" spans="1:18" x14ac:dyDescent="0.2">
      <c r="A7098" s="30" t="s">
        <v>4218</v>
      </c>
      <c r="B7098" s="54" t="s">
        <v>72</v>
      </c>
      <c r="C7098" s="54" t="str">
        <f t="shared" si="218"/>
        <v>Standard Motors</v>
      </c>
      <c r="D7098" s="54" t="str">
        <f t="shared" si="217"/>
        <v>TE</v>
      </c>
      <c r="F7098" t="s">
        <v>8396</v>
      </c>
      <c r="G7098" t="s">
        <v>606</v>
      </c>
      <c r="H7098" t="s">
        <v>69</v>
      </c>
      <c r="I7098" t="s">
        <v>7790</v>
      </c>
      <c r="K7098" t="s">
        <v>8195</v>
      </c>
      <c r="L7098" t="s">
        <v>8398</v>
      </c>
      <c r="M7098" s="49"/>
      <c r="N7098" s="48">
        <v>0</v>
      </c>
      <c r="P7098" t="s">
        <v>10450</v>
      </c>
      <c r="Q7098" t="s">
        <v>7798</v>
      </c>
      <c r="R7098" t="s">
        <v>7798</v>
      </c>
    </row>
    <row r="7099" spans="1:18" x14ac:dyDescent="0.2">
      <c r="A7099" s="30" t="s">
        <v>4344</v>
      </c>
      <c r="B7099" s="54" t="s">
        <v>72</v>
      </c>
      <c r="C7099" s="54" t="str">
        <f t="shared" si="218"/>
        <v>Standard Motors</v>
      </c>
      <c r="D7099" s="54" t="str">
        <f t="shared" si="217"/>
        <v>TE</v>
      </c>
      <c r="F7099" t="s">
        <v>8396</v>
      </c>
      <c r="G7099" t="s">
        <v>472</v>
      </c>
      <c r="H7099" t="s">
        <v>69</v>
      </c>
      <c r="I7099" t="s">
        <v>7790</v>
      </c>
      <c r="K7099" t="s">
        <v>8195</v>
      </c>
      <c r="L7099" t="s">
        <v>8398</v>
      </c>
      <c r="M7099" s="49"/>
      <c r="N7099" s="48">
        <v>0</v>
      </c>
      <c r="P7099" t="s">
        <v>10450</v>
      </c>
      <c r="Q7099" t="s">
        <v>7798</v>
      </c>
      <c r="R7099" t="s">
        <v>7798</v>
      </c>
    </row>
    <row r="7100" spans="1:18" x14ac:dyDescent="0.2">
      <c r="A7100" s="30" t="s">
        <v>2793</v>
      </c>
      <c r="B7100" s="54" t="s">
        <v>72</v>
      </c>
      <c r="C7100" s="54" t="str">
        <f t="shared" si="218"/>
        <v>Standard Motors</v>
      </c>
      <c r="D7100" s="54" t="str">
        <f t="shared" si="217"/>
        <v>TE</v>
      </c>
      <c r="F7100" t="s">
        <v>8396</v>
      </c>
      <c r="G7100" t="s">
        <v>4113</v>
      </c>
      <c r="H7100" t="s">
        <v>69</v>
      </c>
      <c r="I7100" t="s">
        <v>7790</v>
      </c>
      <c r="K7100" t="s">
        <v>8195</v>
      </c>
      <c r="L7100" t="s">
        <v>8398</v>
      </c>
      <c r="M7100" s="49"/>
      <c r="N7100" s="48">
        <v>0</v>
      </c>
      <c r="P7100" t="s">
        <v>10450</v>
      </c>
      <c r="Q7100" t="s">
        <v>7798</v>
      </c>
      <c r="R7100" t="s">
        <v>7798</v>
      </c>
    </row>
    <row r="7101" spans="1:18" x14ac:dyDescent="0.2">
      <c r="A7101" s="30" t="s">
        <v>4345</v>
      </c>
      <c r="B7101" s="54" t="s">
        <v>72</v>
      </c>
      <c r="C7101" s="54" t="str">
        <f t="shared" si="218"/>
        <v>Standard Motors</v>
      </c>
      <c r="D7101" s="54" t="str">
        <f t="shared" si="217"/>
        <v>TE</v>
      </c>
      <c r="F7101" t="s">
        <v>8396</v>
      </c>
      <c r="G7101" t="s">
        <v>3623</v>
      </c>
      <c r="H7101" t="s">
        <v>69</v>
      </c>
      <c r="I7101" t="s">
        <v>7790</v>
      </c>
      <c r="K7101" t="s">
        <v>8195</v>
      </c>
      <c r="L7101" t="s">
        <v>8398</v>
      </c>
      <c r="M7101" s="49"/>
      <c r="N7101" s="48">
        <v>0</v>
      </c>
      <c r="P7101" t="s">
        <v>10450</v>
      </c>
      <c r="Q7101" t="s">
        <v>7798</v>
      </c>
      <c r="R7101" t="s">
        <v>7798</v>
      </c>
    </row>
    <row r="7102" spans="1:18" x14ac:dyDescent="0.2">
      <c r="A7102" s="30" t="s">
        <v>2404</v>
      </c>
      <c r="B7102" s="54" t="s">
        <v>72</v>
      </c>
      <c r="C7102" s="54" t="str">
        <f t="shared" si="218"/>
        <v>Standard Motors</v>
      </c>
      <c r="D7102" s="54" t="str">
        <f t="shared" si="217"/>
        <v>TE</v>
      </c>
      <c r="F7102" t="s">
        <v>8396</v>
      </c>
      <c r="G7102" t="s">
        <v>2475</v>
      </c>
      <c r="H7102" t="s">
        <v>69</v>
      </c>
      <c r="I7102" t="s">
        <v>7790</v>
      </c>
      <c r="K7102" t="s">
        <v>8195</v>
      </c>
      <c r="L7102" t="s">
        <v>8398</v>
      </c>
      <c r="M7102" s="49"/>
      <c r="N7102" s="48">
        <v>0</v>
      </c>
      <c r="P7102" t="s">
        <v>10450</v>
      </c>
      <c r="Q7102" t="s">
        <v>7798</v>
      </c>
      <c r="R7102" t="s">
        <v>7798</v>
      </c>
    </row>
    <row r="7103" spans="1:18" x14ac:dyDescent="0.2">
      <c r="A7103" s="30" t="s">
        <v>7324</v>
      </c>
      <c r="B7103" s="54" t="s">
        <v>72</v>
      </c>
      <c r="C7103" s="54" t="str">
        <f t="shared" si="218"/>
        <v>Standard Motors</v>
      </c>
      <c r="D7103" s="54" t="str">
        <f t="shared" si="217"/>
        <v>TE</v>
      </c>
      <c r="F7103" t="s">
        <v>8396</v>
      </c>
      <c r="G7103" t="s">
        <v>479</v>
      </c>
      <c r="H7103" t="s">
        <v>69</v>
      </c>
      <c r="I7103" t="s">
        <v>7790</v>
      </c>
      <c r="K7103" t="s">
        <v>8195</v>
      </c>
      <c r="L7103" t="s">
        <v>8398</v>
      </c>
      <c r="M7103" s="49"/>
      <c r="N7103" s="48">
        <v>0</v>
      </c>
      <c r="P7103" t="s">
        <v>10450</v>
      </c>
      <c r="Q7103" t="s">
        <v>7798</v>
      </c>
      <c r="R7103" t="s">
        <v>7798</v>
      </c>
    </row>
    <row r="7104" spans="1:18" x14ac:dyDescent="0.2">
      <c r="A7104" s="30" t="s">
        <v>6720</v>
      </c>
      <c r="B7104" s="54" t="s">
        <v>72</v>
      </c>
      <c r="C7104" s="54" t="str">
        <f t="shared" si="218"/>
        <v>Standard Motors</v>
      </c>
      <c r="D7104" s="54" t="str">
        <f t="shared" si="217"/>
        <v>TE</v>
      </c>
      <c r="F7104" t="s">
        <v>8396</v>
      </c>
      <c r="G7104" t="s">
        <v>695</v>
      </c>
      <c r="H7104" t="s">
        <v>69</v>
      </c>
      <c r="I7104" t="s">
        <v>7790</v>
      </c>
      <c r="K7104" t="s">
        <v>8195</v>
      </c>
      <c r="L7104" t="s">
        <v>8398</v>
      </c>
      <c r="M7104" s="49"/>
      <c r="N7104" s="48">
        <v>0</v>
      </c>
      <c r="P7104" t="s">
        <v>10450</v>
      </c>
      <c r="Q7104" t="s">
        <v>7798</v>
      </c>
      <c r="R7104" t="s">
        <v>7798</v>
      </c>
    </row>
    <row r="7105" spans="1:18" x14ac:dyDescent="0.2">
      <c r="A7105" s="30" t="s">
        <v>4346</v>
      </c>
      <c r="B7105" s="54" t="s">
        <v>72</v>
      </c>
      <c r="C7105" s="54" t="str">
        <f t="shared" si="218"/>
        <v>Standard Motors</v>
      </c>
      <c r="D7105" s="54" t="str">
        <f t="shared" si="217"/>
        <v>TE</v>
      </c>
      <c r="F7105" t="s">
        <v>8396</v>
      </c>
      <c r="G7105" t="s">
        <v>763</v>
      </c>
      <c r="H7105" t="s">
        <v>69</v>
      </c>
      <c r="I7105" t="s">
        <v>7790</v>
      </c>
      <c r="K7105" t="s">
        <v>8195</v>
      </c>
      <c r="L7105" t="s">
        <v>8398</v>
      </c>
      <c r="M7105" s="49"/>
      <c r="N7105" s="48">
        <v>0</v>
      </c>
      <c r="P7105" t="s">
        <v>10450</v>
      </c>
      <c r="Q7105" t="s">
        <v>7798</v>
      </c>
      <c r="R7105" t="s">
        <v>7798</v>
      </c>
    </row>
    <row r="7106" spans="1:18" x14ac:dyDescent="0.2">
      <c r="A7106" s="30" t="s">
        <v>4347</v>
      </c>
      <c r="B7106" s="54" t="s">
        <v>72</v>
      </c>
      <c r="C7106" s="54" t="str">
        <f t="shared" si="218"/>
        <v>Standard Motors</v>
      </c>
      <c r="D7106" s="54" t="str">
        <f t="shared" si="217"/>
        <v>TE</v>
      </c>
      <c r="F7106" t="s">
        <v>8396</v>
      </c>
      <c r="G7106" t="s">
        <v>699</v>
      </c>
      <c r="H7106" t="s">
        <v>69</v>
      </c>
      <c r="I7106" t="s">
        <v>7790</v>
      </c>
      <c r="K7106" t="s">
        <v>8195</v>
      </c>
      <c r="L7106" t="s">
        <v>8398</v>
      </c>
      <c r="M7106" s="49"/>
      <c r="N7106" s="48">
        <v>0</v>
      </c>
      <c r="P7106" t="s">
        <v>10450</v>
      </c>
      <c r="Q7106" t="s">
        <v>7798</v>
      </c>
      <c r="R7106" t="s">
        <v>7798</v>
      </c>
    </row>
    <row r="7107" spans="1:18" x14ac:dyDescent="0.2">
      <c r="A7107" s="30" t="s">
        <v>4348</v>
      </c>
      <c r="B7107" s="54" t="s">
        <v>72</v>
      </c>
      <c r="C7107" s="54" t="str">
        <f t="shared" si="218"/>
        <v>Standard Motors</v>
      </c>
      <c r="D7107" s="54" t="str">
        <f t="shared" si="217"/>
        <v>TE</v>
      </c>
      <c r="F7107" t="s">
        <v>8396</v>
      </c>
      <c r="G7107" t="s">
        <v>586</v>
      </c>
      <c r="H7107" t="s">
        <v>69</v>
      </c>
      <c r="I7107" t="s">
        <v>7790</v>
      </c>
      <c r="K7107" t="s">
        <v>8195</v>
      </c>
      <c r="L7107" t="s">
        <v>8398</v>
      </c>
      <c r="M7107" s="49"/>
      <c r="N7107" s="48">
        <v>0</v>
      </c>
      <c r="P7107" t="s">
        <v>10450</v>
      </c>
      <c r="Q7107" t="s">
        <v>7798</v>
      </c>
      <c r="R7107" t="s">
        <v>7798</v>
      </c>
    </row>
    <row r="7108" spans="1:18" x14ac:dyDescent="0.2">
      <c r="A7108" s="30" t="s">
        <v>4349</v>
      </c>
      <c r="B7108" s="54" t="s">
        <v>72</v>
      </c>
      <c r="C7108" s="54" t="str">
        <f t="shared" si="218"/>
        <v>Standard Motors</v>
      </c>
      <c r="D7108" s="54" t="str">
        <f t="shared" si="217"/>
        <v>TE</v>
      </c>
      <c r="F7108" t="s">
        <v>8396</v>
      </c>
      <c r="G7108" t="s">
        <v>697</v>
      </c>
      <c r="H7108" t="s">
        <v>69</v>
      </c>
      <c r="I7108" t="s">
        <v>7790</v>
      </c>
      <c r="K7108" t="s">
        <v>8195</v>
      </c>
      <c r="L7108" t="s">
        <v>8398</v>
      </c>
      <c r="M7108" s="49"/>
      <c r="N7108" s="48">
        <v>0</v>
      </c>
      <c r="P7108" t="s">
        <v>10450</v>
      </c>
      <c r="Q7108" t="s">
        <v>7798</v>
      </c>
      <c r="R7108" t="s">
        <v>7798</v>
      </c>
    </row>
    <row r="7109" spans="1:18" x14ac:dyDescent="0.2">
      <c r="A7109" s="30" t="s">
        <v>4227</v>
      </c>
      <c r="B7109" s="54" t="s">
        <v>72</v>
      </c>
      <c r="C7109" s="54" t="str">
        <f t="shared" si="218"/>
        <v>Standard Motors</v>
      </c>
      <c r="D7109" s="54" t="str">
        <f t="shared" si="217"/>
        <v>TE</v>
      </c>
      <c r="F7109" t="s">
        <v>8396</v>
      </c>
      <c r="G7109" t="s">
        <v>657</v>
      </c>
      <c r="H7109" t="s">
        <v>69</v>
      </c>
      <c r="I7109" t="s">
        <v>7790</v>
      </c>
      <c r="K7109" t="s">
        <v>8195</v>
      </c>
      <c r="L7109" t="s">
        <v>8398</v>
      </c>
      <c r="M7109" s="49"/>
      <c r="N7109" s="48">
        <v>0</v>
      </c>
      <c r="P7109" t="s">
        <v>10450</v>
      </c>
      <c r="Q7109" t="s">
        <v>7798</v>
      </c>
      <c r="R7109" t="s">
        <v>7798</v>
      </c>
    </row>
    <row r="7110" spans="1:18" x14ac:dyDescent="0.2">
      <c r="A7110" s="30" t="s">
        <v>4350</v>
      </c>
      <c r="B7110" s="54" t="s">
        <v>72</v>
      </c>
      <c r="C7110" s="54" t="str">
        <f t="shared" si="218"/>
        <v>Standard Motors</v>
      </c>
      <c r="D7110" s="54" t="str">
        <f t="shared" si="217"/>
        <v>TE</v>
      </c>
      <c r="F7110" t="s">
        <v>8396</v>
      </c>
      <c r="G7110" t="s">
        <v>741</v>
      </c>
      <c r="H7110" t="s">
        <v>69</v>
      </c>
      <c r="I7110" t="s">
        <v>7790</v>
      </c>
      <c r="K7110" t="s">
        <v>8195</v>
      </c>
      <c r="L7110" t="s">
        <v>8398</v>
      </c>
      <c r="M7110" s="49"/>
      <c r="N7110" s="48">
        <v>0</v>
      </c>
      <c r="P7110" t="s">
        <v>10450</v>
      </c>
      <c r="Q7110" t="s">
        <v>7798</v>
      </c>
      <c r="R7110" t="s">
        <v>7798</v>
      </c>
    </row>
    <row r="7111" spans="1:18" x14ac:dyDescent="0.2">
      <c r="A7111" s="30" t="s">
        <v>4328</v>
      </c>
      <c r="B7111" s="54" t="s">
        <v>72</v>
      </c>
      <c r="C7111" s="54" t="str">
        <f t="shared" si="218"/>
        <v>Standard Motors</v>
      </c>
      <c r="D7111" s="54" t="str">
        <f t="shared" si="217"/>
        <v>TE</v>
      </c>
      <c r="F7111" t="s">
        <v>8396</v>
      </c>
      <c r="G7111" t="s">
        <v>5983</v>
      </c>
      <c r="H7111" t="s">
        <v>72</v>
      </c>
      <c r="K7111" t="s">
        <v>8199</v>
      </c>
      <c r="L7111">
        <v>1680</v>
      </c>
      <c r="M7111" s="49"/>
      <c r="N7111" s="48">
        <v>0</v>
      </c>
      <c r="P7111" t="s">
        <v>10451</v>
      </c>
      <c r="Q7111" t="s">
        <v>7798</v>
      </c>
      <c r="R7111" t="s">
        <v>7798</v>
      </c>
    </row>
    <row r="7112" spans="1:18" x14ac:dyDescent="0.2">
      <c r="A7112" s="30" t="s">
        <v>4351</v>
      </c>
      <c r="B7112" s="54" t="s">
        <v>72</v>
      </c>
      <c r="C7112" s="54" t="str">
        <f t="shared" si="218"/>
        <v>Standard Motors</v>
      </c>
      <c r="D7112" s="54" t="str">
        <f t="shared" si="217"/>
        <v>TE</v>
      </c>
      <c r="F7112" t="s">
        <v>8396</v>
      </c>
      <c r="G7112" t="s">
        <v>4145</v>
      </c>
      <c r="H7112" t="s">
        <v>72</v>
      </c>
      <c r="K7112" t="s">
        <v>8199</v>
      </c>
      <c r="L7112">
        <v>1680</v>
      </c>
      <c r="M7112" s="49"/>
      <c r="N7112" s="48">
        <v>0</v>
      </c>
      <c r="P7112" t="s">
        <v>10451</v>
      </c>
      <c r="Q7112" t="s">
        <v>7798</v>
      </c>
      <c r="R7112" t="s">
        <v>7798</v>
      </c>
    </row>
    <row r="7113" spans="1:18" x14ac:dyDescent="0.2">
      <c r="A7113" s="30" t="s">
        <v>4352</v>
      </c>
      <c r="B7113" s="54" t="s">
        <v>72</v>
      </c>
      <c r="C7113" s="54" t="str">
        <f t="shared" si="218"/>
        <v>Standard Motors</v>
      </c>
      <c r="D7113" s="54" t="str">
        <f t="shared" si="217"/>
        <v>TE</v>
      </c>
      <c r="F7113" t="s">
        <v>8396</v>
      </c>
      <c r="G7113" t="s">
        <v>4313</v>
      </c>
      <c r="H7113" t="s">
        <v>72</v>
      </c>
      <c r="K7113" t="s">
        <v>8199</v>
      </c>
      <c r="L7113">
        <v>1680</v>
      </c>
      <c r="M7113" s="49"/>
      <c r="N7113" s="48">
        <v>0</v>
      </c>
      <c r="P7113" t="s">
        <v>10451</v>
      </c>
      <c r="Q7113" t="s">
        <v>7798</v>
      </c>
      <c r="R7113" t="s">
        <v>7798</v>
      </c>
    </row>
    <row r="7114" spans="1:18" x14ac:dyDescent="0.2">
      <c r="A7114" s="30" t="s">
        <v>8548</v>
      </c>
      <c r="B7114" s="54" t="s">
        <v>72</v>
      </c>
      <c r="C7114" s="54" t="str">
        <f t="shared" si="218"/>
        <v>Standard Motors</v>
      </c>
      <c r="D7114" s="54" t="str">
        <f t="shared" si="217"/>
        <v>TE</v>
      </c>
      <c r="F7114" t="s">
        <v>8396</v>
      </c>
      <c r="G7114" t="s">
        <v>6646</v>
      </c>
      <c r="H7114" t="s">
        <v>72</v>
      </c>
      <c r="K7114" t="s">
        <v>8199</v>
      </c>
      <c r="L7114">
        <v>1680</v>
      </c>
      <c r="M7114" s="49"/>
      <c r="N7114" s="48">
        <v>0</v>
      </c>
      <c r="P7114" t="s">
        <v>10451</v>
      </c>
      <c r="Q7114" t="s">
        <v>7798</v>
      </c>
      <c r="R7114" t="s">
        <v>7798</v>
      </c>
    </row>
    <row r="7115" spans="1:18" x14ac:dyDescent="0.2">
      <c r="A7115" s="30" t="s">
        <v>4353</v>
      </c>
      <c r="B7115" s="54" t="s">
        <v>72</v>
      </c>
      <c r="C7115" s="54" t="str">
        <f t="shared" si="218"/>
        <v>Standard Motors</v>
      </c>
      <c r="D7115" s="54" t="str">
        <f t="shared" si="217"/>
        <v>TE</v>
      </c>
      <c r="F7115" t="s">
        <v>8396</v>
      </c>
      <c r="G7115" t="s">
        <v>4259</v>
      </c>
      <c r="H7115" t="s">
        <v>72</v>
      </c>
      <c r="K7115" t="s">
        <v>8199</v>
      </c>
      <c r="L7115">
        <v>1680</v>
      </c>
      <c r="M7115" s="49"/>
      <c r="N7115" s="48">
        <v>0</v>
      </c>
      <c r="P7115" t="s">
        <v>10451</v>
      </c>
      <c r="Q7115" t="s">
        <v>7798</v>
      </c>
      <c r="R7115" t="s">
        <v>7798</v>
      </c>
    </row>
    <row r="7116" spans="1:18" x14ac:dyDescent="0.2">
      <c r="A7116" s="30" t="s">
        <v>6473</v>
      </c>
      <c r="B7116" s="54" t="s">
        <v>72</v>
      </c>
      <c r="C7116" s="54" t="str">
        <f t="shared" si="218"/>
        <v>Standard Motors</v>
      </c>
      <c r="D7116" s="54" t="str">
        <f t="shared" si="217"/>
        <v>TE</v>
      </c>
      <c r="F7116" t="s">
        <v>8396</v>
      </c>
      <c r="G7116" t="s">
        <v>4091</v>
      </c>
      <c r="H7116" t="s">
        <v>72</v>
      </c>
      <c r="K7116" t="s">
        <v>8199</v>
      </c>
      <c r="L7116">
        <v>1680</v>
      </c>
      <c r="M7116" s="49"/>
      <c r="N7116" s="48">
        <v>0</v>
      </c>
      <c r="P7116" t="s">
        <v>10451</v>
      </c>
      <c r="Q7116" t="s">
        <v>7798</v>
      </c>
      <c r="R7116" t="s">
        <v>7798</v>
      </c>
    </row>
    <row r="7117" spans="1:18" x14ac:dyDescent="0.2">
      <c r="A7117" s="30" t="s">
        <v>4329</v>
      </c>
      <c r="B7117" s="54" t="s">
        <v>72</v>
      </c>
      <c r="C7117" s="54" t="str">
        <f t="shared" si="218"/>
        <v>Standard Motors</v>
      </c>
      <c r="D7117" s="54" t="str">
        <f t="shared" si="217"/>
        <v>TE</v>
      </c>
      <c r="F7117" t="s">
        <v>8396</v>
      </c>
      <c r="G7117" t="s">
        <v>1896</v>
      </c>
      <c r="H7117" t="s">
        <v>72</v>
      </c>
      <c r="K7117" t="s">
        <v>8199</v>
      </c>
      <c r="L7117">
        <v>1680</v>
      </c>
      <c r="M7117" s="49"/>
      <c r="N7117" s="48">
        <v>0</v>
      </c>
      <c r="P7117" t="s">
        <v>10451</v>
      </c>
      <c r="Q7117" t="s">
        <v>7798</v>
      </c>
      <c r="R7117" t="s">
        <v>7798</v>
      </c>
    </row>
    <row r="7118" spans="1:18" x14ac:dyDescent="0.2">
      <c r="A7118" s="30" t="s">
        <v>4354</v>
      </c>
      <c r="B7118" s="54" t="s">
        <v>72</v>
      </c>
      <c r="C7118" s="54" t="str">
        <f t="shared" si="218"/>
        <v>Standard Motors</v>
      </c>
      <c r="D7118" s="54" t="str">
        <f t="shared" si="217"/>
        <v>TE</v>
      </c>
      <c r="F7118" t="s">
        <v>8396</v>
      </c>
      <c r="G7118" t="s">
        <v>3006</v>
      </c>
      <c r="H7118" t="s">
        <v>72</v>
      </c>
      <c r="K7118" t="s">
        <v>8199</v>
      </c>
      <c r="L7118">
        <v>1680</v>
      </c>
      <c r="M7118" s="49"/>
      <c r="N7118" s="48">
        <v>0</v>
      </c>
      <c r="P7118" t="s">
        <v>10451</v>
      </c>
      <c r="Q7118" t="s">
        <v>7798</v>
      </c>
      <c r="R7118" t="s">
        <v>7798</v>
      </c>
    </row>
    <row r="7119" spans="1:18" x14ac:dyDescent="0.2">
      <c r="A7119" s="30" t="s">
        <v>2976</v>
      </c>
      <c r="B7119" s="54" t="s">
        <v>72</v>
      </c>
      <c r="C7119" s="54" t="str">
        <f t="shared" si="218"/>
        <v>Standard Motors</v>
      </c>
      <c r="D7119" s="54" t="str">
        <f t="shared" si="217"/>
        <v>TE</v>
      </c>
      <c r="F7119" t="s">
        <v>8396</v>
      </c>
      <c r="G7119" t="s">
        <v>2948</v>
      </c>
      <c r="H7119" t="s">
        <v>72</v>
      </c>
      <c r="K7119" t="s">
        <v>8199</v>
      </c>
      <c r="L7119">
        <v>1680</v>
      </c>
      <c r="M7119" s="49"/>
      <c r="N7119" s="48">
        <v>0</v>
      </c>
      <c r="P7119" t="s">
        <v>10451</v>
      </c>
      <c r="Q7119" t="s">
        <v>7798</v>
      </c>
      <c r="R7119" t="s">
        <v>7798</v>
      </c>
    </row>
    <row r="7120" spans="1:18" x14ac:dyDescent="0.2">
      <c r="A7120" s="30" t="s">
        <v>4355</v>
      </c>
      <c r="B7120" s="54" t="s">
        <v>72</v>
      </c>
      <c r="C7120" s="54" t="str">
        <f t="shared" si="218"/>
        <v>Standard Motors</v>
      </c>
      <c r="D7120" s="54" t="str">
        <f t="shared" si="217"/>
        <v>TE</v>
      </c>
      <c r="F7120" t="s">
        <v>8396</v>
      </c>
      <c r="G7120" t="s">
        <v>4232</v>
      </c>
      <c r="H7120" t="s">
        <v>72</v>
      </c>
      <c r="K7120" t="s">
        <v>8199</v>
      </c>
      <c r="L7120">
        <v>1680</v>
      </c>
      <c r="M7120" s="49"/>
      <c r="N7120" s="48">
        <v>0</v>
      </c>
      <c r="P7120" t="s">
        <v>10451</v>
      </c>
      <c r="Q7120" t="s">
        <v>7798</v>
      </c>
      <c r="R7120" t="s">
        <v>7798</v>
      </c>
    </row>
    <row r="7121" spans="1:18" x14ac:dyDescent="0.2">
      <c r="A7121" s="30" t="s">
        <v>4356</v>
      </c>
      <c r="B7121" s="54" t="s">
        <v>72</v>
      </c>
      <c r="C7121" s="54" t="str">
        <f t="shared" si="218"/>
        <v>Standard Motors</v>
      </c>
      <c r="D7121" s="54" t="str">
        <f t="shared" si="217"/>
        <v>TE</v>
      </c>
      <c r="F7121" t="s">
        <v>8396</v>
      </c>
      <c r="G7121" t="s">
        <v>2871</v>
      </c>
      <c r="H7121" t="s">
        <v>72</v>
      </c>
      <c r="K7121" t="s">
        <v>8199</v>
      </c>
      <c r="L7121">
        <v>1680</v>
      </c>
      <c r="M7121" s="49"/>
      <c r="N7121" s="48">
        <v>0</v>
      </c>
      <c r="P7121" t="s">
        <v>10451</v>
      </c>
      <c r="Q7121" t="s">
        <v>7798</v>
      </c>
      <c r="R7121" t="s">
        <v>7798</v>
      </c>
    </row>
    <row r="7122" spans="1:18" x14ac:dyDescent="0.2">
      <c r="A7122" s="30" t="s">
        <v>8574</v>
      </c>
      <c r="B7122" s="54" t="s">
        <v>72</v>
      </c>
      <c r="C7122" s="54" t="str">
        <f t="shared" si="218"/>
        <v>Standard Motors</v>
      </c>
      <c r="D7122" s="54" t="str">
        <f t="shared" si="217"/>
        <v>TE</v>
      </c>
      <c r="F7122" t="s">
        <v>8396</v>
      </c>
      <c r="G7122" t="s">
        <v>8551</v>
      </c>
      <c r="H7122" t="s">
        <v>72</v>
      </c>
      <c r="K7122" t="s">
        <v>8199</v>
      </c>
      <c r="L7122">
        <v>1680</v>
      </c>
      <c r="M7122" s="49"/>
      <c r="N7122" s="48">
        <v>0</v>
      </c>
      <c r="P7122" t="s">
        <v>10451</v>
      </c>
      <c r="Q7122" t="s">
        <v>7798</v>
      </c>
      <c r="R7122" t="s">
        <v>7798</v>
      </c>
    </row>
    <row r="7123" spans="1:18" x14ac:dyDescent="0.2">
      <c r="A7123" s="30" t="s">
        <v>2441</v>
      </c>
      <c r="B7123" s="54" t="s">
        <v>72</v>
      </c>
      <c r="C7123" s="54" t="str">
        <f t="shared" si="218"/>
        <v>Standard Motors</v>
      </c>
      <c r="D7123" s="54" t="str">
        <f t="shared" si="217"/>
        <v>TE</v>
      </c>
      <c r="F7123" t="s">
        <v>8396</v>
      </c>
      <c r="G7123" t="s">
        <v>6517</v>
      </c>
      <c r="H7123" t="s">
        <v>72</v>
      </c>
      <c r="K7123" t="s">
        <v>8199</v>
      </c>
      <c r="L7123">
        <v>1680</v>
      </c>
      <c r="M7123" s="49"/>
      <c r="N7123" s="48">
        <v>0</v>
      </c>
      <c r="P7123" t="s">
        <v>10451</v>
      </c>
      <c r="Q7123" t="s">
        <v>7798</v>
      </c>
      <c r="R7123" t="s">
        <v>7798</v>
      </c>
    </row>
    <row r="7124" spans="1:18" x14ac:dyDescent="0.2">
      <c r="A7124" s="30" t="s">
        <v>2968</v>
      </c>
      <c r="B7124" s="54" t="s">
        <v>72</v>
      </c>
      <c r="C7124" s="54" t="str">
        <f t="shared" si="218"/>
        <v>Standard Motors</v>
      </c>
      <c r="D7124" s="54" t="str">
        <f t="shared" si="217"/>
        <v>TE</v>
      </c>
      <c r="F7124" t="s">
        <v>8396</v>
      </c>
      <c r="G7124" t="s">
        <v>5919</v>
      </c>
      <c r="H7124" t="s">
        <v>72</v>
      </c>
      <c r="K7124" t="s">
        <v>8199</v>
      </c>
      <c r="L7124">
        <v>1680</v>
      </c>
      <c r="M7124" s="49"/>
      <c r="N7124" s="48">
        <v>0</v>
      </c>
      <c r="P7124" t="s">
        <v>10451</v>
      </c>
      <c r="Q7124" t="s">
        <v>7798</v>
      </c>
      <c r="R7124" t="s">
        <v>7798</v>
      </c>
    </row>
    <row r="7125" spans="1:18" x14ac:dyDescent="0.2">
      <c r="A7125" s="30" t="s">
        <v>4357</v>
      </c>
      <c r="B7125" s="54" t="s">
        <v>72</v>
      </c>
      <c r="C7125" s="54" t="str">
        <f t="shared" si="218"/>
        <v>Standard Motors</v>
      </c>
      <c r="D7125" s="54" t="str">
        <f t="shared" si="217"/>
        <v>TE</v>
      </c>
      <c r="F7125" t="s">
        <v>8396</v>
      </c>
      <c r="G7125" t="s">
        <v>2856</v>
      </c>
      <c r="H7125" t="s">
        <v>72</v>
      </c>
      <c r="K7125" t="s">
        <v>8199</v>
      </c>
      <c r="L7125">
        <v>1680</v>
      </c>
      <c r="M7125" s="49"/>
      <c r="N7125" s="48">
        <v>0</v>
      </c>
      <c r="P7125" t="s">
        <v>10451</v>
      </c>
      <c r="Q7125" t="s">
        <v>7798</v>
      </c>
      <c r="R7125" t="s">
        <v>7798</v>
      </c>
    </row>
    <row r="7126" spans="1:18" x14ac:dyDescent="0.2">
      <c r="A7126" s="30" t="s">
        <v>4358</v>
      </c>
      <c r="B7126" s="54" t="s">
        <v>72</v>
      </c>
      <c r="C7126" s="54" t="str">
        <f t="shared" si="218"/>
        <v>Standard Motors</v>
      </c>
      <c r="D7126" s="54" t="str">
        <f t="shared" si="217"/>
        <v>TE</v>
      </c>
      <c r="F7126" t="s">
        <v>8396</v>
      </c>
      <c r="G7126" t="s">
        <v>5710</v>
      </c>
      <c r="H7126" t="s">
        <v>72</v>
      </c>
      <c r="K7126" t="s">
        <v>8199</v>
      </c>
      <c r="L7126">
        <v>1680</v>
      </c>
      <c r="M7126" s="49"/>
      <c r="N7126" s="48">
        <v>0</v>
      </c>
      <c r="P7126" t="s">
        <v>10451</v>
      </c>
      <c r="Q7126" t="s">
        <v>7798</v>
      </c>
      <c r="R7126" t="s">
        <v>7798</v>
      </c>
    </row>
    <row r="7127" spans="1:18" x14ac:dyDescent="0.2">
      <c r="A7127" s="30" t="s">
        <v>4326</v>
      </c>
      <c r="B7127" s="54" t="s">
        <v>72</v>
      </c>
      <c r="C7127" s="54" t="str">
        <f t="shared" si="218"/>
        <v>Standard Motors</v>
      </c>
      <c r="D7127" s="54" t="str">
        <f t="shared" si="217"/>
        <v>TE</v>
      </c>
      <c r="F7127" t="s">
        <v>8396</v>
      </c>
      <c r="G7127" t="s">
        <v>2663</v>
      </c>
      <c r="H7127" t="s">
        <v>72</v>
      </c>
      <c r="K7127" t="s">
        <v>8199</v>
      </c>
      <c r="L7127">
        <v>1680</v>
      </c>
      <c r="M7127" s="49"/>
      <c r="N7127" s="48">
        <v>0</v>
      </c>
      <c r="P7127" t="s">
        <v>10451</v>
      </c>
      <c r="Q7127" t="s">
        <v>7798</v>
      </c>
      <c r="R7127" t="s">
        <v>7798</v>
      </c>
    </row>
    <row r="7128" spans="1:18" x14ac:dyDescent="0.2">
      <c r="A7128" s="30" t="s">
        <v>2249</v>
      </c>
      <c r="B7128" s="54" t="s">
        <v>72</v>
      </c>
      <c r="C7128" s="54" t="str">
        <f t="shared" si="218"/>
        <v>Standard Motors</v>
      </c>
      <c r="D7128" s="54" t="str">
        <f t="shared" ref="D7128:D7191" si="219">LEFT(A7128,2)</f>
        <v>TE</v>
      </c>
      <c r="F7128" t="s">
        <v>8396</v>
      </c>
      <c r="G7128" t="s">
        <v>2872</v>
      </c>
      <c r="H7128" t="s">
        <v>72</v>
      </c>
      <c r="K7128" t="s">
        <v>8199</v>
      </c>
      <c r="L7128">
        <v>1680</v>
      </c>
      <c r="M7128" s="49"/>
      <c r="N7128" s="48">
        <v>0</v>
      </c>
      <c r="P7128" t="s">
        <v>10451</v>
      </c>
      <c r="Q7128" t="s">
        <v>7798</v>
      </c>
      <c r="R7128" t="s">
        <v>7798</v>
      </c>
    </row>
    <row r="7129" spans="1:18" x14ac:dyDescent="0.2">
      <c r="A7129" s="30" t="s">
        <v>6518</v>
      </c>
      <c r="B7129" s="54" t="s">
        <v>72</v>
      </c>
      <c r="C7129" s="54" t="str">
        <f t="shared" si="218"/>
        <v>Standard Motors</v>
      </c>
      <c r="D7129" s="54" t="str">
        <f t="shared" si="219"/>
        <v>TE</v>
      </c>
      <c r="F7129" t="s">
        <v>8396</v>
      </c>
      <c r="G7129" t="s">
        <v>2202</v>
      </c>
      <c r="H7129" t="s">
        <v>72</v>
      </c>
      <c r="K7129" t="s">
        <v>8199</v>
      </c>
      <c r="L7129">
        <v>1680</v>
      </c>
      <c r="M7129" s="49"/>
      <c r="N7129" s="48">
        <v>0</v>
      </c>
      <c r="P7129" t="s">
        <v>10451</v>
      </c>
      <c r="Q7129" t="s">
        <v>7798</v>
      </c>
      <c r="R7129" t="s">
        <v>7798</v>
      </c>
    </row>
    <row r="7130" spans="1:18" x14ac:dyDescent="0.2">
      <c r="A7130" s="30" t="s">
        <v>4359</v>
      </c>
      <c r="B7130" s="54" t="s">
        <v>72</v>
      </c>
      <c r="C7130" s="54" t="str">
        <f t="shared" si="218"/>
        <v>Standard Motors</v>
      </c>
      <c r="D7130" s="54" t="str">
        <f t="shared" si="219"/>
        <v>TE</v>
      </c>
      <c r="F7130" t="s">
        <v>8396</v>
      </c>
      <c r="G7130" t="s">
        <v>2857</v>
      </c>
      <c r="H7130" t="s">
        <v>72</v>
      </c>
      <c r="K7130" t="s">
        <v>8199</v>
      </c>
      <c r="L7130">
        <v>1680</v>
      </c>
      <c r="M7130" s="49"/>
      <c r="N7130" s="48">
        <v>0</v>
      </c>
      <c r="P7130" t="s">
        <v>10451</v>
      </c>
      <c r="Q7130" t="s">
        <v>7798</v>
      </c>
      <c r="R7130" t="s">
        <v>7798</v>
      </c>
    </row>
    <row r="7131" spans="1:18" x14ac:dyDescent="0.2">
      <c r="A7131" s="30" t="s">
        <v>2643</v>
      </c>
      <c r="B7131" s="54" t="s">
        <v>72</v>
      </c>
      <c r="C7131" s="54" t="str">
        <f t="shared" si="218"/>
        <v>Standard Motors</v>
      </c>
      <c r="D7131" s="54" t="str">
        <f t="shared" si="219"/>
        <v>TE</v>
      </c>
      <c r="F7131" t="s">
        <v>8396</v>
      </c>
      <c r="G7131" t="s">
        <v>3007</v>
      </c>
      <c r="H7131" t="s">
        <v>72</v>
      </c>
      <c r="K7131" t="s">
        <v>8199</v>
      </c>
      <c r="L7131">
        <v>1680</v>
      </c>
      <c r="M7131" s="49"/>
      <c r="N7131" s="48">
        <v>0</v>
      </c>
      <c r="P7131" t="s">
        <v>10451</v>
      </c>
      <c r="Q7131" t="s">
        <v>7798</v>
      </c>
      <c r="R7131" t="s">
        <v>7798</v>
      </c>
    </row>
    <row r="7132" spans="1:18" x14ac:dyDescent="0.2">
      <c r="A7132" s="30" t="s">
        <v>3941</v>
      </c>
      <c r="B7132" s="54" t="s">
        <v>72</v>
      </c>
      <c r="C7132" s="54" t="str">
        <f t="shared" si="218"/>
        <v>Standard Motors</v>
      </c>
      <c r="D7132" s="54" t="str">
        <f t="shared" si="219"/>
        <v>TE</v>
      </c>
      <c r="F7132" t="s">
        <v>8396</v>
      </c>
      <c r="G7132" t="s">
        <v>5920</v>
      </c>
      <c r="H7132" t="s">
        <v>72</v>
      </c>
      <c r="K7132" t="s">
        <v>8199</v>
      </c>
      <c r="L7132">
        <v>1680</v>
      </c>
      <c r="M7132" s="49"/>
      <c r="N7132" s="48">
        <v>0</v>
      </c>
      <c r="P7132" t="s">
        <v>10451</v>
      </c>
      <c r="Q7132" t="s">
        <v>7798</v>
      </c>
      <c r="R7132" t="s">
        <v>7798</v>
      </c>
    </row>
    <row r="7133" spans="1:18" x14ac:dyDescent="0.2">
      <c r="A7133" s="30" t="s">
        <v>3638</v>
      </c>
      <c r="B7133" s="54" t="s">
        <v>72</v>
      </c>
      <c r="C7133" s="54" t="str">
        <f t="shared" si="218"/>
        <v>Standard Motors</v>
      </c>
      <c r="D7133" s="54" t="str">
        <f t="shared" si="219"/>
        <v>TE</v>
      </c>
      <c r="F7133" t="s">
        <v>8396</v>
      </c>
      <c r="G7133" t="s">
        <v>5921</v>
      </c>
      <c r="H7133" t="s">
        <v>72</v>
      </c>
      <c r="K7133" t="s">
        <v>8199</v>
      </c>
      <c r="L7133">
        <v>1680</v>
      </c>
      <c r="M7133" s="49"/>
      <c r="N7133" s="48">
        <v>0</v>
      </c>
      <c r="P7133" t="s">
        <v>10451</v>
      </c>
      <c r="Q7133" t="s">
        <v>7798</v>
      </c>
      <c r="R7133" t="s">
        <v>7798</v>
      </c>
    </row>
    <row r="7134" spans="1:18" x14ac:dyDescent="0.2">
      <c r="A7134" s="30" t="s">
        <v>4393</v>
      </c>
      <c r="B7134" s="54" t="s">
        <v>72</v>
      </c>
      <c r="C7134" s="54" t="str">
        <f t="shared" si="218"/>
        <v>Standard Motors</v>
      </c>
      <c r="D7134" s="54" t="str">
        <f t="shared" si="219"/>
        <v>TE</v>
      </c>
      <c r="F7134" t="s">
        <v>8396</v>
      </c>
      <c r="G7134" t="s">
        <v>6885</v>
      </c>
      <c r="H7134" t="s">
        <v>72</v>
      </c>
      <c r="K7134" t="s">
        <v>8199</v>
      </c>
      <c r="L7134">
        <v>1680</v>
      </c>
      <c r="M7134" s="49"/>
      <c r="N7134" s="48">
        <v>0</v>
      </c>
      <c r="P7134" t="s">
        <v>10451</v>
      </c>
      <c r="Q7134" t="s">
        <v>7798</v>
      </c>
      <c r="R7134" t="s">
        <v>7798</v>
      </c>
    </row>
    <row r="7135" spans="1:18" x14ac:dyDescent="0.2">
      <c r="A7135" s="30" t="s">
        <v>4394</v>
      </c>
      <c r="B7135" s="54" t="s">
        <v>72</v>
      </c>
      <c r="C7135" s="54" t="str">
        <f t="shared" si="218"/>
        <v>Standard Motors</v>
      </c>
      <c r="D7135" s="54" t="str">
        <f t="shared" si="219"/>
        <v>TE</v>
      </c>
      <c r="F7135" t="s">
        <v>8396</v>
      </c>
      <c r="G7135" t="s">
        <v>2945</v>
      </c>
      <c r="H7135" t="s">
        <v>72</v>
      </c>
      <c r="K7135" t="s">
        <v>8199</v>
      </c>
      <c r="L7135">
        <v>1680</v>
      </c>
      <c r="M7135" s="49"/>
      <c r="N7135" s="48">
        <v>0</v>
      </c>
      <c r="P7135" t="s">
        <v>10451</v>
      </c>
      <c r="Q7135" t="s">
        <v>7798</v>
      </c>
      <c r="R7135" t="s">
        <v>7798</v>
      </c>
    </row>
    <row r="7136" spans="1:18" x14ac:dyDescent="0.2">
      <c r="A7136" s="30" t="s">
        <v>4395</v>
      </c>
      <c r="B7136" s="54" t="s">
        <v>72</v>
      </c>
      <c r="C7136" s="54" t="str">
        <f t="shared" si="218"/>
        <v>Standard Motors</v>
      </c>
      <c r="D7136" s="54" t="str">
        <f t="shared" si="219"/>
        <v>TE</v>
      </c>
      <c r="F7136" t="s">
        <v>8396</v>
      </c>
      <c r="G7136" t="s">
        <v>6761</v>
      </c>
      <c r="H7136" t="s">
        <v>72</v>
      </c>
      <c r="K7136" t="s">
        <v>8199</v>
      </c>
      <c r="L7136">
        <v>1680</v>
      </c>
      <c r="M7136" s="49"/>
      <c r="N7136" s="48">
        <v>0</v>
      </c>
      <c r="P7136" t="s">
        <v>10451</v>
      </c>
      <c r="Q7136" t="s">
        <v>7798</v>
      </c>
      <c r="R7136" t="s">
        <v>7798</v>
      </c>
    </row>
    <row r="7137" spans="1:18" x14ac:dyDescent="0.2">
      <c r="A7137" s="30" t="s">
        <v>3106</v>
      </c>
      <c r="B7137" s="54" t="s">
        <v>72</v>
      </c>
      <c r="C7137" s="54" t="str">
        <f t="shared" si="218"/>
        <v>Standard Motors</v>
      </c>
      <c r="D7137" s="54" t="str">
        <f t="shared" si="219"/>
        <v>TE</v>
      </c>
      <c r="F7137" t="s">
        <v>8396</v>
      </c>
      <c r="G7137" t="s">
        <v>5922</v>
      </c>
      <c r="H7137" t="s">
        <v>72</v>
      </c>
      <c r="K7137" t="s">
        <v>8199</v>
      </c>
      <c r="L7137">
        <v>1680</v>
      </c>
      <c r="M7137" s="49"/>
      <c r="N7137" s="48">
        <v>0</v>
      </c>
      <c r="P7137" t="s">
        <v>10451</v>
      </c>
      <c r="Q7137" t="s">
        <v>7798</v>
      </c>
      <c r="R7137" t="s">
        <v>7798</v>
      </c>
    </row>
    <row r="7138" spans="1:18" x14ac:dyDescent="0.2">
      <c r="A7138" s="30" t="s">
        <v>4396</v>
      </c>
      <c r="B7138" s="54" t="s">
        <v>72</v>
      </c>
      <c r="C7138" s="54" t="str">
        <f t="shared" si="218"/>
        <v>Standard Motors</v>
      </c>
      <c r="D7138" s="54" t="str">
        <f t="shared" si="219"/>
        <v>TE</v>
      </c>
      <c r="F7138" t="s">
        <v>8396</v>
      </c>
      <c r="G7138" t="s">
        <v>7313</v>
      </c>
      <c r="H7138" t="s">
        <v>72</v>
      </c>
      <c r="K7138" t="s">
        <v>8199</v>
      </c>
      <c r="L7138">
        <v>1680</v>
      </c>
      <c r="M7138" s="49"/>
      <c r="N7138" s="48">
        <v>0</v>
      </c>
      <c r="P7138" t="s">
        <v>10451</v>
      </c>
      <c r="Q7138" t="s">
        <v>7798</v>
      </c>
      <c r="R7138" t="s">
        <v>7798</v>
      </c>
    </row>
    <row r="7139" spans="1:18" x14ac:dyDescent="0.2">
      <c r="A7139" s="30" t="s">
        <v>4397</v>
      </c>
      <c r="B7139" s="54" t="s">
        <v>72</v>
      </c>
      <c r="C7139" s="54" t="str">
        <f t="shared" si="218"/>
        <v>Standard Motors</v>
      </c>
      <c r="D7139" s="54" t="str">
        <f t="shared" si="219"/>
        <v>TE</v>
      </c>
      <c r="F7139" t="s">
        <v>8396</v>
      </c>
      <c r="G7139" t="s">
        <v>2858</v>
      </c>
      <c r="H7139" t="s">
        <v>72</v>
      </c>
      <c r="K7139" t="s">
        <v>8199</v>
      </c>
      <c r="L7139">
        <v>1680</v>
      </c>
      <c r="M7139" s="49"/>
      <c r="N7139" s="48">
        <v>0</v>
      </c>
      <c r="P7139" t="s">
        <v>10451</v>
      </c>
      <c r="Q7139" t="s">
        <v>7798</v>
      </c>
      <c r="R7139" t="s">
        <v>7798</v>
      </c>
    </row>
    <row r="7140" spans="1:18" x14ac:dyDescent="0.2">
      <c r="A7140" s="30" t="s">
        <v>4414</v>
      </c>
      <c r="B7140" s="54" t="s">
        <v>72</v>
      </c>
      <c r="C7140" s="54" t="str">
        <f t="shared" si="218"/>
        <v>Standard Motors</v>
      </c>
      <c r="D7140" s="54" t="str">
        <f t="shared" si="219"/>
        <v>TE</v>
      </c>
      <c r="F7140" t="s">
        <v>8396</v>
      </c>
      <c r="G7140" t="s">
        <v>2873</v>
      </c>
      <c r="H7140" t="s">
        <v>72</v>
      </c>
      <c r="K7140" t="s">
        <v>8199</v>
      </c>
      <c r="L7140">
        <v>1680</v>
      </c>
      <c r="M7140" s="49"/>
      <c r="N7140" s="48">
        <v>0</v>
      </c>
      <c r="P7140" t="s">
        <v>10451</v>
      </c>
      <c r="Q7140" t="s">
        <v>7798</v>
      </c>
      <c r="R7140" t="s">
        <v>7798</v>
      </c>
    </row>
    <row r="7141" spans="1:18" x14ac:dyDescent="0.2">
      <c r="A7141" s="30" t="s">
        <v>2406</v>
      </c>
      <c r="B7141" s="54" t="s">
        <v>72</v>
      </c>
      <c r="C7141" s="54" t="str">
        <f t="shared" si="218"/>
        <v>Standard Motors</v>
      </c>
      <c r="D7141" s="54" t="str">
        <f t="shared" si="219"/>
        <v>TE</v>
      </c>
      <c r="F7141" t="s">
        <v>8396</v>
      </c>
      <c r="G7141" t="s">
        <v>4363</v>
      </c>
      <c r="H7141" t="s">
        <v>72</v>
      </c>
      <c r="K7141" t="s">
        <v>8199</v>
      </c>
      <c r="L7141">
        <v>1680</v>
      </c>
      <c r="M7141" s="49"/>
      <c r="N7141" s="48">
        <v>0</v>
      </c>
      <c r="P7141" t="s">
        <v>10451</v>
      </c>
      <c r="Q7141" t="s">
        <v>7798</v>
      </c>
      <c r="R7141" t="s">
        <v>7798</v>
      </c>
    </row>
    <row r="7142" spans="1:18" x14ac:dyDescent="0.2">
      <c r="A7142" s="30" t="s">
        <v>6765</v>
      </c>
      <c r="B7142" s="54" t="s">
        <v>72</v>
      </c>
      <c r="C7142" s="54" t="str">
        <f t="shared" si="218"/>
        <v>Standard Motors</v>
      </c>
      <c r="D7142" s="54" t="str">
        <f t="shared" si="219"/>
        <v>TE</v>
      </c>
      <c r="F7142" t="s">
        <v>8396</v>
      </c>
      <c r="G7142" t="s">
        <v>4243</v>
      </c>
      <c r="H7142" t="s">
        <v>72</v>
      </c>
      <c r="K7142" t="s">
        <v>8199</v>
      </c>
      <c r="L7142">
        <v>1680</v>
      </c>
      <c r="M7142" s="49"/>
      <c r="N7142" s="48">
        <v>0</v>
      </c>
      <c r="P7142" t="s">
        <v>10451</v>
      </c>
      <c r="Q7142" t="s">
        <v>7798</v>
      </c>
      <c r="R7142" t="s">
        <v>7798</v>
      </c>
    </row>
    <row r="7143" spans="1:18" x14ac:dyDescent="0.2">
      <c r="A7143" s="30" t="s">
        <v>5245</v>
      </c>
      <c r="B7143" s="54" t="s">
        <v>72</v>
      </c>
      <c r="C7143" s="54" t="str">
        <f t="shared" si="218"/>
        <v>Standard Motors</v>
      </c>
      <c r="D7143" s="54" t="str">
        <f t="shared" si="219"/>
        <v>TE</v>
      </c>
      <c r="F7143" t="s">
        <v>8396</v>
      </c>
      <c r="G7143" t="s">
        <v>2656</v>
      </c>
      <c r="H7143" t="s">
        <v>72</v>
      </c>
      <c r="K7143" t="s">
        <v>8199</v>
      </c>
      <c r="L7143">
        <v>1680</v>
      </c>
      <c r="M7143" s="49"/>
      <c r="N7143" s="48">
        <v>0</v>
      </c>
      <c r="P7143" t="s">
        <v>10451</v>
      </c>
      <c r="Q7143" t="s">
        <v>7798</v>
      </c>
      <c r="R7143" t="s">
        <v>7798</v>
      </c>
    </row>
    <row r="7144" spans="1:18" x14ac:dyDescent="0.2">
      <c r="A7144" s="30" t="s">
        <v>4398</v>
      </c>
      <c r="B7144" s="54" t="s">
        <v>72</v>
      </c>
      <c r="C7144" s="54" t="str">
        <f t="shared" si="218"/>
        <v>Standard Motors</v>
      </c>
      <c r="D7144" s="54" t="str">
        <f t="shared" si="219"/>
        <v>TE</v>
      </c>
      <c r="F7144" t="s">
        <v>8396</v>
      </c>
      <c r="G7144" t="s">
        <v>4364</v>
      </c>
      <c r="H7144" t="s">
        <v>72</v>
      </c>
      <c r="K7144" t="s">
        <v>8199</v>
      </c>
      <c r="L7144">
        <v>1680</v>
      </c>
      <c r="M7144" s="49"/>
      <c r="N7144" s="48">
        <v>0</v>
      </c>
      <c r="P7144" t="s">
        <v>10451</v>
      </c>
      <c r="Q7144" t="s">
        <v>7798</v>
      </c>
      <c r="R7144" t="s">
        <v>7798</v>
      </c>
    </row>
    <row r="7145" spans="1:18" x14ac:dyDescent="0.2">
      <c r="A7145" s="30" t="s">
        <v>5288</v>
      </c>
      <c r="B7145" s="54" t="s">
        <v>72</v>
      </c>
      <c r="C7145" s="54" t="str">
        <f t="shared" si="218"/>
        <v>Standard Motors</v>
      </c>
      <c r="D7145" s="54" t="str">
        <f t="shared" si="219"/>
        <v>TE</v>
      </c>
      <c r="F7145" t="s">
        <v>8396</v>
      </c>
      <c r="G7145" t="s">
        <v>342</v>
      </c>
      <c r="H7145" t="s">
        <v>72</v>
      </c>
      <c r="K7145" t="s">
        <v>8199</v>
      </c>
      <c r="L7145">
        <v>1680</v>
      </c>
      <c r="M7145" s="49"/>
      <c r="N7145" s="48">
        <v>0</v>
      </c>
      <c r="P7145" t="s">
        <v>10451</v>
      </c>
      <c r="Q7145" t="s">
        <v>7798</v>
      </c>
      <c r="R7145" t="s">
        <v>7798</v>
      </c>
    </row>
    <row r="7146" spans="1:18" x14ac:dyDescent="0.2">
      <c r="A7146" s="30" t="s">
        <v>6774</v>
      </c>
      <c r="B7146" s="54" t="s">
        <v>72</v>
      </c>
      <c r="C7146" s="54" t="str">
        <f t="shared" si="218"/>
        <v>Standard Motors</v>
      </c>
      <c r="D7146" s="54" t="str">
        <f t="shared" si="219"/>
        <v>TE</v>
      </c>
      <c r="F7146" t="s">
        <v>8396</v>
      </c>
      <c r="G7146" t="s">
        <v>4365</v>
      </c>
      <c r="H7146" t="s">
        <v>72</v>
      </c>
      <c r="K7146" t="s">
        <v>8199</v>
      </c>
      <c r="L7146">
        <v>1680</v>
      </c>
      <c r="M7146" s="49"/>
      <c r="N7146" s="48">
        <v>0</v>
      </c>
      <c r="P7146" t="s">
        <v>10451</v>
      </c>
      <c r="Q7146" t="s">
        <v>7798</v>
      </c>
      <c r="R7146" t="s">
        <v>7798</v>
      </c>
    </row>
    <row r="7147" spans="1:18" x14ac:dyDescent="0.2">
      <c r="A7147" s="30" t="s">
        <v>4360</v>
      </c>
      <c r="B7147" s="54" t="s">
        <v>72</v>
      </c>
      <c r="C7147" s="54" t="str">
        <f t="shared" si="218"/>
        <v>Standard Motors</v>
      </c>
      <c r="D7147" s="54" t="str">
        <f t="shared" si="219"/>
        <v>TE</v>
      </c>
      <c r="F7147" t="s">
        <v>8396</v>
      </c>
      <c r="G7147" t="s">
        <v>4221</v>
      </c>
      <c r="H7147" t="s">
        <v>72</v>
      </c>
      <c r="K7147" t="s">
        <v>8199</v>
      </c>
      <c r="L7147">
        <v>1680</v>
      </c>
      <c r="M7147" s="49"/>
      <c r="N7147" s="48">
        <v>0</v>
      </c>
      <c r="P7147" t="s">
        <v>10451</v>
      </c>
      <c r="Q7147" t="s">
        <v>7798</v>
      </c>
      <c r="R7147" t="s">
        <v>7798</v>
      </c>
    </row>
    <row r="7148" spans="1:18" x14ac:dyDescent="0.2">
      <c r="A7148" s="30" t="s">
        <v>2825</v>
      </c>
      <c r="B7148" s="54" t="s">
        <v>72</v>
      </c>
      <c r="C7148" s="54" t="str">
        <f t="shared" si="218"/>
        <v>Standard Motors</v>
      </c>
      <c r="D7148" s="54" t="str">
        <f t="shared" si="219"/>
        <v>TE</v>
      </c>
      <c r="F7148" t="s">
        <v>8396</v>
      </c>
      <c r="G7148" t="s">
        <v>4366</v>
      </c>
      <c r="H7148" t="s">
        <v>72</v>
      </c>
      <c r="K7148" t="s">
        <v>8199</v>
      </c>
      <c r="L7148">
        <v>1680</v>
      </c>
      <c r="M7148" s="49"/>
      <c r="N7148" s="48">
        <v>0</v>
      </c>
      <c r="P7148" t="s">
        <v>10451</v>
      </c>
      <c r="Q7148" t="s">
        <v>7798</v>
      </c>
      <c r="R7148" t="s">
        <v>7798</v>
      </c>
    </row>
    <row r="7149" spans="1:18" x14ac:dyDescent="0.2">
      <c r="A7149" s="30" t="s">
        <v>3639</v>
      </c>
      <c r="B7149" s="54" t="s">
        <v>72</v>
      </c>
      <c r="C7149" s="54" t="str">
        <f t="shared" si="218"/>
        <v>Standard Motors</v>
      </c>
      <c r="D7149" s="54" t="str">
        <f t="shared" si="219"/>
        <v>TE</v>
      </c>
      <c r="F7149" t="s">
        <v>8396</v>
      </c>
      <c r="G7149" t="s">
        <v>4367</v>
      </c>
      <c r="H7149" t="s">
        <v>72</v>
      </c>
      <c r="K7149" t="s">
        <v>8199</v>
      </c>
      <c r="L7149">
        <v>1680</v>
      </c>
      <c r="M7149" s="49"/>
      <c r="N7149" s="48">
        <v>0</v>
      </c>
      <c r="P7149" t="s">
        <v>10451</v>
      </c>
      <c r="Q7149" t="s">
        <v>7798</v>
      </c>
      <c r="R7149" t="s">
        <v>7798</v>
      </c>
    </row>
    <row r="7150" spans="1:18" x14ac:dyDescent="0.2">
      <c r="A7150" s="30" t="s">
        <v>7597</v>
      </c>
      <c r="B7150" s="54" t="s">
        <v>72</v>
      </c>
      <c r="C7150" s="54" t="str">
        <f t="shared" si="218"/>
        <v>Standard Motors</v>
      </c>
      <c r="D7150" s="54" t="str">
        <f t="shared" si="219"/>
        <v>TE</v>
      </c>
      <c r="F7150" t="s">
        <v>8396</v>
      </c>
      <c r="G7150" t="s">
        <v>4368</v>
      </c>
      <c r="H7150" t="s">
        <v>72</v>
      </c>
      <c r="K7150" t="s">
        <v>8199</v>
      </c>
      <c r="L7150">
        <v>1680</v>
      </c>
      <c r="M7150" s="49"/>
      <c r="N7150" s="48">
        <v>0</v>
      </c>
      <c r="P7150" t="s">
        <v>10451</v>
      </c>
      <c r="Q7150" t="s">
        <v>7798</v>
      </c>
      <c r="R7150" t="s">
        <v>7798</v>
      </c>
    </row>
    <row r="7151" spans="1:18" x14ac:dyDescent="0.2">
      <c r="A7151" s="30" t="s">
        <v>3110</v>
      </c>
      <c r="B7151" s="54" t="s">
        <v>72</v>
      </c>
      <c r="C7151" s="54" t="str">
        <f t="shared" si="218"/>
        <v>Standard Motors</v>
      </c>
      <c r="D7151" s="54" t="str">
        <f t="shared" si="219"/>
        <v>TE</v>
      </c>
      <c r="F7151" t="s">
        <v>8396</v>
      </c>
      <c r="G7151" t="s">
        <v>4369</v>
      </c>
      <c r="H7151" t="s">
        <v>72</v>
      </c>
      <c r="K7151" t="s">
        <v>8199</v>
      </c>
      <c r="L7151">
        <v>1680</v>
      </c>
      <c r="M7151" s="49"/>
      <c r="N7151" s="48">
        <v>0</v>
      </c>
      <c r="P7151" t="s">
        <v>10451</v>
      </c>
      <c r="Q7151" t="s">
        <v>7798</v>
      </c>
      <c r="R7151" t="s">
        <v>7798</v>
      </c>
    </row>
    <row r="7152" spans="1:18" x14ac:dyDescent="0.2">
      <c r="A7152" s="30" t="s">
        <v>2674</v>
      </c>
      <c r="B7152" s="54" t="s">
        <v>72</v>
      </c>
      <c r="C7152" s="54" t="str">
        <f t="shared" si="218"/>
        <v>Standard Motors</v>
      </c>
      <c r="D7152" s="54" t="str">
        <f t="shared" si="219"/>
        <v>TE</v>
      </c>
      <c r="F7152" t="s">
        <v>8396</v>
      </c>
      <c r="G7152" t="s">
        <v>2859</v>
      </c>
      <c r="H7152" t="s">
        <v>72</v>
      </c>
      <c r="K7152" t="s">
        <v>8199</v>
      </c>
      <c r="L7152">
        <v>1680</v>
      </c>
      <c r="M7152" s="49"/>
      <c r="N7152" s="48">
        <v>0</v>
      </c>
      <c r="P7152" t="s">
        <v>10451</v>
      </c>
      <c r="Q7152" t="s">
        <v>7798</v>
      </c>
      <c r="R7152" t="s">
        <v>7798</v>
      </c>
    </row>
    <row r="7153" spans="1:18" x14ac:dyDescent="0.2">
      <c r="A7153" s="30" t="s">
        <v>4361</v>
      </c>
      <c r="B7153" s="54" t="s">
        <v>72</v>
      </c>
      <c r="C7153" s="54" t="str">
        <f t="shared" si="218"/>
        <v>Standard Motors</v>
      </c>
      <c r="D7153" s="54" t="str">
        <f t="shared" si="219"/>
        <v>TE</v>
      </c>
      <c r="F7153" t="s">
        <v>8396</v>
      </c>
      <c r="G7153" t="s">
        <v>2579</v>
      </c>
      <c r="H7153" t="s">
        <v>72</v>
      </c>
      <c r="K7153" t="s">
        <v>8199</v>
      </c>
      <c r="L7153">
        <v>1680</v>
      </c>
      <c r="M7153" s="49"/>
      <c r="N7153" s="48">
        <v>0</v>
      </c>
      <c r="P7153" t="s">
        <v>10451</v>
      </c>
      <c r="Q7153" t="s">
        <v>7798</v>
      </c>
      <c r="R7153" t="s">
        <v>7798</v>
      </c>
    </row>
    <row r="7154" spans="1:18" x14ac:dyDescent="0.2">
      <c r="A7154" s="30" t="s">
        <v>4220</v>
      </c>
      <c r="B7154" s="54" t="s">
        <v>72</v>
      </c>
      <c r="C7154" s="54" t="str">
        <f t="shared" si="218"/>
        <v>Standard Motors</v>
      </c>
      <c r="D7154" s="54" t="str">
        <f t="shared" si="219"/>
        <v>TE</v>
      </c>
      <c r="F7154" t="s">
        <v>8396</v>
      </c>
      <c r="G7154" t="s">
        <v>2437</v>
      </c>
      <c r="H7154" t="s">
        <v>72</v>
      </c>
      <c r="K7154" t="s">
        <v>8199</v>
      </c>
      <c r="L7154">
        <v>1680</v>
      </c>
      <c r="M7154" s="49"/>
      <c r="N7154" s="48">
        <v>0</v>
      </c>
      <c r="P7154" t="s">
        <v>10451</v>
      </c>
      <c r="Q7154" t="s">
        <v>7798</v>
      </c>
      <c r="R7154" t="s">
        <v>7798</v>
      </c>
    </row>
    <row r="7155" spans="1:18" x14ac:dyDescent="0.2">
      <c r="A7155" s="30" t="s">
        <v>2969</v>
      </c>
      <c r="B7155" s="54" t="s">
        <v>72</v>
      </c>
      <c r="C7155" s="54" t="str">
        <f t="shared" ref="C7155:C7218" si="220">VLOOKUP(A7155,Andy,5,FALSE)</f>
        <v>Standard Motors</v>
      </c>
      <c r="D7155" s="54" t="str">
        <f t="shared" si="219"/>
        <v>TE</v>
      </c>
      <c r="F7155" t="s">
        <v>8396</v>
      </c>
      <c r="G7155" t="s">
        <v>4370</v>
      </c>
      <c r="H7155" t="s">
        <v>72</v>
      </c>
      <c r="K7155" t="s">
        <v>8199</v>
      </c>
      <c r="L7155">
        <v>1680</v>
      </c>
      <c r="M7155" s="49"/>
      <c r="N7155" s="48">
        <v>0</v>
      </c>
      <c r="P7155" t="s">
        <v>10451</v>
      </c>
      <c r="Q7155" t="s">
        <v>7798</v>
      </c>
      <c r="R7155" t="s">
        <v>7798</v>
      </c>
    </row>
    <row r="7156" spans="1:18" x14ac:dyDescent="0.2">
      <c r="A7156" s="30" t="s">
        <v>4233</v>
      </c>
      <c r="B7156" s="54" t="s">
        <v>72</v>
      </c>
      <c r="C7156" s="54" t="str">
        <f t="shared" si="220"/>
        <v>Standard Motors</v>
      </c>
      <c r="D7156" s="54" t="str">
        <f t="shared" si="219"/>
        <v>TE</v>
      </c>
      <c r="F7156" t="s">
        <v>8396</v>
      </c>
      <c r="G7156" t="s">
        <v>8582</v>
      </c>
      <c r="H7156" t="s">
        <v>72</v>
      </c>
      <c r="K7156" t="s">
        <v>8199</v>
      </c>
      <c r="L7156">
        <v>1680</v>
      </c>
      <c r="M7156" s="49"/>
      <c r="N7156" s="48">
        <v>0</v>
      </c>
      <c r="P7156" t="s">
        <v>10451</v>
      </c>
      <c r="Q7156" t="s">
        <v>7798</v>
      </c>
      <c r="R7156" t="s">
        <v>7798</v>
      </c>
    </row>
    <row r="7157" spans="1:18" x14ac:dyDescent="0.2">
      <c r="A7157" s="30" t="s">
        <v>2818</v>
      </c>
      <c r="B7157" s="54" t="s">
        <v>72</v>
      </c>
      <c r="C7157" s="54" t="str">
        <f t="shared" si="220"/>
        <v>Standard Motors</v>
      </c>
      <c r="D7157" s="54" t="str">
        <f t="shared" si="219"/>
        <v>TE</v>
      </c>
      <c r="F7157" t="s">
        <v>8396</v>
      </c>
      <c r="G7157" t="s">
        <v>5278</v>
      </c>
      <c r="H7157" t="s">
        <v>72</v>
      </c>
      <c r="K7157" t="s">
        <v>8199</v>
      </c>
      <c r="L7157">
        <v>1680</v>
      </c>
      <c r="M7157" s="49"/>
      <c r="N7157" s="48">
        <v>0</v>
      </c>
      <c r="P7157" t="s">
        <v>10451</v>
      </c>
      <c r="Q7157" t="s">
        <v>7798</v>
      </c>
      <c r="R7157" t="s">
        <v>7798</v>
      </c>
    </row>
    <row r="7158" spans="1:18" x14ac:dyDescent="0.2">
      <c r="A7158" s="30" t="s">
        <v>4163</v>
      </c>
      <c r="B7158" s="54" t="s">
        <v>72</v>
      </c>
      <c r="C7158" s="54" t="str">
        <f t="shared" si="220"/>
        <v>Standard Motors</v>
      </c>
      <c r="D7158" s="54" t="str">
        <f t="shared" si="219"/>
        <v>TE</v>
      </c>
      <c r="F7158" t="s">
        <v>8396</v>
      </c>
      <c r="G7158" t="s">
        <v>4371</v>
      </c>
      <c r="H7158" t="s">
        <v>72</v>
      </c>
      <c r="K7158" t="s">
        <v>8199</v>
      </c>
      <c r="L7158">
        <v>1680</v>
      </c>
      <c r="M7158" s="49"/>
      <c r="N7158" s="48">
        <v>0</v>
      </c>
      <c r="P7158" t="s">
        <v>10451</v>
      </c>
      <c r="Q7158" t="s">
        <v>7798</v>
      </c>
      <c r="R7158" t="s">
        <v>7798</v>
      </c>
    </row>
    <row r="7159" spans="1:18" x14ac:dyDescent="0.2">
      <c r="A7159" s="30" t="s">
        <v>516</v>
      </c>
      <c r="B7159" s="54" t="s">
        <v>72</v>
      </c>
      <c r="C7159" s="54" t="str">
        <f t="shared" si="220"/>
        <v>Standard Motors</v>
      </c>
      <c r="D7159" s="54" t="str">
        <f t="shared" si="219"/>
        <v>TE</v>
      </c>
      <c r="F7159" t="s">
        <v>8396</v>
      </c>
      <c r="G7159" t="s">
        <v>5823</v>
      </c>
      <c r="H7159" t="s">
        <v>72</v>
      </c>
      <c r="K7159" t="s">
        <v>8199</v>
      </c>
      <c r="L7159">
        <v>1680</v>
      </c>
      <c r="M7159" s="49"/>
      <c r="N7159" s="48">
        <v>0</v>
      </c>
      <c r="P7159" t="s">
        <v>10451</v>
      </c>
      <c r="Q7159" t="s">
        <v>7798</v>
      </c>
      <c r="R7159" t="s">
        <v>7798</v>
      </c>
    </row>
    <row r="7160" spans="1:18" x14ac:dyDescent="0.2">
      <c r="A7160" s="30" t="s">
        <v>2970</v>
      </c>
      <c r="B7160" s="54" t="s">
        <v>72</v>
      </c>
      <c r="C7160" s="54" t="str">
        <f t="shared" si="220"/>
        <v>Standard Motors</v>
      </c>
      <c r="D7160" s="54" t="str">
        <f t="shared" si="219"/>
        <v>TE</v>
      </c>
      <c r="F7160" t="s">
        <v>8396</v>
      </c>
      <c r="G7160" t="s">
        <v>3012</v>
      </c>
      <c r="H7160" t="s">
        <v>72</v>
      </c>
      <c r="K7160" t="s">
        <v>8199</v>
      </c>
      <c r="L7160">
        <v>1680</v>
      </c>
      <c r="M7160" s="49"/>
      <c r="N7160" s="48">
        <v>0</v>
      </c>
      <c r="P7160" t="s">
        <v>10451</v>
      </c>
      <c r="Q7160" t="s">
        <v>7798</v>
      </c>
      <c r="R7160" t="s">
        <v>7798</v>
      </c>
    </row>
    <row r="7161" spans="1:18" x14ac:dyDescent="0.2">
      <c r="A7161" s="30" t="s">
        <v>2862</v>
      </c>
      <c r="B7161" s="54" t="s">
        <v>72</v>
      </c>
      <c r="C7161" s="54" t="str">
        <f t="shared" si="220"/>
        <v>Standard Motors</v>
      </c>
      <c r="D7161" s="54" t="str">
        <f t="shared" si="219"/>
        <v>TE</v>
      </c>
      <c r="F7161" t="s">
        <v>8396</v>
      </c>
      <c r="G7161" t="s">
        <v>4372</v>
      </c>
      <c r="H7161" t="s">
        <v>72</v>
      </c>
      <c r="K7161" t="s">
        <v>8199</v>
      </c>
      <c r="L7161">
        <v>1680</v>
      </c>
      <c r="M7161" s="49"/>
      <c r="N7161" s="48">
        <v>0</v>
      </c>
      <c r="P7161" t="s">
        <v>10451</v>
      </c>
      <c r="Q7161" t="s">
        <v>7798</v>
      </c>
      <c r="R7161" t="s">
        <v>7798</v>
      </c>
    </row>
    <row r="7162" spans="1:18" x14ac:dyDescent="0.2">
      <c r="A7162" s="30" t="s">
        <v>6519</v>
      </c>
      <c r="B7162" s="54" t="s">
        <v>72</v>
      </c>
      <c r="C7162" s="54" t="str">
        <f t="shared" si="220"/>
        <v>Standard Motors</v>
      </c>
      <c r="D7162" s="54" t="str">
        <f t="shared" si="219"/>
        <v>TE</v>
      </c>
      <c r="F7162" t="s">
        <v>8396</v>
      </c>
      <c r="G7162" t="s">
        <v>2804</v>
      </c>
      <c r="H7162" t="s">
        <v>72</v>
      </c>
      <c r="K7162" t="s">
        <v>8199</v>
      </c>
      <c r="L7162">
        <v>1680</v>
      </c>
      <c r="M7162" s="49"/>
      <c r="N7162" s="48">
        <v>0</v>
      </c>
      <c r="P7162" t="s">
        <v>10451</v>
      </c>
      <c r="Q7162" t="s">
        <v>7798</v>
      </c>
      <c r="R7162" t="s">
        <v>7798</v>
      </c>
    </row>
    <row r="7163" spans="1:18" x14ac:dyDescent="0.2">
      <c r="A7163" s="30" t="s">
        <v>2971</v>
      </c>
      <c r="B7163" s="54" t="s">
        <v>72</v>
      </c>
      <c r="C7163" s="54" t="str">
        <f t="shared" si="220"/>
        <v>Standard Motors</v>
      </c>
      <c r="D7163" s="54" t="str">
        <f t="shared" si="219"/>
        <v>TE</v>
      </c>
      <c r="F7163" t="s">
        <v>8396</v>
      </c>
      <c r="G7163" t="s">
        <v>5152</v>
      </c>
      <c r="H7163" t="s">
        <v>72</v>
      </c>
      <c r="K7163" t="s">
        <v>8199</v>
      </c>
      <c r="L7163">
        <v>1680</v>
      </c>
      <c r="M7163" s="49"/>
      <c r="N7163" s="48">
        <v>0</v>
      </c>
      <c r="P7163" t="s">
        <v>10451</v>
      </c>
      <c r="Q7163" t="s">
        <v>7798</v>
      </c>
      <c r="R7163" t="s">
        <v>7798</v>
      </c>
    </row>
    <row r="7164" spans="1:18" x14ac:dyDescent="0.2">
      <c r="A7164" s="30" t="s">
        <v>480</v>
      </c>
      <c r="B7164" s="54" t="s">
        <v>72</v>
      </c>
      <c r="C7164" s="54" t="str">
        <f t="shared" si="220"/>
        <v>Standard Motors</v>
      </c>
      <c r="D7164" s="54" t="str">
        <f t="shared" si="219"/>
        <v>TE</v>
      </c>
      <c r="F7164" t="s">
        <v>8396</v>
      </c>
      <c r="G7164" t="s">
        <v>4373</v>
      </c>
      <c r="H7164" t="s">
        <v>72</v>
      </c>
      <c r="K7164" t="s">
        <v>8199</v>
      </c>
      <c r="L7164">
        <v>1680</v>
      </c>
      <c r="M7164" s="49"/>
      <c r="N7164" s="48">
        <v>0</v>
      </c>
      <c r="P7164" t="s">
        <v>10451</v>
      </c>
      <c r="Q7164" t="s">
        <v>7798</v>
      </c>
      <c r="R7164" t="s">
        <v>7798</v>
      </c>
    </row>
    <row r="7165" spans="1:18" x14ac:dyDescent="0.2">
      <c r="A7165" s="30" t="s">
        <v>7712</v>
      </c>
      <c r="B7165" s="54" t="s">
        <v>72</v>
      </c>
      <c r="C7165" s="54" t="str">
        <f t="shared" si="220"/>
        <v>Standard Motors</v>
      </c>
      <c r="D7165" s="54" t="str">
        <f t="shared" si="219"/>
        <v>TE</v>
      </c>
      <c r="F7165" t="s">
        <v>8396</v>
      </c>
      <c r="G7165" t="s">
        <v>4374</v>
      </c>
      <c r="H7165" t="s">
        <v>72</v>
      </c>
      <c r="K7165" t="s">
        <v>8199</v>
      </c>
      <c r="L7165">
        <v>1680</v>
      </c>
      <c r="M7165" s="49"/>
      <c r="N7165" s="48">
        <v>0</v>
      </c>
      <c r="P7165" t="s">
        <v>10451</v>
      </c>
      <c r="Q7165" t="s">
        <v>7798</v>
      </c>
      <c r="R7165" t="s">
        <v>7798</v>
      </c>
    </row>
    <row r="7166" spans="1:18" x14ac:dyDescent="0.2">
      <c r="A7166" s="30" t="s">
        <v>816</v>
      </c>
      <c r="B7166" s="54" t="s">
        <v>72</v>
      </c>
      <c r="C7166" s="54" t="str">
        <f t="shared" si="220"/>
        <v>Standard Motors</v>
      </c>
      <c r="D7166" s="54" t="str">
        <f t="shared" si="219"/>
        <v>TE</v>
      </c>
      <c r="F7166" t="s">
        <v>8396</v>
      </c>
      <c r="G7166" t="s">
        <v>4375</v>
      </c>
      <c r="H7166" t="s">
        <v>72</v>
      </c>
      <c r="K7166" t="s">
        <v>8199</v>
      </c>
      <c r="L7166">
        <v>1680</v>
      </c>
      <c r="M7166" s="49"/>
      <c r="N7166" s="48">
        <v>0</v>
      </c>
      <c r="P7166" t="s">
        <v>10451</v>
      </c>
      <c r="Q7166" t="s">
        <v>7798</v>
      </c>
      <c r="R7166" t="s">
        <v>7798</v>
      </c>
    </row>
    <row r="7167" spans="1:18" x14ac:dyDescent="0.2">
      <c r="A7167" s="30" t="s">
        <v>7427</v>
      </c>
      <c r="B7167" s="54" t="s">
        <v>72</v>
      </c>
      <c r="C7167" s="54" t="str">
        <f t="shared" si="220"/>
        <v>Standard Motors</v>
      </c>
      <c r="D7167" s="54" t="str">
        <f t="shared" si="219"/>
        <v>TE</v>
      </c>
      <c r="F7167" t="s">
        <v>8396</v>
      </c>
      <c r="G7167" t="s">
        <v>2146</v>
      </c>
      <c r="H7167" t="s">
        <v>72</v>
      </c>
      <c r="K7167" t="s">
        <v>8199</v>
      </c>
      <c r="L7167">
        <v>1680</v>
      </c>
      <c r="M7167" s="49"/>
      <c r="N7167" s="48">
        <v>0</v>
      </c>
      <c r="P7167" t="s">
        <v>10451</v>
      </c>
      <c r="Q7167" t="s">
        <v>7798</v>
      </c>
      <c r="R7167" t="s">
        <v>7798</v>
      </c>
    </row>
    <row r="7168" spans="1:18" x14ac:dyDescent="0.2">
      <c r="A7168" s="30" t="s">
        <v>5354</v>
      </c>
      <c r="B7168" s="54" t="s">
        <v>72</v>
      </c>
      <c r="C7168" s="54" t="str">
        <f t="shared" si="220"/>
        <v>Standard Motors</v>
      </c>
      <c r="D7168" s="54" t="str">
        <f t="shared" si="219"/>
        <v>TE</v>
      </c>
      <c r="F7168" t="s">
        <v>8396</v>
      </c>
      <c r="G7168" t="s">
        <v>4376</v>
      </c>
      <c r="H7168" t="s">
        <v>72</v>
      </c>
      <c r="K7168" t="s">
        <v>8199</v>
      </c>
      <c r="L7168">
        <v>1680</v>
      </c>
      <c r="M7168" s="49"/>
      <c r="N7168" s="48">
        <v>0</v>
      </c>
      <c r="P7168" t="s">
        <v>10451</v>
      </c>
      <c r="Q7168" t="s">
        <v>7798</v>
      </c>
      <c r="R7168" t="s">
        <v>7798</v>
      </c>
    </row>
    <row r="7169" spans="1:18" x14ac:dyDescent="0.2">
      <c r="A7169" s="30" t="s">
        <v>4392</v>
      </c>
      <c r="B7169" s="54" t="s">
        <v>72</v>
      </c>
      <c r="C7169" s="54" t="str">
        <f t="shared" si="220"/>
        <v>Standard Motors</v>
      </c>
      <c r="D7169" s="54" t="str">
        <f t="shared" si="219"/>
        <v>TE</v>
      </c>
      <c r="F7169" t="s">
        <v>8396</v>
      </c>
      <c r="G7169" t="s">
        <v>2860</v>
      </c>
      <c r="H7169" t="s">
        <v>72</v>
      </c>
      <c r="K7169" t="s">
        <v>8199</v>
      </c>
      <c r="L7169">
        <v>1680</v>
      </c>
      <c r="M7169" s="49"/>
      <c r="N7169" s="48">
        <v>0</v>
      </c>
      <c r="P7169" t="s">
        <v>10451</v>
      </c>
      <c r="Q7169" t="s">
        <v>7798</v>
      </c>
      <c r="R7169" t="s">
        <v>7798</v>
      </c>
    </row>
    <row r="7170" spans="1:18" x14ac:dyDescent="0.2">
      <c r="A7170" s="30" t="s">
        <v>2339</v>
      </c>
      <c r="B7170" s="54" t="s">
        <v>72</v>
      </c>
      <c r="C7170" s="54" t="str">
        <f t="shared" si="220"/>
        <v>Standard Motors</v>
      </c>
      <c r="D7170" s="54" t="str">
        <f t="shared" si="219"/>
        <v>TE</v>
      </c>
      <c r="F7170" t="s">
        <v>8396</v>
      </c>
      <c r="G7170" t="s">
        <v>7370</v>
      </c>
      <c r="H7170" t="s">
        <v>72</v>
      </c>
      <c r="K7170" t="s">
        <v>8199</v>
      </c>
      <c r="L7170">
        <v>1680</v>
      </c>
      <c r="M7170" s="49"/>
      <c r="N7170" s="48">
        <v>0</v>
      </c>
      <c r="P7170" t="s">
        <v>10451</v>
      </c>
      <c r="Q7170" t="s">
        <v>7798</v>
      </c>
      <c r="R7170" t="s">
        <v>7798</v>
      </c>
    </row>
    <row r="7171" spans="1:18" x14ac:dyDescent="0.2">
      <c r="A7171" s="30" t="s">
        <v>2898</v>
      </c>
      <c r="B7171" s="54" t="s">
        <v>72</v>
      </c>
      <c r="C7171" s="54" t="str">
        <f t="shared" si="220"/>
        <v>Standard Motors</v>
      </c>
      <c r="D7171" s="54" t="str">
        <f t="shared" si="219"/>
        <v>TE</v>
      </c>
      <c r="F7171" t="s">
        <v>8396</v>
      </c>
      <c r="G7171" t="s">
        <v>5923</v>
      </c>
      <c r="H7171" t="s">
        <v>72</v>
      </c>
      <c r="K7171" t="s">
        <v>8199</v>
      </c>
      <c r="L7171">
        <v>1680</v>
      </c>
      <c r="M7171" s="49"/>
      <c r="N7171" s="48">
        <v>0</v>
      </c>
      <c r="P7171" t="s">
        <v>10451</v>
      </c>
      <c r="Q7171" t="s">
        <v>7798</v>
      </c>
      <c r="R7171" t="s">
        <v>7798</v>
      </c>
    </row>
    <row r="7172" spans="1:18" x14ac:dyDescent="0.2">
      <c r="A7172" s="30" t="s">
        <v>427</v>
      </c>
      <c r="B7172" s="54" t="s">
        <v>72</v>
      </c>
      <c r="C7172" s="54" t="str">
        <f t="shared" si="220"/>
        <v>Standard Motors</v>
      </c>
      <c r="D7172" s="54" t="str">
        <f t="shared" si="219"/>
        <v>TE</v>
      </c>
      <c r="F7172" t="s">
        <v>8396</v>
      </c>
      <c r="G7172" t="s">
        <v>2435</v>
      </c>
      <c r="H7172" t="s">
        <v>72</v>
      </c>
      <c r="K7172" t="s">
        <v>8199</v>
      </c>
      <c r="L7172">
        <v>1680</v>
      </c>
      <c r="M7172" s="49"/>
      <c r="N7172" s="48">
        <v>0</v>
      </c>
      <c r="P7172" t="s">
        <v>10451</v>
      </c>
      <c r="Q7172" t="s">
        <v>7798</v>
      </c>
      <c r="R7172" t="s">
        <v>7798</v>
      </c>
    </row>
    <row r="7173" spans="1:18" x14ac:dyDescent="0.2">
      <c r="A7173" s="30" t="s">
        <v>2863</v>
      </c>
      <c r="B7173" s="54" t="s">
        <v>72</v>
      </c>
      <c r="C7173" s="54" t="str">
        <f t="shared" si="220"/>
        <v>Standard Motors</v>
      </c>
      <c r="D7173" s="54" t="str">
        <f t="shared" si="219"/>
        <v>TE</v>
      </c>
      <c r="F7173" t="s">
        <v>8396</v>
      </c>
      <c r="G7173" t="s">
        <v>4312</v>
      </c>
      <c r="H7173" t="s">
        <v>72</v>
      </c>
      <c r="K7173" t="s">
        <v>8199</v>
      </c>
      <c r="L7173">
        <v>1680</v>
      </c>
      <c r="M7173" s="49"/>
      <c r="N7173" s="48">
        <v>0</v>
      </c>
      <c r="P7173" t="s">
        <v>10451</v>
      </c>
      <c r="Q7173" t="s">
        <v>7798</v>
      </c>
      <c r="R7173" t="s">
        <v>7798</v>
      </c>
    </row>
    <row r="7174" spans="1:18" x14ac:dyDescent="0.2">
      <c r="A7174" s="30" t="s">
        <v>3643</v>
      </c>
      <c r="B7174" s="54" t="s">
        <v>72</v>
      </c>
      <c r="C7174" s="54" t="str">
        <f t="shared" si="220"/>
        <v>Standard Motors</v>
      </c>
      <c r="D7174" s="54" t="str">
        <f t="shared" si="219"/>
        <v>TE</v>
      </c>
      <c r="F7174" t="s">
        <v>8396</v>
      </c>
      <c r="G7174" t="s">
        <v>8547</v>
      </c>
      <c r="H7174" t="s">
        <v>72</v>
      </c>
      <c r="K7174" t="s">
        <v>8199</v>
      </c>
      <c r="L7174">
        <v>1680</v>
      </c>
      <c r="M7174" s="49"/>
      <c r="N7174" s="48">
        <v>0</v>
      </c>
      <c r="P7174" t="s">
        <v>10451</v>
      </c>
      <c r="Q7174" t="s">
        <v>7798</v>
      </c>
      <c r="R7174" t="s">
        <v>7798</v>
      </c>
    </row>
    <row r="7175" spans="1:18" x14ac:dyDescent="0.2">
      <c r="A7175" s="30" t="s">
        <v>6582</v>
      </c>
      <c r="B7175" s="54" t="s">
        <v>72</v>
      </c>
      <c r="C7175" s="54" t="str">
        <f t="shared" si="220"/>
        <v>Standard Motors</v>
      </c>
      <c r="D7175" s="54" t="str">
        <f t="shared" si="219"/>
        <v>TE</v>
      </c>
      <c r="F7175" t="s">
        <v>8396</v>
      </c>
      <c r="G7175" t="s">
        <v>2527</v>
      </c>
      <c r="H7175" t="s">
        <v>72</v>
      </c>
      <c r="K7175" t="s">
        <v>8199</v>
      </c>
      <c r="L7175">
        <v>1680</v>
      </c>
      <c r="M7175" s="49"/>
      <c r="N7175" s="48">
        <v>0</v>
      </c>
      <c r="P7175" t="s">
        <v>10451</v>
      </c>
      <c r="Q7175" t="s">
        <v>7798</v>
      </c>
      <c r="R7175" t="s">
        <v>7798</v>
      </c>
    </row>
    <row r="7176" spans="1:18" x14ac:dyDescent="0.2">
      <c r="A7176" s="30" t="s">
        <v>6762</v>
      </c>
      <c r="B7176" s="54" t="s">
        <v>72</v>
      </c>
      <c r="C7176" s="54" t="str">
        <f t="shared" si="220"/>
        <v>Standard Motors</v>
      </c>
      <c r="D7176" s="54" t="str">
        <f t="shared" si="219"/>
        <v>TE</v>
      </c>
      <c r="F7176" t="s">
        <v>8396</v>
      </c>
      <c r="G7176" t="s">
        <v>7305</v>
      </c>
      <c r="H7176" t="s">
        <v>72</v>
      </c>
      <c r="K7176" t="s">
        <v>8199</v>
      </c>
      <c r="L7176">
        <v>1680</v>
      </c>
      <c r="M7176" s="49"/>
      <c r="N7176" s="48">
        <v>0</v>
      </c>
      <c r="P7176" t="s">
        <v>10451</v>
      </c>
      <c r="Q7176" t="s">
        <v>7798</v>
      </c>
      <c r="R7176" t="s">
        <v>7798</v>
      </c>
    </row>
    <row r="7177" spans="1:18" x14ac:dyDescent="0.2">
      <c r="A7177" s="30" t="s">
        <v>7591</v>
      </c>
      <c r="B7177" s="54" t="s">
        <v>72</v>
      </c>
      <c r="C7177" s="54" t="str">
        <f t="shared" si="220"/>
        <v>Standard Motors</v>
      </c>
      <c r="D7177" s="54" t="str">
        <f t="shared" si="219"/>
        <v>TE</v>
      </c>
      <c r="F7177" t="s">
        <v>8396</v>
      </c>
      <c r="G7177" t="s">
        <v>4377</v>
      </c>
      <c r="H7177" t="s">
        <v>72</v>
      </c>
      <c r="K7177" t="s">
        <v>8199</v>
      </c>
      <c r="L7177">
        <v>1680</v>
      </c>
      <c r="M7177" s="49"/>
      <c r="N7177" s="48">
        <v>0</v>
      </c>
      <c r="P7177" t="s">
        <v>10451</v>
      </c>
      <c r="Q7177" t="s">
        <v>7798</v>
      </c>
      <c r="R7177" t="s">
        <v>7798</v>
      </c>
    </row>
    <row r="7178" spans="1:18" x14ac:dyDescent="0.2">
      <c r="A7178" s="30" t="s">
        <v>7592</v>
      </c>
      <c r="B7178" s="54" t="s">
        <v>72</v>
      </c>
      <c r="C7178" s="54" t="str">
        <f t="shared" si="220"/>
        <v>Standard Motors</v>
      </c>
      <c r="D7178" s="54" t="str">
        <f t="shared" si="219"/>
        <v>TE</v>
      </c>
      <c r="F7178" t="s">
        <v>8396</v>
      </c>
      <c r="G7178" t="s">
        <v>4378</v>
      </c>
      <c r="H7178" t="s">
        <v>72</v>
      </c>
      <c r="K7178" t="s">
        <v>8199</v>
      </c>
      <c r="L7178">
        <v>1680</v>
      </c>
      <c r="M7178" s="49"/>
      <c r="N7178" s="48">
        <v>0</v>
      </c>
      <c r="P7178" t="s">
        <v>10451</v>
      </c>
      <c r="Q7178" t="s">
        <v>7798</v>
      </c>
      <c r="R7178" t="s">
        <v>7798</v>
      </c>
    </row>
    <row r="7179" spans="1:18" x14ac:dyDescent="0.2">
      <c r="A7179" s="30" t="s">
        <v>7598</v>
      </c>
      <c r="B7179" s="54" t="s">
        <v>72</v>
      </c>
      <c r="C7179" s="54" t="str">
        <f t="shared" si="220"/>
        <v>Standard Motors</v>
      </c>
      <c r="D7179" s="54" t="str">
        <f t="shared" si="219"/>
        <v>TE</v>
      </c>
      <c r="F7179" t="s">
        <v>8396</v>
      </c>
      <c r="G7179" t="s">
        <v>2096</v>
      </c>
      <c r="H7179" t="s">
        <v>72</v>
      </c>
      <c r="K7179" t="s">
        <v>8199</v>
      </c>
      <c r="L7179">
        <v>1680</v>
      </c>
      <c r="M7179" s="49"/>
      <c r="N7179" s="48">
        <v>0</v>
      </c>
      <c r="P7179" t="s">
        <v>10451</v>
      </c>
      <c r="Q7179" t="s">
        <v>7798</v>
      </c>
      <c r="R7179" t="s">
        <v>7798</v>
      </c>
    </row>
    <row r="7180" spans="1:18" x14ac:dyDescent="0.2">
      <c r="A7180" s="30" t="s">
        <v>5326</v>
      </c>
      <c r="B7180" s="54" t="s">
        <v>72</v>
      </c>
      <c r="C7180" s="54" t="str">
        <f t="shared" si="220"/>
        <v>Standard Motors</v>
      </c>
      <c r="D7180" s="54" t="str">
        <f t="shared" si="219"/>
        <v>TE</v>
      </c>
      <c r="F7180" t="s">
        <v>8396</v>
      </c>
      <c r="G7180" t="s">
        <v>3109</v>
      </c>
      <c r="H7180" t="s">
        <v>72</v>
      </c>
      <c r="K7180" t="s">
        <v>8199</v>
      </c>
      <c r="L7180">
        <v>1680</v>
      </c>
      <c r="M7180" s="49"/>
      <c r="N7180" s="48">
        <v>0</v>
      </c>
      <c r="P7180" t="s">
        <v>10451</v>
      </c>
      <c r="Q7180" t="s">
        <v>7798</v>
      </c>
      <c r="R7180" t="s">
        <v>7798</v>
      </c>
    </row>
    <row r="7181" spans="1:18" x14ac:dyDescent="0.2">
      <c r="A7181" s="30" t="s">
        <v>517</v>
      </c>
      <c r="B7181" s="54" t="s">
        <v>72</v>
      </c>
      <c r="C7181" s="54" t="str">
        <f t="shared" si="220"/>
        <v>Standard Motors</v>
      </c>
      <c r="D7181" s="54" t="str">
        <f t="shared" si="219"/>
        <v>TE</v>
      </c>
      <c r="F7181" t="s">
        <v>8396</v>
      </c>
      <c r="G7181" t="s">
        <v>2562</v>
      </c>
      <c r="H7181" t="s">
        <v>72</v>
      </c>
      <c r="K7181" t="s">
        <v>8199</v>
      </c>
      <c r="L7181">
        <v>1680</v>
      </c>
      <c r="M7181" s="49"/>
      <c r="N7181" s="48">
        <v>0</v>
      </c>
      <c r="P7181" t="s">
        <v>10451</v>
      </c>
      <c r="Q7181" t="s">
        <v>7798</v>
      </c>
      <c r="R7181" t="s">
        <v>7798</v>
      </c>
    </row>
    <row r="7182" spans="1:18" x14ac:dyDescent="0.2">
      <c r="A7182" s="30" t="s">
        <v>6470</v>
      </c>
      <c r="B7182" s="54" t="s">
        <v>72</v>
      </c>
      <c r="C7182" s="54" t="str">
        <f t="shared" si="220"/>
        <v>Standard Motors</v>
      </c>
      <c r="D7182" s="54" t="str">
        <f t="shared" si="219"/>
        <v>TE</v>
      </c>
      <c r="F7182" t="s">
        <v>8396</v>
      </c>
      <c r="G7182" t="s">
        <v>5298</v>
      </c>
      <c r="H7182" t="s">
        <v>72</v>
      </c>
      <c r="K7182" t="s">
        <v>8199</v>
      </c>
      <c r="L7182">
        <v>1680</v>
      </c>
      <c r="M7182" s="49"/>
      <c r="N7182" s="48">
        <v>0</v>
      </c>
      <c r="P7182" t="s">
        <v>10451</v>
      </c>
      <c r="Q7182" t="s">
        <v>7798</v>
      </c>
      <c r="R7182" t="s">
        <v>7798</v>
      </c>
    </row>
    <row r="7183" spans="1:18" x14ac:dyDescent="0.2">
      <c r="A7183" s="30" t="s">
        <v>7599</v>
      </c>
      <c r="B7183" s="54" t="s">
        <v>72</v>
      </c>
      <c r="C7183" s="54" t="str">
        <f t="shared" si="220"/>
        <v>Standard Motors</v>
      </c>
      <c r="D7183" s="54" t="str">
        <f t="shared" si="219"/>
        <v>TE</v>
      </c>
      <c r="F7183" t="s">
        <v>8396</v>
      </c>
      <c r="G7183" t="s">
        <v>4244</v>
      </c>
      <c r="H7183" t="s">
        <v>72</v>
      </c>
      <c r="K7183" t="s">
        <v>8199</v>
      </c>
      <c r="L7183">
        <v>1680</v>
      </c>
      <c r="M7183" s="49"/>
      <c r="N7183" s="48">
        <v>0</v>
      </c>
      <c r="P7183" t="s">
        <v>10451</v>
      </c>
      <c r="Q7183" t="s">
        <v>7798</v>
      </c>
      <c r="R7183" t="s">
        <v>7798</v>
      </c>
    </row>
    <row r="7184" spans="1:18" x14ac:dyDescent="0.2">
      <c r="A7184" s="30" t="s">
        <v>428</v>
      </c>
      <c r="B7184" s="54" t="s">
        <v>72</v>
      </c>
      <c r="C7184" s="54" t="str">
        <f t="shared" si="220"/>
        <v>Standard Motors</v>
      </c>
      <c r="D7184" s="54" t="str">
        <f t="shared" si="219"/>
        <v>TE</v>
      </c>
      <c r="F7184" t="s">
        <v>8396</v>
      </c>
      <c r="G7184" t="s">
        <v>5924</v>
      </c>
      <c r="H7184" t="s">
        <v>72</v>
      </c>
      <c r="K7184" t="s">
        <v>8199</v>
      </c>
      <c r="L7184">
        <v>1680</v>
      </c>
      <c r="M7184" s="49"/>
      <c r="N7184" s="48">
        <v>0</v>
      </c>
      <c r="P7184" t="s">
        <v>10451</v>
      </c>
      <c r="Q7184" t="s">
        <v>7798</v>
      </c>
      <c r="R7184" t="s">
        <v>7798</v>
      </c>
    </row>
    <row r="7185" spans="1:18" x14ac:dyDescent="0.2">
      <c r="A7185" s="30" t="s">
        <v>4252</v>
      </c>
      <c r="B7185" s="54" t="s">
        <v>72</v>
      </c>
      <c r="C7185" s="54" t="str">
        <f t="shared" si="220"/>
        <v>Standard Motors</v>
      </c>
      <c r="D7185" s="54" t="str">
        <f t="shared" si="219"/>
        <v>TE</v>
      </c>
      <c r="F7185" t="s">
        <v>8396</v>
      </c>
      <c r="G7185" t="s">
        <v>4379</v>
      </c>
      <c r="H7185" t="s">
        <v>72</v>
      </c>
      <c r="K7185" t="s">
        <v>8199</v>
      </c>
      <c r="L7185">
        <v>1680</v>
      </c>
      <c r="M7185" s="49"/>
      <c r="N7185" s="48">
        <v>0</v>
      </c>
      <c r="P7185" t="s">
        <v>10451</v>
      </c>
      <c r="Q7185" t="s">
        <v>7798</v>
      </c>
      <c r="R7185" t="s">
        <v>7798</v>
      </c>
    </row>
    <row r="7186" spans="1:18" x14ac:dyDescent="0.2">
      <c r="A7186" s="30" t="s">
        <v>7600</v>
      </c>
      <c r="B7186" s="54" t="s">
        <v>72</v>
      </c>
      <c r="C7186" s="54" t="str">
        <f t="shared" si="220"/>
        <v>Standard Motors</v>
      </c>
      <c r="D7186" s="54" t="str">
        <f t="shared" si="219"/>
        <v>TE</v>
      </c>
      <c r="F7186" t="s">
        <v>8396</v>
      </c>
      <c r="G7186" t="s">
        <v>8450</v>
      </c>
      <c r="H7186" t="s">
        <v>72</v>
      </c>
      <c r="K7186" t="s">
        <v>8199</v>
      </c>
      <c r="L7186">
        <v>1680</v>
      </c>
      <c r="M7186" s="49"/>
      <c r="N7186" s="48">
        <v>0</v>
      </c>
      <c r="P7186" t="s">
        <v>10451</v>
      </c>
      <c r="Q7186" t="s">
        <v>7798</v>
      </c>
      <c r="R7186" t="s">
        <v>7798</v>
      </c>
    </row>
    <row r="7187" spans="1:18" x14ac:dyDescent="0.2">
      <c r="A7187" s="30" t="s">
        <v>2563</v>
      </c>
      <c r="B7187" s="54" t="s">
        <v>72</v>
      </c>
      <c r="C7187" s="54" t="str">
        <f t="shared" si="220"/>
        <v>Standard Motors</v>
      </c>
      <c r="D7187" s="54" t="str">
        <f t="shared" si="219"/>
        <v>TE</v>
      </c>
      <c r="F7187" t="s">
        <v>8396</v>
      </c>
      <c r="G7187" t="s">
        <v>4222</v>
      </c>
      <c r="H7187" t="s">
        <v>72</v>
      </c>
      <c r="K7187" t="s">
        <v>8199</v>
      </c>
      <c r="L7187">
        <v>1680</v>
      </c>
      <c r="M7187" s="49"/>
      <c r="N7187" s="48">
        <v>0</v>
      </c>
      <c r="P7187" t="s">
        <v>10451</v>
      </c>
      <c r="Q7187" t="s">
        <v>7798</v>
      </c>
      <c r="R7187" t="s">
        <v>7798</v>
      </c>
    </row>
    <row r="7188" spans="1:18" x14ac:dyDescent="0.2">
      <c r="A7188" s="30" t="s">
        <v>518</v>
      </c>
      <c r="B7188" s="54" t="s">
        <v>72</v>
      </c>
      <c r="C7188" s="54" t="str">
        <f t="shared" si="220"/>
        <v>Standard Motors</v>
      </c>
      <c r="D7188" s="54" t="str">
        <f t="shared" si="219"/>
        <v>TE</v>
      </c>
      <c r="F7188" t="s">
        <v>8396</v>
      </c>
      <c r="G7188" t="s">
        <v>2764</v>
      </c>
      <c r="H7188" t="s">
        <v>72</v>
      </c>
      <c r="K7188" t="s">
        <v>8199</v>
      </c>
      <c r="L7188">
        <v>1680</v>
      </c>
      <c r="M7188" s="49"/>
      <c r="N7188" s="48">
        <v>0</v>
      </c>
      <c r="P7188" t="s">
        <v>10451</v>
      </c>
      <c r="Q7188" t="s">
        <v>7798</v>
      </c>
      <c r="R7188" t="s">
        <v>7798</v>
      </c>
    </row>
    <row r="7189" spans="1:18" x14ac:dyDescent="0.2">
      <c r="A7189" s="30" t="s">
        <v>7495</v>
      </c>
      <c r="B7189" s="54" t="s">
        <v>72</v>
      </c>
      <c r="C7189" s="54" t="str">
        <f t="shared" si="220"/>
        <v>Standard Motors</v>
      </c>
      <c r="D7189" s="54" t="str">
        <f t="shared" si="219"/>
        <v>TE</v>
      </c>
      <c r="F7189" t="s">
        <v>8396</v>
      </c>
      <c r="G7189" t="s">
        <v>4380</v>
      </c>
      <c r="H7189" t="s">
        <v>72</v>
      </c>
      <c r="K7189" t="s">
        <v>8199</v>
      </c>
      <c r="L7189">
        <v>1680</v>
      </c>
      <c r="M7189" s="49"/>
      <c r="N7189" s="48">
        <v>0</v>
      </c>
      <c r="P7189" t="s">
        <v>10451</v>
      </c>
      <c r="Q7189" t="s">
        <v>7798</v>
      </c>
      <c r="R7189" t="s">
        <v>7798</v>
      </c>
    </row>
    <row r="7190" spans="1:18" x14ac:dyDescent="0.2">
      <c r="A7190" s="30" t="s">
        <v>481</v>
      </c>
      <c r="B7190" s="54" t="s">
        <v>72</v>
      </c>
      <c r="C7190" s="54" t="str">
        <f t="shared" si="220"/>
        <v>Standard Motors</v>
      </c>
      <c r="D7190" s="54" t="str">
        <f t="shared" si="219"/>
        <v>TE</v>
      </c>
      <c r="F7190" t="s">
        <v>8396</v>
      </c>
      <c r="G7190" t="s">
        <v>2861</v>
      </c>
      <c r="H7190" t="s">
        <v>72</v>
      </c>
      <c r="K7190" t="s">
        <v>8199</v>
      </c>
      <c r="L7190">
        <v>1680</v>
      </c>
      <c r="M7190" s="49"/>
      <c r="N7190" s="48">
        <v>0</v>
      </c>
      <c r="P7190" t="s">
        <v>10451</v>
      </c>
      <c r="Q7190" t="s">
        <v>7798</v>
      </c>
      <c r="R7190" t="s">
        <v>7798</v>
      </c>
    </row>
    <row r="7191" spans="1:18" x14ac:dyDescent="0.2">
      <c r="A7191" s="30" t="s">
        <v>7593</v>
      </c>
      <c r="B7191" s="54" t="s">
        <v>72</v>
      </c>
      <c r="C7191" s="54" t="str">
        <f t="shared" si="220"/>
        <v>Standard Motors</v>
      </c>
      <c r="D7191" s="54" t="str">
        <f t="shared" si="219"/>
        <v>TE</v>
      </c>
      <c r="F7191" t="s">
        <v>8396</v>
      </c>
      <c r="G7191" t="s">
        <v>4120</v>
      </c>
      <c r="H7191" t="s">
        <v>72</v>
      </c>
      <c r="K7191" t="s">
        <v>8199</v>
      </c>
      <c r="L7191">
        <v>1680</v>
      </c>
      <c r="M7191" s="49"/>
      <c r="N7191" s="48">
        <v>0</v>
      </c>
      <c r="P7191" t="s">
        <v>10451</v>
      </c>
      <c r="Q7191" t="s">
        <v>7798</v>
      </c>
      <c r="R7191" t="s">
        <v>7798</v>
      </c>
    </row>
    <row r="7192" spans="1:18" x14ac:dyDescent="0.2">
      <c r="A7192" s="30" t="s">
        <v>2442</v>
      </c>
      <c r="B7192" s="54" t="s">
        <v>72</v>
      </c>
      <c r="C7192" s="54" t="str">
        <f t="shared" si="220"/>
        <v>Standard Motors</v>
      </c>
      <c r="D7192" s="54" t="str">
        <f t="shared" ref="D7192:D7255" si="221">LEFT(A7192,2)</f>
        <v>TE</v>
      </c>
      <c r="F7192" t="s">
        <v>8396</v>
      </c>
      <c r="G7192" t="s">
        <v>5178</v>
      </c>
      <c r="H7192" t="s">
        <v>72</v>
      </c>
      <c r="K7192" t="s">
        <v>8199</v>
      </c>
      <c r="L7192">
        <v>1680</v>
      </c>
      <c r="M7192" s="49"/>
      <c r="N7192" s="48">
        <v>0</v>
      </c>
      <c r="P7192" t="s">
        <v>10451</v>
      </c>
      <c r="Q7192" t="s">
        <v>7798</v>
      </c>
      <c r="R7192" t="s">
        <v>7798</v>
      </c>
    </row>
    <row r="7193" spans="1:18" x14ac:dyDescent="0.2">
      <c r="A7193" s="30" t="s">
        <v>7594</v>
      </c>
      <c r="B7193" s="54" t="s">
        <v>72</v>
      </c>
      <c r="C7193" s="54" t="str">
        <f t="shared" si="220"/>
        <v>Standard Motors</v>
      </c>
      <c r="D7193" s="54" t="str">
        <f t="shared" si="221"/>
        <v>TE</v>
      </c>
      <c r="F7193" t="s">
        <v>8396</v>
      </c>
      <c r="G7193" t="s">
        <v>4310</v>
      </c>
      <c r="H7193" t="s">
        <v>72</v>
      </c>
      <c r="K7193" t="s">
        <v>8199</v>
      </c>
      <c r="L7193">
        <v>1680</v>
      </c>
      <c r="M7193" s="49"/>
      <c r="N7193" s="48">
        <v>0</v>
      </c>
      <c r="P7193" t="s">
        <v>10451</v>
      </c>
      <c r="Q7193" t="s">
        <v>7798</v>
      </c>
      <c r="R7193" t="s">
        <v>7798</v>
      </c>
    </row>
    <row r="7194" spans="1:18" x14ac:dyDescent="0.2">
      <c r="A7194" s="30" t="s">
        <v>3145</v>
      </c>
      <c r="B7194" s="54" t="s">
        <v>72</v>
      </c>
      <c r="C7194" s="54" t="str">
        <f t="shared" si="220"/>
        <v>Standard Motors</v>
      </c>
      <c r="D7194" s="54" t="str">
        <f t="shared" si="221"/>
        <v>TE</v>
      </c>
      <c r="F7194" t="s">
        <v>8396</v>
      </c>
      <c r="G7194" t="s">
        <v>4381</v>
      </c>
      <c r="H7194" t="s">
        <v>72</v>
      </c>
      <c r="K7194" t="s">
        <v>8199</v>
      </c>
      <c r="L7194">
        <v>1680</v>
      </c>
      <c r="M7194" s="49"/>
      <c r="N7194" s="48">
        <v>0</v>
      </c>
      <c r="P7194" t="s">
        <v>10451</v>
      </c>
      <c r="Q7194" t="s">
        <v>7798</v>
      </c>
      <c r="R7194" t="s">
        <v>7798</v>
      </c>
    </row>
    <row r="7195" spans="1:18" x14ac:dyDescent="0.2">
      <c r="A7195" s="30" t="s">
        <v>2114</v>
      </c>
      <c r="B7195" s="54" t="s">
        <v>72</v>
      </c>
      <c r="C7195" s="54" t="str">
        <f t="shared" si="220"/>
        <v>Standard Motors</v>
      </c>
      <c r="D7195" s="54" t="str">
        <f t="shared" si="221"/>
        <v>TE</v>
      </c>
      <c r="F7195" t="s">
        <v>8396</v>
      </c>
      <c r="G7195" t="s">
        <v>5315</v>
      </c>
      <c r="H7195" t="s">
        <v>72</v>
      </c>
      <c r="K7195" t="s">
        <v>8199</v>
      </c>
      <c r="L7195">
        <v>1680</v>
      </c>
      <c r="M7195" s="49"/>
      <c r="N7195" s="48">
        <v>0</v>
      </c>
      <c r="P7195" t="s">
        <v>10451</v>
      </c>
      <c r="Q7195" t="s">
        <v>7798</v>
      </c>
      <c r="R7195" t="s">
        <v>7798</v>
      </c>
    </row>
    <row r="7196" spans="1:18" x14ac:dyDescent="0.2">
      <c r="A7196" s="30" t="s">
        <v>3111</v>
      </c>
      <c r="B7196" s="54" t="s">
        <v>72</v>
      </c>
      <c r="C7196" s="54" t="str">
        <f t="shared" si="220"/>
        <v>Standard Motors</v>
      </c>
      <c r="D7196" s="54" t="str">
        <f t="shared" si="221"/>
        <v>TE</v>
      </c>
      <c r="F7196" t="s">
        <v>8396</v>
      </c>
      <c r="G7196" t="s">
        <v>4223</v>
      </c>
      <c r="H7196" t="s">
        <v>72</v>
      </c>
      <c r="K7196" t="s">
        <v>8199</v>
      </c>
      <c r="L7196">
        <v>1680</v>
      </c>
      <c r="M7196" s="49"/>
      <c r="N7196" s="48">
        <v>0</v>
      </c>
      <c r="P7196" t="s">
        <v>10451</v>
      </c>
      <c r="Q7196" t="s">
        <v>7798</v>
      </c>
      <c r="R7196" t="s">
        <v>7798</v>
      </c>
    </row>
    <row r="7197" spans="1:18" x14ac:dyDescent="0.2">
      <c r="A7197" s="30" t="s">
        <v>6763</v>
      </c>
      <c r="B7197" s="54" t="s">
        <v>72</v>
      </c>
      <c r="C7197" s="54" t="str">
        <f t="shared" si="220"/>
        <v>Standard Motors</v>
      </c>
      <c r="D7197" s="54" t="str">
        <f t="shared" si="221"/>
        <v>TE</v>
      </c>
      <c r="F7197" t="s">
        <v>8396</v>
      </c>
      <c r="G7197" t="s">
        <v>5312</v>
      </c>
      <c r="H7197" t="s">
        <v>72</v>
      </c>
      <c r="K7197" t="s">
        <v>8199</v>
      </c>
      <c r="L7197">
        <v>1680</v>
      </c>
      <c r="M7197" s="49"/>
      <c r="N7197" s="48">
        <v>0</v>
      </c>
      <c r="P7197" t="s">
        <v>10451</v>
      </c>
      <c r="Q7197" t="s">
        <v>7798</v>
      </c>
      <c r="R7197" t="s">
        <v>7798</v>
      </c>
    </row>
    <row r="7198" spans="1:18" x14ac:dyDescent="0.2">
      <c r="A7198" s="30" t="s">
        <v>482</v>
      </c>
      <c r="B7198" s="54" t="s">
        <v>72</v>
      </c>
      <c r="C7198" s="54" t="str">
        <f t="shared" si="220"/>
        <v>Standard Motors</v>
      </c>
      <c r="D7198" s="54" t="str">
        <f t="shared" si="221"/>
        <v>TE</v>
      </c>
      <c r="F7198" t="s">
        <v>8396</v>
      </c>
      <c r="G7198" t="s">
        <v>2813</v>
      </c>
      <c r="H7198" t="s">
        <v>72</v>
      </c>
      <c r="K7198" t="s">
        <v>8199</v>
      </c>
      <c r="L7198">
        <v>1680</v>
      </c>
      <c r="M7198" s="49"/>
      <c r="N7198" s="48">
        <v>0</v>
      </c>
      <c r="P7198" t="s">
        <v>10451</v>
      </c>
      <c r="Q7198" t="s">
        <v>7798</v>
      </c>
      <c r="R7198" t="s">
        <v>7798</v>
      </c>
    </row>
    <row r="7199" spans="1:18" x14ac:dyDescent="0.2">
      <c r="A7199" s="30" t="s">
        <v>7601</v>
      </c>
      <c r="B7199" s="54" t="s">
        <v>72</v>
      </c>
      <c r="C7199" s="54" t="str">
        <f t="shared" si="220"/>
        <v>Standard Motors</v>
      </c>
      <c r="D7199" s="54" t="str">
        <f t="shared" si="221"/>
        <v>TE</v>
      </c>
      <c r="F7199" t="s">
        <v>8396</v>
      </c>
      <c r="G7199" t="s">
        <v>5075</v>
      </c>
      <c r="H7199" t="s">
        <v>72</v>
      </c>
      <c r="K7199" t="s">
        <v>8199</v>
      </c>
      <c r="L7199">
        <v>1680</v>
      </c>
      <c r="M7199" s="49"/>
      <c r="N7199" s="48">
        <v>0</v>
      </c>
      <c r="P7199" t="s">
        <v>10451</v>
      </c>
      <c r="Q7199" t="s">
        <v>7798</v>
      </c>
      <c r="R7199" t="s">
        <v>7798</v>
      </c>
    </row>
    <row r="7200" spans="1:18" x14ac:dyDescent="0.2">
      <c r="A7200" s="30" t="s">
        <v>7535</v>
      </c>
      <c r="B7200" s="54" t="s">
        <v>72</v>
      </c>
      <c r="C7200" s="54" t="str">
        <f t="shared" si="220"/>
        <v>Standard Motors</v>
      </c>
      <c r="D7200" s="54" t="str">
        <f t="shared" si="221"/>
        <v>TE</v>
      </c>
      <c r="F7200" t="s">
        <v>8396</v>
      </c>
      <c r="G7200" t="s">
        <v>314</v>
      </c>
      <c r="H7200" t="s">
        <v>72</v>
      </c>
      <c r="K7200" t="s">
        <v>8199</v>
      </c>
      <c r="L7200">
        <v>1680</v>
      </c>
      <c r="M7200" s="49"/>
      <c r="N7200" s="48">
        <v>0</v>
      </c>
      <c r="P7200" t="s">
        <v>10451</v>
      </c>
      <c r="Q7200" t="s">
        <v>7798</v>
      </c>
      <c r="R7200" t="s">
        <v>7798</v>
      </c>
    </row>
    <row r="7201" spans="1:18" x14ac:dyDescent="0.2">
      <c r="A7201" s="30" t="s">
        <v>4216</v>
      </c>
      <c r="B7201" s="54" t="s">
        <v>72</v>
      </c>
      <c r="C7201" s="54" t="str">
        <f t="shared" si="220"/>
        <v>Standard Motors</v>
      </c>
      <c r="D7201" s="54" t="str">
        <f t="shared" si="221"/>
        <v>TE</v>
      </c>
      <c r="F7201" t="s">
        <v>8396</v>
      </c>
      <c r="G7201" t="s">
        <v>3644</v>
      </c>
      <c r="H7201" t="s">
        <v>72</v>
      </c>
      <c r="K7201" t="s">
        <v>8199</v>
      </c>
      <c r="L7201">
        <v>1680</v>
      </c>
      <c r="M7201" s="49"/>
      <c r="N7201" s="48">
        <v>0</v>
      </c>
      <c r="P7201" t="s">
        <v>10451</v>
      </c>
      <c r="Q7201" t="s">
        <v>7798</v>
      </c>
      <c r="R7201" t="s">
        <v>10452</v>
      </c>
    </row>
    <row r="7202" spans="1:18" x14ac:dyDescent="0.2">
      <c r="A7202" s="30" t="s">
        <v>4382</v>
      </c>
      <c r="B7202" s="54" t="s">
        <v>72</v>
      </c>
      <c r="C7202" s="54" t="str">
        <f t="shared" si="220"/>
        <v>Standard Motors</v>
      </c>
      <c r="D7202" s="54" t="str">
        <f t="shared" si="221"/>
        <v>TE</v>
      </c>
      <c r="F7202" t="s">
        <v>8396</v>
      </c>
      <c r="G7202" t="s">
        <v>2438</v>
      </c>
      <c r="H7202" t="s">
        <v>72</v>
      </c>
      <c r="K7202" t="s">
        <v>8199</v>
      </c>
      <c r="L7202">
        <v>1680</v>
      </c>
      <c r="M7202" s="49"/>
      <c r="N7202" s="48">
        <v>0</v>
      </c>
      <c r="P7202" t="s">
        <v>10451</v>
      </c>
      <c r="Q7202" t="s">
        <v>7798</v>
      </c>
      <c r="R7202" t="s">
        <v>7798</v>
      </c>
    </row>
    <row r="7203" spans="1:18" x14ac:dyDescent="0.2">
      <c r="A7203" s="30" t="s">
        <v>4383</v>
      </c>
      <c r="B7203" s="54" t="s">
        <v>72</v>
      </c>
      <c r="C7203" s="54" t="str">
        <f t="shared" si="220"/>
        <v>Standard Motors</v>
      </c>
      <c r="D7203" s="54" t="str">
        <f t="shared" si="221"/>
        <v>TE</v>
      </c>
      <c r="F7203" t="s">
        <v>8396</v>
      </c>
      <c r="G7203" t="s">
        <v>315</v>
      </c>
      <c r="H7203" t="s">
        <v>72</v>
      </c>
      <c r="K7203" t="s">
        <v>8199</v>
      </c>
      <c r="L7203">
        <v>1680</v>
      </c>
      <c r="M7203" s="49"/>
      <c r="N7203" s="48">
        <v>0</v>
      </c>
      <c r="P7203" t="s">
        <v>10451</v>
      </c>
      <c r="Q7203" t="s">
        <v>7798</v>
      </c>
      <c r="R7203" t="s">
        <v>7798</v>
      </c>
    </row>
    <row r="7204" spans="1:18" x14ac:dyDescent="0.2">
      <c r="A7204" s="30" t="s">
        <v>7630</v>
      </c>
      <c r="B7204" s="54" t="s">
        <v>72</v>
      </c>
      <c r="C7204" s="54" t="str">
        <f t="shared" si="220"/>
        <v>Standard Motors</v>
      </c>
      <c r="D7204" s="54" t="str">
        <f t="shared" si="221"/>
        <v>TE</v>
      </c>
      <c r="F7204" t="s">
        <v>8396</v>
      </c>
      <c r="G7204" t="s">
        <v>1830</v>
      </c>
      <c r="H7204" t="s">
        <v>72</v>
      </c>
      <c r="K7204" t="s">
        <v>8199</v>
      </c>
      <c r="L7204">
        <v>1680</v>
      </c>
      <c r="M7204" s="49"/>
      <c r="N7204" s="48">
        <v>0</v>
      </c>
      <c r="P7204" t="s">
        <v>10451</v>
      </c>
      <c r="Q7204" t="s">
        <v>7798</v>
      </c>
      <c r="R7204" t="s">
        <v>10452</v>
      </c>
    </row>
    <row r="7205" spans="1:18" x14ac:dyDescent="0.2">
      <c r="A7205" s="30" t="s">
        <v>4384</v>
      </c>
      <c r="B7205" s="54" t="s">
        <v>72</v>
      </c>
      <c r="C7205" s="54" t="str">
        <f t="shared" si="220"/>
        <v>Standard Motors</v>
      </c>
      <c r="D7205" s="54" t="str">
        <f t="shared" si="221"/>
        <v>TE</v>
      </c>
      <c r="F7205" t="s">
        <v>8396</v>
      </c>
      <c r="G7205" t="s">
        <v>7669</v>
      </c>
      <c r="H7205" t="s">
        <v>72</v>
      </c>
      <c r="K7205" t="s">
        <v>8199</v>
      </c>
      <c r="L7205">
        <v>1680</v>
      </c>
      <c r="M7205" s="49"/>
      <c r="N7205" s="48">
        <v>0</v>
      </c>
      <c r="P7205" t="s">
        <v>10451</v>
      </c>
      <c r="Q7205" t="s">
        <v>7798</v>
      </c>
      <c r="R7205" t="s">
        <v>7798</v>
      </c>
    </row>
    <row r="7206" spans="1:18" x14ac:dyDescent="0.2">
      <c r="A7206" s="30" t="s">
        <v>2864</v>
      </c>
      <c r="B7206" s="54" t="s">
        <v>72</v>
      </c>
      <c r="C7206" s="54" t="str">
        <f t="shared" si="220"/>
        <v>Standard Motors</v>
      </c>
      <c r="D7206" s="54" t="str">
        <f t="shared" si="221"/>
        <v>TE</v>
      </c>
      <c r="F7206" t="s">
        <v>8396</v>
      </c>
      <c r="G7206" t="s">
        <v>316</v>
      </c>
      <c r="H7206" t="s">
        <v>72</v>
      </c>
      <c r="K7206" t="s">
        <v>8199</v>
      </c>
      <c r="L7206">
        <v>1680</v>
      </c>
      <c r="M7206" s="49"/>
      <c r="N7206" s="48">
        <v>0</v>
      </c>
      <c r="P7206" t="s">
        <v>10451</v>
      </c>
      <c r="Q7206" t="s">
        <v>7798</v>
      </c>
      <c r="R7206" t="s">
        <v>7798</v>
      </c>
    </row>
    <row r="7207" spans="1:18" x14ac:dyDescent="0.2">
      <c r="A7207" s="30" t="s">
        <v>3857</v>
      </c>
      <c r="B7207" s="54" t="s">
        <v>72</v>
      </c>
      <c r="C7207" s="54" t="str">
        <f t="shared" si="220"/>
        <v>Standard Motors</v>
      </c>
      <c r="D7207" s="54" t="str">
        <f t="shared" si="221"/>
        <v>TE</v>
      </c>
      <c r="F7207" t="s">
        <v>8396</v>
      </c>
      <c r="G7207" t="s">
        <v>7503</v>
      </c>
      <c r="H7207" t="s">
        <v>72</v>
      </c>
      <c r="K7207" t="s">
        <v>8199</v>
      </c>
      <c r="L7207">
        <v>1680</v>
      </c>
      <c r="M7207" s="49"/>
      <c r="N7207" s="48">
        <v>0</v>
      </c>
      <c r="P7207" t="s">
        <v>10451</v>
      </c>
      <c r="Q7207" t="s">
        <v>7798</v>
      </c>
      <c r="R7207" t="s">
        <v>7798</v>
      </c>
    </row>
    <row r="7208" spans="1:18" x14ac:dyDescent="0.2">
      <c r="A7208" s="30" t="s">
        <v>3161</v>
      </c>
      <c r="B7208" s="54" t="s">
        <v>72</v>
      </c>
      <c r="C7208" s="54" t="str">
        <f t="shared" si="220"/>
        <v>Standard Motors</v>
      </c>
      <c r="D7208" s="54" t="str">
        <f t="shared" si="221"/>
        <v>TE</v>
      </c>
      <c r="F7208" t="s">
        <v>8396</v>
      </c>
      <c r="G7208" t="s">
        <v>3646</v>
      </c>
      <c r="H7208" t="s">
        <v>72</v>
      </c>
      <c r="K7208" t="s">
        <v>8199</v>
      </c>
      <c r="L7208">
        <v>1680</v>
      </c>
      <c r="M7208" s="49"/>
      <c r="N7208" s="48">
        <v>0</v>
      </c>
      <c r="P7208" t="s">
        <v>10451</v>
      </c>
      <c r="Q7208" t="s">
        <v>7798</v>
      </c>
      <c r="R7208" t="s">
        <v>10452</v>
      </c>
    </row>
    <row r="7209" spans="1:18" x14ac:dyDescent="0.2">
      <c r="A7209" s="30" t="s">
        <v>4445</v>
      </c>
      <c r="B7209" s="54" t="s">
        <v>72</v>
      </c>
      <c r="C7209" s="54" t="str">
        <f t="shared" si="220"/>
        <v>Standard Motors</v>
      </c>
      <c r="D7209" s="54" t="str">
        <f t="shared" si="221"/>
        <v>TE</v>
      </c>
      <c r="F7209" t="s">
        <v>8396</v>
      </c>
      <c r="G7209" t="s">
        <v>7499</v>
      </c>
      <c r="H7209" t="s">
        <v>72</v>
      </c>
      <c r="K7209" t="s">
        <v>8199</v>
      </c>
      <c r="L7209">
        <v>1680</v>
      </c>
      <c r="M7209" s="49"/>
      <c r="N7209" s="48">
        <v>0</v>
      </c>
      <c r="P7209" t="s">
        <v>10451</v>
      </c>
      <c r="Q7209" t="s">
        <v>7798</v>
      </c>
      <c r="R7209" t="s">
        <v>7798</v>
      </c>
    </row>
    <row r="7210" spans="1:18" x14ac:dyDescent="0.2">
      <c r="A7210" s="30" t="s">
        <v>4385</v>
      </c>
      <c r="B7210" s="54" t="s">
        <v>72</v>
      </c>
      <c r="C7210" s="54" t="str">
        <f t="shared" si="220"/>
        <v>Standard Motors</v>
      </c>
      <c r="D7210" s="54" t="str">
        <f t="shared" si="221"/>
        <v>TE</v>
      </c>
      <c r="F7210" t="s">
        <v>8396</v>
      </c>
      <c r="G7210" t="s">
        <v>7714</v>
      </c>
      <c r="H7210" t="s">
        <v>72</v>
      </c>
      <c r="K7210" t="s">
        <v>8199</v>
      </c>
      <c r="L7210">
        <v>1680</v>
      </c>
      <c r="M7210" s="49"/>
      <c r="N7210" s="48">
        <v>0</v>
      </c>
      <c r="P7210" t="s">
        <v>10451</v>
      </c>
      <c r="Q7210" t="s">
        <v>7798</v>
      </c>
      <c r="R7210" t="s">
        <v>10452</v>
      </c>
    </row>
    <row r="7211" spans="1:18" x14ac:dyDescent="0.2">
      <c r="A7211" s="30" t="s">
        <v>4333</v>
      </c>
      <c r="B7211" s="54" t="s">
        <v>72</v>
      </c>
      <c r="C7211" s="54" t="str">
        <f t="shared" si="220"/>
        <v>Standard Motors</v>
      </c>
      <c r="D7211" s="54" t="str">
        <f t="shared" si="221"/>
        <v>TE</v>
      </c>
      <c r="F7211" t="s">
        <v>8396</v>
      </c>
      <c r="G7211" t="s">
        <v>3636</v>
      </c>
      <c r="H7211" t="s">
        <v>72</v>
      </c>
      <c r="K7211" t="s">
        <v>8199</v>
      </c>
      <c r="L7211">
        <v>1680</v>
      </c>
      <c r="M7211" s="49"/>
      <c r="N7211" s="48">
        <v>0</v>
      </c>
      <c r="P7211" t="s">
        <v>10451</v>
      </c>
      <c r="Q7211" t="s">
        <v>7798</v>
      </c>
      <c r="R7211" t="s">
        <v>10452</v>
      </c>
    </row>
    <row r="7212" spans="1:18" x14ac:dyDescent="0.2">
      <c r="A7212" s="30" t="s">
        <v>4446</v>
      </c>
      <c r="B7212" s="54" t="s">
        <v>72</v>
      </c>
      <c r="C7212" s="54" t="str">
        <f t="shared" si="220"/>
        <v>Standard Motors</v>
      </c>
      <c r="D7212" s="54" t="str">
        <f t="shared" si="221"/>
        <v>TE</v>
      </c>
      <c r="F7212" t="s">
        <v>8396</v>
      </c>
      <c r="G7212" t="s">
        <v>317</v>
      </c>
      <c r="H7212" t="s">
        <v>72</v>
      </c>
      <c r="K7212" t="s">
        <v>8199</v>
      </c>
      <c r="L7212">
        <v>1680</v>
      </c>
      <c r="M7212" s="49"/>
      <c r="N7212" s="48">
        <v>0</v>
      </c>
      <c r="P7212" t="s">
        <v>10451</v>
      </c>
      <c r="Q7212" t="s">
        <v>7798</v>
      </c>
      <c r="R7212" t="s">
        <v>7798</v>
      </c>
    </row>
    <row r="7213" spans="1:18" x14ac:dyDescent="0.2">
      <c r="A7213" s="30" t="s">
        <v>7713</v>
      </c>
      <c r="B7213" s="54" t="s">
        <v>72</v>
      </c>
      <c r="C7213" s="54" t="str">
        <f t="shared" si="220"/>
        <v>Standard Motors</v>
      </c>
      <c r="D7213" s="54" t="str">
        <f t="shared" si="221"/>
        <v>TE</v>
      </c>
      <c r="F7213" t="s">
        <v>8396</v>
      </c>
      <c r="G7213" t="s">
        <v>4224</v>
      </c>
      <c r="H7213" t="s">
        <v>72</v>
      </c>
      <c r="K7213" t="s">
        <v>8199</v>
      </c>
      <c r="L7213">
        <v>1680</v>
      </c>
      <c r="M7213" s="49"/>
      <c r="N7213" s="48">
        <v>0</v>
      </c>
      <c r="P7213" t="s">
        <v>10451</v>
      </c>
      <c r="Q7213" t="s">
        <v>7798</v>
      </c>
      <c r="R7213" t="s">
        <v>7798</v>
      </c>
    </row>
    <row r="7214" spans="1:18" x14ac:dyDescent="0.2">
      <c r="A7214" s="30" t="s">
        <v>4447</v>
      </c>
      <c r="B7214" s="54" t="s">
        <v>72</v>
      </c>
      <c r="C7214" s="54" t="str">
        <f t="shared" si="220"/>
        <v>Standard Motors</v>
      </c>
      <c r="D7214" s="54" t="str">
        <f t="shared" si="221"/>
        <v>TE</v>
      </c>
      <c r="F7214" t="s">
        <v>8396</v>
      </c>
      <c r="G7214" t="s">
        <v>7489</v>
      </c>
      <c r="H7214" t="s">
        <v>72</v>
      </c>
      <c r="K7214" t="s">
        <v>8199</v>
      </c>
      <c r="L7214">
        <v>1680</v>
      </c>
      <c r="M7214" s="49"/>
      <c r="N7214" s="48">
        <v>0</v>
      </c>
      <c r="P7214" t="s">
        <v>10451</v>
      </c>
      <c r="Q7214" t="s">
        <v>7798</v>
      </c>
      <c r="R7214" t="s">
        <v>7798</v>
      </c>
    </row>
    <row r="7215" spans="1:18" x14ac:dyDescent="0.2">
      <c r="A7215" s="30" t="s">
        <v>2234</v>
      </c>
      <c r="B7215" s="54" t="s">
        <v>72</v>
      </c>
      <c r="C7215" s="54" t="str">
        <f t="shared" si="220"/>
        <v>Standard Motors</v>
      </c>
      <c r="D7215" s="54" t="str">
        <f t="shared" si="221"/>
        <v>TE</v>
      </c>
      <c r="F7215" t="s">
        <v>8396</v>
      </c>
      <c r="G7215" t="s">
        <v>318</v>
      </c>
      <c r="H7215" t="s">
        <v>72</v>
      </c>
      <c r="K7215" t="s">
        <v>8199</v>
      </c>
      <c r="L7215">
        <v>1680</v>
      </c>
      <c r="M7215" s="49"/>
      <c r="N7215" s="48">
        <v>0</v>
      </c>
      <c r="P7215" t="s">
        <v>10451</v>
      </c>
      <c r="Q7215" t="s">
        <v>7798</v>
      </c>
      <c r="R7215" t="s">
        <v>7798</v>
      </c>
    </row>
    <row r="7216" spans="1:18" x14ac:dyDescent="0.2">
      <c r="A7216" s="30" t="s">
        <v>2340</v>
      </c>
      <c r="B7216" s="54" t="s">
        <v>72</v>
      </c>
      <c r="C7216" s="54" t="str">
        <f t="shared" si="220"/>
        <v>Standard Motors</v>
      </c>
      <c r="D7216" s="54" t="str">
        <f t="shared" si="221"/>
        <v>TE</v>
      </c>
      <c r="F7216" t="s">
        <v>8396</v>
      </c>
      <c r="G7216" t="s">
        <v>7490</v>
      </c>
      <c r="H7216" t="s">
        <v>72</v>
      </c>
      <c r="K7216" t="s">
        <v>8199</v>
      </c>
      <c r="L7216">
        <v>1680</v>
      </c>
      <c r="M7216" s="49"/>
      <c r="N7216" s="48">
        <v>0</v>
      </c>
      <c r="P7216" t="s">
        <v>10451</v>
      </c>
      <c r="Q7216" t="s">
        <v>7798</v>
      </c>
      <c r="R7216" t="s">
        <v>7798</v>
      </c>
    </row>
    <row r="7217" spans="1:18" x14ac:dyDescent="0.2">
      <c r="A7217" s="30" t="s">
        <v>2865</v>
      </c>
      <c r="B7217" s="54" t="s">
        <v>72</v>
      </c>
      <c r="C7217" s="54" t="str">
        <f t="shared" si="220"/>
        <v>Standard Motors</v>
      </c>
      <c r="D7217" s="54" t="str">
        <f t="shared" si="221"/>
        <v>TE</v>
      </c>
      <c r="F7217" t="s">
        <v>8396</v>
      </c>
      <c r="G7217" t="s">
        <v>1831</v>
      </c>
      <c r="H7217" t="s">
        <v>72</v>
      </c>
      <c r="K7217" t="s">
        <v>8199</v>
      </c>
      <c r="L7217">
        <v>1680</v>
      </c>
      <c r="M7217" s="49"/>
      <c r="N7217" s="48">
        <v>0</v>
      </c>
      <c r="P7217" t="s">
        <v>10451</v>
      </c>
      <c r="Q7217" t="s">
        <v>7798</v>
      </c>
      <c r="R7217" t="s">
        <v>10452</v>
      </c>
    </row>
    <row r="7218" spans="1:18" x14ac:dyDescent="0.2">
      <c r="A7218" s="30" t="s">
        <v>4386</v>
      </c>
      <c r="B7218" s="54" t="s">
        <v>72</v>
      </c>
      <c r="C7218" s="54" t="str">
        <f t="shared" si="220"/>
        <v>Standard Motors</v>
      </c>
      <c r="D7218" s="54" t="str">
        <f t="shared" si="221"/>
        <v>TE</v>
      </c>
      <c r="F7218" t="s">
        <v>8396</v>
      </c>
      <c r="G7218" t="s">
        <v>319</v>
      </c>
      <c r="H7218" t="s">
        <v>72</v>
      </c>
      <c r="K7218" t="s">
        <v>8199</v>
      </c>
      <c r="L7218">
        <v>1680</v>
      </c>
      <c r="M7218" s="49"/>
      <c r="N7218" s="48">
        <v>0</v>
      </c>
      <c r="P7218" t="s">
        <v>10451</v>
      </c>
      <c r="Q7218" t="s">
        <v>7798</v>
      </c>
      <c r="R7218" t="s">
        <v>7798</v>
      </c>
    </row>
    <row r="7219" spans="1:18" x14ac:dyDescent="0.2">
      <c r="A7219" s="30" t="s">
        <v>5925</v>
      </c>
      <c r="B7219" s="54" t="s">
        <v>72</v>
      </c>
      <c r="C7219" s="54" t="str">
        <f t="shared" ref="C7219:C7282" si="222">VLOOKUP(A7219,Andy,5,FALSE)</f>
        <v>Standard Motors</v>
      </c>
      <c r="D7219" s="54" t="str">
        <f t="shared" si="221"/>
        <v>TE</v>
      </c>
      <c r="F7219" t="s">
        <v>8396</v>
      </c>
      <c r="G7219" t="s">
        <v>7623</v>
      </c>
      <c r="H7219" t="s">
        <v>72</v>
      </c>
      <c r="K7219" t="s">
        <v>8199</v>
      </c>
      <c r="L7219">
        <v>1680</v>
      </c>
      <c r="M7219" s="49"/>
      <c r="N7219" s="48">
        <v>0</v>
      </c>
      <c r="P7219" t="s">
        <v>10451</v>
      </c>
      <c r="Q7219" t="s">
        <v>7798</v>
      </c>
      <c r="R7219" t="s">
        <v>10452</v>
      </c>
    </row>
    <row r="7220" spans="1:18" x14ac:dyDescent="0.2">
      <c r="A7220" s="30" t="s">
        <v>4387</v>
      </c>
      <c r="B7220" s="54" t="s">
        <v>72</v>
      </c>
      <c r="C7220" s="54" t="str">
        <f t="shared" si="222"/>
        <v>Standard Motors</v>
      </c>
      <c r="D7220" s="54" t="str">
        <f t="shared" si="221"/>
        <v>TE</v>
      </c>
      <c r="F7220" t="s">
        <v>8396</v>
      </c>
      <c r="G7220" t="s">
        <v>3637</v>
      </c>
      <c r="H7220" t="s">
        <v>72</v>
      </c>
      <c r="K7220" t="s">
        <v>8199</v>
      </c>
      <c r="L7220">
        <v>1680</v>
      </c>
      <c r="M7220" s="49"/>
      <c r="N7220" s="48">
        <v>0</v>
      </c>
      <c r="P7220" t="s">
        <v>10451</v>
      </c>
      <c r="Q7220" t="s">
        <v>7798</v>
      </c>
      <c r="R7220" t="s">
        <v>10452</v>
      </c>
    </row>
    <row r="7221" spans="1:18" x14ac:dyDescent="0.2">
      <c r="A7221" s="30" t="s">
        <v>331</v>
      </c>
      <c r="B7221" s="54" t="s">
        <v>69</v>
      </c>
      <c r="C7221" s="54" t="str">
        <f t="shared" si="222"/>
        <v>Hatfield</v>
      </c>
      <c r="D7221" s="54" t="str">
        <f t="shared" si="221"/>
        <v>TH</v>
      </c>
      <c r="F7221" t="s">
        <v>8396</v>
      </c>
      <c r="G7221" t="s">
        <v>2998</v>
      </c>
      <c r="H7221" t="s">
        <v>72</v>
      </c>
      <c r="K7221" t="s">
        <v>8199</v>
      </c>
      <c r="L7221">
        <v>1680</v>
      </c>
      <c r="M7221" s="49"/>
      <c r="N7221" s="48">
        <v>0</v>
      </c>
      <c r="P7221" t="s">
        <v>10451</v>
      </c>
      <c r="Q7221" t="s">
        <v>7798</v>
      </c>
      <c r="R7221" t="s">
        <v>10452</v>
      </c>
    </row>
    <row r="7222" spans="1:18" x14ac:dyDescent="0.2">
      <c r="A7222" s="30" t="s">
        <v>681</v>
      </c>
      <c r="B7222" s="54" t="s">
        <v>69</v>
      </c>
      <c r="C7222" s="54" t="str">
        <f t="shared" si="222"/>
        <v>Hatfield</v>
      </c>
      <c r="D7222" s="54" t="str">
        <f t="shared" si="221"/>
        <v>TH</v>
      </c>
      <c r="F7222" t="s">
        <v>8396</v>
      </c>
      <c r="G7222" t="s">
        <v>4119</v>
      </c>
      <c r="H7222" t="s">
        <v>72</v>
      </c>
      <c r="K7222" t="s">
        <v>8199</v>
      </c>
      <c r="L7222">
        <v>1680</v>
      </c>
      <c r="M7222" s="49"/>
      <c r="N7222" s="48">
        <v>0</v>
      </c>
      <c r="P7222" t="s">
        <v>10451</v>
      </c>
      <c r="Q7222" t="s">
        <v>7798</v>
      </c>
      <c r="R7222" t="s">
        <v>10452</v>
      </c>
    </row>
    <row r="7223" spans="1:18" x14ac:dyDescent="0.2">
      <c r="A7223" s="30" t="s">
        <v>580</v>
      </c>
      <c r="B7223" s="54" t="s">
        <v>69</v>
      </c>
      <c r="C7223" s="54" t="str">
        <f t="shared" si="222"/>
        <v>Hatfield</v>
      </c>
      <c r="D7223" s="54" t="str">
        <f t="shared" si="221"/>
        <v>TH</v>
      </c>
      <c r="F7223" t="s">
        <v>8396</v>
      </c>
      <c r="G7223" t="s">
        <v>803</v>
      </c>
      <c r="H7223" t="s">
        <v>72</v>
      </c>
      <c r="K7223" t="s">
        <v>8199</v>
      </c>
      <c r="L7223">
        <v>1680</v>
      </c>
      <c r="M7223" s="49"/>
      <c r="N7223" s="48">
        <v>0</v>
      </c>
      <c r="P7223" t="s">
        <v>10451</v>
      </c>
      <c r="Q7223" t="s">
        <v>7798</v>
      </c>
      <c r="R7223" t="s">
        <v>10452</v>
      </c>
    </row>
    <row r="7224" spans="1:18" x14ac:dyDescent="0.2">
      <c r="A7224" s="30" t="s">
        <v>7304</v>
      </c>
      <c r="B7224" s="54" t="s">
        <v>69</v>
      </c>
      <c r="C7224" s="54" t="str">
        <f t="shared" si="222"/>
        <v>Hatfield</v>
      </c>
      <c r="D7224" s="54" t="str">
        <f t="shared" si="221"/>
        <v>TH</v>
      </c>
      <c r="F7224" t="s">
        <v>8396</v>
      </c>
      <c r="G7224" t="s">
        <v>7670</v>
      </c>
      <c r="H7224" t="s">
        <v>72</v>
      </c>
      <c r="K7224" t="s">
        <v>8199</v>
      </c>
      <c r="L7224">
        <v>1680</v>
      </c>
      <c r="M7224" s="49"/>
      <c r="N7224" s="48">
        <v>0</v>
      </c>
      <c r="P7224" t="s">
        <v>10451</v>
      </c>
      <c r="Q7224" t="s">
        <v>7798</v>
      </c>
      <c r="R7224" t="s">
        <v>10452</v>
      </c>
    </row>
    <row r="7225" spans="1:18" x14ac:dyDescent="0.2">
      <c r="A7225" s="30" t="s">
        <v>364</v>
      </c>
      <c r="B7225" s="54" t="s">
        <v>69</v>
      </c>
      <c r="C7225" s="54" t="str">
        <f t="shared" si="222"/>
        <v>Hatfield</v>
      </c>
      <c r="D7225" s="54" t="str">
        <f t="shared" si="221"/>
        <v>TH</v>
      </c>
      <c r="F7225" t="s">
        <v>8396</v>
      </c>
      <c r="G7225" t="s">
        <v>5626</v>
      </c>
      <c r="H7225" t="s">
        <v>72</v>
      </c>
      <c r="K7225" t="s">
        <v>8199</v>
      </c>
      <c r="L7225">
        <v>1680</v>
      </c>
      <c r="M7225" s="49"/>
      <c r="N7225" s="48">
        <v>0</v>
      </c>
      <c r="P7225" t="s">
        <v>10451</v>
      </c>
      <c r="Q7225" t="s">
        <v>7798</v>
      </c>
      <c r="R7225" t="s">
        <v>10452</v>
      </c>
    </row>
    <row r="7226" spans="1:18" x14ac:dyDescent="0.2">
      <c r="A7226" s="30" t="s">
        <v>625</v>
      </c>
      <c r="B7226" s="54" t="s">
        <v>69</v>
      </c>
      <c r="C7226" s="54" t="str">
        <f t="shared" si="222"/>
        <v>Hatfield</v>
      </c>
      <c r="D7226" s="54" t="str">
        <f t="shared" si="221"/>
        <v>TH</v>
      </c>
      <c r="F7226" t="s">
        <v>8396</v>
      </c>
      <c r="G7226" t="s">
        <v>2434</v>
      </c>
      <c r="H7226" t="s">
        <v>72</v>
      </c>
      <c r="K7226" t="s">
        <v>8199</v>
      </c>
      <c r="L7226">
        <v>1680</v>
      </c>
      <c r="M7226" s="49"/>
      <c r="N7226" s="48">
        <v>0</v>
      </c>
      <c r="P7226" t="s">
        <v>10451</v>
      </c>
      <c r="Q7226" t="s">
        <v>7798</v>
      </c>
      <c r="R7226" t="s">
        <v>7798</v>
      </c>
    </row>
    <row r="7227" spans="1:18" x14ac:dyDescent="0.2">
      <c r="A7227" s="30" t="s">
        <v>332</v>
      </c>
      <c r="B7227" s="54" t="s">
        <v>69</v>
      </c>
      <c r="C7227" s="54" t="str">
        <f t="shared" si="222"/>
        <v>Hatfield</v>
      </c>
      <c r="D7227" s="54" t="str">
        <f t="shared" si="221"/>
        <v>TH</v>
      </c>
      <c r="F7227" t="s">
        <v>8396</v>
      </c>
      <c r="G7227" t="s">
        <v>337</v>
      </c>
      <c r="H7227" t="s">
        <v>72</v>
      </c>
      <c r="K7227" t="s">
        <v>8199</v>
      </c>
      <c r="L7227">
        <v>1680</v>
      </c>
      <c r="M7227" s="49"/>
      <c r="N7227" s="48">
        <v>0</v>
      </c>
      <c r="P7227" t="s">
        <v>10451</v>
      </c>
      <c r="Q7227" t="s">
        <v>7798</v>
      </c>
      <c r="R7227" t="s">
        <v>10453</v>
      </c>
    </row>
    <row r="7228" spans="1:18" x14ac:dyDescent="0.2">
      <c r="A7228" s="30" t="s">
        <v>7491</v>
      </c>
      <c r="B7228" s="54" t="s">
        <v>69</v>
      </c>
      <c r="C7228" s="54" t="str">
        <f t="shared" si="222"/>
        <v>Hatfield</v>
      </c>
      <c r="D7228" s="54" t="str">
        <f t="shared" si="221"/>
        <v>TH</v>
      </c>
      <c r="F7228" t="s">
        <v>8396</v>
      </c>
      <c r="G7228" t="s">
        <v>320</v>
      </c>
      <c r="H7228" t="s">
        <v>72</v>
      </c>
      <c r="K7228" t="s">
        <v>8199</v>
      </c>
      <c r="L7228">
        <v>1680</v>
      </c>
      <c r="M7228" s="49"/>
      <c r="N7228" s="48">
        <v>0</v>
      </c>
      <c r="P7228" t="s">
        <v>10451</v>
      </c>
      <c r="Q7228" t="s">
        <v>7798</v>
      </c>
      <c r="R7228" t="s">
        <v>7798</v>
      </c>
    </row>
    <row r="7229" spans="1:18" x14ac:dyDescent="0.2">
      <c r="A7229" s="30" t="s">
        <v>4144</v>
      </c>
      <c r="B7229" s="54" t="s">
        <v>69</v>
      </c>
      <c r="C7229" s="54" t="str">
        <f t="shared" si="222"/>
        <v>Hatfield</v>
      </c>
      <c r="D7229" s="54" t="str">
        <f t="shared" si="221"/>
        <v>TH</v>
      </c>
      <c r="F7229" t="s">
        <v>8396</v>
      </c>
      <c r="G7229" t="s">
        <v>1832</v>
      </c>
      <c r="H7229" t="s">
        <v>72</v>
      </c>
      <c r="K7229" t="s">
        <v>8199</v>
      </c>
      <c r="L7229">
        <v>1680</v>
      </c>
      <c r="M7229" s="49"/>
      <c r="N7229" s="48">
        <v>0</v>
      </c>
      <c r="P7229" t="s">
        <v>10451</v>
      </c>
      <c r="Q7229" t="s">
        <v>7798</v>
      </c>
      <c r="R7229" t="s">
        <v>10452</v>
      </c>
    </row>
    <row r="7230" spans="1:18" x14ac:dyDescent="0.2">
      <c r="A7230" s="30" t="s">
        <v>7397</v>
      </c>
      <c r="B7230" s="54" t="s">
        <v>69</v>
      </c>
      <c r="C7230" s="54" t="str">
        <f t="shared" si="222"/>
        <v>Hatfield</v>
      </c>
      <c r="D7230" s="54" t="str">
        <f t="shared" si="221"/>
        <v>TH</v>
      </c>
      <c r="F7230" t="s">
        <v>8396</v>
      </c>
      <c r="G7230" t="s">
        <v>321</v>
      </c>
      <c r="H7230" t="s">
        <v>72</v>
      </c>
      <c r="K7230" t="s">
        <v>8199</v>
      </c>
      <c r="L7230">
        <v>1680</v>
      </c>
      <c r="M7230" s="49"/>
      <c r="N7230" s="48">
        <v>0</v>
      </c>
      <c r="P7230" t="s">
        <v>10451</v>
      </c>
      <c r="Q7230" t="s">
        <v>7798</v>
      </c>
      <c r="R7230" t="s">
        <v>10452</v>
      </c>
    </row>
    <row r="7231" spans="1:18" x14ac:dyDescent="0.2">
      <c r="A7231" s="30" t="s">
        <v>282</v>
      </c>
      <c r="B7231" s="54" t="s">
        <v>69</v>
      </c>
      <c r="C7231" s="54" t="str">
        <f t="shared" si="222"/>
        <v>Hatfield</v>
      </c>
      <c r="D7231" s="54" t="str">
        <f t="shared" si="221"/>
        <v>TH</v>
      </c>
      <c r="F7231" t="s">
        <v>8396</v>
      </c>
      <c r="G7231" t="s">
        <v>3128</v>
      </c>
      <c r="H7231" t="s">
        <v>72</v>
      </c>
      <c r="K7231" t="s">
        <v>8199</v>
      </c>
      <c r="L7231">
        <v>1680</v>
      </c>
      <c r="M7231" s="49"/>
      <c r="N7231" s="48">
        <v>0</v>
      </c>
      <c r="P7231" t="s">
        <v>10451</v>
      </c>
      <c r="Q7231" t="s">
        <v>7798</v>
      </c>
      <c r="R7231" t="s">
        <v>7798</v>
      </c>
    </row>
    <row r="7232" spans="1:18" x14ac:dyDescent="0.2">
      <c r="A7232" s="30" t="s">
        <v>710</v>
      </c>
      <c r="B7232" s="54" t="s">
        <v>69</v>
      </c>
      <c r="C7232" s="54" t="str">
        <f t="shared" si="222"/>
        <v>Hatfield</v>
      </c>
      <c r="D7232" s="54" t="str">
        <f t="shared" si="221"/>
        <v>TH</v>
      </c>
      <c r="F7232" t="s">
        <v>8396</v>
      </c>
      <c r="G7232" t="s">
        <v>4338</v>
      </c>
      <c r="H7232" t="s">
        <v>72</v>
      </c>
      <c r="K7232" t="s">
        <v>8199</v>
      </c>
      <c r="L7232">
        <v>1680</v>
      </c>
      <c r="M7232" s="49"/>
      <c r="N7232" s="48">
        <v>0</v>
      </c>
      <c r="P7232" t="s">
        <v>10451</v>
      </c>
      <c r="Q7232" t="s">
        <v>7798</v>
      </c>
      <c r="R7232" t="s">
        <v>7798</v>
      </c>
    </row>
    <row r="7233" spans="1:18" x14ac:dyDescent="0.2">
      <c r="A7233" s="30" t="s">
        <v>486</v>
      </c>
      <c r="B7233" s="54" t="s">
        <v>69</v>
      </c>
      <c r="C7233" s="54" t="str">
        <f t="shared" si="222"/>
        <v>Hatfield</v>
      </c>
      <c r="D7233" s="54" t="str">
        <f t="shared" si="221"/>
        <v>TH</v>
      </c>
      <c r="F7233" t="s">
        <v>8396</v>
      </c>
      <c r="G7233" t="s">
        <v>4225</v>
      </c>
      <c r="H7233" t="s">
        <v>72</v>
      </c>
      <c r="K7233" t="s">
        <v>8199</v>
      </c>
      <c r="L7233">
        <v>1680</v>
      </c>
      <c r="M7233" s="49"/>
      <c r="N7233" s="48">
        <v>0</v>
      </c>
      <c r="P7233" t="s">
        <v>10451</v>
      </c>
      <c r="Q7233" t="s">
        <v>7798</v>
      </c>
      <c r="R7233" t="s">
        <v>7798</v>
      </c>
    </row>
    <row r="7234" spans="1:18" x14ac:dyDescent="0.2">
      <c r="A7234" s="30" t="s">
        <v>718</v>
      </c>
      <c r="B7234" s="54" t="s">
        <v>69</v>
      </c>
      <c r="C7234" s="54" t="str">
        <f t="shared" si="222"/>
        <v>Hatfield</v>
      </c>
      <c r="D7234" s="54" t="str">
        <f t="shared" si="221"/>
        <v>TH</v>
      </c>
      <c r="F7234" t="s">
        <v>8396</v>
      </c>
      <c r="G7234" t="s">
        <v>2841</v>
      </c>
      <c r="H7234" t="s">
        <v>72</v>
      </c>
      <c r="K7234" t="s">
        <v>8199</v>
      </c>
      <c r="L7234">
        <v>1680</v>
      </c>
      <c r="M7234" s="49"/>
      <c r="N7234" s="48">
        <v>0</v>
      </c>
      <c r="P7234" t="s">
        <v>10451</v>
      </c>
      <c r="Q7234" t="s">
        <v>7798</v>
      </c>
      <c r="R7234" t="s">
        <v>10443</v>
      </c>
    </row>
    <row r="7235" spans="1:18" x14ac:dyDescent="0.2">
      <c r="A7235" s="30" t="s">
        <v>618</v>
      </c>
      <c r="B7235" s="54" t="s">
        <v>69</v>
      </c>
      <c r="C7235" s="54" t="str">
        <f t="shared" si="222"/>
        <v>Hatfield</v>
      </c>
      <c r="D7235" s="54" t="str">
        <f t="shared" si="221"/>
        <v>TH</v>
      </c>
      <c r="F7235" t="s">
        <v>8396</v>
      </c>
      <c r="G7235" t="s">
        <v>4339</v>
      </c>
      <c r="H7235" t="s">
        <v>72</v>
      </c>
      <c r="K7235" t="s">
        <v>8199</v>
      </c>
      <c r="L7235">
        <v>1680</v>
      </c>
      <c r="M7235" s="49"/>
      <c r="N7235" s="48">
        <v>0</v>
      </c>
      <c r="P7235" t="s">
        <v>10451</v>
      </c>
      <c r="Q7235" t="s">
        <v>7798</v>
      </c>
      <c r="R7235" t="s">
        <v>7798</v>
      </c>
    </row>
    <row r="7236" spans="1:18" x14ac:dyDescent="0.2">
      <c r="A7236" s="30" t="s">
        <v>570</v>
      </c>
      <c r="B7236" s="54" t="s">
        <v>69</v>
      </c>
      <c r="C7236" s="54" t="str">
        <f t="shared" si="222"/>
        <v>Hatfield</v>
      </c>
      <c r="D7236" s="54" t="str">
        <f t="shared" si="221"/>
        <v>TH</v>
      </c>
      <c r="F7236" t="s">
        <v>8396</v>
      </c>
      <c r="G7236" t="s">
        <v>4340</v>
      </c>
      <c r="H7236" t="s">
        <v>72</v>
      </c>
      <c r="K7236" t="s">
        <v>8199</v>
      </c>
      <c r="L7236">
        <v>1680</v>
      </c>
      <c r="M7236" s="49"/>
      <c r="N7236" s="48">
        <v>0</v>
      </c>
      <c r="P7236" t="s">
        <v>10451</v>
      </c>
      <c r="Q7236" t="s">
        <v>7798</v>
      </c>
      <c r="R7236" t="s">
        <v>7798</v>
      </c>
    </row>
    <row r="7237" spans="1:18" x14ac:dyDescent="0.2">
      <c r="A7237" s="30" t="s">
        <v>3514</v>
      </c>
      <c r="B7237" s="54" t="s">
        <v>69</v>
      </c>
      <c r="C7237" s="54" t="str">
        <f t="shared" si="222"/>
        <v>Hatfield</v>
      </c>
      <c r="D7237" s="54" t="str">
        <f t="shared" si="221"/>
        <v>TH</v>
      </c>
      <c r="F7237" t="s">
        <v>8396</v>
      </c>
      <c r="G7237" t="s">
        <v>4341</v>
      </c>
      <c r="H7237" t="s">
        <v>72</v>
      </c>
      <c r="K7237" t="s">
        <v>8199</v>
      </c>
      <c r="L7237">
        <v>1680</v>
      </c>
      <c r="M7237" s="49"/>
      <c r="N7237" s="48">
        <v>0</v>
      </c>
      <c r="P7237" t="s">
        <v>10451</v>
      </c>
      <c r="Q7237" t="s">
        <v>7798</v>
      </c>
      <c r="R7237" t="s">
        <v>7798</v>
      </c>
    </row>
    <row r="7238" spans="1:18" x14ac:dyDescent="0.2">
      <c r="A7238" s="30" t="s">
        <v>349</v>
      </c>
      <c r="B7238" s="54" t="s">
        <v>69</v>
      </c>
      <c r="C7238" s="54" t="str">
        <f t="shared" si="222"/>
        <v>Hatfield</v>
      </c>
      <c r="D7238" s="54" t="str">
        <f t="shared" si="221"/>
        <v>TH</v>
      </c>
      <c r="F7238" t="s">
        <v>8396</v>
      </c>
      <c r="G7238" t="s">
        <v>4342</v>
      </c>
      <c r="H7238" t="s">
        <v>72</v>
      </c>
      <c r="K7238" t="s">
        <v>8199</v>
      </c>
      <c r="L7238">
        <v>1680</v>
      </c>
      <c r="M7238" s="49"/>
      <c r="N7238" s="48">
        <v>0</v>
      </c>
      <c r="P7238" t="s">
        <v>10451</v>
      </c>
      <c r="Q7238" t="s">
        <v>7798</v>
      </c>
      <c r="R7238" t="s">
        <v>7798</v>
      </c>
    </row>
    <row r="7239" spans="1:18" x14ac:dyDescent="0.2">
      <c r="A7239" s="30" t="s">
        <v>4190</v>
      </c>
      <c r="B7239" s="54" t="s">
        <v>69</v>
      </c>
      <c r="C7239" s="54" t="str">
        <f t="shared" si="222"/>
        <v>Hatfield</v>
      </c>
      <c r="D7239" s="54" t="str">
        <f t="shared" si="221"/>
        <v>TH</v>
      </c>
      <c r="F7239" t="s">
        <v>8396</v>
      </c>
      <c r="G7239" t="s">
        <v>7588</v>
      </c>
      <c r="H7239" t="s">
        <v>72</v>
      </c>
      <c r="K7239" t="s">
        <v>8199</v>
      </c>
      <c r="L7239">
        <v>1680</v>
      </c>
      <c r="M7239" s="49"/>
      <c r="N7239" s="48">
        <v>0</v>
      </c>
      <c r="P7239" t="s">
        <v>10451</v>
      </c>
      <c r="Q7239" t="s">
        <v>7798</v>
      </c>
      <c r="R7239" t="s">
        <v>10454</v>
      </c>
    </row>
    <row r="7240" spans="1:18" x14ac:dyDescent="0.2">
      <c r="A7240" s="30" t="s">
        <v>366</v>
      </c>
      <c r="B7240" s="54" t="s">
        <v>69</v>
      </c>
      <c r="C7240" s="54" t="str">
        <f t="shared" si="222"/>
        <v>Hatfield</v>
      </c>
      <c r="D7240" s="54" t="str">
        <f t="shared" si="221"/>
        <v>TH</v>
      </c>
      <c r="F7240" t="s">
        <v>8396</v>
      </c>
      <c r="G7240" t="s">
        <v>7589</v>
      </c>
      <c r="H7240" t="s">
        <v>72</v>
      </c>
      <c r="K7240" t="s">
        <v>8199</v>
      </c>
      <c r="L7240">
        <v>1680</v>
      </c>
      <c r="M7240" s="49"/>
      <c r="N7240" s="48">
        <v>0</v>
      </c>
      <c r="P7240" t="s">
        <v>10451</v>
      </c>
      <c r="Q7240" t="s">
        <v>7798</v>
      </c>
      <c r="R7240" t="s">
        <v>10455</v>
      </c>
    </row>
    <row r="7241" spans="1:18" x14ac:dyDescent="0.2">
      <c r="A7241" s="30" t="s">
        <v>721</v>
      </c>
      <c r="B7241" s="54" t="s">
        <v>69</v>
      </c>
      <c r="C7241" s="54" t="str">
        <f t="shared" si="222"/>
        <v>Hatfield</v>
      </c>
      <c r="D7241" s="54" t="str">
        <f t="shared" si="221"/>
        <v>TH</v>
      </c>
      <c r="F7241" t="s">
        <v>8396</v>
      </c>
      <c r="G7241" t="s">
        <v>4231</v>
      </c>
      <c r="H7241" t="s">
        <v>72</v>
      </c>
      <c r="K7241" t="s">
        <v>8199</v>
      </c>
      <c r="L7241">
        <v>1680</v>
      </c>
      <c r="M7241" s="49"/>
      <c r="N7241" s="48">
        <v>0</v>
      </c>
      <c r="P7241" t="s">
        <v>10451</v>
      </c>
      <c r="Q7241" t="s">
        <v>7798</v>
      </c>
      <c r="R7241" t="s">
        <v>7798</v>
      </c>
    </row>
    <row r="7242" spans="1:18" x14ac:dyDescent="0.2">
      <c r="A7242" s="30" t="s">
        <v>7632</v>
      </c>
      <c r="B7242" s="54" t="s">
        <v>69</v>
      </c>
      <c r="C7242" s="54" t="str">
        <f t="shared" si="222"/>
        <v>Hatfield</v>
      </c>
      <c r="D7242" s="54" t="str">
        <f t="shared" si="221"/>
        <v>TH</v>
      </c>
      <c r="F7242" t="s">
        <v>8396</v>
      </c>
      <c r="G7242" t="s">
        <v>4343</v>
      </c>
      <c r="H7242" t="s">
        <v>72</v>
      </c>
      <c r="K7242" t="s">
        <v>8199</v>
      </c>
      <c r="L7242">
        <v>1680</v>
      </c>
      <c r="M7242" s="49"/>
      <c r="N7242" s="48">
        <v>0</v>
      </c>
      <c r="P7242" t="s">
        <v>10451</v>
      </c>
      <c r="Q7242" t="s">
        <v>7798</v>
      </c>
      <c r="R7242" t="s">
        <v>7798</v>
      </c>
    </row>
    <row r="7243" spans="1:18" x14ac:dyDescent="0.2">
      <c r="A7243" s="30" t="s">
        <v>742</v>
      </c>
      <c r="B7243" s="54" t="s">
        <v>69</v>
      </c>
      <c r="C7243" s="54" t="str">
        <f t="shared" si="222"/>
        <v>Hatfield</v>
      </c>
      <c r="D7243" s="54" t="str">
        <f t="shared" si="221"/>
        <v>TH</v>
      </c>
      <c r="F7243" t="s">
        <v>8396</v>
      </c>
      <c r="G7243" t="s">
        <v>7590</v>
      </c>
      <c r="H7243" t="s">
        <v>72</v>
      </c>
      <c r="K7243" t="s">
        <v>8199</v>
      </c>
      <c r="L7243">
        <v>1680</v>
      </c>
      <c r="M7243" s="49"/>
      <c r="N7243" s="48">
        <v>0</v>
      </c>
      <c r="P7243" t="s">
        <v>10451</v>
      </c>
      <c r="Q7243" t="s">
        <v>7798</v>
      </c>
      <c r="R7243" t="s">
        <v>10456</v>
      </c>
    </row>
    <row r="7244" spans="1:18" x14ac:dyDescent="0.2">
      <c r="A7244" s="30" t="s">
        <v>4402</v>
      </c>
      <c r="B7244" s="54" t="s">
        <v>69</v>
      </c>
      <c r="C7244" s="54" t="str">
        <f t="shared" si="222"/>
        <v>Hatfield</v>
      </c>
      <c r="D7244" s="54" t="str">
        <f t="shared" si="221"/>
        <v>TH</v>
      </c>
      <c r="F7244" t="s">
        <v>8396</v>
      </c>
      <c r="G7244" t="s">
        <v>3117</v>
      </c>
      <c r="H7244" t="s">
        <v>72</v>
      </c>
      <c r="K7244" t="s">
        <v>8199</v>
      </c>
      <c r="L7244">
        <v>1680</v>
      </c>
      <c r="M7244" s="49"/>
      <c r="N7244" s="48">
        <v>0</v>
      </c>
      <c r="P7244" t="s">
        <v>10451</v>
      </c>
      <c r="Q7244" t="s">
        <v>7798</v>
      </c>
      <c r="R7244" t="s">
        <v>7798</v>
      </c>
    </row>
    <row r="7245" spans="1:18" x14ac:dyDescent="0.2">
      <c r="A7245" s="30" t="s">
        <v>696</v>
      </c>
      <c r="B7245" s="54" t="s">
        <v>69</v>
      </c>
      <c r="C7245" s="54" t="str">
        <f t="shared" si="222"/>
        <v>Hatfield</v>
      </c>
      <c r="D7245" s="54" t="str">
        <f t="shared" si="221"/>
        <v>TJ</v>
      </c>
      <c r="F7245" t="s">
        <v>8396</v>
      </c>
      <c r="G7245" t="s">
        <v>4195</v>
      </c>
      <c r="H7245" t="s">
        <v>72</v>
      </c>
      <c r="K7245" t="s">
        <v>8199</v>
      </c>
      <c r="L7245">
        <v>1680</v>
      </c>
      <c r="M7245" s="49"/>
      <c r="N7245" s="48">
        <v>0</v>
      </c>
      <c r="P7245" t="s">
        <v>10451</v>
      </c>
      <c r="Q7245" t="s">
        <v>7798</v>
      </c>
      <c r="R7245" t="s">
        <v>10457</v>
      </c>
    </row>
    <row r="7246" spans="1:18" x14ac:dyDescent="0.2">
      <c r="A7246" s="30" t="s">
        <v>473</v>
      </c>
      <c r="B7246" s="54" t="s">
        <v>69</v>
      </c>
      <c r="C7246" s="54" t="str">
        <f t="shared" si="222"/>
        <v>Hatfield</v>
      </c>
      <c r="D7246" s="54" t="str">
        <f t="shared" si="221"/>
        <v>TJ</v>
      </c>
      <c r="F7246" t="s">
        <v>8396</v>
      </c>
      <c r="G7246" t="s">
        <v>830</v>
      </c>
      <c r="H7246" t="s">
        <v>72</v>
      </c>
      <c r="K7246" t="s">
        <v>8199</v>
      </c>
      <c r="L7246">
        <v>1680</v>
      </c>
      <c r="M7246" s="49"/>
      <c r="N7246" s="48">
        <v>0</v>
      </c>
      <c r="P7246" t="s">
        <v>10451</v>
      </c>
      <c r="Q7246" t="s">
        <v>7798</v>
      </c>
      <c r="R7246" t="s">
        <v>9253</v>
      </c>
    </row>
    <row r="7247" spans="1:18" x14ac:dyDescent="0.2">
      <c r="A7247" s="30" t="s">
        <v>655</v>
      </c>
      <c r="B7247" s="54" t="s">
        <v>69</v>
      </c>
      <c r="C7247" s="54" t="str">
        <f t="shared" si="222"/>
        <v>Hatfield</v>
      </c>
      <c r="D7247" s="54" t="str">
        <f t="shared" si="221"/>
        <v>TJ</v>
      </c>
      <c r="F7247" t="s">
        <v>8396</v>
      </c>
      <c r="G7247" t="s">
        <v>4226</v>
      </c>
      <c r="H7247" t="s">
        <v>72</v>
      </c>
      <c r="K7247" t="s">
        <v>8199</v>
      </c>
      <c r="L7247">
        <v>1680</v>
      </c>
      <c r="M7247" s="49"/>
      <c r="N7247" s="48">
        <v>0</v>
      </c>
      <c r="P7247" t="s">
        <v>10451</v>
      </c>
      <c r="Q7247" t="s">
        <v>7798</v>
      </c>
      <c r="R7247" t="s">
        <v>7798</v>
      </c>
    </row>
    <row r="7248" spans="1:18" x14ac:dyDescent="0.2">
      <c r="A7248" s="30" t="s">
        <v>607</v>
      </c>
      <c r="B7248" s="54" t="s">
        <v>69</v>
      </c>
      <c r="C7248" s="54" t="str">
        <f t="shared" si="222"/>
        <v>Hatfield</v>
      </c>
      <c r="D7248" s="54" t="str">
        <f t="shared" si="221"/>
        <v>TJ</v>
      </c>
      <c r="F7248" t="s">
        <v>8396</v>
      </c>
      <c r="G7248" t="s">
        <v>6503</v>
      </c>
      <c r="H7248" t="s">
        <v>72</v>
      </c>
      <c r="K7248" t="s">
        <v>8199</v>
      </c>
      <c r="L7248">
        <v>1680</v>
      </c>
      <c r="M7248" s="49"/>
      <c r="N7248" s="48">
        <v>0</v>
      </c>
      <c r="P7248" t="s">
        <v>10451</v>
      </c>
      <c r="Q7248" t="s">
        <v>7798</v>
      </c>
      <c r="R7248" t="s">
        <v>7798</v>
      </c>
    </row>
    <row r="7249" spans="1:18" x14ac:dyDescent="0.2">
      <c r="A7249" s="30" t="s">
        <v>682</v>
      </c>
      <c r="B7249" s="54" t="s">
        <v>69</v>
      </c>
      <c r="C7249" s="54" t="str">
        <f t="shared" si="222"/>
        <v>Hatfield</v>
      </c>
      <c r="D7249" s="54" t="str">
        <f t="shared" si="221"/>
        <v>TJ</v>
      </c>
      <c r="F7249" t="s">
        <v>8396</v>
      </c>
      <c r="G7249" t="s">
        <v>2849</v>
      </c>
      <c r="H7249" t="s">
        <v>72</v>
      </c>
      <c r="K7249" t="s">
        <v>8199</v>
      </c>
      <c r="L7249">
        <v>1680</v>
      </c>
      <c r="M7249" s="49"/>
      <c r="N7249" s="48">
        <v>0</v>
      </c>
      <c r="P7249" t="s">
        <v>10451</v>
      </c>
      <c r="Q7249" t="s">
        <v>7798</v>
      </c>
      <c r="R7249" t="s">
        <v>7798</v>
      </c>
    </row>
    <row r="7250" spans="1:18" x14ac:dyDescent="0.2">
      <c r="A7250" s="30" t="s">
        <v>735</v>
      </c>
      <c r="B7250" s="54" t="s">
        <v>69</v>
      </c>
      <c r="C7250" s="54" t="str">
        <f t="shared" si="222"/>
        <v>Hatfield</v>
      </c>
      <c r="D7250" s="54" t="str">
        <f t="shared" si="221"/>
        <v>TJ</v>
      </c>
      <c r="F7250" t="s">
        <v>8396</v>
      </c>
      <c r="G7250" t="s">
        <v>5251</v>
      </c>
      <c r="H7250" t="s">
        <v>72</v>
      </c>
      <c r="K7250" t="s">
        <v>8199</v>
      </c>
      <c r="L7250">
        <v>1680</v>
      </c>
      <c r="M7250" s="49"/>
      <c r="N7250" s="48">
        <v>0</v>
      </c>
      <c r="P7250" t="s">
        <v>10451</v>
      </c>
      <c r="Q7250" t="s">
        <v>7798</v>
      </c>
      <c r="R7250" t="s">
        <v>7798</v>
      </c>
    </row>
    <row r="7251" spans="1:18" x14ac:dyDescent="0.2">
      <c r="A7251" s="30" t="s">
        <v>494</v>
      </c>
      <c r="B7251" s="54" t="s">
        <v>69</v>
      </c>
      <c r="C7251" s="54" t="str">
        <f t="shared" si="222"/>
        <v>Hatfield</v>
      </c>
      <c r="D7251" s="54" t="str">
        <f t="shared" si="221"/>
        <v>TJ</v>
      </c>
      <c r="F7251" t="s">
        <v>8396</v>
      </c>
      <c r="G7251" t="s">
        <v>2439</v>
      </c>
      <c r="H7251" t="s">
        <v>72</v>
      </c>
      <c r="K7251" t="s">
        <v>8199</v>
      </c>
      <c r="L7251">
        <v>1680</v>
      </c>
      <c r="M7251" s="49"/>
      <c r="N7251" s="48">
        <v>0</v>
      </c>
      <c r="P7251" t="s">
        <v>10451</v>
      </c>
      <c r="Q7251" t="s">
        <v>7798</v>
      </c>
      <c r="R7251" t="s">
        <v>7798</v>
      </c>
    </row>
    <row r="7252" spans="1:18" x14ac:dyDescent="0.2">
      <c r="A7252" s="30" t="s">
        <v>704</v>
      </c>
      <c r="B7252" s="54" t="s">
        <v>69</v>
      </c>
      <c r="C7252" s="54" t="str">
        <f t="shared" si="222"/>
        <v>Hatfield</v>
      </c>
      <c r="D7252" s="54" t="str">
        <f t="shared" si="221"/>
        <v>TJ</v>
      </c>
      <c r="F7252" t="s">
        <v>8396</v>
      </c>
      <c r="G7252" t="s">
        <v>4189</v>
      </c>
      <c r="H7252" t="s">
        <v>72</v>
      </c>
      <c r="K7252" t="s">
        <v>8199</v>
      </c>
      <c r="L7252">
        <v>1680</v>
      </c>
      <c r="M7252" s="49"/>
      <c r="N7252" s="48">
        <v>0</v>
      </c>
      <c r="P7252" t="s">
        <v>10451</v>
      </c>
      <c r="Q7252" t="s">
        <v>7798</v>
      </c>
      <c r="R7252" t="s">
        <v>7798</v>
      </c>
    </row>
    <row r="7253" spans="1:18" x14ac:dyDescent="0.2">
      <c r="A7253" s="30" t="s">
        <v>643</v>
      </c>
      <c r="B7253" s="54" t="s">
        <v>69</v>
      </c>
      <c r="C7253" s="54" t="str">
        <f t="shared" si="222"/>
        <v>Hatfield</v>
      </c>
      <c r="D7253" s="54" t="str">
        <f t="shared" si="221"/>
        <v>TJ</v>
      </c>
      <c r="F7253" t="s">
        <v>8396</v>
      </c>
      <c r="G7253" t="s">
        <v>4258</v>
      </c>
      <c r="H7253" t="s">
        <v>72</v>
      </c>
      <c r="K7253" t="s">
        <v>8199</v>
      </c>
      <c r="L7253">
        <v>1680</v>
      </c>
      <c r="M7253" s="49"/>
      <c r="N7253" s="48">
        <v>0</v>
      </c>
      <c r="P7253" t="s">
        <v>10451</v>
      </c>
      <c r="Q7253" t="s">
        <v>7798</v>
      </c>
      <c r="R7253" t="s">
        <v>9254</v>
      </c>
    </row>
    <row r="7254" spans="1:18" x14ac:dyDescent="0.2">
      <c r="A7254" s="30" t="s">
        <v>537</v>
      </c>
      <c r="B7254" s="54" t="s">
        <v>69</v>
      </c>
      <c r="C7254" s="54" t="str">
        <f t="shared" si="222"/>
        <v>Hatfield</v>
      </c>
      <c r="D7254" s="54" t="str">
        <f t="shared" si="221"/>
        <v>TJ</v>
      </c>
      <c r="F7254" t="s">
        <v>8396</v>
      </c>
      <c r="G7254" t="s">
        <v>4218</v>
      </c>
      <c r="H7254" t="s">
        <v>72</v>
      </c>
      <c r="K7254" t="s">
        <v>8199</v>
      </c>
      <c r="L7254">
        <v>1680</v>
      </c>
      <c r="M7254" s="49"/>
      <c r="N7254" s="48">
        <v>0</v>
      </c>
      <c r="P7254" t="s">
        <v>10451</v>
      </c>
      <c r="Q7254" t="s">
        <v>7798</v>
      </c>
      <c r="R7254" t="s">
        <v>9255</v>
      </c>
    </row>
    <row r="7255" spans="1:18" x14ac:dyDescent="0.2">
      <c r="A7255" s="30" t="s">
        <v>701</v>
      </c>
      <c r="B7255" s="54" t="s">
        <v>69</v>
      </c>
      <c r="C7255" s="54" t="str">
        <f t="shared" si="222"/>
        <v>Hatfield</v>
      </c>
      <c r="D7255" s="54" t="str">
        <f t="shared" si="221"/>
        <v>TJ</v>
      </c>
      <c r="F7255" t="s">
        <v>8396</v>
      </c>
      <c r="G7255" t="s">
        <v>4344</v>
      </c>
      <c r="H7255" t="s">
        <v>72</v>
      </c>
      <c r="K7255" t="s">
        <v>8199</v>
      </c>
      <c r="L7255">
        <v>1680</v>
      </c>
      <c r="M7255" s="49"/>
      <c r="N7255" s="48">
        <v>0</v>
      </c>
      <c r="P7255" t="s">
        <v>10451</v>
      </c>
      <c r="Q7255" t="s">
        <v>7798</v>
      </c>
      <c r="R7255" t="s">
        <v>7798</v>
      </c>
    </row>
    <row r="7256" spans="1:18" x14ac:dyDescent="0.2">
      <c r="A7256" s="30" t="s">
        <v>540</v>
      </c>
      <c r="B7256" s="54" t="s">
        <v>69</v>
      </c>
      <c r="C7256" s="54" t="str">
        <f t="shared" si="222"/>
        <v>Hatfield</v>
      </c>
      <c r="D7256" s="54" t="str">
        <f t="shared" ref="D7256:D7319" si="223">LEFT(A7256,2)</f>
        <v>TJ</v>
      </c>
      <c r="F7256" t="s">
        <v>8396</v>
      </c>
      <c r="G7256" t="s">
        <v>2793</v>
      </c>
      <c r="H7256" t="s">
        <v>72</v>
      </c>
      <c r="K7256" t="s">
        <v>8199</v>
      </c>
      <c r="L7256">
        <v>1680</v>
      </c>
      <c r="M7256" s="49"/>
      <c r="N7256" s="48">
        <v>0</v>
      </c>
      <c r="P7256" t="s">
        <v>10451</v>
      </c>
      <c r="Q7256" t="s">
        <v>7798</v>
      </c>
      <c r="R7256" t="s">
        <v>7798</v>
      </c>
    </row>
    <row r="7257" spans="1:18" x14ac:dyDescent="0.2">
      <c r="A7257" s="30" t="s">
        <v>635</v>
      </c>
      <c r="B7257" s="54" t="s">
        <v>69</v>
      </c>
      <c r="C7257" s="54" t="str">
        <f t="shared" si="222"/>
        <v>Hatfield</v>
      </c>
      <c r="D7257" s="54" t="str">
        <f t="shared" si="223"/>
        <v>TJ</v>
      </c>
      <c r="F7257" t="s">
        <v>8396</v>
      </c>
      <c r="G7257" t="s">
        <v>4345</v>
      </c>
      <c r="H7257" t="s">
        <v>72</v>
      </c>
      <c r="K7257" t="s">
        <v>8199</v>
      </c>
      <c r="L7257">
        <v>1680</v>
      </c>
      <c r="M7257" s="49"/>
      <c r="N7257" s="48">
        <v>0</v>
      </c>
      <c r="P7257" t="s">
        <v>10451</v>
      </c>
      <c r="Q7257" t="s">
        <v>7798</v>
      </c>
      <c r="R7257" t="s">
        <v>7798</v>
      </c>
    </row>
    <row r="7258" spans="1:18" x14ac:dyDescent="0.2">
      <c r="A7258" s="30" t="s">
        <v>576</v>
      </c>
      <c r="B7258" s="54" t="s">
        <v>69</v>
      </c>
      <c r="C7258" s="54" t="str">
        <f t="shared" si="222"/>
        <v>Hatfield</v>
      </c>
      <c r="D7258" s="54" t="str">
        <f t="shared" si="223"/>
        <v>TJ</v>
      </c>
      <c r="F7258" t="s">
        <v>8396</v>
      </c>
      <c r="G7258" t="s">
        <v>2404</v>
      </c>
      <c r="H7258" t="s">
        <v>72</v>
      </c>
      <c r="K7258" t="s">
        <v>8199</v>
      </c>
      <c r="L7258">
        <v>1680</v>
      </c>
      <c r="M7258" s="49"/>
      <c r="N7258" s="48">
        <v>0</v>
      </c>
      <c r="P7258" t="s">
        <v>10451</v>
      </c>
      <c r="Q7258" t="s">
        <v>7798</v>
      </c>
      <c r="R7258" t="s">
        <v>7798</v>
      </c>
    </row>
    <row r="7259" spans="1:18" x14ac:dyDescent="0.2">
      <c r="A7259" s="30" t="s">
        <v>650</v>
      </c>
      <c r="B7259" s="54" t="s">
        <v>69</v>
      </c>
      <c r="C7259" s="54" t="str">
        <f t="shared" si="222"/>
        <v>Hatfield</v>
      </c>
      <c r="D7259" s="54" t="str">
        <f t="shared" si="223"/>
        <v>TJ</v>
      </c>
      <c r="F7259" t="s">
        <v>8396</v>
      </c>
      <c r="G7259" t="s">
        <v>7324</v>
      </c>
      <c r="H7259" t="s">
        <v>72</v>
      </c>
      <c r="K7259" t="s">
        <v>8199</v>
      </c>
      <c r="L7259">
        <v>1680</v>
      </c>
      <c r="M7259" s="49"/>
      <c r="N7259" s="48">
        <v>0</v>
      </c>
      <c r="P7259" t="s">
        <v>10451</v>
      </c>
      <c r="Q7259" t="s">
        <v>7798</v>
      </c>
      <c r="R7259" t="s">
        <v>7798</v>
      </c>
    </row>
    <row r="7260" spans="1:18" x14ac:dyDescent="0.2">
      <c r="A7260" s="30" t="s">
        <v>350</v>
      </c>
      <c r="B7260" s="54" t="s">
        <v>69</v>
      </c>
      <c r="C7260" s="54" t="str">
        <f t="shared" si="222"/>
        <v>Hatfield</v>
      </c>
      <c r="D7260" s="54" t="str">
        <f t="shared" si="223"/>
        <v>TJ</v>
      </c>
      <c r="F7260" t="s">
        <v>8396</v>
      </c>
      <c r="G7260" t="s">
        <v>6720</v>
      </c>
      <c r="H7260" t="s">
        <v>72</v>
      </c>
      <c r="K7260" t="s">
        <v>8199</v>
      </c>
      <c r="L7260">
        <v>1680</v>
      </c>
      <c r="M7260" s="49"/>
      <c r="N7260" s="48">
        <v>0</v>
      </c>
      <c r="P7260" t="s">
        <v>10451</v>
      </c>
      <c r="Q7260" t="s">
        <v>7798</v>
      </c>
      <c r="R7260" t="s">
        <v>7798</v>
      </c>
    </row>
    <row r="7261" spans="1:18" x14ac:dyDescent="0.2">
      <c r="A7261" s="30" t="s">
        <v>608</v>
      </c>
      <c r="B7261" s="54" t="s">
        <v>69</v>
      </c>
      <c r="C7261" s="54" t="str">
        <f t="shared" si="222"/>
        <v>Hatfield</v>
      </c>
      <c r="D7261" s="54" t="str">
        <f t="shared" si="223"/>
        <v>TJ</v>
      </c>
      <c r="F7261" t="s">
        <v>8396</v>
      </c>
      <c r="G7261" t="s">
        <v>4346</v>
      </c>
      <c r="H7261" t="s">
        <v>72</v>
      </c>
      <c r="K7261" t="s">
        <v>8199</v>
      </c>
      <c r="L7261">
        <v>1680</v>
      </c>
      <c r="M7261" s="49"/>
      <c r="N7261" s="48">
        <v>0</v>
      </c>
      <c r="P7261" t="s">
        <v>10451</v>
      </c>
      <c r="Q7261" t="s">
        <v>7798</v>
      </c>
      <c r="R7261" t="s">
        <v>7798</v>
      </c>
    </row>
    <row r="7262" spans="1:18" x14ac:dyDescent="0.2">
      <c r="A7262" s="30" t="s">
        <v>609</v>
      </c>
      <c r="B7262" s="54" t="s">
        <v>69</v>
      </c>
      <c r="C7262" s="54" t="str">
        <f t="shared" si="222"/>
        <v>Hatfield</v>
      </c>
      <c r="D7262" s="54" t="str">
        <f t="shared" si="223"/>
        <v>TJ</v>
      </c>
      <c r="F7262" t="s">
        <v>8396</v>
      </c>
      <c r="G7262" t="s">
        <v>4347</v>
      </c>
      <c r="H7262" t="s">
        <v>72</v>
      </c>
      <c r="K7262" t="s">
        <v>8199</v>
      </c>
      <c r="L7262">
        <v>1680</v>
      </c>
      <c r="M7262" s="49"/>
      <c r="N7262" s="48">
        <v>0</v>
      </c>
      <c r="P7262" t="s">
        <v>10451</v>
      </c>
      <c r="Q7262" t="s">
        <v>7798</v>
      </c>
      <c r="R7262" t="s">
        <v>7798</v>
      </c>
    </row>
    <row r="7263" spans="1:18" x14ac:dyDescent="0.2">
      <c r="A7263" s="30" t="s">
        <v>558</v>
      </c>
      <c r="B7263" s="54" t="s">
        <v>69</v>
      </c>
      <c r="C7263" s="54" t="str">
        <f t="shared" si="222"/>
        <v>Hatfield</v>
      </c>
      <c r="D7263" s="54" t="str">
        <f t="shared" si="223"/>
        <v>TJ</v>
      </c>
      <c r="F7263" t="s">
        <v>8396</v>
      </c>
      <c r="G7263" t="s">
        <v>4348</v>
      </c>
      <c r="H7263" t="s">
        <v>72</v>
      </c>
      <c r="K7263" t="s">
        <v>8199</v>
      </c>
      <c r="L7263">
        <v>1680</v>
      </c>
      <c r="M7263" s="49"/>
      <c r="N7263" s="48">
        <v>0</v>
      </c>
      <c r="P7263" t="s">
        <v>10451</v>
      </c>
      <c r="Q7263" t="s">
        <v>7798</v>
      </c>
      <c r="R7263" t="s">
        <v>7798</v>
      </c>
    </row>
    <row r="7264" spans="1:18" x14ac:dyDescent="0.2">
      <c r="A7264" s="30" t="s">
        <v>702</v>
      </c>
      <c r="B7264" s="54" t="s">
        <v>69</v>
      </c>
      <c r="C7264" s="54" t="str">
        <f t="shared" si="222"/>
        <v>Hatfield</v>
      </c>
      <c r="D7264" s="54" t="str">
        <f t="shared" si="223"/>
        <v>TJ</v>
      </c>
      <c r="F7264" t="s">
        <v>8396</v>
      </c>
      <c r="G7264" t="s">
        <v>4349</v>
      </c>
      <c r="H7264" t="s">
        <v>72</v>
      </c>
      <c r="K7264" t="s">
        <v>8199</v>
      </c>
      <c r="L7264">
        <v>1680</v>
      </c>
      <c r="M7264" s="49"/>
      <c r="N7264" s="48">
        <v>0</v>
      </c>
      <c r="P7264" t="s">
        <v>10451</v>
      </c>
      <c r="Q7264" t="s">
        <v>7798</v>
      </c>
      <c r="R7264" t="s">
        <v>7798</v>
      </c>
    </row>
    <row r="7265" spans="1:18" x14ac:dyDescent="0.2">
      <c r="A7265" s="30" t="s">
        <v>347</v>
      </c>
      <c r="B7265" s="54" t="s">
        <v>69</v>
      </c>
      <c r="C7265" s="54" t="str">
        <f t="shared" si="222"/>
        <v>Hatfield</v>
      </c>
      <c r="D7265" s="54" t="str">
        <f t="shared" si="223"/>
        <v>TJ</v>
      </c>
      <c r="F7265" t="s">
        <v>8396</v>
      </c>
      <c r="G7265" t="s">
        <v>4227</v>
      </c>
      <c r="H7265" t="s">
        <v>72</v>
      </c>
      <c r="K7265" t="s">
        <v>8199</v>
      </c>
      <c r="L7265">
        <v>1680</v>
      </c>
      <c r="M7265" s="49"/>
      <c r="N7265" s="48">
        <v>0</v>
      </c>
      <c r="P7265" t="s">
        <v>10451</v>
      </c>
      <c r="Q7265" t="s">
        <v>7798</v>
      </c>
      <c r="R7265" t="s">
        <v>7798</v>
      </c>
    </row>
    <row r="7266" spans="1:18" x14ac:dyDescent="0.2">
      <c r="A7266" s="30" t="s">
        <v>278</v>
      </c>
      <c r="B7266" s="54" t="s">
        <v>69</v>
      </c>
      <c r="C7266" s="54" t="str">
        <f t="shared" si="222"/>
        <v>Hatfield</v>
      </c>
      <c r="D7266" s="54" t="str">
        <f t="shared" si="223"/>
        <v>TJ</v>
      </c>
      <c r="F7266" t="s">
        <v>8396</v>
      </c>
      <c r="G7266" t="s">
        <v>4350</v>
      </c>
      <c r="H7266" t="s">
        <v>72</v>
      </c>
      <c r="K7266" t="s">
        <v>8199</v>
      </c>
      <c r="L7266">
        <v>1680</v>
      </c>
      <c r="M7266" s="49"/>
      <c r="N7266" s="48">
        <v>0</v>
      </c>
      <c r="P7266" t="s">
        <v>10451</v>
      </c>
      <c r="Q7266" t="s">
        <v>7798</v>
      </c>
      <c r="R7266" t="s">
        <v>7798</v>
      </c>
    </row>
    <row r="7267" spans="1:18" x14ac:dyDescent="0.2">
      <c r="A7267" s="30" t="s">
        <v>7543</v>
      </c>
      <c r="B7267" s="54" t="s">
        <v>69</v>
      </c>
      <c r="C7267" s="54" t="str">
        <f t="shared" si="222"/>
        <v>Hatfield</v>
      </c>
      <c r="D7267" s="54" t="str">
        <f t="shared" si="223"/>
        <v>TJ</v>
      </c>
      <c r="F7267" t="s">
        <v>8396</v>
      </c>
      <c r="G7267" t="s">
        <v>4328</v>
      </c>
      <c r="H7267" t="s">
        <v>72</v>
      </c>
      <c r="K7267" t="s">
        <v>8199</v>
      </c>
      <c r="L7267">
        <v>1680</v>
      </c>
      <c r="M7267" s="49"/>
      <c r="N7267" s="48">
        <v>0</v>
      </c>
      <c r="P7267" t="s">
        <v>10451</v>
      </c>
      <c r="Q7267" t="s">
        <v>7798</v>
      </c>
      <c r="R7267" t="s">
        <v>7798</v>
      </c>
    </row>
    <row r="7268" spans="1:18" x14ac:dyDescent="0.2">
      <c r="A7268" s="30" t="s">
        <v>651</v>
      </c>
      <c r="B7268" s="54" t="s">
        <v>69</v>
      </c>
      <c r="C7268" s="54" t="str">
        <f t="shared" si="222"/>
        <v>Hatfield</v>
      </c>
      <c r="D7268" s="54" t="str">
        <f t="shared" si="223"/>
        <v>TJ</v>
      </c>
      <c r="F7268" t="s">
        <v>8396</v>
      </c>
      <c r="G7268" t="s">
        <v>4351</v>
      </c>
      <c r="H7268" t="s">
        <v>72</v>
      </c>
      <c r="K7268" t="s">
        <v>8199</v>
      </c>
      <c r="L7268">
        <v>1680</v>
      </c>
      <c r="M7268" s="49"/>
      <c r="N7268" s="48">
        <v>0</v>
      </c>
      <c r="P7268" t="s">
        <v>10451</v>
      </c>
      <c r="Q7268" t="s">
        <v>7798</v>
      </c>
      <c r="R7268" t="s">
        <v>7798</v>
      </c>
    </row>
    <row r="7269" spans="1:18" x14ac:dyDescent="0.2">
      <c r="A7269" s="30" t="s">
        <v>368</v>
      </c>
      <c r="B7269" s="54" t="s">
        <v>69</v>
      </c>
      <c r="C7269" s="54" t="str">
        <f t="shared" si="222"/>
        <v>Hatfield</v>
      </c>
      <c r="D7269" s="54" t="str">
        <f t="shared" si="223"/>
        <v>TJ</v>
      </c>
      <c r="F7269" t="s">
        <v>8396</v>
      </c>
      <c r="G7269" t="s">
        <v>4352</v>
      </c>
      <c r="H7269" t="s">
        <v>72</v>
      </c>
      <c r="K7269" t="s">
        <v>8199</v>
      </c>
      <c r="L7269">
        <v>1680</v>
      </c>
      <c r="M7269" s="49"/>
      <c r="N7269" s="48">
        <v>0</v>
      </c>
      <c r="P7269" t="s">
        <v>10451</v>
      </c>
      <c r="Q7269" t="s">
        <v>7798</v>
      </c>
      <c r="R7269" t="s">
        <v>7798</v>
      </c>
    </row>
    <row r="7270" spans="1:18" x14ac:dyDescent="0.2">
      <c r="A7270" s="30" t="s">
        <v>698</v>
      </c>
      <c r="B7270" s="54" t="s">
        <v>69</v>
      </c>
      <c r="C7270" s="54" t="str">
        <f t="shared" si="222"/>
        <v>Hatfield</v>
      </c>
      <c r="D7270" s="54" t="str">
        <f t="shared" si="223"/>
        <v>TJ</v>
      </c>
      <c r="F7270" t="s">
        <v>8396</v>
      </c>
      <c r="G7270" t="s">
        <v>8548</v>
      </c>
      <c r="H7270" t="s">
        <v>72</v>
      </c>
      <c r="K7270" t="s">
        <v>8199</v>
      </c>
      <c r="L7270">
        <v>1680</v>
      </c>
      <c r="M7270" s="49"/>
      <c r="N7270" s="48">
        <v>0</v>
      </c>
      <c r="P7270" t="s">
        <v>10451</v>
      </c>
      <c r="Q7270" t="s">
        <v>7798</v>
      </c>
      <c r="R7270" t="s">
        <v>7798</v>
      </c>
    </row>
    <row r="7271" spans="1:18" x14ac:dyDescent="0.2">
      <c r="A7271" s="30" t="s">
        <v>610</v>
      </c>
      <c r="B7271" s="54" t="s">
        <v>69</v>
      </c>
      <c r="C7271" s="54" t="str">
        <f t="shared" si="222"/>
        <v>Hatfield</v>
      </c>
      <c r="D7271" s="54" t="str">
        <f t="shared" si="223"/>
        <v>TJ</v>
      </c>
      <c r="F7271" t="s">
        <v>8396</v>
      </c>
      <c r="G7271" t="s">
        <v>4353</v>
      </c>
      <c r="H7271" t="s">
        <v>72</v>
      </c>
      <c r="K7271" t="s">
        <v>8199</v>
      </c>
      <c r="L7271">
        <v>1680</v>
      </c>
      <c r="M7271" s="49"/>
      <c r="N7271" s="48">
        <v>0</v>
      </c>
      <c r="P7271" t="s">
        <v>10451</v>
      </c>
      <c r="Q7271" t="s">
        <v>7798</v>
      </c>
      <c r="R7271" t="s">
        <v>7798</v>
      </c>
    </row>
    <row r="7272" spans="1:18" x14ac:dyDescent="0.2">
      <c r="A7272" s="30" t="s">
        <v>493</v>
      </c>
      <c r="B7272" s="54" t="s">
        <v>69</v>
      </c>
      <c r="C7272" s="54" t="str">
        <f t="shared" si="222"/>
        <v>Hatfield</v>
      </c>
      <c r="D7272" s="54" t="str">
        <f t="shared" si="223"/>
        <v>TJ</v>
      </c>
      <c r="F7272" t="s">
        <v>8396</v>
      </c>
      <c r="G7272" t="s">
        <v>6473</v>
      </c>
      <c r="H7272" t="s">
        <v>72</v>
      </c>
      <c r="K7272" t="s">
        <v>8199</v>
      </c>
      <c r="L7272">
        <v>1680</v>
      </c>
      <c r="M7272" s="49"/>
      <c r="N7272" s="48">
        <v>0</v>
      </c>
      <c r="P7272" t="s">
        <v>10451</v>
      </c>
      <c r="Q7272" t="s">
        <v>7798</v>
      </c>
      <c r="R7272" t="s">
        <v>7798</v>
      </c>
    </row>
    <row r="7273" spans="1:18" x14ac:dyDescent="0.2">
      <c r="A7273" s="30" t="s">
        <v>2279</v>
      </c>
      <c r="B7273" s="54" t="s">
        <v>69</v>
      </c>
      <c r="C7273" s="54" t="str">
        <f t="shared" si="222"/>
        <v>Hatfield</v>
      </c>
      <c r="D7273" s="54" t="str">
        <f t="shared" si="223"/>
        <v>TJ</v>
      </c>
      <c r="F7273" t="s">
        <v>8396</v>
      </c>
      <c r="G7273" t="s">
        <v>4329</v>
      </c>
      <c r="H7273" t="s">
        <v>72</v>
      </c>
      <c r="K7273" t="s">
        <v>8199</v>
      </c>
      <c r="L7273">
        <v>1680</v>
      </c>
      <c r="M7273" s="49"/>
      <c r="N7273" s="48">
        <v>0</v>
      </c>
      <c r="P7273" t="s">
        <v>10451</v>
      </c>
      <c r="Q7273" t="s">
        <v>7798</v>
      </c>
      <c r="R7273" t="s">
        <v>7798</v>
      </c>
    </row>
    <row r="7274" spans="1:18" x14ac:dyDescent="0.2">
      <c r="A7274" s="30" t="s">
        <v>649</v>
      </c>
      <c r="B7274" s="54" t="s">
        <v>69</v>
      </c>
      <c r="C7274" s="54" t="str">
        <f t="shared" si="222"/>
        <v>Hatfield</v>
      </c>
      <c r="D7274" s="54" t="str">
        <f t="shared" si="223"/>
        <v>TJ</v>
      </c>
      <c r="F7274" t="s">
        <v>8396</v>
      </c>
      <c r="G7274" t="s">
        <v>4354</v>
      </c>
      <c r="H7274" t="s">
        <v>72</v>
      </c>
      <c r="K7274" t="s">
        <v>8199</v>
      </c>
      <c r="L7274">
        <v>1680</v>
      </c>
      <c r="M7274" s="49"/>
      <c r="N7274" s="48">
        <v>0</v>
      </c>
      <c r="P7274" t="s">
        <v>10451</v>
      </c>
      <c r="Q7274" t="s">
        <v>7798</v>
      </c>
      <c r="R7274" t="s">
        <v>7798</v>
      </c>
    </row>
    <row r="7275" spans="1:18" x14ac:dyDescent="0.2">
      <c r="A7275" s="30" t="s">
        <v>2463</v>
      </c>
      <c r="B7275" s="54" t="s">
        <v>69</v>
      </c>
      <c r="C7275" s="54" t="str">
        <f t="shared" si="222"/>
        <v>Hatfield</v>
      </c>
      <c r="D7275" s="54" t="str">
        <f t="shared" si="223"/>
        <v>TJ</v>
      </c>
      <c r="F7275" t="s">
        <v>8396</v>
      </c>
      <c r="G7275" t="s">
        <v>2976</v>
      </c>
      <c r="H7275" t="s">
        <v>72</v>
      </c>
      <c r="K7275" t="s">
        <v>8199</v>
      </c>
      <c r="L7275">
        <v>1680</v>
      </c>
      <c r="M7275" s="49"/>
      <c r="N7275" s="48">
        <v>0</v>
      </c>
      <c r="P7275" t="s">
        <v>10451</v>
      </c>
      <c r="Q7275" t="s">
        <v>7798</v>
      </c>
      <c r="R7275" t="s">
        <v>7798</v>
      </c>
    </row>
    <row r="7276" spans="1:18" x14ac:dyDescent="0.2">
      <c r="A7276" s="30" t="s">
        <v>536</v>
      </c>
      <c r="B7276" s="54" t="s">
        <v>69</v>
      </c>
      <c r="C7276" s="54" t="str">
        <f t="shared" si="222"/>
        <v>Hatfield</v>
      </c>
      <c r="D7276" s="54" t="str">
        <f t="shared" si="223"/>
        <v>TJ</v>
      </c>
      <c r="F7276" t="s">
        <v>8396</v>
      </c>
      <c r="G7276" t="s">
        <v>4355</v>
      </c>
      <c r="H7276" t="s">
        <v>72</v>
      </c>
      <c r="K7276" t="s">
        <v>8199</v>
      </c>
      <c r="L7276">
        <v>1680</v>
      </c>
      <c r="M7276" s="49"/>
      <c r="N7276" s="48">
        <v>0</v>
      </c>
      <c r="P7276" t="s">
        <v>10451</v>
      </c>
      <c r="Q7276" t="s">
        <v>7798</v>
      </c>
      <c r="R7276" t="s">
        <v>7798</v>
      </c>
    </row>
    <row r="7277" spans="1:18" x14ac:dyDescent="0.2">
      <c r="A7277" s="30" t="s">
        <v>555</v>
      </c>
      <c r="B7277" s="54" t="s">
        <v>69</v>
      </c>
      <c r="C7277" s="54" t="str">
        <f t="shared" si="222"/>
        <v>Hatfield</v>
      </c>
      <c r="D7277" s="54" t="str">
        <f t="shared" si="223"/>
        <v>TJ</v>
      </c>
      <c r="F7277" t="s">
        <v>8396</v>
      </c>
      <c r="G7277" t="s">
        <v>4356</v>
      </c>
      <c r="H7277" t="s">
        <v>72</v>
      </c>
      <c r="K7277" t="s">
        <v>8199</v>
      </c>
      <c r="L7277">
        <v>1680</v>
      </c>
      <c r="M7277" s="49"/>
      <c r="N7277" s="48">
        <v>0</v>
      </c>
      <c r="P7277" t="s">
        <v>10451</v>
      </c>
      <c r="Q7277" t="s">
        <v>7798</v>
      </c>
      <c r="R7277" t="s">
        <v>7798</v>
      </c>
    </row>
    <row r="7278" spans="1:18" x14ac:dyDescent="0.2">
      <c r="A7278" s="30" t="s">
        <v>600</v>
      </c>
      <c r="B7278" s="54" t="s">
        <v>69</v>
      </c>
      <c r="C7278" s="54" t="str">
        <f t="shared" si="222"/>
        <v>Hatfield</v>
      </c>
      <c r="D7278" s="54" t="str">
        <f t="shared" si="223"/>
        <v>TJ</v>
      </c>
      <c r="F7278" t="s">
        <v>8396</v>
      </c>
      <c r="G7278" t="s">
        <v>8574</v>
      </c>
      <c r="H7278" t="s">
        <v>72</v>
      </c>
      <c r="K7278" t="s">
        <v>8199</v>
      </c>
      <c r="L7278">
        <v>1680</v>
      </c>
      <c r="M7278" s="49"/>
      <c r="N7278" s="48">
        <v>0</v>
      </c>
      <c r="P7278" t="s">
        <v>10451</v>
      </c>
      <c r="Q7278" t="s">
        <v>7798</v>
      </c>
      <c r="R7278" t="s">
        <v>7798</v>
      </c>
    </row>
    <row r="7279" spans="1:18" x14ac:dyDescent="0.2">
      <c r="A7279" s="30" t="s">
        <v>538</v>
      </c>
      <c r="B7279" s="54" t="s">
        <v>69</v>
      </c>
      <c r="C7279" s="54" t="str">
        <f t="shared" si="222"/>
        <v>Hatfield</v>
      </c>
      <c r="D7279" s="54" t="str">
        <f t="shared" si="223"/>
        <v>TJ</v>
      </c>
      <c r="F7279" t="s">
        <v>8396</v>
      </c>
      <c r="G7279" t="s">
        <v>2441</v>
      </c>
      <c r="H7279" t="s">
        <v>72</v>
      </c>
      <c r="K7279" t="s">
        <v>8199</v>
      </c>
      <c r="L7279">
        <v>1680</v>
      </c>
      <c r="M7279" s="49"/>
      <c r="N7279" s="48">
        <v>0</v>
      </c>
      <c r="P7279" t="s">
        <v>10451</v>
      </c>
      <c r="Q7279" t="s">
        <v>7798</v>
      </c>
      <c r="R7279" t="s">
        <v>7798</v>
      </c>
    </row>
    <row r="7280" spans="1:18" x14ac:dyDescent="0.2">
      <c r="A7280" s="30" t="s">
        <v>589</v>
      </c>
      <c r="B7280" s="54" t="s">
        <v>69</v>
      </c>
      <c r="C7280" s="54" t="str">
        <f t="shared" si="222"/>
        <v>Hatfield</v>
      </c>
      <c r="D7280" s="54" t="str">
        <f t="shared" si="223"/>
        <v>TJ</v>
      </c>
      <c r="F7280" t="s">
        <v>8396</v>
      </c>
      <c r="G7280" t="s">
        <v>2968</v>
      </c>
      <c r="H7280" t="s">
        <v>72</v>
      </c>
      <c r="K7280" t="s">
        <v>8199</v>
      </c>
      <c r="L7280">
        <v>1680</v>
      </c>
      <c r="M7280" s="49"/>
      <c r="N7280" s="48">
        <v>0</v>
      </c>
      <c r="P7280" t="s">
        <v>10451</v>
      </c>
      <c r="Q7280" t="s">
        <v>7798</v>
      </c>
      <c r="R7280" t="s">
        <v>7798</v>
      </c>
    </row>
    <row r="7281" spans="1:18" x14ac:dyDescent="0.2">
      <c r="A7281" s="30" t="s">
        <v>640</v>
      </c>
      <c r="B7281" s="54" t="s">
        <v>69</v>
      </c>
      <c r="C7281" s="54" t="str">
        <f t="shared" si="222"/>
        <v>Hatfield</v>
      </c>
      <c r="D7281" s="54" t="str">
        <f t="shared" si="223"/>
        <v>TJ</v>
      </c>
      <c r="F7281" t="s">
        <v>8396</v>
      </c>
      <c r="G7281" t="s">
        <v>4357</v>
      </c>
      <c r="H7281" t="s">
        <v>72</v>
      </c>
      <c r="K7281" t="s">
        <v>8199</v>
      </c>
      <c r="L7281">
        <v>1680</v>
      </c>
      <c r="M7281" s="49"/>
      <c r="N7281" s="48">
        <v>0</v>
      </c>
      <c r="P7281" t="s">
        <v>10451</v>
      </c>
      <c r="Q7281" t="s">
        <v>7798</v>
      </c>
      <c r="R7281" t="s">
        <v>7798</v>
      </c>
    </row>
    <row r="7282" spans="1:18" x14ac:dyDescent="0.2">
      <c r="A7282" s="30" t="s">
        <v>543</v>
      </c>
      <c r="B7282" s="54" t="s">
        <v>69</v>
      </c>
      <c r="C7282" s="54" t="str">
        <f t="shared" si="222"/>
        <v>Hatfield</v>
      </c>
      <c r="D7282" s="54" t="str">
        <f t="shared" si="223"/>
        <v>TJ</v>
      </c>
      <c r="F7282" t="s">
        <v>8396</v>
      </c>
      <c r="G7282" t="s">
        <v>4358</v>
      </c>
      <c r="H7282" t="s">
        <v>72</v>
      </c>
      <c r="K7282" t="s">
        <v>8199</v>
      </c>
      <c r="L7282">
        <v>1680</v>
      </c>
      <c r="M7282" s="49"/>
      <c r="N7282" s="48">
        <v>0</v>
      </c>
      <c r="P7282" t="s">
        <v>10451</v>
      </c>
      <c r="Q7282" t="s">
        <v>7798</v>
      </c>
      <c r="R7282" t="s">
        <v>7798</v>
      </c>
    </row>
    <row r="7283" spans="1:18" x14ac:dyDescent="0.2">
      <c r="A7283" s="30" t="s">
        <v>585</v>
      </c>
      <c r="B7283" s="54" t="s">
        <v>69</v>
      </c>
      <c r="C7283" s="54" t="str">
        <f t="shared" ref="C7283:C7346" si="224">VLOOKUP(A7283,Andy,5,FALSE)</f>
        <v>Hatfield</v>
      </c>
      <c r="D7283" s="54" t="str">
        <f t="shared" si="223"/>
        <v>TJ</v>
      </c>
      <c r="F7283" t="s">
        <v>8396</v>
      </c>
      <c r="G7283" t="s">
        <v>4326</v>
      </c>
      <c r="H7283" t="s">
        <v>72</v>
      </c>
      <c r="K7283" t="s">
        <v>8199</v>
      </c>
      <c r="L7283">
        <v>1680</v>
      </c>
      <c r="M7283" s="49"/>
      <c r="N7283" s="48">
        <v>0</v>
      </c>
      <c r="P7283" t="s">
        <v>10451</v>
      </c>
      <c r="Q7283" t="s">
        <v>7798</v>
      </c>
      <c r="R7283" t="s">
        <v>7798</v>
      </c>
    </row>
    <row r="7284" spans="1:18" x14ac:dyDescent="0.2">
      <c r="A7284" s="30" t="s">
        <v>2353</v>
      </c>
      <c r="B7284" s="54" t="s">
        <v>69</v>
      </c>
      <c r="C7284" s="54" t="str">
        <f t="shared" si="224"/>
        <v>Hatfield</v>
      </c>
      <c r="D7284" s="54" t="str">
        <f t="shared" si="223"/>
        <v>TJ</v>
      </c>
      <c r="F7284" t="s">
        <v>8396</v>
      </c>
      <c r="G7284" t="s">
        <v>2249</v>
      </c>
      <c r="H7284" t="s">
        <v>72</v>
      </c>
      <c r="K7284" t="s">
        <v>8199</v>
      </c>
      <c r="L7284">
        <v>1680</v>
      </c>
      <c r="M7284" s="49"/>
      <c r="N7284" s="48">
        <v>0</v>
      </c>
      <c r="P7284" t="s">
        <v>10451</v>
      </c>
      <c r="Q7284" t="s">
        <v>7798</v>
      </c>
      <c r="R7284" t="s">
        <v>7798</v>
      </c>
    </row>
    <row r="7285" spans="1:18" x14ac:dyDescent="0.2">
      <c r="A7285" s="30" t="s">
        <v>719</v>
      </c>
      <c r="B7285" s="54" t="s">
        <v>69</v>
      </c>
      <c r="C7285" s="54" t="str">
        <f t="shared" si="224"/>
        <v>Hatfield</v>
      </c>
      <c r="D7285" s="54" t="str">
        <f t="shared" si="223"/>
        <v>TJ</v>
      </c>
      <c r="F7285" t="s">
        <v>8396</v>
      </c>
      <c r="G7285" t="s">
        <v>6518</v>
      </c>
      <c r="H7285" t="s">
        <v>72</v>
      </c>
      <c r="K7285" t="s">
        <v>8199</v>
      </c>
      <c r="L7285">
        <v>1680</v>
      </c>
      <c r="M7285" s="49"/>
      <c r="N7285" s="48">
        <v>0</v>
      </c>
      <c r="P7285" t="s">
        <v>10451</v>
      </c>
      <c r="Q7285" t="s">
        <v>7798</v>
      </c>
      <c r="R7285" t="s">
        <v>7798</v>
      </c>
    </row>
    <row r="7286" spans="1:18" x14ac:dyDescent="0.2">
      <c r="A7286" s="30" t="s">
        <v>564</v>
      </c>
      <c r="B7286" s="54" t="s">
        <v>69</v>
      </c>
      <c r="C7286" s="54" t="str">
        <f t="shared" si="224"/>
        <v>Hatfield</v>
      </c>
      <c r="D7286" s="54" t="str">
        <f t="shared" si="223"/>
        <v>TJ</v>
      </c>
      <c r="F7286" t="s">
        <v>8396</v>
      </c>
      <c r="G7286" t="s">
        <v>4359</v>
      </c>
      <c r="H7286" t="s">
        <v>72</v>
      </c>
      <c r="K7286" t="s">
        <v>8199</v>
      </c>
      <c r="L7286">
        <v>1680</v>
      </c>
      <c r="M7286" s="49"/>
      <c r="N7286" s="48">
        <v>0</v>
      </c>
      <c r="P7286" t="s">
        <v>10451</v>
      </c>
      <c r="Q7286" t="s">
        <v>7798</v>
      </c>
      <c r="R7286" t="s">
        <v>7798</v>
      </c>
    </row>
    <row r="7287" spans="1:18" x14ac:dyDescent="0.2">
      <c r="A7287" s="30" t="s">
        <v>658</v>
      </c>
      <c r="B7287" s="54" t="s">
        <v>69</v>
      </c>
      <c r="C7287" s="54" t="str">
        <f t="shared" si="224"/>
        <v>Hatfield</v>
      </c>
      <c r="D7287" s="54" t="str">
        <f t="shared" si="223"/>
        <v>TJ</v>
      </c>
      <c r="F7287" t="s">
        <v>8396</v>
      </c>
      <c r="G7287" t="s">
        <v>2643</v>
      </c>
      <c r="H7287" t="s">
        <v>72</v>
      </c>
      <c r="K7287" t="s">
        <v>8199</v>
      </c>
      <c r="L7287">
        <v>1680</v>
      </c>
      <c r="M7287" s="49"/>
      <c r="N7287" s="48">
        <v>0</v>
      </c>
      <c r="P7287" t="s">
        <v>10451</v>
      </c>
      <c r="Q7287" t="s">
        <v>7798</v>
      </c>
      <c r="R7287" t="s">
        <v>7798</v>
      </c>
    </row>
    <row r="7288" spans="1:18" x14ac:dyDescent="0.2">
      <c r="A7288" s="30" t="s">
        <v>527</v>
      </c>
      <c r="B7288" s="54" t="s">
        <v>69</v>
      </c>
      <c r="C7288" s="54" t="str">
        <f t="shared" si="224"/>
        <v>Hatfield</v>
      </c>
      <c r="D7288" s="54" t="str">
        <f t="shared" si="223"/>
        <v>TJ</v>
      </c>
      <c r="F7288" t="s">
        <v>8396</v>
      </c>
      <c r="G7288" t="s">
        <v>3941</v>
      </c>
      <c r="H7288" t="s">
        <v>72</v>
      </c>
      <c r="K7288" t="s">
        <v>8199</v>
      </c>
      <c r="L7288">
        <v>1680</v>
      </c>
      <c r="M7288" s="49"/>
      <c r="N7288" s="48">
        <v>0</v>
      </c>
      <c r="P7288" t="s">
        <v>10451</v>
      </c>
      <c r="Q7288" t="s">
        <v>7798</v>
      </c>
      <c r="R7288" t="s">
        <v>7798</v>
      </c>
    </row>
    <row r="7289" spans="1:18" x14ac:dyDescent="0.2">
      <c r="A7289" s="30" t="s">
        <v>645</v>
      </c>
      <c r="B7289" s="54" t="s">
        <v>69</v>
      </c>
      <c r="C7289" s="54" t="str">
        <f t="shared" si="224"/>
        <v>Hatfield</v>
      </c>
      <c r="D7289" s="54" t="str">
        <f t="shared" si="223"/>
        <v>TJ</v>
      </c>
      <c r="F7289" t="s">
        <v>8396</v>
      </c>
      <c r="G7289" t="s">
        <v>3638</v>
      </c>
      <c r="H7289" t="s">
        <v>72</v>
      </c>
      <c r="K7289" t="s">
        <v>8199</v>
      </c>
      <c r="L7289">
        <v>1680</v>
      </c>
      <c r="M7289" s="49"/>
      <c r="N7289" s="48">
        <v>0</v>
      </c>
      <c r="P7289" t="s">
        <v>10451</v>
      </c>
      <c r="Q7289" t="s">
        <v>7798</v>
      </c>
      <c r="R7289" t="s">
        <v>10452</v>
      </c>
    </row>
    <row r="7290" spans="1:18" x14ac:dyDescent="0.2">
      <c r="A7290" s="30" t="s">
        <v>567</v>
      </c>
      <c r="B7290" s="54" t="s">
        <v>69</v>
      </c>
      <c r="C7290" s="54" t="str">
        <f t="shared" si="224"/>
        <v>Hatfield</v>
      </c>
      <c r="D7290" s="54" t="str">
        <f t="shared" si="223"/>
        <v>TJ</v>
      </c>
      <c r="F7290" t="s">
        <v>8396</v>
      </c>
      <c r="G7290" t="s">
        <v>4393</v>
      </c>
      <c r="H7290" t="s">
        <v>72</v>
      </c>
      <c r="K7290" t="s">
        <v>8199</v>
      </c>
      <c r="L7290">
        <v>1680</v>
      </c>
      <c r="M7290" s="49"/>
      <c r="N7290" s="48">
        <v>0</v>
      </c>
      <c r="P7290" t="s">
        <v>10451</v>
      </c>
      <c r="Q7290" t="s">
        <v>7798</v>
      </c>
      <c r="R7290" t="s">
        <v>7798</v>
      </c>
    </row>
    <row r="7291" spans="1:18" x14ac:dyDescent="0.2">
      <c r="A7291" s="30" t="s">
        <v>652</v>
      </c>
      <c r="B7291" s="54" t="s">
        <v>69</v>
      </c>
      <c r="C7291" s="54" t="str">
        <f t="shared" si="224"/>
        <v>Hatfield</v>
      </c>
      <c r="D7291" s="54" t="str">
        <f t="shared" si="223"/>
        <v>TK</v>
      </c>
      <c r="F7291" t="s">
        <v>8396</v>
      </c>
      <c r="G7291" t="s">
        <v>4394</v>
      </c>
      <c r="H7291" t="s">
        <v>72</v>
      </c>
      <c r="K7291" t="s">
        <v>8199</v>
      </c>
      <c r="L7291">
        <v>1680</v>
      </c>
      <c r="M7291" s="49"/>
      <c r="N7291" s="48">
        <v>0</v>
      </c>
      <c r="P7291" t="s">
        <v>10451</v>
      </c>
      <c r="Q7291" t="s">
        <v>7798</v>
      </c>
      <c r="R7291" t="s">
        <v>7798</v>
      </c>
    </row>
    <row r="7292" spans="1:18" x14ac:dyDescent="0.2">
      <c r="A7292" s="30" t="s">
        <v>653</v>
      </c>
      <c r="B7292" s="54" t="s">
        <v>69</v>
      </c>
      <c r="C7292" s="54" t="str">
        <f t="shared" si="224"/>
        <v>Hatfield</v>
      </c>
      <c r="D7292" s="54" t="str">
        <f t="shared" si="223"/>
        <v>TK</v>
      </c>
      <c r="F7292" t="s">
        <v>8396</v>
      </c>
      <c r="G7292" t="s">
        <v>4395</v>
      </c>
      <c r="H7292" t="s">
        <v>72</v>
      </c>
      <c r="K7292" t="s">
        <v>8199</v>
      </c>
      <c r="L7292">
        <v>1680</v>
      </c>
      <c r="M7292" s="49"/>
      <c r="N7292" s="48">
        <v>0</v>
      </c>
      <c r="P7292" t="s">
        <v>10451</v>
      </c>
      <c r="Q7292" t="s">
        <v>7798</v>
      </c>
      <c r="R7292" t="s">
        <v>7798</v>
      </c>
    </row>
    <row r="7293" spans="1:18" x14ac:dyDescent="0.2">
      <c r="A7293" s="30" t="s">
        <v>705</v>
      </c>
      <c r="B7293" s="54" t="s">
        <v>69</v>
      </c>
      <c r="C7293" s="54" t="str">
        <f t="shared" si="224"/>
        <v>Hatfield</v>
      </c>
      <c r="D7293" s="54" t="str">
        <f t="shared" si="223"/>
        <v>TK</v>
      </c>
      <c r="F7293" t="s">
        <v>8396</v>
      </c>
      <c r="G7293" t="s">
        <v>3106</v>
      </c>
      <c r="H7293" t="s">
        <v>72</v>
      </c>
      <c r="K7293" t="s">
        <v>8199</v>
      </c>
      <c r="L7293">
        <v>1680</v>
      </c>
      <c r="M7293" s="49"/>
      <c r="N7293" s="48">
        <v>0</v>
      </c>
      <c r="P7293" t="s">
        <v>10451</v>
      </c>
      <c r="Q7293" t="s">
        <v>7798</v>
      </c>
      <c r="R7293" t="s">
        <v>7798</v>
      </c>
    </row>
    <row r="7294" spans="1:18" x14ac:dyDescent="0.2">
      <c r="A7294" s="30" t="s">
        <v>6773</v>
      </c>
      <c r="B7294" s="54" t="s">
        <v>69</v>
      </c>
      <c r="C7294" s="54" t="str">
        <f t="shared" si="224"/>
        <v>Hatfield</v>
      </c>
      <c r="D7294" s="54" t="str">
        <f t="shared" si="223"/>
        <v>TK</v>
      </c>
      <c r="F7294" t="s">
        <v>8396</v>
      </c>
      <c r="G7294" t="s">
        <v>4396</v>
      </c>
      <c r="H7294" t="s">
        <v>72</v>
      </c>
      <c r="K7294" t="s">
        <v>8199</v>
      </c>
      <c r="L7294">
        <v>1680</v>
      </c>
      <c r="M7294" s="49"/>
      <c r="N7294" s="48">
        <v>0</v>
      </c>
      <c r="P7294" t="s">
        <v>10451</v>
      </c>
      <c r="Q7294" t="s">
        <v>7798</v>
      </c>
      <c r="R7294" t="s">
        <v>7798</v>
      </c>
    </row>
    <row r="7295" spans="1:18" x14ac:dyDescent="0.2">
      <c r="A7295" s="30" t="s">
        <v>423</v>
      </c>
      <c r="B7295" s="54" t="s">
        <v>69</v>
      </c>
      <c r="C7295" s="54" t="str">
        <f t="shared" si="224"/>
        <v>Hatfield</v>
      </c>
      <c r="D7295" s="54" t="str">
        <f t="shared" si="223"/>
        <v>TK</v>
      </c>
      <c r="F7295" t="s">
        <v>8396</v>
      </c>
      <c r="G7295" t="s">
        <v>4397</v>
      </c>
      <c r="H7295" t="s">
        <v>72</v>
      </c>
      <c r="K7295" t="s">
        <v>8199</v>
      </c>
      <c r="L7295">
        <v>1680</v>
      </c>
      <c r="M7295" s="49"/>
      <c r="N7295" s="48">
        <v>0</v>
      </c>
      <c r="P7295" t="s">
        <v>10451</v>
      </c>
      <c r="Q7295" t="s">
        <v>7798</v>
      </c>
      <c r="R7295" t="s">
        <v>7798</v>
      </c>
    </row>
    <row r="7296" spans="1:18" x14ac:dyDescent="0.2">
      <c r="A7296" s="30" t="s">
        <v>549</v>
      </c>
      <c r="B7296" s="54" t="s">
        <v>69</v>
      </c>
      <c r="C7296" s="54" t="str">
        <f t="shared" si="224"/>
        <v>Hatfield</v>
      </c>
      <c r="D7296" s="54" t="str">
        <f t="shared" si="223"/>
        <v>TK</v>
      </c>
      <c r="F7296" t="s">
        <v>8396</v>
      </c>
      <c r="G7296" t="s">
        <v>4414</v>
      </c>
      <c r="H7296" t="s">
        <v>72</v>
      </c>
      <c r="K7296" t="s">
        <v>8199</v>
      </c>
      <c r="L7296">
        <v>1680</v>
      </c>
      <c r="M7296" s="49"/>
      <c r="N7296" s="48">
        <v>0</v>
      </c>
      <c r="P7296" t="s">
        <v>10451</v>
      </c>
      <c r="Q7296" t="s">
        <v>7798</v>
      </c>
      <c r="R7296" t="s">
        <v>7798</v>
      </c>
    </row>
    <row r="7297" spans="1:18" x14ac:dyDescent="0.2">
      <c r="A7297" s="30" t="s">
        <v>3573</v>
      </c>
      <c r="B7297" s="54" t="s">
        <v>69</v>
      </c>
      <c r="C7297" s="54" t="str">
        <f t="shared" si="224"/>
        <v>Hatfield</v>
      </c>
      <c r="D7297" s="54" t="str">
        <f t="shared" si="223"/>
        <v>TK</v>
      </c>
      <c r="F7297" t="s">
        <v>8396</v>
      </c>
      <c r="G7297" t="s">
        <v>2406</v>
      </c>
      <c r="H7297" t="s">
        <v>72</v>
      </c>
      <c r="K7297" t="s">
        <v>8199</v>
      </c>
      <c r="L7297">
        <v>1680</v>
      </c>
      <c r="M7297" s="49"/>
      <c r="N7297" s="48">
        <v>0</v>
      </c>
      <c r="P7297" t="s">
        <v>10451</v>
      </c>
      <c r="Q7297" t="s">
        <v>7798</v>
      </c>
      <c r="R7297" t="s">
        <v>7798</v>
      </c>
    </row>
    <row r="7298" spans="1:18" x14ac:dyDescent="0.2">
      <c r="A7298" s="30" t="s">
        <v>581</v>
      </c>
      <c r="B7298" s="54" t="s">
        <v>69</v>
      </c>
      <c r="C7298" s="54" t="str">
        <f t="shared" si="224"/>
        <v>Hatfield</v>
      </c>
      <c r="D7298" s="54" t="str">
        <f t="shared" si="223"/>
        <v>TK</v>
      </c>
      <c r="F7298" t="s">
        <v>8396</v>
      </c>
      <c r="G7298" t="s">
        <v>6765</v>
      </c>
      <c r="H7298" t="s">
        <v>72</v>
      </c>
      <c r="K7298" t="s">
        <v>8199</v>
      </c>
      <c r="L7298">
        <v>1680</v>
      </c>
      <c r="M7298" s="49"/>
      <c r="N7298" s="48">
        <v>0</v>
      </c>
      <c r="P7298" t="s">
        <v>10451</v>
      </c>
      <c r="Q7298" t="s">
        <v>7798</v>
      </c>
      <c r="R7298" t="s">
        <v>7798</v>
      </c>
    </row>
    <row r="7299" spans="1:18" x14ac:dyDescent="0.2">
      <c r="A7299" s="30" t="s">
        <v>679</v>
      </c>
      <c r="B7299" s="54" t="s">
        <v>69</v>
      </c>
      <c r="C7299" s="54" t="str">
        <f t="shared" si="224"/>
        <v>Hatfield</v>
      </c>
      <c r="D7299" s="54" t="str">
        <f t="shared" si="223"/>
        <v>TK</v>
      </c>
      <c r="F7299" t="s">
        <v>8396</v>
      </c>
      <c r="G7299" t="s">
        <v>5245</v>
      </c>
      <c r="H7299" t="s">
        <v>72</v>
      </c>
      <c r="K7299" t="s">
        <v>8199</v>
      </c>
      <c r="L7299">
        <v>1680</v>
      </c>
      <c r="M7299" s="49"/>
      <c r="N7299" s="48">
        <v>0</v>
      </c>
      <c r="P7299" t="s">
        <v>10451</v>
      </c>
      <c r="Q7299" t="s">
        <v>7798</v>
      </c>
      <c r="R7299" t="s">
        <v>10452</v>
      </c>
    </row>
    <row r="7300" spans="1:18" x14ac:dyDescent="0.2">
      <c r="A7300" s="30" t="s">
        <v>552</v>
      </c>
      <c r="B7300" s="54" t="s">
        <v>69</v>
      </c>
      <c r="C7300" s="54" t="str">
        <f t="shared" si="224"/>
        <v>Hatfield</v>
      </c>
      <c r="D7300" s="54" t="str">
        <f t="shared" si="223"/>
        <v>TK</v>
      </c>
      <c r="F7300" t="s">
        <v>8396</v>
      </c>
      <c r="G7300" t="s">
        <v>4398</v>
      </c>
      <c r="H7300" t="s">
        <v>72</v>
      </c>
      <c r="K7300" t="s">
        <v>8199</v>
      </c>
      <c r="L7300">
        <v>1680</v>
      </c>
      <c r="M7300" s="49"/>
      <c r="N7300" s="48">
        <v>0</v>
      </c>
      <c r="P7300" t="s">
        <v>10451</v>
      </c>
      <c r="Q7300" t="s">
        <v>7798</v>
      </c>
      <c r="R7300" t="s">
        <v>7798</v>
      </c>
    </row>
    <row r="7301" spans="1:18" x14ac:dyDescent="0.2">
      <c r="A7301" s="30" t="s">
        <v>6515</v>
      </c>
      <c r="B7301" s="54" t="s">
        <v>69</v>
      </c>
      <c r="C7301" s="54" t="str">
        <f t="shared" si="224"/>
        <v>Hatfield</v>
      </c>
      <c r="D7301" s="54" t="str">
        <f t="shared" si="223"/>
        <v>TK</v>
      </c>
      <c r="F7301" t="s">
        <v>8396</v>
      </c>
      <c r="G7301" t="s">
        <v>5288</v>
      </c>
      <c r="H7301" t="s">
        <v>72</v>
      </c>
      <c r="K7301" t="s">
        <v>8199</v>
      </c>
      <c r="L7301">
        <v>1680</v>
      </c>
      <c r="M7301" s="49"/>
      <c r="N7301" s="48">
        <v>0</v>
      </c>
      <c r="P7301" t="s">
        <v>10451</v>
      </c>
      <c r="Q7301" t="s">
        <v>7798</v>
      </c>
      <c r="R7301" t="s">
        <v>7798</v>
      </c>
    </row>
    <row r="7302" spans="1:18" x14ac:dyDescent="0.2">
      <c r="A7302" s="30" t="s">
        <v>4060</v>
      </c>
      <c r="B7302" s="54" t="s">
        <v>69</v>
      </c>
      <c r="C7302" s="54" t="str">
        <f t="shared" si="224"/>
        <v>Hatfield</v>
      </c>
      <c r="D7302" s="54" t="str">
        <f t="shared" si="223"/>
        <v>TK</v>
      </c>
      <c r="F7302" t="s">
        <v>8396</v>
      </c>
      <c r="G7302" t="s">
        <v>6774</v>
      </c>
      <c r="H7302" t="s">
        <v>72</v>
      </c>
      <c r="K7302" t="s">
        <v>8199</v>
      </c>
      <c r="L7302">
        <v>1680</v>
      </c>
      <c r="M7302" s="49"/>
      <c r="N7302" s="48">
        <v>0</v>
      </c>
      <c r="P7302" t="s">
        <v>10451</v>
      </c>
      <c r="Q7302" t="s">
        <v>7798</v>
      </c>
      <c r="R7302" t="s">
        <v>10452</v>
      </c>
    </row>
    <row r="7303" spans="1:18" x14ac:dyDescent="0.2">
      <c r="A7303" s="30" t="s">
        <v>720</v>
      </c>
      <c r="B7303" s="54" t="s">
        <v>69</v>
      </c>
      <c r="C7303" s="54" t="str">
        <f t="shared" si="224"/>
        <v>Hatfield</v>
      </c>
      <c r="D7303" s="54" t="str">
        <f t="shared" si="223"/>
        <v>TK</v>
      </c>
      <c r="F7303" t="s">
        <v>8396</v>
      </c>
      <c r="G7303" t="s">
        <v>4360</v>
      </c>
      <c r="H7303" t="s">
        <v>72</v>
      </c>
      <c r="K7303" t="s">
        <v>8199</v>
      </c>
      <c r="L7303">
        <v>1680</v>
      </c>
      <c r="M7303" s="49"/>
      <c r="N7303" s="48">
        <v>0</v>
      </c>
      <c r="P7303" t="s">
        <v>10451</v>
      </c>
      <c r="Q7303" t="s">
        <v>7798</v>
      </c>
      <c r="R7303" t="s">
        <v>7798</v>
      </c>
    </row>
    <row r="7304" spans="1:18" x14ac:dyDescent="0.2">
      <c r="A7304" s="30" t="s">
        <v>648</v>
      </c>
      <c r="B7304" s="54" t="s">
        <v>69</v>
      </c>
      <c r="C7304" s="54" t="str">
        <f t="shared" si="224"/>
        <v>Hatfield</v>
      </c>
      <c r="D7304" s="54" t="str">
        <f t="shared" si="223"/>
        <v>TK</v>
      </c>
      <c r="F7304" t="s">
        <v>8396</v>
      </c>
      <c r="G7304" t="s">
        <v>2825</v>
      </c>
      <c r="H7304" t="s">
        <v>72</v>
      </c>
      <c r="K7304" t="s">
        <v>8199</v>
      </c>
      <c r="L7304">
        <v>1680</v>
      </c>
      <c r="M7304" s="49"/>
      <c r="N7304" s="48">
        <v>0</v>
      </c>
      <c r="P7304" t="s">
        <v>10451</v>
      </c>
      <c r="Q7304" t="s">
        <v>7798</v>
      </c>
      <c r="R7304" t="s">
        <v>7798</v>
      </c>
    </row>
    <row r="7305" spans="1:18" x14ac:dyDescent="0.2">
      <c r="A7305" s="30" t="s">
        <v>571</v>
      </c>
      <c r="B7305" s="54" t="s">
        <v>69</v>
      </c>
      <c r="C7305" s="54" t="str">
        <f t="shared" si="224"/>
        <v>Hatfield</v>
      </c>
      <c r="D7305" s="54" t="str">
        <f t="shared" si="223"/>
        <v>TK</v>
      </c>
      <c r="F7305" t="s">
        <v>8396</v>
      </c>
      <c r="G7305" t="s">
        <v>3639</v>
      </c>
      <c r="H7305" t="s">
        <v>72</v>
      </c>
      <c r="K7305" t="s">
        <v>8199</v>
      </c>
      <c r="L7305">
        <v>1680</v>
      </c>
      <c r="M7305" s="49"/>
      <c r="N7305" s="48">
        <v>0</v>
      </c>
      <c r="P7305" t="s">
        <v>10451</v>
      </c>
      <c r="Q7305" t="s">
        <v>7798</v>
      </c>
      <c r="R7305" t="s">
        <v>10452</v>
      </c>
    </row>
    <row r="7306" spans="1:18" x14ac:dyDescent="0.2">
      <c r="A7306" s="30" t="s">
        <v>726</v>
      </c>
      <c r="B7306" s="54" t="s">
        <v>69</v>
      </c>
      <c r="C7306" s="54" t="str">
        <f t="shared" si="224"/>
        <v>Hatfield</v>
      </c>
      <c r="D7306" s="54" t="str">
        <f t="shared" si="223"/>
        <v>TK</v>
      </c>
      <c r="F7306" t="s">
        <v>8396</v>
      </c>
      <c r="G7306" t="s">
        <v>7597</v>
      </c>
      <c r="H7306" t="s">
        <v>72</v>
      </c>
      <c r="K7306" t="s">
        <v>8199</v>
      </c>
      <c r="L7306">
        <v>1680</v>
      </c>
      <c r="M7306" s="49"/>
      <c r="N7306" s="48">
        <v>0</v>
      </c>
      <c r="P7306" t="s">
        <v>10451</v>
      </c>
      <c r="Q7306" t="s">
        <v>7798</v>
      </c>
      <c r="R7306" t="s">
        <v>9256</v>
      </c>
    </row>
    <row r="7307" spans="1:18" x14ac:dyDescent="0.2">
      <c r="A7307" s="30" t="s">
        <v>709</v>
      </c>
      <c r="B7307" s="54" t="s">
        <v>69</v>
      </c>
      <c r="C7307" s="54" t="str">
        <f t="shared" si="224"/>
        <v>Hatfield</v>
      </c>
      <c r="D7307" s="54" t="str">
        <f t="shared" si="223"/>
        <v>TK</v>
      </c>
      <c r="F7307" t="s">
        <v>8396</v>
      </c>
      <c r="G7307" t="s">
        <v>3110</v>
      </c>
      <c r="H7307" t="s">
        <v>72</v>
      </c>
      <c r="K7307" t="s">
        <v>8199</v>
      </c>
      <c r="L7307">
        <v>1680</v>
      </c>
      <c r="M7307" s="49"/>
      <c r="N7307" s="48">
        <v>0</v>
      </c>
      <c r="P7307" t="s">
        <v>10451</v>
      </c>
      <c r="Q7307" t="s">
        <v>7798</v>
      </c>
      <c r="R7307" t="s">
        <v>7798</v>
      </c>
    </row>
    <row r="7308" spans="1:18" x14ac:dyDescent="0.2">
      <c r="A7308" s="30" t="s">
        <v>712</v>
      </c>
      <c r="B7308" s="54" t="s">
        <v>69</v>
      </c>
      <c r="C7308" s="54" t="str">
        <f t="shared" si="224"/>
        <v>Hatfield</v>
      </c>
      <c r="D7308" s="54" t="str">
        <f t="shared" si="223"/>
        <v>TK</v>
      </c>
      <c r="F7308" t="s">
        <v>8396</v>
      </c>
      <c r="G7308" t="s">
        <v>2674</v>
      </c>
      <c r="H7308" t="s">
        <v>72</v>
      </c>
      <c r="K7308" t="s">
        <v>8199</v>
      </c>
      <c r="L7308">
        <v>1680</v>
      </c>
      <c r="M7308" s="49"/>
      <c r="N7308" s="48">
        <v>0</v>
      </c>
      <c r="P7308" t="s">
        <v>10451</v>
      </c>
      <c r="Q7308" t="s">
        <v>7798</v>
      </c>
      <c r="R7308" t="s">
        <v>7798</v>
      </c>
    </row>
    <row r="7309" spans="1:18" x14ac:dyDescent="0.2">
      <c r="A7309" s="30" t="s">
        <v>713</v>
      </c>
      <c r="B7309" s="54" t="s">
        <v>69</v>
      </c>
      <c r="C7309" s="54" t="str">
        <f t="shared" si="224"/>
        <v>Hatfield</v>
      </c>
      <c r="D7309" s="54" t="str">
        <f t="shared" si="223"/>
        <v>TK</v>
      </c>
      <c r="F7309" t="s">
        <v>8396</v>
      </c>
      <c r="G7309" t="s">
        <v>4361</v>
      </c>
      <c r="H7309" t="s">
        <v>72</v>
      </c>
      <c r="K7309" t="s">
        <v>8199</v>
      </c>
      <c r="L7309">
        <v>1680</v>
      </c>
      <c r="M7309" s="49"/>
      <c r="N7309" s="48">
        <v>0</v>
      </c>
      <c r="P7309" t="s">
        <v>10451</v>
      </c>
      <c r="Q7309" t="s">
        <v>7798</v>
      </c>
      <c r="R7309" t="s">
        <v>7798</v>
      </c>
    </row>
    <row r="7310" spans="1:18" x14ac:dyDescent="0.2">
      <c r="A7310" s="30" t="s">
        <v>474</v>
      </c>
      <c r="B7310" s="54" t="s">
        <v>69</v>
      </c>
      <c r="C7310" s="54" t="str">
        <f t="shared" si="224"/>
        <v>Hatfield</v>
      </c>
      <c r="D7310" s="54" t="str">
        <f t="shared" si="223"/>
        <v>TK</v>
      </c>
      <c r="F7310" t="s">
        <v>8396</v>
      </c>
      <c r="G7310" t="s">
        <v>4220</v>
      </c>
      <c r="H7310" t="s">
        <v>72</v>
      </c>
      <c r="K7310" t="s">
        <v>8199</v>
      </c>
      <c r="L7310">
        <v>1680</v>
      </c>
      <c r="M7310" s="49"/>
      <c r="N7310" s="48">
        <v>0</v>
      </c>
      <c r="P7310" t="s">
        <v>10451</v>
      </c>
      <c r="Q7310" t="s">
        <v>7798</v>
      </c>
      <c r="R7310" t="s">
        <v>7798</v>
      </c>
    </row>
    <row r="7311" spans="1:18" x14ac:dyDescent="0.2">
      <c r="A7311" s="30" t="s">
        <v>636</v>
      </c>
      <c r="B7311" s="54" t="s">
        <v>69</v>
      </c>
      <c r="C7311" s="54" t="str">
        <f t="shared" si="224"/>
        <v>Hatfield</v>
      </c>
      <c r="D7311" s="54" t="str">
        <f t="shared" si="223"/>
        <v>TK</v>
      </c>
      <c r="F7311" t="s">
        <v>8396</v>
      </c>
      <c r="G7311" t="s">
        <v>2969</v>
      </c>
      <c r="H7311" t="s">
        <v>72</v>
      </c>
      <c r="K7311" t="s">
        <v>8199</v>
      </c>
      <c r="L7311">
        <v>1680</v>
      </c>
      <c r="M7311" s="49"/>
      <c r="N7311" s="48">
        <v>0</v>
      </c>
      <c r="P7311" t="s">
        <v>10451</v>
      </c>
      <c r="Q7311" t="s">
        <v>7798</v>
      </c>
      <c r="R7311" t="s">
        <v>7798</v>
      </c>
    </row>
    <row r="7312" spans="1:18" x14ac:dyDescent="0.2">
      <c r="A7312" s="30" t="s">
        <v>611</v>
      </c>
      <c r="B7312" s="54" t="s">
        <v>69</v>
      </c>
      <c r="C7312" s="54" t="str">
        <f t="shared" si="224"/>
        <v>Hatfield</v>
      </c>
      <c r="D7312" s="54" t="str">
        <f t="shared" si="223"/>
        <v>TK</v>
      </c>
      <c r="F7312" t="s">
        <v>8396</v>
      </c>
      <c r="G7312" t="s">
        <v>4233</v>
      </c>
      <c r="H7312" t="s">
        <v>72</v>
      </c>
      <c r="K7312" t="s">
        <v>8199</v>
      </c>
      <c r="L7312">
        <v>1680</v>
      </c>
      <c r="M7312" s="49"/>
      <c r="N7312" s="48">
        <v>0</v>
      </c>
      <c r="P7312" t="s">
        <v>10451</v>
      </c>
      <c r="Q7312" t="s">
        <v>7798</v>
      </c>
      <c r="R7312" t="s">
        <v>7798</v>
      </c>
    </row>
    <row r="7313" spans="1:18" x14ac:dyDescent="0.2">
      <c r="A7313" s="30" t="s">
        <v>553</v>
      </c>
      <c r="B7313" s="54" t="s">
        <v>69</v>
      </c>
      <c r="C7313" s="54" t="str">
        <f t="shared" si="224"/>
        <v>Hatfield</v>
      </c>
      <c r="D7313" s="54" t="str">
        <f t="shared" si="223"/>
        <v>TK</v>
      </c>
      <c r="F7313" t="s">
        <v>8396</v>
      </c>
      <c r="G7313" t="s">
        <v>2818</v>
      </c>
      <c r="H7313" t="s">
        <v>72</v>
      </c>
      <c r="K7313" t="s">
        <v>8199</v>
      </c>
      <c r="L7313">
        <v>1680</v>
      </c>
      <c r="M7313" s="49"/>
      <c r="N7313" s="48">
        <v>0</v>
      </c>
      <c r="P7313" t="s">
        <v>10451</v>
      </c>
      <c r="Q7313" t="s">
        <v>7798</v>
      </c>
      <c r="R7313" t="s">
        <v>7798</v>
      </c>
    </row>
    <row r="7314" spans="1:18" x14ac:dyDescent="0.2">
      <c r="A7314" s="30" t="s">
        <v>277</v>
      </c>
      <c r="B7314" s="54" t="s">
        <v>69</v>
      </c>
      <c r="C7314" s="54" t="str">
        <f t="shared" si="224"/>
        <v>Hatfield</v>
      </c>
      <c r="D7314" s="54" t="str">
        <f t="shared" si="223"/>
        <v>TK</v>
      </c>
      <c r="F7314" t="s">
        <v>8396</v>
      </c>
      <c r="G7314" t="s">
        <v>4163</v>
      </c>
      <c r="H7314" t="s">
        <v>72</v>
      </c>
      <c r="K7314" t="s">
        <v>8199</v>
      </c>
      <c r="L7314">
        <v>1680</v>
      </c>
      <c r="M7314" s="49"/>
      <c r="N7314" s="48">
        <v>0</v>
      </c>
      <c r="P7314" t="s">
        <v>10451</v>
      </c>
      <c r="Q7314" t="s">
        <v>7798</v>
      </c>
      <c r="R7314" t="s">
        <v>7798</v>
      </c>
    </row>
    <row r="7315" spans="1:18" x14ac:dyDescent="0.2">
      <c r="A7315" s="30" t="s">
        <v>7577</v>
      </c>
      <c r="B7315" s="54" t="s">
        <v>69</v>
      </c>
      <c r="C7315" s="54" t="str">
        <f t="shared" si="224"/>
        <v>Hatfield</v>
      </c>
      <c r="D7315" s="54" t="str">
        <f t="shared" si="223"/>
        <v>TK</v>
      </c>
      <c r="F7315" t="s">
        <v>8396</v>
      </c>
      <c r="G7315" t="s">
        <v>516</v>
      </c>
      <c r="H7315" t="s">
        <v>72</v>
      </c>
      <c r="K7315" t="s">
        <v>8199</v>
      </c>
      <c r="L7315">
        <v>1680</v>
      </c>
      <c r="M7315" s="49"/>
      <c r="N7315" s="48">
        <v>0</v>
      </c>
      <c r="P7315" t="s">
        <v>10451</v>
      </c>
      <c r="Q7315" t="s">
        <v>7798</v>
      </c>
      <c r="R7315" t="s">
        <v>9257</v>
      </c>
    </row>
    <row r="7316" spans="1:18" x14ac:dyDescent="0.2">
      <c r="A7316" s="30" t="s">
        <v>568</v>
      </c>
      <c r="B7316" s="54" t="s">
        <v>69</v>
      </c>
      <c r="C7316" s="54" t="str">
        <f t="shared" si="224"/>
        <v>Hatfield</v>
      </c>
      <c r="D7316" s="54" t="str">
        <f t="shared" si="223"/>
        <v>TK</v>
      </c>
      <c r="F7316" t="s">
        <v>8396</v>
      </c>
      <c r="G7316" t="s">
        <v>2970</v>
      </c>
      <c r="H7316" t="s">
        <v>72</v>
      </c>
      <c r="K7316" t="s">
        <v>8199</v>
      </c>
      <c r="L7316">
        <v>1680</v>
      </c>
      <c r="M7316" s="49"/>
      <c r="N7316" s="48">
        <v>0</v>
      </c>
      <c r="P7316" t="s">
        <v>10451</v>
      </c>
      <c r="Q7316" t="s">
        <v>7798</v>
      </c>
      <c r="R7316" t="s">
        <v>7798</v>
      </c>
    </row>
    <row r="7317" spans="1:18" x14ac:dyDescent="0.2">
      <c r="A7317" s="30" t="s">
        <v>4260</v>
      </c>
      <c r="B7317" s="54" t="s">
        <v>69</v>
      </c>
      <c r="C7317" s="54" t="str">
        <f t="shared" si="224"/>
        <v>Hatfield</v>
      </c>
      <c r="D7317" s="54" t="str">
        <f t="shared" si="223"/>
        <v>TK</v>
      </c>
      <c r="F7317" t="s">
        <v>8396</v>
      </c>
      <c r="G7317" t="s">
        <v>2862</v>
      </c>
      <c r="H7317" t="s">
        <v>72</v>
      </c>
      <c r="K7317" t="s">
        <v>8199</v>
      </c>
      <c r="L7317">
        <v>1680</v>
      </c>
      <c r="M7317" s="49"/>
      <c r="N7317" s="48">
        <v>0</v>
      </c>
      <c r="P7317" t="s">
        <v>10451</v>
      </c>
      <c r="Q7317" t="s">
        <v>7798</v>
      </c>
      <c r="R7317" t="s">
        <v>7798</v>
      </c>
    </row>
    <row r="7318" spans="1:18" x14ac:dyDescent="0.2">
      <c r="A7318" s="30" t="s">
        <v>280</v>
      </c>
      <c r="B7318" s="54" t="s">
        <v>69</v>
      </c>
      <c r="C7318" s="54" t="str">
        <f t="shared" si="224"/>
        <v>Hatfield</v>
      </c>
      <c r="D7318" s="54" t="str">
        <f t="shared" si="223"/>
        <v>TK</v>
      </c>
      <c r="F7318" t="s">
        <v>8396</v>
      </c>
      <c r="G7318" t="s">
        <v>6519</v>
      </c>
      <c r="H7318" t="s">
        <v>72</v>
      </c>
      <c r="K7318" t="s">
        <v>8199</v>
      </c>
      <c r="L7318">
        <v>1680</v>
      </c>
      <c r="M7318" s="49"/>
      <c r="N7318" s="48">
        <v>0</v>
      </c>
      <c r="P7318" t="s">
        <v>10451</v>
      </c>
      <c r="Q7318" t="s">
        <v>7798</v>
      </c>
      <c r="R7318" t="s">
        <v>7798</v>
      </c>
    </row>
    <row r="7319" spans="1:18" x14ac:dyDescent="0.2">
      <c r="A7319" s="30" t="s">
        <v>395</v>
      </c>
      <c r="B7319" s="54" t="s">
        <v>69</v>
      </c>
      <c r="C7319" s="54" t="str">
        <f t="shared" si="224"/>
        <v>Hatfield</v>
      </c>
      <c r="D7319" s="54" t="str">
        <f t="shared" si="223"/>
        <v>TK</v>
      </c>
      <c r="F7319" t="s">
        <v>8396</v>
      </c>
      <c r="G7319" t="s">
        <v>2971</v>
      </c>
      <c r="H7319" t="s">
        <v>72</v>
      </c>
      <c r="K7319" t="s">
        <v>8199</v>
      </c>
      <c r="L7319">
        <v>1680</v>
      </c>
      <c r="M7319" s="49"/>
      <c r="N7319" s="48">
        <v>0</v>
      </c>
      <c r="P7319" t="s">
        <v>10451</v>
      </c>
      <c r="Q7319" t="s">
        <v>7798</v>
      </c>
      <c r="R7319" t="s">
        <v>7798</v>
      </c>
    </row>
    <row r="7320" spans="1:18" x14ac:dyDescent="0.2">
      <c r="A7320" s="30" t="s">
        <v>582</v>
      </c>
      <c r="B7320" s="54" t="s">
        <v>69</v>
      </c>
      <c r="C7320" s="54" t="str">
        <f t="shared" si="224"/>
        <v>Hatfield</v>
      </c>
      <c r="D7320" s="54" t="str">
        <f t="shared" ref="D7320:D7383" si="225">LEFT(A7320,2)</f>
        <v>TK</v>
      </c>
      <c r="F7320" t="s">
        <v>8396</v>
      </c>
      <c r="G7320" t="s">
        <v>480</v>
      </c>
      <c r="H7320" t="s">
        <v>72</v>
      </c>
      <c r="K7320" t="s">
        <v>8199</v>
      </c>
      <c r="L7320">
        <v>1680</v>
      </c>
      <c r="M7320" s="49"/>
      <c r="N7320" s="48">
        <v>0</v>
      </c>
      <c r="P7320" t="s">
        <v>10451</v>
      </c>
      <c r="Q7320" t="s">
        <v>7798</v>
      </c>
      <c r="R7320" t="s">
        <v>9258</v>
      </c>
    </row>
    <row r="7321" spans="1:18" x14ac:dyDescent="0.2">
      <c r="A7321" s="30" t="s">
        <v>562</v>
      </c>
      <c r="B7321" s="54" t="s">
        <v>69</v>
      </c>
      <c r="C7321" s="54" t="str">
        <f t="shared" si="224"/>
        <v>Hatfield</v>
      </c>
      <c r="D7321" s="54" t="str">
        <f t="shared" si="225"/>
        <v>TK</v>
      </c>
      <c r="F7321" t="s">
        <v>8396</v>
      </c>
      <c r="G7321" t="s">
        <v>7712</v>
      </c>
      <c r="H7321" t="s">
        <v>72</v>
      </c>
      <c r="K7321" t="s">
        <v>8199</v>
      </c>
      <c r="L7321">
        <v>1680</v>
      </c>
      <c r="M7321" s="49"/>
      <c r="N7321" s="48">
        <v>0</v>
      </c>
      <c r="P7321" t="s">
        <v>10451</v>
      </c>
      <c r="Q7321" t="s">
        <v>7798</v>
      </c>
      <c r="R7321" t="s">
        <v>9259</v>
      </c>
    </row>
    <row r="7322" spans="1:18" x14ac:dyDescent="0.2">
      <c r="A7322" s="30" t="s">
        <v>3624</v>
      </c>
      <c r="B7322" s="54" t="s">
        <v>69</v>
      </c>
      <c r="C7322" s="54" t="str">
        <f t="shared" si="224"/>
        <v>Hatfield</v>
      </c>
      <c r="D7322" s="54" t="str">
        <f t="shared" si="225"/>
        <v>TK</v>
      </c>
      <c r="F7322" t="s">
        <v>8396</v>
      </c>
      <c r="G7322" t="s">
        <v>816</v>
      </c>
      <c r="H7322" t="s">
        <v>72</v>
      </c>
      <c r="K7322" t="s">
        <v>8199</v>
      </c>
      <c r="L7322">
        <v>1680</v>
      </c>
      <c r="M7322" s="49"/>
      <c r="N7322" s="48">
        <v>0</v>
      </c>
      <c r="P7322" t="s">
        <v>10451</v>
      </c>
      <c r="Q7322" t="s">
        <v>7798</v>
      </c>
      <c r="R7322" t="s">
        <v>9260</v>
      </c>
    </row>
    <row r="7323" spans="1:18" x14ac:dyDescent="0.2">
      <c r="A7323" s="30" t="s">
        <v>731</v>
      </c>
      <c r="B7323" s="54" t="s">
        <v>69</v>
      </c>
      <c r="C7323" s="54" t="str">
        <f t="shared" si="224"/>
        <v>Hatfield</v>
      </c>
      <c r="D7323" s="54" t="str">
        <f t="shared" si="225"/>
        <v>TK</v>
      </c>
      <c r="F7323" t="s">
        <v>8396</v>
      </c>
      <c r="G7323" t="s">
        <v>7427</v>
      </c>
      <c r="H7323" t="s">
        <v>72</v>
      </c>
      <c r="K7323" t="s">
        <v>8199</v>
      </c>
      <c r="L7323">
        <v>1680</v>
      </c>
      <c r="M7323" s="49"/>
      <c r="N7323" s="48">
        <v>0</v>
      </c>
      <c r="P7323" t="s">
        <v>10451</v>
      </c>
      <c r="Q7323" t="s">
        <v>7798</v>
      </c>
      <c r="R7323" t="s">
        <v>9261</v>
      </c>
    </row>
    <row r="7324" spans="1:18" x14ac:dyDescent="0.2">
      <c r="A7324" s="30" t="s">
        <v>334</v>
      </c>
      <c r="B7324" s="54" t="s">
        <v>69</v>
      </c>
      <c r="C7324" s="54" t="str">
        <f t="shared" si="224"/>
        <v>Hatfield</v>
      </c>
      <c r="D7324" s="54" t="str">
        <f t="shared" si="225"/>
        <v>TK</v>
      </c>
      <c r="F7324" t="s">
        <v>8396</v>
      </c>
      <c r="G7324" t="s">
        <v>5354</v>
      </c>
      <c r="H7324" t="s">
        <v>72</v>
      </c>
      <c r="K7324" t="s">
        <v>8199</v>
      </c>
      <c r="L7324">
        <v>1680</v>
      </c>
      <c r="M7324" s="49"/>
      <c r="N7324" s="48">
        <v>0</v>
      </c>
      <c r="P7324" t="s">
        <v>10451</v>
      </c>
      <c r="Q7324" t="s">
        <v>7798</v>
      </c>
      <c r="R7324" t="s">
        <v>7798</v>
      </c>
    </row>
    <row r="7325" spans="1:18" x14ac:dyDescent="0.2">
      <c r="A7325" s="30" t="s">
        <v>4103</v>
      </c>
      <c r="B7325" s="54" t="s">
        <v>69</v>
      </c>
      <c r="C7325" s="54" t="str">
        <f t="shared" si="224"/>
        <v>Hatfield</v>
      </c>
      <c r="D7325" s="54" t="str">
        <f t="shared" si="225"/>
        <v>TK</v>
      </c>
      <c r="F7325" t="s">
        <v>8396</v>
      </c>
      <c r="G7325" t="s">
        <v>4392</v>
      </c>
      <c r="H7325" t="s">
        <v>72</v>
      </c>
      <c r="K7325" t="s">
        <v>8199</v>
      </c>
      <c r="L7325">
        <v>1680</v>
      </c>
      <c r="M7325" s="49"/>
      <c r="N7325" s="48">
        <v>0</v>
      </c>
      <c r="P7325" t="s">
        <v>10451</v>
      </c>
      <c r="Q7325" t="s">
        <v>7798</v>
      </c>
      <c r="R7325" t="s">
        <v>7798</v>
      </c>
    </row>
    <row r="7326" spans="1:18" x14ac:dyDescent="0.2">
      <c r="A7326" s="30" t="s">
        <v>584</v>
      </c>
      <c r="B7326" s="54" t="s">
        <v>69</v>
      </c>
      <c r="C7326" s="54" t="str">
        <f t="shared" si="224"/>
        <v>Hatfield</v>
      </c>
      <c r="D7326" s="54" t="str">
        <f t="shared" si="225"/>
        <v>TK</v>
      </c>
      <c r="F7326" t="s">
        <v>8396</v>
      </c>
      <c r="G7326" t="s">
        <v>2339</v>
      </c>
      <c r="H7326" t="s">
        <v>72</v>
      </c>
      <c r="K7326" t="s">
        <v>8199</v>
      </c>
      <c r="L7326">
        <v>1680</v>
      </c>
      <c r="M7326" s="49"/>
      <c r="N7326" s="48">
        <v>0</v>
      </c>
      <c r="P7326" t="s">
        <v>10451</v>
      </c>
      <c r="Q7326" t="s">
        <v>7798</v>
      </c>
      <c r="R7326" t="s">
        <v>7798</v>
      </c>
    </row>
    <row r="7327" spans="1:18" x14ac:dyDescent="0.2">
      <c r="A7327" s="30" t="s">
        <v>3652</v>
      </c>
      <c r="B7327" s="54" t="s">
        <v>69</v>
      </c>
      <c r="C7327" s="54" t="str">
        <f t="shared" si="224"/>
        <v>Hatfield</v>
      </c>
      <c r="D7327" s="54" t="str">
        <f t="shared" si="225"/>
        <v>TK</v>
      </c>
      <c r="F7327" t="s">
        <v>8396</v>
      </c>
      <c r="G7327" t="s">
        <v>2898</v>
      </c>
      <c r="H7327" t="s">
        <v>72</v>
      </c>
      <c r="K7327" t="s">
        <v>8199</v>
      </c>
      <c r="L7327">
        <v>1680</v>
      </c>
      <c r="M7327" s="49"/>
      <c r="N7327" s="48">
        <v>0</v>
      </c>
      <c r="P7327" t="s">
        <v>10451</v>
      </c>
      <c r="Q7327" t="s">
        <v>7798</v>
      </c>
      <c r="R7327" t="s">
        <v>7798</v>
      </c>
    </row>
    <row r="7328" spans="1:18" x14ac:dyDescent="0.2">
      <c r="A7328" s="30" t="s">
        <v>2265</v>
      </c>
      <c r="B7328" s="54" t="s">
        <v>69</v>
      </c>
      <c r="C7328" s="54" t="str">
        <f t="shared" si="224"/>
        <v>Hatfield</v>
      </c>
      <c r="D7328" s="54" t="str">
        <f t="shared" si="225"/>
        <v>TK</v>
      </c>
      <c r="F7328" t="s">
        <v>8396</v>
      </c>
      <c r="G7328" t="s">
        <v>427</v>
      </c>
      <c r="H7328" t="s">
        <v>72</v>
      </c>
      <c r="K7328" t="s">
        <v>8199</v>
      </c>
      <c r="L7328">
        <v>1680</v>
      </c>
      <c r="M7328" s="49"/>
      <c r="N7328" s="48">
        <v>0</v>
      </c>
      <c r="P7328" t="s">
        <v>10451</v>
      </c>
      <c r="Q7328" t="s">
        <v>7798</v>
      </c>
      <c r="R7328" t="s">
        <v>9262</v>
      </c>
    </row>
    <row r="7329" spans="1:18" x14ac:dyDescent="0.2">
      <c r="A7329" s="30" t="s">
        <v>561</v>
      </c>
      <c r="B7329" s="54" t="s">
        <v>69</v>
      </c>
      <c r="C7329" s="54" t="str">
        <f t="shared" si="224"/>
        <v>Hatfield</v>
      </c>
      <c r="D7329" s="54" t="str">
        <f t="shared" si="225"/>
        <v>TK</v>
      </c>
      <c r="F7329" t="s">
        <v>8396</v>
      </c>
      <c r="G7329" t="s">
        <v>2863</v>
      </c>
      <c r="H7329" t="s">
        <v>72</v>
      </c>
      <c r="K7329" t="s">
        <v>8199</v>
      </c>
      <c r="L7329">
        <v>1680</v>
      </c>
      <c r="M7329" s="49"/>
      <c r="N7329" s="48">
        <v>0</v>
      </c>
      <c r="P7329" t="s">
        <v>10451</v>
      </c>
      <c r="Q7329" t="s">
        <v>7798</v>
      </c>
      <c r="R7329" t="s">
        <v>7798</v>
      </c>
    </row>
    <row r="7330" spans="1:18" x14ac:dyDescent="0.2">
      <c r="A7330" s="30" t="s">
        <v>285</v>
      </c>
      <c r="B7330" s="54" t="s">
        <v>69</v>
      </c>
      <c r="C7330" s="54" t="str">
        <f t="shared" si="224"/>
        <v>Hatfield</v>
      </c>
      <c r="D7330" s="54" t="str">
        <f t="shared" si="225"/>
        <v>TK</v>
      </c>
      <c r="F7330" t="s">
        <v>8396</v>
      </c>
      <c r="G7330" t="s">
        <v>3643</v>
      </c>
      <c r="H7330" t="s">
        <v>72</v>
      </c>
      <c r="K7330" t="s">
        <v>8199</v>
      </c>
      <c r="L7330">
        <v>1680</v>
      </c>
      <c r="M7330" s="49"/>
      <c r="N7330" s="48">
        <v>0</v>
      </c>
      <c r="P7330" t="s">
        <v>10451</v>
      </c>
      <c r="Q7330" t="s">
        <v>7798</v>
      </c>
      <c r="R7330" t="s">
        <v>7798</v>
      </c>
    </row>
    <row r="7331" spans="1:18" x14ac:dyDescent="0.2">
      <c r="A7331" s="30" t="s">
        <v>424</v>
      </c>
      <c r="B7331" s="54" t="s">
        <v>69</v>
      </c>
      <c r="C7331" s="54" t="str">
        <f t="shared" si="224"/>
        <v>Hatfield</v>
      </c>
      <c r="D7331" s="54" t="str">
        <f t="shared" si="225"/>
        <v>TK</v>
      </c>
      <c r="F7331" t="s">
        <v>8396</v>
      </c>
      <c r="G7331" t="s">
        <v>6582</v>
      </c>
      <c r="H7331" t="s">
        <v>72</v>
      </c>
      <c r="K7331" t="s">
        <v>8199</v>
      </c>
      <c r="L7331">
        <v>1680</v>
      </c>
      <c r="M7331" s="49"/>
      <c r="N7331" s="48">
        <v>0</v>
      </c>
      <c r="P7331" t="s">
        <v>10451</v>
      </c>
      <c r="Q7331" t="s">
        <v>7798</v>
      </c>
      <c r="R7331" t="s">
        <v>7798</v>
      </c>
    </row>
    <row r="7332" spans="1:18" x14ac:dyDescent="0.2">
      <c r="A7332" s="30" t="s">
        <v>6751</v>
      </c>
      <c r="B7332" s="54" t="s">
        <v>69</v>
      </c>
      <c r="C7332" s="54" t="str">
        <f t="shared" si="224"/>
        <v>Hatfield</v>
      </c>
      <c r="D7332" s="54" t="str">
        <f t="shared" si="225"/>
        <v>TK</v>
      </c>
      <c r="F7332" t="s">
        <v>8396</v>
      </c>
      <c r="G7332" t="s">
        <v>6762</v>
      </c>
      <c r="H7332" t="s">
        <v>72</v>
      </c>
      <c r="K7332" t="s">
        <v>8199</v>
      </c>
      <c r="L7332">
        <v>1680</v>
      </c>
      <c r="M7332" s="49"/>
      <c r="N7332" s="48">
        <v>0</v>
      </c>
      <c r="P7332" t="s">
        <v>10451</v>
      </c>
      <c r="Q7332" t="s">
        <v>7798</v>
      </c>
      <c r="R7332" t="s">
        <v>7798</v>
      </c>
    </row>
    <row r="7333" spans="1:18" x14ac:dyDescent="0.2">
      <c r="A7333" s="30" t="s">
        <v>6856</v>
      </c>
      <c r="B7333" s="54" t="s">
        <v>69</v>
      </c>
      <c r="C7333" s="54" t="str">
        <f t="shared" si="224"/>
        <v>Hatfield</v>
      </c>
      <c r="D7333" s="54" t="str">
        <f t="shared" si="225"/>
        <v>TK</v>
      </c>
      <c r="F7333" t="s">
        <v>8396</v>
      </c>
      <c r="G7333" t="s">
        <v>7591</v>
      </c>
      <c r="H7333" t="s">
        <v>72</v>
      </c>
      <c r="K7333" t="s">
        <v>8199</v>
      </c>
      <c r="L7333">
        <v>1680</v>
      </c>
      <c r="M7333" s="49"/>
      <c r="N7333" s="48">
        <v>0</v>
      </c>
      <c r="P7333" t="s">
        <v>10451</v>
      </c>
      <c r="Q7333" t="s">
        <v>7798</v>
      </c>
      <c r="R7333" t="s">
        <v>9263</v>
      </c>
    </row>
    <row r="7334" spans="1:18" x14ac:dyDescent="0.2">
      <c r="A7334" s="30" t="s">
        <v>3650</v>
      </c>
      <c r="B7334" s="54" t="s">
        <v>69</v>
      </c>
      <c r="C7334" s="54" t="str">
        <f t="shared" si="224"/>
        <v>Hatfield</v>
      </c>
      <c r="D7334" s="54" t="str">
        <f t="shared" si="225"/>
        <v>TK</v>
      </c>
      <c r="F7334" t="s">
        <v>8396</v>
      </c>
      <c r="G7334" t="s">
        <v>7592</v>
      </c>
      <c r="H7334" t="s">
        <v>72</v>
      </c>
      <c r="K7334" t="s">
        <v>8199</v>
      </c>
      <c r="L7334">
        <v>1680</v>
      </c>
      <c r="M7334" s="49"/>
      <c r="N7334" s="48">
        <v>0</v>
      </c>
      <c r="P7334" t="s">
        <v>10451</v>
      </c>
      <c r="Q7334" t="s">
        <v>7798</v>
      </c>
      <c r="R7334" t="s">
        <v>9264</v>
      </c>
    </row>
    <row r="7335" spans="1:18" x14ac:dyDescent="0.2">
      <c r="A7335" s="30" t="s">
        <v>4432</v>
      </c>
      <c r="B7335" s="54" t="s">
        <v>69</v>
      </c>
      <c r="C7335" s="54" t="str">
        <f t="shared" si="224"/>
        <v>Hatfield</v>
      </c>
      <c r="D7335" s="54" t="str">
        <f t="shared" si="225"/>
        <v>TK</v>
      </c>
      <c r="F7335" t="s">
        <v>8396</v>
      </c>
      <c r="G7335" t="s">
        <v>7598</v>
      </c>
      <c r="H7335" t="s">
        <v>72</v>
      </c>
      <c r="K7335" t="s">
        <v>8199</v>
      </c>
      <c r="L7335">
        <v>1680</v>
      </c>
      <c r="M7335" s="49"/>
      <c r="N7335" s="48">
        <v>0</v>
      </c>
      <c r="P7335" t="s">
        <v>10451</v>
      </c>
      <c r="Q7335" t="s">
        <v>7798</v>
      </c>
      <c r="R7335" t="s">
        <v>9265</v>
      </c>
    </row>
    <row r="7336" spans="1:18" x14ac:dyDescent="0.2">
      <c r="A7336" s="30" t="s">
        <v>646</v>
      </c>
      <c r="B7336" s="54" t="s">
        <v>69</v>
      </c>
      <c r="C7336" s="54" t="str">
        <f t="shared" si="224"/>
        <v>Hatfield</v>
      </c>
      <c r="D7336" s="54" t="str">
        <f t="shared" si="225"/>
        <v>TK</v>
      </c>
      <c r="F7336" t="s">
        <v>8396</v>
      </c>
      <c r="G7336" t="s">
        <v>5326</v>
      </c>
      <c r="H7336" t="s">
        <v>72</v>
      </c>
      <c r="K7336" t="s">
        <v>8199</v>
      </c>
      <c r="L7336">
        <v>1680</v>
      </c>
      <c r="M7336" s="49"/>
      <c r="N7336" s="48">
        <v>0</v>
      </c>
      <c r="P7336" t="s">
        <v>10451</v>
      </c>
      <c r="Q7336" t="s">
        <v>7798</v>
      </c>
      <c r="R7336" t="s">
        <v>7798</v>
      </c>
    </row>
    <row r="7337" spans="1:18" x14ac:dyDescent="0.2">
      <c r="A7337" s="30" t="s">
        <v>2245</v>
      </c>
      <c r="B7337" s="54" t="s">
        <v>69</v>
      </c>
      <c r="C7337" s="54" t="str">
        <f t="shared" si="224"/>
        <v>Hatfield</v>
      </c>
      <c r="D7337" s="54" t="str">
        <f t="shared" si="225"/>
        <v>TK</v>
      </c>
      <c r="F7337" t="s">
        <v>8396</v>
      </c>
      <c r="G7337" t="s">
        <v>517</v>
      </c>
      <c r="H7337" t="s">
        <v>72</v>
      </c>
      <c r="K7337" t="s">
        <v>8199</v>
      </c>
      <c r="L7337">
        <v>1680</v>
      </c>
      <c r="M7337" s="49"/>
      <c r="N7337" s="48">
        <v>0</v>
      </c>
      <c r="P7337" t="s">
        <v>10451</v>
      </c>
      <c r="Q7337" t="s">
        <v>7798</v>
      </c>
      <c r="R7337" t="s">
        <v>9266</v>
      </c>
    </row>
    <row r="7338" spans="1:18" x14ac:dyDescent="0.2">
      <c r="A7338" s="30" t="s">
        <v>7634</v>
      </c>
      <c r="B7338" s="54" t="s">
        <v>69</v>
      </c>
      <c r="C7338" s="54" t="str">
        <f t="shared" si="224"/>
        <v>Hatfield</v>
      </c>
      <c r="D7338" s="54" t="str">
        <f t="shared" si="225"/>
        <v>TK</v>
      </c>
      <c r="F7338" t="s">
        <v>8396</v>
      </c>
      <c r="G7338" t="s">
        <v>6470</v>
      </c>
      <c r="H7338" t="s">
        <v>72</v>
      </c>
      <c r="K7338" t="s">
        <v>8199</v>
      </c>
      <c r="L7338">
        <v>1680</v>
      </c>
      <c r="M7338" s="49"/>
      <c r="N7338" s="48">
        <v>0</v>
      </c>
      <c r="P7338" t="s">
        <v>10451</v>
      </c>
      <c r="Q7338" t="s">
        <v>7798</v>
      </c>
      <c r="R7338" t="s">
        <v>7798</v>
      </c>
    </row>
    <row r="7339" spans="1:18" x14ac:dyDescent="0.2">
      <c r="A7339" s="30" t="s">
        <v>612</v>
      </c>
      <c r="B7339" s="54" t="s">
        <v>69</v>
      </c>
      <c r="C7339" s="54" t="str">
        <f t="shared" si="224"/>
        <v>Hatfield</v>
      </c>
      <c r="D7339" s="54" t="str">
        <f t="shared" si="225"/>
        <v>TK</v>
      </c>
      <c r="F7339" t="s">
        <v>8396</v>
      </c>
      <c r="G7339" t="s">
        <v>7599</v>
      </c>
      <c r="H7339" t="s">
        <v>72</v>
      </c>
      <c r="K7339" t="s">
        <v>8199</v>
      </c>
      <c r="L7339">
        <v>1680</v>
      </c>
      <c r="M7339" s="49"/>
      <c r="N7339" s="48">
        <v>0</v>
      </c>
      <c r="P7339" t="s">
        <v>10451</v>
      </c>
      <c r="Q7339" t="s">
        <v>7798</v>
      </c>
      <c r="R7339" t="s">
        <v>9267</v>
      </c>
    </row>
    <row r="7340" spans="1:18" x14ac:dyDescent="0.2">
      <c r="A7340" s="30" t="s">
        <v>632</v>
      </c>
      <c r="B7340" s="54" t="s">
        <v>69</v>
      </c>
      <c r="C7340" s="54" t="str">
        <f t="shared" si="224"/>
        <v>Hatfield</v>
      </c>
      <c r="D7340" s="54" t="str">
        <f t="shared" si="225"/>
        <v>TK</v>
      </c>
      <c r="F7340" t="s">
        <v>8396</v>
      </c>
      <c r="G7340" t="s">
        <v>428</v>
      </c>
      <c r="H7340" t="s">
        <v>72</v>
      </c>
      <c r="K7340" t="s">
        <v>8199</v>
      </c>
      <c r="L7340">
        <v>1680</v>
      </c>
      <c r="M7340" s="49"/>
      <c r="N7340" s="48">
        <v>0</v>
      </c>
      <c r="P7340" t="s">
        <v>10451</v>
      </c>
      <c r="Q7340" t="s">
        <v>7798</v>
      </c>
      <c r="R7340" t="s">
        <v>9268</v>
      </c>
    </row>
    <row r="7341" spans="1:18" x14ac:dyDescent="0.2">
      <c r="A7341" s="30" t="s">
        <v>591</v>
      </c>
      <c r="B7341" s="54" t="s">
        <v>69</v>
      </c>
      <c r="C7341" s="54" t="str">
        <f t="shared" si="224"/>
        <v>Hatfield</v>
      </c>
      <c r="D7341" s="54" t="str">
        <f t="shared" si="225"/>
        <v>TK</v>
      </c>
      <c r="F7341" t="s">
        <v>8396</v>
      </c>
      <c r="G7341" t="s">
        <v>4252</v>
      </c>
      <c r="H7341" t="s">
        <v>72</v>
      </c>
      <c r="K7341" t="s">
        <v>8199</v>
      </c>
      <c r="L7341">
        <v>1680</v>
      </c>
      <c r="M7341" s="49"/>
      <c r="N7341" s="48">
        <v>0</v>
      </c>
      <c r="P7341" t="s">
        <v>10451</v>
      </c>
      <c r="Q7341" t="s">
        <v>7798</v>
      </c>
      <c r="R7341" t="s">
        <v>7798</v>
      </c>
    </row>
    <row r="7342" spans="1:18" x14ac:dyDescent="0.2">
      <c r="A7342" s="30" t="s">
        <v>451</v>
      </c>
      <c r="B7342" s="54" t="s">
        <v>69</v>
      </c>
      <c r="C7342" s="54" t="str">
        <f t="shared" si="224"/>
        <v>Hatfield</v>
      </c>
      <c r="D7342" s="54" t="str">
        <f t="shared" si="225"/>
        <v>TK</v>
      </c>
      <c r="F7342" t="s">
        <v>8396</v>
      </c>
      <c r="G7342" t="s">
        <v>7600</v>
      </c>
      <c r="H7342" t="s">
        <v>72</v>
      </c>
      <c r="K7342" t="s">
        <v>8199</v>
      </c>
      <c r="L7342">
        <v>1680</v>
      </c>
      <c r="M7342" s="49"/>
      <c r="N7342" s="48">
        <v>0</v>
      </c>
      <c r="P7342" t="s">
        <v>10451</v>
      </c>
      <c r="Q7342" t="s">
        <v>7798</v>
      </c>
      <c r="R7342" t="s">
        <v>9269</v>
      </c>
    </row>
    <row r="7343" spans="1:18" x14ac:dyDescent="0.2">
      <c r="A7343" s="30" t="s">
        <v>730</v>
      </c>
      <c r="B7343" s="54" t="s">
        <v>69</v>
      </c>
      <c r="C7343" s="54" t="str">
        <f t="shared" si="224"/>
        <v>Hatfield</v>
      </c>
      <c r="D7343" s="54" t="str">
        <f t="shared" si="225"/>
        <v>TK</v>
      </c>
      <c r="F7343" t="s">
        <v>8396</v>
      </c>
      <c r="G7343" t="s">
        <v>2563</v>
      </c>
      <c r="H7343" t="s">
        <v>72</v>
      </c>
      <c r="K7343" t="s">
        <v>8199</v>
      </c>
      <c r="L7343">
        <v>1680</v>
      </c>
      <c r="M7343" s="49"/>
      <c r="N7343" s="48">
        <v>0</v>
      </c>
      <c r="P7343" t="s">
        <v>10451</v>
      </c>
      <c r="Q7343" t="s">
        <v>7798</v>
      </c>
      <c r="R7343" t="s">
        <v>7798</v>
      </c>
    </row>
    <row r="7344" spans="1:18" x14ac:dyDescent="0.2">
      <c r="A7344" s="30" t="s">
        <v>767</v>
      </c>
      <c r="B7344" s="54" t="s">
        <v>69</v>
      </c>
      <c r="C7344" s="54" t="str">
        <f t="shared" si="224"/>
        <v>Hatfield</v>
      </c>
      <c r="D7344" s="54" t="str">
        <f t="shared" si="225"/>
        <v>TK</v>
      </c>
      <c r="F7344" t="s">
        <v>8396</v>
      </c>
      <c r="G7344" t="s">
        <v>518</v>
      </c>
      <c r="H7344" t="s">
        <v>72</v>
      </c>
      <c r="K7344" t="s">
        <v>8199</v>
      </c>
      <c r="L7344">
        <v>1680</v>
      </c>
      <c r="M7344" s="49"/>
      <c r="N7344" s="48">
        <v>0</v>
      </c>
      <c r="P7344" t="s">
        <v>10451</v>
      </c>
      <c r="Q7344" t="s">
        <v>7798</v>
      </c>
      <c r="R7344" t="s">
        <v>9270</v>
      </c>
    </row>
    <row r="7345" spans="1:18" x14ac:dyDescent="0.2">
      <c r="A7345" s="30" t="s">
        <v>7668</v>
      </c>
      <c r="B7345" s="54" t="s">
        <v>2647</v>
      </c>
      <c r="C7345" s="54" t="str">
        <f t="shared" si="224"/>
        <v>Leavesden</v>
      </c>
      <c r="D7345" s="54" t="str">
        <f t="shared" si="225"/>
        <v>TS</v>
      </c>
      <c r="F7345" t="s">
        <v>8396</v>
      </c>
      <c r="G7345" t="s">
        <v>7495</v>
      </c>
      <c r="H7345" t="s">
        <v>72</v>
      </c>
      <c r="K7345" t="s">
        <v>8199</v>
      </c>
      <c r="L7345">
        <v>1680</v>
      </c>
      <c r="M7345" s="49"/>
      <c r="N7345" s="48">
        <v>0</v>
      </c>
      <c r="P7345" t="s">
        <v>10451</v>
      </c>
      <c r="Q7345" t="s">
        <v>7798</v>
      </c>
      <c r="R7345" t="s">
        <v>7798</v>
      </c>
    </row>
    <row r="7346" spans="1:18" x14ac:dyDescent="0.2">
      <c r="A7346" s="30" t="s">
        <v>3640</v>
      </c>
      <c r="B7346" s="54" t="s">
        <v>2647</v>
      </c>
      <c r="C7346" s="54" t="str">
        <f t="shared" si="224"/>
        <v>Leavesden</v>
      </c>
      <c r="D7346" s="54" t="str">
        <f t="shared" si="225"/>
        <v>TS</v>
      </c>
      <c r="F7346" t="s">
        <v>8396</v>
      </c>
      <c r="G7346" t="s">
        <v>481</v>
      </c>
      <c r="H7346" t="s">
        <v>72</v>
      </c>
      <c r="K7346" t="s">
        <v>8199</v>
      </c>
      <c r="L7346">
        <v>1680</v>
      </c>
      <c r="M7346" s="49"/>
      <c r="N7346" s="48">
        <v>0</v>
      </c>
      <c r="P7346" t="s">
        <v>10451</v>
      </c>
      <c r="Q7346" t="s">
        <v>7798</v>
      </c>
      <c r="R7346" t="s">
        <v>9271</v>
      </c>
    </row>
    <row r="7347" spans="1:18" x14ac:dyDescent="0.2">
      <c r="A7347" s="30" t="s">
        <v>7631</v>
      </c>
      <c r="B7347" s="54" t="s">
        <v>45</v>
      </c>
      <c r="C7347" s="54" t="str">
        <f t="shared" ref="C7347:C7410" si="226">VLOOKUP(A7347,Andy,5,FALSE)</f>
        <v>Leavesden</v>
      </c>
      <c r="D7347" s="54" t="str">
        <f t="shared" si="225"/>
        <v>TV</v>
      </c>
      <c r="F7347" t="s">
        <v>8396</v>
      </c>
      <c r="G7347" t="s">
        <v>7593</v>
      </c>
      <c r="H7347" t="s">
        <v>72</v>
      </c>
      <c r="K7347" t="s">
        <v>8199</v>
      </c>
      <c r="L7347">
        <v>1680</v>
      </c>
      <c r="M7347" s="49"/>
      <c r="N7347" s="48">
        <v>0</v>
      </c>
      <c r="P7347" t="s">
        <v>10451</v>
      </c>
      <c r="Q7347" t="s">
        <v>7798</v>
      </c>
      <c r="R7347" t="s">
        <v>9272</v>
      </c>
    </row>
    <row r="7348" spans="1:18" x14ac:dyDescent="0.2">
      <c r="A7348" s="30" t="s">
        <v>7516</v>
      </c>
      <c r="B7348" s="54" t="s">
        <v>45</v>
      </c>
      <c r="C7348" s="54" t="str">
        <f t="shared" si="226"/>
        <v>Leavesden</v>
      </c>
      <c r="D7348" s="54" t="str">
        <f t="shared" si="225"/>
        <v>TV</v>
      </c>
      <c r="F7348" t="s">
        <v>8396</v>
      </c>
      <c r="G7348" t="s">
        <v>2442</v>
      </c>
      <c r="H7348" t="s">
        <v>72</v>
      </c>
      <c r="K7348" t="s">
        <v>8199</v>
      </c>
      <c r="L7348">
        <v>1680</v>
      </c>
      <c r="M7348" s="49"/>
      <c r="N7348" s="48">
        <v>0</v>
      </c>
      <c r="P7348" t="s">
        <v>10451</v>
      </c>
      <c r="Q7348" t="s">
        <v>7798</v>
      </c>
      <c r="R7348" t="s">
        <v>7798</v>
      </c>
    </row>
    <row r="7349" spans="1:18" x14ac:dyDescent="0.2">
      <c r="A7349" s="30" t="s">
        <v>7626</v>
      </c>
      <c r="B7349" s="54" t="s">
        <v>45</v>
      </c>
      <c r="C7349" s="54" t="str">
        <f t="shared" si="226"/>
        <v>Leavesden</v>
      </c>
      <c r="D7349" s="54" t="str">
        <f t="shared" si="225"/>
        <v>TV</v>
      </c>
      <c r="F7349" t="s">
        <v>8396</v>
      </c>
      <c r="G7349" t="s">
        <v>7594</v>
      </c>
      <c r="H7349" t="s">
        <v>72</v>
      </c>
      <c r="K7349" t="s">
        <v>8199</v>
      </c>
      <c r="L7349">
        <v>1680</v>
      </c>
      <c r="M7349" s="49"/>
      <c r="N7349" s="48">
        <v>0</v>
      </c>
      <c r="P7349" t="s">
        <v>10451</v>
      </c>
      <c r="Q7349" t="s">
        <v>7798</v>
      </c>
      <c r="R7349" t="s">
        <v>9273</v>
      </c>
    </row>
    <row r="7350" spans="1:18" x14ac:dyDescent="0.2">
      <c r="A7350" s="30" t="s">
        <v>5356</v>
      </c>
      <c r="B7350" s="54" t="s">
        <v>45</v>
      </c>
      <c r="C7350" s="54" t="str">
        <f t="shared" si="226"/>
        <v>Leavesden</v>
      </c>
      <c r="D7350" s="54" t="str">
        <f t="shared" si="225"/>
        <v>TV</v>
      </c>
      <c r="F7350" t="s">
        <v>8396</v>
      </c>
      <c r="G7350" t="s">
        <v>3145</v>
      </c>
      <c r="H7350" t="s">
        <v>72</v>
      </c>
      <c r="K7350" t="s">
        <v>8199</v>
      </c>
      <c r="L7350">
        <v>1680</v>
      </c>
      <c r="M7350" s="49"/>
      <c r="N7350" s="48">
        <v>0</v>
      </c>
      <c r="P7350" t="s">
        <v>10451</v>
      </c>
      <c r="Q7350" t="s">
        <v>7798</v>
      </c>
      <c r="R7350" t="s">
        <v>7798</v>
      </c>
    </row>
    <row r="7351" spans="1:18" x14ac:dyDescent="0.2">
      <c r="A7351" s="30" t="s">
        <v>464</v>
      </c>
      <c r="B7351" s="54" t="s">
        <v>45</v>
      </c>
      <c r="C7351" s="54" t="str">
        <f t="shared" si="226"/>
        <v>Leavesden</v>
      </c>
      <c r="D7351" s="54" t="str">
        <f t="shared" si="225"/>
        <v>TV</v>
      </c>
      <c r="F7351" t="s">
        <v>8396</v>
      </c>
      <c r="G7351" t="s">
        <v>2114</v>
      </c>
      <c r="H7351" t="s">
        <v>72</v>
      </c>
      <c r="K7351" t="s">
        <v>8199</v>
      </c>
      <c r="L7351">
        <v>1680</v>
      </c>
      <c r="M7351" s="49"/>
      <c r="N7351" s="48">
        <v>0</v>
      </c>
      <c r="P7351" t="s">
        <v>10451</v>
      </c>
      <c r="Q7351" t="s">
        <v>7798</v>
      </c>
      <c r="R7351" t="s">
        <v>7798</v>
      </c>
    </row>
    <row r="7352" spans="1:18" x14ac:dyDescent="0.2">
      <c r="A7352" s="30" t="s">
        <v>748</v>
      </c>
      <c r="B7352" s="54" t="s">
        <v>45</v>
      </c>
      <c r="C7352" s="54" t="str">
        <f t="shared" si="226"/>
        <v>Leavesden</v>
      </c>
      <c r="D7352" s="54" t="str">
        <f t="shared" si="225"/>
        <v>TV</v>
      </c>
      <c r="F7352" t="s">
        <v>8396</v>
      </c>
      <c r="G7352" t="s">
        <v>3111</v>
      </c>
      <c r="H7352" t="s">
        <v>72</v>
      </c>
      <c r="K7352" t="s">
        <v>8199</v>
      </c>
      <c r="L7352">
        <v>1680</v>
      </c>
      <c r="M7352" s="49"/>
      <c r="N7352" s="48">
        <v>0</v>
      </c>
      <c r="P7352" t="s">
        <v>10451</v>
      </c>
      <c r="Q7352" t="s">
        <v>7798</v>
      </c>
      <c r="R7352" t="s">
        <v>7798</v>
      </c>
    </row>
    <row r="7353" spans="1:18" x14ac:dyDescent="0.2">
      <c r="A7353" s="30" t="s">
        <v>8459</v>
      </c>
      <c r="B7353" s="54" t="s">
        <v>45</v>
      </c>
      <c r="C7353" s="54" t="str">
        <f t="shared" si="226"/>
        <v>Leavesden</v>
      </c>
      <c r="D7353" s="54" t="str">
        <f t="shared" si="225"/>
        <v>TV</v>
      </c>
      <c r="F7353" t="s">
        <v>8396</v>
      </c>
      <c r="G7353" t="s">
        <v>6763</v>
      </c>
      <c r="H7353" t="s">
        <v>72</v>
      </c>
      <c r="K7353" t="s">
        <v>8199</v>
      </c>
      <c r="L7353">
        <v>1680</v>
      </c>
      <c r="M7353" s="49"/>
      <c r="N7353" s="48">
        <v>0</v>
      </c>
      <c r="P7353" t="s">
        <v>10451</v>
      </c>
      <c r="Q7353" t="s">
        <v>7798</v>
      </c>
      <c r="R7353" t="s">
        <v>7798</v>
      </c>
    </row>
    <row r="7354" spans="1:18" x14ac:dyDescent="0.2">
      <c r="A7354" s="30" t="s">
        <v>4142</v>
      </c>
      <c r="B7354" s="54" t="s">
        <v>45</v>
      </c>
      <c r="C7354" s="54" t="str">
        <f t="shared" si="226"/>
        <v>Leavesden</v>
      </c>
      <c r="D7354" s="54" t="str">
        <f t="shared" si="225"/>
        <v>TV</v>
      </c>
      <c r="F7354" t="s">
        <v>8396</v>
      </c>
      <c r="G7354" t="s">
        <v>482</v>
      </c>
      <c r="H7354" t="s">
        <v>72</v>
      </c>
      <c r="K7354" t="s">
        <v>8199</v>
      </c>
      <c r="L7354">
        <v>1680</v>
      </c>
      <c r="M7354" s="49"/>
      <c r="N7354" s="48">
        <v>0</v>
      </c>
      <c r="P7354" t="s">
        <v>10451</v>
      </c>
      <c r="Q7354" t="s">
        <v>7798</v>
      </c>
      <c r="R7354" t="s">
        <v>9274</v>
      </c>
    </row>
    <row r="7355" spans="1:18" x14ac:dyDescent="0.2">
      <c r="A7355" s="30" t="s">
        <v>1907</v>
      </c>
      <c r="B7355" s="54" t="s">
        <v>45</v>
      </c>
      <c r="C7355" s="54" t="str">
        <f t="shared" si="226"/>
        <v>Leavesden</v>
      </c>
      <c r="D7355" s="54" t="str">
        <f t="shared" si="225"/>
        <v>TV</v>
      </c>
      <c r="F7355" t="s">
        <v>8396</v>
      </c>
      <c r="G7355" t="s">
        <v>7601</v>
      </c>
      <c r="H7355" t="s">
        <v>72</v>
      </c>
      <c r="K7355" t="s">
        <v>8199</v>
      </c>
      <c r="L7355">
        <v>1680</v>
      </c>
      <c r="M7355" s="49"/>
      <c r="N7355" s="48">
        <v>0</v>
      </c>
      <c r="P7355" t="s">
        <v>10451</v>
      </c>
      <c r="Q7355" t="s">
        <v>7798</v>
      </c>
      <c r="R7355" t="s">
        <v>9275</v>
      </c>
    </row>
    <row r="7356" spans="1:18" x14ac:dyDescent="0.2">
      <c r="A7356" s="30" t="s">
        <v>1895</v>
      </c>
      <c r="B7356" s="54" t="s">
        <v>45</v>
      </c>
      <c r="C7356" s="54" t="str">
        <f t="shared" si="226"/>
        <v>Leavesden</v>
      </c>
      <c r="D7356" s="54" t="str">
        <f t="shared" si="225"/>
        <v>TV</v>
      </c>
      <c r="F7356" t="s">
        <v>8396</v>
      </c>
      <c r="G7356" t="s">
        <v>7535</v>
      </c>
      <c r="H7356" t="s">
        <v>72</v>
      </c>
      <c r="K7356" t="s">
        <v>8199</v>
      </c>
      <c r="L7356">
        <v>1680</v>
      </c>
      <c r="M7356" s="49"/>
      <c r="N7356" s="48">
        <v>0</v>
      </c>
      <c r="P7356" t="s">
        <v>10451</v>
      </c>
      <c r="Q7356" t="s">
        <v>7798</v>
      </c>
      <c r="R7356" t="s">
        <v>8244</v>
      </c>
    </row>
    <row r="7357" spans="1:18" x14ac:dyDescent="0.2">
      <c r="A7357" s="30" t="s">
        <v>445</v>
      </c>
      <c r="B7357" s="54" t="s">
        <v>45</v>
      </c>
      <c r="C7357" s="54" t="str">
        <f t="shared" si="226"/>
        <v>Leavesden</v>
      </c>
      <c r="D7357" s="54" t="str">
        <f t="shared" si="225"/>
        <v>TV</v>
      </c>
      <c r="F7357" t="s">
        <v>8396</v>
      </c>
      <c r="G7357" t="s">
        <v>4216</v>
      </c>
      <c r="H7357" t="s">
        <v>72</v>
      </c>
      <c r="K7357" t="s">
        <v>8199</v>
      </c>
      <c r="L7357">
        <v>1680</v>
      </c>
      <c r="M7357" s="49"/>
      <c r="N7357" s="48">
        <v>0</v>
      </c>
      <c r="P7357" t="s">
        <v>10451</v>
      </c>
      <c r="Q7357" t="s">
        <v>7798</v>
      </c>
      <c r="R7357" t="s">
        <v>8245</v>
      </c>
    </row>
    <row r="7358" spans="1:18" x14ac:dyDescent="0.2">
      <c r="A7358" s="30" t="s">
        <v>2995</v>
      </c>
      <c r="B7358" s="54" t="s">
        <v>45</v>
      </c>
      <c r="C7358" s="54" t="str">
        <f t="shared" si="226"/>
        <v>Leavesden</v>
      </c>
      <c r="D7358" s="54" t="str">
        <f t="shared" si="225"/>
        <v>TV</v>
      </c>
      <c r="F7358" t="s">
        <v>8396</v>
      </c>
      <c r="G7358" t="s">
        <v>4382</v>
      </c>
      <c r="H7358" t="s">
        <v>72</v>
      </c>
      <c r="K7358" t="s">
        <v>8199</v>
      </c>
      <c r="L7358">
        <v>1680</v>
      </c>
      <c r="M7358" s="49"/>
      <c r="N7358" s="48">
        <v>0</v>
      </c>
      <c r="P7358" t="s">
        <v>10451</v>
      </c>
      <c r="Q7358" t="s">
        <v>7798</v>
      </c>
      <c r="R7358" t="s">
        <v>7798</v>
      </c>
    </row>
    <row r="7359" spans="1:18" x14ac:dyDescent="0.2">
      <c r="A7359" s="30" t="s">
        <v>3719</v>
      </c>
      <c r="B7359" s="54" t="s">
        <v>45</v>
      </c>
      <c r="C7359" s="54" t="str">
        <f t="shared" si="226"/>
        <v>Leavesden</v>
      </c>
      <c r="D7359" s="54" t="str">
        <f t="shared" si="225"/>
        <v>TV</v>
      </c>
      <c r="F7359" t="s">
        <v>8396</v>
      </c>
      <c r="G7359" t="s">
        <v>4383</v>
      </c>
      <c r="H7359" t="s">
        <v>72</v>
      </c>
      <c r="K7359" t="s">
        <v>8199</v>
      </c>
      <c r="L7359">
        <v>1680</v>
      </c>
      <c r="M7359" s="49"/>
      <c r="N7359" s="48">
        <v>0</v>
      </c>
      <c r="P7359" t="s">
        <v>10451</v>
      </c>
      <c r="Q7359" t="s">
        <v>7798</v>
      </c>
      <c r="R7359" t="s">
        <v>7798</v>
      </c>
    </row>
    <row r="7360" spans="1:18" x14ac:dyDescent="0.2">
      <c r="A7360" s="30" t="s">
        <v>4420</v>
      </c>
      <c r="B7360" s="54" t="s">
        <v>45</v>
      </c>
      <c r="C7360" s="54" t="str">
        <f t="shared" si="226"/>
        <v>Leavesden</v>
      </c>
      <c r="D7360" s="54" t="str">
        <f t="shared" si="225"/>
        <v>TV</v>
      </c>
      <c r="F7360" t="s">
        <v>8396</v>
      </c>
      <c r="G7360" t="s">
        <v>7630</v>
      </c>
      <c r="H7360" t="s">
        <v>72</v>
      </c>
      <c r="K7360" t="s">
        <v>8199</v>
      </c>
      <c r="L7360">
        <v>1680</v>
      </c>
      <c r="M7360" s="49"/>
      <c r="N7360" s="48">
        <v>0</v>
      </c>
      <c r="P7360" t="s">
        <v>10451</v>
      </c>
      <c r="Q7360" t="s">
        <v>7798</v>
      </c>
      <c r="R7360" t="s">
        <v>7798</v>
      </c>
    </row>
    <row r="7361" spans="1:18" x14ac:dyDescent="0.2">
      <c r="A7361" s="30" t="s">
        <v>2598</v>
      </c>
      <c r="B7361" s="54" t="s">
        <v>45</v>
      </c>
      <c r="C7361" s="54" t="str">
        <f t="shared" si="226"/>
        <v>Leavesden</v>
      </c>
      <c r="D7361" s="54" t="str">
        <f t="shared" si="225"/>
        <v>TV</v>
      </c>
      <c r="F7361" t="s">
        <v>8396</v>
      </c>
      <c r="G7361" t="s">
        <v>4384</v>
      </c>
      <c r="H7361" t="s">
        <v>72</v>
      </c>
      <c r="K7361" t="s">
        <v>8199</v>
      </c>
      <c r="L7361">
        <v>1680</v>
      </c>
      <c r="M7361" s="49"/>
      <c r="N7361" s="48">
        <v>0</v>
      </c>
      <c r="P7361" t="s">
        <v>10451</v>
      </c>
      <c r="Q7361" t="s">
        <v>7798</v>
      </c>
      <c r="R7361" t="s">
        <v>7798</v>
      </c>
    </row>
    <row r="7362" spans="1:18" x14ac:dyDescent="0.2">
      <c r="A7362" s="30" t="s">
        <v>5184</v>
      </c>
      <c r="B7362" s="54" t="s">
        <v>45</v>
      </c>
      <c r="C7362" s="54" t="str">
        <f t="shared" si="226"/>
        <v>Leavesden</v>
      </c>
      <c r="D7362" s="54" t="str">
        <f t="shared" si="225"/>
        <v>TV</v>
      </c>
      <c r="F7362" t="s">
        <v>8396</v>
      </c>
      <c r="G7362" t="s">
        <v>2864</v>
      </c>
      <c r="H7362" t="s">
        <v>72</v>
      </c>
      <c r="K7362" t="s">
        <v>8199</v>
      </c>
      <c r="L7362">
        <v>1680</v>
      </c>
      <c r="M7362" s="49"/>
      <c r="N7362" s="48">
        <v>0</v>
      </c>
      <c r="P7362" t="s">
        <v>10451</v>
      </c>
      <c r="Q7362" t="s">
        <v>7798</v>
      </c>
      <c r="R7362" t="s">
        <v>7798</v>
      </c>
    </row>
    <row r="7363" spans="1:18" x14ac:dyDescent="0.2">
      <c r="A7363" s="30" t="s">
        <v>4426</v>
      </c>
      <c r="B7363" s="54" t="s">
        <v>45</v>
      </c>
      <c r="C7363" s="54" t="str">
        <f t="shared" si="226"/>
        <v>Leavesden</v>
      </c>
      <c r="D7363" s="54" t="str">
        <f t="shared" si="225"/>
        <v>TV</v>
      </c>
      <c r="F7363" t="s">
        <v>8396</v>
      </c>
      <c r="G7363" t="s">
        <v>3857</v>
      </c>
      <c r="H7363" t="s">
        <v>72</v>
      </c>
      <c r="K7363" t="s">
        <v>8199</v>
      </c>
      <c r="L7363">
        <v>1680</v>
      </c>
      <c r="M7363" s="49"/>
      <c r="N7363" s="48">
        <v>0</v>
      </c>
      <c r="P7363" t="s">
        <v>10451</v>
      </c>
      <c r="Q7363" t="s">
        <v>7798</v>
      </c>
      <c r="R7363" t="s">
        <v>7798</v>
      </c>
    </row>
    <row r="7364" spans="1:18" x14ac:dyDescent="0.2">
      <c r="A7364" s="30" t="s">
        <v>7426</v>
      </c>
      <c r="B7364" s="54" t="s">
        <v>45</v>
      </c>
      <c r="C7364" s="54" t="str">
        <f t="shared" si="226"/>
        <v>Leavesden</v>
      </c>
      <c r="D7364" s="54" t="str">
        <f t="shared" si="225"/>
        <v>TV</v>
      </c>
      <c r="F7364" t="s">
        <v>8396</v>
      </c>
      <c r="G7364" t="s">
        <v>3161</v>
      </c>
      <c r="H7364" t="s">
        <v>72</v>
      </c>
      <c r="K7364" t="s">
        <v>8199</v>
      </c>
      <c r="L7364">
        <v>1680</v>
      </c>
      <c r="M7364" s="49"/>
      <c r="N7364" s="48">
        <v>0</v>
      </c>
      <c r="P7364" t="s">
        <v>10451</v>
      </c>
      <c r="Q7364" t="s">
        <v>7798</v>
      </c>
      <c r="R7364" t="s">
        <v>7798</v>
      </c>
    </row>
    <row r="7365" spans="1:18" x14ac:dyDescent="0.2">
      <c r="A7365" s="30" t="s">
        <v>7298</v>
      </c>
      <c r="B7365" s="54" t="s">
        <v>45</v>
      </c>
      <c r="C7365" s="54" t="str">
        <f t="shared" si="226"/>
        <v>Leavesden</v>
      </c>
      <c r="D7365" s="54" t="str">
        <f t="shared" si="225"/>
        <v>TV</v>
      </c>
      <c r="F7365" t="s">
        <v>8396</v>
      </c>
      <c r="G7365" t="s">
        <v>4445</v>
      </c>
      <c r="H7365" t="s">
        <v>72</v>
      </c>
      <c r="K7365" t="s">
        <v>8199</v>
      </c>
      <c r="L7365">
        <v>1680</v>
      </c>
      <c r="M7365" s="49"/>
      <c r="N7365" s="48">
        <v>0</v>
      </c>
      <c r="P7365" t="s">
        <v>10451</v>
      </c>
      <c r="Q7365" t="s">
        <v>7798</v>
      </c>
      <c r="R7365" t="s">
        <v>7798</v>
      </c>
    </row>
    <row r="7366" spans="1:18" x14ac:dyDescent="0.2">
      <c r="A7366" s="30" t="s">
        <v>471</v>
      </c>
      <c r="B7366" s="54" t="s">
        <v>45</v>
      </c>
      <c r="C7366" s="54" t="str">
        <f t="shared" si="226"/>
        <v>Leavesden</v>
      </c>
      <c r="D7366" s="54" t="str">
        <f t="shared" si="225"/>
        <v>TV</v>
      </c>
      <c r="F7366" t="s">
        <v>8396</v>
      </c>
      <c r="G7366" t="s">
        <v>4385</v>
      </c>
      <c r="H7366" t="s">
        <v>72</v>
      </c>
      <c r="K7366" t="s">
        <v>8199</v>
      </c>
      <c r="L7366">
        <v>1680</v>
      </c>
      <c r="M7366" s="49"/>
      <c r="N7366" s="48">
        <v>0</v>
      </c>
      <c r="P7366" t="s">
        <v>10451</v>
      </c>
      <c r="Q7366" t="s">
        <v>7798</v>
      </c>
      <c r="R7366" t="s">
        <v>7798</v>
      </c>
    </row>
    <row r="7367" spans="1:18" x14ac:dyDescent="0.2">
      <c r="A7367" s="30" t="s">
        <v>630</v>
      </c>
      <c r="B7367" s="54" t="s">
        <v>45</v>
      </c>
      <c r="C7367" s="54" t="str">
        <f t="shared" si="226"/>
        <v>Leavesden</v>
      </c>
      <c r="D7367" s="54" t="str">
        <f t="shared" si="225"/>
        <v>TV</v>
      </c>
      <c r="F7367" t="s">
        <v>8396</v>
      </c>
      <c r="G7367" t="s">
        <v>4333</v>
      </c>
      <c r="H7367" t="s">
        <v>72</v>
      </c>
      <c r="K7367" t="s">
        <v>8199</v>
      </c>
      <c r="L7367">
        <v>1680</v>
      </c>
      <c r="M7367" s="49"/>
      <c r="N7367" s="48">
        <v>0</v>
      </c>
      <c r="P7367" t="s">
        <v>10451</v>
      </c>
      <c r="Q7367" t="s">
        <v>7798</v>
      </c>
      <c r="R7367" t="s">
        <v>7798</v>
      </c>
    </row>
    <row r="7368" spans="1:18" x14ac:dyDescent="0.2">
      <c r="A7368" s="30" t="s">
        <v>6757</v>
      </c>
      <c r="B7368" s="54" t="s">
        <v>45</v>
      </c>
      <c r="C7368" s="54" t="str">
        <f t="shared" si="226"/>
        <v>Leavesden</v>
      </c>
      <c r="D7368" s="54" t="str">
        <f t="shared" si="225"/>
        <v>TV</v>
      </c>
      <c r="F7368" t="s">
        <v>8396</v>
      </c>
      <c r="G7368" t="s">
        <v>4446</v>
      </c>
      <c r="H7368" t="s">
        <v>72</v>
      </c>
      <c r="K7368" t="s">
        <v>8199</v>
      </c>
      <c r="L7368">
        <v>1680</v>
      </c>
      <c r="M7368" s="49"/>
      <c r="N7368" s="48">
        <v>0</v>
      </c>
      <c r="P7368" t="s">
        <v>10451</v>
      </c>
      <c r="Q7368" t="s">
        <v>7798</v>
      </c>
      <c r="R7368" t="s">
        <v>7798</v>
      </c>
    </row>
    <row r="7369" spans="1:18" x14ac:dyDescent="0.2">
      <c r="A7369" s="30" t="s">
        <v>455</v>
      </c>
      <c r="B7369" s="54" t="s">
        <v>45</v>
      </c>
      <c r="C7369" s="54" t="str">
        <f t="shared" si="226"/>
        <v>Leavesden</v>
      </c>
      <c r="D7369" s="54" t="str">
        <f t="shared" si="225"/>
        <v>TV</v>
      </c>
      <c r="F7369" t="s">
        <v>8396</v>
      </c>
      <c r="G7369" t="s">
        <v>7713</v>
      </c>
      <c r="H7369" t="s">
        <v>72</v>
      </c>
      <c r="K7369" t="s">
        <v>8199</v>
      </c>
      <c r="L7369">
        <v>1680</v>
      </c>
      <c r="M7369" s="49"/>
      <c r="N7369" s="48">
        <v>0</v>
      </c>
      <c r="P7369" t="s">
        <v>10451</v>
      </c>
      <c r="Q7369" t="s">
        <v>7798</v>
      </c>
      <c r="R7369" t="s">
        <v>8246</v>
      </c>
    </row>
    <row r="7370" spans="1:18" x14ac:dyDescent="0.2">
      <c r="A7370" s="30" t="s">
        <v>707</v>
      </c>
      <c r="B7370" s="54" t="s">
        <v>45</v>
      </c>
      <c r="C7370" s="54" t="str">
        <f t="shared" si="226"/>
        <v>Leavesden</v>
      </c>
      <c r="D7370" s="54" t="str">
        <f t="shared" si="225"/>
        <v>TV</v>
      </c>
      <c r="F7370" t="s">
        <v>8396</v>
      </c>
      <c r="G7370" t="s">
        <v>4447</v>
      </c>
      <c r="H7370" t="s">
        <v>72</v>
      </c>
      <c r="K7370" t="s">
        <v>8199</v>
      </c>
      <c r="L7370">
        <v>1680</v>
      </c>
      <c r="M7370" s="49"/>
      <c r="N7370" s="48">
        <v>0</v>
      </c>
      <c r="P7370" t="s">
        <v>10451</v>
      </c>
      <c r="Q7370" t="s">
        <v>7798</v>
      </c>
      <c r="R7370" t="s">
        <v>7798</v>
      </c>
    </row>
    <row r="7371" spans="1:18" x14ac:dyDescent="0.2">
      <c r="A7371" s="30" t="s">
        <v>7717</v>
      </c>
      <c r="B7371" s="54" t="s">
        <v>45</v>
      </c>
      <c r="C7371" s="54" t="str">
        <f t="shared" si="226"/>
        <v>Leavesden</v>
      </c>
      <c r="D7371" s="54" t="str">
        <f t="shared" si="225"/>
        <v>TV</v>
      </c>
      <c r="F7371" t="s">
        <v>8396</v>
      </c>
      <c r="G7371" t="s">
        <v>2234</v>
      </c>
      <c r="H7371" t="s">
        <v>72</v>
      </c>
      <c r="K7371" t="s">
        <v>8199</v>
      </c>
      <c r="L7371">
        <v>1680</v>
      </c>
      <c r="M7371" s="49"/>
      <c r="N7371" s="48">
        <v>0</v>
      </c>
      <c r="P7371" t="s">
        <v>10451</v>
      </c>
      <c r="Q7371" t="s">
        <v>7798</v>
      </c>
      <c r="R7371" t="s">
        <v>8247</v>
      </c>
    </row>
    <row r="7372" spans="1:18" x14ac:dyDescent="0.2">
      <c r="A7372" s="30" t="s">
        <v>5884</v>
      </c>
      <c r="B7372" s="54" t="s">
        <v>45</v>
      </c>
      <c r="C7372" s="54" t="str">
        <f t="shared" si="226"/>
        <v>Leavesden</v>
      </c>
      <c r="D7372" s="54" t="str">
        <f t="shared" si="225"/>
        <v>TV</v>
      </c>
      <c r="F7372" t="s">
        <v>8396</v>
      </c>
      <c r="G7372" t="s">
        <v>2340</v>
      </c>
      <c r="H7372" t="s">
        <v>72</v>
      </c>
      <c r="K7372" t="s">
        <v>8199</v>
      </c>
      <c r="L7372">
        <v>1680</v>
      </c>
      <c r="M7372" s="49"/>
      <c r="N7372" s="48">
        <v>0</v>
      </c>
      <c r="P7372" t="s">
        <v>10451</v>
      </c>
      <c r="Q7372" t="s">
        <v>7798</v>
      </c>
      <c r="R7372" t="s">
        <v>7798</v>
      </c>
    </row>
    <row r="7373" spans="1:18" x14ac:dyDescent="0.2">
      <c r="A7373" s="30" t="s">
        <v>5700</v>
      </c>
      <c r="B7373" s="54" t="s">
        <v>45</v>
      </c>
      <c r="C7373" s="54" t="str">
        <f t="shared" si="226"/>
        <v>Leavesden</v>
      </c>
      <c r="D7373" s="54" t="str">
        <f t="shared" si="225"/>
        <v>TV</v>
      </c>
      <c r="F7373" t="s">
        <v>8396</v>
      </c>
      <c r="G7373" t="s">
        <v>2865</v>
      </c>
      <c r="H7373" t="s">
        <v>72</v>
      </c>
      <c r="K7373" t="s">
        <v>8199</v>
      </c>
      <c r="L7373">
        <v>1680</v>
      </c>
      <c r="M7373" s="49"/>
      <c r="N7373" s="48">
        <v>0</v>
      </c>
      <c r="P7373" t="s">
        <v>10451</v>
      </c>
      <c r="Q7373" t="s">
        <v>7798</v>
      </c>
      <c r="R7373" t="s">
        <v>7798</v>
      </c>
    </row>
    <row r="7374" spans="1:18" x14ac:dyDescent="0.2">
      <c r="A7374" s="30" t="s">
        <v>637</v>
      </c>
      <c r="B7374" s="54" t="s">
        <v>45</v>
      </c>
      <c r="C7374" s="54" t="str">
        <f t="shared" si="226"/>
        <v>Leavesden</v>
      </c>
      <c r="D7374" s="54" t="str">
        <f t="shared" si="225"/>
        <v>TV</v>
      </c>
      <c r="F7374" t="s">
        <v>8396</v>
      </c>
      <c r="G7374" t="s">
        <v>4386</v>
      </c>
      <c r="H7374" t="s">
        <v>72</v>
      </c>
      <c r="K7374" t="s">
        <v>8199</v>
      </c>
      <c r="L7374">
        <v>1680</v>
      </c>
      <c r="M7374" s="49"/>
      <c r="N7374" s="48">
        <v>0</v>
      </c>
      <c r="P7374" t="s">
        <v>10451</v>
      </c>
      <c r="Q7374" t="s">
        <v>7798</v>
      </c>
      <c r="R7374" t="s">
        <v>7798</v>
      </c>
    </row>
    <row r="7375" spans="1:18" x14ac:dyDescent="0.2">
      <c r="A7375" s="30" t="s">
        <v>6869</v>
      </c>
      <c r="B7375" s="54" t="s">
        <v>45</v>
      </c>
      <c r="C7375" s="54" t="str">
        <f t="shared" si="226"/>
        <v>Leavesden</v>
      </c>
      <c r="D7375" s="54" t="str">
        <f t="shared" si="225"/>
        <v>TV</v>
      </c>
      <c r="F7375" t="s">
        <v>8396</v>
      </c>
      <c r="G7375" t="s">
        <v>5925</v>
      </c>
      <c r="H7375" t="s">
        <v>72</v>
      </c>
      <c r="K7375" t="s">
        <v>8199</v>
      </c>
      <c r="L7375">
        <v>1680</v>
      </c>
      <c r="M7375" s="49"/>
      <c r="N7375" s="48">
        <v>0</v>
      </c>
      <c r="P7375" t="s">
        <v>10451</v>
      </c>
      <c r="Q7375" t="s">
        <v>7798</v>
      </c>
      <c r="R7375" t="s">
        <v>7798</v>
      </c>
    </row>
    <row r="7376" spans="1:18" x14ac:dyDescent="0.2">
      <c r="A7376" s="30" t="s">
        <v>690</v>
      </c>
      <c r="B7376" s="54" t="s">
        <v>45</v>
      </c>
      <c r="C7376" s="54" t="str">
        <f t="shared" si="226"/>
        <v>Leavesden</v>
      </c>
      <c r="D7376" s="54" t="str">
        <f t="shared" si="225"/>
        <v>TV</v>
      </c>
      <c r="F7376" t="s">
        <v>8396</v>
      </c>
      <c r="G7376" t="s">
        <v>4387</v>
      </c>
      <c r="H7376" t="s">
        <v>72</v>
      </c>
      <c r="K7376" t="s">
        <v>8199</v>
      </c>
      <c r="L7376">
        <v>1680</v>
      </c>
      <c r="M7376" s="49"/>
      <c r="N7376" s="48">
        <v>0</v>
      </c>
      <c r="P7376" t="s">
        <v>10451</v>
      </c>
      <c r="Q7376" t="s">
        <v>7798</v>
      </c>
      <c r="R7376" t="s">
        <v>7798</v>
      </c>
    </row>
    <row r="7377" spans="1:18" x14ac:dyDescent="0.2">
      <c r="A7377" s="30" t="s">
        <v>433</v>
      </c>
      <c r="B7377" s="54" t="s">
        <v>45</v>
      </c>
      <c r="C7377" s="54" t="str">
        <f t="shared" si="226"/>
        <v>Leavesden</v>
      </c>
      <c r="D7377" s="54" t="str">
        <f t="shared" si="225"/>
        <v>TV</v>
      </c>
      <c r="F7377" t="s">
        <v>8396</v>
      </c>
      <c r="G7377" t="s">
        <v>331</v>
      </c>
      <c r="H7377" t="s">
        <v>69</v>
      </c>
      <c r="I7377" t="s">
        <v>7790</v>
      </c>
      <c r="K7377" t="s">
        <v>8195</v>
      </c>
      <c r="L7377" t="s">
        <v>8398</v>
      </c>
      <c r="M7377" s="49">
        <v>16216</v>
      </c>
      <c r="N7377" s="48">
        <v>0</v>
      </c>
      <c r="P7377" t="s">
        <v>8248</v>
      </c>
      <c r="Q7377" t="s">
        <v>7798</v>
      </c>
      <c r="R7377" t="s">
        <v>8249</v>
      </c>
    </row>
    <row r="7378" spans="1:18" x14ac:dyDescent="0.2">
      <c r="A7378" s="30" t="s">
        <v>7458</v>
      </c>
      <c r="B7378" s="54" t="s">
        <v>45</v>
      </c>
      <c r="C7378" s="54" t="str">
        <f t="shared" si="226"/>
        <v>Leavesden</v>
      </c>
      <c r="D7378" s="54" t="str">
        <f t="shared" si="225"/>
        <v>TW</v>
      </c>
      <c r="F7378" t="s">
        <v>8396</v>
      </c>
      <c r="G7378" t="s">
        <v>681</v>
      </c>
      <c r="H7378" t="s">
        <v>69</v>
      </c>
      <c r="I7378" t="s">
        <v>7790</v>
      </c>
      <c r="K7378" t="s">
        <v>8195</v>
      </c>
      <c r="L7378" t="s">
        <v>8398</v>
      </c>
      <c r="M7378" s="49">
        <v>16216</v>
      </c>
      <c r="N7378" s="48">
        <v>0</v>
      </c>
      <c r="P7378" t="s">
        <v>8248</v>
      </c>
      <c r="Q7378" t="s">
        <v>7798</v>
      </c>
      <c r="R7378" t="s">
        <v>8249</v>
      </c>
    </row>
    <row r="7379" spans="1:18" x14ac:dyDescent="0.2">
      <c r="A7379" s="30" t="s">
        <v>5296</v>
      </c>
      <c r="B7379" s="54" t="s">
        <v>45</v>
      </c>
      <c r="C7379" s="54" t="str">
        <f t="shared" si="226"/>
        <v>Leavesden</v>
      </c>
      <c r="D7379" s="54" t="str">
        <f t="shared" si="225"/>
        <v>TW</v>
      </c>
      <c r="F7379" t="s">
        <v>8396</v>
      </c>
      <c r="G7379" t="s">
        <v>580</v>
      </c>
      <c r="H7379" t="s">
        <v>69</v>
      </c>
      <c r="I7379" t="s">
        <v>7790</v>
      </c>
      <c r="K7379" t="s">
        <v>8195</v>
      </c>
      <c r="L7379" t="s">
        <v>8398</v>
      </c>
      <c r="M7379" s="49">
        <v>16216</v>
      </c>
      <c r="N7379" s="48">
        <v>0</v>
      </c>
      <c r="P7379" t="s">
        <v>8248</v>
      </c>
      <c r="Q7379" t="s">
        <v>7798</v>
      </c>
      <c r="R7379" t="s">
        <v>8249</v>
      </c>
    </row>
    <row r="7380" spans="1:18" x14ac:dyDescent="0.2">
      <c r="A7380" s="30" t="s">
        <v>7417</v>
      </c>
      <c r="B7380" s="54" t="s">
        <v>45</v>
      </c>
      <c r="C7380" s="54" t="str">
        <f t="shared" si="226"/>
        <v>Leavesden</v>
      </c>
      <c r="D7380" s="54" t="str">
        <f t="shared" si="225"/>
        <v>TW</v>
      </c>
      <c r="F7380" t="s">
        <v>8396</v>
      </c>
      <c r="G7380" t="s">
        <v>7304</v>
      </c>
      <c r="H7380" t="s">
        <v>69</v>
      </c>
      <c r="I7380" t="s">
        <v>7790</v>
      </c>
      <c r="K7380" t="s">
        <v>8195</v>
      </c>
      <c r="L7380" t="s">
        <v>8398</v>
      </c>
      <c r="M7380" s="49">
        <v>16216</v>
      </c>
      <c r="N7380" s="48">
        <v>0</v>
      </c>
      <c r="P7380" t="s">
        <v>8248</v>
      </c>
      <c r="Q7380" t="s">
        <v>7798</v>
      </c>
      <c r="R7380" t="s">
        <v>8249</v>
      </c>
    </row>
    <row r="7381" spans="1:18" x14ac:dyDescent="0.2">
      <c r="A7381" s="30" t="s">
        <v>2206</v>
      </c>
      <c r="B7381" s="54" t="s">
        <v>45</v>
      </c>
      <c r="C7381" s="54" t="str">
        <f t="shared" si="226"/>
        <v>Leavesden</v>
      </c>
      <c r="D7381" s="54" t="str">
        <f t="shared" si="225"/>
        <v>TW</v>
      </c>
      <c r="F7381" t="s">
        <v>8396</v>
      </c>
      <c r="G7381" t="s">
        <v>364</v>
      </c>
      <c r="H7381" t="s">
        <v>69</v>
      </c>
      <c r="I7381" t="s">
        <v>7790</v>
      </c>
      <c r="K7381" t="s">
        <v>8195</v>
      </c>
      <c r="L7381" t="s">
        <v>8398</v>
      </c>
      <c r="M7381" s="49">
        <v>16216</v>
      </c>
      <c r="N7381" s="48">
        <v>0</v>
      </c>
      <c r="P7381" t="s">
        <v>8248</v>
      </c>
      <c r="Q7381" t="s">
        <v>7798</v>
      </c>
      <c r="R7381" t="s">
        <v>8249</v>
      </c>
    </row>
    <row r="7382" spans="1:18" x14ac:dyDescent="0.2">
      <c r="A7382" s="30" t="s">
        <v>446</v>
      </c>
      <c r="B7382" s="54" t="s">
        <v>45</v>
      </c>
      <c r="C7382" s="54" t="str">
        <f t="shared" si="226"/>
        <v>Leavesden</v>
      </c>
      <c r="D7382" s="54" t="str">
        <f t="shared" si="225"/>
        <v>TW</v>
      </c>
      <c r="F7382" t="s">
        <v>8396</v>
      </c>
      <c r="G7382" t="s">
        <v>625</v>
      </c>
      <c r="H7382" t="s">
        <v>69</v>
      </c>
      <c r="I7382" t="s">
        <v>7790</v>
      </c>
      <c r="K7382" t="s">
        <v>8195</v>
      </c>
      <c r="L7382" t="s">
        <v>8398</v>
      </c>
      <c r="M7382" s="49">
        <v>16216</v>
      </c>
      <c r="N7382" s="48">
        <v>0</v>
      </c>
      <c r="P7382" t="s">
        <v>8248</v>
      </c>
      <c r="Q7382" t="s">
        <v>7798</v>
      </c>
      <c r="R7382" t="s">
        <v>8249</v>
      </c>
    </row>
    <row r="7383" spans="1:18" x14ac:dyDescent="0.2">
      <c r="A7383" s="30" t="s">
        <v>7611</v>
      </c>
      <c r="B7383" s="54" t="s">
        <v>45</v>
      </c>
      <c r="C7383" s="54" t="str">
        <f t="shared" si="226"/>
        <v>Leavesden</v>
      </c>
      <c r="D7383" s="54" t="str">
        <f t="shared" si="225"/>
        <v>TW</v>
      </c>
      <c r="F7383" t="s">
        <v>8396</v>
      </c>
      <c r="G7383" t="s">
        <v>332</v>
      </c>
      <c r="H7383" t="s">
        <v>69</v>
      </c>
      <c r="I7383" t="s">
        <v>7790</v>
      </c>
      <c r="K7383" t="s">
        <v>8195</v>
      </c>
      <c r="L7383" t="s">
        <v>8398</v>
      </c>
      <c r="M7383" s="49">
        <v>16216</v>
      </c>
      <c r="N7383" s="48">
        <v>0</v>
      </c>
      <c r="P7383" t="s">
        <v>8248</v>
      </c>
      <c r="Q7383" t="s">
        <v>7798</v>
      </c>
      <c r="R7383" t="s">
        <v>8249</v>
      </c>
    </row>
    <row r="7384" spans="1:18" x14ac:dyDescent="0.2">
      <c r="A7384" s="30" t="s">
        <v>5885</v>
      </c>
      <c r="B7384" s="54" t="s">
        <v>45</v>
      </c>
      <c r="C7384" s="54" t="str">
        <f t="shared" si="226"/>
        <v>Leavesden</v>
      </c>
      <c r="D7384" s="54" t="str">
        <f t="shared" ref="D7384:D7447" si="227">LEFT(A7384,2)</f>
        <v>TW</v>
      </c>
      <c r="F7384" t="s">
        <v>8396</v>
      </c>
      <c r="G7384" t="s">
        <v>7491</v>
      </c>
      <c r="H7384" t="s">
        <v>69</v>
      </c>
      <c r="I7384" t="s">
        <v>7790</v>
      </c>
      <c r="K7384" t="s">
        <v>8195</v>
      </c>
      <c r="L7384" t="s">
        <v>8398</v>
      </c>
      <c r="M7384" s="49">
        <v>16216</v>
      </c>
      <c r="N7384" s="48">
        <v>0</v>
      </c>
      <c r="P7384" t="s">
        <v>8248</v>
      </c>
      <c r="Q7384" t="s">
        <v>7798</v>
      </c>
      <c r="R7384" t="s">
        <v>8249</v>
      </c>
    </row>
    <row r="7385" spans="1:18" x14ac:dyDescent="0.2">
      <c r="A7385" s="30" t="s">
        <v>5302</v>
      </c>
      <c r="B7385" s="54" t="s">
        <v>45</v>
      </c>
      <c r="C7385" s="54" t="str">
        <f t="shared" si="226"/>
        <v>Leavesden</v>
      </c>
      <c r="D7385" s="54" t="str">
        <f t="shared" si="227"/>
        <v>TW</v>
      </c>
      <c r="F7385" t="s">
        <v>8396</v>
      </c>
      <c r="G7385" t="s">
        <v>4144</v>
      </c>
      <c r="H7385" t="s">
        <v>69</v>
      </c>
      <c r="I7385" t="s">
        <v>7790</v>
      </c>
      <c r="K7385" t="s">
        <v>8195</v>
      </c>
      <c r="L7385" t="s">
        <v>8398</v>
      </c>
      <c r="M7385" s="49">
        <v>16216</v>
      </c>
      <c r="N7385" s="48">
        <v>0</v>
      </c>
      <c r="P7385" t="s">
        <v>8248</v>
      </c>
      <c r="Q7385" t="s">
        <v>7798</v>
      </c>
      <c r="R7385" t="s">
        <v>8249</v>
      </c>
    </row>
    <row r="7386" spans="1:18" x14ac:dyDescent="0.2">
      <c r="A7386" s="30" t="s">
        <v>7578</v>
      </c>
      <c r="B7386" s="54" t="s">
        <v>45</v>
      </c>
      <c r="C7386" s="54" t="str">
        <f t="shared" si="226"/>
        <v>Leavesden</v>
      </c>
      <c r="D7386" s="54" t="str">
        <f t="shared" si="227"/>
        <v>TW</v>
      </c>
      <c r="F7386" t="s">
        <v>8396</v>
      </c>
      <c r="G7386" t="s">
        <v>7397</v>
      </c>
      <c r="H7386" t="s">
        <v>69</v>
      </c>
      <c r="I7386" t="s">
        <v>7790</v>
      </c>
      <c r="K7386" t="s">
        <v>8195</v>
      </c>
      <c r="L7386" t="s">
        <v>8398</v>
      </c>
      <c r="M7386" s="49">
        <v>16216</v>
      </c>
      <c r="N7386" s="48">
        <v>0</v>
      </c>
      <c r="P7386" t="s">
        <v>8248</v>
      </c>
      <c r="Q7386" t="s">
        <v>7798</v>
      </c>
      <c r="R7386" t="s">
        <v>8249</v>
      </c>
    </row>
    <row r="7387" spans="1:18" x14ac:dyDescent="0.2">
      <c r="A7387" s="30" t="s">
        <v>6783</v>
      </c>
      <c r="B7387" s="54" t="s">
        <v>45</v>
      </c>
      <c r="C7387" s="54" t="str">
        <f t="shared" si="226"/>
        <v>Leavesden</v>
      </c>
      <c r="D7387" s="54" t="str">
        <f t="shared" si="227"/>
        <v>TW</v>
      </c>
      <c r="F7387" t="s">
        <v>8396</v>
      </c>
      <c r="G7387" t="s">
        <v>282</v>
      </c>
      <c r="H7387" t="s">
        <v>69</v>
      </c>
      <c r="I7387" t="s">
        <v>7790</v>
      </c>
      <c r="K7387" t="s">
        <v>8195</v>
      </c>
      <c r="L7387" t="s">
        <v>8398</v>
      </c>
      <c r="M7387" s="49">
        <v>16216</v>
      </c>
      <c r="N7387" s="48">
        <v>0</v>
      </c>
      <c r="P7387" t="s">
        <v>8248</v>
      </c>
      <c r="Q7387" t="s">
        <v>7798</v>
      </c>
      <c r="R7387" t="s">
        <v>8249</v>
      </c>
    </row>
    <row r="7388" spans="1:18" x14ac:dyDescent="0.2">
      <c r="A7388" s="30" t="s">
        <v>2866</v>
      </c>
      <c r="B7388" s="54" t="s">
        <v>45</v>
      </c>
      <c r="C7388" s="54" t="str">
        <f t="shared" si="226"/>
        <v>Leavesden</v>
      </c>
      <c r="D7388" s="54" t="str">
        <f t="shared" si="227"/>
        <v>TW</v>
      </c>
      <c r="F7388" t="s">
        <v>8396</v>
      </c>
      <c r="G7388" t="s">
        <v>710</v>
      </c>
      <c r="H7388" t="s">
        <v>69</v>
      </c>
      <c r="I7388" t="s">
        <v>7790</v>
      </c>
      <c r="K7388" t="s">
        <v>8195</v>
      </c>
      <c r="L7388" t="s">
        <v>8398</v>
      </c>
      <c r="M7388" s="49">
        <v>16216</v>
      </c>
      <c r="N7388" s="48">
        <v>0</v>
      </c>
      <c r="P7388" t="s">
        <v>8248</v>
      </c>
      <c r="Q7388" t="s">
        <v>7798</v>
      </c>
      <c r="R7388" t="s">
        <v>8249</v>
      </c>
    </row>
    <row r="7389" spans="1:18" x14ac:dyDescent="0.2">
      <c r="A7389" s="30" t="s">
        <v>492</v>
      </c>
      <c r="B7389" s="54" t="s">
        <v>45</v>
      </c>
      <c r="C7389" s="54" t="str">
        <f t="shared" si="226"/>
        <v>Leavesden</v>
      </c>
      <c r="D7389" s="54" t="str">
        <f t="shared" si="227"/>
        <v>TW</v>
      </c>
      <c r="F7389" t="s">
        <v>8396</v>
      </c>
      <c r="G7389" t="s">
        <v>486</v>
      </c>
      <c r="H7389" t="s">
        <v>69</v>
      </c>
      <c r="I7389" t="s">
        <v>7790</v>
      </c>
      <c r="K7389" t="s">
        <v>8195</v>
      </c>
      <c r="L7389" t="s">
        <v>8398</v>
      </c>
      <c r="M7389" s="49">
        <v>16216</v>
      </c>
      <c r="N7389" s="48">
        <v>0</v>
      </c>
      <c r="P7389" t="s">
        <v>8248</v>
      </c>
      <c r="Q7389" t="s">
        <v>7798</v>
      </c>
      <c r="R7389" t="s">
        <v>8249</v>
      </c>
    </row>
    <row r="7390" spans="1:18" x14ac:dyDescent="0.2">
      <c r="A7390" s="30" t="s">
        <v>7616</v>
      </c>
      <c r="B7390" s="54" t="s">
        <v>45</v>
      </c>
      <c r="C7390" s="54" t="str">
        <f t="shared" si="226"/>
        <v>Leavesden</v>
      </c>
      <c r="D7390" s="54" t="str">
        <f t="shared" si="227"/>
        <v>TW</v>
      </c>
      <c r="F7390" t="s">
        <v>8396</v>
      </c>
      <c r="G7390" t="s">
        <v>718</v>
      </c>
      <c r="H7390" t="s">
        <v>69</v>
      </c>
      <c r="I7390" t="s">
        <v>7790</v>
      </c>
      <c r="K7390" t="s">
        <v>8195</v>
      </c>
      <c r="L7390" t="s">
        <v>8398</v>
      </c>
      <c r="M7390" s="49">
        <v>16216</v>
      </c>
      <c r="N7390" s="48">
        <v>0</v>
      </c>
      <c r="P7390" t="s">
        <v>8248</v>
      </c>
      <c r="Q7390" t="s">
        <v>7798</v>
      </c>
      <c r="R7390" t="s">
        <v>8249</v>
      </c>
    </row>
    <row r="7391" spans="1:18" x14ac:dyDescent="0.2">
      <c r="A7391" s="30" t="s">
        <v>7295</v>
      </c>
      <c r="B7391" s="54" t="s">
        <v>45</v>
      </c>
      <c r="C7391" s="54" t="str">
        <f t="shared" si="226"/>
        <v>Leavesden</v>
      </c>
      <c r="D7391" s="54" t="str">
        <f t="shared" si="227"/>
        <v>TW</v>
      </c>
      <c r="F7391" t="s">
        <v>8396</v>
      </c>
      <c r="G7391" t="s">
        <v>618</v>
      </c>
      <c r="H7391" t="s">
        <v>69</v>
      </c>
      <c r="I7391" t="s">
        <v>7790</v>
      </c>
      <c r="K7391" t="s">
        <v>8195</v>
      </c>
      <c r="L7391" t="s">
        <v>8398</v>
      </c>
      <c r="M7391" s="49">
        <v>16216</v>
      </c>
      <c r="N7391" s="48">
        <v>0</v>
      </c>
      <c r="P7391" t="s">
        <v>8248</v>
      </c>
      <c r="Q7391" t="s">
        <v>7798</v>
      </c>
      <c r="R7391" t="s">
        <v>8249</v>
      </c>
    </row>
    <row r="7392" spans="1:18" x14ac:dyDescent="0.2">
      <c r="A7392" s="30" t="s">
        <v>4450</v>
      </c>
      <c r="B7392" s="54" t="s">
        <v>45</v>
      </c>
      <c r="C7392" s="54" t="str">
        <f t="shared" si="226"/>
        <v>Leavesden</v>
      </c>
      <c r="D7392" s="54" t="str">
        <f t="shared" si="227"/>
        <v>TW</v>
      </c>
      <c r="F7392" t="s">
        <v>8396</v>
      </c>
      <c r="G7392" t="s">
        <v>570</v>
      </c>
      <c r="H7392" t="s">
        <v>69</v>
      </c>
      <c r="I7392" t="s">
        <v>7790</v>
      </c>
      <c r="K7392" t="s">
        <v>8195</v>
      </c>
      <c r="L7392" t="s">
        <v>8398</v>
      </c>
      <c r="M7392" s="49">
        <v>16216</v>
      </c>
      <c r="N7392" s="48">
        <v>0</v>
      </c>
      <c r="P7392" t="s">
        <v>8248</v>
      </c>
      <c r="Q7392" t="s">
        <v>7798</v>
      </c>
      <c r="R7392" t="s">
        <v>8249</v>
      </c>
    </row>
    <row r="7393" spans="1:18" x14ac:dyDescent="0.2">
      <c r="A7393" s="30" t="s">
        <v>3122</v>
      </c>
      <c r="B7393" s="54" t="s">
        <v>45</v>
      </c>
      <c r="C7393" s="54" t="str">
        <f t="shared" si="226"/>
        <v>Leavesden</v>
      </c>
      <c r="D7393" s="54" t="str">
        <f t="shared" si="227"/>
        <v>TW</v>
      </c>
      <c r="F7393" t="s">
        <v>8396</v>
      </c>
      <c r="G7393" t="s">
        <v>3514</v>
      </c>
      <c r="H7393" t="s">
        <v>69</v>
      </c>
      <c r="I7393" t="s">
        <v>7790</v>
      </c>
      <c r="K7393" t="s">
        <v>8195</v>
      </c>
      <c r="L7393" t="s">
        <v>8398</v>
      </c>
      <c r="M7393" s="49">
        <v>16216</v>
      </c>
      <c r="N7393" s="48">
        <v>0</v>
      </c>
      <c r="P7393" t="s">
        <v>8248</v>
      </c>
      <c r="Q7393" t="s">
        <v>7798</v>
      </c>
      <c r="R7393" t="s">
        <v>8249</v>
      </c>
    </row>
    <row r="7394" spans="1:18" x14ac:dyDescent="0.2">
      <c r="A7394" s="30" t="s">
        <v>738</v>
      </c>
      <c r="B7394" s="54" t="s">
        <v>45</v>
      </c>
      <c r="C7394" s="54" t="str">
        <f t="shared" si="226"/>
        <v>Leavesden</v>
      </c>
      <c r="D7394" s="54" t="str">
        <f t="shared" si="227"/>
        <v>TW</v>
      </c>
      <c r="F7394" t="s">
        <v>8396</v>
      </c>
      <c r="G7394" t="s">
        <v>349</v>
      </c>
      <c r="H7394" t="s">
        <v>69</v>
      </c>
      <c r="I7394" t="s">
        <v>7790</v>
      </c>
      <c r="K7394" t="s">
        <v>8195</v>
      </c>
      <c r="L7394" t="s">
        <v>8398</v>
      </c>
      <c r="M7394" s="49">
        <v>16216</v>
      </c>
      <c r="N7394" s="48">
        <v>0</v>
      </c>
      <c r="P7394" t="s">
        <v>8248</v>
      </c>
      <c r="Q7394" t="s">
        <v>7798</v>
      </c>
      <c r="R7394" t="s">
        <v>8249</v>
      </c>
    </row>
    <row r="7395" spans="1:18" x14ac:dyDescent="0.2">
      <c r="A7395" s="30" t="s">
        <v>5701</v>
      </c>
      <c r="B7395" s="54" t="s">
        <v>45</v>
      </c>
      <c r="C7395" s="54" t="str">
        <f t="shared" si="226"/>
        <v>Leavesden</v>
      </c>
      <c r="D7395" s="54" t="str">
        <f t="shared" si="227"/>
        <v>TW</v>
      </c>
      <c r="F7395" t="s">
        <v>8396</v>
      </c>
      <c r="G7395" t="s">
        <v>4190</v>
      </c>
      <c r="H7395" t="s">
        <v>69</v>
      </c>
      <c r="I7395" t="s">
        <v>7790</v>
      </c>
      <c r="K7395" t="s">
        <v>8195</v>
      </c>
      <c r="L7395" t="s">
        <v>8398</v>
      </c>
      <c r="M7395" s="49">
        <v>16216</v>
      </c>
      <c r="N7395" s="48">
        <v>0</v>
      </c>
      <c r="P7395" t="s">
        <v>8248</v>
      </c>
      <c r="Q7395" t="s">
        <v>7798</v>
      </c>
      <c r="R7395" t="s">
        <v>8249</v>
      </c>
    </row>
    <row r="7396" spans="1:18" x14ac:dyDescent="0.2">
      <c r="A7396" s="30" t="s">
        <v>3648</v>
      </c>
      <c r="B7396" s="54" t="s">
        <v>45</v>
      </c>
      <c r="C7396" s="54" t="str">
        <f t="shared" si="226"/>
        <v>Leavesden</v>
      </c>
      <c r="D7396" s="54" t="str">
        <f t="shared" si="227"/>
        <v>TW</v>
      </c>
      <c r="F7396" t="s">
        <v>8396</v>
      </c>
      <c r="G7396" t="s">
        <v>366</v>
      </c>
      <c r="H7396" t="s">
        <v>69</v>
      </c>
      <c r="I7396" t="s">
        <v>7790</v>
      </c>
      <c r="K7396" t="s">
        <v>8195</v>
      </c>
      <c r="L7396" t="s">
        <v>8398</v>
      </c>
      <c r="M7396" s="49">
        <v>16216</v>
      </c>
      <c r="N7396" s="48">
        <v>0</v>
      </c>
      <c r="P7396" t="s">
        <v>8248</v>
      </c>
      <c r="Q7396" t="s">
        <v>7798</v>
      </c>
      <c r="R7396" t="s">
        <v>8249</v>
      </c>
    </row>
    <row r="7397" spans="1:18" x14ac:dyDescent="0.2">
      <c r="A7397" s="30" t="s">
        <v>7628</v>
      </c>
      <c r="B7397" s="54" t="s">
        <v>2647</v>
      </c>
      <c r="C7397" s="54" t="str">
        <f t="shared" si="226"/>
        <v>Leavesden</v>
      </c>
      <c r="D7397" s="54" t="str">
        <f t="shared" si="227"/>
        <v>TW</v>
      </c>
      <c r="F7397" t="s">
        <v>8396</v>
      </c>
      <c r="G7397" t="s">
        <v>721</v>
      </c>
      <c r="H7397" t="s">
        <v>69</v>
      </c>
      <c r="I7397" t="s">
        <v>7790</v>
      </c>
      <c r="K7397" t="s">
        <v>8195</v>
      </c>
      <c r="L7397" t="s">
        <v>8398</v>
      </c>
      <c r="M7397" s="49">
        <v>16216</v>
      </c>
      <c r="N7397" s="48">
        <v>0</v>
      </c>
      <c r="P7397" t="s">
        <v>8248</v>
      </c>
      <c r="Q7397" t="s">
        <v>7798</v>
      </c>
      <c r="R7397" t="s">
        <v>8249</v>
      </c>
    </row>
    <row r="7398" spans="1:18" x14ac:dyDescent="0.2">
      <c r="A7398" s="30" t="s">
        <v>3641</v>
      </c>
      <c r="B7398" s="54" t="s">
        <v>2647</v>
      </c>
      <c r="C7398" s="54" t="str">
        <f t="shared" si="226"/>
        <v>Leavesden</v>
      </c>
      <c r="D7398" s="54" t="str">
        <f t="shared" si="227"/>
        <v>TW</v>
      </c>
      <c r="F7398" t="s">
        <v>8396</v>
      </c>
      <c r="G7398" t="s">
        <v>7632</v>
      </c>
      <c r="H7398" t="s">
        <v>69</v>
      </c>
      <c r="I7398" t="s">
        <v>7790</v>
      </c>
      <c r="K7398" t="s">
        <v>8195</v>
      </c>
      <c r="L7398" t="s">
        <v>8398</v>
      </c>
      <c r="M7398" s="49">
        <v>16216</v>
      </c>
      <c r="N7398" s="48">
        <v>0</v>
      </c>
      <c r="P7398" t="s">
        <v>8248</v>
      </c>
      <c r="Q7398" t="s">
        <v>7798</v>
      </c>
      <c r="R7398" t="s">
        <v>8249</v>
      </c>
    </row>
    <row r="7399" spans="1:18" x14ac:dyDescent="0.2">
      <c r="A7399" s="30" t="s">
        <v>2661</v>
      </c>
      <c r="B7399" s="54" t="s">
        <v>2647</v>
      </c>
      <c r="C7399" s="54" t="str">
        <f t="shared" si="226"/>
        <v>Leavesden</v>
      </c>
      <c r="D7399" s="54" t="str">
        <f t="shared" si="227"/>
        <v>TW</v>
      </c>
      <c r="F7399" t="s">
        <v>8396</v>
      </c>
      <c r="G7399" t="s">
        <v>742</v>
      </c>
      <c r="H7399" t="s">
        <v>69</v>
      </c>
      <c r="I7399" t="s">
        <v>7790</v>
      </c>
      <c r="K7399" t="s">
        <v>8195</v>
      </c>
      <c r="L7399" t="s">
        <v>8398</v>
      </c>
      <c r="M7399" s="49">
        <v>16216</v>
      </c>
      <c r="N7399" s="48">
        <v>0</v>
      </c>
      <c r="P7399" t="s">
        <v>8248</v>
      </c>
      <c r="Q7399" t="s">
        <v>7798</v>
      </c>
      <c r="R7399" t="s">
        <v>8249</v>
      </c>
    </row>
    <row r="7400" spans="1:18" x14ac:dyDescent="0.2">
      <c r="A7400" s="30" t="s">
        <v>804</v>
      </c>
      <c r="B7400" s="54" t="s">
        <v>2647</v>
      </c>
      <c r="C7400" s="54" t="str">
        <f t="shared" si="226"/>
        <v>Leavesden</v>
      </c>
      <c r="D7400" s="54" t="str">
        <f t="shared" si="227"/>
        <v>TW</v>
      </c>
      <c r="F7400" t="s">
        <v>8396</v>
      </c>
      <c r="G7400" t="s">
        <v>4402</v>
      </c>
      <c r="H7400" t="s">
        <v>69</v>
      </c>
      <c r="I7400" t="s">
        <v>7790</v>
      </c>
      <c r="K7400" t="s">
        <v>8195</v>
      </c>
      <c r="L7400" t="s">
        <v>8398</v>
      </c>
      <c r="M7400" s="49">
        <v>16216</v>
      </c>
      <c r="N7400" s="48">
        <v>0</v>
      </c>
      <c r="P7400" t="s">
        <v>8248</v>
      </c>
      <c r="Q7400" t="s">
        <v>7798</v>
      </c>
      <c r="R7400" t="s">
        <v>8249</v>
      </c>
    </row>
    <row r="7401" spans="1:18" x14ac:dyDescent="0.2">
      <c r="A7401" s="30" t="s">
        <v>2943</v>
      </c>
      <c r="B7401" s="54" t="s">
        <v>2647</v>
      </c>
      <c r="C7401" s="54" t="str">
        <f t="shared" si="226"/>
        <v>Leavesden</v>
      </c>
      <c r="D7401" s="54" t="str">
        <f t="shared" si="227"/>
        <v>TW</v>
      </c>
      <c r="F7401" t="s">
        <v>8396</v>
      </c>
      <c r="G7401" t="s">
        <v>696</v>
      </c>
      <c r="H7401" t="s">
        <v>69</v>
      </c>
      <c r="I7401" t="s">
        <v>7790</v>
      </c>
      <c r="K7401" t="s">
        <v>8195</v>
      </c>
      <c r="L7401" t="s">
        <v>8398</v>
      </c>
      <c r="M7401" s="49">
        <v>16216</v>
      </c>
      <c r="N7401" s="48">
        <v>0</v>
      </c>
      <c r="P7401" t="s">
        <v>8248</v>
      </c>
      <c r="Q7401" t="s">
        <v>7798</v>
      </c>
      <c r="R7401" t="s">
        <v>8249</v>
      </c>
    </row>
    <row r="7402" spans="1:18" x14ac:dyDescent="0.2">
      <c r="A7402" s="30" t="s">
        <v>7624</v>
      </c>
      <c r="B7402" s="54" t="s">
        <v>2647</v>
      </c>
      <c r="C7402" s="54" t="str">
        <f t="shared" si="226"/>
        <v>Leavesden</v>
      </c>
      <c r="D7402" s="54" t="str">
        <f t="shared" si="227"/>
        <v>TW</v>
      </c>
      <c r="F7402" t="s">
        <v>8396</v>
      </c>
      <c r="G7402" t="s">
        <v>473</v>
      </c>
      <c r="H7402" t="s">
        <v>69</v>
      </c>
      <c r="I7402" t="s">
        <v>7790</v>
      </c>
      <c r="K7402" t="s">
        <v>8195</v>
      </c>
      <c r="L7402" t="s">
        <v>8398</v>
      </c>
      <c r="M7402" s="49">
        <v>16216</v>
      </c>
      <c r="N7402" s="48">
        <v>0</v>
      </c>
      <c r="P7402" t="s">
        <v>8248</v>
      </c>
      <c r="Q7402" t="s">
        <v>7798</v>
      </c>
      <c r="R7402" t="s">
        <v>8249</v>
      </c>
    </row>
    <row r="7403" spans="1:18" x14ac:dyDescent="0.2">
      <c r="A7403" s="30" t="s">
        <v>814</v>
      </c>
      <c r="B7403" s="54" t="s">
        <v>2647</v>
      </c>
      <c r="C7403" s="54" t="str">
        <f t="shared" si="226"/>
        <v>Leavesden</v>
      </c>
      <c r="D7403" s="54" t="str">
        <f t="shared" si="227"/>
        <v>TW</v>
      </c>
      <c r="F7403" t="s">
        <v>8396</v>
      </c>
      <c r="G7403" t="s">
        <v>655</v>
      </c>
      <c r="H7403" t="s">
        <v>69</v>
      </c>
      <c r="I7403" t="s">
        <v>7790</v>
      </c>
      <c r="K7403" t="s">
        <v>8195</v>
      </c>
      <c r="L7403" t="s">
        <v>8398</v>
      </c>
      <c r="M7403" s="49">
        <v>16216</v>
      </c>
      <c r="N7403" s="48">
        <v>0</v>
      </c>
      <c r="P7403" t="s">
        <v>8248</v>
      </c>
      <c r="Q7403" t="s">
        <v>7798</v>
      </c>
      <c r="R7403" t="s">
        <v>8249</v>
      </c>
    </row>
    <row r="7404" spans="1:18" x14ac:dyDescent="0.2">
      <c r="A7404" s="30" t="s">
        <v>7671</v>
      </c>
      <c r="B7404" s="54" t="s">
        <v>2647</v>
      </c>
      <c r="C7404" s="54" t="str">
        <f t="shared" si="226"/>
        <v>Leavesden</v>
      </c>
      <c r="D7404" s="54" t="str">
        <f t="shared" si="227"/>
        <v>TW</v>
      </c>
      <c r="F7404" t="s">
        <v>8396</v>
      </c>
      <c r="G7404" t="s">
        <v>607</v>
      </c>
      <c r="H7404" t="s">
        <v>69</v>
      </c>
      <c r="I7404" t="s">
        <v>7790</v>
      </c>
      <c r="K7404" t="s">
        <v>8195</v>
      </c>
      <c r="L7404" t="s">
        <v>8398</v>
      </c>
      <c r="M7404" s="49">
        <v>16216</v>
      </c>
      <c r="N7404" s="48">
        <v>0</v>
      </c>
      <c r="P7404" t="s">
        <v>8248</v>
      </c>
      <c r="Q7404" t="s">
        <v>7798</v>
      </c>
      <c r="R7404" t="s">
        <v>8249</v>
      </c>
    </row>
    <row r="7405" spans="1:18" x14ac:dyDescent="0.2">
      <c r="A7405" s="30" t="s">
        <v>805</v>
      </c>
      <c r="B7405" s="54" t="s">
        <v>2647</v>
      </c>
      <c r="C7405" s="54" t="str">
        <f t="shared" si="226"/>
        <v>Leavesden</v>
      </c>
      <c r="D7405" s="54" t="str">
        <f t="shared" si="227"/>
        <v>TW</v>
      </c>
      <c r="F7405" t="s">
        <v>8396</v>
      </c>
      <c r="G7405" t="s">
        <v>682</v>
      </c>
      <c r="H7405" t="s">
        <v>69</v>
      </c>
      <c r="I7405" t="s">
        <v>7790</v>
      </c>
      <c r="K7405" t="s">
        <v>8195</v>
      </c>
      <c r="L7405" t="s">
        <v>8398</v>
      </c>
      <c r="M7405" s="49">
        <v>16216</v>
      </c>
      <c r="N7405" s="48">
        <v>0</v>
      </c>
      <c r="P7405" t="s">
        <v>8248</v>
      </c>
      <c r="Q7405" t="s">
        <v>7798</v>
      </c>
      <c r="R7405" t="s">
        <v>8249</v>
      </c>
    </row>
    <row r="7406" spans="1:18" x14ac:dyDescent="0.2">
      <c r="A7406" s="30" t="s">
        <v>3614</v>
      </c>
      <c r="B7406" s="54" t="s">
        <v>2647</v>
      </c>
      <c r="C7406" s="54" t="str">
        <f t="shared" si="226"/>
        <v>Leavesden</v>
      </c>
      <c r="D7406" s="54" t="str">
        <f t="shared" si="227"/>
        <v>TW</v>
      </c>
      <c r="F7406" t="s">
        <v>8396</v>
      </c>
      <c r="G7406" t="s">
        <v>735</v>
      </c>
      <c r="H7406" t="s">
        <v>69</v>
      </c>
      <c r="I7406" t="s">
        <v>7790</v>
      </c>
      <c r="K7406" t="s">
        <v>8195</v>
      </c>
      <c r="L7406" t="s">
        <v>8398</v>
      </c>
      <c r="M7406" s="49">
        <v>16216</v>
      </c>
      <c r="N7406" s="48">
        <v>0</v>
      </c>
      <c r="P7406" t="s">
        <v>8248</v>
      </c>
      <c r="Q7406" t="s">
        <v>7798</v>
      </c>
      <c r="R7406" t="s">
        <v>8249</v>
      </c>
    </row>
    <row r="7407" spans="1:18" x14ac:dyDescent="0.2">
      <c r="A7407" s="30" t="s">
        <v>430</v>
      </c>
      <c r="B7407" s="54" t="s">
        <v>2647</v>
      </c>
      <c r="C7407" s="54" t="str">
        <f t="shared" si="226"/>
        <v>Leavesden</v>
      </c>
      <c r="D7407" s="54" t="str">
        <f t="shared" si="227"/>
        <v>TW</v>
      </c>
      <c r="F7407" t="s">
        <v>8396</v>
      </c>
      <c r="G7407" t="s">
        <v>494</v>
      </c>
      <c r="H7407" t="s">
        <v>69</v>
      </c>
      <c r="I7407" t="s">
        <v>7790</v>
      </c>
      <c r="K7407" t="s">
        <v>8195</v>
      </c>
      <c r="L7407" t="s">
        <v>8398</v>
      </c>
      <c r="M7407" s="49">
        <v>16216</v>
      </c>
      <c r="N7407" s="48">
        <v>0</v>
      </c>
      <c r="P7407" t="s">
        <v>8248</v>
      </c>
      <c r="Q7407" t="s">
        <v>7798</v>
      </c>
      <c r="R7407" t="s">
        <v>8249</v>
      </c>
    </row>
    <row r="7408" spans="1:18" x14ac:dyDescent="0.2">
      <c r="A7408" s="30" t="s">
        <v>7625</v>
      </c>
      <c r="B7408" s="54" t="s">
        <v>2647</v>
      </c>
      <c r="C7408" s="54" t="str">
        <f t="shared" si="226"/>
        <v>Leavesden</v>
      </c>
      <c r="D7408" s="54" t="str">
        <f t="shared" si="227"/>
        <v>TW</v>
      </c>
      <c r="F7408" t="s">
        <v>8396</v>
      </c>
      <c r="G7408" t="s">
        <v>704</v>
      </c>
      <c r="H7408" t="s">
        <v>69</v>
      </c>
      <c r="I7408" t="s">
        <v>7790</v>
      </c>
      <c r="K7408" t="s">
        <v>8195</v>
      </c>
      <c r="L7408" t="s">
        <v>8398</v>
      </c>
      <c r="M7408" s="49">
        <v>16216</v>
      </c>
      <c r="N7408" s="48">
        <v>0</v>
      </c>
      <c r="P7408" t="s">
        <v>8248</v>
      </c>
      <c r="Q7408" t="s">
        <v>7798</v>
      </c>
      <c r="R7408" t="s">
        <v>8249</v>
      </c>
    </row>
    <row r="7409" spans="1:18" x14ac:dyDescent="0.2">
      <c r="A7409" s="30" t="s">
        <v>3628</v>
      </c>
      <c r="B7409" s="54" t="s">
        <v>2647</v>
      </c>
      <c r="C7409" s="54" t="str">
        <f t="shared" si="226"/>
        <v>Leavesden</v>
      </c>
      <c r="D7409" s="54" t="str">
        <f t="shared" si="227"/>
        <v>TW</v>
      </c>
      <c r="F7409" t="s">
        <v>8396</v>
      </c>
      <c r="G7409" t="s">
        <v>643</v>
      </c>
      <c r="H7409" t="s">
        <v>69</v>
      </c>
      <c r="I7409" t="s">
        <v>7790</v>
      </c>
      <c r="K7409" t="s">
        <v>8195</v>
      </c>
      <c r="L7409" t="s">
        <v>8398</v>
      </c>
      <c r="M7409" s="49">
        <v>16216</v>
      </c>
      <c r="N7409" s="48">
        <v>0</v>
      </c>
      <c r="P7409" t="s">
        <v>8248</v>
      </c>
      <c r="Q7409" t="s">
        <v>7798</v>
      </c>
      <c r="R7409" t="s">
        <v>8249</v>
      </c>
    </row>
    <row r="7410" spans="1:18" x14ac:dyDescent="0.2">
      <c r="A7410" s="30" t="s">
        <v>7660</v>
      </c>
      <c r="B7410" s="54" t="s">
        <v>2647</v>
      </c>
      <c r="C7410" s="54" t="str">
        <f t="shared" si="226"/>
        <v>Leavesden</v>
      </c>
      <c r="D7410" s="54" t="str">
        <f t="shared" si="227"/>
        <v>TW</v>
      </c>
      <c r="F7410" t="s">
        <v>8396</v>
      </c>
      <c r="G7410" t="s">
        <v>537</v>
      </c>
      <c r="H7410" t="s">
        <v>69</v>
      </c>
      <c r="I7410" t="s">
        <v>7790</v>
      </c>
      <c r="K7410" t="s">
        <v>8195</v>
      </c>
      <c r="L7410" t="s">
        <v>8398</v>
      </c>
      <c r="M7410" s="49">
        <v>16216</v>
      </c>
      <c r="N7410" s="48">
        <v>0</v>
      </c>
      <c r="P7410" t="s">
        <v>8248</v>
      </c>
      <c r="Q7410" t="s">
        <v>7798</v>
      </c>
      <c r="R7410" t="s">
        <v>8249</v>
      </c>
    </row>
    <row r="7411" spans="1:18" x14ac:dyDescent="0.2">
      <c r="A7411" s="30" t="s">
        <v>3630</v>
      </c>
      <c r="B7411" s="54" t="s">
        <v>2647</v>
      </c>
      <c r="C7411" s="54" t="str">
        <f t="shared" ref="C7411:C7474" si="228">VLOOKUP(A7411,Andy,5,FALSE)</f>
        <v>Leavesden</v>
      </c>
      <c r="D7411" s="54" t="str">
        <f t="shared" si="227"/>
        <v>TW</v>
      </c>
      <c r="F7411" t="s">
        <v>8396</v>
      </c>
      <c r="G7411" t="s">
        <v>701</v>
      </c>
      <c r="H7411" t="s">
        <v>69</v>
      </c>
      <c r="I7411" t="s">
        <v>7790</v>
      </c>
      <c r="K7411" t="s">
        <v>8195</v>
      </c>
      <c r="L7411" t="s">
        <v>8398</v>
      </c>
      <c r="M7411" s="49">
        <v>16216</v>
      </c>
      <c r="N7411" s="48">
        <v>0</v>
      </c>
      <c r="P7411" t="s">
        <v>8248</v>
      </c>
      <c r="Q7411" t="s">
        <v>7798</v>
      </c>
      <c r="R7411" t="s">
        <v>8249</v>
      </c>
    </row>
    <row r="7412" spans="1:18" x14ac:dyDescent="0.2">
      <c r="A7412" s="30" t="s">
        <v>3642</v>
      </c>
      <c r="B7412" s="54" t="s">
        <v>2647</v>
      </c>
      <c r="C7412" s="54" t="str">
        <f t="shared" si="228"/>
        <v>Leavesden</v>
      </c>
      <c r="D7412" s="54" t="str">
        <f t="shared" si="227"/>
        <v>TW</v>
      </c>
      <c r="F7412" t="s">
        <v>8396</v>
      </c>
      <c r="G7412" t="s">
        <v>540</v>
      </c>
      <c r="H7412" t="s">
        <v>69</v>
      </c>
      <c r="I7412" t="s">
        <v>7790</v>
      </c>
      <c r="K7412" t="s">
        <v>8195</v>
      </c>
      <c r="L7412" t="s">
        <v>8398</v>
      </c>
      <c r="M7412" s="49">
        <v>16216</v>
      </c>
      <c r="N7412" s="48">
        <v>0</v>
      </c>
      <c r="P7412" t="s">
        <v>8248</v>
      </c>
      <c r="Q7412" t="s">
        <v>7798</v>
      </c>
      <c r="R7412" t="s">
        <v>8249</v>
      </c>
    </row>
    <row r="7413" spans="1:18" x14ac:dyDescent="0.2">
      <c r="A7413" s="30" t="s">
        <v>7688</v>
      </c>
      <c r="B7413" s="54" t="s">
        <v>2647</v>
      </c>
      <c r="C7413" s="54" t="str">
        <f t="shared" si="228"/>
        <v>Leavesden</v>
      </c>
      <c r="D7413" s="54" t="str">
        <f t="shared" si="227"/>
        <v>TW</v>
      </c>
      <c r="F7413" t="s">
        <v>8396</v>
      </c>
      <c r="G7413" t="s">
        <v>635</v>
      </c>
      <c r="H7413" t="s">
        <v>69</v>
      </c>
      <c r="I7413" t="s">
        <v>7790</v>
      </c>
      <c r="K7413" t="s">
        <v>8195</v>
      </c>
      <c r="L7413" t="s">
        <v>8398</v>
      </c>
      <c r="M7413" s="49">
        <v>16216</v>
      </c>
      <c r="N7413" s="48">
        <v>0</v>
      </c>
      <c r="P7413" t="s">
        <v>8248</v>
      </c>
      <c r="Q7413" t="s">
        <v>7798</v>
      </c>
      <c r="R7413" t="s">
        <v>8249</v>
      </c>
    </row>
    <row r="7414" spans="1:18" x14ac:dyDescent="0.2">
      <c r="A7414" s="30" t="s">
        <v>6504</v>
      </c>
      <c r="B7414" s="54" t="s">
        <v>2647</v>
      </c>
      <c r="C7414" s="54" t="str">
        <f t="shared" si="228"/>
        <v>Leavesden</v>
      </c>
      <c r="D7414" s="54" t="str">
        <f t="shared" si="227"/>
        <v>TW</v>
      </c>
      <c r="F7414" t="s">
        <v>8396</v>
      </c>
      <c r="G7414" t="s">
        <v>576</v>
      </c>
      <c r="H7414" t="s">
        <v>69</v>
      </c>
      <c r="I7414" t="s">
        <v>7790</v>
      </c>
      <c r="K7414" t="s">
        <v>8195</v>
      </c>
      <c r="L7414" t="s">
        <v>8398</v>
      </c>
      <c r="M7414" s="49">
        <v>16216</v>
      </c>
      <c r="N7414" s="48">
        <v>0</v>
      </c>
      <c r="P7414" t="s">
        <v>8248</v>
      </c>
      <c r="Q7414" t="s">
        <v>7798</v>
      </c>
      <c r="R7414" t="s">
        <v>8249</v>
      </c>
    </row>
    <row r="7415" spans="1:18" x14ac:dyDescent="0.2">
      <c r="A7415" s="30" t="s">
        <v>3517</v>
      </c>
      <c r="B7415" s="54" t="s">
        <v>2647</v>
      </c>
      <c r="C7415" s="54" t="str">
        <f t="shared" si="228"/>
        <v>Leavesden</v>
      </c>
      <c r="D7415" s="54" t="str">
        <f t="shared" si="227"/>
        <v>TW</v>
      </c>
      <c r="F7415" t="s">
        <v>8396</v>
      </c>
      <c r="G7415" t="s">
        <v>650</v>
      </c>
      <c r="H7415" t="s">
        <v>69</v>
      </c>
      <c r="I7415" t="s">
        <v>7790</v>
      </c>
      <c r="K7415" t="s">
        <v>8195</v>
      </c>
      <c r="L7415" t="s">
        <v>8398</v>
      </c>
      <c r="M7415" s="49">
        <v>16216</v>
      </c>
      <c r="N7415" s="48">
        <v>0</v>
      </c>
      <c r="P7415" t="s">
        <v>8248</v>
      </c>
      <c r="Q7415" t="s">
        <v>7798</v>
      </c>
      <c r="R7415" t="s">
        <v>8249</v>
      </c>
    </row>
    <row r="7416" spans="1:18" x14ac:dyDescent="0.2">
      <c r="A7416" s="30" t="s">
        <v>530</v>
      </c>
      <c r="B7416" s="54" t="s">
        <v>2647</v>
      </c>
      <c r="C7416" s="54" t="str">
        <f t="shared" si="228"/>
        <v>Leavesden</v>
      </c>
      <c r="D7416" s="54" t="str">
        <f t="shared" si="227"/>
        <v>TW</v>
      </c>
      <c r="F7416" t="s">
        <v>8396</v>
      </c>
      <c r="G7416" t="s">
        <v>350</v>
      </c>
      <c r="H7416" t="s">
        <v>69</v>
      </c>
      <c r="I7416" t="s">
        <v>7790</v>
      </c>
      <c r="K7416" t="s">
        <v>8195</v>
      </c>
      <c r="L7416" t="s">
        <v>8398</v>
      </c>
      <c r="M7416" s="49">
        <v>16216</v>
      </c>
      <c r="N7416" s="48">
        <v>0</v>
      </c>
      <c r="P7416" t="s">
        <v>8248</v>
      </c>
      <c r="Q7416" t="s">
        <v>7798</v>
      </c>
      <c r="R7416" t="s">
        <v>8249</v>
      </c>
    </row>
    <row r="7417" spans="1:18" x14ac:dyDescent="0.2">
      <c r="A7417" s="30" t="s">
        <v>7700</v>
      </c>
      <c r="B7417" s="54" t="s">
        <v>2647</v>
      </c>
      <c r="C7417" s="54" t="str">
        <f t="shared" si="228"/>
        <v>Leavesden</v>
      </c>
      <c r="D7417" s="54" t="str">
        <f t="shared" si="227"/>
        <v>TW</v>
      </c>
      <c r="F7417" t="s">
        <v>8396</v>
      </c>
      <c r="G7417" t="s">
        <v>608</v>
      </c>
      <c r="H7417" t="s">
        <v>69</v>
      </c>
      <c r="I7417" t="s">
        <v>7790</v>
      </c>
      <c r="K7417" t="s">
        <v>8195</v>
      </c>
      <c r="L7417" t="s">
        <v>8398</v>
      </c>
      <c r="M7417" s="49">
        <v>16216</v>
      </c>
      <c r="N7417" s="48">
        <v>0</v>
      </c>
      <c r="P7417" t="s">
        <v>8248</v>
      </c>
      <c r="Q7417" t="s">
        <v>7798</v>
      </c>
      <c r="R7417" t="s">
        <v>8249</v>
      </c>
    </row>
    <row r="7418" spans="1:18" x14ac:dyDescent="0.2">
      <c r="A7418" s="30" t="s">
        <v>7617</v>
      </c>
      <c r="B7418" s="54" t="s">
        <v>2647</v>
      </c>
      <c r="C7418" s="54" t="str">
        <f t="shared" si="228"/>
        <v>Leavesden</v>
      </c>
      <c r="D7418" s="54" t="str">
        <f t="shared" si="227"/>
        <v>TW</v>
      </c>
      <c r="F7418" t="s">
        <v>8396</v>
      </c>
      <c r="G7418" t="s">
        <v>609</v>
      </c>
      <c r="H7418" t="s">
        <v>69</v>
      </c>
      <c r="I7418" t="s">
        <v>7790</v>
      </c>
      <c r="K7418" t="s">
        <v>8195</v>
      </c>
      <c r="L7418" t="s">
        <v>8398</v>
      </c>
      <c r="M7418" s="49">
        <v>16216</v>
      </c>
      <c r="N7418" s="48">
        <v>0</v>
      </c>
      <c r="P7418" t="s">
        <v>8248</v>
      </c>
      <c r="Q7418" t="s">
        <v>7798</v>
      </c>
      <c r="R7418" t="s">
        <v>8249</v>
      </c>
    </row>
    <row r="7419" spans="1:18" x14ac:dyDescent="0.2">
      <c r="A7419" s="30" t="s">
        <v>7701</v>
      </c>
      <c r="B7419" s="54" t="s">
        <v>2647</v>
      </c>
      <c r="C7419" s="54" t="str">
        <f t="shared" si="228"/>
        <v>Leavesden</v>
      </c>
      <c r="D7419" s="54" t="str">
        <f t="shared" si="227"/>
        <v>TW</v>
      </c>
      <c r="F7419" t="s">
        <v>8396</v>
      </c>
      <c r="G7419" t="s">
        <v>558</v>
      </c>
      <c r="H7419" t="s">
        <v>69</v>
      </c>
      <c r="I7419" t="s">
        <v>7790</v>
      </c>
      <c r="K7419" t="s">
        <v>8195</v>
      </c>
      <c r="L7419" t="s">
        <v>8398</v>
      </c>
      <c r="M7419" s="49">
        <v>16216</v>
      </c>
      <c r="N7419" s="48">
        <v>0</v>
      </c>
      <c r="P7419" t="s">
        <v>8248</v>
      </c>
      <c r="Q7419" t="s">
        <v>7798</v>
      </c>
      <c r="R7419" t="s">
        <v>8249</v>
      </c>
    </row>
    <row r="7420" spans="1:18" x14ac:dyDescent="0.2">
      <c r="A7420" s="30" t="s">
        <v>7614</v>
      </c>
      <c r="B7420" s="54" t="s">
        <v>2647</v>
      </c>
      <c r="C7420" s="54" t="str">
        <f t="shared" si="228"/>
        <v>Leavesden</v>
      </c>
      <c r="D7420" s="54" t="str">
        <f t="shared" si="227"/>
        <v>TW</v>
      </c>
      <c r="F7420" t="s">
        <v>8396</v>
      </c>
      <c r="G7420" t="s">
        <v>702</v>
      </c>
      <c r="H7420" t="s">
        <v>69</v>
      </c>
      <c r="I7420" t="s">
        <v>7790</v>
      </c>
      <c r="K7420" t="s">
        <v>8195</v>
      </c>
      <c r="L7420" t="s">
        <v>8398</v>
      </c>
      <c r="M7420" s="49">
        <v>16216</v>
      </c>
      <c r="N7420" s="48">
        <v>0</v>
      </c>
      <c r="P7420" t="s">
        <v>8248</v>
      </c>
      <c r="Q7420" t="s">
        <v>7798</v>
      </c>
      <c r="R7420" t="s">
        <v>8249</v>
      </c>
    </row>
    <row r="7421" spans="1:18" x14ac:dyDescent="0.2">
      <c r="A7421" s="30" t="s">
        <v>7662</v>
      </c>
      <c r="B7421" s="54" t="s">
        <v>2647</v>
      </c>
      <c r="C7421" s="54" t="str">
        <f t="shared" si="228"/>
        <v>Leavesden</v>
      </c>
      <c r="D7421" s="54" t="str">
        <f t="shared" si="227"/>
        <v>TW</v>
      </c>
      <c r="F7421" t="s">
        <v>8396</v>
      </c>
      <c r="G7421" t="s">
        <v>347</v>
      </c>
      <c r="H7421" t="s">
        <v>69</v>
      </c>
      <c r="I7421" t="s">
        <v>7790</v>
      </c>
      <c r="K7421" t="s">
        <v>8195</v>
      </c>
      <c r="L7421" t="s">
        <v>8398</v>
      </c>
      <c r="M7421" s="49">
        <v>16216</v>
      </c>
      <c r="N7421" s="48">
        <v>0</v>
      </c>
      <c r="P7421" t="s">
        <v>8248</v>
      </c>
      <c r="Q7421" t="s">
        <v>7798</v>
      </c>
      <c r="R7421" t="s">
        <v>8249</v>
      </c>
    </row>
    <row r="7422" spans="1:18" x14ac:dyDescent="0.2">
      <c r="A7422" s="30" t="s">
        <v>3633</v>
      </c>
      <c r="B7422" s="54" t="s">
        <v>2647</v>
      </c>
      <c r="C7422" s="54" t="str">
        <f t="shared" si="228"/>
        <v>Leavesden</v>
      </c>
      <c r="D7422" s="54" t="str">
        <f t="shared" si="227"/>
        <v>TW</v>
      </c>
      <c r="F7422" t="s">
        <v>8396</v>
      </c>
      <c r="G7422" t="s">
        <v>278</v>
      </c>
      <c r="H7422" t="s">
        <v>69</v>
      </c>
      <c r="I7422" t="s">
        <v>7790</v>
      </c>
      <c r="K7422" t="s">
        <v>8195</v>
      </c>
      <c r="L7422" t="s">
        <v>8398</v>
      </c>
      <c r="M7422" s="49">
        <v>16216</v>
      </c>
      <c r="N7422" s="48">
        <v>0</v>
      </c>
      <c r="P7422" t="s">
        <v>8248</v>
      </c>
      <c r="Q7422" t="s">
        <v>7798</v>
      </c>
      <c r="R7422" t="s">
        <v>8249</v>
      </c>
    </row>
    <row r="7423" spans="1:18" x14ac:dyDescent="0.2">
      <c r="A7423" s="30" t="s">
        <v>7571</v>
      </c>
      <c r="B7423" s="54" t="s">
        <v>2647</v>
      </c>
      <c r="C7423" s="54" t="str">
        <f t="shared" si="228"/>
        <v>Leavesden</v>
      </c>
      <c r="D7423" s="54" t="str">
        <f t="shared" si="227"/>
        <v>TW</v>
      </c>
      <c r="F7423" t="s">
        <v>8396</v>
      </c>
      <c r="G7423" t="s">
        <v>7543</v>
      </c>
      <c r="H7423" t="s">
        <v>69</v>
      </c>
      <c r="I7423" t="s">
        <v>7790</v>
      </c>
      <c r="K7423" t="s">
        <v>8195</v>
      </c>
      <c r="L7423" t="s">
        <v>8398</v>
      </c>
      <c r="M7423" s="49">
        <v>16216</v>
      </c>
      <c r="N7423" s="48">
        <v>0</v>
      </c>
      <c r="P7423" t="s">
        <v>8248</v>
      </c>
      <c r="Q7423" t="s">
        <v>7798</v>
      </c>
      <c r="R7423" t="s">
        <v>8249</v>
      </c>
    </row>
    <row r="7424" spans="1:18" x14ac:dyDescent="0.2">
      <c r="A7424" s="30" t="s">
        <v>3634</v>
      </c>
      <c r="B7424" s="54" t="s">
        <v>2647</v>
      </c>
      <c r="C7424" s="54" t="str">
        <f t="shared" si="228"/>
        <v>Leavesden</v>
      </c>
      <c r="D7424" s="54" t="str">
        <f t="shared" si="227"/>
        <v>TW</v>
      </c>
      <c r="F7424" t="s">
        <v>8396</v>
      </c>
      <c r="G7424" t="s">
        <v>651</v>
      </c>
      <c r="H7424" t="s">
        <v>69</v>
      </c>
      <c r="I7424" t="s">
        <v>7790</v>
      </c>
      <c r="K7424" t="s">
        <v>8195</v>
      </c>
      <c r="L7424" t="s">
        <v>8398</v>
      </c>
      <c r="M7424" s="49">
        <v>16216</v>
      </c>
      <c r="N7424" s="48">
        <v>0</v>
      </c>
      <c r="P7424" t="s">
        <v>8248</v>
      </c>
      <c r="Q7424" t="s">
        <v>7798</v>
      </c>
      <c r="R7424" t="s">
        <v>8249</v>
      </c>
    </row>
    <row r="7425" spans="1:18" x14ac:dyDescent="0.2">
      <c r="A7425" s="30" t="s">
        <v>7659</v>
      </c>
      <c r="B7425" s="54" t="s">
        <v>2647</v>
      </c>
      <c r="C7425" s="54" t="str">
        <f t="shared" si="228"/>
        <v>Leavesden</v>
      </c>
      <c r="D7425" s="54" t="str">
        <f t="shared" si="227"/>
        <v>TW</v>
      </c>
      <c r="F7425" t="s">
        <v>8396</v>
      </c>
      <c r="G7425" t="s">
        <v>368</v>
      </c>
      <c r="H7425" t="s">
        <v>69</v>
      </c>
      <c r="I7425" t="s">
        <v>7790</v>
      </c>
      <c r="K7425" t="s">
        <v>8195</v>
      </c>
      <c r="L7425" t="s">
        <v>8398</v>
      </c>
      <c r="M7425" s="49">
        <v>16216</v>
      </c>
      <c r="N7425" s="48">
        <v>0</v>
      </c>
      <c r="P7425" t="s">
        <v>8248</v>
      </c>
      <c r="Q7425" t="s">
        <v>7798</v>
      </c>
      <c r="R7425" t="s">
        <v>8249</v>
      </c>
    </row>
    <row r="7426" spans="1:18" x14ac:dyDescent="0.2">
      <c r="A7426" s="30" t="s">
        <v>7580</v>
      </c>
      <c r="B7426" s="54" t="s">
        <v>2647</v>
      </c>
      <c r="C7426" s="54" t="str">
        <f t="shared" si="228"/>
        <v>Leavesden</v>
      </c>
      <c r="D7426" s="54" t="str">
        <f t="shared" si="227"/>
        <v>TW</v>
      </c>
      <c r="F7426" t="s">
        <v>8396</v>
      </c>
      <c r="G7426" t="s">
        <v>698</v>
      </c>
      <c r="H7426" t="s">
        <v>69</v>
      </c>
      <c r="I7426" t="s">
        <v>7790</v>
      </c>
      <c r="K7426" t="s">
        <v>8195</v>
      </c>
      <c r="L7426" t="s">
        <v>8398</v>
      </c>
      <c r="M7426" s="49">
        <v>16216</v>
      </c>
      <c r="N7426" s="48">
        <v>0</v>
      </c>
      <c r="P7426" t="s">
        <v>8248</v>
      </c>
      <c r="Q7426" t="s">
        <v>7798</v>
      </c>
      <c r="R7426" t="s">
        <v>8249</v>
      </c>
    </row>
    <row r="7427" spans="1:18" x14ac:dyDescent="0.2">
      <c r="A7427" s="30" t="s">
        <v>7639</v>
      </c>
      <c r="B7427" s="54" t="s">
        <v>2647</v>
      </c>
      <c r="C7427" s="54" t="str">
        <f t="shared" si="228"/>
        <v>Leavesden</v>
      </c>
      <c r="D7427" s="54" t="str">
        <f t="shared" si="227"/>
        <v>TW</v>
      </c>
      <c r="F7427" t="s">
        <v>8396</v>
      </c>
      <c r="G7427" t="s">
        <v>610</v>
      </c>
      <c r="H7427" t="s">
        <v>69</v>
      </c>
      <c r="I7427" t="s">
        <v>7790</v>
      </c>
      <c r="K7427" t="s">
        <v>8195</v>
      </c>
      <c r="L7427" t="s">
        <v>8398</v>
      </c>
      <c r="M7427" s="49">
        <v>16216</v>
      </c>
      <c r="N7427" s="48">
        <v>0</v>
      </c>
      <c r="P7427" t="s">
        <v>8248</v>
      </c>
      <c r="Q7427" t="s">
        <v>7798</v>
      </c>
      <c r="R7427" t="s">
        <v>8249</v>
      </c>
    </row>
    <row r="7428" spans="1:18" x14ac:dyDescent="0.2">
      <c r="A7428" s="30" t="s">
        <v>6772</v>
      </c>
      <c r="B7428" s="54" t="s">
        <v>2647</v>
      </c>
      <c r="C7428" s="54" t="str">
        <f t="shared" si="228"/>
        <v>Leavesden</v>
      </c>
      <c r="D7428" s="54" t="str">
        <f t="shared" si="227"/>
        <v>TW</v>
      </c>
      <c r="F7428" t="s">
        <v>8396</v>
      </c>
      <c r="G7428" t="s">
        <v>493</v>
      </c>
      <c r="H7428" t="s">
        <v>69</v>
      </c>
      <c r="I7428" t="s">
        <v>7790</v>
      </c>
      <c r="K7428" t="s">
        <v>8195</v>
      </c>
      <c r="L7428" t="s">
        <v>8398</v>
      </c>
      <c r="M7428" s="49">
        <v>16216</v>
      </c>
      <c r="N7428" s="48">
        <v>0</v>
      </c>
      <c r="P7428" t="s">
        <v>8248</v>
      </c>
      <c r="Q7428" t="s">
        <v>7798</v>
      </c>
      <c r="R7428" t="s">
        <v>8249</v>
      </c>
    </row>
    <row r="7429" spans="1:18" x14ac:dyDescent="0.2">
      <c r="A7429" s="30" t="s">
        <v>7699</v>
      </c>
      <c r="B7429" s="54" t="s">
        <v>2647</v>
      </c>
      <c r="C7429" s="54" t="str">
        <f t="shared" si="228"/>
        <v>Leavesden</v>
      </c>
      <c r="D7429" s="54" t="str">
        <f t="shared" si="227"/>
        <v>TW</v>
      </c>
      <c r="F7429" t="s">
        <v>8396</v>
      </c>
      <c r="G7429" t="s">
        <v>2279</v>
      </c>
      <c r="H7429" t="s">
        <v>69</v>
      </c>
      <c r="I7429" t="s">
        <v>7790</v>
      </c>
      <c r="K7429" t="s">
        <v>8195</v>
      </c>
      <c r="L7429" t="s">
        <v>8398</v>
      </c>
      <c r="M7429" s="49">
        <v>16216</v>
      </c>
      <c r="N7429" s="48">
        <v>0</v>
      </c>
      <c r="P7429" t="s">
        <v>8248</v>
      </c>
      <c r="Q7429" t="s">
        <v>7798</v>
      </c>
      <c r="R7429" t="s">
        <v>8249</v>
      </c>
    </row>
    <row r="7430" spans="1:18" x14ac:dyDescent="0.2">
      <c r="A7430" s="30" t="s">
        <v>3631</v>
      </c>
      <c r="B7430" s="54" t="s">
        <v>2647</v>
      </c>
      <c r="C7430" s="54" t="str">
        <f t="shared" si="228"/>
        <v>Leavesden</v>
      </c>
      <c r="D7430" s="54" t="str">
        <f t="shared" si="227"/>
        <v>TW</v>
      </c>
      <c r="F7430" t="s">
        <v>8396</v>
      </c>
      <c r="G7430" t="s">
        <v>649</v>
      </c>
      <c r="H7430" t="s">
        <v>69</v>
      </c>
      <c r="I7430" t="s">
        <v>7790</v>
      </c>
      <c r="K7430" t="s">
        <v>8195</v>
      </c>
      <c r="L7430" t="s">
        <v>8398</v>
      </c>
      <c r="M7430" s="49">
        <v>16216</v>
      </c>
      <c r="N7430" s="48">
        <v>0</v>
      </c>
      <c r="P7430" t="s">
        <v>8248</v>
      </c>
      <c r="Q7430" t="s">
        <v>7798</v>
      </c>
      <c r="R7430" t="s">
        <v>8249</v>
      </c>
    </row>
    <row r="7431" spans="1:18" x14ac:dyDescent="0.2">
      <c r="A7431" s="30" t="s">
        <v>7664</v>
      </c>
      <c r="B7431" s="54" t="s">
        <v>2647</v>
      </c>
      <c r="C7431" s="54" t="str">
        <f t="shared" si="228"/>
        <v>Leavesden</v>
      </c>
      <c r="D7431" s="54" t="str">
        <f t="shared" si="227"/>
        <v>TW</v>
      </c>
      <c r="F7431" t="s">
        <v>8396</v>
      </c>
      <c r="G7431" t="s">
        <v>2463</v>
      </c>
      <c r="H7431" t="s">
        <v>69</v>
      </c>
      <c r="I7431" t="s">
        <v>7790</v>
      </c>
      <c r="K7431" t="s">
        <v>8195</v>
      </c>
      <c r="L7431" t="s">
        <v>8398</v>
      </c>
      <c r="M7431" s="49">
        <v>16216</v>
      </c>
      <c r="N7431" s="48">
        <v>0</v>
      </c>
      <c r="P7431" t="s">
        <v>8248</v>
      </c>
      <c r="Q7431" t="s">
        <v>7798</v>
      </c>
      <c r="R7431" t="s">
        <v>8249</v>
      </c>
    </row>
    <row r="7432" spans="1:18" x14ac:dyDescent="0.2">
      <c r="A7432" s="30" t="s">
        <v>2343</v>
      </c>
      <c r="B7432" s="54" t="s">
        <v>2647</v>
      </c>
      <c r="C7432" s="54" t="str">
        <f t="shared" si="228"/>
        <v>Leavesden</v>
      </c>
      <c r="D7432" s="54" t="str">
        <f t="shared" si="227"/>
        <v>TW</v>
      </c>
      <c r="F7432" t="s">
        <v>8396</v>
      </c>
      <c r="G7432" t="s">
        <v>536</v>
      </c>
      <c r="H7432" t="s">
        <v>69</v>
      </c>
      <c r="I7432" t="s">
        <v>7790</v>
      </c>
      <c r="K7432" t="s">
        <v>8195</v>
      </c>
      <c r="L7432" t="s">
        <v>8398</v>
      </c>
      <c r="M7432" s="49">
        <v>16216</v>
      </c>
      <c r="N7432" s="48">
        <v>0</v>
      </c>
      <c r="P7432" t="s">
        <v>8248</v>
      </c>
      <c r="Q7432" t="s">
        <v>7798</v>
      </c>
      <c r="R7432" t="s">
        <v>8249</v>
      </c>
    </row>
    <row r="7433" spans="1:18" x14ac:dyDescent="0.2">
      <c r="A7433" s="30" t="s">
        <v>3632</v>
      </c>
      <c r="B7433" s="54" t="s">
        <v>2647</v>
      </c>
      <c r="C7433" s="54" t="str">
        <f t="shared" si="228"/>
        <v>Leavesden</v>
      </c>
      <c r="D7433" s="54" t="str">
        <f t="shared" si="227"/>
        <v>TW</v>
      </c>
      <c r="F7433" t="s">
        <v>8396</v>
      </c>
      <c r="G7433" t="s">
        <v>555</v>
      </c>
      <c r="H7433" t="s">
        <v>69</v>
      </c>
      <c r="I7433" t="s">
        <v>7790</v>
      </c>
      <c r="K7433" t="s">
        <v>8195</v>
      </c>
      <c r="L7433" t="s">
        <v>8398</v>
      </c>
      <c r="M7433" s="49">
        <v>16216</v>
      </c>
      <c r="N7433" s="48">
        <v>0</v>
      </c>
      <c r="P7433" t="s">
        <v>8248</v>
      </c>
      <c r="Q7433" t="s">
        <v>7798</v>
      </c>
      <c r="R7433" t="s">
        <v>8249</v>
      </c>
    </row>
    <row r="7434" spans="1:18" x14ac:dyDescent="0.2">
      <c r="A7434" s="30" t="s">
        <v>7661</v>
      </c>
      <c r="B7434" s="54" t="s">
        <v>2647</v>
      </c>
      <c r="C7434" s="54" t="str">
        <f t="shared" si="228"/>
        <v>Leavesden</v>
      </c>
      <c r="D7434" s="54" t="str">
        <f t="shared" si="227"/>
        <v>TW</v>
      </c>
      <c r="F7434" t="s">
        <v>8396</v>
      </c>
      <c r="G7434" t="s">
        <v>600</v>
      </c>
      <c r="H7434" t="s">
        <v>69</v>
      </c>
      <c r="I7434" t="s">
        <v>7790</v>
      </c>
      <c r="K7434" t="s">
        <v>8195</v>
      </c>
      <c r="L7434" t="s">
        <v>8398</v>
      </c>
      <c r="M7434" s="49">
        <v>16216</v>
      </c>
      <c r="N7434" s="48">
        <v>0</v>
      </c>
      <c r="P7434" t="s">
        <v>8248</v>
      </c>
      <c r="Q7434" t="s">
        <v>7798</v>
      </c>
      <c r="R7434" t="s">
        <v>8249</v>
      </c>
    </row>
    <row r="7435" spans="1:18" x14ac:dyDescent="0.2">
      <c r="A7435" s="30" t="s">
        <v>6802</v>
      </c>
      <c r="B7435" s="54" t="s">
        <v>2647</v>
      </c>
      <c r="C7435" s="54" t="str">
        <f t="shared" si="228"/>
        <v>Leavesden</v>
      </c>
      <c r="D7435" s="54" t="str">
        <f t="shared" si="227"/>
        <v>TW</v>
      </c>
      <c r="F7435" t="s">
        <v>8396</v>
      </c>
      <c r="G7435" t="s">
        <v>538</v>
      </c>
      <c r="H7435" t="s">
        <v>69</v>
      </c>
      <c r="I7435" t="s">
        <v>7790</v>
      </c>
      <c r="K7435" t="s">
        <v>8195</v>
      </c>
      <c r="L7435" t="s">
        <v>8398</v>
      </c>
      <c r="M7435" s="49">
        <v>16216</v>
      </c>
      <c r="N7435" s="48">
        <v>0</v>
      </c>
      <c r="P7435" t="s">
        <v>8248</v>
      </c>
      <c r="Q7435" t="s">
        <v>7798</v>
      </c>
      <c r="R7435" t="s">
        <v>8249</v>
      </c>
    </row>
    <row r="7436" spans="1:18" x14ac:dyDescent="0.2">
      <c r="A7436" s="30" t="s">
        <v>3629</v>
      </c>
      <c r="B7436" s="54" t="s">
        <v>2647</v>
      </c>
      <c r="C7436" s="54" t="str">
        <f t="shared" si="228"/>
        <v>Leavesden</v>
      </c>
      <c r="D7436" s="54" t="str">
        <f t="shared" si="227"/>
        <v>TW</v>
      </c>
      <c r="F7436" t="s">
        <v>8396</v>
      </c>
      <c r="G7436" t="s">
        <v>589</v>
      </c>
      <c r="H7436" t="s">
        <v>69</v>
      </c>
      <c r="I7436" t="s">
        <v>7790</v>
      </c>
      <c r="K7436" t="s">
        <v>8195</v>
      </c>
      <c r="L7436" t="s">
        <v>8398</v>
      </c>
      <c r="M7436" s="49">
        <v>16216</v>
      </c>
      <c r="N7436" s="48">
        <v>0</v>
      </c>
      <c r="P7436" t="s">
        <v>8248</v>
      </c>
      <c r="Q7436" t="s">
        <v>7798</v>
      </c>
      <c r="R7436" t="s">
        <v>8249</v>
      </c>
    </row>
    <row r="7437" spans="1:18" x14ac:dyDescent="0.2">
      <c r="A7437" s="30" t="s">
        <v>7622</v>
      </c>
      <c r="B7437" s="54" t="s">
        <v>2647</v>
      </c>
      <c r="C7437" s="54" t="str">
        <f t="shared" si="228"/>
        <v>Leavesden</v>
      </c>
      <c r="D7437" s="54" t="str">
        <f t="shared" si="227"/>
        <v>TW</v>
      </c>
      <c r="F7437" t="s">
        <v>8396</v>
      </c>
      <c r="G7437" t="s">
        <v>640</v>
      </c>
      <c r="H7437" t="s">
        <v>69</v>
      </c>
      <c r="I7437" t="s">
        <v>7790</v>
      </c>
      <c r="K7437" t="s">
        <v>8195</v>
      </c>
      <c r="L7437" t="s">
        <v>8398</v>
      </c>
      <c r="M7437" s="49">
        <v>16216</v>
      </c>
      <c r="N7437" s="48">
        <v>0</v>
      </c>
      <c r="P7437" t="s">
        <v>8248</v>
      </c>
      <c r="Q7437" t="s">
        <v>7798</v>
      </c>
      <c r="R7437" t="s">
        <v>8249</v>
      </c>
    </row>
    <row r="7438" spans="1:18" x14ac:dyDescent="0.2">
      <c r="A7438" s="30" t="s">
        <v>3635</v>
      </c>
      <c r="B7438" s="54" t="s">
        <v>2647</v>
      </c>
      <c r="C7438" s="54" t="str">
        <f t="shared" si="228"/>
        <v>Leavesden</v>
      </c>
      <c r="D7438" s="54" t="str">
        <f t="shared" si="227"/>
        <v>TW</v>
      </c>
      <c r="F7438" t="s">
        <v>8396</v>
      </c>
      <c r="G7438" t="s">
        <v>543</v>
      </c>
      <c r="H7438" t="s">
        <v>69</v>
      </c>
      <c r="I7438" t="s">
        <v>7790</v>
      </c>
      <c r="K7438" t="s">
        <v>8195</v>
      </c>
      <c r="L7438" t="s">
        <v>8398</v>
      </c>
      <c r="M7438" s="49">
        <v>16216</v>
      </c>
      <c r="N7438" s="48">
        <v>0</v>
      </c>
      <c r="P7438" t="s">
        <v>8248</v>
      </c>
      <c r="Q7438" t="s">
        <v>7798</v>
      </c>
      <c r="R7438" t="s">
        <v>8249</v>
      </c>
    </row>
    <row r="7439" spans="1:18" x14ac:dyDescent="0.2">
      <c r="A7439" s="30" t="s">
        <v>6859</v>
      </c>
      <c r="B7439" s="54" t="s">
        <v>2647</v>
      </c>
      <c r="C7439" s="54" t="str">
        <f t="shared" si="228"/>
        <v>Leavesden</v>
      </c>
      <c r="D7439" s="54" t="str">
        <f t="shared" si="227"/>
        <v>TW</v>
      </c>
      <c r="F7439" t="s">
        <v>8396</v>
      </c>
      <c r="G7439" t="s">
        <v>585</v>
      </c>
      <c r="H7439" t="s">
        <v>69</v>
      </c>
      <c r="I7439" t="s">
        <v>7790</v>
      </c>
      <c r="K7439" t="s">
        <v>8195</v>
      </c>
      <c r="L7439" t="s">
        <v>8398</v>
      </c>
      <c r="M7439" s="49">
        <v>16216</v>
      </c>
      <c r="N7439" s="48">
        <v>0</v>
      </c>
      <c r="P7439" t="s">
        <v>8248</v>
      </c>
      <c r="Q7439" t="s">
        <v>7798</v>
      </c>
      <c r="R7439" t="s">
        <v>8249</v>
      </c>
    </row>
    <row r="7440" spans="1:18" x14ac:dyDescent="0.2">
      <c r="A7440" s="30" t="s">
        <v>7715</v>
      </c>
      <c r="B7440" s="54" t="s">
        <v>2647</v>
      </c>
      <c r="C7440" s="54" t="str">
        <f t="shared" si="228"/>
        <v>Leavesden</v>
      </c>
      <c r="D7440" s="54" t="str">
        <f t="shared" si="227"/>
        <v>TW</v>
      </c>
      <c r="F7440" t="s">
        <v>8396</v>
      </c>
      <c r="G7440" t="s">
        <v>2353</v>
      </c>
      <c r="H7440" t="s">
        <v>69</v>
      </c>
      <c r="I7440" t="s">
        <v>7790</v>
      </c>
      <c r="K7440" t="s">
        <v>8195</v>
      </c>
      <c r="L7440" t="s">
        <v>8398</v>
      </c>
      <c r="M7440" s="49">
        <v>16216</v>
      </c>
      <c r="N7440" s="48">
        <v>0</v>
      </c>
      <c r="P7440" t="s">
        <v>8248</v>
      </c>
      <c r="Q7440" t="s">
        <v>7798</v>
      </c>
      <c r="R7440" t="s">
        <v>8249</v>
      </c>
    </row>
    <row r="7441" spans="1:18" x14ac:dyDescent="0.2">
      <c r="A7441" s="30" t="s">
        <v>2646</v>
      </c>
      <c r="B7441" s="54" t="s">
        <v>2647</v>
      </c>
      <c r="C7441" s="54" t="str">
        <f t="shared" si="228"/>
        <v>Leavesden</v>
      </c>
      <c r="D7441" s="54" t="str">
        <f t="shared" si="227"/>
        <v>TW</v>
      </c>
      <c r="F7441" t="s">
        <v>8396</v>
      </c>
      <c r="G7441" t="s">
        <v>719</v>
      </c>
      <c r="H7441" t="s">
        <v>69</v>
      </c>
      <c r="I7441" t="s">
        <v>7790</v>
      </c>
      <c r="K7441" t="s">
        <v>8195</v>
      </c>
      <c r="L7441" t="s">
        <v>8398</v>
      </c>
      <c r="M7441" s="49">
        <v>16216</v>
      </c>
      <c r="N7441" s="48">
        <v>0</v>
      </c>
      <c r="P7441" t="s">
        <v>8248</v>
      </c>
      <c r="Q7441" t="s">
        <v>7798</v>
      </c>
      <c r="R7441" t="s">
        <v>8249</v>
      </c>
    </row>
    <row r="7442" spans="1:18" x14ac:dyDescent="0.2">
      <c r="A7442" s="30" t="s">
        <v>7621</v>
      </c>
      <c r="B7442" s="54" t="s">
        <v>2647</v>
      </c>
      <c r="C7442" s="54" t="str">
        <f t="shared" si="228"/>
        <v>Leavesden</v>
      </c>
      <c r="D7442" s="54" t="str">
        <f t="shared" si="227"/>
        <v>TW</v>
      </c>
      <c r="F7442" t="s">
        <v>8396</v>
      </c>
      <c r="G7442" t="s">
        <v>564</v>
      </c>
      <c r="H7442" t="s">
        <v>69</v>
      </c>
      <c r="I7442" t="s">
        <v>7790</v>
      </c>
      <c r="K7442" t="s">
        <v>8195</v>
      </c>
      <c r="L7442" t="s">
        <v>8398</v>
      </c>
      <c r="M7442" s="49">
        <v>16216</v>
      </c>
      <c r="N7442" s="48">
        <v>0</v>
      </c>
      <c r="P7442" t="s">
        <v>8248</v>
      </c>
      <c r="Q7442" t="s">
        <v>7798</v>
      </c>
      <c r="R7442" t="s">
        <v>8249</v>
      </c>
    </row>
    <row r="7443" spans="1:18" x14ac:dyDescent="0.2">
      <c r="A7443" s="30" t="s">
        <v>7636</v>
      </c>
      <c r="B7443" s="54" t="s">
        <v>2647</v>
      </c>
      <c r="C7443" s="54" t="str">
        <f t="shared" si="228"/>
        <v>Leavesden</v>
      </c>
      <c r="D7443" s="54" t="str">
        <f t="shared" si="227"/>
        <v>TW</v>
      </c>
      <c r="F7443" t="s">
        <v>8396</v>
      </c>
      <c r="G7443" t="s">
        <v>658</v>
      </c>
      <c r="H7443" t="s">
        <v>69</v>
      </c>
      <c r="I7443" t="s">
        <v>7790</v>
      </c>
      <c r="K7443" t="s">
        <v>8195</v>
      </c>
      <c r="L7443" t="s">
        <v>8398</v>
      </c>
      <c r="M7443" s="49">
        <v>16216</v>
      </c>
      <c r="N7443" s="48">
        <v>0</v>
      </c>
      <c r="P7443" t="s">
        <v>8248</v>
      </c>
      <c r="Q7443" t="s">
        <v>7798</v>
      </c>
      <c r="R7443" t="s">
        <v>8249</v>
      </c>
    </row>
    <row r="7444" spans="1:18" x14ac:dyDescent="0.2">
      <c r="A7444" s="30" t="s">
        <v>6737</v>
      </c>
      <c r="B7444" s="54" t="s">
        <v>2647</v>
      </c>
      <c r="C7444" s="54" t="str">
        <f t="shared" si="228"/>
        <v>Leavesden</v>
      </c>
      <c r="D7444" s="54" t="str">
        <f t="shared" si="227"/>
        <v>TW</v>
      </c>
      <c r="F7444" t="s">
        <v>8396</v>
      </c>
      <c r="G7444" t="s">
        <v>527</v>
      </c>
      <c r="H7444" t="s">
        <v>69</v>
      </c>
      <c r="I7444" t="s">
        <v>7790</v>
      </c>
      <c r="K7444" t="s">
        <v>8195</v>
      </c>
      <c r="L7444" t="s">
        <v>8398</v>
      </c>
      <c r="M7444" s="49">
        <v>16216</v>
      </c>
      <c r="N7444" s="48">
        <v>0</v>
      </c>
      <c r="P7444" t="s">
        <v>8248</v>
      </c>
      <c r="Q7444" t="s">
        <v>7798</v>
      </c>
      <c r="R7444" t="s">
        <v>8249</v>
      </c>
    </row>
    <row r="7445" spans="1:18" x14ac:dyDescent="0.2">
      <c r="A7445" s="30" t="s">
        <v>7707</v>
      </c>
      <c r="B7445" s="54" t="s">
        <v>2647</v>
      </c>
      <c r="C7445" s="54" t="str">
        <f t="shared" si="228"/>
        <v>Leavesden</v>
      </c>
      <c r="D7445" s="54" t="str">
        <f t="shared" si="227"/>
        <v>TW</v>
      </c>
      <c r="F7445" t="s">
        <v>8396</v>
      </c>
      <c r="G7445" t="s">
        <v>645</v>
      </c>
      <c r="H7445" t="s">
        <v>69</v>
      </c>
      <c r="I7445" t="s">
        <v>7790</v>
      </c>
      <c r="K7445" t="s">
        <v>8195</v>
      </c>
      <c r="L7445" t="s">
        <v>8398</v>
      </c>
      <c r="M7445" s="49">
        <v>16216</v>
      </c>
      <c r="N7445" s="48">
        <v>0</v>
      </c>
      <c r="P7445" t="s">
        <v>8248</v>
      </c>
      <c r="Q7445" t="s">
        <v>7798</v>
      </c>
      <c r="R7445" t="s">
        <v>8249</v>
      </c>
    </row>
    <row r="7446" spans="1:18" x14ac:dyDescent="0.2">
      <c r="A7446" s="30" t="s">
        <v>2346</v>
      </c>
      <c r="B7446" s="54" t="s">
        <v>2647</v>
      </c>
      <c r="C7446" s="54" t="str">
        <f t="shared" si="228"/>
        <v>Leavesden</v>
      </c>
      <c r="D7446" s="54" t="str">
        <f t="shared" si="227"/>
        <v>TW</v>
      </c>
      <c r="F7446" t="s">
        <v>8396</v>
      </c>
      <c r="G7446" t="s">
        <v>567</v>
      </c>
      <c r="H7446" t="s">
        <v>69</v>
      </c>
      <c r="I7446" t="s">
        <v>7790</v>
      </c>
      <c r="K7446" t="s">
        <v>8195</v>
      </c>
      <c r="L7446" t="s">
        <v>8398</v>
      </c>
      <c r="M7446" s="49">
        <v>16216</v>
      </c>
      <c r="N7446" s="48">
        <v>0</v>
      </c>
      <c r="P7446" t="s">
        <v>8248</v>
      </c>
      <c r="Q7446" t="s">
        <v>7798</v>
      </c>
      <c r="R7446" t="s">
        <v>8249</v>
      </c>
    </row>
    <row r="7447" spans="1:18" x14ac:dyDescent="0.2">
      <c r="A7447" s="30" t="s">
        <v>4092</v>
      </c>
      <c r="B7447" s="54" t="s">
        <v>45</v>
      </c>
      <c r="C7447" s="54" t="str">
        <f t="shared" si="228"/>
        <v>Leavesden</v>
      </c>
      <c r="D7447" s="54" t="str">
        <f t="shared" si="227"/>
        <v>VA</v>
      </c>
      <c r="F7447" t="s">
        <v>8396</v>
      </c>
      <c r="G7447" t="s">
        <v>652</v>
      </c>
      <c r="H7447" t="s">
        <v>69</v>
      </c>
      <c r="I7447" t="s">
        <v>7790</v>
      </c>
      <c r="K7447" t="s">
        <v>8195</v>
      </c>
      <c r="L7447">
        <v>4221</v>
      </c>
      <c r="M7447" s="49">
        <v>16256</v>
      </c>
      <c r="N7447" s="48">
        <v>0</v>
      </c>
      <c r="P7447" t="s">
        <v>8250</v>
      </c>
      <c r="Q7447" t="s">
        <v>7798</v>
      </c>
      <c r="R7447" t="s">
        <v>8251</v>
      </c>
    </row>
    <row r="7448" spans="1:18" x14ac:dyDescent="0.2">
      <c r="A7448" s="30" t="s">
        <v>3004</v>
      </c>
      <c r="B7448" s="54" t="s">
        <v>45</v>
      </c>
      <c r="C7448" s="54" t="str">
        <f t="shared" si="228"/>
        <v>Leavesden</v>
      </c>
      <c r="D7448" s="54" t="str">
        <f t="shared" ref="D7448:D7511" si="229">LEFT(A7448,2)</f>
        <v>VA</v>
      </c>
      <c r="F7448" t="s">
        <v>8396</v>
      </c>
      <c r="G7448" t="s">
        <v>653</v>
      </c>
      <c r="H7448" t="s">
        <v>69</v>
      </c>
      <c r="I7448" t="s">
        <v>7790</v>
      </c>
      <c r="K7448" t="s">
        <v>8195</v>
      </c>
      <c r="L7448">
        <v>4221</v>
      </c>
      <c r="M7448" s="49">
        <v>16256</v>
      </c>
      <c r="N7448" s="48">
        <v>0</v>
      </c>
      <c r="P7448" t="s">
        <v>8250</v>
      </c>
      <c r="Q7448" t="s">
        <v>7798</v>
      </c>
      <c r="R7448" t="s">
        <v>8251</v>
      </c>
    </row>
    <row r="7449" spans="1:18" x14ac:dyDescent="0.2">
      <c r="A7449" s="30" t="s">
        <v>4073</v>
      </c>
      <c r="B7449" s="54" t="s">
        <v>45</v>
      </c>
      <c r="C7449" s="54" t="str">
        <f t="shared" si="228"/>
        <v>Leavesden</v>
      </c>
      <c r="D7449" s="54" t="str">
        <f t="shared" si="229"/>
        <v>VA</v>
      </c>
      <c r="F7449" t="s">
        <v>8396</v>
      </c>
      <c r="G7449" t="s">
        <v>705</v>
      </c>
      <c r="H7449" t="s">
        <v>69</v>
      </c>
      <c r="I7449" t="s">
        <v>7790</v>
      </c>
      <c r="K7449" t="s">
        <v>8195</v>
      </c>
      <c r="L7449">
        <v>4221</v>
      </c>
      <c r="M7449" s="49">
        <v>16256</v>
      </c>
      <c r="N7449" s="48">
        <v>0</v>
      </c>
      <c r="P7449" t="s">
        <v>8250</v>
      </c>
      <c r="Q7449" t="s">
        <v>7798</v>
      </c>
      <c r="R7449" t="s">
        <v>8251</v>
      </c>
    </row>
    <row r="7450" spans="1:18" x14ac:dyDescent="0.2">
      <c r="A7450" s="30" t="s">
        <v>2605</v>
      </c>
      <c r="B7450" s="54" t="s">
        <v>45</v>
      </c>
      <c r="C7450" s="54" t="str">
        <f t="shared" si="228"/>
        <v>Leavesden</v>
      </c>
      <c r="D7450" s="54" t="str">
        <f t="shared" si="229"/>
        <v>VA</v>
      </c>
      <c r="F7450" t="s">
        <v>8396</v>
      </c>
      <c r="G7450" t="s">
        <v>6773</v>
      </c>
      <c r="H7450" t="s">
        <v>69</v>
      </c>
      <c r="I7450" t="s">
        <v>7790</v>
      </c>
      <c r="K7450" t="s">
        <v>8195</v>
      </c>
      <c r="L7450">
        <v>4221</v>
      </c>
      <c r="M7450" s="49">
        <v>16256</v>
      </c>
      <c r="N7450" s="48">
        <v>0</v>
      </c>
      <c r="P7450" t="s">
        <v>8250</v>
      </c>
      <c r="Q7450" t="s">
        <v>7798</v>
      </c>
      <c r="R7450" t="s">
        <v>8251</v>
      </c>
    </row>
    <row r="7451" spans="1:18" x14ac:dyDescent="0.2">
      <c r="A7451" s="30" t="s">
        <v>601</v>
      </c>
      <c r="B7451" s="54" t="s">
        <v>45</v>
      </c>
      <c r="C7451" s="54" t="str">
        <f t="shared" si="228"/>
        <v>Leavesden</v>
      </c>
      <c r="D7451" s="54" t="str">
        <f t="shared" si="229"/>
        <v>VA</v>
      </c>
      <c r="F7451" t="s">
        <v>8396</v>
      </c>
      <c r="G7451" t="s">
        <v>423</v>
      </c>
      <c r="H7451" t="s">
        <v>69</v>
      </c>
      <c r="I7451" t="s">
        <v>7790</v>
      </c>
      <c r="K7451" t="s">
        <v>8195</v>
      </c>
      <c r="L7451">
        <v>4221</v>
      </c>
      <c r="M7451" s="49">
        <v>16256</v>
      </c>
      <c r="N7451" s="48">
        <v>0</v>
      </c>
      <c r="P7451" t="s">
        <v>8250</v>
      </c>
      <c r="Q7451" t="s">
        <v>7798</v>
      </c>
      <c r="R7451" t="s">
        <v>8251</v>
      </c>
    </row>
    <row r="7452" spans="1:18" x14ac:dyDescent="0.2">
      <c r="A7452" s="30" t="s">
        <v>2247</v>
      </c>
      <c r="B7452" s="54" t="s">
        <v>45</v>
      </c>
      <c r="C7452" s="54" t="str">
        <f t="shared" si="228"/>
        <v>Leavesden</v>
      </c>
      <c r="D7452" s="54" t="str">
        <f t="shared" si="229"/>
        <v>VA</v>
      </c>
      <c r="F7452" t="s">
        <v>8396</v>
      </c>
      <c r="G7452" t="s">
        <v>549</v>
      </c>
      <c r="H7452" t="s">
        <v>69</v>
      </c>
      <c r="I7452" t="s">
        <v>7790</v>
      </c>
      <c r="K7452" t="s">
        <v>8195</v>
      </c>
      <c r="L7452">
        <v>4221</v>
      </c>
      <c r="M7452" s="49">
        <v>16256</v>
      </c>
      <c r="N7452" s="48">
        <v>0</v>
      </c>
      <c r="P7452" t="s">
        <v>8250</v>
      </c>
      <c r="Q7452" t="s">
        <v>7798</v>
      </c>
      <c r="R7452" t="s">
        <v>8251</v>
      </c>
    </row>
    <row r="7453" spans="1:18" x14ac:dyDescent="0.2">
      <c r="A7453" s="30" t="s">
        <v>6746</v>
      </c>
      <c r="B7453" s="54" t="s">
        <v>45</v>
      </c>
      <c r="C7453" s="54" t="str">
        <f t="shared" si="228"/>
        <v>Leavesden</v>
      </c>
      <c r="D7453" s="54" t="str">
        <f t="shared" si="229"/>
        <v>VA</v>
      </c>
      <c r="F7453" t="s">
        <v>8396</v>
      </c>
      <c r="G7453" t="s">
        <v>3573</v>
      </c>
      <c r="H7453" t="s">
        <v>69</v>
      </c>
      <c r="I7453" t="s">
        <v>7790</v>
      </c>
      <c r="K7453" t="s">
        <v>8195</v>
      </c>
      <c r="L7453">
        <v>4221</v>
      </c>
      <c r="M7453" s="49">
        <v>16256</v>
      </c>
      <c r="N7453" s="48">
        <v>0</v>
      </c>
      <c r="P7453" t="s">
        <v>8250</v>
      </c>
      <c r="Q7453" t="s">
        <v>7798</v>
      </c>
      <c r="R7453" t="s">
        <v>8251</v>
      </c>
    </row>
    <row r="7454" spans="1:18" x14ac:dyDescent="0.2">
      <c r="A7454" s="30" t="s">
        <v>489</v>
      </c>
      <c r="B7454" s="54" t="s">
        <v>45</v>
      </c>
      <c r="C7454" s="54" t="str">
        <f t="shared" si="228"/>
        <v>Leavesden</v>
      </c>
      <c r="D7454" s="54" t="str">
        <f t="shared" si="229"/>
        <v>VA</v>
      </c>
      <c r="F7454" t="s">
        <v>8396</v>
      </c>
      <c r="G7454" t="s">
        <v>581</v>
      </c>
      <c r="H7454" t="s">
        <v>69</v>
      </c>
      <c r="I7454" t="s">
        <v>7790</v>
      </c>
      <c r="K7454" t="s">
        <v>8195</v>
      </c>
      <c r="L7454">
        <v>4221</v>
      </c>
      <c r="M7454" s="49">
        <v>16256</v>
      </c>
      <c r="N7454" s="48">
        <v>0</v>
      </c>
      <c r="P7454" t="s">
        <v>8250</v>
      </c>
      <c r="Q7454" t="s">
        <v>7798</v>
      </c>
      <c r="R7454" t="s">
        <v>8251</v>
      </c>
    </row>
    <row r="7455" spans="1:18" x14ac:dyDescent="0.2">
      <c r="A7455" s="30" t="s">
        <v>443</v>
      </c>
      <c r="B7455" s="54" t="s">
        <v>45</v>
      </c>
      <c r="C7455" s="54" t="str">
        <f t="shared" si="228"/>
        <v>Leavesden</v>
      </c>
      <c r="D7455" s="54" t="str">
        <f t="shared" si="229"/>
        <v>VA</v>
      </c>
      <c r="F7455" t="s">
        <v>8396</v>
      </c>
      <c r="G7455" t="s">
        <v>679</v>
      </c>
      <c r="H7455" t="s">
        <v>69</v>
      </c>
      <c r="I7455" t="s">
        <v>7790</v>
      </c>
      <c r="K7455" t="s">
        <v>8195</v>
      </c>
      <c r="L7455">
        <v>4221</v>
      </c>
      <c r="M7455" s="49">
        <v>16256</v>
      </c>
      <c r="N7455" s="48">
        <v>0</v>
      </c>
      <c r="P7455" t="s">
        <v>8250</v>
      </c>
      <c r="Q7455" t="s">
        <v>7798</v>
      </c>
      <c r="R7455" t="s">
        <v>8251</v>
      </c>
    </row>
    <row r="7456" spans="1:18" x14ac:dyDescent="0.2">
      <c r="A7456" s="30" t="s">
        <v>444</v>
      </c>
      <c r="B7456" s="54" t="s">
        <v>45</v>
      </c>
      <c r="C7456" s="54" t="str">
        <f t="shared" si="228"/>
        <v>Leavesden</v>
      </c>
      <c r="D7456" s="54" t="str">
        <f t="shared" si="229"/>
        <v>VA</v>
      </c>
      <c r="F7456" t="s">
        <v>8396</v>
      </c>
      <c r="G7456" t="s">
        <v>552</v>
      </c>
      <c r="H7456" t="s">
        <v>69</v>
      </c>
      <c r="I7456" t="s">
        <v>7790</v>
      </c>
      <c r="K7456" t="s">
        <v>8195</v>
      </c>
      <c r="L7456">
        <v>4221</v>
      </c>
      <c r="M7456" s="49">
        <v>16256</v>
      </c>
      <c r="N7456" s="48">
        <v>0</v>
      </c>
      <c r="P7456" t="s">
        <v>8250</v>
      </c>
      <c r="Q7456" t="s">
        <v>7798</v>
      </c>
      <c r="R7456" t="s">
        <v>8251</v>
      </c>
    </row>
    <row r="7457" spans="1:18" x14ac:dyDescent="0.2">
      <c r="A7457" s="30" t="s">
        <v>6740</v>
      </c>
      <c r="B7457" s="54" t="s">
        <v>45</v>
      </c>
      <c r="C7457" s="54" t="str">
        <f t="shared" si="228"/>
        <v>Leavesden</v>
      </c>
      <c r="D7457" s="54" t="str">
        <f t="shared" si="229"/>
        <v>VA</v>
      </c>
      <c r="F7457" t="s">
        <v>8396</v>
      </c>
      <c r="G7457" t="s">
        <v>6515</v>
      </c>
      <c r="H7457" t="s">
        <v>69</v>
      </c>
      <c r="I7457" t="s">
        <v>7790</v>
      </c>
      <c r="K7457" t="s">
        <v>8195</v>
      </c>
      <c r="L7457">
        <v>4221</v>
      </c>
      <c r="M7457" s="49">
        <v>16256</v>
      </c>
      <c r="N7457" s="48">
        <v>0</v>
      </c>
      <c r="P7457" t="s">
        <v>8250</v>
      </c>
      <c r="Q7457" t="s">
        <v>7798</v>
      </c>
      <c r="R7457" t="s">
        <v>8251</v>
      </c>
    </row>
    <row r="7458" spans="1:18" x14ac:dyDescent="0.2">
      <c r="A7458" s="30" t="s">
        <v>7565</v>
      </c>
      <c r="B7458" s="54" t="s">
        <v>45</v>
      </c>
      <c r="C7458" s="54" t="str">
        <f t="shared" si="228"/>
        <v>Leavesden</v>
      </c>
      <c r="D7458" s="54" t="str">
        <f t="shared" si="229"/>
        <v>VA</v>
      </c>
      <c r="F7458" t="s">
        <v>8396</v>
      </c>
      <c r="G7458" t="s">
        <v>4060</v>
      </c>
      <c r="H7458" t="s">
        <v>69</v>
      </c>
      <c r="I7458" t="s">
        <v>7790</v>
      </c>
      <c r="K7458" t="s">
        <v>8195</v>
      </c>
      <c r="L7458">
        <v>4221</v>
      </c>
      <c r="M7458" s="49">
        <v>16256</v>
      </c>
      <c r="N7458" s="48">
        <v>0</v>
      </c>
      <c r="P7458" t="s">
        <v>8250</v>
      </c>
      <c r="Q7458" t="s">
        <v>7798</v>
      </c>
      <c r="R7458" t="s">
        <v>8251</v>
      </c>
    </row>
    <row r="7459" spans="1:18" x14ac:dyDescent="0.2">
      <c r="A7459" s="30" t="s">
        <v>722</v>
      </c>
      <c r="B7459" s="54" t="s">
        <v>45</v>
      </c>
      <c r="C7459" s="54" t="str">
        <f t="shared" si="228"/>
        <v>Leavesden</v>
      </c>
      <c r="D7459" s="54" t="str">
        <f t="shared" si="229"/>
        <v>VA</v>
      </c>
      <c r="F7459" t="s">
        <v>8396</v>
      </c>
      <c r="G7459" t="s">
        <v>720</v>
      </c>
      <c r="H7459" t="s">
        <v>69</v>
      </c>
      <c r="I7459" t="s">
        <v>7790</v>
      </c>
      <c r="K7459" t="s">
        <v>8195</v>
      </c>
      <c r="L7459">
        <v>4221</v>
      </c>
      <c r="M7459" s="49">
        <v>16256</v>
      </c>
      <c r="N7459" s="48">
        <v>0</v>
      </c>
      <c r="P7459" t="s">
        <v>8250</v>
      </c>
      <c r="Q7459" t="s">
        <v>7798</v>
      </c>
      <c r="R7459" t="s">
        <v>8251</v>
      </c>
    </row>
    <row r="7460" spans="1:18" x14ac:dyDescent="0.2">
      <c r="A7460" s="30" t="s">
        <v>2451</v>
      </c>
      <c r="B7460" s="54" t="s">
        <v>45</v>
      </c>
      <c r="C7460" s="54" t="str">
        <f t="shared" si="228"/>
        <v>Leavesden</v>
      </c>
      <c r="D7460" s="54" t="str">
        <f t="shared" si="229"/>
        <v>VA</v>
      </c>
      <c r="F7460" t="s">
        <v>8396</v>
      </c>
      <c r="G7460" t="s">
        <v>648</v>
      </c>
      <c r="H7460" t="s">
        <v>69</v>
      </c>
      <c r="I7460" t="s">
        <v>7790</v>
      </c>
      <c r="K7460" t="s">
        <v>8195</v>
      </c>
      <c r="L7460">
        <v>4221</v>
      </c>
      <c r="M7460" s="49">
        <v>16256</v>
      </c>
      <c r="N7460" s="48">
        <v>0</v>
      </c>
      <c r="P7460" t="s">
        <v>8250</v>
      </c>
      <c r="Q7460" t="s">
        <v>7798</v>
      </c>
      <c r="R7460" t="s">
        <v>8251</v>
      </c>
    </row>
    <row r="7461" spans="1:18" x14ac:dyDescent="0.2">
      <c r="A7461" s="30" t="s">
        <v>2452</v>
      </c>
      <c r="B7461" s="54" t="s">
        <v>45</v>
      </c>
      <c r="C7461" s="54" t="str">
        <f t="shared" si="228"/>
        <v>Leavesden</v>
      </c>
      <c r="D7461" s="54" t="str">
        <f t="shared" si="229"/>
        <v>VA</v>
      </c>
      <c r="F7461" t="s">
        <v>8396</v>
      </c>
      <c r="G7461" t="s">
        <v>571</v>
      </c>
      <c r="H7461" t="s">
        <v>69</v>
      </c>
      <c r="I7461" t="s">
        <v>7790</v>
      </c>
      <c r="K7461" t="s">
        <v>8195</v>
      </c>
      <c r="L7461">
        <v>4221</v>
      </c>
      <c r="M7461" s="49">
        <v>16256</v>
      </c>
      <c r="N7461" s="48">
        <v>0</v>
      </c>
      <c r="P7461" t="s">
        <v>8250</v>
      </c>
      <c r="Q7461" t="s">
        <v>7798</v>
      </c>
      <c r="R7461" t="s">
        <v>8251</v>
      </c>
    </row>
    <row r="7462" spans="1:18" x14ac:dyDescent="0.2">
      <c r="A7462" s="30" t="s">
        <v>3952</v>
      </c>
      <c r="B7462" s="54" t="s">
        <v>45</v>
      </c>
      <c r="C7462" s="54" t="str">
        <f t="shared" si="228"/>
        <v>Leavesden</v>
      </c>
      <c r="D7462" s="54" t="str">
        <f t="shared" si="229"/>
        <v>VA</v>
      </c>
      <c r="F7462" t="s">
        <v>8396</v>
      </c>
      <c r="G7462" t="s">
        <v>726</v>
      </c>
      <c r="H7462" t="s">
        <v>69</v>
      </c>
      <c r="I7462" t="s">
        <v>7790</v>
      </c>
      <c r="K7462" t="s">
        <v>8195</v>
      </c>
      <c r="L7462">
        <v>4221</v>
      </c>
      <c r="M7462" s="49">
        <v>16256</v>
      </c>
      <c r="N7462" s="48">
        <v>0</v>
      </c>
      <c r="P7462" t="s">
        <v>8250</v>
      </c>
      <c r="Q7462" t="s">
        <v>7798</v>
      </c>
      <c r="R7462" t="s">
        <v>8251</v>
      </c>
    </row>
    <row r="7463" spans="1:18" x14ac:dyDescent="0.2">
      <c r="A7463" s="30" t="s">
        <v>2250</v>
      </c>
      <c r="B7463" s="54" t="s">
        <v>45</v>
      </c>
      <c r="C7463" s="54" t="str">
        <f t="shared" si="228"/>
        <v>Leavesden</v>
      </c>
      <c r="D7463" s="54" t="str">
        <f t="shared" si="229"/>
        <v>VA</v>
      </c>
      <c r="F7463" t="s">
        <v>8396</v>
      </c>
      <c r="G7463" t="s">
        <v>709</v>
      </c>
      <c r="H7463" t="s">
        <v>69</v>
      </c>
      <c r="I7463" t="s">
        <v>7790</v>
      </c>
      <c r="K7463" t="s">
        <v>8195</v>
      </c>
      <c r="L7463">
        <v>4221</v>
      </c>
      <c r="M7463" s="49">
        <v>16256</v>
      </c>
      <c r="N7463" s="48">
        <v>0</v>
      </c>
      <c r="P7463" t="s">
        <v>8250</v>
      </c>
      <c r="Q7463" t="s">
        <v>7798</v>
      </c>
      <c r="R7463" t="s">
        <v>8251</v>
      </c>
    </row>
    <row r="7464" spans="1:18" x14ac:dyDescent="0.2">
      <c r="A7464" s="30" t="s">
        <v>7576</v>
      </c>
      <c r="B7464" s="54" t="s">
        <v>45</v>
      </c>
      <c r="C7464" s="54" t="str">
        <f t="shared" si="228"/>
        <v>Leavesden</v>
      </c>
      <c r="D7464" s="54" t="str">
        <f t="shared" si="229"/>
        <v>VA</v>
      </c>
      <c r="F7464" t="s">
        <v>8396</v>
      </c>
      <c r="G7464" t="s">
        <v>712</v>
      </c>
      <c r="H7464" t="s">
        <v>69</v>
      </c>
      <c r="I7464" t="s">
        <v>7790</v>
      </c>
      <c r="K7464" t="s">
        <v>8195</v>
      </c>
      <c r="L7464">
        <v>4221</v>
      </c>
      <c r="M7464" s="49">
        <v>16256</v>
      </c>
      <c r="N7464" s="48">
        <v>0</v>
      </c>
      <c r="P7464" t="s">
        <v>8250</v>
      </c>
      <c r="Q7464" t="s">
        <v>7798</v>
      </c>
      <c r="R7464" t="s">
        <v>8251</v>
      </c>
    </row>
    <row r="7465" spans="1:18" x14ac:dyDescent="0.2">
      <c r="A7465" s="30" t="s">
        <v>4180</v>
      </c>
      <c r="B7465" s="54" t="s">
        <v>45</v>
      </c>
      <c r="C7465" s="54" t="str">
        <f t="shared" si="228"/>
        <v>Leavesden</v>
      </c>
      <c r="D7465" s="54" t="str">
        <f t="shared" si="229"/>
        <v>VA</v>
      </c>
      <c r="F7465" t="s">
        <v>8396</v>
      </c>
      <c r="G7465" t="s">
        <v>713</v>
      </c>
      <c r="H7465" t="s">
        <v>69</v>
      </c>
      <c r="I7465" t="s">
        <v>7790</v>
      </c>
      <c r="K7465" t="s">
        <v>8195</v>
      </c>
      <c r="L7465">
        <v>4221</v>
      </c>
      <c r="M7465" s="49">
        <v>16256</v>
      </c>
      <c r="N7465" s="48">
        <v>0</v>
      </c>
      <c r="P7465" t="s">
        <v>8250</v>
      </c>
      <c r="Q7465" t="s">
        <v>7798</v>
      </c>
      <c r="R7465" t="s">
        <v>8251</v>
      </c>
    </row>
    <row r="7466" spans="1:18" x14ac:dyDescent="0.2">
      <c r="A7466" s="30" t="s">
        <v>4111</v>
      </c>
      <c r="B7466" s="54" t="s">
        <v>45</v>
      </c>
      <c r="C7466" s="54" t="str">
        <f t="shared" si="228"/>
        <v>Leavesden</v>
      </c>
      <c r="D7466" s="54" t="str">
        <f t="shared" si="229"/>
        <v>VA</v>
      </c>
      <c r="F7466" t="s">
        <v>8396</v>
      </c>
      <c r="G7466" t="s">
        <v>474</v>
      </c>
      <c r="H7466" t="s">
        <v>69</v>
      </c>
      <c r="I7466" t="s">
        <v>7790</v>
      </c>
      <c r="K7466" t="s">
        <v>8195</v>
      </c>
      <c r="L7466">
        <v>4221</v>
      </c>
      <c r="M7466" s="49">
        <v>16256</v>
      </c>
      <c r="N7466" s="48">
        <v>0</v>
      </c>
      <c r="P7466" t="s">
        <v>8250</v>
      </c>
      <c r="Q7466" t="s">
        <v>7798</v>
      </c>
      <c r="R7466" t="s">
        <v>8251</v>
      </c>
    </row>
    <row r="7467" spans="1:18" x14ac:dyDescent="0.2">
      <c r="A7467" s="30" t="s">
        <v>4212</v>
      </c>
      <c r="B7467" s="54" t="s">
        <v>45</v>
      </c>
      <c r="C7467" s="54" t="str">
        <f t="shared" si="228"/>
        <v>Leavesden</v>
      </c>
      <c r="D7467" s="54" t="str">
        <f t="shared" si="229"/>
        <v>VA</v>
      </c>
      <c r="F7467" t="s">
        <v>8396</v>
      </c>
      <c r="G7467" t="s">
        <v>636</v>
      </c>
      <c r="H7467" t="s">
        <v>69</v>
      </c>
      <c r="I7467" t="s">
        <v>7790</v>
      </c>
      <c r="K7467" t="s">
        <v>8195</v>
      </c>
      <c r="L7467">
        <v>4221</v>
      </c>
      <c r="M7467" s="49">
        <v>16256</v>
      </c>
      <c r="N7467" s="48">
        <v>0</v>
      </c>
      <c r="P7467" t="s">
        <v>8250</v>
      </c>
      <c r="Q7467" t="s">
        <v>7798</v>
      </c>
      <c r="R7467" t="s">
        <v>8251</v>
      </c>
    </row>
    <row r="7468" spans="1:18" x14ac:dyDescent="0.2">
      <c r="A7468" s="30" t="s">
        <v>4437</v>
      </c>
      <c r="B7468" s="54" t="s">
        <v>45</v>
      </c>
      <c r="C7468" s="54" t="str">
        <f t="shared" si="228"/>
        <v>Leavesden</v>
      </c>
      <c r="D7468" s="54" t="str">
        <f t="shared" si="229"/>
        <v>VA</v>
      </c>
      <c r="F7468" t="s">
        <v>8396</v>
      </c>
      <c r="G7468" t="s">
        <v>611</v>
      </c>
      <c r="H7468" t="s">
        <v>69</v>
      </c>
      <c r="I7468" t="s">
        <v>7790</v>
      </c>
      <c r="K7468" t="s">
        <v>8195</v>
      </c>
      <c r="L7468">
        <v>4221</v>
      </c>
      <c r="M7468" s="49">
        <v>16256</v>
      </c>
      <c r="N7468" s="48">
        <v>0</v>
      </c>
      <c r="P7468" t="s">
        <v>8250</v>
      </c>
      <c r="Q7468" t="s">
        <v>7798</v>
      </c>
      <c r="R7468" t="s">
        <v>8251</v>
      </c>
    </row>
    <row r="7469" spans="1:18" x14ac:dyDescent="0.2">
      <c r="A7469" s="30" t="s">
        <v>4418</v>
      </c>
      <c r="B7469" s="54" t="s">
        <v>45</v>
      </c>
      <c r="C7469" s="54" t="str">
        <f t="shared" si="228"/>
        <v>Leavesden</v>
      </c>
      <c r="D7469" s="54" t="str">
        <f t="shared" si="229"/>
        <v>VA</v>
      </c>
      <c r="F7469" t="s">
        <v>8396</v>
      </c>
      <c r="G7469" t="s">
        <v>553</v>
      </c>
      <c r="H7469" t="s">
        <v>69</v>
      </c>
      <c r="I7469" t="s">
        <v>7790</v>
      </c>
      <c r="K7469" t="s">
        <v>8195</v>
      </c>
      <c r="L7469">
        <v>4221</v>
      </c>
      <c r="M7469" s="49">
        <v>16256</v>
      </c>
      <c r="N7469" s="48">
        <v>0</v>
      </c>
      <c r="P7469" t="s">
        <v>8250</v>
      </c>
      <c r="Q7469" t="s">
        <v>7798</v>
      </c>
      <c r="R7469" t="s">
        <v>8251</v>
      </c>
    </row>
    <row r="7470" spans="1:18" x14ac:dyDescent="0.2">
      <c r="A7470" s="30" t="s">
        <v>2410</v>
      </c>
      <c r="B7470" s="54" t="s">
        <v>45</v>
      </c>
      <c r="C7470" s="54" t="str">
        <f t="shared" si="228"/>
        <v>Leavesden</v>
      </c>
      <c r="D7470" s="54" t="str">
        <f t="shared" si="229"/>
        <v>VA</v>
      </c>
      <c r="F7470" t="s">
        <v>8396</v>
      </c>
      <c r="G7470" t="s">
        <v>277</v>
      </c>
      <c r="H7470" t="s">
        <v>69</v>
      </c>
      <c r="I7470" t="s">
        <v>7790</v>
      </c>
      <c r="K7470" t="s">
        <v>8195</v>
      </c>
      <c r="L7470">
        <v>4221</v>
      </c>
      <c r="M7470" s="49">
        <v>16256</v>
      </c>
      <c r="N7470" s="48">
        <v>0</v>
      </c>
      <c r="P7470" t="s">
        <v>8250</v>
      </c>
      <c r="Q7470" t="s">
        <v>7798</v>
      </c>
      <c r="R7470" t="s">
        <v>8251</v>
      </c>
    </row>
    <row r="7471" spans="1:18" x14ac:dyDescent="0.2">
      <c r="A7471" s="30" t="s">
        <v>7322</v>
      </c>
      <c r="B7471" s="54" t="s">
        <v>45</v>
      </c>
      <c r="C7471" s="54" t="str">
        <f t="shared" si="228"/>
        <v>Leavesden</v>
      </c>
      <c r="D7471" s="54" t="str">
        <f t="shared" si="229"/>
        <v>VA</v>
      </c>
      <c r="F7471" t="s">
        <v>8396</v>
      </c>
      <c r="G7471" t="s">
        <v>7577</v>
      </c>
      <c r="H7471" t="s">
        <v>69</v>
      </c>
      <c r="I7471" t="s">
        <v>7790</v>
      </c>
      <c r="K7471" t="s">
        <v>8195</v>
      </c>
      <c r="L7471">
        <v>4221</v>
      </c>
      <c r="M7471" s="49">
        <v>16256</v>
      </c>
      <c r="N7471" s="48">
        <v>0</v>
      </c>
      <c r="P7471" t="s">
        <v>8250</v>
      </c>
      <c r="Q7471" t="s">
        <v>7798</v>
      </c>
      <c r="R7471" t="s">
        <v>8251</v>
      </c>
    </row>
    <row r="7472" spans="1:18" x14ac:dyDescent="0.2">
      <c r="A7472" s="30" t="s">
        <v>628</v>
      </c>
      <c r="B7472" s="54" t="s">
        <v>45</v>
      </c>
      <c r="C7472" s="54" t="str">
        <f t="shared" si="228"/>
        <v>Leavesden</v>
      </c>
      <c r="D7472" s="54" t="str">
        <f t="shared" si="229"/>
        <v>VA</v>
      </c>
      <c r="F7472" t="s">
        <v>8396</v>
      </c>
      <c r="G7472" t="s">
        <v>568</v>
      </c>
      <c r="H7472" t="s">
        <v>69</v>
      </c>
      <c r="I7472" t="s">
        <v>7790</v>
      </c>
      <c r="K7472" t="s">
        <v>8195</v>
      </c>
      <c r="L7472">
        <v>4221</v>
      </c>
      <c r="M7472" s="49">
        <v>16256</v>
      </c>
      <c r="N7472" s="48">
        <v>0</v>
      </c>
      <c r="P7472" t="s">
        <v>8250</v>
      </c>
      <c r="Q7472" t="s">
        <v>7798</v>
      </c>
      <c r="R7472" t="s">
        <v>8251</v>
      </c>
    </row>
    <row r="7473" spans="1:18" x14ac:dyDescent="0.2">
      <c r="A7473" s="30" t="s">
        <v>7430</v>
      </c>
      <c r="B7473" s="54" t="s">
        <v>45</v>
      </c>
      <c r="C7473" s="54" t="str">
        <f t="shared" si="228"/>
        <v>Leavesden</v>
      </c>
      <c r="D7473" s="54" t="str">
        <f t="shared" si="229"/>
        <v>VA</v>
      </c>
      <c r="F7473" t="s">
        <v>8396</v>
      </c>
      <c r="G7473" t="s">
        <v>4260</v>
      </c>
      <c r="H7473" t="s">
        <v>69</v>
      </c>
      <c r="I7473" t="s">
        <v>7790</v>
      </c>
      <c r="K7473" t="s">
        <v>8195</v>
      </c>
      <c r="L7473">
        <v>4221</v>
      </c>
      <c r="M7473" s="49">
        <v>16256</v>
      </c>
      <c r="N7473" s="48">
        <v>0</v>
      </c>
      <c r="P7473" t="s">
        <v>8250</v>
      </c>
      <c r="Q7473" t="s">
        <v>7798</v>
      </c>
      <c r="R7473" t="s">
        <v>8251</v>
      </c>
    </row>
    <row r="7474" spans="1:18" x14ac:dyDescent="0.2">
      <c r="A7474" s="30" t="s">
        <v>401</v>
      </c>
      <c r="B7474" s="54" t="s">
        <v>45</v>
      </c>
      <c r="C7474" s="54" t="str">
        <f t="shared" si="228"/>
        <v>Leavesden</v>
      </c>
      <c r="D7474" s="54" t="str">
        <f t="shared" si="229"/>
        <v>VA</v>
      </c>
      <c r="F7474" t="s">
        <v>8396</v>
      </c>
      <c r="G7474" t="s">
        <v>280</v>
      </c>
      <c r="H7474" t="s">
        <v>69</v>
      </c>
      <c r="I7474" t="s">
        <v>7790</v>
      </c>
      <c r="K7474" t="s">
        <v>8195</v>
      </c>
      <c r="L7474">
        <v>4221</v>
      </c>
      <c r="M7474" s="49">
        <v>16256</v>
      </c>
      <c r="N7474" s="48">
        <v>0</v>
      </c>
      <c r="P7474" t="s">
        <v>8250</v>
      </c>
      <c r="Q7474" t="s">
        <v>7798</v>
      </c>
      <c r="R7474" t="s">
        <v>8251</v>
      </c>
    </row>
    <row r="7475" spans="1:18" x14ac:dyDescent="0.2">
      <c r="A7475" s="30" t="s">
        <v>7568</v>
      </c>
      <c r="B7475" s="54" t="s">
        <v>45</v>
      </c>
      <c r="C7475" s="54" t="str">
        <f t="shared" ref="C7475:C7538" si="230">VLOOKUP(A7475,Andy,5,FALSE)</f>
        <v>Leavesden</v>
      </c>
      <c r="D7475" s="54" t="str">
        <f t="shared" si="229"/>
        <v>VA</v>
      </c>
      <c r="F7475" t="s">
        <v>8396</v>
      </c>
      <c r="G7475" t="s">
        <v>395</v>
      </c>
      <c r="H7475" t="s">
        <v>69</v>
      </c>
      <c r="I7475" t="s">
        <v>7790</v>
      </c>
      <c r="K7475" t="s">
        <v>8195</v>
      </c>
      <c r="L7475">
        <v>4221</v>
      </c>
      <c r="M7475" s="49">
        <v>16256</v>
      </c>
      <c r="N7475" s="48">
        <v>0</v>
      </c>
      <c r="P7475" t="s">
        <v>8250</v>
      </c>
      <c r="Q7475" t="s">
        <v>7798</v>
      </c>
      <c r="R7475" t="s">
        <v>8251</v>
      </c>
    </row>
    <row r="7476" spans="1:18" x14ac:dyDescent="0.2">
      <c r="A7476" s="30" t="s">
        <v>706</v>
      </c>
      <c r="B7476" s="54" t="s">
        <v>45</v>
      </c>
      <c r="C7476" s="54" t="str">
        <f t="shared" si="230"/>
        <v>Leavesden</v>
      </c>
      <c r="D7476" s="54" t="str">
        <f t="shared" si="229"/>
        <v>VA</v>
      </c>
      <c r="F7476" t="s">
        <v>8396</v>
      </c>
      <c r="G7476" t="s">
        <v>582</v>
      </c>
      <c r="H7476" t="s">
        <v>69</v>
      </c>
      <c r="I7476" t="s">
        <v>7790</v>
      </c>
      <c r="K7476" t="s">
        <v>8195</v>
      </c>
      <c r="L7476">
        <v>4221</v>
      </c>
      <c r="M7476" s="49">
        <v>16256</v>
      </c>
      <c r="N7476" s="48">
        <v>0</v>
      </c>
      <c r="P7476" t="s">
        <v>8250</v>
      </c>
      <c r="Q7476" t="s">
        <v>7798</v>
      </c>
      <c r="R7476" t="s">
        <v>8251</v>
      </c>
    </row>
    <row r="7477" spans="1:18" x14ac:dyDescent="0.2">
      <c r="A7477" s="30" t="s">
        <v>469</v>
      </c>
      <c r="B7477" s="54" t="s">
        <v>67</v>
      </c>
      <c r="C7477" s="54" t="str">
        <f t="shared" si="230"/>
        <v>Hatfield</v>
      </c>
      <c r="D7477" s="54" t="str">
        <f t="shared" si="229"/>
        <v>VL</v>
      </c>
      <c r="F7477" t="s">
        <v>8396</v>
      </c>
      <c r="G7477" t="s">
        <v>562</v>
      </c>
      <c r="H7477" t="s">
        <v>69</v>
      </c>
      <c r="I7477" t="s">
        <v>7790</v>
      </c>
      <c r="K7477" t="s">
        <v>8195</v>
      </c>
      <c r="L7477">
        <v>4221</v>
      </c>
      <c r="M7477" s="49">
        <v>16256</v>
      </c>
      <c r="N7477" s="48">
        <v>0</v>
      </c>
      <c r="P7477" t="s">
        <v>8250</v>
      </c>
      <c r="Q7477" t="s">
        <v>7798</v>
      </c>
      <c r="R7477" t="s">
        <v>8251</v>
      </c>
    </row>
    <row r="7478" spans="1:18" x14ac:dyDescent="0.2">
      <c r="A7478" s="30" t="s">
        <v>2306</v>
      </c>
      <c r="B7478" s="54" t="s">
        <v>67</v>
      </c>
      <c r="C7478" s="54" t="str">
        <f t="shared" si="230"/>
        <v>Hatfield</v>
      </c>
      <c r="D7478" s="54" t="str">
        <f t="shared" si="229"/>
        <v>VL</v>
      </c>
      <c r="F7478" t="s">
        <v>8396</v>
      </c>
      <c r="G7478" t="s">
        <v>3624</v>
      </c>
      <c r="H7478" t="s">
        <v>69</v>
      </c>
      <c r="I7478" t="s">
        <v>7790</v>
      </c>
      <c r="K7478" t="s">
        <v>8195</v>
      </c>
      <c r="L7478">
        <v>4221</v>
      </c>
      <c r="M7478" s="49">
        <v>16256</v>
      </c>
      <c r="N7478" s="48">
        <v>0</v>
      </c>
      <c r="P7478" t="s">
        <v>8250</v>
      </c>
      <c r="Q7478" t="s">
        <v>7798</v>
      </c>
      <c r="R7478" t="s">
        <v>8251</v>
      </c>
    </row>
    <row r="7479" spans="1:18" x14ac:dyDescent="0.2">
      <c r="A7479" s="30" t="s">
        <v>4217</v>
      </c>
      <c r="B7479" s="54" t="s">
        <v>67</v>
      </c>
      <c r="C7479" s="54" t="str">
        <f t="shared" si="230"/>
        <v>Hatfield</v>
      </c>
      <c r="D7479" s="54" t="str">
        <f t="shared" si="229"/>
        <v>VL</v>
      </c>
      <c r="F7479" t="s">
        <v>8396</v>
      </c>
      <c r="G7479" t="s">
        <v>731</v>
      </c>
      <c r="H7479" t="s">
        <v>69</v>
      </c>
      <c r="I7479" t="s">
        <v>7790</v>
      </c>
      <c r="K7479" t="s">
        <v>8195</v>
      </c>
      <c r="L7479">
        <v>4221</v>
      </c>
      <c r="M7479" s="49">
        <v>16256</v>
      </c>
      <c r="N7479" s="48">
        <v>0</v>
      </c>
      <c r="P7479" t="s">
        <v>8250</v>
      </c>
      <c r="Q7479" t="s">
        <v>7798</v>
      </c>
      <c r="R7479" t="s">
        <v>8251</v>
      </c>
    </row>
    <row r="7480" spans="1:18" x14ac:dyDescent="0.2">
      <c r="A7480" s="30" t="s">
        <v>7541</v>
      </c>
      <c r="B7480" s="54" t="s">
        <v>67</v>
      </c>
      <c r="C7480" s="54" t="str">
        <f t="shared" si="230"/>
        <v>Hatfield</v>
      </c>
      <c r="D7480" s="54" t="str">
        <f t="shared" si="229"/>
        <v>VL</v>
      </c>
      <c r="F7480" t="s">
        <v>8396</v>
      </c>
      <c r="G7480" t="s">
        <v>334</v>
      </c>
      <c r="H7480" t="s">
        <v>69</v>
      </c>
      <c r="I7480" t="s">
        <v>7790</v>
      </c>
      <c r="K7480" t="s">
        <v>8195</v>
      </c>
      <c r="L7480">
        <v>4221</v>
      </c>
      <c r="M7480" s="49">
        <v>16256</v>
      </c>
      <c r="N7480" s="48">
        <v>0</v>
      </c>
      <c r="P7480" t="s">
        <v>8250</v>
      </c>
      <c r="Q7480" t="s">
        <v>7798</v>
      </c>
      <c r="R7480" t="s">
        <v>8251</v>
      </c>
    </row>
    <row r="7481" spans="1:18" x14ac:dyDescent="0.2">
      <c r="A7481" s="30" t="s">
        <v>4251</v>
      </c>
      <c r="B7481" s="54" t="s">
        <v>67</v>
      </c>
      <c r="C7481" s="54" t="str">
        <f t="shared" si="230"/>
        <v>Hatfield</v>
      </c>
      <c r="D7481" s="54" t="str">
        <f t="shared" si="229"/>
        <v>VL</v>
      </c>
      <c r="F7481" t="s">
        <v>8396</v>
      </c>
      <c r="G7481" t="s">
        <v>4103</v>
      </c>
      <c r="H7481" t="s">
        <v>69</v>
      </c>
      <c r="I7481" t="s">
        <v>7790</v>
      </c>
      <c r="K7481" t="s">
        <v>8195</v>
      </c>
      <c r="L7481">
        <v>4221</v>
      </c>
      <c r="M7481" s="49">
        <v>16256</v>
      </c>
      <c r="N7481" s="48">
        <v>0</v>
      </c>
      <c r="P7481" t="s">
        <v>8250</v>
      </c>
      <c r="Q7481" t="s">
        <v>7798</v>
      </c>
      <c r="R7481" t="s">
        <v>8251</v>
      </c>
    </row>
    <row r="7482" spans="1:18" x14ac:dyDescent="0.2">
      <c r="A7482" s="30" t="s">
        <v>4411</v>
      </c>
      <c r="B7482" s="54" t="s">
        <v>67</v>
      </c>
      <c r="C7482" s="54" t="str">
        <f t="shared" si="230"/>
        <v>Hatfield</v>
      </c>
      <c r="D7482" s="54" t="str">
        <f t="shared" si="229"/>
        <v>VL</v>
      </c>
      <c r="F7482" t="s">
        <v>8396</v>
      </c>
      <c r="G7482" t="s">
        <v>584</v>
      </c>
      <c r="H7482" t="s">
        <v>69</v>
      </c>
      <c r="I7482" t="s">
        <v>7790</v>
      </c>
      <c r="K7482" t="s">
        <v>8195</v>
      </c>
      <c r="L7482">
        <v>4221</v>
      </c>
      <c r="M7482" s="49">
        <v>16256</v>
      </c>
      <c r="N7482" s="48">
        <v>0</v>
      </c>
      <c r="P7482" t="s">
        <v>8250</v>
      </c>
      <c r="Q7482" t="s">
        <v>7798</v>
      </c>
      <c r="R7482" t="s">
        <v>8251</v>
      </c>
    </row>
    <row r="7483" spans="1:18" x14ac:dyDescent="0.2">
      <c r="A7483" s="30" t="s">
        <v>7299</v>
      </c>
      <c r="B7483" s="54" t="s">
        <v>67</v>
      </c>
      <c r="C7483" s="54" t="str">
        <f t="shared" si="230"/>
        <v>Hatfield</v>
      </c>
      <c r="D7483" s="54" t="str">
        <f t="shared" si="229"/>
        <v>VL</v>
      </c>
      <c r="F7483" t="s">
        <v>8396</v>
      </c>
      <c r="G7483" t="s">
        <v>3652</v>
      </c>
      <c r="H7483" t="s">
        <v>69</v>
      </c>
      <c r="I7483" t="s">
        <v>7790</v>
      </c>
      <c r="K7483" t="s">
        <v>8195</v>
      </c>
      <c r="L7483">
        <v>4221</v>
      </c>
      <c r="M7483" s="49">
        <v>16256</v>
      </c>
      <c r="N7483" s="48">
        <v>0</v>
      </c>
      <c r="P7483" t="s">
        <v>8250</v>
      </c>
      <c r="Q7483" t="s">
        <v>7798</v>
      </c>
      <c r="R7483" t="s">
        <v>8251</v>
      </c>
    </row>
    <row r="7484" spans="1:18" x14ac:dyDescent="0.2">
      <c r="A7484" s="30" t="s">
        <v>2285</v>
      </c>
      <c r="B7484" s="54" t="s">
        <v>67</v>
      </c>
      <c r="C7484" s="54" t="str">
        <f t="shared" si="230"/>
        <v>Hatfield</v>
      </c>
      <c r="D7484" s="54" t="str">
        <f t="shared" si="229"/>
        <v>VL</v>
      </c>
      <c r="F7484" t="s">
        <v>8396</v>
      </c>
      <c r="G7484" t="s">
        <v>2265</v>
      </c>
      <c r="H7484" t="s">
        <v>69</v>
      </c>
      <c r="I7484" t="s">
        <v>7790</v>
      </c>
      <c r="K7484" t="s">
        <v>8195</v>
      </c>
      <c r="L7484">
        <v>4221</v>
      </c>
      <c r="M7484" s="49">
        <v>16256</v>
      </c>
      <c r="N7484" s="48">
        <v>0</v>
      </c>
      <c r="P7484" t="s">
        <v>8250</v>
      </c>
      <c r="Q7484" t="s">
        <v>7798</v>
      </c>
      <c r="R7484" t="s">
        <v>8251</v>
      </c>
    </row>
    <row r="7485" spans="1:18" x14ac:dyDescent="0.2">
      <c r="A7485" s="30" t="s">
        <v>565</v>
      </c>
      <c r="B7485" s="54" t="s">
        <v>67</v>
      </c>
      <c r="C7485" s="54" t="str">
        <f t="shared" si="230"/>
        <v>Hatfield</v>
      </c>
      <c r="D7485" s="54" t="str">
        <f t="shared" si="229"/>
        <v>VL</v>
      </c>
      <c r="F7485" t="s">
        <v>8396</v>
      </c>
      <c r="G7485" t="s">
        <v>561</v>
      </c>
      <c r="H7485" t="s">
        <v>69</v>
      </c>
      <c r="I7485" t="s">
        <v>7790</v>
      </c>
      <c r="K7485" t="s">
        <v>8195</v>
      </c>
      <c r="L7485">
        <v>4221</v>
      </c>
      <c r="M7485" s="49">
        <v>16256</v>
      </c>
      <c r="N7485" s="48">
        <v>0</v>
      </c>
      <c r="P7485" t="s">
        <v>8250</v>
      </c>
      <c r="Q7485" t="s">
        <v>7798</v>
      </c>
      <c r="R7485" t="s">
        <v>8251</v>
      </c>
    </row>
    <row r="7486" spans="1:18" x14ac:dyDescent="0.2">
      <c r="A7486" s="30" t="s">
        <v>7560</v>
      </c>
      <c r="B7486" s="54" t="s">
        <v>67</v>
      </c>
      <c r="C7486" s="54" t="str">
        <f t="shared" si="230"/>
        <v>Hatfield</v>
      </c>
      <c r="D7486" s="54" t="str">
        <f t="shared" si="229"/>
        <v>VL</v>
      </c>
      <c r="F7486" t="s">
        <v>8396</v>
      </c>
      <c r="G7486" t="s">
        <v>285</v>
      </c>
      <c r="H7486" t="s">
        <v>69</v>
      </c>
      <c r="I7486" t="s">
        <v>7790</v>
      </c>
      <c r="K7486" t="s">
        <v>8195</v>
      </c>
      <c r="L7486">
        <v>4221</v>
      </c>
      <c r="M7486" s="49">
        <v>16256</v>
      </c>
      <c r="N7486" s="48">
        <v>0</v>
      </c>
      <c r="P7486" t="s">
        <v>8250</v>
      </c>
      <c r="Q7486" t="s">
        <v>7798</v>
      </c>
      <c r="R7486" t="s">
        <v>8251</v>
      </c>
    </row>
    <row r="7487" spans="1:18" x14ac:dyDescent="0.2">
      <c r="A7487" s="30" t="s">
        <v>383</v>
      </c>
      <c r="B7487" s="54" t="s">
        <v>67</v>
      </c>
      <c r="C7487" s="54" t="str">
        <f t="shared" si="230"/>
        <v>Hatfield</v>
      </c>
      <c r="D7487" s="54" t="str">
        <f t="shared" si="229"/>
        <v>VL</v>
      </c>
      <c r="F7487" t="s">
        <v>8396</v>
      </c>
      <c r="G7487" t="s">
        <v>424</v>
      </c>
      <c r="H7487" t="s">
        <v>69</v>
      </c>
      <c r="I7487" t="s">
        <v>7790</v>
      </c>
      <c r="K7487" t="s">
        <v>8195</v>
      </c>
      <c r="L7487">
        <v>4221</v>
      </c>
      <c r="M7487" s="49">
        <v>16256</v>
      </c>
      <c r="N7487" s="48">
        <v>0</v>
      </c>
      <c r="P7487" t="s">
        <v>8250</v>
      </c>
      <c r="Q7487" t="s">
        <v>7798</v>
      </c>
      <c r="R7487" t="s">
        <v>8251</v>
      </c>
    </row>
    <row r="7488" spans="1:18" x14ac:dyDescent="0.2">
      <c r="A7488" s="30" t="s">
        <v>6779</v>
      </c>
      <c r="B7488" s="54" t="s">
        <v>67</v>
      </c>
      <c r="C7488" s="54" t="str">
        <f t="shared" si="230"/>
        <v>Hatfield</v>
      </c>
      <c r="D7488" s="54" t="str">
        <f t="shared" si="229"/>
        <v>VL</v>
      </c>
      <c r="F7488" t="s">
        <v>8396</v>
      </c>
      <c r="G7488" t="s">
        <v>6751</v>
      </c>
      <c r="H7488" t="s">
        <v>69</v>
      </c>
      <c r="I7488" t="s">
        <v>7790</v>
      </c>
      <c r="K7488" t="s">
        <v>8195</v>
      </c>
      <c r="L7488">
        <v>4221</v>
      </c>
      <c r="M7488" s="49">
        <v>16256</v>
      </c>
      <c r="N7488" s="48">
        <v>0</v>
      </c>
      <c r="P7488" t="s">
        <v>8250</v>
      </c>
      <c r="Q7488" t="s">
        <v>7798</v>
      </c>
      <c r="R7488" t="s">
        <v>8251</v>
      </c>
    </row>
    <row r="7489" spans="1:18" x14ac:dyDescent="0.2">
      <c r="A7489" s="30" t="s">
        <v>4240</v>
      </c>
      <c r="B7489" s="54" t="s">
        <v>67</v>
      </c>
      <c r="C7489" s="54" t="str">
        <f t="shared" si="230"/>
        <v>Hatfield</v>
      </c>
      <c r="D7489" s="54" t="str">
        <f t="shared" si="229"/>
        <v>VL</v>
      </c>
      <c r="F7489" t="s">
        <v>8396</v>
      </c>
      <c r="G7489" t="s">
        <v>6856</v>
      </c>
      <c r="H7489" t="s">
        <v>69</v>
      </c>
      <c r="I7489" t="s">
        <v>7790</v>
      </c>
      <c r="K7489" t="s">
        <v>8195</v>
      </c>
      <c r="L7489">
        <v>4221</v>
      </c>
      <c r="M7489" s="49">
        <v>16256</v>
      </c>
      <c r="N7489" s="48">
        <v>0</v>
      </c>
      <c r="P7489" t="s">
        <v>8250</v>
      </c>
      <c r="Q7489" t="s">
        <v>7798</v>
      </c>
      <c r="R7489" t="s">
        <v>8251</v>
      </c>
    </row>
    <row r="7490" spans="1:18" x14ac:dyDescent="0.2">
      <c r="A7490" s="30" t="s">
        <v>4167</v>
      </c>
      <c r="B7490" s="54" t="s">
        <v>72</v>
      </c>
      <c r="C7490" s="54" t="str">
        <f t="shared" si="230"/>
        <v>Airspeed</v>
      </c>
      <c r="D7490" s="54" t="str">
        <f t="shared" si="229"/>
        <v>VL</v>
      </c>
      <c r="F7490" t="s">
        <v>8396</v>
      </c>
      <c r="G7490" t="s">
        <v>3650</v>
      </c>
      <c r="H7490" t="s">
        <v>69</v>
      </c>
      <c r="I7490" t="s">
        <v>7790</v>
      </c>
      <c r="K7490" t="s">
        <v>8195</v>
      </c>
      <c r="L7490">
        <v>4221</v>
      </c>
      <c r="M7490" s="49">
        <v>16256</v>
      </c>
      <c r="N7490" s="48">
        <v>0</v>
      </c>
      <c r="P7490" t="s">
        <v>8250</v>
      </c>
      <c r="Q7490" t="s">
        <v>7798</v>
      </c>
      <c r="R7490" t="s">
        <v>8251</v>
      </c>
    </row>
    <row r="7491" spans="1:18" x14ac:dyDescent="0.2">
      <c r="A7491" s="30" t="s">
        <v>2384</v>
      </c>
      <c r="B7491" s="54" t="s">
        <v>72</v>
      </c>
      <c r="C7491" s="54" t="str">
        <f t="shared" si="230"/>
        <v>Airspeed</v>
      </c>
      <c r="D7491" s="54" t="str">
        <f t="shared" si="229"/>
        <v>VL</v>
      </c>
      <c r="F7491" t="s">
        <v>8396</v>
      </c>
      <c r="G7491" t="s">
        <v>4432</v>
      </c>
      <c r="H7491" t="s">
        <v>69</v>
      </c>
      <c r="I7491" t="s">
        <v>7790</v>
      </c>
      <c r="K7491" t="s">
        <v>8195</v>
      </c>
      <c r="L7491">
        <v>4221</v>
      </c>
      <c r="M7491" s="49">
        <v>16256</v>
      </c>
      <c r="N7491" s="48">
        <v>0</v>
      </c>
      <c r="P7491" t="s">
        <v>8250</v>
      </c>
      <c r="Q7491" t="s">
        <v>7798</v>
      </c>
      <c r="R7491" t="s">
        <v>8251</v>
      </c>
    </row>
    <row r="7492" spans="1:18" x14ac:dyDescent="0.2">
      <c r="A7492" s="30" t="s">
        <v>4115</v>
      </c>
      <c r="B7492" s="54" t="s">
        <v>72</v>
      </c>
      <c r="C7492" s="54" t="str">
        <f t="shared" si="230"/>
        <v>Airspeed</v>
      </c>
      <c r="D7492" s="54" t="str">
        <f t="shared" si="229"/>
        <v>VL</v>
      </c>
      <c r="F7492" t="s">
        <v>8396</v>
      </c>
      <c r="G7492" t="s">
        <v>646</v>
      </c>
      <c r="H7492" t="s">
        <v>69</v>
      </c>
      <c r="I7492" t="s">
        <v>7790</v>
      </c>
      <c r="K7492" t="s">
        <v>8195</v>
      </c>
      <c r="L7492">
        <v>4221</v>
      </c>
      <c r="M7492" s="49">
        <v>16256</v>
      </c>
      <c r="N7492" s="48">
        <v>0</v>
      </c>
      <c r="P7492" t="s">
        <v>8250</v>
      </c>
      <c r="Q7492" t="s">
        <v>7798</v>
      </c>
      <c r="R7492" t="s">
        <v>8251</v>
      </c>
    </row>
    <row r="7493" spans="1:18" x14ac:dyDescent="0.2">
      <c r="A7493" s="30" t="s">
        <v>6580</v>
      </c>
      <c r="B7493" s="54" t="s">
        <v>72</v>
      </c>
      <c r="C7493" s="54" t="str">
        <f t="shared" si="230"/>
        <v>Airspeed</v>
      </c>
      <c r="D7493" s="54" t="str">
        <f t="shared" si="229"/>
        <v>VL</v>
      </c>
      <c r="F7493" t="s">
        <v>8396</v>
      </c>
      <c r="G7493" t="s">
        <v>2245</v>
      </c>
      <c r="H7493" t="s">
        <v>69</v>
      </c>
      <c r="I7493" t="s">
        <v>7790</v>
      </c>
      <c r="K7493" t="s">
        <v>8195</v>
      </c>
      <c r="L7493">
        <v>4221</v>
      </c>
      <c r="M7493" s="49">
        <v>16256</v>
      </c>
      <c r="N7493" s="48">
        <v>0</v>
      </c>
      <c r="P7493" t="s">
        <v>8250</v>
      </c>
      <c r="Q7493" t="s">
        <v>7798</v>
      </c>
      <c r="R7493" t="s">
        <v>8251</v>
      </c>
    </row>
    <row r="7494" spans="1:18" x14ac:dyDescent="0.2">
      <c r="A7494" s="30" t="s">
        <v>339</v>
      </c>
      <c r="B7494" s="54" t="s">
        <v>72</v>
      </c>
      <c r="C7494" s="54" t="str">
        <f t="shared" si="230"/>
        <v>Airspeed</v>
      </c>
      <c r="D7494" s="54" t="str">
        <f t="shared" si="229"/>
        <v>VL</v>
      </c>
      <c r="F7494" t="s">
        <v>8396</v>
      </c>
      <c r="G7494" t="s">
        <v>7634</v>
      </c>
      <c r="H7494" t="s">
        <v>69</v>
      </c>
      <c r="I7494" t="s">
        <v>7790</v>
      </c>
      <c r="K7494" t="s">
        <v>8195</v>
      </c>
      <c r="L7494">
        <v>4221</v>
      </c>
      <c r="M7494" s="49">
        <v>16256</v>
      </c>
      <c r="N7494" s="48">
        <v>0</v>
      </c>
      <c r="P7494" t="s">
        <v>8250</v>
      </c>
      <c r="Q7494" t="s">
        <v>7798</v>
      </c>
      <c r="R7494" t="s">
        <v>8251</v>
      </c>
    </row>
    <row r="7495" spans="1:18" x14ac:dyDescent="0.2">
      <c r="A7495" s="30" t="s">
        <v>6724</v>
      </c>
      <c r="B7495" s="54" t="s">
        <v>72</v>
      </c>
      <c r="C7495" s="54" t="str">
        <f t="shared" si="230"/>
        <v>Airspeed</v>
      </c>
      <c r="D7495" s="54" t="str">
        <f t="shared" si="229"/>
        <v>VL</v>
      </c>
      <c r="F7495" t="s">
        <v>8396</v>
      </c>
      <c r="G7495" t="s">
        <v>612</v>
      </c>
      <c r="H7495" t="s">
        <v>69</v>
      </c>
      <c r="I7495" t="s">
        <v>7790</v>
      </c>
      <c r="K7495" t="s">
        <v>8195</v>
      </c>
      <c r="L7495">
        <v>4221</v>
      </c>
      <c r="M7495" s="49">
        <v>16256</v>
      </c>
      <c r="N7495" s="48">
        <v>0</v>
      </c>
      <c r="P7495" t="s">
        <v>8250</v>
      </c>
      <c r="Q7495" t="s">
        <v>7798</v>
      </c>
      <c r="R7495" t="s">
        <v>8251</v>
      </c>
    </row>
    <row r="7496" spans="1:18" x14ac:dyDescent="0.2">
      <c r="A7496" s="30" t="s">
        <v>4135</v>
      </c>
      <c r="B7496" s="54" t="s">
        <v>72</v>
      </c>
      <c r="C7496" s="54" t="str">
        <f t="shared" si="230"/>
        <v>Airspeed</v>
      </c>
      <c r="D7496" s="54" t="str">
        <f t="shared" si="229"/>
        <v>VL</v>
      </c>
      <c r="F7496" t="s">
        <v>8396</v>
      </c>
      <c r="G7496" t="s">
        <v>632</v>
      </c>
      <c r="H7496" t="s">
        <v>69</v>
      </c>
      <c r="I7496" t="s">
        <v>7790</v>
      </c>
      <c r="K7496" t="s">
        <v>8195</v>
      </c>
      <c r="L7496">
        <v>4221</v>
      </c>
      <c r="M7496" s="49">
        <v>16256</v>
      </c>
      <c r="N7496" s="48">
        <v>0</v>
      </c>
      <c r="P7496" t="s">
        <v>8250</v>
      </c>
      <c r="Q7496" t="s">
        <v>7798</v>
      </c>
      <c r="R7496" t="s">
        <v>8251</v>
      </c>
    </row>
    <row r="7497" spans="1:18" x14ac:dyDescent="0.2">
      <c r="A7497" s="30" t="s">
        <v>615</v>
      </c>
      <c r="B7497" s="54" t="s">
        <v>69</v>
      </c>
      <c r="C7497" s="54" t="str">
        <f t="shared" si="230"/>
        <v>Airspeed</v>
      </c>
      <c r="D7497" s="54" t="str">
        <f t="shared" si="229"/>
        <v>VP</v>
      </c>
      <c r="F7497" t="s">
        <v>8396</v>
      </c>
      <c r="G7497" t="s">
        <v>591</v>
      </c>
      <c r="H7497" t="s">
        <v>69</v>
      </c>
      <c r="I7497" t="s">
        <v>7790</v>
      </c>
      <c r="K7497" t="s">
        <v>8195</v>
      </c>
      <c r="L7497">
        <v>4221</v>
      </c>
      <c r="M7497" s="49">
        <v>16256</v>
      </c>
      <c r="N7497" s="48">
        <v>0</v>
      </c>
      <c r="P7497" t="s">
        <v>8250</v>
      </c>
      <c r="Q7497" t="s">
        <v>7798</v>
      </c>
      <c r="R7497" t="s">
        <v>8251</v>
      </c>
    </row>
    <row r="7498" spans="1:18" x14ac:dyDescent="0.2">
      <c r="A7498" s="30" t="s">
        <v>4264</v>
      </c>
      <c r="B7498" s="54" t="s">
        <v>69</v>
      </c>
      <c r="C7498" s="54" t="str">
        <f t="shared" si="230"/>
        <v>Airspeed</v>
      </c>
      <c r="D7498" s="54" t="str">
        <f t="shared" si="229"/>
        <v>VP</v>
      </c>
      <c r="F7498" t="s">
        <v>8396</v>
      </c>
      <c r="G7498" t="s">
        <v>451</v>
      </c>
      <c r="H7498" t="s">
        <v>69</v>
      </c>
      <c r="I7498" t="s">
        <v>7790</v>
      </c>
      <c r="K7498" t="s">
        <v>8195</v>
      </c>
      <c r="L7498">
        <v>4221</v>
      </c>
      <c r="M7498" s="49">
        <v>16256</v>
      </c>
      <c r="N7498" s="48">
        <v>0</v>
      </c>
      <c r="P7498" t="s">
        <v>8250</v>
      </c>
      <c r="Q7498" t="s">
        <v>7798</v>
      </c>
      <c r="R7498" t="s">
        <v>8251</v>
      </c>
    </row>
    <row r="7499" spans="1:18" x14ac:dyDescent="0.2">
      <c r="A7499" s="30" t="s">
        <v>522</v>
      </c>
      <c r="B7499" s="54" t="s">
        <v>69</v>
      </c>
      <c r="C7499" s="54" t="str">
        <f t="shared" si="230"/>
        <v>Airspeed</v>
      </c>
      <c r="D7499" s="54" t="str">
        <f t="shared" si="229"/>
        <v>VP</v>
      </c>
      <c r="F7499" t="s">
        <v>8396</v>
      </c>
      <c r="G7499" t="s">
        <v>730</v>
      </c>
      <c r="H7499" t="s">
        <v>69</v>
      </c>
      <c r="I7499" t="s">
        <v>7790</v>
      </c>
      <c r="K7499" t="s">
        <v>8195</v>
      </c>
      <c r="L7499">
        <v>4221</v>
      </c>
      <c r="M7499" s="49">
        <v>16256</v>
      </c>
      <c r="N7499" s="48">
        <v>0</v>
      </c>
      <c r="P7499" t="s">
        <v>8250</v>
      </c>
      <c r="Q7499" t="s">
        <v>7798</v>
      </c>
      <c r="R7499" t="s">
        <v>8251</v>
      </c>
    </row>
    <row r="7500" spans="1:18" x14ac:dyDescent="0.2">
      <c r="A7500" s="30" t="s">
        <v>614</v>
      </c>
      <c r="B7500" s="54" t="s">
        <v>69</v>
      </c>
      <c r="C7500" s="54" t="str">
        <f t="shared" si="230"/>
        <v>Airspeed</v>
      </c>
      <c r="D7500" s="54" t="str">
        <f t="shared" si="229"/>
        <v>VP</v>
      </c>
      <c r="F7500" t="s">
        <v>8396</v>
      </c>
      <c r="G7500" t="s">
        <v>767</v>
      </c>
      <c r="H7500" t="s">
        <v>69</v>
      </c>
      <c r="I7500" t="s">
        <v>7790</v>
      </c>
      <c r="K7500" t="s">
        <v>8195</v>
      </c>
      <c r="L7500">
        <v>4221</v>
      </c>
      <c r="M7500" s="49">
        <v>16256</v>
      </c>
      <c r="N7500" s="48">
        <v>0</v>
      </c>
      <c r="P7500" t="s">
        <v>8250</v>
      </c>
      <c r="Q7500" t="s">
        <v>7798</v>
      </c>
      <c r="R7500" t="s">
        <v>8251</v>
      </c>
    </row>
    <row r="7501" spans="1:18" x14ac:dyDescent="0.2">
      <c r="A7501" s="30" t="s">
        <v>2257</v>
      </c>
      <c r="B7501" s="54" t="s">
        <v>69</v>
      </c>
      <c r="C7501" s="54" t="str">
        <f t="shared" si="230"/>
        <v>Airspeed</v>
      </c>
      <c r="D7501" s="54" t="str">
        <f t="shared" si="229"/>
        <v>VP</v>
      </c>
      <c r="F7501" t="s">
        <v>8396</v>
      </c>
      <c r="G7501" t="s">
        <v>7668</v>
      </c>
      <c r="H7501" t="s">
        <v>2647</v>
      </c>
      <c r="K7501" t="s">
        <v>8197</v>
      </c>
      <c r="L7501" t="s">
        <v>8592</v>
      </c>
      <c r="M7501" s="49"/>
      <c r="N7501" s="48">
        <v>0</v>
      </c>
      <c r="P7501" t="s">
        <v>7798</v>
      </c>
      <c r="Q7501" t="s">
        <v>7798</v>
      </c>
      <c r="R7501" t="s">
        <v>7798</v>
      </c>
    </row>
    <row r="7502" spans="1:18" x14ac:dyDescent="0.2">
      <c r="A7502" s="30" t="s">
        <v>7443</v>
      </c>
      <c r="B7502" s="54" t="s">
        <v>69</v>
      </c>
      <c r="C7502" s="54" t="str">
        <f t="shared" si="230"/>
        <v>Airspeed</v>
      </c>
      <c r="D7502" s="54" t="str">
        <f t="shared" si="229"/>
        <v>VP</v>
      </c>
      <c r="F7502" t="s">
        <v>8396</v>
      </c>
      <c r="G7502" t="s">
        <v>3640</v>
      </c>
      <c r="H7502" t="s">
        <v>2647</v>
      </c>
      <c r="K7502" t="s">
        <v>8197</v>
      </c>
      <c r="L7502" t="s">
        <v>8592</v>
      </c>
      <c r="M7502" s="49"/>
      <c r="N7502" s="48">
        <v>0</v>
      </c>
      <c r="P7502" t="s">
        <v>7798</v>
      </c>
      <c r="Q7502" t="s">
        <v>7798</v>
      </c>
      <c r="R7502" t="s">
        <v>7798</v>
      </c>
    </row>
    <row r="7503" spans="1:18" x14ac:dyDescent="0.2">
      <c r="A7503" s="30" t="s">
        <v>279</v>
      </c>
      <c r="B7503" s="54" t="s">
        <v>69</v>
      </c>
      <c r="C7503" s="54" t="str">
        <f t="shared" si="230"/>
        <v>Airspeed</v>
      </c>
      <c r="D7503" s="54" t="str">
        <f t="shared" si="229"/>
        <v>VP</v>
      </c>
      <c r="F7503" t="s">
        <v>8396</v>
      </c>
      <c r="G7503" t="s">
        <v>7631</v>
      </c>
      <c r="H7503" t="s">
        <v>45</v>
      </c>
      <c r="K7503" t="s">
        <v>8197</v>
      </c>
      <c r="L7503" t="s">
        <v>8592</v>
      </c>
      <c r="M7503" s="49"/>
      <c r="N7503" s="48">
        <v>0</v>
      </c>
      <c r="P7503" t="s">
        <v>8252</v>
      </c>
      <c r="Q7503" t="s">
        <v>7798</v>
      </c>
      <c r="R7503" t="s">
        <v>7798</v>
      </c>
    </row>
    <row r="7504" spans="1:18" x14ac:dyDescent="0.2">
      <c r="A7504" s="30" t="s">
        <v>406</v>
      </c>
      <c r="B7504" s="54" t="s">
        <v>69</v>
      </c>
      <c r="C7504" s="54" t="str">
        <f t="shared" si="230"/>
        <v>Airspeed</v>
      </c>
      <c r="D7504" s="54" t="str">
        <f t="shared" si="229"/>
        <v>VP</v>
      </c>
      <c r="F7504" t="s">
        <v>8396</v>
      </c>
      <c r="G7504" t="s">
        <v>7516</v>
      </c>
      <c r="H7504" t="s">
        <v>45</v>
      </c>
      <c r="K7504" t="s">
        <v>8197</v>
      </c>
      <c r="L7504" t="s">
        <v>8592</v>
      </c>
      <c r="M7504" s="49"/>
      <c r="N7504" s="48">
        <v>0</v>
      </c>
      <c r="P7504" t="s">
        <v>8252</v>
      </c>
      <c r="Q7504" t="s">
        <v>7798</v>
      </c>
      <c r="R7504" t="s">
        <v>7798</v>
      </c>
    </row>
    <row r="7505" spans="1:18" x14ac:dyDescent="0.2">
      <c r="A7505" s="30" t="s">
        <v>2400</v>
      </c>
      <c r="B7505" s="54" t="s">
        <v>69</v>
      </c>
      <c r="C7505" s="54" t="str">
        <f t="shared" si="230"/>
        <v>Airspeed</v>
      </c>
      <c r="D7505" s="54" t="str">
        <f t="shared" si="229"/>
        <v>VP</v>
      </c>
      <c r="F7505" t="s">
        <v>8396</v>
      </c>
      <c r="G7505" t="s">
        <v>7626</v>
      </c>
      <c r="H7505" t="s">
        <v>45</v>
      </c>
      <c r="K7505" t="s">
        <v>8197</v>
      </c>
      <c r="L7505" t="s">
        <v>8592</v>
      </c>
      <c r="M7505" s="49"/>
      <c r="N7505" s="48">
        <v>0</v>
      </c>
      <c r="P7505" t="s">
        <v>8252</v>
      </c>
      <c r="Q7505" t="s">
        <v>7798</v>
      </c>
      <c r="R7505" t="s">
        <v>7798</v>
      </c>
    </row>
    <row r="7506" spans="1:18" x14ac:dyDescent="0.2">
      <c r="A7506" s="30" t="s">
        <v>283</v>
      </c>
      <c r="B7506" s="54" t="s">
        <v>69</v>
      </c>
      <c r="C7506" s="54" t="str">
        <f t="shared" si="230"/>
        <v>Airspeed</v>
      </c>
      <c r="D7506" s="54" t="str">
        <f t="shared" si="229"/>
        <v>VP</v>
      </c>
      <c r="F7506" t="s">
        <v>8396</v>
      </c>
      <c r="G7506" t="s">
        <v>5356</v>
      </c>
      <c r="H7506" t="s">
        <v>45</v>
      </c>
      <c r="K7506" t="s">
        <v>8197</v>
      </c>
      <c r="L7506" t="s">
        <v>8592</v>
      </c>
      <c r="M7506" s="49"/>
      <c r="N7506" s="48">
        <v>0</v>
      </c>
      <c r="P7506" t="s">
        <v>8252</v>
      </c>
      <c r="Q7506" t="s">
        <v>7798</v>
      </c>
      <c r="R7506" t="s">
        <v>7798</v>
      </c>
    </row>
    <row r="7507" spans="1:18" x14ac:dyDescent="0.2">
      <c r="A7507" s="30" t="s">
        <v>351</v>
      </c>
      <c r="B7507" s="54" t="s">
        <v>69</v>
      </c>
      <c r="C7507" s="54" t="str">
        <f t="shared" si="230"/>
        <v>Airspeed</v>
      </c>
      <c r="D7507" s="54" t="str">
        <f t="shared" si="229"/>
        <v>VP</v>
      </c>
      <c r="F7507" t="s">
        <v>8396</v>
      </c>
      <c r="G7507" t="s">
        <v>464</v>
      </c>
      <c r="H7507" t="s">
        <v>45</v>
      </c>
      <c r="K7507" t="s">
        <v>8197</v>
      </c>
      <c r="L7507" t="s">
        <v>8592</v>
      </c>
      <c r="M7507" s="49"/>
      <c r="N7507" s="48">
        <v>0</v>
      </c>
      <c r="P7507" t="s">
        <v>8252</v>
      </c>
      <c r="Q7507" t="s">
        <v>7798</v>
      </c>
      <c r="R7507" t="s">
        <v>7798</v>
      </c>
    </row>
    <row r="7508" spans="1:18" x14ac:dyDescent="0.2">
      <c r="A7508" s="30" t="s">
        <v>372</v>
      </c>
      <c r="B7508" s="54" t="s">
        <v>69</v>
      </c>
      <c r="C7508" s="54" t="str">
        <f t="shared" si="230"/>
        <v>Airspeed</v>
      </c>
      <c r="D7508" s="54" t="str">
        <f t="shared" si="229"/>
        <v>VP</v>
      </c>
      <c r="F7508" t="s">
        <v>8396</v>
      </c>
      <c r="G7508" t="s">
        <v>748</v>
      </c>
      <c r="H7508" t="s">
        <v>45</v>
      </c>
      <c r="K7508" t="s">
        <v>8197</v>
      </c>
      <c r="L7508" t="s">
        <v>8592</v>
      </c>
      <c r="M7508" s="49"/>
      <c r="N7508" s="48">
        <v>0</v>
      </c>
      <c r="P7508" t="s">
        <v>8252</v>
      </c>
      <c r="Q7508" t="s">
        <v>7798</v>
      </c>
      <c r="R7508" t="s">
        <v>7798</v>
      </c>
    </row>
    <row r="7509" spans="1:18" x14ac:dyDescent="0.2">
      <c r="A7509" s="30" t="s">
        <v>404</v>
      </c>
      <c r="B7509" s="54" t="s">
        <v>69</v>
      </c>
      <c r="C7509" s="54" t="str">
        <f t="shared" si="230"/>
        <v>Airspeed</v>
      </c>
      <c r="D7509" s="54" t="str">
        <f t="shared" si="229"/>
        <v>VP</v>
      </c>
      <c r="F7509" t="s">
        <v>8396</v>
      </c>
      <c r="G7509" t="s">
        <v>8459</v>
      </c>
      <c r="H7509" t="s">
        <v>45</v>
      </c>
      <c r="K7509" t="s">
        <v>8197</v>
      </c>
      <c r="L7509" t="s">
        <v>8592</v>
      </c>
      <c r="M7509" s="49"/>
      <c r="N7509" s="48">
        <v>0</v>
      </c>
      <c r="P7509" t="s">
        <v>8252</v>
      </c>
      <c r="Q7509" t="s">
        <v>7798</v>
      </c>
      <c r="R7509" t="s">
        <v>7798</v>
      </c>
    </row>
    <row r="7510" spans="1:18" x14ac:dyDescent="0.2">
      <c r="A7510" s="30" t="s">
        <v>737</v>
      </c>
      <c r="B7510" s="54" t="s">
        <v>69</v>
      </c>
      <c r="C7510" s="54" t="str">
        <f t="shared" si="230"/>
        <v>Airspeed</v>
      </c>
      <c r="D7510" s="54" t="str">
        <f t="shared" si="229"/>
        <v>VP</v>
      </c>
      <c r="F7510" t="s">
        <v>8396</v>
      </c>
      <c r="G7510" t="s">
        <v>4142</v>
      </c>
      <c r="H7510" t="s">
        <v>45</v>
      </c>
      <c r="K7510" t="s">
        <v>8197</v>
      </c>
      <c r="L7510" t="s">
        <v>8592</v>
      </c>
      <c r="M7510" s="49"/>
      <c r="N7510" s="48">
        <v>0</v>
      </c>
      <c r="P7510" t="s">
        <v>8252</v>
      </c>
      <c r="Q7510" t="s">
        <v>7798</v>
      </c>
      <c r="R7510" t="s">
        <v>7798</v>
      </c>
    </row>
    <row r="7511" spans="1:18" x14ac:dyDescent="0.2">
      <c r="A7511" s="30" t="s">
        <v>539</v>
      </c>
      <c r="B7511" s="54" t="s">
        <v>69</v>
      </c>
      <c r="C7511" s="54" t="str">
        <f t="shared" si="230"/>
        <v>Airspeed</v>
      </c>
      <c r="D7511" s="54" t="str">
        <f t="shared" si="229"/>
        <v>VP</v>
      </c>
      <c r="F7511" t="s">
        <v>8396</v>
      </c>
      <c r="G7511" t="s">
        <v>1907</v>
      </c>
      <c r="H7511" t="s">
        <v>45</v>
      </c>
      <c r="K7511" t="s">
        <v>8197</v>
      </c>
      <c r="L7511" t="s">
        <v>8592</v>
      </c>
      <c r="M7511" s="49"/>
      <c r="N7511" s="48">
        <v>0</v>
      </c>
      <c r="P7511" t="s">
        <v>8252</v>
      </c>
      <c r="Q7511" t="s">
        <v>7798</v>
      </c>
      <c r="R7511" t="s">
        <v>7798</v>
      </c>
    </row>
    <row r="7512" spans="1:18" x14ac:dyDescent="0.2">
      <c r="A7512" s="30" t="s">
        <v>4136</v>
      </c>
      <c r="B7512" s="54" t="s">
        <v>69</v>
      </c>
      <c r="C7512" s="54" t="str">
        <f t="shared" si="230"/>
        <v>Airspeed</v>
      </c>
      <c r="D7512" s="54" t="str">
        <f t="shared" ref="D7512:D7575" si="231">LEFT(A7512,2)</f>
        <v>VP</v>
      </c>
      <c r="F7512" t="s">
        <v>8396</v>
      </c>
      <c r="G7512" t="s">
        <v>1895</v>
      </c>
      <c r="H7512" t="s">
        <v>45</v>
      </c>
      <c r="K7512" t="s">
        <v>8197</v>
      </c>
      <c r="L7512" t="s">
        <v>8592</v>
      </c>
      <c r="M7512" s="49"/>
      <c r="N7512" s="48">
        <v>0</v>
      </c>
      <c r="P7512" t="s">
        <v>8252</v>
      </c>
      <c r="Q7512" t="s">
        <v>7798</v>
      </c>
      <c r="R7512" t="s">
        <v>7798</v>
      </c>
    </row>
    <row r="7513" spans="1:18" x14ac:dyDescent="0.2">
      <c r="A7513" s="30" t="s">
        <v>4209</v>
      </c>
      <c r="B7513" s="54" t="s">
        <v>69</v>
      </c>
      <c r="C7513" s="54" t="str">
        <f t="shared" si="230"/>
        <v>Airspeed</v>
      </c>
      <c r="D7513" s="54" t="str">
        <f t="shared" si="231"/>
        <v>VP</v>
      </c>
      <c r="F7513" t="s">
        <v>8396</v>
      </c>
      <c r="G7513" t="s">
        <v>445</v>
      </c>
      <c r="H7513" t="s">
        <v>45</v>
      </c>
      <c r="K7513" t="s">
        <v>8197</v>
      </c>
      <c r="L7513" t="s">
        <v>8592</v>
      </c>
      <c r="M7513" s="49"/>
      <c r="N7513" s="48">
        <v>0</v>
      </c>
      <c r="P7513" t="s">
        <v>8252</v>
      </c>
      <c r="Q7513" t="s">
        <v>7798</v>
      </c>
      <c r="R7513" t="s">
        <v>7798</v>
      </c>
    </row>
    <row r="7514" spans="1:18" x14ac:dyDescent="0.2">
      <c r="A7514" s="30" t="s">
        <v>2450</v>
      </c>
      <c r="B7514" s="54" t="s">
        <v>69</v>
      </c>
      <c r="C7514" s="54" t="str">
        <f t="shared" si="230"/>
        <v>Airspeed</v>
      </c>
      <c r="D7514" s="54" t="str">
        <f t="shared" si="231"/>
        <v>VP</v>
      </c>
      <c r="F7514" t="s">
        <v>8396</v>
      </c>
      <c r="G7514" t="s">
        <v>2995</v>
      </c>
      <c r="H7514" t="s">
        <v>45</v>
      </c>
      <c r="K7514" t="s">
        <v>8197</v>
      </c>
      <c r="L7514" t="s">
        <v>8592</v>
      </c>
      <c r="M7514" s="49"/>
      <c r="N7514" s="48">
        <v>0</v>
      </c>
      <c r="P7514" t="s">
        <v>8252</v>
      </c>
      <c r="Q7514" t="s">
        <v>7798</v>
      </c>
      <c r="R7514" t="s">
        <v>7798</v>
      </c>
    </row>
    <row r="7515" spans="1:18" x14ac:dyDescent="0.2">
      <c r="A7515" s="30" t="s">
        <v>3647</v>
      </c>
      <c r="B7515" s="54" t="s">
        <v>69</v>
      </c>
      <c r="C7515" s="54" t="str">
        <f t="shared" si="230"/>
        <v>Airspeed</v>
      </c>
      <c r="D7515" s="54" t="str">
        <f t="shared" si="231"/>
        <v>VP</v>
      </c>
      <c r="F7515" t="s">
        <v>8396</v>
      </c>
      <c r="G7515" t="s">
        <v>3719</v>
      </c>
      <c r="H7515" t="s">
        <v>45</v>
      </c>
      <c r="K7515" t="s">
        <v>8197</v>
      </c>
      <c r="L7515" t="s">
        <v>8592</v>
      </c>
      <c r="M7515" s="49"/>
      <c r="N7515" s="48">
        <v>0</v>
      </c>
      <c r="P7515" t="s">
        <v>8252</v>
      </c>
      <c r="Q7515" t="s">
        <v>7798</v>
      </c>
      <c r="R7515" t="s">
        <v>7798</v>
      </c>
    </row>
    <row r="7516" spans="1:18" x14ac:dyDescent="0.2">
      <c r="A7516" s="30" t="s">
        <v>541</v>
      </c>
      <c r="B7516" s="54" t="s">
        <v>69</v>
      </c>
      <c r="C7516" s="54" t="str">
        <f t="shared" si="230"/>
        <v>Airspeed</v>
      </c>
      <c r="D7516" s="54" t="str">
        <f t="shared" si="231"/>
        <v>VP</v>
      </c>
      <c r="F7516" t="s">
        <v>8396</v>
      </c>
      <c r="G7516" t="s">
        <v>4420</v>
      </c>
      <c r="H7516" t="s">
        <v>45</v>
      </c>
      <c r="K7516" t="s">
        <v>8197</v>
      </c>
      <c r="L7516" t="s">
        <v>8592</v>
      </c>
      <c r="M7516" s="49"/>
      <c r="N7516" s="48">
        <v>0</v>
      </c>
      <c r="P7516" t="s">
        <v>8252</v>
      </c>
      <c r="Q7516" t="s">
        <v>7798</v>
      </c>
      <c r="R7516" t="s">
        <v>7798</v>
      </c>
    </row>
    <row r="7517" spans="1:18" x14ac:dyDescent="0.2">
      <c r="A7517" s="30" t="s">
        <v>362</v>
      </c>
      <c r="B7517" s="54" t="s">
        <v>69</v>
      </c>
      <c r="C7517" s="54" t="str">
        <f t="shared" si="230"/>
        <v>Airspeed</v>
      </c>
      <c r="D7517" s="54" t="str">
        <f t="shared" si="231"/>
        <v>VP</v>
      </c>
      <c r="F7517" t="s">
        <v>8396</v>
      </c>
      <c r="G7517" t="s">
        <v>2598</v>
      </c>
      <c r="H7517" t="s">
        <v>45</v>
      </c>
      <c r="K7517" t="s">
        <v>8197</v>
      </c>
      <c r="L7517" t="s">
        <v>8592</v>
      </c>
      <c r="M7517" s="49"/>
      <c r="N7517" s="48">
        <v>0</v>
      </c>
      <c r="P7517" t="s">
        <v>8252</v>
      </c>
      <c r="Q7517" t="s">
        <v>7798</v>
      </c>
      <c r="R7517" t="s">
        <v>7798</v>
      </c>
    </row>
    <row r="7518" spans="1:18" x14ac:dyDescent="0.2">
      <c r="A7518" s="30" t="s">
        <v>4156</v>
      </c>
      <c r="B7518" s="54" t="s">
        <v>69</v>
      </c>
      <c r="C7518" s="54" t="str">
        <f t="shared" si="230"/>
        <v>Airspeed</v>
      </c>
      <c r="D7518" s="54" t="str">
        <f t="shared" si="231"/>
        <v>VP</v>
      </c>
      <c r="F7518" t="s">
        <v>8396</v>
      </c>
      <c r="G7518" t="s">
        <v>5184</v>
      </c>
      <c r="H7518" t="s">
        <v>45</v>
      </c>
      <c r="K7518" t="s">
        <v>8197</v>
      </c>
      <c r="L7518" t="s">
        <v>8592</v>
      </c>
      <c r="M7518" s="49"/>
      <c r="N7518" s="48">
        <v>0</v>
      </c>
      <c r="P7518" t="s">
        <v>8252</v>
      </c>
      <c r="Q7518" t="s">
        <v>7798</v>
      </c>
      <c r="R7518" t="s">
        <v>7798</v>
      </c>
    </row>
    <row r="7519" spans="1:18" x14ac:dyDescent="0.2">
      <c r="A7519" s="30" t="s">
        <v>452</v>
      </c>
      <c r="B7519" s="54" t="s">
        <v>69</v>
      </c>
      <c r="C7519" s="54" t="str">
        <f t="shared" si="230"/>
        <v>Airspeed</v>
      </c>
      <c r="D7519" s="54" t="str">
        <f t="shared" si="231"/>
        <v>VP</v>
      </c>
      <c r="F7519" t="s">
        <v>8396</v>
      </c>
      <c r="G7519" t="s">
        <v>4426</v>
      </c>
      <c r="H7519" t="s">
        <v>45</v>
      </c>
      <c r="K7519" t="s">
        <v>8197</v>
      </c>
      <c r="L7519" t="s">
        <v>8592</v>
      </c>
      <c r="M7519" s="49"/>
      <c r="N7519" s="48">
        <v>0</v>
      </c>
      <c r="P7519" t="s">
        <v>8252</v>
      </c>
      <c r="Q7519" t="s">
        <v>7798</v>
      </c>
      <c r="R7519" t="s">
        <v>7798</v>
      </c>
    </row>
    <row r="7520" spans="1:18" x14ac:dyDescent="0.2">
      <c r="A7520" s="30" t="s">
        <v>7564</v>
      </c>
      <c r="B7520" s="54" t="s">
        <v>69</v>
      </c>
      <c r="C7520" s="54" t="str">
        <f t="shared" si="230"/>
        <v>Airspeed</v>
      </c>
      <c r="D7520" s="54" t="str">
        <f t="shared" si="231"/>
        <v>VP</v>
      </c>
      <c r="F7520" t="s">
        <v>8396</v>
      </c>
      <c r="G7520" t="s">
        <v>7426</v>
      </c>
      <c r="H7520" t="s">
        <v>45</v>
      </c>
      <c r="K7520" t="s">
        <v>8197</v>
      </c>
      <c r="L7520" t="s">
        <v>8592</v>
      </c>
      <c r="M7520" s="49"/>
      <c r="N7520" s="48">
        <v>0</v>
      </c>
      <c r="P7520" t="s">
        <v>8252</v>
      </c>
      <c r="Q7520" t="s">
        <v>7798</v>
      </c>
      <c r="R7520" t="s">
        <v>7798</v>
      </c>
    </row>
    <row r="7521" spans="1:18" x14ac:dyDescent="0.2">
      <c r="A7521" s="30" t="s">
        <v>2477</v>
      </c>
      <c r="B7521" s="54" t="s">
        <v>69</v>
      </c>
      <c r="C7521" s="54" t="str">
        <f t="shared" si="230"/>
        <v>Airspeed</v>
      </c>
      <c r="D7521" s="54" t="str">
        <f t="shared" si="231"/>
        <v>VP</v>
      </c>
      <c r="F7521" t="s">
        <v>8396</v>
      </c>
      <c r="G7521" t="s">
        <v>7298</v>
      </c>
      <c r="H7521" t="s">
        <v>45</v>
      </c>
      <c r="K7521" t="s">
        <v>8197</v>
      </c>
      <c r="L7521" t="s">
        <v>8592</v>
      </c>
      <c r="M7521" s="49"/>
      <c r="N7521" s="48">
        <v>0</v>
      </c>
      <c r="P7521" t="s">
        <v>8252</v>
      </c>
      <c r="Q7521" t="s">
        <v>7798</v>
      </c>
      <c r="R7521" t="s">
        <v>7798</v>
      </c>
    </row>
    <row r="7522" spans="1:18" x14ac:dyDescent="0.2">
      <c r="A7522" s="30" t="s">
        <v>2258</v>
      </c>
      <c r="B7522" s="54" t="s">
        <v>45</v>
      </c>
      <c r="C7522" s="54" t="str">
        <f t="shared" si="230"/>
        <v>Hatfield</v>
      </c>
      <c r="D7522" s="54" t="str">
        <f t="shared" si="231"/>
        <v>VP</v>
      </c>
      <c r="F7522" t="s">
        <v>8396</v>
      </c>
      <c r="G7522" t="s">
        <v>471</v>
      </c>
      <c r="H7522" t="s">
        <v>45</v>
      </c>
      <c r="K7522" t="s">
        <v>8197</v>
      </c>
      <c r="L7522" t="s">
        <v>8592</v>
      </c>
      <c r="M7522" s="49"/>
      <c r="N7522" s="48">
        <v>0</v>
      </c>
      <c r="P7522" t="s">
        <v>8252</v>
      </c>
      <c r="Q7522" t="s">
        <v>7798</v>
      </c>
      <c r="R7522" t="s">
        <v>7798</v>
      </c>
    </row>
    <row r="7523" spans="1:18" x14ac:dyDescent="0.2">
      <c r="A7523" s="30" t="s">
        <v>458</v>
      </c>
      <c r="B7523" s="54" t="s">
        <v>45</v>
      </c>
      <c r="C7523" s="54" t="str">
        <f t="shared" si="230"/>
        <v>Hatfield</v>
      </c>
      <c r="D7523" s="54" t="str">
        <f t="shared" si="231"/>
        <v>VP</v>
      </c>
      <c r="F7523" t="s">
        <v>8396</v>
      </c>
      <c r="G7523" t="s">
        <v>630</v>
      </c>
      <c r="H7523" t="s">
        <v>45</v>
      </c>
      <c r="K7523" t="s">
        <v>8197</v>
      </c>
      <c r="L7523" t="s">
        <v>8592</v>
      </c>
      <c r="M7523" s="49"/>
      <c r="N7523" s="48">
        <v>0</v>
      </c>
      <c r="P7523" t="s">
        <v>8252</v>
      </c>
      <c r="Q7523" t="s">
        <v>7798</v>
      </c>
      <c r="R7523" t="s">
        <v>7798</v>
      </c>
    </row>
    <row r="7524" spans="1:18" x14ac:dyDescent="0.2">
      <c r="A7524" s="30" t="s">
        <v>4436</v>
      </c>
      <c r="B7524" s="54" t="s">
        <v>45</v>
      </c>
      <c r="C7524" s="54" t="str">
        <f t="shared" si="230"/>
        <v>Hatfield</v>
      </c>
      <c r="D7524" s="54" t="str">
        <f t="shared" si="231"/>
        <v>VP</v>
      </c>
      <c r="F7524" t="s">
        <v>8396</v>
      </c>
      <c r="G7524" t="s">
        <v>6757</v>
      </c>
      <c r="H7524" t="s">
        <v>45</v>
      </c>
      <c r="K7524" t="s">
        <v>8197</v>
      </c>
      <c r="L7524" t="s">
        <v>8592</v>
      </c>
      <c r="M7524" s="49"/>
      <c r="N7524" s="48">
        <v>0</v>
      </c>
      <c r="P7524" t="s">
        <v>8252</v>
      </c>
      <c r="Q7524" t="s">
        <v>7798</v>
      </c>
      <c r="R7524" t="s">
        <v>7798</v>
      </c>
    </row>
    <row r="7525" spans="1:18" x14ac:dyDescent="0.2">
      <c r="A7525" s="30" t="s">
        <v>6703</v>
      </c>
      <c r="B7525" s="54" t="s">
        <v>45</v>
      </c>
      <c r="C7525" s="54" t="str">
        <f t="shared" si="230"/>
        <v>Hatfield</v>
      </c>
      <c r="D7525" s="54" t="str">
        <f t="shared" si="231"/>
        <v>VP</v>
      </c>
      <c r="F7525" t="s">
        <v>8396</v>
      </c>
      <c r="G7525" t="s">
        <v>455</v>
      </c>
      <c r="H7525" t="s">
        <v>45</v>
      </c>
      <c r="K7525" t="s">
        <v>8197</v>
      </c>
      <c r="L7525" t="s">
        <v>8592</v>
      </c>
      <c r="M7525" s="49"/>
      <c r="N7525" s="48">
        <v>0</v>
      </c>
      <c r="P7525" t="s">
        <v>8252</v>
      </c>
      <c r="Q7525" t="s">
        <v>7798</v>
      </c>
      <c r="R7525" t="s">
        <v>7798</v>
      </c>
    </row>
    <row r="7526" spans="1:18" x14ac:dyDescent="0.2">
      <c r="A7526" s="30" t="s">
        <v>4400</v>
      </c>
      <c r="B7526" s="54" t="s">
        <v>45</v>
      </c>
      <c r="C7526" s="54" t="str">
        <f t="shared" si="230"/>
        <v>Hatfield</v>
      </c>
      <c r="D7526" s="54" t="str">
        <f t="shared" si="231"/>
        <v>VP</v>
      </c>
      <c r="F7526" t="s">
        <v>8396</v>
      </c>
      <c r="G7526" t="s">
        <v>707</v>
      </c>
      <c r="H7526" t="s">
        <v>45</v>
      </c>
      <c r="K7526" t="s">
        <v>8197</v>
      </c>
      <c r="L7526" t="s">
        <v>8592</v>
      </c>
      <c r="M7526" s="49"/>
      <c r="N7526" s="48">
        <v>0</v>
      </c>
      <c r="P7526" t="s">
        <v>8252</v>
      </c>
      <c r="Q7526" t="s">
        <v>7798</v>
      </c>
      <c r="R7526" t="s">
        <v>7798</v>
      </c>
    </row>
    <row r="7527" spans="1:18" x14ac:dyDescent="0.2">
      <c r="A7527" s="30" t="s">
        <v>336</v>
      </c>
      <c r="B7527" s="54" t="s">
        <v>45</v>
      </c>
      <c r="C7527" s="54" t="str">
        <f t="shared" si="230"/>
        <v>Hatfield</v>
      </c>
      <c r="D7527" s="54" t="str">
        <f t="shared" si="231"/>
        <v>VP</v>
      </c>
      <c r="F7527" t="s">
        <v>8396</v>
      </c>
      <c r="G7527" t="s">
        <v>7717</v>
      </c>
      <c r="H7527" t="s">
        <v>45</v>
      </c>
      <c r="K7527" t="s">
        <v>8197</v>
      </c>
      <c r="L7527" t="s">
        <v>8592</v>
      </c>
      <c r="M7527" s="49"/>
      <c r="N7527" s="48">
        <v>0</v>
      </c>
      <c r="P7527" t="s">
        <v>8252</v>
      </c>
      <c r="Q7527" t="s">
        <v>7798</v>
      </c>
      <c r="R7527" t="s">
        <v>7798</v>
      </c>
    </row>
    <row r="7528" spans="1:18" x14ac:dyDescent="0.2">
      <c r="A7528" s="30" t="s">
        <v>485</v>
      </c>
      <c r="B7528" s="54" t="s">
        <v>45</v>
      </c>
      <c r="C7528" s="54" t="str">
        <f t="shared" si="230"/>
        <v>Hatfield</v>
      </c>
      <c r="D7528" s="54" t="str">
        <f t="shared" si="231"/>
        <v>VP</v>
      </c>
      <c r="F7528" t="s">
        <v>8396</v>
      </c>
      <c r="G7528" t="s">
        <v>5884</v>
      </c>
      <c r="H7528" t="s">
        <v>45</v>
      </c>
      <c r="K7528" t="s">
        <v>8197</v>
      </c>
      <c r="L7528" t="s">
        <v>8592</v>
      </c>
      <c r="M7528" s="49"/>
      <c r="N7528" s="48">
        <v>0</v>
      </c>
      <c r="P7528" t="s">
        <v>8252</v>
      </c>
      <c r="Q7528" t="s">
        <v>7798</v>
      </c>
      <c r="R7528" t="s">
        <v>7798</v>
      </c>
    </row>
    <row r="7529" spans="1:18" x14ac:dyDescent="0.2">
      <c r="A7529" s="30" t="s">
        <v>3625</v>
      </c>
      <c r="B7529" s="54" t="s">
        <v>45</v>
      </c>
      <c r="C7529" s="54" t="str">
        <f t="shared" si="230"/>
        <v>Hatfield</v>
      </c>
      <c r="D7529" s="54" t="str">
        <f t="shared" si="231"/>
        <v>VP</v>
      </c>
      <c r="F7529" t="s">
        <v>8396</v>
      </c>
      <c r="G7529" t="s">
        <v>5700</v>
      </c>
      <c r="H7529" t="s">
        <v>45</v>
      </c>
      <c r="K7529" t="s">
        <v>8197</v>
      </c>
      <c r="L7529" t="s">
        <v>8592</v>
      </c>
      <c r="M7529" s="49"/>
      <c r="N7529" s="48">
        <v>0</v>
      </c>
      <c r="P7529" t="s">
        <v>8252</v>
      </c>
      <c r="Q7529" t="s">
        <v>7798</v>
      </c>
      <c r="R7529" t="s">
        <v>7798</v>
      </c>
    </row>
    <row r="7530" spans="1:18" x14ac:dyDescent="0.2">
      <c r="A7530" s="30" t="s">
        <v>3818</v>
      </c>
      <c r="B7530" s="54" t="s">
        <v>45</v>
      </c>
      <c r="C7530" s="54" t="str">
        <f t="shared" si="230"/>
        <v>Hatfield</v>
      </c>
      <c r="D7530" s="54" t="str">
        <f t="shared" si="231"/>
        <v>VP</v>
      </c>
      <c r="F7530" t="s">
        <v>8396</v>
      </c>
      <c r="G7530" t="s">
        <v>637</v>
      </c>
      <c r="H7530" t="s">
        <v>45</v>
      </c>
      <c r="K7530" t="s">
        <v>8197</v>
      </c>
      <c r="L7530" t="s">
        <v>8592</v>
      </c>
      <c r="M7530" s="49"/>
      <c r="N7530" s="48">
        <v>0</v>
      </c>
      <c r="P7530" t="s">
        <v>8252</v>
      </c>
      <c r="Q7530" t="s">
        <v>7798</v>
      </c>
      <c r="R7530" t="s">
        <v>7798</v>
      </c>
    </row>
    <row r="7531" spans="1:18" x14ac:dyDescent="0.2">
      <c r="A7531" s="30" t="s">
        <v>476</v>
      </c>
      <c r="B7531" s="54" t="s">
        <v>45</v>
      </c>
      <c r="C7531" s="54" t="str">
        <f t="shared" si="230"/>
        <v>Hatfield</v>
      </c>
      <c r="D7531" s="54" t="str">
        <f t="shared" si="231"/>
        <v>VP</v>
      </c>
      <c r="F7531" t="s">
        <v>8396</v>
      </c>
      <c r="G7531" t="s">
        <v>6869</v>
      </c>
      <c r="H7531" t="s">
        <v>45</v>
      </c>
      <c r="K7531" t="s">
        <v>8197</v>
      </c>
      <c r="L7531" t="s">
        <v>8592</v>
      </c>
      <c r="M7531" s="49"/>
      <c r="N7531" s="48">
        <v>0</v>
      </c>
      <c r="P7531" t="s">
        <v>8252</v>
      </c>
      <c r="Q7531" t="s">
        <v>7798</v>
      </c>
      <c r="R7531" t="s">
        <v>7798</v>
      </c>
    </row>
    <row r="7532" spans="1:18" x14ac:dyDescent="0.2">
      <c r="A7532" s="30" t="s">
        <v>4399</v>
      </c>
      <c r="B7532" s="54" t="s">
        <v>45</v>
      </c>
      <c r="C7532" s="54" t="str">
        <f t="shared" si="230"/>
        <v>Hatfield</v>
      </c>
      <c r="D7532" s="54" t="str">
        <f t="shared" si="231"/>
        <v>VP</v>
      </c>
      <c r="F7532" t="s">
        <v>8396</v>
      </c>
      <c r="G7532" t="s">
        <v>690</v>
      </c>
      <c r="H7532" t="s">
        <v>45</v>
      </c>
      <c r="K7532" t="s">
        <v>8197</v>
      </c>
      <c r="L7532" t="s">
        <v>8592</v>
      </c>
      <c r="M7532" s="49"/>
      <c r="N7532" s="48">
        <v>0</v>
      </c>
      <c r="P7532" t="s">
        <v>8252</v>
      </c>
      <c r="Q7532" t="s">
        <v>7798</v>
      </c>
      <c r="R7532" t="s">
        <v>7798</v>
      </c>
    </row>
    <row r="7533" spans="1:18" x14ac:dyDescent="0.2">
      <c r="A7533" s="30" t="s">
        <v>3944</v>
      </c>
      <c r="B7533" s="54" t="s">
        <v>45</v>
      </c>
      <c r="C7533" s="54" t="str">
        <f t="shared" si="230"/>
        <v>Hatfield</v>
      </c>
      <c r="D7533" s="54" t="str">
        <f t="shared" si="231"/>
        <v>VP</v>
      </c>
      <c r="F7533" t="s">
        <v>8396</v>
      </c>
      <c r="G7533" t="s">
        <v>433</v>
      </c>
      <c r="H7533" t="s">
        <v>45</v>
      </c>
      <c r="K7533" t="s">
        <v>8197</v>
      </c>
      <c r="L7533" t="s">
        <v>8592</v>
      </c>
      <c r="M7533" s="49"/>
      <c r="N7533" s="48">
        <v>0</v>
      </c>
      <c r="P7533" t="s">
        <v>8252</v>
      </c>
      <c r="Q7533" t="s">
        <v>7798</v>
      </c>
      <c r="R7533" t="s">
        <v>7798</v>
      </c>
    </row>
    <row r="7534" spans="1:18" x14ac:dyDescent="0.2">
      <c r="A7534" s="30" t="s">
        <v>7728</v>
      </c>
      <c r="B7534" s="54" t="s">
        <v>45</v>
      </c>
      <c r="C7534" s="54" t="str">
        <f t="shared" si="230"/>
        <v>Hatfield</v>
      </c>
      <c r="D7534" s="54" t="str">
        <f t="shared" si="231"/>
        <v>VP</v>
      </c>
      <c r="F7534" t="s">
        <v>8396</v>
      </c>
      <c r="G7534" t="s">
        <v>7458</v>
      </c>
      <c r="H7534" t="s">
        <v>45</v>
      </c>
      <c r="K7534" t="s">
        <v>8197</v>
      </c>
      <c r="L7534" t="s">
        <v>8592</v>
      </c>
      <c r="M7534" s="49"/>
      <c r="N7534" s="48">
        <v>0</v>
      </c>
      <c r="P7534" t="s">
        <v>8252</v>
      </c>
      <c r="Q7534" t="s">
        <v>7798</v>
      </c>
      <c r="R7534" t="s">
        <v>7798</v>
      </c>
    </row>
    <row r="7535" spans="1:18" x14ac:dyDescent="0.2">
      <c r="A7535" s="30" t="s">
        <v>7652</v>
      </c>
      <c r="B7535" s="54" t="s">
        <v>45</v>
      </c>
      <c r="C7535" s="54" t="str">
        <f t="shared" si="230"/>
        <v>Hatfield</v>
      </c>
      <c r="D7535" s="54" t="str">
        <f t="shared" si="231"/>
        <v>VP</v>
      </c>
      <c r="F7535" t="s">
        <v>8396</v>
      </c>
      <c r="G7535" t="s">
        <v>5296</v>
      </c>
      <c r="H7535" t="s">
        <v>45</v>
      </c>
      <c r="K7535" t="s">
        <v>8197</v>
      </c>
      <c r="L7535" t="s">
        <v>8592</v>
      </c>
      <c r="M7535" s="49"/>
      <c r="N7535" s="48">
        <v>0</v>
      </c>
      <c r="P7535" t="s">
        <v>8252</v>
      </c>
      <c r="Q7535" t="s">
        <v>7798</v>
      </c>
      <c r="R7535" t="s">
        <v>7798</v>
      </c>
    </row>
    <row r="7536" spans="1:18" x14ac:dyDescent="0.2">
      <c r="A7536" s="30" t="s">
        <v>2923</v>
      </c>
      <c r="B7536" s="54" t="s">
        <v>45</v>
      </c>
      <c r="C7536" s="54" t="str">
        <f t="shared" si="230"/>
        <v>Hatfield</v>
      </c>
      <c r="D7536" s="54" t="str">
        <f t="shared" si="231"/>
        <v>VR</v>
      </c>
      <c r="F7536" t="s">
        <v>8396</v>
      </c>
      <c r="G7536" t="s">
        <v>7417</v>
      </c>
      <c r="H7536" t="s">
        <v>45</v>
      </c>
      <c r="K7536" t="s">
        <v>8197</v>
      </c>
      <c r="L7536" t="s">
        <v>8592</v>
      </c>
      <c r="M7536" s="49"/>
      <c r="N7536" s="48">
        <v>0</v>
      </c>
      <c r="P7536" t="s">
        <v>8252</v>
      </c>
      <c r="Q7536" t="s">
        <v>7798</v>
      </c>
      <c r="R7536" t="s">
        <v>7798</v>
      </c>
    </row>
    <row r="7537" spans="1:18" x14ac:dyDescent="0.2">
      <c r="A7537" s="30" t="s">
        <v>2917</v>
      </c>
      <c r="B7537" s="54" t="s">
        <v>45</v>
      </c>
      <c r="C7537" s="54" t="str">
        <f t="shared" si="230"/>
        <v>Hatfield</v>
      </c>
      <c r="D7537" s="54" t="str">
        <f t="shared" si="231"/>
        <v>VR</v>
      </c>
      <c r="F7537" t="s">
        <v>8396</v>
      </c>
      <c r="G7537" t="s">
        <v>2206</v>
      </c>
      <c r="H7537" t="s">
        <v>45</v>
      </c>
      <c r="K7537" t="s">
        <v>8197</v>
      </c>
      <c r="L7537" t="s">
        <v>8592</v>
      </c>
      <c r="M7537" s="49"/>
      <c r="N7537" s="48">
        <v>0</v>
      </c>
      <c r="P7537" t="s">
        <v>8252</v>
      </c>
      <c r="Q7537" t="s">
        <v>7798</v>
      </c>
      <c r="R7537" t="s">
        <v>7798</v>
      </c>
    </row>
    <row r="7538" spans="1:18" x14ac:dyDescent="0.2">
      <c r="A7538" s="30" t="s">
        <v>6657</v>
      </c>
      <c r="B7538" s="54" t="s">
        <v>45</v>
      </c>
      <c r="C7538" s="54" t="str">
        <f t="shared" si="230"/>
        <v>Hatfield</v>
      </c>
      <c r="D7538" s="54" t="str">
        <f t="shared" si="231"/>
        <v>VR</v>
      </c>
      <c r="F7538" t="s">
        <v>8396</v>
      </c>
      <c r="G7538" t="s">
        <v>446</v>
      </c>
      <c r="H7538" t="s">
        <v>45</v>
      </c>
      <c r="K7538" t="s">
        <v>8197</v>
      </c>
      <c r="L7538" t="s">
        <v>8592</v>
      </c>
      <c r="M7538" s="49"/>
      <c r="N7538" s="48">
        <v>0</v>
      </c>
      <c r="P7538" t="s">
        <v>8252</v>
      </c>
      <c r="Q7538" t="s">
        <v>7798</v>
      </c>
      <c r="R7538" t="s">
        <v>7798</v>
      </c>
    </row>
    <row r="7539" spans="1:18" x14ac:dyDescent="0.2">
      <c r="A7539" s="30" t="s">
        <v>3024</v>
      </c>
      <c r="B7539" s="54" t="s">
        <v>45</v>
      </c>
      <c r="C7539" s="54" t="str">
        <f t="shared" ref="C7539:C7602" si="232">VLOOKUP(A7539,Andy,5,FALSE)</f>
        <v>Hatfield</v>
      </c>
      <c r="D7539" s="54" t="str">
        <f t="shared" si="231"/>
        <v>VR</v>
      </c>
      <c r="F7539" t="s">
        <v>8396</v>
      </c>
      <c r="G7539" t="s">
        <v>7611</v>
      </c>
      <c r="H7539" t="s">
        <v>45</v>
      </c>
      <c r="K7539" t="s">
        <v>8197</v>
      </c>
      <c r="L7539" t="s">
        <v>8592</v>
      </c>
      <c r="M7539" s="49"/>
      <c r="N7539" s="48">
        <v>0</v>
      </c>
      <c r="P7539" t="s">
        <v>8252</v>
      </c>
      <c r="Q7539" t="s">
        <v>7798</v>
      </c>
      <c r="R7539" t="s">
        <v>7798</v>
      </c>
    </row>
    <row r="7540" spans="1:18" x14ac:dyDescent="0.2">
      <c r="A7540" s="30" t="s">
        <v>2946</v>
      </c>
      <c r="B7540" s="54" t="s">
        <v>45</v>
      </c>
      <c r="C7540" s="54" t="str">
        <f t="shared" si="232"/>
        <v>Hatfield</v>
      </c>
      <c r="D7540" s="54" t="str">
        <f t="shared" si="231"/>
        <v>VR</v>
      </c>
      <c r="F7540" t="s">
        <v>8396</v>
      </c>
      <c r="G7540" t="s">
        <v>5885</v>
      </c>
      <c r="H7540" t="s">
        <v>45</v>
      </c>
      <c r="K7540" t="s">
        <v>8197</v>
      </c>
      <c r="L7540" t="s">
        <v>8592</v>
      </c>
      <c r="M7540" s="49"/>
      <c r="N7540" s="48">
        <v>0</v>
      </c>
      <c r="P7540" t="s">
        <v>8252</v>
      </c>
      <c r="Q7540" t="s">
        <v>7798</v>
      </c>
      <c r="R7540" t="s">
        <v>7798</v>
      </c>
    </row>
    <row r="7541" spans="1:18" x14ac:dyDescent="0.2">
      <c r="A7541" s="30" t="s">
        <v>3025</v>
      </c>
      <c r="B7541" s="54" t="s">
        <v>45</v>
      </c>
      <c r="C7541" s="54" t="str">
        <f t="shared" si="232"/>
        <v>Hatfield</v>
      </c>
      <c r="D7541" s="54" t="str">
        <f t="shared" si="231"/>
        <v>VR</v>
      </c>
      <c r="F7541" t="s">
        <v>8396</v>
      </c>
      <c r="G7541" t="s">
        <v>5302</v>
      </c>
      <c r="H7541" t="s">
        <v>45</v>
      </c>
      <c r="K7541" t="s">
        <v>8197</v>
      </c>
      <c r="L7541" t="s">
        <v>8592</v>
      </c>
      <c r="M7541" s="49"/>
      <c r="N7541" s="48">
        <v>0</v>
      </c>
      <c r="P7541" t="s">
        <v>8252</v>
      </c>
      <c r="Q7541" t="s">
        <v>7798</v>
      </c>
      <c r="R7541" t="s">
        <v>7798</v>
      </c>
    </row>
    <row r="7542" spans="1:18" x14ac:dyDescent="0.2">
      <c r="A7542" s="30" t="s">
        <v>3151</v>
      </c>
      <c r="B7542" s="54" t="s">
        <v>45</v>
      </c>
      <c r="C7542" s="54" t="str">
        <f t="shared" si="232"/>
        <v>Hatfield</v>
      </c>
      <c r="D7542" s="54" t="str">
        <f t="shared" si="231"/>
        <v>VR</v>
      </c>
      <c r="F7542" t="s">
        <v>8396</v>
      </c>
      <c r="G7542" t="s">
        <v>7578</v>
      </c>
      <c r="H7542" t="s">
        <v>45</v>
      </c>
      <c r="K7542" t="s">
        <v>8197</v>
      </c>
      <c r="L7542" t="s">
        <v>8592</v>
      </c>
      <c r="M7542" s="49"/>
      <c r="N7542" s="48">
        <v>0</v>
      </c>
      <c r="P7542" t="s">
        <v>8252</v>
      </c>
      <c r="Q7542" t="s">
        <v>7798</v>
      </c>
      <c r="R7542" t="s">
        <v>7798</v>
      </c>
    </row>
    <row r="7543" spans="1:18" x14ac:dyDescent="0.2">
      <c r="A7543" s="30" t="s">
        <v>3155</v>
      </c>
      <c r="B7543" s="54" t="s">
        <v>45</v>
      </c>
      <c r="C7543" s="54" t="str">
        <f t="shared" si="232"/>
        <v>Hatfield</v>
      </c>
      <c r="D7543" s="54" t="str">
        <f t="shared" si="231"/>
        <v>VR</v>
      </c>
      <c r="F7543" t="s">
        <v>8396</v>
      </c>
      <c r="G7543" t="s">
        <v>6783</v>
      </c>
      <c r="H7543" t="s">
        <v>45</v>
      </c>
      <c r="K7543" t="s">
        <v>8197</v>
      </c>
      <c r="L7543" t="s">
        <v>8592</v>
      </c>
      <c r="M7543" s="49"/>
      <c r="N7543" s="48">
        <v>0</v>
      </c>
      <c r="P7543" t="s">
        <v>8252</v>
      </c>
      <c r="Q7543" t="s">
        <v>7798</v>
      </c>
      <c r="R7543" t="s">
        <v>7798</v>
      </c>
    </row>
    <row r="7544" spans="1:18" x14ac:dyDescent="0.2">
      <c r="A7544" s="30" t="s">
        <v>3725</v>
      </c>
      <c r="B7544" s="54" t="s">
        <v>45</v>
      </c>
      <c r="C7544" s="54" t="str">
        <f t="shared" si="232"/>
        <v>Hatfield</v>
      </c>
      <c r="D7544" s="54" t="str">
        <f t="shared" si="231"/>
        <v>VR</v>
      </c>
      <c r="F7544" t="s">
        <v>8396</v>
      </c>
      <c r="G7544" t="s">
        <v>2866</v>
      </c>
      <c r="H7544" t="s">
        <v>45</v>
      </c>
      <c r="K7544" t="s">
        <v>8197</v>
      </c>
      <c r="L7544" t="s">
        <v>8592</v>
      </c>
      <c r="M7544" s="49"/>
      <c r="N7544" s="48">
        <v>0</v>
      </c>
      <c r="P7544" t="s">
        <v>8252</v>
      </c>
      <c r="Q7544" t="s">
        <v>7798</v>
      </c>
      <c r="R7544" t="s">
        <v>7798</v>
      </c>
    </row>
    <row r="7545" spans="1:18" x14ac:dyDescent="0.2">
      <c r="A7545" s="30" t="s">
        <v>3935</v>
      </c>
      <c r="B7545" s="54" t="s">
        <v>45</v>
      </c>
      <c r="C7545" s="54" t="str">
        <f t="shared" si="232"/>
        <v>Hatfield</v>
      </c>
      <c r="D7545" s="54" t="str">
        <f t="shared" si="231"/>
        <v>VR</v>
      </c>
      <c r="F7545" t="s">
        <v>8396</v>
      </c>
      <c r="G7545" t="s">
        <v>492</v>
      </c>
      <c r="H7545" t="s">
        <v>45</v>
      </c>
      <c r="K7545" t="s">
        <v>8197</v>
      </c>
      <c r="L7545" t="s">
        <v>8592</v>
      </c>
      <c r="M7545" s="49"/>
      <c r="N7545" s="48">
        <v>0</v>
      </c>
      <c r="P7545" t="s">
        <v>8252</v>
      </c>
      <c r="Q7545" t="s">
        <v>7798</v>
      </c>
      <c r="R7545" t="s">
        <v>7798</v>
      </c>
    </row>
    <row r="7546" spans="1:18" x14ac:dyDescent="0.2">
      <c r="A7546" s="30" t="s">
        <v>3906</v>
      </c>
      <c r="B7546" s="54" t="s">
        <v>45</v>
      </c>
      <c r="C7546" s="54" t="str">
        <f t="shared" si="232"/>
        <v>Hatfield</v>
      </c>
      <c r="D7546" s="54" t="str">
        <f t="shared" si="231"/>
        <v>VR</v>
      </c>
      <c r="F7546" t="s">
        <v>8396</v>
      </c>
      <c r="G7546" t="s">
        <v>7616</v>
      </c>
      <c r="H7546" t="s">
        <v>45</v>
      </c>
      <c r="K7546" t="s">
        <v>8197</v>
      </c>
      <c r="L7546" t="s">
        <v>8592</v>
      </c>
      <c r="M7546" s="49"/>
      <c r="N7546" s="48">
        <v>0</v>
      </c>
      <c r="P7546" t="s">
        <v>8252</v>
      </c>
      <c r="Q7546" t="s">
        <v>7798</v>
      </c>
      <c r="R7546" t="s">
        <v>7798</v>
      </c>
    </row>
    <row r="7547" spans="1:18" x14ac:dyDescent="0.2">
      <c r="A7547" s="30" t="s">
        <v>6644</v>
      </c>
      <c r="B7547" s="54" t="s">
        <v>45</v>
      </c>
      <c r="C7547" s="54" t="str">
        <f t="shared" si="232"/>
        <v>Hatfield</v>
      </c>
      <c r="D7547" s="54" t="str">
        <f t="shared" si="231"/>
        <v>VR</v>
      </c>
      <c r="F7547" t="s">
        <v>8396</v>
      </c>
      <c r="G7547" t="s">
        <v>7295</v>
      </c>
      <c r="H7547" t="s">
        <v>45</v>
      </c>
      <c r="K7547" t="s">
        <v>8197</v>
      </c>
      <c r="L7547" t="s">
        <v>8592</v>
      </c>
      <c r="M7547" s="49"/>
      <c r="N7547" s="48">
        <v>0</v>
      </c>
      <c r="P7547" t="s">
        <v>8252</v>
      </c>
      <c r="Q7547" t="s">
        <v>7798</v>
      </c>
      <c r="R7547" t="s">
        <v>7798</v>
      </c>
    </row>
    <row r="7548" spans="1:18" x14ac:dyDescent="0.2">
      <c r="A7548" s="30" t="s">
        <v>6645</v>
      </c>
      <c r="B7548" s="54" t="s">
        <v>45</v>
      </c>
      <c r="C7548" s="54" t="str">
        <f t="shared" si="232"/>
        <v>Hatfield</v>
      </c>
      <c r="D7548" s="54" t="str">
        <f t="shared" si="231"/>
        <v>VR</v>
      </c>
      <c r="F7548" t="s">
        <v>8396</v>
      </c>
      <c r="G7548" t="s">
        <v>4450</v>
      </c>
      <c r="H7548" t="s">
        <v>45</v>
      </c>
      <c r="K7548" t="s">
        <v>8197</v>
      </c>
      <c r="L7548" t="s">
        <v>8592</v>
      </c>
      <c r="M7548" s="49"/>
      <c r="N7548" s="48">
        <v>0</v>
      </c>
      <c r="P7548" t="s">
        <v>8252</v>
      </c>
      <c r="Q7548" t="s">
        <v>7798</v>
      </c>
      <c r="R7548" t="s">
        <v>7798</v>
      </c>
    </row>
    <row r="7549" spans="1:18" x14ac:dyDescent="0.2">
      <c r="A7549" s="30" t="s">
        <v>6653</v>
      </c>
      <c r="B7549" s="54" t="s">
        <v>45</v>
      </c>
      <c r="C7549" s="54" t="str">
        <f t="shared" si="232"/>
        <v>Hatfield</v>
      </c>
      <c r="D7549" s="54" t="str">
        <f t="shared" si="231"/>
        <v>VR</v>
      </c>
      <c r="F7549" t="s">
        <v>8396</v>
      </c>
      <c r="G7549" t="s">
        <v>3122</v>
      </c>
      <c r="H7549" t="s">
        <v>45</v>
      </c>
      <c r="K7549" t="s">
        <v>8197</v>
      </c>
      <c r="L7549" t="s">
        <v>8592</v>
      </c>
      <c r="M7549" s="49"/>
      <c r="N7549" s="48">
        <v>0</v>
      </c>
      <c r="P7549" t="s">
        <v>8252</v>
      </c>
      <c r="Q7549" t="s">
        <v>7798</v>
      </c>
      <c r="R7549" t="s">
        <v>7798</v>
      </c>
    </row>
    <row r="7550" spans="1:18" x14ac:dyDescent="0.2">
      <c r="A7550" s="30" t="s">
        <v>6637</v>
      </c>
      <c r="B7550" s="54" t="s">
        <v>45</v>
      </c>
      <c r="C7550" s="54" t="str">
        <f t="shared" si="232"/>
        <v>Hatfield</v>
      </c>
      <c r="D7550" s="54" t="str">
        <f t="shared" si="231"/>
        <v>VR</v>
      </c>
      <c r="F7550" t="s">
        <v>8396</v>
      </c>
      <c r="G7550" t="s">
        <v>738</v>
      </c>
      <c r="H7550" t="s">
        <v>45</v>
      </c>
      <c r="K7550" t="s">
        <v>8197</v>
      </c>
      <c r="L7550" t="s">
        <v>8592</v>
      </c>
      <c r="M7550" s="49"/>
      <c r="N7550" s="48">
        <v>0</v>
      </c>
      <c r="P7550" t="s">
        <v>8252</v>
      </c>
      <c r="Q7550" t="s">
        <v>7798</v>
      </c>
      <c r="R7550" t="s">
        <v>7798</v>
      </c>
    </row>
    <row r="7551" spans="1:18" x14ac:dyDescent="0.2">
      <c r="A7551" s="30" t="s">
        <v>6754</v>
      </c>
      <c r="B7551" s="54" t="s">
        <v>45</v>
      </c>
      <c r="C7551" s="54" t="str">
        <f t="shared" si="232"/>
        <v>Hatfield</v>
      </c>
      <c r="D7551" s="54" t="str">
        <f t="shared" si="231"/>
        <v>VR</v>
      </c>
      <c r="F7551" t="s">
        <v>8396</v>
      </c>
      <c r="G7551" t="s">
        <v>5701</v>
      </c>
      <c r="H7551" t="s">
        <v>45</v>
      </c>
      <c r="K7551" t="s">
        <v>8197</v>
      </c>
      <c r="L7551" t="s">
        <v>8592</v>
      </c>
      <c r="M7551" s="49"/>
      <c r="N7551" s="48">
        <v>0</v>
      </c>
      <c r="P7551" t="s">
        <v>8252</v>
      </c>
      <c r="Q7551" t="s">
        <v>7798</v>
      </c>
      <c r="R7551" t="s">
        <v>7798</v>
      </c>
    </row>
    <row r="7552" spans="1:18" x14ac:dyDescent="0.2">
      <c r="A7552" s="30" t="s">
        <v>6770</v>
      </c>
      <c r="B7552" s="54" t="s">
        <v>45</v>
      </c>
      <c r="C7552" s="54" t="str">
        <f t="shared" si="232"/>
        <v>Hatfield</v>
      </c>
      <c r="D7552" s="54" t="str">
        <f t="shared" si="231"/>
        <v>VR</v>
      </c>
      <c r="F7552" t="s">
        <v>8396</v>
      </c>
      <c r="G7552" t="s">
        <v>3648</v>
      </c>
      <c r="H7552" t="s">
        <v>45</v>
      </c>
      <c r="K7552" t="s">
        <v>8197</v>
      </c>
      <c r="L7552" t="s">
        <v>8592</v>
      </c>
      <c r="M7552" s="49"/>
      <c r="N7552" s="48">
        <v>0</v>
      </c>
      <c r="P7552" t="s">
        <v>8252</v>
      </c>
      <c r="Q7552" t="s">
        <v>7798</v>
      </c>
      <c r="R7552" t="s">
        <v>7798</v>
      </c>
    </row>
    <row r="7553" spans="1:18" x14ac:dyDescent="0.2">
      <c r="A7553" s="30" t="s">
        <v>6738</v>
      </c>
      <c r="B7553" s="54" t="s">
        <v>45</v>
      </c>
      <c r="C7553" s="54" t="str">
        <f t="shared" si="232"/>
        <v>Hatfield</v>
      </c>
      <c r="D7553" s="54" t="str">
        <f t="shared" si="231"/>
        <v>VR</v>
      </c>
      <c r="F7553" t="s">
        <v>8396</v>
      </c>
      <c r="G7553" t="s">
        <v>7628</v>
      </c>
      <c r="H7553" t="s">
        <v>2647</v>
      </c>
      <c r="I7553" t="s">
        <v>6083</v>
      </c>
      <c r="K7553" t="s">
        <v>8197</v>
      </c>
      <c r="L7553" t="s">
        <v>8592</v>
      </c>
      <c r="M7553" s="49"/>
      <c r="N7553" s="48">
        <v>0</v>
      </c>
      <c r="P7553" t="s">
        <v>8253</v>
      </c>
      <c r="Q7553" t="s">
        <v>7798</v>
      </c>
      <c r="R7553" t="s">
        <v>8254</v>
      </c>
    </row>
    <row r="7554" spans="1:18" x14ac:dyDescent="0.2">
      <c r="A7554" s="30" t="s">
        <v>6781</v>
      </c>
      <c r="B7554" s="54" t="s">
        <v>45</v>
      </c>
      <c r="C7554" s="54" t="str">
        <f t="shared" si="232"/>
        <v>Hatfield</v>
      </c>
      <c r="D7554" s="54" t="str">
        <f t="shared" si="231"/>
        <v>VR</v>
      </c>
      <c r="F7554" t="s">
        <v>8396</v>
      </c>
      <c r="G7554" t="s">
        <v>3641</v>
      </c>
      <c r="H7554" t="s">
        <v>2647</v>
      </c>
      <c r="I7554" t="s">
        <v>6083</v>
      </c>
      <c r="K7554" t="s">
        <v>8197</v>
      </c>
      <c r="L7554" t="s">
        <v>8592</v>
      </c>
      <c r="M7554" s="49"/>
      <c r="N7554" s="48">
        <v>0</v>
      </c>
      <c r="P7554" t="s">
        <v>8253</v>
      </c>
      <c r="Q7554" t="s">
        <v>7798</v>
      </c>
      <c r="R7554" t="s">
        <v>8255</v>
      </c>
    </row>
    <row r="7555" spans="1:18" x14ac:dyDescent="0.2">
      <c r="A7555" s="30" t="s">
        <v>6852</v>
      </c>
      <c r="B7555" s="54" t="s">
        <v>45</v>
      </c>
      <c r="C7555" s="54" t="str">
        <f t="shared" si="232"/>
        <v>Hatfield</v>
      </c>
      <c r="D7555" s="54" t="str">
        <f t="shared" si="231"/>
        <v>VR</v>
      </c>
      <c r="F7555" t="s">
        <v>8396</v>
      </c>
      <c r="G7555" t="s">
        <v>2661</v>
      </c>
      <c r="H7555" t="s">
        <v>2647</v>
      </c>
      <c r="I7555" t="s">
        <v>6083</v>
      </c>
      <c r="K7555" t="s">
        <v>8197</v>
      </c>
      <c r="L7555" t="s">
        <v>8592</v>
      </c>
      <c r="M7555" s="49"/>
      <c r="N7555" s="48">
        <v>0</v>
      </c>
      <c r="P7555" t="s">
        <v>8253</v>
      </c>
      <c r="Q7555" t="s">
        <v>7798</v>
      </c>
      <c r="R7555" t="s">
        <v>8254</v>
      </c>
    </row>
    <row r="7556" spans="1:18" x14ac:dyDescent="0.2">
      <c r="A7556" s="30" t="s">
        <v>323</v>
      </c>
      <c r="B7556" s="54" t="s">
        <v>69</v>
      </c>
      <c r="C7556" s="54" t="str">
        <f t="shared" si="232"/>
        <v>Airspeed</v>
      </c>
      <c r="D7556" s="54" t="str">
        <f t="shared" si="231"/>
        <v>VR</v>
      </c>
      <c r="F7556" t="s">
        <v>8396</v>
      </c>
      <c r="G7556" t="s">
        <v>804</v>
      </c>
      <c r="H7556" t="s">
        <v>2647</v>
      </c>
      <c r="I7556" t="s">
        <v>6083</v>
      </c>
      <c r="K7556" t="s">
        <v>8197</v>
      </c>
      <c r="L7556" t="s">
        <v>8592</v>
      </c>
      <c r="M7556" s="49"/>
      <c r="N7556" s="48">
        <v>0</v>
      </c>
      <c r="P7556" t="s">
        <v>8253</v>
      </c>
      <c r="Q7556" t="s">
        <v>7798</v>
      </c>
      <c r="R7556" t="s">
        <v>8256</v>
      </c>
    </row>
    <row r="7557" spans="1:18" x14ac:dyDescent="0.2">
      <c r="A7557" s="30" t="s">
        <v>587</v>
      </c>
      <c r="B7557" s="54" t="s">
        <v>69</v>
      </c>
      <c r="C7557" s="54" t="str">
        <f t="shared" si="232"/>
        <v>Airspeed</v>
      </c>
      <c r="D7557" s="54" t="str">
        <f t="shared" si="231"/>
        <v>VR</v>
      </c>
      <c r="F7557" t="s">
        <v>8396</v>
      </c>
      <c r="G7557" t="s">
        <v>2943</v>
      </c>
      <c r="H7557" t="s">
        <v>2647</v>
      </c>
      <c r="I7557" t="s">
        <v>6083</v>
      </c>
      <c r="K7557" t="s">
        <v>8197</v>
      </c>
      <c r="L7557" t="s">
        <v>8592</v>
      </c>
      <c r="M7557" s="49"/>
      <c r="N7557" s="48">
        <v>0</v>
      </c>
      <c r="P7557" t="s">
        <v>8253</v>
      </c>
      <c r="Q7557" t="s">
        <v>7798</v>
      </c>
      <c r="R7557" t="s">
        <v>8254</v>
      </c>
    </row>
    <row r="7558" spans="1:18" x14ac:dyDescent="0.2">
      <c r="A7558" s="30" t="s">
        <v>745</v>
      </c>
      <c r="B7558" s="54" t="s">
        <v>69</v>
      </c>
      <c r="C7558" s="54" t="str">
        <f t="shared" si="232"/>
        <v>Airspeed</v>
      </c>
      <c r="D7558" s="54" t="str">
        <f t="shared" si="231"/>
        <v>VR</v>
      </c>
      <c r="F7558" t="s">
        <v>8396</v>
      </c>
      <c r="G7558" t="s">
        <v>7624</v>
      </c>
      <c r="H7558" t="s">
        <v>2647</v>
      </c>
      <c r="I7558" t="s">
        <v>6083</v>
      </c>
      <c r="K7558" t="s">
        <v>8197</v>
      </c>
      <c r="L7558" t="s">
        <v>8592</v>
      </c>
      <c r="M7558" s="49"/>
      <c r="N7558" s="48">
        <v>0</v>
      </c>
      <c r="P7558" t="s">
        <v>8253</v>
      </c>
      <c r="Q7558" t="s">
        <v>7798</v>
      </c>
      <c r="R7558" t="s">
        <v>8254</v>
      </c>
    </row>
    <row r="7559" spans="1:18" x14ac:dyDescent="0.2">
      <c r="A7559" s="30" t="s">
        <v>7399</v>
      </c>
      <c r="B7559" s="54" t="s">
        <v>69</v>
      </c>
      <c r="C7559" s="54" t="str">
        <f t="shared" si="232"/>
        <v>Airspeed</v>
      </c>
      <c r="D7559" s="54" t="str">
        <f t="shared" si="231"/>
        <v>VR</v>
      </c>
      <c r="F7559" t="s">
        <v>8396</v>
      </c>
      <c r="G7559" t="s">
        <v>814</v>
      </c>
      <c r="H7559" t="s">
        <v>2647</v>
      </c>
      <c r="I7559" t="s">
        <v>6083</v>
      </c>
      <c r="K7559" t="s">
        <v>8197</v>
      </c>
      <c r="L7559" t="s">
        <v>8592</v>
      </c>
      <c r="M7559" s="49"/>
      <c r="N7559" s="48">
        <v>0</v>
      </c>
      <c r="P7559" t="s">
        <v>8253</v>
      </c>
      <c r="Q7559" t="s">
        <v>7798</v>
      </c>
      <c r="R7559" t="s">
        <v>8254</v>
      </c>
    </row>
    <row r="7560" spans="1:18" x14ac:dyDescent="0.2">
      <c r="A7560" s="30" t="s">
        <v>373</v>
      </c>
      <c r="B7560" s="54" t="s">
        <v>69</v>
      </c>
      <c r="C7560" s="54" t="str">
        <f t="shared" si="232"/>
        <v>Airspeed</v>
      </c>
      <c r="D7560" s="54" t="str">
        <f t="shared" si="231"/>
        <v>VR</v>
      </c>
      <c r="F7560" t="s">
        <v>8396</v>
      </c>
      <c r="G7560" t="s">
        <v>7671</v>
      </c>
      <c r="H7560" t="s">
        <v>2647</v>
      </c>
      <c r="I7560" t="s">
        <v>6083</v>
      </c>
      <c r="K7560" t="s">
        <v>8197</v>
      </c>
      <c r="L7560" t="s">
        <v>8592</v>
      </c>
      <c r="M7560" s="49"/>
      <c r="N7560" s="48">
        <v>0</v>
      </c>
      <c r="P7560" t="s">
        <v>8253</v>
      </c>
      <c r="Q7560" t="s">
        <v>7798</v>
      </c>
      <c r="R7560" t="s">
        <v>8254</v>
      </c>
    </row>
    <row r="7561" spans="1:18" x14ac:dyDescent="0.2">
      <c r="A7561" s="30" t="s">
        <v>453</v>
      </c>
      <c r="B7561" s="54" t="s">
        <v>69</v>
      </c>
      <c r="C7561" s="54" t="str">
        <f t="shared" si="232"/>
        <v>Airspeed</v>
      </c>
      <c r="D7561" s="54" t="str">
        <f t="shared" si="231"/>
        <v>VR</v>
      </c>
      <c r="F7561" t="s">
        <v>8396</v>
      </c>
      <c r="G7561" t="s">
        <v>805</v>
      </c>
      <c r="H7561" t="s">
        <v>2647</v>
      </c>
      <c r="I7561" t="s">
        <v>6083</v>
      </c>
      <c r="K7561" t="s">
        <v>8197</v>
      </c>
      <c r="L7561" t="s">
        <v>8592</v>
      </c>
      <c r="M7561" s="49"/>
      <c r="N7561" s="48">
        <v>0</v>
      </c>
      <c r="P7561" t="s">
        <v>8253</v>
      </c>
      <c r="Q7561" t="s">
        <v>7798</v>
      </c>
      <c r="R7561" t="s">
        <v>8254</v>
      </c>
    </row>
    <row r="7562" spans="1:18" x14ac:dyDescent="0.2">
      <c r="A7562" s="30" t="s">
        <v>4110</v>
      </c>
      <c r="B7562" s="54" t="s">
        <v>69</v>
      </c>
      <c r="C7562" s="54" t="str">
        <f t="shared" si="232"/>
        <v>Airspeed</v>
      </c>
      <c r="D7562" s="54" t="str">
        <f t="shared" si="231"/>
        <v>VR</v>
      </c>
      <c r="F7562" t="s">
        <v>8396</v>
      </c>
      <c r="G7562" t="s">
        <v>3614</v>
      </c>
      <c r="H7562" t="s">
        <v>2647</v>
      </c>
      <c r="I7562" t="s">
        <v>6083</v>
      </c>
      <c r="K7562" t="s">
        <v>8197</v>
      </c>
      <c r="L7562" t="s">
        <v>8592</v>
      </c>
      <c r="M7562" s="49"/>
      <c r="N7562" s="48">
        <v>0</v>
      </c>
      <c r="P7562" t="s">
        <v>8253</v>
      </c>
      <c r="Q7562" t="s">
        <v>7798</v>
      </c>
      <c r="R7562" t="s">
        <v>8254</v>
      </c>
    </row>
    <row r="7563" spans="1:18" x14ac:dyDescent="0.2">
      <c r="A7563" s="30" t="s">
        <v>355</v>
      </c>
      <c r="B7563" s="54" t="s">
        <v>69</v>
      </c>
      <c r="C7563" s="54" t="str">
        <f t="shared" si="232"/>
        <v>Airspeed</v>
      </c>
      <c r="D7563" s="54" t="str">
        <f t="shared" si="231"/>
        <v>VR</v>
      </c>
      <c r="F7563" t="s">
        <v>8396</v>
      </c>
      <c r="G7563" t="s">
        <v>430</v>
      </c>
      <c r="H7563" t="s">
        <v>2647</v>
      </c>
      <c r="I7563" t="s">
        <v>6083</v>
      </c>
      <c r="K7563" t="s">
        <v>8197</v>
      </c>
      <c r="L7563" t="s">
        <v>8592</v>
      </c>
      <c r="M7563" s="49"/>
      <c r="N7563" s="48">
        <v>0</v>
      </c>
      <c r="P7563" t="s">
        <v>8253</v>
      </c>
      <c r="Q7563" t="s">
        <v>7798</v>
      </c>
      <c r="R7563" t="s">
        <v>8254</v>
      </c>
    </row>
    <row r="7564" spans="1:18" x14ac:dyDescent="0.2">
      <c r="A7564" s="30" t="s">
        <v>338</v>
      </c>
      <c r="B7564" s="54" t="s">
        <v>69</v>
      </c>
      <c r="C7564" s="54" t="str">
        <f t="shared" si="232"/>
        <v>Airspeed</v>
      </c>
      <c r="D7564" s="54" t="str">
        <f t="shared" si="231"/>
        <v>VR</v>
      </c>
      <c r="F7564" t="s">
        <v>8396</v>
      </c>
      <c r="G7564" t="s">
        <v>7625</v>
      </c>
      <c r="H7564" t="s">
        <v>2647</v>
      </c>
      <c r="I7564" t="s">
        <v>6083</v>
      </c>
      <c r="K7564" t="s">
        <v>8197</v>
      </c>
      <c r="L7564" t="s">
        <v>8592</v>
      </c>
      <c r="M7564" s="49"/>
      <c r="N7564" s="48">
        <v>0</v>
      </c>
      <c r="P7564" t="s">
        <v>8253</v>
      </c>
      <c r="Q7564" t="s">
        <v>7798</v>
      </c>
      <c r="R7564" t="s">
        <v>8254</v>
      </c>
    </row>
    <row r="7565" spans="1:18" x14ac:dyDescent="0.2">
      <c r="A7565" s="30" t="s">
        <v>426</v>
      </c>
      <c r="B7565" s="54" t="s">
        <v>69</v>
      </c>
      <c r="C7565" s="54" t="str">
        <f t="shared" si="232"/>
        <v>Airspeed</v>
      </c>
      <c r="D7565" s="54" t="str">
        <f t="shared" si="231"/>
        <v>VR</v>
      </c>
      <c r="F7565" t="s">
        <v>8396</v>
      </c>
      <c r="G7565" t="s">
        <v>3628</v>
      </c>
      <c r="H7565" t="s">
        <v>2647</v>
      </c>
      <c r="I7565" t="s">
        <v>6083</v>
      </c>
      <c r="K7565" t="s">
        <v>8197</v>
      </c>
      <c r="L7565" t="s">
        <v>8592</v>
      </c>
      <c r="M7565" s="49"/>
      <c r="N7565" s="48">
        <v>0</v>
      </c>
      <c r="P7565" t="s">
        <v>8253</v>
      </c>
      <c r="Q7565" t="s">
        <v>7798</v>
      </c>
      <c r="R7565" t="s">
        <v>8254</v>
      </c>
    </row>
    <row r="7566" spans="1:18" x14ac:dyDescent="0.2">
      <c r="A7566" s="30" t="s">
        <v>545</v>
      </c>
      <c r="B7566" s="54" t="s">
        <v>69</v>
      </c>
      <c r="C7566" s="54" t="str">
        <f t="shared" si="232"/>
        <v>Airspeed</v>
      </c>
      <c r="D7566" s="54" t="str">
        <f t="shared" si="231"/>
        <v>VR</v>
      </c>
      <c r="F7566" t="s">
        <v>8396</v>
      </c>
      <c r="G7566" t="s">
        <v>7660</v>
      </c>
      <c r="H7566" t="s">
        <v>2647</v>
      </c>
      <c r="I7566" t="s">
        <v>6083</v>
      </c>
      <c r="K7566" t="s">
        <v>8197</v>
      </c>
      <c r="L7566" t="s">
        <v>8592</v>
      </c>
      <c r="M7566" s="49"/>
      <c r="N7566" s="48">
        <v>0</v>
      </c>
      <c r="P7566" t="s">
        <v>8253</v>
      </c>
      <c r="Q7566" t="s">
        <v>7798</v>
      </c>
      <c r="R7566" t="s">
        <v>8257</v>
      </c>
    </row>
    <row r="7567" spans="1:18" x14ac:dyDescent="0.2">
      <c r="A7567" s="30" t="s">
        <v>535</v>
      </c>
      <c r="B7567" s="54" t="s">
        <v>69</v>
      </c>
      <c r="C7567" s="54" t="str">
        <f t="shared" si="232"/>
        <v>Airspeed</v>
      </c>
      <c r="D7567" s="54" t="str">
        <f t="shared" si="231"/>
        <v>VR</v>
      </c>
      <c r="F7567" t="s">
        <v>8396</v>
      </c>
      <c r="G7567" t="s">
        <v>3630</v>
      </c>
      <c r="H7567" t="s">
        <v>2647</v>
      </c>
      <c r="I7567" t="s">
        <v>6083</v>
      </c>
      <c r="K7567" t="s">
        <v>8197</v>
      </c>
      <c r="L7567" t="s">
        <v>8592</v>
      </c>
      <c r="M7567" s="49"/>
      <c r="N7567" s="48">
        <v>0</v>
      </c>
      <c r="P7567" t="s">
        <v>8253</v>
      </c>
      <c r="Q7567" t="s">
        <v>7798</v>
      </c>
      <c r="R7567" t="s">
        <v>7798</v>
      </c>
    </row>
    <row r="7568" spans="1:18" x14ac:dyDescent="0.2">
      <c r="A7568" s="30" t="s">
        <v>3548</v>
      </c>
      <c r="B7568" s="54" t="s">
        <v>69</v>
      </c>
      <c r="C7568" s="54" t="str">
        <f t="shared" si="232"/>
        <v>Airspeed</v>
      </c>
      <c r="D7568" s="54" t="str">
        <f t="shared" si="231"/>
        <v>VR</v>
      </c>
      <c r="F7568" t="s">
        <v>8396</v>
      </c>
      <c r="G7568" t="s">
        <v>3642</v>
      </c>
      <c r="H7568" t="s">
        <v>2647</v>
      </c>
      <c r="I7568" t="s">
        <v>6083</v>
      </c>
      <c r="K7568" t="s">
        <v>8197</v>
      </c>
      <c r="L7568" t="s">
        <v>8592</v>
      </c>
      <c r="M7568" s="49"/>
      <c r="N7568" s="48">
        <v>0</v>
      </c>
      <c r="P7568" t="s">
        <v>8253</v>
      </c>
      <c r="Q7568" t="s">
        <v>7798</v>
      </c>
      <c r="R7568" t="s">
        <v>7798</v>
      </c>
    </row>
    <row r="7569" spans="1:18" x14ac:dyDescent="0.2">
      <c r="A7569" s="30" t="s">
        <v>554</v>
      </c>
      <c r="B7569" s="54" t="s">
        <v>69</v>
      </c>
      <c r="C7569" s="54" t="str">
        <f t="shared" si="232"/>
        <v>Airspeed</v>
      </c>
      <c r="D7569" s="54" t="str">
        <f t="shared" si="231"/>
        <v>VR</v>
      </c>
      <c r="F7569" t="s">
        <v>8396</v>
      </c>
      <c r="G7569" t="s">
        <v>7688</v>
      </c>
      <c r="H7569" t="s">
        <v>2647</v>
      </c>
      <c r="I7569" t="s">
        <v>6083</v>
      </c>
      <c r="K7569" t="s">
        <v>8197</v>
      </c>
      <c r="L7569" t="s">
        <v>8592</v>
      </c>
      <c r="M7569" s="49"/>
      <c r="N7569" s="48">
        <v>0</v>
      </c>
      <c r="P7569" t="s">
        <v>8253</v>
      </c>
      <c r="Q7569" t="s">
        <v>7798</v>
      </c>
      <c r="R7569" t="s">
        <v>7798</v>
      </c>
    </row>
    <row r="7570" spans="1:18" x14ac:dyDescent="0.2">
      <c r="A7570" s="30" t="s">
        <v>728</v>
      </c>
      <c r="B7570" s="54" t="s">
        <v>69</v>
      </c>
      <c r="C7570" s="54" t="str">
        <f t="shared" si="232"/>
        <v>Airspeed</v>
      </c>
      <c r="D7570" s="54" t="str">
        <f t="shared" si="231"/>
        <v>VR</v>
      </c>
      <c r="F7570" t="s">
        <v>8396</v>
      </c>
      <c r="G7570" t="s">
        <v>6504</v>
      </c>
      <c r="H7570" t="s">
        <v>2647</v>
      </c>
      <c r="I7570" t="s">
        <v>6083</v>
      </c>
      <c r="K7570" t="s">
        <v>8197</v>
      </c>
      <c r="L7570" t="s">
        <v>8592</v>
      </c>
      <c r="M7570" s="49"/>
      <c r="N7570" s="48">
        <v>0</v>
      </c>
      <c r="P7570" t="s">
        <v>8253</v>
      </c>
      <c r="Q7570" t="s">
        <v>7798</v>
      </c>
      <c r="R7570" t="s">
        <v>7798</v>
      </c>
    </row>
    <row r="7571" spans="1:18" x14ac:dyDescent="0.2">
      <c r="A7571" s="30" t="s">
        <v>2467</v>
      </c>
      <c r="B7571" s="54" t="s">
        <v>45</v>
      </c>
      <c r="C7571" s="54" t="str">
        <f t="shared" si="232"/>
        <v>Hatfield</v>
      </c>
      <c r="D7571" s="54" t="str">
        <f t="shared" si="231"/>
        <v>VT</v>
      </c>
      <c r="F7571" t="s">
        <v>8396</v>
      </c>
      <c r="G7571" t="s">
        <v>3517</v>
      </c>
      <c r="H7571" t="s">
        <v>2647</v>
      </c>
      <c r="I7571" t="s">
        <v>6083</v>
      </c>
      <c r="K7571" t="s">
        <v>8197</v>
      </c>
      <c r="L7571" t="s">
        <v>8592</v>
      </c>
      <c r="M7571" s="49"/>
      <c r="N7571" s="48">
        <v>0</v>
      </c>
      <c r="P7571" t="s">
        <v>8253</v>
      </c>
      <c r="Q7571" t="s">
        <v>7798</v>
      </c>
      <c r="R7571" t="s">
        <v>7798</v>
      </c>
    </row>
    <row r="7572" spans="1:18" x14ac:dyDescent="0.2">
      <c r="A7572" s="30" t="s">
        <v>7686</v>
      </c>
      <c r="B7572" s="54" t="s">
        <v>45</v>
      </c>
      <c r="C7572" s="54" t="str">
        <f t="shared" si="232"/>
        <v>Hatfield</v>
      </c>
      <c r="D7572" s="54" t="str">
        <f t="shared" si="231"/>
        <v>VT</v>
      </c>
      <c r="F7572" t="s">
        <v>8396</v>
      </c>
      <c r="G7572" t="s">
        <v>530</v>
      </c>
      <c r="H7572" t="s">
        <v>2647</v>
      </c>
      <c r="I7572" t="s">
        <v>6083</v>
      </c>
      <c r="K7572" t="s">
        <v>8197</v>
      </c>
      <c r="L7572" t="s">
        <v>8592</v>
      </c>
      <c r="M7572" s="49"/>
      <c r="N7572" s="48">
        <v>0</v>
      </c>
      <c r="P7572" t="s">
        <v>8253</v>
      </c>
      <c r="Q7572" t="s">
        <v>7798</v>
      </c>
      <c r="R7572" t="s">
        <v>7798</v>
      </c>
    </row>
    <row r="7573" spans="1:18" x14ac:dyDescent="0.2">
      <c r="A7573" s="30" t="s">
        <v>4405</v>
      </c>
      <c r="B7573" s="54" t="s">
        <v>45</v>
      </c>
      <c r="C7573" s="54" t="str">
        <f t="shared" si="232"/>
        <v>Hatfield</v>
      </c>
      <c r="D7573" s="54" t="str">
        <f t="shared" si="231"/>
        <v>VT</v>
      </c>
      <c r="F7573" t="s">
        <v>8396</v>
      </c>
      <c r="G7573" t="s">
        <v>7700</v>
      </c>
      <c r="H7573" t="s">
        <v>2647</v>
      </c>
      <c r="I7573" t="s">
        <v>6083</v>
      </c>
      <c r="K7573" t="s">
        <v>8197</v>
      </c>
      <c r="L7573" t="s">
        <v>8592</v>
      </c>
      <c r="M7573" s="49"/>
      <c r="N7573" s="48">
        <v>0</v>
      </c>
      <c r="P7573" t="s">
        <v>8253</v>
      </c>
      <c r="Q7573" t="s">
        <v>7798</v>
      </c>
      <c r="R7573" t="s">
        <v>7798</v>
      </c>
    </row>
    <row r="7574" spans="1:18" x14ac:dyDescent="0.2">
      <c r="A7574" s="30" t="s">
        <v>2295</v>
      </c>
      <c r="B7574" s="54" t="s">
        <v>45</v>
      </c>
      <c r="C7574" s="54" t="str">
        <f t="shared" si="232"/>
        <v>Hatfield</v>
      </c>
      <c r="D7574" s="54" t="str">
        <f t="shared" si="231"/>
        <v>VT</v>
      </c>
      <c r="F7574" t="s">
        <v>8396</v>
      </c>
      <c r="G7574" t="s">
        <v>7617</v>
      </c>
      <c r="H7574" t="s">
        <v>2647</v>
      </c>
      <c r="I7574" t="s">
        <v>6083</v>
      </c>
      <c r="K7574" t="s">
        <v>8197</v>
      </c>
      <c r="L7574" t="s">
        <v>8592</v>
      </c>
      <c r="M7574" s="49"/>
      <c r="N7574" s="48">
        <v>0</v>
      </c>
      <c r="P7574" t="s">
        <v>8253</v>
      </c>
      <c r="Q7574" t="s">
        <v>7798</v>
      </c>
      <c r="R7574" t="s">
        <v>7798</v>
      </c>
    </row>
    <row r="7575" spans="1:18" x14ac:dyDescent="0.2">
      <c r="A7575" s="30" t="s">
        <v>348</v>
      </c>
      <c r="B7575" s="54" t="s">
        <v>45</v>
      </c>
      <c r="C7575" s="54" t="str">
        <f t="shared" si="232"/>
        <v>Hatfield</v>
      </c>
      <c r="D7575" s="54" t="str">
        <f t="shared" si="231"/>
        <v>VT</v>
      </c>
      <c r="F7575" t="s">
        <v>8396</v>
      </c>
      <c r="G7575" t="s">
        <v>7701</v>
      </c>
      <c r="H7575" t="s">
        <v>2647</v>
      </c>
      <c r="I7575" t="s">
        <v>6083</v>
      </c>
      <c r="K7575" t="s">
        <v>8197</v>
      </c>
      <c r="L7575" t="s">
        <v>8592</v>
      </c>
      <c r="M7575" s="49"/>
      <c r="N7575" s="48">
        <v>0</v>
      </c>
      <c r="P7575" t="s">
        <v>8253</v>
      </c>
      <c r="Q7575" t="s">
        <v>7798</v>
      </c>
      <c r="R7575" t="s">
        <v>7798</v>
      </c>
    </row>
    <row r="7576" spans="1:18" x14ac:dyDescent="0.2">
      <c r="A7576" s="30" t="s">
        <v>460</v>
      </c>
      <c r="B7576" s="54" t="s">
        <v>45</v>
      </c>
      <c r="C7576" s="54" t="str">
        <f t="shared" si="232"/>
        <v>Hatfield</v>
      </c>
      <c r="D7576" s="54" t="str">
        <f t="shared" ref="D7576:D7639" si="233">LEFT(A7576,2)</f>
        <v>VT</v>
      </c>
      <c r="F7576" t="s">
        <v>8396</v>
      </c>
      <c r="G7576" t="s">
        <v>7614</v>
      </c>
      <c r="H7576" t="s">
        <v>2647</v>
      </c>
      <c r="I7576" t="s">
        <v>6083</v>
      </c>
      <c r="K7576" t="s">
        <v>8197</v>
      </c>
      <c r="L7576" t="s">
        <v>8592</v>
      </c>
      <c r="M7576" s="49"/>
      <c r="N7576" s="48">
        <v>0</v>
      </c>
      <c r="P7576" t="s">
        <v>8253</v>
      </c>
      <c r="Q7576" t="s">
        <v>7798</v>
      </c>
      <c r="R7576" t="s">
        <v>7798</v>
      </c>
    </row>
    <row r="7577" spans="1:18" x14ac:dyDescent="0.2">
      <c r="A7577" s="30" t="s">
        <v>3892</v>
      </c>
      <c r="B7577" s="54" t="s">
        <v>45</v>
      </c>
      <c r="C7577" s="54" t="str">
        <f t="shared" si="232"/>
        <v>Hatfield</v>
      </c>
      <c r="D7577" s="54" t="str">
        <f t="shared" si="233"/>
        <v>VT</v>
      </c>
      <c r="F7577" t="s">
        <v>8396</v>
      </c>
      <c r="G7577" t="s">
        <v>7662</v>
      </c>
      <c r="H7577" t="s">
        <v>2647</v>
      </c>
      <c r="I7577" t="s">
        <v>6083</v>
      </c>
      <c r="K7577" t="s">
        <v>8197</v>
      </c>
      <c r="L7577" t="s">
        <v>8592</v>
      </c>
      <c r="M7577" s="49"/>
      <c r="N7577" s="48">
        <v>0</v>
      </c>
      <c r="P7577" t="s">
        <v>8253</v>
      </c>
      <c r="Q7577" t="s">
        <v>7798</v>
      </c>
      <c r="R7577" t="s">
        <v>7798</v>
      </c>
    </row>
    <row r="7578" spans="1:18" x14ac:dyDescent="0.2">
      <c r="A7578" s="30" t="s">
        <v>629</v>
      </c>
      <c r="B7578" s="54" t="s">
        <v>45</v>
      </c>
      <c r="C7578" s="54" t="str">
        <f t="shared" si="232"/>
        <v>Hatfield</v>
      </c>
      <c r="D7578" s="54" t="str">
        <f t="shared" si="233"/>
        <v>VT</v>
      </c>
      <c r="F7578" t="s">
        <v>8396</v>
      </c>
      <c r="G7578" t="s">
        <v>3633</v>
      </c>
      <c r="H7578" t="s">
        <v>2647</v>
      </c>
      <c r="I7578" t="s">
        <v>6083</v>
      </c>
      <c r="K7578" t="s">
        <v>8197</v>
      </c>
      <c r="L7578" t="s">
        <v>8592</v>
      </c>
      <c r="M7578" s="49"/>
      <c r="N7578" s="48">
        <v>0</v>
      </c>
      <c r="P7578" t="s">
        <v>8253</v>
      </c>
      <c r="Q7578" t="s">
        <v>7798</v>
      </c>
      <c r="R7578" t="s">
        <v>7798</v>
      </c>
    </row>
    <row r="7579" spans="1:18" x14ac:dyDescent="0.2">
      <c r="A7579" s="30" t="s">
        <v>4419</v>
      </c>
      <c r="B7579" s="54" t="s">
        <v>45</v>
      </c>
      <c r="C7579" s="54" t="str">
        <f t="shared" si="232"/>
        <v>Hatfield</v>
      </c>
      <c r="D7579" s="54" t="str">
        <f t="shared" si="233"/>
        <v>VT</v>
      </c>
      <c r="F7579" t="s">
        <v>8396</v>
      </c>
      <c r="G7579" t="s">
        <v>7571</v>
      </c>
      <c r="H7579" t="s">
        <v>2647</v>
      </c>
      <c r="I7579" t="s">
        <v>6083</v>
      </c>
      <c r="K7579" t="s">
        <v>8197</v>
      </c>
      <c r="L7579" t="s">
        <v>8592</v>
      </c>
      <c r="M7579" s="49"/>
      <c r="N7579" s="48">
        <v>0</v>
      </c>
      <c r="P7579" t="s">
        <v>8253</v>
      </c>
      <c r="Q7579" t="s">
        <v>7798</v>
      </c>
      <c r="R7579" t="s">
        <v>7798</v>
      </c>
    </row>
    <row r="7580" spans="1:18" x14ac:dyDescent="0.2">
      <c r="A7580" s="30" t="s">
        <v>7751</v>
      </c>
      <c r="B7580" s="54" t="s">
        <v>45</v>
      </c>
      <c r="C7580" s="54" t="str">
        <f t="shared" si="232"/>
        <v>Hatfield</v>
      </c>
      <c r="D7580" s="54" t="str">
        <f t="shared" si="233"/>
        <v>VT</v>
      </c>
      <c r="F7580" t="s">
        <v>8396</v>
      </c>
      <c r="G7580" t="s">
        <v>3634</v>
      </c>
      <c r="H7580" t="s">
        <v>2647</v>
      </c>
      <c r="I7580" t="s">
        <v>6083</v>
      </c>
      <c r="K7580" t="s">
        <v>8197</v>
      </c>
      <c r="L7580" t="s">
        <v>8592</v>
      </c>
      <c r="M7580" s="49"/>
      <c r="N7580" s="48">
        <v>0</v>
      </c>
      <c r="P7580" t="s">
        <v>8253</v>
      </c>
      <c r="Q7580" t="s">
        <v>7798</v>
      </c>
      <c r="R7580" t="s">
        <v>7798</v>
      </c>
    </row>
    <row r="7581" spans="1:18" x14ac:dyDescent="0.2">
      <c r="A7581" s="30" t="s">
        <v>4210</v>
      </c>
      <c r="B7581" s="54" t="s">
        <v>45</v>
      </c>
      <c r="C7581" s="54" t="str">
        <f t="shared" si="232"/>
        <v>Hatfield</v>
      </c>
      <c r="D7581" s="54" t="str">
        <f t="shared" si="233"/>
        <v>VT</v>
      </c>
      <c r="F7581" t="s">
        <v>8396</v>
      </c>
      <c r="G7581" t="s">
        <v>7659</v>
      </c>
      <c r="H7581" t="s">
        <v>2647</v>
      </c>
      <c r="I7581" t="s">
        <v>6083</v>
      </c>
      <c r="K7581" t="s">
        <v>8197</v>
      </c>
      <c r="L7581" t="s">
        <v>8592</v>
      </c>
      <c r="M7581" s="49"/>
      <c r="N7581" s="48">
        <v>0</v>
      </c>
      <c r="P7581" t="s">
        <v>8253</v>
      </c>
      <c r="Q7581" t="s">
        <v>7798</v>
      </c>
      <c r="R7581" t="s">
        <v>7798</v>
      </c>
    </row>
    <row r="7582" spans="1:18" x14ac:dyDescent="0.2">
      <c r="A7582" s="30" t="s">
        <v>7603</v>
      </c>
      <c r="B7582" s="54" t="s">
        <v>45</v>
      </c>
      <c r="C7582" s="54" t="str">
        <f t="shared" si="232"/>
        <v>Hatfield</v>
      </c>
      <c r="D7582" s="54" t="str">
        <f t="shared" si="233"/>
        <v>VT</v>
      </c>
      <c r="F7582" t="s">
        <v>8396</v>
      </c>
      <c r="G7582" t="s">
        <v>7580</v>
      </c>
      <c r="H7582" t="s">
        <v>2647</v>
      </c>
      <c r="I7582" t="s">
        <v>6083</v>
      </c>
      <c r="K7582" t="s">
        <v>8197</v>
      </c>
      <c r="L7582" t="s">
        <v>8592</v>
      </c>
      <c r="M7582" s="49"/>
      <c r="N7582" s="48">
        <v>0</v>
      </c>
      <c r="P7582" t="s">
        <v>8253</v>
      </c>
      <c r="Q7582" t="s">
        <v>7798</v>
      </c>
      <c r="R7582" t="s">
        <v>7798</v>
      </c>
    </row>
    <row r="7583" spans="1:18" x14ac:dyDescent="0.2">
      <c r="A7583" s="30" t="s">
        <v>3627</v>
      </c>
      <c r="B7583" s="54" t="s">
        <v>45</v>
      </c>
      <c r="C7583" s="54" t="str">
        <f t="shared" si="232"/>
        <v>Hatfield</v>
      </c>
      <c r="D7583" s="54" t="str">
        <f t="shared" si="233"/>
        <v>VT</v>
      </c>
      <c r="F7583" t="s">
        <v>8396</v>
      </c>
      <c r="G7583" t="s">
        <v>7639</v>
      </c>
      <c r="H7583" t="s">
        <v>2647</v>
      </c>
      <c r="I7583" t="s">
        <v>6083</v>
      </c>
      <c r="K7583" t="s">
        <v>8197</v>
      </c>
      <c r="L7583" t="s">
        <v>8592</v>
      </c>
      <c r="M7583" s="49"/>
      <c r="N7583" s="48">
        <v>0</v>
      </c>
      <c r="P7583" t="s">
        <v>8253</v>
      </c>
      <c r="Q7583" t="s">
        <v>7798</v>
      </c>
      <c r="R7583" t="s">
        <v>7798</v>
      </c>
    </row>
    <row r="7584" spans="1:18" x14ac:dyDescent="0.2">
      <c r="A7584" s="30" t="s">
        <v>6658</v>
      </c>
      <c r="B7584" s="54" t="s">
        <v>45</v>
      </c>
      <c r="C7584" s="54" t="str">
        <f t="shared" si="232"/>
        <v>Hatfield</v>
      </c>
      <c r="D7584" s="54" t="str">
        <f t="shared" si="233"/>
        <v>VT</v>
      </c>
      <c r="F7584" t="s">
        <v>8396</v>
      </c>
      <c r="G7584" t="s">
        <v>6772</v>
      </c>
      <c r="H7584" t="s">
        <v>2647</v>
      </c>
      <c r="I7584" t="s">
        <v>6083</v>
      </c>
      <c r="K7584" t="s">
        <v>8197</v>
      </c>
      <c r="L7584" t="s">
        <v>8592</v>
      </c>
      <c r="M7584" s="49"/>
      <c r="N7584" s="48">
        <v>0</v>
      </c>
      <c r="P7584" t="s">
        <v>8253</v>
      </c>
      <c r="Q7584" t="s">
        <v>7798</v>
      </c>
      <c r="R7584" t="s">
        <v>7798</v>
      </c>
    </row>
    <row r="7585" spans="1:18" x14ac:dyDescent="0.2">
      <c r="A7585" s="30" t="s">
        <v>2454</v>
      </c>
      <c r="B7585" s="54" t="s">
        <v>45</v>
      </c>
      <c r="C7585" s="54" t="str">
        <f t="shared" si="232"/>
        <v>Hatfield</v>
      </c>
      <c r="D7585" s="54" t="str">
        <f t="shared" si="233"/>
        <v>VT</v>
      </c>
      <c r="F7585" t="s">
        <v>8396</v>
      </c>
      <c r="G7585" t="s">
        <v>7699</v>
      </c>
      <c r="H7585" t="s">
        <v>2647</v>
      </c>
      <c r="I7585" t="s">
        <v>6083</v>
      </c>
      <c r="K7585" t="s">
        <v>8197</v>
      </c>
      <c r="L7585" t="s">
        <v>8592</v>
      </c>
      <c r="M7585" s="49"/>
      <c r="N7585" s="48">
        <v>0</v>
      </c>
      <c r="P7585" t="s">
        <v>8253</v>
      </c>
      <c r="Q7585" t="s">
        <v>7798</v>
      </c>
      <c r="R7585" t="s">
        <v>7798</v>
      </c>
    </row>
    <row r="7586" spans="1:18" x14ac:dyDescent="0.2">
      <c r="A7586" s="30" t="s">
        <v>6865</v>
      </c>
      <c r="B7586" s="54" t="s">
        <v>45</v>
      </c>
      <c r="C7586" s="54" t="str">
        <f t="shared" si="232"/>
        <v>Hatfield</v>
      </c>
      <c r="D7586" s="54" t="str">
        <f t="shared" si="233"/>
        <v>VT</v>
      </c>
      <c r="F7586" t="s">
        <v>8396</v>
      </c>
      <c r="G7586" t="s">
        <v>3631</v>
      </c>
      <c r="H7586" t="s">
        <v>2647</v>
      </c>
      <c r="I7586" t="s">
        <v>6083</v>
      </c>
      <c r="K7586" t="s">
        <v>8197</v>
      </c>
      <c r="L7586" t="s">
        <v>8592</v>
      </c>
      <c r="M7586" s="49"/>
      <c r="N7586" s="48">
        <v>0</v>
      </c>
      <c r="P7586" t="s">
        <v>8253</v>
      </c>
      <c r="Q7586" t="s">
        <v>7798</v>
      </c>
      <c r="R7586" t="s">
        <v>7798</v>
      </c>
    </row>
    <row r="7587" spans="1:18" x14ac:dyDescent="0.2">
      <c r="A7587" s="30" t="s">
        <v>3951</v>
      </c>
      <c r="B7587" s="54" t="s">
        <v>45</v>
      </c>
      <c r="C7587" s="54" t="str">
        <f t="shared" si="232"/>
        <v>Hatfield</v>
      </c>
      <c r="D7587" s="54" t="str">
        <f t="shared" si="233"/>
        <v>VT</v>
      </c>
      <c r="F7587" t="s">
        <v>8396</v>
      </c>
      <c r="G7587" t="s">
        <v>7664</v>
      </c>
      <c r="H7587" t="s">
        <v>2647</v>
      </c>
      <c r="I7587" t="s">
        <v>6083</v>
      </c>
      <c r="K7587" t="s">
        <v>8197</v>
      </c>
      <c r="L7587" t="s">
        <v>8592</v>
      </c>
      <c r="M7587" s="49"/>
      <c r="N7587" s="48">
        <v>0</v>
      </c>
      <c r="P7587" t="s">
        <v>8253</v>
      </c>
      <c r="Q7587" t="s">
        <v>7798</v>
      </c>
      <c r="R7587" t="s">
        <v>7798</v>
      </c>
    </row>
    <row r="7588" spans="1:18" x14ac:dyDescent="0.2">
      <c r="A7588" s="30" t="s">
        <v>7342</v>
      </c>
      <c r="B7588" s="54" t="s">
        <v>45</v>
      </c>
      <c r="C7588" s="54" t="str">
        <f t="shared" si="232"/>
        <v>Hatfield</v>
      </c>
      <c r="D7588" s="54" t="str">
        <f t="shared" si="233"/>
        <v>VT</v>
      </c>
      <c r="F7588" t="s">
        <v>8396</v>
      </c>
      <c r="G7588" t="s">
        <v>2343</v>
      </c>
      <c r="H7588" t="s">
        <v>2647</v>
      </c>
      <c r="I7588" t="s">
        <v>6083</v>
      </c>
      <c r="K7588" t="s">
        <v>8197</v>
      </c>
      <c r="L7588" t="s">
        <v>8592</v>
      </c>
      <c r="M7588" s="49"/>
      <c r="N7588" s="48">
        <v>0</v>
      </c>
      <c r="P7588" t="s">
        <v>8253</v>
      </c>
      <c r="Q7588" t="s">
        <v>7798</v>
      </c>
      <c r="R7588" t="s">
        <v>7798</v>
      </c>
    </row>
    <row r="7589" spans="1:18" x14ac:dyDescent="0.2">
      <c r="A7589" s="30" t="s">
        <v>4265</v>
      </c>
      <c r="B7589" s="54" t="s">
        <v>45</v>
      </c>
      <c r="C7589" s="54" t="str">
        <f t="shared" si="232"/>
        <v>Hatfield</v>
      </c>
      <c r="D7589" s="54" t="str">
        <f t="shared" si="233"/>
        <v>VT</v>
      </c>
      <c r="F7589" t="s">
        <v>8396</v>
      </c>
      <c r="G7589" t="s">
        <v>3632</v>
      </c>
      <c r="H7589" t="s">
        <v>2647</v>
      </c>
      <c r="I7589" t="s">
        <v>6083</v>
      </c>
      <c r="K7589" t="s">
        <v>8197</v>
      </c>
      <c r="L7589" t="s">
        <v>8592</v>
      </c>
      <c r="M7589" s="49"/>
      <c r="N7589" s="48">
        <v>0</v>
      </c>
      <c r="P7589" t="s">
        <v>8253</v>
      </c>
      <c r="Q7589" t="s">
        <v>7798</v>
      </c>
      <c r="R7589" t="s">
        <v>7798</v>
      </c>
    </row>
    <row r="7590" spans="1:18" x14ac:dyDescent="0.2">
      <c r="A7590" s="30" t="s">
        <v>440</v>
      </c>
      <c r="B7590" s="54" t="s">
        <v>45</v>
      </c>
      <c r="C7590" s="54" t="str">
        <f t="shared" si="232"/>
        <v>Hatfield</v>
      </c>
      <c r="D7590" s="54" t="str">
        <f t="shared" si="233"/>
        <v>VT</v>
      </c>
      <c r="F7590" t="s">
        <v>8396</v>
      </c>
      <c r="G7590" t="s">
        <v>7661</v>
      </c>
      <c r="H7590" t="s">
        <v>2647</v>
      </c>
      <c r="I7590" t="s">
        <v>6083</v>
      </c>
      <c r="K7590" t="s">
        <v>8197</v>
      </c>
      <c r="L7590" t="s">
        <v>8592</v>
      </c>
      <c r="M7590" s="49"/>
      <c r="N7590" s="48">
        <v>0</v>
      </c>
      <c r="P7590" t="s">
        <v>8253</v>
      </c>
      <c r="Q7590" t="s">
        <v>7798</v>
      </c>
      <c r="R7590" t="s">
        <v>7798</v>
      </c>
    </row>
    <row r="7591" spans="1:18" x14ac:dyDescent="0.2">
      <c r="A7591" s="30" t="s">
        <v>2347</v>
      </c>
      <c r="B7591" s="54" t="s">
        <v>45</v>
      </c>
      <c r="C7591" s="54" t="str">
        <f t="shared" si="232"/>
        <v>Hatfield</v>
      </c>
      <c r="D7591" s="54" t="str">
        <f t="shared" si="233"/>
        <v>VT</v>
      </c>
      <c r="F7591" t="s">
        <v>8396</v>
      </c>
      <c r="G7591" t="s">
        <v>6802</v>
      </c>
      <c r="H7591" t="s">
        <v>2647</v>
      </c>
      <c r="I7591" t="s">
        <v>6083</v>
      </c>
      <c r="K7591" t="s">
        <v>8197</v>
      </c>
      <c r="L7591" t="s">
        <v>8592</v>
      </c>
      <c r="M7591" s="49"/>
      <c r="N7591" s="48">
        <v>0</v>
      </c>
      <c r="P7591" t="s">
        <v>8253</v>
      </c>
      <c r="Q7591" t="s">
        <v>7798</v>
      </c>
      <c r="R7591" t="s">
        <v>7798</v>
      </c>
    </row>
    <row r="7592" spans="1:18" x14ac:dyDescent="0.2">
      <c r="A7592" s="30" t="s">
        <v>7602</v>
      </c>
      <c r="B7592" s="54" t="s">
        <v>45</v>
      </c>
      <c r="C7592" s="54" t="str">
        <f t="shared" si="232"/>
        <v>Hatfield</v>
      </c>
      <c r="D7592" s="54" t="str">
        <f t="shared" si="233"/>
        <v>VT</v>
      </c>
      <c r="F7592" t="s">
        <v>8396</v>
      </c>
      <c r="G7592" t="s">
        <v>3629</v>
      </c>
      <c r="H7592" t="s">
        <v>2647</v>
      </c>
      <c r="I7592" t="s">
        <v>6083</v>
      </c>
      <c r="K7592" t="s">
        <v>8197</v>
      </c>
      <c r="L7592" t="s">
        <v>8592</v>
      </c>
      <c r="M7592" s="49"/>
      <c r="N7592" s="48">
        <v>0</v>
      </c>
      <c r="P7592" t="s">
        <v>8253</v>
      </c>
      <c r="Q7592" t="s">
        <v>7798</v>
      </c>
      <c r="R7592" t="s">
        <v>7798</v>
      </c>
    </row>
    <row r="7593" spans="1:18" x14ac:dyDescent="0.2">
      <c r="A7593" s="30" t="s">
        <v>4141</v>
      </c>
      <c r="B7593" s="54" t="s">
        <v>45</v>
      </c>
      <c r="C7593" s="54" t="str">
        <f t="shared" si="232"/>
        <v>Hatfield</v>
      </c>
      <c r="D7593" s="54" t="str">
        <f t="shared" si="233"/>
        <v>VT</v>
      </c>
      <c r="F7593" t="s">
        <v>8396</v>
      </c>
      <c r="G7593" t="s">
        <v>7622</v>
      </c>
      <c r="H7593" t="s">
        <v>2647</v>
      </c>
      <c r="I7593" t="s">
        <v>6083</v>
      </c>
      <c r="K7593" t="s">
        <v>8197</v>
      </c>
      <c r="L7593" t="s">
        <v>8592</v>
      </c>
      <c r="M7593" s="49"/>
      <c r="N7593" s="48">
        <v>0</v>
      </c>
      <c r="P7593" t="s">
        <v>8253</v>
      </c>
      <c r="Q7593" t="s">
        <v>7798</v>
      </c>
      <c r="R7593" t="s">
        <v>7798</v>
      </c>
    </row>
    <row r="7594" spans="1:18" x14ac:dyDescent="0.2">
      <c r="A7594" s="30" t="s">
        <v>2254</v>
      </c>
      <c r="B7594" s="54" t="s">
        <v>45</v>
      </c>
      <c r="C7594" s="54" t="str">
        <f t="shared" si="232"/>
        <v>Hatfield</v>
      </c>
      <c r="D7594" s="54" t="str">
        <f t="shared" si="233"/>
        <v>VT</v>
      </c>
      <c r="F7594" t="s">
        <v>8396</v>
      </c>
      <c r="G7594" t="s">
        <v>3635</v>
      </c>
      <c r="H7594" t="s">
        <v>2647</v>
      </c>
      <c r="I7594" t="s">
        <v>6083</v>
      </c>
      <c r="K7594" t="s">
        <v>8197</v>
      </c>
      <c r="L7594" t="s">
        <v>8592</v>
      </c>
      <c r="M7594" s="49"/>
      <c r="N7594" s="48">
        <v>0</v>
      </c>
      <c r="P7594" t="s">
        <v>8253</v>
      </c>
      <c r="Q7594" t="s">
        <v>7798</v>
      </c>
      <c r="R7594" t="s">
        <v>7798</v>
      </c>
    </row>
    <row r="7595" spans="1:18" x14ac:dyDescent="0.2">
      <c r="A7595" s="30" t="s">
        <v>7474</v>
      </c>
      <c r="B7595" s="54" t="s">
        <v>45</v>
      </c>
      <c r="C7595" s="54" t="str">
        <f t="shared" si="232"/>
        <v>Hatfield</v>
      </c>
      <c r="D7595" s="54" t="str">
        <f t="shared" si="233"/>
        <v>VT</v>
      </c>
      <c r="F7595" t="s">
        <v>8396</v>
      </c>
      <c r="G7595" t="s">
        <v>6859</v>
      </c>
      <c r="H7595" t="s">
        <v>2647</v>
      </c>
      <c r="I7595" t="s">
        <v>6083</v>
      </c>
      <c r="K7595" t="s">
        <v>8197</v>
      </c>
      <c r="L7595" t="s">
        <v>8592</v>
      </c>
      <c r="M7595" s="49"/>
      <c r="N7595" s="48">
        <v>0</v>
      </c>
      <c r="P7595" t="s">
        <v>8253</v>
      </c>
      <c r="Q7595" t="s">
        <v>7798</v>
      </c>
      <c r="R7595" t="s">
        <v>7798</v>
      </c>
    </row>
    <row r="7596" spans="1:18" x14ac:dyDescent="0.2">
      <c r="A7596" s="30" t="s">
        <v>703</v>
      </c>
      <c r="B7596" s="54" t="s">
        <v>45</v>
      </c>
      <c r="C7596" s="54" t="str">
        <f t="shared" si="232"/>
        <v>Hatfield</v>
      </c>
      <c r="D7596" s="54" t="str">
        <f t="shared" si="233"/>
        <v>VT</v>
      </c>
      <c r="F7596" t="s">
        <v>8396</v>
      </c>
      <c r="G7596" t="s">
        <v>7715</v>
      </c>
      <c r="H7596" t="s">
        <v>2647</v>
      </c>
      <c r="I7596" t="s">
        <v>6083</v>
      </c>
      <c r="K7596" t="s">
        <v>8197</v>
      </c>
      <c r="L7596" t="s">
        <v>8592</v>
      </c>
      <c r="M7596" s="49"/>
      <c r="N7596" s="48">
        <v>0</v>
      </c>
      <c r="P7596" t="s">
        <v>8253</v>
      </c>
      <c r="Q7596" t="s">
        <v>7798</v>
      </c>
      <c r="R7596" t="s">
        <v>7798</v>
      </c>
    </row>
    <row r="7597" spans="1:18" x14ac:dyDescent="0.2">
      <c r="A7597" s="30" t="s">
        <v>783</v>
      </c>
      <c r="B7597" s="54" t="s">
        <v>45</v>
      </c>
      <c r="C7597" s="54" t="str">
        <f t="shared" si="232"/>
        <v>Hatfield</v>
      </c>
      <c r="D7597" s="54" t="str">
        <f t="shared" si="233"/>
        <v>VT</v>
      </c>
      <c r="F7597" t="s">
        <v>8396</v>
      </c>
      <c r="G7597" t="s">
        <v>2646</v>
      </c>
      <c r="H7597" t="s">
        <v>2647</v>
      </c>
      <c r="I7597" t="s">
        <v>6083</v>
      </c>
      <c r="K7597" t="s">
        <v>8197</v>
      </c>
      <c r="L7597" t="s">
        <v>8592</v>
      </c>
      <c r="M7597" s="49"/>
      <c r="N7597" s="48">
        <v>0</v>
      </c>
      <c r="P7597" t="s">
        <v>8253</v>
      </c>
      <c r="Q7597" t="s">
        <v>7798</v>
      </c>
      <c r="R7597" t="s">
        <v>7798</v>
      </c>
    </row>
    <row r="7598" spans="1:18" x14ac:dyDescent="0.2">
      <c r="A7598" s="30" t="s">
        <v>3954</v>
      </c>
      <c r="B7598" s="54" t="s">
        <v>45</v>
      </c>
      <c r="C7598" s="54" t="str">
        <f t="shared" si="232"/>
        <v>Hatfield</v>
      </c>
      <c r="D7598" s="54" t="str">
        <f t="shared" si="233"/>
        <v>VT</v>
      </c>
      <c r="F7598" t="s">
        <v>8396</v>
      </c>
      <c r="G7598" t="s">
        <v>7621</v>
      </c>
      <c r="H7598" t="s">
        <v>2647</v>
      </c>
      <c r="I7598" t="s">
        <v>6083</v>
      </c>
      <c r="K7598" t="s">
        <v>8197</v>
      </c>
      <c r="L7598" t="s">
        <v>8592</v>
      </c>
      <c r="M7598" s="49"/>
      <c r="N7598" s="48">
        <v>0</v>
      </c>
      <c r="P7598" t="s">
        <v>8253</v>
      </c>
      <c r="Q7598" t="s">
        <v>7798</v>
      </c>
      <c r="R7598" t="s">
        <v>7798</v>
      </c>
    </row>
    <row r="7599" spans="1:18" x14ac:dyDescent="0.2">
      <c r="A7599" s="30" t="s">
        <v>4169</v>
      </c>
      <c r="B7599" s="54" t="s">
        <v>45</v>
      </c>
      <c r="C7599" s="54" t="str">
        <f t="shared" si="232"/>
        <v>Hatfield</v>
      </c>
      <c r="D7599" s="54" t="str">
        <f t="shared" si="233"/>
        <v>VT</v>
      </c>
      <c r="F7599" t="s">
        <v>8396</v>
      </c>
      <c r="G7599" t="s">
        <v>7636</v>
      </c>
      <c r="H7599" t="s">
        <v>2647</v>
      </c>
      <c r="I7599" t="s">
        <v>6083</v>
      </c>
      <c r="K7599" t="s">
        <v>8197</v>
      </c>
      <c r="L7599" t="s">
        <v>8592</v>
      </c>
      <c r="M7599" s="49"/>
      <c r="N7599" s="48">
        <v>0</v>
      </c>
      <c r="P7599" t="s">
        <v>8253</v>
      </c>
      <c r="Q7599" t="s">
        <v>7798</v>
      </c>
      <c r="R7599" t="s">
        <v>7798</v>
      </c>
    </row>
    <row r="7600" spans="1:18" x14ac:dyDescent="0.2">
      <c r="A7600" s="30" t="s">
        <v>633</v>
      </c>
      <c r="B7600" s="54" t="s">
        <v>45</v>
      </c>
      <c r="C7600" s="54" t="str">
        <f t="shared" si="232"/>
        <v>Hatfield</v>
      </c>
      <c r="D7600" s="54" t="str">
        <f t="shared" si="233"/>
        <v>VT</v>
      </c>
      <c r="F7600" t="s">
        <v>8396</v>
      </c>
      <c r="G7600" t="s">
        <v>6737</v>
      </c>
      <c r="H7600" t="s">
        <v>2647</v>
      </c>
      <c r="I7600" t="s">
        <v>6083</v>
      </c>
      <c r="K7600" t="s">
        <v>8197</v>
      </c>
      <c r="L7600" t="s">
        <v>8592</v>
      </c>
      <c r="M7600" s="49"/>
      <c r="N7600" s="48">
        <v>0</v>
      </c>
      <c r="P7600" t="s">
        <v>8253</v>
      </c>
      <c r="Q7600" t="s">
        <v>7798</v>
      </c>
      <c r="R7600" t="s">
        <v>7798</v>
      </c>
    </row>
    <row r="7601" spans="1:18" x14ac:dyDescent="0.2">
      <c r="A7601" s="30" t="s">
        <v>442</v>
      </c>
      <c r="B7601" s="54" t="s">
        <v>45</v>
      </c>
      <c r="C7601" s="54" t="str">
        <f t="shared" si="232"/>
        <v>Hatfield</v>
      </c>
      <c r="D7601" s="54" t="str">
        <f t="shared" si="233"/>
        <v>VT</v>
      </c>
      <c r="F7601" t="s">
        <v>8396</v>
      </c>
      <c r="G7601" t="s">
        <v>7707</v>
      </c>
      <c r="H7601" t="s">
        <v>2647</v>
      </c>
      <c r="I7601" t="s">
        <v>6083</v>
      </c>
      <c r="K7601" t="s">
        <v>8197</v>
      </c>
      <c r="L7601" t="s">
        <v>8592</v>
      </c>
      <c r="M7601" s="49"/>
      <c r="N7601" s="48">
        <v>0</v>
      </c>
      <c r="P7601" t="s">
        <v>8253</v>
      </c>
      <c r="Q7601" t="s">
        <v>7798</v>
      </c>
      <c r="R7601" t="s">
        <v>7798</v>
      </c>
    </row>
    <row r="7602" spans="1:18" x14ac:dyDescent="0.2">
      <c r="A7602" s="30" t="s">
        <v>441</v>
      </c>
      <c r="B7602" s="54" t="s">
        <v>45</v>
      </c>
      <c r="C7602" s="54" t="str">
        <f t="shared" si="232"/>
        <v>Hatfield</v>
      </c>
      <c r="D7602" s="54" t="str">
        <f t="shared" si="233"/>
        <v>VT</v>
      </c>
      <c r="F7602" t="s">
        <v>8396</v>
      </c>
      <c r="G7602" t="s">
        <v>2346</v>
      </c>
      <c r="H7602" t="s">
        <v>2647</v>
      </c>
      <c r="I7602" t="s">
        <v>6083</v>
      </c>
      <c r="K7602" t="s">
        <v>8197</v>
      </c>
      <c r="L7602" t="s">
        <v>8592</v>
      </c>
      <c r="M7602" s="49"/>
      <c r="N7602" s="48">
        <v>0</v>
      </c>
      <c r="P7602" t="s">
        <v>8253</v>
      </c>
      <c r="Q7602" t="s">
        <v>7798</v>
      </c>
      <c r="R7602" t="s">
        <v>7798</v>
      </c>
    </row>
    <row r="7603" spans="1:18" x14ac:dyDescent="0.2">
      <c r="A7603" s="30" t="s">
        <v>389</v>
      </c>
      <c r="B7603" s="54" t="s">
        <v>45</v>
      </c>
      <c r="C7603" s="54" t="str">
        <f t="shared" ref="C7603:C7666" si="234">VLOOKUP(A7603,Andy,5,FALSE)</f>
        <v>Hatfield</v>
      </c>
      <c r="D7603" s="54" t="str">
        <f t="shared" si="233"/>
        <v>VT</v>
      </c>
      <c r="F7603" t="s">
        <v>8396</v>
      </c>
      <c r="G7603" t="s">
        <v>4092</v>
      </c>
      <c r="H7603" t="s">
        <v>45</v>
      </c>
      <c r="K7603" t="s">
        <v>8197</v>
      </c>
      <c r="L7603" t="s">
        <v>8592</v>
      </c>
      <c r="M7603" s="49"/>
      <c r="N7603" s="48">
        <v>0</v>
      </c>
      <c r="P7603" t="s">
        <v>8258</v>
      </c>
      <c r="Q7603" t="s">
        <v>7798</v>
      </c>
      <c r="R7603" t="s">
        <v>8259</v>
      </c>
    </row>
    <row r="7604" spans="1:18" x14ac:dyDescent="0.2">
      <c r="A7604" s="30" t="s">
        <v>507</v>
      </c>
      <c r="B7604" s="54" t="s">
        <v>45</v>
      </c>
      <c r="C7604" s="54" t="str">
        <f t="shared" si="234"/>
        <v>Hatfield</v>
      </c>
      <c r="D7604" s="54" t="str">
        <f t="shared" si="233"/>
        <v>VT</v>
      </c>
      <c r="F7604" t="s">
        <v>8396</v>
      </c>
      <c r="G7604" t="s">
        <v>3004</v>
      </c>
      <c r="H7604" t="s">
        <v>45</v>
      </c>
      <c r="K7604" t="s">
        <v>8197</v>
      </c>
      <c r="L7604" t="s">
        <v>8592</v>
      </c>
      <c r="M7604" s="49"/>
      <c r="N7604" s="48">
        <v>0</v>
      </c>
      <c r="P7604" t="s">
        <v>8258</v>
      </c>
      <c r="Q7604" t="s">
        <v>7798</v>
      </c>
      <c r="R7604" t="s">
        <v>8259</v>
      </c>
    </row>
    <row r="7605" spans="1:18" x14ac:dyDescent="0.2">
      <c r="A7605" s="30" t="s">
        <v>3515</v>
      </c>
      <c r="B7605" s="54" t="s">
        <v>45</v>
      </c>
      <c r="C7605" s="54" t="str">
        <f t="shared" si="234"/>
        <v>Hatfield</v>
      </c>
      <c r="D7605" s="54" t="str">
        <f t="shared" si="233"/>
        <v>VT</v>
      </c>
      <c r="F7605" t="s">
        <v>8396</v>
      </c>
      <c r="G7605" t="s">
        <v>4073</v>
      </c>
      <c r="H7605" t="s">
        <v>45</v>
      </c>
      <c r="K7605" t="s">
        <v>8197</v>
      </c>
      <c r="L7605" t="s">
        <v>8592</v>
      </c>
      <c r="M7605" s="49"/>
      <c r="N7605" s="48">
        <v>0</v>
      </c>
      <c r="P7605" t="s">
        <v>8258</v>
      </c>
      <c r="Q7605" t="s">
        <v>7798</v>
      </c>
      <c r="R7605" t="s">
        <v>8259</v>
      </c>
    </row>
    <row r="7606" spans="1:18" x14ac:dyDescent="0.2">
      <c r="A7606" s="30" t="s">
        <v>2233</v>
      </c>
      <c r="B7606" s="54" t="s">
        <v>45</v>
      </c>
      <c r="C7606" s="54" t="str">
        <f t="shared" si="234"/>
        <v>Hatfield</v>
      </c>
      <c r="D7606" s="54" t="str">
        <f t="shared" si="233"/>
        <v>VT</v>
      </c>
      <c r="F7606" t="s">
        <v>8396</v>
      </c>
      <c r="G7606" t="s">
        <v>2605</v>
      </c>
      <c r="H7606" t="s">
        <v>45</v>
      </c>
      <c r="K7606" t="s">
        <v>8197</v>
      </c>
      <c r="L7606" t="s">
        <v>8592</v>
      </c>
      <c r="M7606" s="49"/>
      <c r="N7606" s="48">
        <v>0</v>
      </c>
      <c r="P7606" t="s">
        <v>8258</v>
      </c>
      <c r="Q7606" t="s">
        <v>7798</v>
      </c>
      <c r="R7606" t="s">
        <v>8259</v>
      </c>
    </row>
    <row r="7607" spans="1:18" x14ac:dyDescent="0.2">
      <c r="A7607" s="30" t="s">
        <v>447</v>
      </c>
      <c r="B7607" s="54" t="s">
        <v>45</v>
      </c>
      <c r="C7607" s="54" t="str">
        <f t="shared" si="234"/>
        <v>Hatfield</v>
      </c>
      <c r="D7607" s="54" t="str">
        <f t="shared" si="233"/>
        <v>VT</v>
      </c>
      <c r="F7607" t="s">
        <v>8396</v>
      </c>
      <c r="G7607" t="s">
        <v>601</v>
      </c>
      <c r="H7607" t="s">
        <v>45</v>
      </c>
      <c r="K7607" t="s">
        <v>8197</v>
      </c>
      <c r="L7607" t="s">
        <v>8592</v>
      </c>
      <c r="M7607" s="49"/>
      <c r="N7607" s="48">
        <v>0</v>
      </c>
      <c r="P7607" t="s">
        <v>8258</v>
      </c>
      <c r="Q7607" t="s">
        <v>7798</v>
      </c>
      <c r="R7607" t="s">
        <v>8259</v>
      </c>
    </row>
    <row r="7608" spans="1:18" x14ac:dyDescent="0.2">
      <c r="A7608" s="30" t="s">
        <v>4429</v>
      </c>
      <c r="B7608" s="54" t="s">
        <v>45</v>
      </c>
      <c r="C7608" s="54" t="str">
        <f t="shared" si="234"/>
        <v>Hatfield</v>
      </c>
      <c r="D7608" s="54" t="str">
        <f t="shared" si="233"/>
        <v>VT</v>
      </c>
      <c r="F7608" t="s">
        <v>8396</v>
      </c>
      <c r="G7608" t="s">
        <v>2247</v>
      </c>
      <c r="H7608" t="s">
        <v>45</v>
      </c>
      <c r="K7608" t="s">
        <v>8197</v>
      </c>
      <c r="L7608" t="s">
        <v>8592</v>
      </c>
      <c r="M7608" s="49"/>
      <c r="N7608" s="48">
        <v>0</v>
      </c>
      <c r="P7608" t="s">
        <v>8258</v>
      </c>
      <c r="Q7608" t="s">
        <v>7798</v>
      </c>
      <c r="R7608" t="s">
        <v>8259</v>
      </c>
    </row>
    <row r="7609" spans="1:18" x14ac:dyDescent="0.2">
      <c r="A7609" s="30" t="s">
        <v>692</v>
      </c>
      <c r="B7609" s="54" t="s">
        <v>45</v>
      </c>
      <c r="C7609" s="54" t="str">
        <f t="shared" si="234"/>
        <v>Hatfield</v>
      </c>
      <c r="D7609" s="54" t="str">
        <f t="shared" si="233"/>
        <v>VT</v>
      </c>
      <c r="F7609" t="s">
        <v>8396</v>
      </c>
      <c r="G7609" t="s">
        <v>6746</v>
      </c>
      <c r="H7609" t="s">
        <v>45</v>
      </c>
      <c r="K7609" t="s">
        <v>8197</v>
      </c>
      <c r="L7609" t="s">
        <v>8592</v>
      </c>
      <c r="M7609" s="49"/>
      <c r="N7609" s="48">
        <v>0</v>
      </c>
      <c r="P7609" t="s">
        <v>8258</v>
      </c>
      <c r="Q7609" t="s">
        <v>7798</v>
      </c>
      <c r="R7609" t="s">
        <v>8260</v>
      </c>
    </row>
    <row r="7610" spans="1:18" x14ac:dyDescent="0.2">
      <c r="A7610" s="30" t="s">
        <v>483</v>
      </c>
      <c r="B7610" s="54" t="s">
        <v>45</v>
      </c>
      <c r="C7610" s="54" t="str">
        <f t="shared" si="234"/>
        <v>Hatfield</v>
      </c>
      <c r="D7610" s="54" t="str">
        <f t="shared" si="233"/>
        <v>VT</v>
      </c>
      <c r="F7610" t="s">
        <v>8396</v>
      </c>
      <c r="G7610" t="s">
        <v>489</v>
      </c>
      <c r="H7610" t="s">
        <v>45</v>
      </c>
      <c r="K7610" t="s">
        <v>8197</v>
      </c>
      <c r="L7610" t="s">
        <v>8592</v>
      </c>
      <c r="M7610" s="49"/>
      <c r="N7610" s="48">
        <v>0</v>
      </c>
      <c r="P7610" t="s">
        <v>8258</v>
      </c>
      <c r="Q7610" t="s">
        <v>7798</v>
      </c>
      <c r="R7610" t="s">
        <v>8260</v>
      </c>
    </row>
    <row r="7611" spans="1:18" x14ac:dyDescent="0.2">
      <c r="A7611" s="30" t="s">
        <v>275</v>
      </c>
      <c r="B7611" s="54" t="s">
        <v>45</v>
      </c>
      <c r="C7611" s="54" t="str">
        <f t="shared" si="234"/>
        <v>Hatfield</v>
      </c>
      <c r="D7611" s="54" t="str">
        <f t="shared" si="233"/>
        <v>VT</v>
      </c>
      <c r="F7611" t="s">
        <v>8396</v>
      </c>
      <c r="G7611" t="s">
        <v>443</v>
      </c>
      <c r="H7611" t="s">
        <v>45</v>
      </c>
      <c r="K7611" t="s">
        <v>8197</v>
      </c>
      <c r="L7611" t="s">
        <v>8592</v>
      </c>
      <c r="M7611" s="49"/>
      <c r="N7611" s="48">
        <v>0</v>
      </c>
      <c r="P7611" t="s">
        <v>8258</v>
      </c>
      <c r="Q7611" t="s">
        <v>7798</v>
      </c>
      <c r="R7611" t="s">
        <v>8260</v>
      </c>
    </row>
    <row r="7612" spans="1:18" x14ac:dyDescent="0.2">
      <c r="A7612" s="30" t="s">
        <v>680</v>
      </c>
      <c r="B7612" s="54" t="s">
        <v>45</v>
      </c>
      <c r="C7612" s="54" t="str">
        <f t="shared" si="234"/>
        <v>Hatfield</v>
      </c>
      <c r="D7612" s="54" t="str">
        <f t="shared" si="233"/>
        <v>VT</v>
      </c>
      <c r="F7612" t="s">
        <v>8396</v>
      </c>
      <c r="G7612" t="s">
        <v>444</v>
      </c>
      <c r="H7612" t="s">
        <v>45</v>
      </c>
      <c r="K7612" t="s">
        <v>8197</v>
      </c>
      <c r="L7612" t="s">
        <v>8592</v>
      </c>
      <c r="M7612" s="49"/>
      <c r="N7612" s="48">
        <v>0</v>
      </c>
      <c r="P7612" t="s">
        <v>8258</v>
      </c>
      <c r="Q7612" t="s">
        <v>7798</v>
      </c>
      <c r="R7612" t="s">
        <v>8260</v>
      </c>
    </row>
    <row r="7613" spans="1:18" x14ac:dyDescent="0.2">
      <c r="A7613" s="30" t="s">
        <v>4118</v>
      </c>
      <c r="B7613" s="54" t="s">
        <v>45</v>
      </c>
      <c r="C7613" s="54" t="str">
        <f t="shared" si="234"/>
        <v>Hatfield</v>
      </c>
      <c r="D7613" s="54" t="str">
        <f t="shared" si="233"/>
        <v>VT</v>
      </c>
      <c r="F7613" t="s">
        <v>8396</v>
      </c>
      <c r="G7613" t="s">
        <v>6740</v>
      </c>
      <c r="H7613" t="s">
        <v>45</v>
      </c>
      <c r="K7613" t="s">
        <v>8197</v>
      </c>
      <c r="L7613" t="s">
        <v>8592</v>
      </c>
      <c r="M7613" s="49"/>
      <c r="N7613" s="48">
        <v>0</v>
      </c>
      <c r="P7613" t="s">
        <v>8258</v>
      </c>
      <c r="Q7613" t="s">
        <v>7798</v>
      </c>
      <c r="R7613" t="s">
        <v>8260</v>
      </c>
    </row>
    <row r="7614" spans="1:18" x14ac:dyDescent="0.2">
      <c r="A7614" s="30" t="s">
        <v>448</v>
      </c>
      <c r="B7614" s="54" t="s">
        <v>45</v>
      </c>
      <c r="C7614" s="54" t="str">
        <f t="shared" si="234"/>
        <v>Hatfield</v>
      </c>
      <c r="D7614" s="54" t="str">
        <f t="shared" si="233"/>
        <v>VT</v>
      </c>
      <c r="F7614" t="s">
        <v>8396</v>
      </c>
      <c r="G7614" t="s">
        <v>7565</v>
      </c>
      <c r="H7614" t="s">
        <v>45</v>
      </c>
      <c r="K7614" t="s">
        <v>8197</v>
      </c>
      <c r="L7614" t="s">
        <v>8592</v>
      </c>
      <c r="M7614" s="49"/>
      <c r="N7614" s="48">
        <v>0</v>
      </c>
      <c r="P7614" t="s">
        <v>8258</v>
      </c>
      <c r="Q7614" t="s">
        <v>7798</v>
      </c>
      <c r="R7614" t="s">
        <v>8259</v>
      </c>
    </row>
    <row r="7615" spans="1:18" x14ac:dyDescent="0.2">
      <c r="A7615" s="30" t="s">
        <v>7325</v>
      </c>
      <c r="B7615" s="54" t="s">
        <v>112</v>
      </c>
      <c r="C7615" s="54" t="str">
        <f t="shared" si="234"/>
        <v>Hatfield: Chester</v>
      </c>
      <c r="D7615" s="54" t="str">
        <f t="shared" si="233"/>
        <v>VT</v>
      </c>
      <c r="F7615" t="s">
        <v>8396</v>
      </c>
      <c r="G7615" t="s">
        <v>722</v>
      </c>
      <c r="H7615" t="s">
        <v>45</v>
      </c>
      <c r="K7615" t="s">
        <v>8197</v>
      </c>
      <c r="L7615" t="s">
        <v>8592</v>
      </c>
      <c r="M7615" s="49"/>
      <c r="N7615" s="48">
        <v>0</v>
      </c>
      <c r="P7615" t="s">
        <v>8258</v>
      </c>
      <c r="Q7615" t="s">
        <v>7798</v>
      </c>
      <c r="R7615" t="s">
        <v>8259</v>
      </c>
    </row>
    <row r="7616" spans="1:18" x14ac:dyDescent="0.2">
      <c r="A7616" s="30" t="s">
        <v>2241</v>
      </c>
      <c r="B7616" s="54" t="s">
        <v>112</v>
      </c>
      <c r="C7616" s="54" t="str">
        <f t="shared" si="234"/>
        <v>Hatfield: Chester</v>
      </c>
      <c r="D7616" s="54" t="str">
        <f t="shared" si="233"/>
        <v>VT</v>
      </c>
      <c r="F7616" t="s">
        <v>8396</v>
      </c>
      <c r="G7616" t="s">
        <v>2451</v>
      </c>
      <c r="H7616" t="s">
        <v>45</v>
      </c>
      <c r="K7616" t="s">
        <v>8197</v>
      </c>
      <c r="L7616" t="s">
        <v>8592</v>
      </c>
      <c r="M7616" s="49"/>
      <c r="N7616" s="48">
        <v>0</v>
      </c>
      <c r="P7616" t="s">
        <v>8258</v>
      </c>
      <c r="Q7616" t="s">
        <v>7798</v>
      </c>
      <c r="R7616" t="s">
        <v>8259</v>
      </c>
    </row>
    <row r="7617" spans="1:18" x14ac:dyDescent="0.2">
      <c r="A7617" s="30" t="s">
        <v>7438</v>
      </c>
      <c r="B7617" s="54" t="s">
        <v>112</v>
      </c>
      <c r="C7617" s="54" t="str">
        <f t="shared" si="234"/>
        <v>Hatfield: Chester</v>
      </c>
      <c r="D7617" s="54" t="str">
        <f t="shared" si="233"/>
        <v>VT</v>
      </c>
      <c r="F7617" t="s">
        <v>8396</v>
      </c>
      <c r="G7617" t="s">
        <v>2452</v>
      </c>
      <c r="H7617" t="s">
        <v>45</v>
      </c>
      <c r="K7617" t="s">
        <v>8197</v>
      </c>
      <c r="L7617" t="s">
        <v>8592</v>
      </c>
      <c r="M7617" s="49"/>
      <c r="N7617" s="48">
        <v>0</v>
      </c>
      <c r="P7617" t="s">
        <v>8258</v>
      </c>
      <c r="Q7617" t="s">
        <v>7798</v>
      </c>
      <c r="R7617" t="s">
        <v>8259</v>
      </c>
    </row>
    <row r="7618" spans="1:18" x14ac:dyDescent="0.2">
      <c r="A7618" s="30" t="s">
        <v>3523</v>
      </c>
      <c r="B7618" s="54" t="s">
        <v>112</v>
      </c>
      <c r="C7618" s="54" t="str">
        <f t="shared" si="234"/>
        <v>Hatfield: Chester</v>
      </c>
      <c r="D7618" s="54" t="str">
        <f t="shared" si="233"/>
        <v>VT</v>
      </c>
      <c r="F7618" t="s">
        <v>8396</v>
      </c>
      <c r="G7618" t="s">
        <v>3952</v>
      </c>
      <c r="H7618" t="s">
        <v>45</v>
      </c>
      <c r="K7618" t="s">
        <v>8197</v>
      </c>
      <c r="L7618" t="s">
        <v>8592</v>
      </c>
      <c r="M7618" s="49"/>
      <c r="N7618" s="48">
        <v>0</v>
      </c>
      <c r="P7618" t="s">
        <v>8258</v>
      </c>
      <c r="Q7618" t="s">
        <v>7798</v>
      </c>
      <c r="R7618" t="s">
        <v>8259</v>
      </c>
    </row>
    <row r="7619" spans="1:18" x14ac:dyDescent="0.2">
      <c r="A7619" s="30" t="s">
        <v>7678</v>
      </c>
      <c r="B7619" s="54" t="s">
        <v>112</v>
      </c>
      <c r="C7619" s="54" t="str">
        <f t="shared" si="234"/>
        <v>Hatfield: Chester</v>
      </c>
      <c r="D7619" s="54" t="str">
        <f t="shared" si="233"/>
        <v>VT</v>
      </c>
      <c r="F7619" t="s">
        <v>8396</v>
      </c>
      <c r="G7619" t="s">
        <v>2250</v>
      </c>
      <c r="H7619" t="s">
        <v>45</v>
      </c>
      <c r="K7619" t="s">
        <v>8197</v>
      </c>
      <c r="L7619" t="s">
        <v>8592</v>
      </c>
      <c r="M7619" s="49"/>
      <c r="N7619" s="48">
        <v>0</v>
      </c>
      <c r="P7619" t="s">
        <v>8258</v>
      </c>
      <c r="Q7619" t="s">
        <v>7798</v>
      </c>
      <c r="R7619" t="s">
        <v>8259</v>
      </c>
    </row>
    <row r="7620" spans="1:18" x14ac:dyDescent="0.2">
      <c r="A7620" s="30" t="s">
        <v>3659</v>
      </c>
      <c r="B7620" s="54" t="s">
        <v>112</v>
      </c>
      <c r="C7620" s="54" t="str">
        <f t="shared" si="234"/>
        <v>Hatfield: Chester</v>
      </c>
      <c r="D7620" s="54" t="str">
        <f t="shared" si="233"/>
        <v>VT</v>
      </c>
      <c r="F7620" t="s">
        <v>8396</v>
      </c>
      <c r="G7620" t="s">
        <v>7576</v>
      </c>
      <c r="H7620" t="s">
        <v>45</v>
      </c>
      <c r="K7620" t="s">
        <v>8197</v>
      </c>
      <c r="L7620" t="s">
        <v>8592</v>
      </c>
      <c r="M7620" s="49"/>
      <c r="N7620" s="48">
        <v>0</v>
      </c>
      <c r="P7620" t="s">
        <v>8258</v>
      </c>
      <c r="Q7620" t="s">
        <v>7798</v>
      </c>
      <c r="R7620" t="s">
        <v>8259</v>
      </c>
    </row>
    <row r="7621" spans="1:18" x14ac:dyDescent="0.2">
      <c r="A7621" s="30" t="s">
        <v>7677</v>
      </c>
      <c r="B7621" s="54" t="s">
        <v>112</v>
      </c>
      <c r="C7621" s="54" t="str">
        <f t="shared" si="234"/>
        <v>Hatfield: Chester</v>
      </c>
      <c r="D7621" s="54" t="str">
        <f t="shared" si="233"/>
        <v>VT</v>
      </c>
      <c r="F7621" t="s">
        <v>8396</v>
      </c>
      <c r="G7621" t="s">
        <v>4180</v>
      </c>
      <c r="H7621" t="s">
        <v>45</v>
      </c>
      <c r="K7621" t="s">
        <v>8197</v>
      </c>
      <c r="L7621" t="s">
        <v>8592</v>
      </c>
      <c r="M7621" s="49"/>
      <c r="N7621" s="48">
        <v>0</v>
      </c>
      <c r="P7621" t="s">
        <v>8258</v>
      </c>
      <c r="Q7621" t="s">
        <v>7798</v>
      </c>
      <c r="R7621" t="s">
        <v>8259</v>
      </c>
    </row>
    <row r="7622" spans="1:18" x14ac:dyDescent="0.2">
      <c r="A7622" s="30" t="s">
        <v>7431</v>
      </c>
      <c r="B7622" s="54" t="s">
        <v>112</v>
      </c>
      <c r="C7622" s="54" t="str">
        <f t="shared" si="234"/>
        <v>Hatfield: Chester</v>
      </c>
      <c r="D7622" s="54" t="str">
        <f t="shared" si="233"/>
        <v>VT</v>
      </c>
      <c r="F7622" t="s">
        <v>8396</v>
      </c>
      <c r="G7622" t="s">
        <v>4111</v>
      </c>
      <c r="H7622" t="s">
        <v>45</v>
      </c>
      <c r="K7622" t="s">
        <v>8197</v>
      </c>
      <c r="L7622" t="s">
        <v>8592</v>
      </c>
      <c r="M7622" s="49"/>
      <c r="N7622" s="48">
        <v>0</v>
      </c>
      <c r="P7622" t="s">
        <v>8258</v>
      </c>
      <c r="Q7622" t="s">
        <v>7798</v>
      </c>
      <c r="R7622" t="s">
        <v>8259</v>
      </c>
    </row>
    <row r="7623" spans="1:18" x14ac:dyDescent="0.2">
      <c r="A7623" s="30" t="s">
        <v>3532</v>
      </c>
      <c r="B7623" s="54" t="s">
        <v>112</v>
      </c>
      <c r="C7623" s="54" t="str">
        <f t="shared" si="234"/>
        <v>Hatfield: Chester</v>
      </c>
      <c r="D7623" s="54" t="str">
        <f t="shared" si="233"/>
        <v>VT</v>
      </c>
      <c r="F7623" t="s">
        <v>8396</v>
      </c>
      <c r="G7623" t="s">
        <v>4212</v>
      </c>
      <c r="H7623" t="s">
        <v>45</v>
      </c>
      <c r="K7623" t="s">
        <v>8197</v>
      </c>
      <c r="L7623" t="s">
        <v>8592</v>
      </c>
      <c r="M7623" s="49"/>
      <c r="N7623" s="48">
        <v>0</v>
      </c>
      <c r="P7623" t="s">
        <v>8258</v>
      </c>
      <c r="Q7623" t="s">
        <v>7798</v>
      </c>
      <c r="R7623" t="s">
        <v>8259</v>
      </c>
    </row>
    <row r="7624" spans="1:18" x14ac:dyDescent="0.2">
      <c r="A7624" s="30" t="s">
        <v>3681</v>
      </c>
      <c r="B7624" s="54" t="s">
        <v>112</v>
      </c>
      <c r="C7624" s="54" t="str">
        <f t="shared" si="234"/>
        <v>Hatfield: Chester</v>
      </c>
      <c r="D7624" s="54" t="str">
        <f t="shared" si="233"/>
        <v>VT</v>
      </c>
      <c r="F7624" t="s">
        <v>8396</v>
      </c>
      <c r="G7624" t="s">
        <v>4437</v>
      </c>
      <c r="H7624" t="s">
        <v>45</v>
      </c>
      <c r="K7624" t="s">
        <v>8197</v>
      </c>
      <c r="L7624" t="s">
        <v>8592</v>
      </c>
      <c r="M7624" s="49"/>
      <c r="N7624" s="48">
        <v>0</v>
      </c>
      <c r="P7624" t="s">
        <v>8258</v>
      </c>
      <c r="Q7624" t="s">
        <v>7798</v>
      </c>
      <c r="R7624" t="s">
        <v>8259</v>
      </c>
    </row>
    <row r="7625" spans="1:18" x14ac:dyDescent="0.2">
      <c r="A7625" s="30" t="s">
        <v>289</v>
      </c>
      <c r="B7625" s="54" t="s">
        <v>112</v>
      </c>
      <c r="C7625" s="54" t="str">
        <f t="shared" si="234"/>
        <v>Hatfield: Chester</v>
      </c>
      <c r="D7625" s="54" t="str">
        <f t="shared" si="233"/>
        <v>VT</v>
      </c>
      <c r="F7625" t="s">
        <v>8396</v>
      </c>
      <c r="G7625" t="s">
        <v>4418</v>
      </c>
      <c r="H7625" t="s">
        <v>45</v>
      </c>
      <c r="K7625" t="s">
        <v>8197</v>
      </c>
      <c r="L7625" t="s">
        <v>8592</v>
      </c>
      <c r="M7625" s="49"/>
      <c r="N7625" s="48">
        <v>0</v>
      </c>
      <c r="P7625" t="s">
        <v>8258</v>
      </c>
      <c r="Q7625" t="s">
        <v>7798</v>
      </c>
      <c r="R7625" t="s">
        <v>8259</v>
      </c>
    </row>
    <row r="7626" spans="1:18" x14ac:dyDescent="0.2">
      <c r="A7626" s="30" t="s">
        <v>3682</v>
      </c>
      <c r="B7626" s="54" t="s">
        <v>112</v>
      </c>
      <c r="C7626" s="54" t="str">
        <f t="shared" si="234"/>
        <v>Hatfield: Chester</v>
      </c>
      <c r="D7626" s="54" t="str">
        <f t="shared" si="233"/>
        <v>VT</v>
      </c>
      <c r="F7626" t="s">
        <v>8396</v>
      </c>
      <c r="G7626" t="s">
        <v>2410</v>
      </c>
      <c r="H7626" t="s">
        <v>45</v>
      </c>
      <c r="K7626" t="s">
        <v>8197</v>
      </c>
      <c r="L7626" t="s">
        <v>8592</v>
      </c>
      <c r="M7626" s="49"/>
      <c r="N7626" s="48">
        <v>0</v>
      </c>
      <c r="P7626" t="s">
        <v>8258</v>
      </c>
      <c r="Q7626" t="s">
        <v>7798</v>
      </c>
      <c r="R7626" t="s">
        <v>8259</v>
      </c>
    </row>
    <row r="7627" spans="1:18" x14ac:dyDescent="0.2">
      <c r="A7627" s="30" t="s">
        <v>7337</v>
      </c>
      <c r="B7627" s="54" t="s">
        <v>112</v>
      </c>
      <c r="C7627" s="54" t="str">
        <f t="shared" si="234"/>
        <v>Hatfield: Chester</v>
      </c>
      <c r="D7627" s="54" t="str">
        <f t="shared" si="233"/>
        <v>VT</v>
      </c>
      <c r="F7627" t="s">
        <v>8396</v>
      </c>
      <c r="G7627" t="s">
        <v>7322</v>
      </c>
      <c r="H7627" t="s">
        <v>45</v>
      </c>
      <c r="K7627" t="s">
        <v>8197</v>
      </c>
      <c r="L7627" t="s">
        <v>8592</v>
      </c>
      <c r="M7627" s="49"/>
      <c r="N7627" s="48">
        <v>0</v>
      </c>
      <c r="P7627" t="s">
        <v>8258</v>
      </c>
      <c r="Q7627" t="s">
        <v>7798</v>
      </c>
      <c r="R7627" t="s">
        <v>8259</v>
      </c>
    </row>
    <row r="7628" spans="1:18" x14ac:dyDescent="0.2">
      <c r="A7628" s="30" t="s">
        <v>3683</v>
      </c>
      <c r="B7628" s="54" t="s">
        <v>112</v>
      </c>
      <c r="C7628" s="54" t="str">
        <f t="shared" si="234"/>
        <v>Hatfield: Chester</v>
      </c>
      <c r="D7628" s="54" t="str">
        <f t="shared" si="233"/>
        <v>VT</v>
      </c>
      <c r="F7628" t="s">
        <v>8396</v>
      </c>
      <c r="G7628" t="s">
        <v>628</v>
      </c>
      <c r="H7628" t="s">
        <v>45</v>
      </c>
      <c r="K7628" t="s">
        <v>8197</v>
      </c>
      <c r="L7628" t="s">
        <v>8592</v>
      </c>
      <c r="M7628" s="49"/>
      <c r="N7628" s="48">
        <v>0</v>
      </c>
      <c r="P7628" t="s">
        <v>8258</v>
      </c>
      <c r="Q7628" t="s">
        <v>7798</v>
      </c>
      <c r="R7628" t="s">
        <v>8259</v>
      </c>
    </row>
    <row r="7629" spans="1:18" x14ac:dyDescent="0.2">
      <c r="A7629" s="30" t="s">
        <v>3684</v>
      </c>
      <c r="B7629" s="54" t="s">
        <v>112</v>
      </c>
      <c r="C7629" s="54" t="str">
        <f t="shared" si="234"/>
        <v>Hatfield: Chester</v>
      </c>
      <c r="D7629" s="54" t="str">
        <f t="shared" si="233"/>
        <v>VT</v>
      </c>
      <c r="F7629" t="s">
        <v>8396</v>
      </c>
      <c r="G7629" t="s">
        <v>7430</v>
      </c>
      <c r="H7629" t="s">
        <v>45</v>
      </c>
      <c r="K7629" t="s">
        <v>8197</v>
      </c>
      <c r="L7629" t="s">
        <v>8592</v>
      </c>
      <c r="M7629" s="49"/>
      <c r="N7629" s="48">
        <v>0</v>
      </c>
      <c r="P7629" t="s">
        <v>8258</v>
      </c>
      <c r="Q7629" t="s">
        <v>7798</v>
      </c>
      <c r="R7629" t="s">
        <v>8259</v>
      </c>
    </row>
    <row r="7630" spans="1:18" x14ac:dyDescent="0.2">
      <c r="A7630" s="30" t="s">
        <v>3685</v>
      </c>
      <c r="B7630" s="54" t="s">
        <v>112</v>
      </c>
      <c r="C7630" s="54" t="str">
        <f t="shared" si="234"/>
        <v>Hatfield: Chester</v>
      </c>
      <c r="D7630" s="54" t="str">
        <f t="shared" si="233"/>
        <v>VT</v>
      </c>
      <c r="F7630" t="s">
        <v>8396</v>
      </c>
      <c r="G7630" t="s">
        <v>401</v>
      </c>
      <c r="H7630" t="s">
        <v>45</v>
      </c>
      <c r="K7630" t="s">
        <v>8197</v>
      </c>
      <c r="L7630" t="s">
        <v>8592</v>
      </c>
      <c r="M7630" s="49"/>
      <c r="N7630" s="48">
        <v>0</v>
      </c>
      <c r="P7630" t="s">
        <v>8258</v>
      </c>
      <c r="Q7630" t="s">
        <v>7798</v>
      </c>
      <c r="R7630" t="s">
        <v>8259</v>
      </c>
    </row>
    <row r="7631" spans="1:18" x14ac:dyDescent="0.2">
      <c r="A7631" s="30" t="s">
        <v>3686</v>
      </c>
      <c r="B7631" s="54" t="s">
        <v>112</v>
      </c>
      <c r="C7631" s="54" t="str">
        <f t="shared" si="234"/>
        <v>Hatfield: Chester</v>
      </c>
      <c r="D7631" s="54" t="str">
        <f t="shared" si="233"/>
        <v>VT</v>
      </c>
      <c r="F7631" t="s">
        <v>8396</v>
      </c>
      <c r="G7631" t="s">
        <v>7568</v>
      </c>
      <c r="H7631" t="s">
        <v>45</v>
      </c>
      <c r="K7631" t="s">
        <v>8197</v>
      </c>
      <c r="L7631" t="s">
        <v>8592</v>
      </c>
      <c r="M7631" s="49"/>
      <c r="N7631" s="48">
        <v>0</v>
      </c>
      <c r="P7631" t="s">
        <v>8258</v>
      </c>
      <c r="Q7631" t="s">
        <v>7798</v>
      </c>
      <c r="R7631" t="s">
        <v>8259</v>
      </c>
    </row>
    <row r="7632" spans="1:18" x14ac:dyDescent="0.2">
      <c r="A7632" s="30" t="s">
        <v>3687</v>
      </c>
      <c r="B7632" s="54" t="s">
        <v>112</v>
      </c>
      <c r="C7632" s="54" t="str">
        <f t="shared" si="234"/>
        <v>Hatfield: Chester</v>
      </c>
      <c r="D7632" s="54" t="str">
        <f t="shared" si="233"/>
        <v>VT</v>
      </c>
      <c r="F7632" t="s">
        <v>8396</v>
      </c>
      <c r="G7632" t="s">
        <v>706</v>
      </c>
      <c r="H7632" t="s">
        <v>45</v>
      </c>
      <c r="K7632" t="s">
        <v>8197</v>
      </c>
      <c r="L7632" t="s">
        <v>8592</v>
      </c>
      <c r="M7632" s="49"/>
      <c r="N7632" s="48">
        <v>0</v>
      </c>
      <c r="P7632" t="s">
        <v>8258</v>
      </c>
      <c r="Q7632" t="s">
        <v>7798</v>
      </c>
      <c r="R7632" t="s">
        <v>8259</v>
      </c>
    </row>
    <row r="7633" spans="1:18" x14ac:dyDescent="0.2">
      <c r="A7633" s="30" t="s">
        <v>7347</v>
      </c>
      <c r="B7633" s="54" t="s">
        <v>112</v>
      </c>
      <c r="C7633" s="54" t="str">
        <f t="shared" si="234"/>
        <v>Hatfield: Chester</v>
      </c>
      <c r="D7633" s="54" t="str">
        <f t="shared" si="233"/>
        <v>VT</v>
      </c>
      <c r="F7633" t="s">
        <v>8396</v>
      </c>
      <c r="G7633" t="s">
        <v>469</v>
      </c>
      <c r="H7633" t="s">
        <v>67</v>
      </c>
      <c r="I7633" t="s">
        <v>7790</v>
      </c>
      <c r="K7633" t="s">
        <v>8195</v>
      </c>
      <c r="L7633">
        <v>4204</v>
      </c>
      <c r="M7633" s="49"/>
      <c r="N7633" s="48">
        <v>0</v>
      </c>
      <c r="P7633" t="s">
        <v>7798</v>
      </c>
      <c r="Q7633" t="s">
        <v>7798</v>
      </c>
      <c r="R7633" t="s">
        <v>7798</v>
      </c>
    </row>
    <row r="7634" spans="1:18" x14ac:dyDescent="0.2">
      <c r="A7634" s="30" t="s">
        <v>3688</v>
      </c>
      <c r="B7634" s="54" t="s">
        <v>112</v>
      </c>
      <c r="C7634" s="54" t="str">
        <f t="shared" si="234"/>
        <v>Hatfield: Chester</v>
      </c>
      <c r="D7634" s="54" t="str">
        <f t="shared" si="233"/>
        <v>VT</v>
      </c>
      <c r="F7634" t="s">
        <v>8396</v>
      </c>
      <c r="G7634" t="s">
        <v>2306</v>
      </c>
      <c r="H7634" t="s">
        <v>67</v>
      </c>
      <c r="I7634" t="s">
        <v>7790</v>
      </c>
      <c r="K7634" t="s">
        <v>8195</v>
      </c>
      <c r="L7634">
        <v>4204</v>
      </c>
      <c r="M7634" s="49"/>
      <c r="N7634" s="48">
        <v>0</v>
      </c>
      <c r="P7634" t="s">
        <v>7798</v>
      </c>
      <c r="Q7634" t="s">
        <v>7798</v>
      </c>
      <c r="R7634" t="s">
        <v>7798</v>
      </c>
    </row>
    <row r="7635" spans="1:18" x14ac:dyDescent="0.2">
      <c r="A7635" s="30" t="s">
        <v>7410</v>
      </c>
      <c r="B7635" s="54" t="s">
        <v>112</v>
      </c>
      <c r="C7635" s="54" t="str">
        <f t="shared" si="234"/>
        <v>Hatfield: Chester</v>
      </c>
      <c r="D7635" s="54" t="str">
        <f t="shared" si="233"/>
        <v>VT</v>
      </c>
      <c r="F7635" t="s">
        <v>8396</v>
      </c>
      <c r="G7635" t="s">
        <v>4217</v>
      </c>
      <c r="H7635" t="s">
        <v>67</v>
      </c>
      <c r="I7635" t="s">
        <v>7790</v>
      </c>
      <c r="K7635" t="s">
        <v>8195</v>
      </c>
      <c r="L7635">
        <v>4204</v>
      </c>
      <c r="M7635" s="49"/>
      <c r="N7635" s="48">
        <v>0</v>
      </c>
      <c r="P7635" t="s">
        <v>7798</v>
      </c>
      <c r="Q7635" t="s">
        <v>7798</v>
      </c>
      <c r="R7635" t="s">
        <v>7798</v>
      </c>
    </row>
    <row r="7636" spans="1:18" x14ac:dyDescent="0.2">
      <c r="A7636" s="30" t="s">
        <v>7434</v>
      </c>
      <c r="B7636" s="54" t="s">
        <v>112</v>
      </c>
      <c r="C7636" s="54" t="str">
        <f t="shared" si="234"/>
        <v>Hatfield: Chester</v>
      </c>
      <c r="D7636" s="54" t="str">
        <f t="shared" si="233"/>
        <v>VT</v>
      </c>
      <c r="F7636" t="s">
        <v>8396</v>
      </c>
      <c r="G7636" t="s">
        <v>7541</v>
      </c>
      <c r="H7636" t="s">
        <v>67</v>
      </c>
      <c r="I7636" t="s">
        <v>7790</v>
      </c>
      <c r="K7636" t="s">
        <v>8195</v>
      </c>
      <c r="L7636">
        <v>4204</v>
      </c>
      <c r="M7636" s="49"/>
      <c r="N7636" s="48">
        <v>0</v>
      </c>
      <c r="P7636" t="s">
        <v>7798</v>
      </c>
      <c r="Q7636" t="s">
        <v>7798</v>
      </c>
      <c r="R7636" t="s">
        <v>7798</v>
      </c>
    </row>
    <row r="7637" spans="1:18" x14ac:dyDescent="0.2">
      <c r="A7637" s="30" t="s">
        <v>7394</v>
      </c>
      <c r="B7637" s="54" t="s">
        <v>112</v>
      </c>
      <c r="C7637" s="54" t="str">
        <f t="shared" si="234"/>
        <v>Hatfield: Chester</v>
      </c>
      <c r="D7637" s="54" t="str">
        <f t="shared" si="233"/>
        <v>VT</v>
      </c>
      <c r="F7637" t="s">
        <v>8396</v>
      </c>
      <c r="G7637" t="s">
        <v>4251</v>
      </c>
      <c r="H7637" t="s">
        <v>67</v>
      </c>
      <c r="I7637" t="s">
        <v>7790</v>
      </c>
      <c r="K7637" t="s">
        <v>8195</v>
      </c>
      <c r="L7637">
        <v>4204</v>
      </c>
      <c r="M7637" s="49"/>
      <c r="N7637" s="48">
        <v>0</v>
      </c>
      <c r="P7637" t="s">
        <v>7798</v>
      </c>
      <c r="Q7637" t="s">
        <v>7798</v>
      </c>
      <c r="R7637" t="s">
        <v>7798</v>
      </c>
    </row>
    <row r="7638" spans="1:18" x14ac:dyDescent="0.2">
      <c r="A7638" s="30" t="s">
        <v>7416</v>
      </c>
      <c r="B7638" s="54" t="s">
        <v>112</v>
      </c>
      <c r="C7638" s="54" t="str">
        <f t="shared" si="234"/>
        <v>Hatfield: Chester</v>
      </c>
      <c r="D7638" s="54" t="str">
        <f t="shared" si="233"/>
        <v>VT</v>
      </c>
      <c r="F7638" t="s">
        <v>8396</v>
      </c>
      <c r="G7638" t="s">
        <v>4411</v>
      </c>
      <c r="H7638" t="s">
        <v>67</v>
      </c>
      <c r="I7638" t="s">
        <v>7790</v>
      </c>
      <c r="K7638" t="s">
        <v>8195</v>
      </c>
      <c r="L7638">
        <v>4204</v>
      </c>
      <c r="M7638" s="49"/>
      <c r="N7638" s="48">
        <v>0</v>
      </c>
      <c r="P7638" t="s">
        <v>7798</v>
      </c>
      <c r="Q7638" t="s">
        <v>7798</v>
      </c>
      <c r="R7638" t="s">
        <v>7798</v>
      </c>
    </row>
    <row r="7639" spans="1:18" x14ac:dyDescent="0.2">
      <c r="A7639" s="30" t="s">
        <v>7400</v>
      </c>
      <c r="B7639" s="54" t="s">
        <v>112</v>
      </c>
      <c r="C7639" s="54" t="str">
        <f t="shared" si="234"/>
        <v>Hatfield: Chester</v>
      </c>
      <c r="D7639" s="54" t="str">
        <f t="shared" si="233"/>
        <v>VT</v>
      </c>
      <c r="F7639" t="s">
        <v>8396</v>
      </c>
      <c r="G7639" t="s">
        <v>7299</v>
      </c>
      <c r="H7639" t="s">
        <v>67</v>
      </c>
      <c r="I7639" t="s">
        <v>7790</v>
      </c>
      <c r="K7639" t="s">
        <v>8195</v>
      </c>
      <c r="L7639">
        <v>4204</v>
      </c>
      <c r="M7639" s="49"/>
      <c r="N7639" s="48">
        <v>0</v>
      </c>
      <c r="P7639" t="s">
        <v>7798</v>
      </c>
      <c r="Q7639" t="s">
        <v>7798</v>
      </c>
      <c r="R7639" t="s">
        <v>7798</v>
      </c>
    </row>
    <row r="7640" spans="1:18" x14ac:dyDescent="0.2">
      <c r="A7640" s="30" t="s">
        <v>7435</v>
      </c>
      <c r="B7640" s="54" t="s">
        <v>112</v>
      </c>
      <c r="C7640" s="54" t="str">
        <f t="shared" si="234"/>
        <v>Hatfield: Chester</v>
      </c>
      <c r="D7640" s="54" t="str">
        <f t="shared" ref="D7640:D7703" si="235">LEFT(A7640,2)</f>
        <v>VT</v>
      </c>
      <c r="F7640" t="s">
        <v>8396</v>
      </c>
      <c r="G7640" t="s">
        <v>2285</v>
      </c>
      <c r="H7640" t="s">
        <v>67</v>
      </c>
      <c r="I7640" t="s">
        <v>7790</v>
      </c>
      <c r="K7640" t="s">
        <v>8195</v>
      </c>
      <c r="L7640">
        <v>4204</v>
      </c>
      <c r="M7640" s="49"/>
      <c r="N7640" s="48">
        <v>0</v>
      </c>
      <c r="P7640" t="s">
        <v>7798</v>
      </c>
      <c r="Q7640" t="s">
        <v>7798</v>
      </c>
      <c r="R7640" t="s">
        <v>7798</v>
      </c>
    </row>
    <row r="7641" spans="1:18" x14ac:dyDescent="0.2">
      <c r="A7641" s="30" t="s">
        <v>3666</v>
      </c>
      <c r="B7641" s="54" t="s">
        <v>112</v>
      </c>
      <c r="C7641" s="54" t="str">
        <f t="shared" si="234"/>
        <v>Hatfield: Chester</v>
      </c>
      <c r="D7641" s="54" t="str">
        <f t="shared" si="235"/>
        <v>VT</v>
      </c>
      <c r="F7641" t="s">
        <v>8396</v>
      </c>
      <c r="G7641" t="s">
        <v>565</v>
      </c>
      <c r="H7641" t="s">
        <v>67</v>
      </c>
      <c r="I7641" t="s">
        <v>7790</v>
      </c>
      <c r="K7641" t="s">
        <v>8195</v>
      </c>
      <c r="L7641">
        <v>4204</v>
      </c>
      <c r="M7641" s="49"/>
      <c r="N7641" s="48">
        <v>0</v>
      </c>
      <c r="P7641" t="s">
        <v>7798</v>
      </c>
      <c r="Q7641" t="s">
        <v>7798</v>
      </c>
      <c r="R7641" t="s">
        <v>7798</v>
      </c>
    </row>
    <row r="7642" spans="1:18" x14ac:dyDescent="0.2">
      <c r="A7642" s="30" t="s">
        <v>7373</v>
      </c>
      <c r="B7642" s="54" t="s">
        <v>112</v>
      </c>
      <c r="C7642" s="54" t="str">
        <f t="shared" si="234"/>
        <v>Hatfield: Chester</v>
      </c>
      <c r="D7642" s="54" t="str">
        <f t="shared" si="235"/>
        <v>VT</v>
      </c>
      <c r="F7642" t="s">
        <v>8396</v>
      </c>
      <c r="G7642" t="s">
        <v>7560</v>
      </c>
      <c r="H7642" t="s">
        <v>67</v>
      </c>
      <c r="I7642" t="s">
        <v>7790</v>
      </c>
      <c r="K7642" t="s">
        <v>8195</v>
      </c>
      <c r="L7642">
        <v>4204</v>
      </c>
      <c r="M7642" s="49"/>
      <c r="N7642" s="48">
        <v>0</v>
      </c>
      <c r="P7642" t="s">
        <v>7798</v>
      </c>
      <c r="Q7642" t="s">
        <v>7798</v>
      </c>
      <c r="R7642" t="s">
        <v>7798</v>
      </c>
    </row>
    <row r="7643" spans="1:18" x14ac:dyDescent="0.2">
      <c r="A7643" s="30" t="s">
        <v>7411</v>
      </c>
      <c r="B7643" s="54" t="s">
        <v>112</v>
      </c>
      <c r="C7643" s="54" t="str">
        <f t="shared" si="234"/>
        <v>Hatfield: Chester</v>
      </c>
      <c r="D7643" s="54" t="str">
        <f t="shared" si="235"/>
        <v>VT</v>
      </c>
      <c r="F7643" t="s">
        <v>8396</v>
      </c>
      <c r="G7643" t="s">
        <v>383</v>
      </c>
      <c r="H7643" t="s">
        <v>67</v>
      </c>
      <c r="I7643" t="s">
        <v>7790</v>
      </c>
      <c r="K7643" t="s">
        <v>8195</v>
      </c>
      <c r="L7643">
        <v>4204</v>
      </c>
      <c r="M7643" s="49"/>
      <c r="N7643" s="48">
        <v>0</v>
      </c>
      <c r="P7643" t="s">
        <v>7798</v>
      </c>
      <c r="Q7643" t="s">
        <v>7798</v>
      </c>
      <c r="R7643" t="s">
        <v>7798</v>
      </c>
    </row>
    <row r="7644" spans="1:18" x14ac:dyDescent="0.2">
      <c r="A7644" s="30" t="s">
        <v>7480</v>
      </c>
      <c r="B7644" s="54" t="s">
        <v>112</v>
      </c>
      <c r="C7644" s="54" t="str">
        <f t="shared" si="234"/>
        <v>Hatfield: Chester</v>
      </c>
      <c r="D7644" s="54" t="str">
        <f t="shared" si="235"/>
        <v>VT</v>
      </c>
      <c r="F7644" t="s">
        <v>8396</v>
      </c>
      <c r="G7644" t="s">
        <v>6779</v>
      </c>
      <c r="H7644" t="s">
        <v>67</v>
      </c>
      <c r="I7644" t="s">
        <v>7790</v>
      </c>
      <c r="K7644" t="s">
        <v>8195</v>
      </c>
      <c r="L7644">
        <v>4204</v>
      </c>
      <c r="M7644" s="49"/>
      <c r="N7644" s="48">
        <v>0</v>
      </c>
      <c r="P7644" t="s">
        <v>7798</v>
      </c>
      <c r="Q7644" t="s">
        <v>7798</v>
      </c>
      <c r="R7644" t="s">
        <v>7798</v>
      </c>
    </row>
    <row r="7645" spans="1:18" x14ac:dyDescent="0.2">
      <c r="A7645" s="30" t="s">
        <v>7338</v>
      </c>
      <c r="B7645" s="54" t="s">
        <v>112</v>
      </c>
      <c r="C7645" s="54" t="str">
        <f t="shared" si="234"/>
        <v>Hatfield: Chester</v>
      </c>
      <c r="D7645" s="54" t="str">
        <f t="shared" si="235"/>
        <v>VT</v>
      </c>
      <c r="F7645" t="s">
        <v>8396</v>
      </c>
      <c r="G7645" t="s">
        <v>4240</v>
      </c>
      <c r="H7645" t="s">
        <v>67</v>
      </c>
      <c r="I7645" t="s">
        <v>7790</v>
      </c>
      <c r="K7645" t="s">
        <v>8195</v>
      </c>
      <c r="L7645">
        <v>4204</v>
      </c>
      <c r="M7645" s="49"/>
      <c r="N7645" s="48">
        <v>0</v>
      </c>
      <c r="P7645" t="s">
        <v>7798</v>
      </c>
      <c r="Q7645" t="s">
        <v>7798</v>
      </c>
      <c r="R7645" t="s">
        <v>7798</v>
      </c>
    </row>
    <row r="7646" spans="1:18" x14ac:dyDescent="0.2">
      <c r="A7646" s="30" t="s">
        <v>7360</v>
      </c>
      <c r="B7646" s="54" t="s">
        <v>112</v>
      </c>
      <c r="C7646" s="54" t="str">
        <f t="shared" si="234"/>
        <v>Hatfield: Chester</v>
      </c>
      <c r="D7646" s="54" t="str">
        <f t="shared" si="235"/>
        <v>VT</v>
      </c>
      <c r="F7646" t="s">
        <v>8396</v>
      </c>
      <c r="G7646" t="s">
        <v>4167</v>
      </c>
      <c r="H7646" t="s">
        <v>72</v>
      </c>
      <c r="K7646" t="s">
        <v>105</v>
      </c>
      <c r="L7646">
        <v>3527</v>
      </c>
      <c r="M7646" s="49"/>
      <c r="N7646" s="48">
        <v>0</v>
      </c>
      <c r="P7646" t="s">
        <v>7798</v>
      </c>
      <c r="Q7646" t="s">
        <v>7798</v>
      </c>
      <c r="R7646" t="s">
        <v>7798</v>
      </c>
    </row>
    <row r="7647" spans="1:18" x14ac:dyDescent="0.2">
      <c r="A7647" s="30" t="s">
        <v>7326</v>
      </c>
      <c r="B7647" s="54" t="s">
        <v>112</v>
      </c>
      <c r="C7647" s="54" t="str">
        <f t="shared" si="234"/>
        <v>Hatfield: Chester</v>
      </c>
      <c r="D7647" s="54" t="str">
        <f t="shared" si="235"/>
        <v>VT</v>
      </c>
      <c r="F7647" t="s">
        <v>8396</v>
      </c>
      <c r="G7647" t="s">
        <v>2384</v>
      </c>
      <c r="H7647" t="s">
        <v>72</v>
      </c>
      <c r="K7647" t="s">
        <v>105</v>
      </c>
      <c r="L7647">
        <v>3527</v>
      </c>
      <c r="M7647" s="49"/>
      <c r="N7647" s="48">
        <v>0</v>
      </c>
      <c r="P7647" t="s">
        <v>7798</v>
      </c>
      <c r="Q7647" t="s">
        <v>7798</v>
      </c>
      <c r="R7647" t="s">
        <v>7798</v>
      </c>
    </row>
    <row r="7648" spans="1:18" x14ac:dyDescent="0.2">
      <c r="A7648" s="30" t="s">
        <v>7327</v>
      </c>
      <c r="B7648" s="54" t="s">
        <v>112</v>
      </c>
      <c r="C7648" s="54" t="str">
        <f t="shared" si="234"/>
        <v>Hatfield: Chester</v>
      </c>
      <c r="D7648" s="54" t="str">
        <f t="shared" si="235"/>
        <v>VT</v>
      </c>
      <c r="F7648" t="s">
        <v>8396</v>
      </c>
      <c r="G7648" t="s">
        <v>4115</v>
      </c>
      <c r="H7648" t="s">
        <v>72</v>
      </c>
      <c r="K7648" t="s">
        <v>105</v>
      </c>
      <c r="L7648">
        <v>3527</v>
      </c>
      <c r="M7648" s="49"/>
      <c r="N7648" s="48">
        <v>0</v>
      </c>
      <c r="P7648" t="s">
        <v>7798</v>
      </c>
      <c r="Q7648" t="s">
        <v>7798</v>
      </c>
      <c r="R7648" t="s">
        <v>7798</v>
      </c>
    </row>
    <row r="7649" spans="1:18" x14ac:dyDescent="0.2">
      <c r="A7649" s="30" t="s">
        <v>7374</v>
      </c>
      <c r="B7649" s="54" t="s">
        <v>112</v>
      </c>
      <c r="C7649" s="54" t="str">
        <f t="shared" si="234"/>
        <v>Hatfield: Chester</v>
      </c>
      <c r="D7649" s="54" t="str">
        <f t="shared" si="235"/>
        <v>VT</v>
      </c>
      <c r="F7649" t="s">
        <v>8396</v>
      </c>
      <c r="G7649" t="s">
        <v>6580</v>
      </c>
      <c r="H7649" t="s">
        <v>72</v>
      </c>
      <c r="K7649" t="s">
        <v>105</v>
      </c>
      <c r="L7649">
        <v>3527</v>
      </c>
      <c r="M7649" s="49"/>
      <c r="N7649" s="48">
        <v>0</v>
      </c>
      <c r="P7649" t="s">
        <v>7798</v>
      </c>
      <c r="Q7649" t="s">
        <v>7798</v>
      </c>
      <c r="R7649" t="s">
        <v>7798</v>
      </c>
    </row>
    <row r="7650" spans="1:18" x14ac:dyDescent="0.2">
      <c r="A7650" s="30" t="s">
        <v>7363</v>
      </c>
      <c r="B7650" s="54" t="s">
        <v>112</v>
      </c>
      <c r="C7650" s="54" t="str">
        <f t="shared" si="234"/>
        <v>Hatfield: Chester</v>
      </c>
      <c r="D7650" s="54" t="str">
        <f t="shared" si="235"/>
        <v>VT</v>
      </c>
      <c r="F7650" t="s">
        <v>8396</v>
      </c>
      <c r="G7650" t="s">
        <v>339</v>
      </c>
      <c r="H7650" t="s">
        <v>72</v>
      </c>
      <c r="K7650" t="s">
        <v>105</v>
      </c>
      <c r="L7650">
        <v>3527</v>
      </c>
      <c r="M7650" s="49"/>
      <c r="N7650" s="48">
        <v>0</v>
      </c>
      <c r="P7650" t="s">
        <v>7798</v>
      </c>
      <c r="Q7650" t="s">
        <v>7798</v>
      </c>
      <c r="R7650" t="s">
        <v>7798</v>
      </c>
    </row>
    <row r="7651" spans="1:18" x14ac:dyDescent="0.2">
      <c r="A7651" s="30" t="s">
        <v>7348</v>
      </c>
      <c r="B7651" s="54" t="s">
        <v>112</v>
      </c>
      <c r="C7651" s="54" t="str">
        <f t="shared" si="234"/>
        <v>Hatfield: Chester</v>
      </c>
      <c r="D7651" s="54" t="str">
        <f t="shared" si="235"/>
        <v>VT</v>
      </c>
      <c r="F7651" t="s">
        <v>8396</v>
      </c>
      <c r="G7651" t="s">
        <v>6724</v>
      </c>
      <c r="H7651" t="s">
        <v>72</v>
      </c>
      <c r="K7651" t="s">
        <v>105</v>
      </c>
      <c r="L7651">
        <v>3527</v>
      </c>
      <c r="M7651" s="49"/>
      <c r="N7651" s="48">
        <v>0</v>
      </c>
      <c r="P7651" t="s">
        <v>7798</v>
      </c>
      <c r="Q7651" t="s">
        <v>7798</v>
      </c>
      <c r="R7651" t="s">
        <v>7798</v>
      </c>
    </row>
    <row r="7652" spans="1:18" x14ac:dyDescent="0.2">
      <c r="A7652" s="30" t="s">
        <v>7412</v>
      </c>
      <c r="B7652" s="54" t="s">
        <v>112</v>
      </c>
      <c r="C7652" s="54" t="str">
        <f t="shared" si="234"/>
        <v>Hatfield: Chester</v>
      </c>
      <c r="D7652" s="54" t="str">
        <f t="shared" si="235"/>
        <v>VT</v>
      </c>
      <c r="F7652" t="s">
        <v>8396</v>
      </c>
      <c r="G7652" t="s">
        <v>4135</v>
      </c>
      <c r="H7652" t="s">
        <v>72</v>
      </c>
      <c r="K7652" t="s">
        <v>105</v>
      </c>
      <c r="L7652">
        <v>3527</v>
      </c>
      <c r="M7652" s="49"/>
      <c r="N7652" s="48">
        <v>0</v>
      </c>
      <c r="P7652" t="s">
        <v>7798</v>
      </c>
      <c r="Q7652" t="s">
        <v>7798</v>
      </c>
      <c r="R7652" t="s">
        <v>7798</v>
      </c>
    </row>
    <row r="7653" spans="1:18" x14ac:dyDescent="0.2">
      <c r="A7653" s="30" t="s">
        <v>7349</v>
      </c>
      <c r="B7653" s="54" t="s">
        <v>112</v>
      </c>
      <c r="C7653" s="54" t="str">
        <f t="shared" si="234"/>
        <v>Hatfield: Chester</v>
      </c>
      <c r="D7653" s="54" t="str">
        <f t="shared" si="235"/>
        <v>VT</v>
      </c>
      <c r="F7653" t="s">
        <v>8396</v>
      </c>
      <c r="G7653" t="s">
        <v>615</v>
      </c>
      <c r="H7653" t="s">
        <v>69</v>
      </c>
      <c r="I7653" t="s">
        <v>8261</v>
      </c>
      <c r="K7653" t="s">
        <v>105</v>
      </c>
      <c r="L7653">
        <v>3527</v>
      </c>
      <c r="M7653" s="49"/>
      <c r="N7653" s="48">
        <v>0</v>
      </c>
      <c r="P7653" t="s">
        <v>8262</v>
      </c>
      <c r="Q7653" t="s">
        <v>7798</v>
      </c>
      <c r="R7653" t="s">
        <v>7798</v>
      </c>
    </row>
    <row r="7654" spans="1:18" x14ac:dyDescent="0.2">
      <c r="A7654" s="30" t="s">
        <v>3569</v>
      </c>
      <c r="B7654" s="54" t="s">
        <v>112</v>
      </c>
      <c r="C7654" s="54" t="str">
        <f t="shared" si="234"/>
        <v>Hatfield: Chester</v>
      </c>
      <c r="D7654" s="54" t="str">
        <f t="shared" si="235"/>
        <v>VT</v>
      </c>
      <c r="F7654" t="s">
        <v>8396</v>
      </c>
      <c r="G7654" t="s">
        <v>4264</v>
      </c>
      <c r="H7654" t="s">
        <v>69</v>
      </c>
      <c r="I7654" t="s">
        <v>8261</v>
      </c>
      <c r="K7654" t="s">
        <v>105</v>
      </c>
      <c r="L7654">
        <v>3527</v>
      </c>
      <c r="M7654" s="49"/>
      <c r="N7654" s="48">
        <v>0</v>
      </c>
      <c r="P7654" t="s">
        <v>8262</v>
      </c>
      <c r="Q7654" t="s">
        <v>7798</v>
      </c>
      <c r="R7654" t="s">
        <v>7798</v>
      </c>
    </row>
    <row r="7655" spans="1:18" x14ac:dyDescent="0.2">
      <c r="A7655" s="30" t="s">
        <v>7364</v>
      </c>
      <c r="B7655" s="54" t="s">
        <v>112</v>
      </c>
      <c r="C7655" s="54" t="str">
        <f t="shared" si="234"/>
        <v>Hatfield: Chester</v>
      </c>
      <c r="D7655" s="54" t="str">
        <f t="shared" si="235"/>
        <v>VT</v>
      </c>
      <c r="F7655" t="s">
        <v>8396</v>
      </c>
      <c r="G7655" t="s">
        <v>522</v>
      </c>
      <c r="H7655" t="s">
        <v>69</v>
      </c>
      <c r="I7655" t="s">
        <v>8261</v>
      </c>
      <c r="K7655" t="s">
        <v>105</v>
      </c>
      <c r="L7655">
        <v>3527</v>
      </c>
      <c r="M7655" s="49"/>
      <c r="N7655" s="48">
        <v>0</v>
      </c>
      <c r="P7655" t="s">
        <v>8262</v>
      </c>
      <c r="Q7655" t="s">
        <v>7798</v>
      </c>
      <c r="R7655" t="s">
        <v>7798</v>
      </c>
    </row>
    <row r="7656" spans="1:18" x14ac:dyDescent="0.2">
      <c r="A7656" s="30" t="s">
        <v>7365</v>
      </c>
      <c r="B7656" s="54" t="s">
        <v>112</v>
      </c>
      <c r="C7656" s="54" t="str">
        <f t="shared" si="234"/>
        <v>Hatfield: Chester</v>
      </c>
      <c r="D7656" s="54" t="str">
        <f t="shared" si="235"/>
        <v>VT</v>
      </c>
      <c r="F7656" t="s">
        <v>8396</v>
      </c>
      <c r="G7656" t="s">
        <v>614</v>
      </c>
      <c r="H7656" t="s">
        <v>69</v>
      </c>
      <c r="I7656" t="s">
        <v>8261</v>
      </c>
      <c r="K7656" t="s">
        <v>105</v>
      </c>
      <c r="L7656">
        <v>3527</v>
      </c>
      <c r="M7656" s="49"/>
      <c r="N7656" s="48">
        <v>0</v>
      </c>
      <c r="P7656" t="s">
        <v>8262</v>
      </c>
      <c r="Q7656" t="s">
        <v>7798</v>
      </c>
      <c r="R7656" t="s">
        <v>7798</v>
      </c>
    </row>
    <row r="7657" spans="1:18" x14ac:dyDescent="0.2">
      <c r="A7657" s="30" t="s">
        <v>3689</v>
      </c>
      <c r="B7657" s="54" t="s">
        <v>112</v>
      </c>
      <c r="C7657" s="54" t="str">
        <f t="shared" si="234"/>
        <v>Hatfield: Chester</v>
      </c>
      <c r="D7657" s="54" t="str">
        <f t="shared" si="235"/>
        <v>VT</v>
      </c>
      <c r="F7657" t="s">
        <v>8396</v>
      </c>
      <c r="G7657" t="s">
        <v>2257</v>
      </c>
      <c r="H7657" t="s">
        <v>69</v>
      </c>
      <c r="I7657" t="s">
        <v>8261</v>
      </c>
      <c r="K7657" t="s">
        <v>105</v>
      </c>
      <c r="L7657">
        <v>3527</v>
      </c>
      <c r="M7657" s="49"/>
      <c r="N7657" s="48">
        <v>0</v>
      </c>
      <c r="P7657" t="s">
        <v>8262</v>
      </c>
      <c r="Q7657" t="s">
        <v>7798</v>
      </c>
      <c r="R7657" t="s">
        <v>7798</v>
      </c>
    </row>
    <row r="7658" spans="1:18" x14ac:dyDescent="0.2">
      <c r="A7658" s="30" t="s">
        <v>7307</v>
      </c>
      <c r="B7658" s="54" t="s">
        <v>112</v>
      </c>
      <c r="C7658" s="54" t="str">
        <f t="shared" si="234"/>
        <v>Hatfield: Chester</v>
      </c>
      <c r="D7658" s="54" t="str">
        <f t="shared" si="235"/>
        <v>VT</v>
      </c>
      <c r="F7658" t="s">
        <v>8396</v>
      </c>
      <c r="G7658" t="s">
        <v>7443</v>
      </c>
      <c r="H7658" t="s">
        <v>69</v>
      </c>
      <c r="I7658" t="s">
        <v>8261</v>
      </c>
      <c r="K7658" t="s">
        <v>105</v>
      </c>
      <c r="L7658">
        <v>3527</v>
      </c>
      <c r="M7658" s="49"/>
      <c r="N7658" s="48">
        <v>0</v>
      </c>
      <c r="P7658" t="s">
        <v>8262</v>
      </c>
      <c r="Q7658" t="s">
        <v>7798</v>
      </c>
      <c r="R7658" t="s">
        <v>7798</v>
      </c>
    </row>
    <row r="7659" spans="1:18" x14ac:dyDescent="0.2">
      <c r="A7659" s="30" t="s">
        <v>7375</v>
      </c>
      <c r="B7659" s="54" t="s">
        <v>112</v>
      </c>
      <c r="C7659" s="54" t="str">
        <f t="shared" si="234"/>
        <v>Hatfield: Chester</v>
      </c>
      <c r="D7659" s="54" t="str">
        <f t="shared" si="235"/>
        <v>VT</v>
      </c>
      <c r="F7659" t="s">
        <v>8396</v>
      </c>
      <c r="G7659" t="s">
        <v>279</v>
      </c>
      <c r="H7659" t="s">
        <v>69</v>
      </c>
      <c r="I7659" t="s">
        <v>8261</v>
      </c>
      <c r="K7659" t="s">
        <v>105</v>
      </c>
      <c r="L7659">
        <v>3527</v>
      </c>
      <c r="M7659" s="49"/>
      <c r="N7659" s="48">
        <v>0</v>
      </c>
      <c r="P7659" t="s">
        <v>8262</v>
      </c>
      <c r="Q7659" t="s">
        <v>7798</v>
      </c>
      <c r="R7659" t="s">
        <v>7798</v>
      </c>
    </row>
    <row r="7660" spans="1:18" x14ac:dyDescent="0.2">
      <c r="A7660" s="30" t="s">
        <v>3667</v>
      </c>
      <c r="B7660" s="54" t="s">
        <v>112</v>
      </c>
      <c r="C7660" s="54" t="str">
        <f t="shared" si="234"/>
        <v>Hatfield: Chester</v>
      </c>
      <c r="D7660" s="54" t="str">
        <f t="shared" si="235"/>
        <v>VT</v>
      </c>
      <c r="F7660" t="s">
        <v>8396</v>
      </c>
      <c r="G7660" t="s">
        <v>406</v>
      </c>
      <c r="H7660" t="s">
        <v>69</v>
      </c>
      <c r="I7660" t="s">
        <v>8261</v>
      </c>
      <c r="K7660" t="s">
        <v>105</v>
      </c>
      <c r="L7660">
        <v>3527</v>
      </c>
      <c r="M7660" s="49"/>
      <c r="N7660" s="48">
        <v>0</v>
      </c>
      <c r="P7660" t="s">
        <v>8262</v>
      </c>
      <c r="Q7660" t="s">
        <v>7798</v>
      </c>
      <c r="R7660" t="s">
        <v>7798</v>
      </c>
    </row>
    <row r="7661" spans="1:18" x14ac:dyDescent="0.2">
      <c r="A7661" s="30" t="s">
        <v>3690</v>
      </c>
      <c r="B7661" s="54" t="s">
        <v>112</v>
      </c>
      <c r="C7661" s="54" t="str">
        <f t="shared" si="234"/>
        <v>Hatfield: Chester</v>
      </c>
      <c r="D7661" s="54" t="str">
        <f t="shared" si="235"/>
        <v>VT</v>
      </c>
      <c r="F7661" t="s">
        <v>8396</v>
      </c>
      <c r="G7661" t="s">
        <v>2400</v>
      </c>
      <c r="H7661" t="s">
        <v>69</v>
      </c>
      <c r="I7661" t="s">
        <v>8261</v>
      </c>
      <c r="K7661" t="s">
        <v>105</v>
      </c>
      <c r="L7661">
        <v>3527</v>
      </c>
      <c r="M7661" s="49"/>
      <c r="N7661" s="48">
        <v>0</v>
      </c>
      <c r="P7661" t="s">
        <v>8262</v>
      </c>
      <c r="Q7661" t="s">
        <v>7798</v>
      </c>
      <c r="R7661" t="s">
        <v>7798</v>
      </c>
    </row>
    <row r="7662" spans="1:18" x14ac:dyDescent="0.2">
      <c r="A7662" s="30" t="s">
        <v>3691</v>
      </c>
      <c r="B7662" s="54" t="s">
        <v>112</v>
      </c>
      <c r="C7662" s="54" t="str">
        <f t="shared" si="234"/>
        <v>Hatfield: Chester</v>
      </c>
      <c r="D7662" s="54" t="str">
        <f t="shared" si="235"/>
        <v>VT</v>
      </c>
      <c r="F7662" t="s">
        <v>8396</v>
      </c>
      <c r="G7662" t="s">
        <v>283</v>
      </c>
      <c r="H7662" t="s">
        <v>69</v>
      </c>
      <c r="I7662" t="s">
        <v>8261</v>
      </c>
      <c r="K7662" t="s">
        <v>105</v>
      </c>
      <c r="L7662">
        <v>3527</v>
      </c>
      <c r="M7662" s="49"/>
      <c r="N7662" s="48">
        <v>0</v>
      </c>
      <c r="P7662" t="s">
        <v>8262</v>
      </c>
      <c r="Q7662" t="s">
        <v>7798</v>
      </c>
      <c r="R7662" t="s">
        <v>7798</v>
      </c>
    </row>
    <row r="7663" spans="1:18" x14ac:dyDescent="0.2">
      <c r="A7663" s="30" t="s">
        <v>7306</v>
      </c>
      <c r="B7663" s="54" t="s">
        <v>112</v>
      </c>
      <c r="C7663" s="54" t="str">
        <f t="shared" si="234"/>
        <v>Hatfield: Chester</v>
      </c>
      <c r="D7663" s="54" t="str">
        <f t="shared" si="235"/>
        <v>VT</v>
      </c>
      <c r="F7663" t="s">
        <v>8396</v>
      </c>
      <c r="G7663" t="s">
        <v>351</v>
      </c>
      <c r="H7663" t="s">
        <v>69</v>
      </c>
      <c r="I7663" t="s">
        <v>8261</v>
      </c>
      <c r="K7663" t="s">
        <v>105</v>
      </c>
      <c r="L7663">
        <v>3527</v>
      </c>
      <c r="M7663" s="49"/>
      <c r="N7663" s="48">
        <v>0</v>
      </c>
      <c r="P7663" t="s">
        <v>8262</v>
      </c>
      <c r="Q7663" t="s">
        <v>7798</v>
      </c>
      <c r="R7663" t="s">
        <v>7798</v>
      </c>
    </row>
    <row r="7664" spans="1:18" x14ac:dyDescent="0.2">
      <c r="A7664" s="30" t="s">
        <v>7335</v>
      </c>
      <c r="B7664" s="54" t="s">
        <v>112</v>
      </c>
      <c r="C7664" s="54" t="str">
        <f t="shared" si="234"/>
        <v>Hatfield: Chester</v>
      </c>
      <c r="D7664" s="54" t="str">
        <f t="shared" si="235"/>
        <v>VT</v>
      </c>
      <c r="F7664" t="s">
        <v>8396</v>
      </c>
      <c r="G7664" t="s">
        <v>372</v>
      </c>
      <c r="H7664" t="s">
        <v>69</v>
      </c>
      <c r="I7664" t="s">
        <v>8261</v>
      </c>
      <c r="K7664" t="s">
        <v>105</v>
      </c>
      <c r="L7664">
        <v>3527</v>
      </c>
      <c r="M7664" s="49"/>
      <c r="N7664" s="48">
        <v>0</v>
      </c>
      <c r="P7664" t="s">
        <v>8262</v>
      </c>
      <c r="Q7664" t="s">
        <v>7798</v>
      </c>
      <c r="R7664" t="s">
        <v>7798</v>
      </c>
    </row>
    <row r="7665" spans="1:18" x14ac:dyDescent="0.2">
      <c r="A7665" s="30" t="s">
        <v>7620</v>
      </c>
      <c r="B7665" s="54" t="s">
        <v>5160</v>
      </c>
      <c r="C7665" s="54" t="str">
        <f t="shared" si="234"/>
        <v>Chester</v>
      </c>
      <c r="D7665" s="54" t="str">
        <f t="shared" si="235"/>
        <v>VT</v>
      </c>
      <c r="F7665" t="s">
        <v>8396</v>
      </c>
      <c r="G7665" t="s">
        <v>404</v>
      </c>
      <c r="H7665" t="s">
        <v>69</v>
      </c>
      <c r="I7665" t="s">
        <v>8261</v>
      </c>
      <c r="K7665" t="s">
        <v>105</v>
      </c>
      <c r="L7665">
        <v>3527</v>
      </c>
      <c r="M7665" s="49"/>
      <c r="N7665" s="48">
        <v>0</v>
      </c>
      <c r="P7665" t="s">
        <v>8262</v>
      </c>
      <c r="Q7665" t="s">
        <v>7798</v>
      </c>
      <c r="R7665" t="s">
        <v>7798</v>
      </c>
    </row>
    <row r="7666" spans="1:18" x14ac:dyDescent="0.2">
      <c r="A7666" s="30" t="s">
        <v>7637</v>
      </c>
      <c r="B7666" s="54" t="s">
        <v>5160</v>
      </c>
      <c r="C7666" s="54" t="str">
        <f t="shared" si="234"/>
        <v>Chester</v>
      </c>
      <c r="D7666" s="54" t="str">
        <f t="shared" si="235"/>
        <v>VT</v>
      </c>
      <c r="F7666" t="s">
        <v>8396</v>
      </c>
      <c r="G7666" t="s">
        <v>737</v>
      </c>
      <c r="H7666" t="s">
        <v>69</v>
      </c>
      <c r="I7666" t="s">
        <v>8261</v>
      </c>
      <c r="K7666" t="s">
        <v>105</v>
      </c>
      <c r="L7666">
        <v>3527</v>
      </c>
      <c r="M7666" s="49"/>
      <c r="N7666" s="48">
        <v>0</v>
      </c>
      <c r="P7666" t="s">
        <v>8262</v>
      </c>
      <c r="Q7666" t="s">
        <v>7798</v>
      </c>
      <c r="R7666" t="s">
        <v>7798</v>
      </c>
    </row>
    <row r="7667" spans="1:18" x14ac:dyDescent="0.2">
      <c r="A7667" s="30" t="s">
        <v>770</v>
      </c>
      <c r="B7667" s="54" t="s">
        <v>5160</v>
      </c>
      <c r="C7667" s="54" t="str">
        <f t="shared" ref="C7667:C7730" si="236">VLOOKUP(A7667,Andy,5,FALSE)</f>
        <v>Chester</v>
      </c>
      <c r="D7667" s="54" t="str">
        <f t="shared" si="235"/>
        <v>VT</v>
      </c>
      <c r="F7667" t="s">
        <v>8396</v>
      </c>
      <c r="G7667" t="s">
        <v>539</v>
      </c>
      <c r="H7667" t="s">
        <v>69</v>
      </c>
      <c r="I7667" t="s">
        <v>8261</v>
      </c>
      <c r="K7667" t="s">
        <v>105</v>
      </c>
      <c r="L7667">
        <v>3527</v>
      </c>
      <c r="M7667" s="49"/>
      <c r="N7667" s="48">
        <v>0</v>
      </c>
      <c r="P7667" t="s">
        <v>8262</v>
      </c>
      <c r="Q7667" t="s">
        <v>7798</v>
      </c>
      <c r="R7667" t="s">
        <v>7798</v>
      </c>
    </row>
    <row r="7668" spans="1:18" x14ac:dyDescent="0.2">
      <c r="A7668" s="30" t="s">
        <v>7665</v>
      </c>
      <c r="B7668" s="54" t="s">
        <v>5160</v>
      </c>
      <c r="C7668" s="54" t="str">
        <f t="shared" si="236"/>
        <v>Chester</v>
      </c>
      <c r="D7668" s="54" t="str">
        <f t="shared" si="235"/>
        <v>VT</v>
      </c>
      <c r="F7668" t="s">
        <v>8396</v>
      </c>
      <c r="G7668" t="s">
        <v>4136</v>
      </c>
      <c r="H7668" t="s">
        <v>69</v>
      </c>
      <c r="I7668" t="s">
        <v>8261</v>
      </c>
      <c r="K7668" t="s">
        <v>105</v>
      </c>
      <c r="L7668">
        <v>3527</v>
      </c>
      <c r="M7668" s="49"/>
      <c r="N7668" s="48">
        <v>0</v>
      </c>
      <c r="P7668" t="s">
        <v>8262</v>
      </c>
      <c r="Q7668" t="s">
        <v>7798</v>
      </c>
      <c r="R7668" t="s">
        <v>7798</v>
      </c>
    </row>
    <row r="7669" spans="1:18" x14ac:dyDescent="0.2">
      <c r="A7669" s="30" t="s">
        <v>5159</v>
      </c>
      <c r="B7669" s="54" t="s">
        <v>5160</v>
      </c>
      <c r="C7669" s="54" t="str">
        <f t="shared" si="236"/>
        <v>Chester</v>
      </c>
      <c r="D7669" s="54" t="str">
        <f t="shared" si="235"/>
        <v>VT</v>
      </c>
      <c r="F7669" t="s">
        <v>8396</v>
      </c>
      <c r="G7669" t="s">
        <v>4209</v>
      </c>
      <c r="H7669" t="s">
        <v>69</v>
      </c>
      <c r="I7669" t="s">
        <v>8261</v>
      </c>
      <c r="K7669" t="s">
        <v>105</v>
      </c>
      <c r="L7669">
        <v>3527</v>
      </c>
      <c r="M7669" s="49"/>
      <c r="N7669" s="48">
        <v>0</v>
      </c>
      <c r="P7669" t="s">
        <v>8262</v>
      </c>
      <c r="Q7669" t="s">
        <v>7798</v>
      </c>
      <c r="R7669" t="s">
        <v>7798</v>
      </c>
    </row>
    <row r="7670" spans="1:18" x14ac:dyDescent="0.2">
      <c r="A7670" s="30" t="s">
        <v>7666</v>
      </c>
      <c r="B7670" s="54" t="s">
        <v>5160</v>
      </c>
      <c r="C7670" s="54" t="str">
        <f t="shared" si="236"/>
        <v>Chester</v>
      </c>
      <c r="D7670" s="54" t="str">
        <f t="shared" si="235"/>
        <v>VT</v>
      </c>
      <c r="F7670" t="s">
        <v>8396</v>
      </c>
      <c r="G7670" t="s">
        <v>2450</v>
      </c>
      <c r="H7670" t="s">
        <v>69</v>
      </c>
      <c r="I7670" t="s">
        <v>8261</v>
      </c>
      <c r="K7670" t="s">
        <v>105</v>
      </c>
      <c r="L7670">
        <v>3527</v>
      </c>
      <c r="M7670" s="49"/>
      <c r="N7670" s="48">
        <v>0</v>
      </c>
      <c r="P7670" t="s">
        <v>8262</v>
      </c>
      <c r="Q7670" t="s">
        <v>7798</v>
      </c>
      <c r="R7670" t="s">
        <v>7798</v>
      </c>
    </row>
    <row r="7671" spans="1:18" x14ac:dyDescent="0.2">
      <c r="A7671" s="30" t="s">
        <v>806</v>
      </c>
      <c r="B7671" s="54" t="s">
        <v>5160</v>
      </c>
      <c r="C7671" s="54" t="str">
        <f t="shared" si="236"/>
        <v>Chester</v>
      </c>
      <c r="D7671" s="54" t="str">
        <f t="shared" si="235"/>
        <v>VT</v>
      </c>
      <c r="F7671" t="s">
        <v>8396</v>
      </c>
      <c r="G7671" t="s">
        <v>3647</v>
      </c>
      <c r="H7671" t="s">
        <v>69</v>
      </c>
      <c r="I7671" t="s">
        <v>8261</v>
      </c>
      <c r="K7671" t="s">
        <v>105</v>
      </c>
      <c r="L7671">
        <v>3527</v>
      </c>
      <c r="M7671" s="49"/>
      <c r="N7671" s="48">
        <v>0</v>
      </c>
      <c r="P7671" t="s">
        <v>8262</v>
      </c>
      <c r="Q7671" t="s">
        <v>7798</v>
      </c>
      <c r="R7671" t="s">
        <v>7798</v>
      </c>
    </row>
    <row r="7672" spans="1:18" x14ac:dyDescent="0.2">
      <c r="A7672" s="30" t="s">
        <v>807</v>
      </c>
      <c r="B7672" s="54" t="s">
        <v>5160</v>
      </c>
      <c r="C7672" s="54" t="str">
        <f t="shared" si="236"/>
        <v>Chester</v>
      </c>
      <c r="D7672" s="54" t="str">
        <f t="shared" si="235"/>
        <v>VT</v>
      </c>
      <c r="F7672" t="s">
        <v>8396</v>
      </c>
      <c r="G7672" t="s">
        <v>541</v>
      </c>
      <c r="H7672" t="s">
        <v>69</v>
      </c>
      <c r="I7672" t="s">
        <v>8261</v>
      </c>
      <c r="K7672" t="s">
        <v>105</v>
      </c>
      <c r="L7672">
        <v>3527</v>
      </c>
      <c r="M7672" s="49"/>
      <c r="N7672" s="48">
        <v>0</v>
      </c>
      <c r="P7672" t="s">
        <v>8262</v>
      </c>
      <c r="Q7672" t="s">
        <v>7798</v>
      </c>
      <c r="R7672" t="s">
        <v>7798</v>
      </c>
    </row>
    <row r="7673" spans="1:18" x14ac:dyDescent="0.2">
      <c r="A7673" s="30" t="s">
        <v>808</v>
      </c>
      <c r="B7673" s="54" t="s">
        <v>5160</v>
      </c>
      <c r="C7673" s="54" t="str">
        <f t="shared" si="236"/>
        <v>Chester</v>
      </c>
      <c r="D7673" s="54" t="str">
        <f t="shared" si="235"/>
        <v>VT</v>
      </c>
      <c r="F7673" t="s">
        <v>8396</v>
      </c>
      <c r="G7673" t="s">
        <v>362</v>
      </c>
      <c r="H7673" t="s">
        <v>69</v>
      </c>
      <c r="I7673" t="s">
        <v>8261</v>
      </c>
      <c r="K7673" t="s">
        <v>105</v>
      </c>
      <c r="L7673">
        <v>3527</v>
      </c>
      <c r="M7673" s="49"/>
      <c r="N7673" s="48">
        <v>0</v>
      </c>
      <c r="P7673" t="s">
        <v>8262</v>
      </c>
      <c r="Q7673" t="s">
        <v>7798</v>
      </c>
      <c r="R7673" t="s">
        <v>7798</v>
      </c>
    </row>
    <row r="7674" spans="1:18" x14ac:dyDescent="0.2">
      <c r="A7674" s="30" t="s">
        <v>809</v>
      </c>
      <c r="B7674" s="54" t="s">
        <v>5160</v>
      </c>
      <c r="C7674" s="54" t="str">
        <f t="shared" si="236"/>
        <v>Chester</v>
      </c>
      <c r="D7674" s="54" t="str">
        <f t="shared" si="235"/>
        <v>VT</v>
      </c>
      <c r="F7674" t="s">
        <v>8396</v>
      </c>
      <c r="G7674" t="s">
        <v>4156</v>
      </c>
      <c r="H7674" t="s">
        <v>69</v>
      </c>
      <c r="I7674" t="s">
        <v>8261</v>
      </c>
      <c r="K7674" t="s">
        <v>105</v>
      </c>
      <c r="L7674">
        <v>3527</v>
      </c>
      <c r="M7674" s="49"/>
      <c r="N7674" s="48">
        <v>0</v>
      </c>
      <c r="P7674" t="s">
        <v>8262</v>
      </c>
      <c r="Q7674" t="s">
        <v>7798</v>
      </c>
      <c r="R7674" t="s">
        <v>7798</v>
      </c>
    </row>
    <row r="7675" spans="1:18" x14ac:dyDescent="0.2">
      <c r="A7675" s="30" t="s">
        <v>810</v>
      </c>
      <c r="B7675" s="54" t="s">
        <v>5160</v>
      </c>
      <c r="C7675" s="54" t="str">
        <f t="shared" si="236"/>
        <v>Chester</v>
      </c>
      <c r="D7675" s="54" t="str">
        <f t="shared" si="235"/>
        <v>VT</v>
      </c>
      <c r="F7675" t="s">
        <v>8396</v>
      </c>
      <c r="G7675" t="s">
        <v>452</v>
      </c>
      <c r="H7675" t="s">
        <v>69</v>
      </c>
      <c r="I7675" t="s">
        <v>8261</v>
      </c>
      <c r="K7675" t="s">
        <v>105</v>
      </c>
      <c r="L7675">
        <v>3527</v>
      </c>
      <c r="M7675" s="49"/>
      <c r="N7675" s="48">
        <v>0</v>
      </c>
      <c r="P7675" t="s">
        <v>8262</v>
      </c>
      <c r="Q7675" t="s">
        <v>7798</v>
      </c>
      <c r="R7675" t="s">
        <v>7798</v>
      </c>
    </row>
    <row r="7676" spans="1:18" x14ac:dyDescent="0.2">
      <c r="A7676" s="30" t="s">
        <v>811</v>
      </c>
      <c r="B7676" s="54" t="s">
        <v>5160</v>
      </c>
      <c r="C7676" s="54" t="str">
        <f t="shared" si="236"/>
        <v>Chester</v>
      </c>
      <c r="D7676" s="54" t="str">
        <f t="shared" si="235"/>
        <v>VT</v>
      </c>
      <c r="F7676" t="s">
        <v>8396</v>
      </c>
      <c r="G7676" t="s">
        <v>7564</v>
      </c>
      <c r="H7676" t="s">
        <v>69</v>
      </c>
      <c r="I7676" t="s">
        <v>8261</v>
      </c>
      <c r="K7676" t="s">
        <v>105</v>
      </c>
      <c r="L7676">
        <v>3527</v>
      </c>
      <c r="M7676" s="49"/>
      <c r="N7676" s="48">
        <v>0</v>
      </c>
      <c r="P7676" t="s">
        <v>8262</v>
      </c>
      <c r="Q7676" t="s">
        <v>7798</v>
      </c>
      <c r="R7676" t="s">
        <v>7798</v>
      </c>
    </row>
    <row r="7677" spans="1:18" x14ac:dyDescent="0.2">
      <c r="A7677" s="30" t="s">
        <v>812</v>
      </c>
      <c r="B7677" s="54" t="s">
        <v>5160</v>
      </c>
      <c r="C7677" s="54" t="str">
        <f t="shared" si="236"/>
        <v>Chester</v>
      </c>
      <c r="D7677" s="54" t="str">
        <f t="shared" si="235"/>
        <v>VT</v>
      </c>
      <c r="F7677" t="s">
        <v>8396</v>
      </c>
      <c r="G7677" t="s">
        <v>2477</v>
      </c>
      <c r="H7677" t="s">
        <v>69</v>
      </c>
      <c r="I7677" t="s">
        <v>8261</v>
      </c>
      <c r="K7677" t="s">
        <v>105</v>
      </c>
      <c r="L7677">
        <v>3527</v>
      </c>
      <c r="M7677" s="49"/>
      <c r="N7677" s="48">
        <v>0</v>
      </c>
      <c r="P7677" t="s">
        <v>8262</v>
      </c>
      <c r="Q7677" t="s">
        <v>7798</v>
      </c>
      <c r="R7677" t="s">
        <v>7798</v>
      </c>
    </row>
    <row r="7678" spans="1:18" x14ac:dyDescent="0.2">
      <c r="A7678" s="30" t="s">
        <v>813</v>
      </c>
      <c r="B7678" s="54" t="s">
        <v>5160</v>
      </c>
      <c r="C7678" s="54" t="str">
        <f t="shared" si="236"/>
        <v>Chester</v>
      </c>
      <c r="D7678" s="54" t="str">
        <f t="shared" si="235"/>
        <v>VT</v>
      </c>
      <c r="F7678" t="s">
        <v>8396</v>
      </c>
      <c r="G7678" t="s">
        <v>2258</v>
      </c>
      <c r="H7678" t="s">
        <v>45</v>
      </c>
      <c r="K7678" t="s">
        <v>8195</v>
      </c>
      <c r="L7678" t="s">
        <v>8398</v>
      </c>
      <c r="M7678" s="49"/>
      <c r="N7678" s="48">
        <v>0</v>
      </c>
      <c r="P7678" t="s">
        <v>8263</v>
      </c>
      <c r="Q7678" t="s">
        <v>7798</v>
      </c>
      <c r="R7678" t="s">
        <v>7798</v>
      </c>
    </row>
    <row r="7679" spans="1:18" x14ac:dyDescent="0.2">
      <c r="A7679" s="30" t="s">
        <v>7376</v>
      </c>
      <c r="B7679" s="54" t="s">
        <v>112</v>
      </c>
      <c r="C7679" s="54" t="str">
        <f t="shared" si="236"/>
        <v>Chester</v>
      </c>
      <c r="D7679" s="54" t="str">
        <f t="shared" si="235"/>
        <v>VX</v>
      </c>
      <c r="F7679" t="s">
        <v>8396</v>
      </c>
      <c r="G7679" t="s">
        <v>458</v>
      </c>
      <c r="H7679" t="s">
        <v>45</v>
      </c>
      <c r="K7679" t="s">
        <v>8195</v>
      </c>
      <c r="L7679" t="s">
        <v>8398</v>
      </c>
      <c r="M7679" s="49"/>
      <c r="N7679" s="48">
        <v>0</v>
      </c>
      <c r="P7679" t="s">
        <v>8263</v>
      </c>
      <c r="Q7679" t="s">
        <v>7798</v>
      </c>
      <c r="R7679" t="s">
        <v>7798</v>
      </c>
    </row>
    <row r="7680" spans="1:18" x14ac:dyDescent="0.2">
      <c r="A7680" s="30" t="s">
        <v>3539</v>
      </c>
      <c r="B7680" s="54" t="s">
        <v>112</v>
      </c>
      <c r="C7680" s="54" t="str">
        <f t="shared" si="236"/>
        <v>Chester</v>
      </c>
      <c r="D7680" s="54" t="str">
        <f t="shared" si="235"/>
        <v>VX</v>
      </c>
      <c r="F7680" t="s">
        <v>8396</v>
      </c>
      <c r="G7680" t="s">
        <v>4436</v>
      </c>
      <c r="H7680" t="s">
        <v>45</v>
      </c>
      <c r="K7680" t="s">
        <v>8195</v>
      </c>
      <c r="L7680" t="s">
        <v>8398</v>
      </c>
      <c r="M7680" s="49"/>
      <c r="N7680" s="48">
        <v>0</v>
      </c>
      <c r="P7680" t="s">
        <v>8263</v>
      </c>
      <c r="Q7680" t="s">
        <v>7798</v>
      </c>
      <c r="R7680" t="s">
        <v>7798</v>
      </c>
    </row>
    <row r="7681" spans="1:18" x14ac:dyDescent="0.2">
      <c r="A7681" s="30" t="s">
        <v>7328</v>
      </c>
      <c r="B7681" s="54" t="s">
        <v>112</v>
      </c>
      <c r="C7681" s="54" t="str">
        <f t="shared" si="236"/>
        <v>Chester</v>
      </c>
      <c r="D7681" s="54" t="str">
        <f t="shared" si="235"/>
        <v>VX</v>
      </c>
      <c r="F7681" t="s">
        <v>8396</v>
      </c>
      <c r="G7681" t="s">
        <v>6703</v>
      </c>
      <c r="H7681" t="s">
        <v>45</v>
      </c>
      <c r="K7681" t="s">
        <v>8195</v>
      </c>
      <c r="L7681" t="s">
        <v>8398</v>
      </c>
      <c r="M7681" s="49"/>
      <c r="N7681" s="48">
        <v>0</v>
      </c>
      <c r="P7681" t="s">
        <v>8263</v>
      </c>
      <c r="Q7681" t="s">
        <v>7798</v>
      </c>
      <c r="R7681" t="s">
        <v>7798</v>
      </c>
    </row>
    <row r="7682" spans="1:18" x14ac:dyDescent="0.2">
      <c r="A7682" s="30" t="s">
        <v>7329</v>
      </c>
      <c r="B7682" s="54" t="s">
        <v>112</v>
      </c>
      <c r="C7682" s="54" t="str">
        <f t="shared" si="236"/>
        <v>Chester</v>
      </c>
      <c r="D7682" s="54" t="str">
        <f t="shared" si="235"/>
        <v>VX</v>
      </c>
      <c r="F7682" t="s">
        <v>8396</v>
      </c>
      <c r="G7682" t="s">
        <v>4400</v>
      </c>
      <c r="H7682" t="s">
        <v>45</v>
      </c>
      <c r="K7682" t="s">
        <v>8195</v>
      </c>
      <c r="L7682" t="s">
        <v>8398</v>
      </c>
      <c r="M7682" s="49"/>
      <c r="N7682" s="48">
        <v>0</v>
      </c>
      <c r="P7682" t="s">
        <v>8263</v>
      </c>
      <c r="Q7682" t="s">
        <v>7798</v>
      </c>
      <c r="R7682" t="s">
        <v>7798</v>
      </c>
    </row>
    <row r="7683" spans="1:18" x14ac:dyDescent="0.2">
      <c r="A7683" s="30" t="s">
        <v>7339</v>
      </c>
      <c r="B7683" s="54" t="s">
        <v>112</v>
      </c>
      <c r="C7683" s="54" t="str">
        <f t="shared" si="236"/>
        <v>Chester</v>
      </c>
      <c r="D7683" s="54" t="str">
        <f t="shared" si="235"/>
        <v>VX</v>
      </c>
      <c r="F7683" t="s">
        <v>8396</v>
      </c>
      <c r="G7683" t="s">
        <v>336</v>
      </c>
      <c r="H7683" t="s">
        <v>45</v>
      </c>
      <c r="K7683" t="s">
        <v>8195</v>
      </c>
      <c r="L7683" t="s">
        <v>8398</v>
      </c>
      <c r="M7683" s="49"/>
      <c r="N7683" s="48">
        <v>0</v>
      </c>
      <c r="P7683" t="s">
        <v>8263</v>
      </c>
      <c r="Q7683" t="s">
        <v>7798</v>
      </c>
      <c r="R7683" t="s">
        <v>7798</v>
      </c>
    </row>
    <row r="7684" spans="1:18" x14ac:dyDescent="0.2">
      <c r="A7684" s="30" t="s">
        <v>396</v>
      </c>
      <c r="B7684" s="54" t="s">
        <v>112</v>
      </c>
      <c r="C7684" s="54" t="str">
        <f t="shared" si="236"/>
        <v>Chester</v>
      </c>
      <c r="D7684" s="54" t="str">
        <f t="shared" si="235"/>
        <v>VX</v>
      </c>
      <c r="F7684" t="s">
        <v>8396</v>
      </c>
      <c r="G7684" t="s">
        <v>485</v>
      </c>
      <c r="H7684" t="s">
        <v>45</v>
      </c>
      <c r="K7684" t="s">
        <v>8195</v>
      </c>
      <c r="L7684" t="s">
        <v>8398</v>
      </c>
      <c r="M7684" s="49"/>
      <c r="N7684" s="48">
        <v>0</v>
      </c>
      <c r="P7684" t="s">
        <v>8263</v>
      </c>
      <c r="Q7684" t="s">
        <v>7798</v>
      </c>
      <c r="R7684" t="s">
        <v>7798</v>
      </c>
    </row>
    <row r="7685" spans="1:18" x14ac:dyDescent="0.2">
      <c r="A7685" s="30" t="s">
        <v>7350</v>
      </c>
      <c r="B7685" s="54" t="s">
        <v>112</v>
      </c>
      <c r="C7685" s="54" t="str">
        <f t="shared" si="236"/>
        <v>Chester</v>
      </c>
      <c r="D7685" s="54" t="str">
        <f t="shared" si="235"/>
        <v>VX</v>
      </c>
      <c r="F7685" t="s">
        <v>8396</v>
      </c>
      <c r="G7685" t="s">
        <v>3625</v>
      </c>
      <c r="H7685" t="s">
        <v>45</v>
      </c>
      <c r="K7685" t="s">
        <v>8195</v>
      </c>
      <c r="L7685" t="s">
        <v>8398</v>
      </c>
      <c r="M7685" s="49"/>
      <c r="N7685" s="48">
        <v>0</v>
      </c>
      <c r="P7685" t="s">
        <v>8263</v>
      </c>
      <c r="Q7685" t="s">
        <v>7798</v>
      </c>
      <c r="R7685" t="s">
        <v>7798</v>
      </c>
    </row>
    <row r="7686" spans="1:18" x14ac:dyDescent="0.2">
      <c r="A7686" s="30" t="s">
        <v>397</v>
      </c>
      <c r="B7686" s="54" t="s">
        <v>112</v>
      </c>
      <c r="C7686" s="54" t="str">
        <f t="shared" si="236"/>
        <v>Chester</v>
      </c>
      <c r="D7686" s="54" t="str">
        <f t="shared" si="235"/>
        <v>VX</v>
      </c>
      <c r="F7686" t="s">
        <v>8396</v>
      </c>
      <c r="G7686" t="s">
        <v>3818</v>
      </c>
      <c r="H7686" t="s">
        <v>45</v>
      </c>
      <c r="K7686" t="s">
        <v>8195</v>
      </c>
      <c r="L7686" t="s">
        <v>8398</v>
      </c>
      <c r="M7686" s="49"/>
      <c r="N7686" s="48">
        <v>0</v>
      </c>
      <c r="P7686" t="s">
        <v>8263</v>
      </c>
      <c r="Q7686" t="s">
        <v>7798</v>
      </c>
      <c r="R7686" t="s">
        <v>7798</v>
      </c>
    </row>
    <row r="7687" spans="1:18" x14ac:dyDescent="0.2">
      <c r="A7687" s="30" t="s">
        <v>7380</v>
      </c>
      <c r="B7687" s="54" t="s">
        <v>112</v>
      </c>
      <c r="C7687" s="54" t="str">
        <f t="shared" si="236"/>
        <v>Chester</v>
      </c>
      <c r="D7687" s="54" t="str">
        <f t="shared" si="235"/>
        <v>VX</v>
      </c>
      <c r="F7687" t="s">
        <v>8396</v>
      </c>
      <c r="G7687" t="s">
        <v>476</v>
      </c>
      <c r="H7687" t="s">
        <v>45</v>
      </c>
      <c r="K7687" t="s">
        <v>8195</v>
      </c>
      <c r="L7687" t="s">
        <v>8398</v>
      </c>
      <c r="M7687" s="49"/>
      <c r="N7687" s="48">
        <v>0</v>
      </c>
      <c r="P7687" t="s">
        <v>8263</v>
      </c>
      <c r="Q7687" t="s">
        <v>7798</v>
      </c>
      <c r="R7687" t="s">
        <v>7798</v>
      </c>
    </row>
    <row r="7688" spans="1:18" x14ac:dyDescent="0.2">
      <c r="A7688" s="30" t="s">
        <v>3692</v>
      </c>
      <c r="B7688" s="54" t="s">
        <v>112</v>
      </c>
      <c r="C7688" s="54" t="str">
        <f t="shared" si="236"/>
        <v>Chester</v>
      </c>
      <c r="D7688" s="54" t="str">
        <f t="shared" si="235"/>
        <v>VX</v>
      </c>
      <c r="F7688" t="s">
        <v>8396</v>
      </c>
      <c r="G7688" t="s">
        <v>4399</v>
      </c>
      <c r="H7688" t="s">
        <v>45</v>
      </c>
      <c r="K7688" t="s">
        <v>8195</v>
      </c>
      <c r="L7688" t="s">
        <v>8398</v>
      </c>
      <c r="M7688" s="49"/>
      <c r="N7688" s="48">
        <v>0</v>
      </c>
      <c r="P7688" t="s">
        <v>8263</v>
      </c>
      <c r="Q7688" t="s">
        <v>7798</v>
      </c>
      <c r="R7688" t="s">
        <v>7798</v>
      </c>
    </row>
    <row r="7689" spans="1:18" x14ac:dyDescent="0.2">
      <c r="A7689" s="30" t="s">
        <v>3693</v>
      </c>
      <c r="B7689" s="54" t="s">
        <v>112</v>
      </c>
      <c r="C7689" s="54" t="str">
        <f t="shared" si="236"/>
        <v>Chester</v>
      </c>
      <c r="D7689" s="54" t="str">
        <f t="shared" si="235"/>
        <v>VX</v>
      </c>
      <c r="F7689" t="s">
        <v>8396</v>
      </c>
      <c r="G7689" t="s">
        <v>3944</v>
      </c>
      <c r="H7689" t="s">
        <v>45</v>
      </c>
      <c r="K7689" t="s">
        <v>8195</v>
      </c>
      <c r="L7689" t="s">
        <v>8398</v>
      </c>
      <c r="M7689" s="49"/>
      <c r="N7689" s="48">
        <v>0</v>
      </c>
      <c r="P7689" t="s">
        <v>8263</v>
      </c>
      <c r="Q7689" t="s">
        <v>7798</v>
      </c>
      <c r="R7689" t="s">
        <v>7798</v>
      </c>
    </row>
    <row r="7690" spans="1:18" x14ac:dyDescent="0.2">
      <c r="A7690" s="30" t="s">
        <v>7308</v>
      </c>
      <c r="B7690" s="54" t="s">
        <v>112</v>
      </c>
      <c r="C7690" s="54" t="str">
        <f t="shared" si="236"/>
        <v>Chester</v>
      </c>
      <c r="D7690" s="54" t="str">
        <f t="shared" si="235"/>
        <v>VX</v>
      </c>
      <c r="F7690" t="s">
        <v>8396</v>
      </c>
      <c r="G7690" t="s">
        <v>7728</v>
      </c>
      <c r="H7690" t="s">
        <v>45</v>
      </c>
      <c r="K7690" t="s">
        <v>8195</v>
      </c>
      <c r="L7690" t="s">
        <v>8398</v>
      </c>
      <c r="M7690" s="49"/>
      <c r="N7690" s="48">
        <v>0</v>
      </c>
      <c r="P7690" t="s">
        <v>8263</v>
      </c>
      <c r="Q7690" t="s">
        <v>7798</v>
      </c>
      <c r="R7690" t="s">
        <v>7798</v>
      </c>
    </row>
    <row r="7691" spans="1:18" x14ac:dyDescent="0.2">
      <c r="A7691" s="30" t="s">
        <v>3694</v>
      </c>
      <c r="B7691" s="54" t="s">
        <v>112</v>
      </c>
      <c r="C7691" s="54" t="str">
        <f t="shared" si="236"/>
        <v>Chester</v>
      </c>
      <c r="D7691" s="54" t="str">
        <f t="shared" si="235"/>
        <v>VX</v>
      </c>
      <c r="F7691" t="s">
        <v>8396</v>
      </c>
      <c r="G7691" t="s">
        <v>7652</v>
      </c>
      <c r="H7691" t="s">
        <v>45</v>
      </c>
      <c r="K7691" t="s">
        <v>8195</v>
      </c>
      <c r="L7691" t="s">
        <v>8398</v>
      </c>
      <c r="M7691" s="49"/>
      <c r="N7691" s="48">
        <v>0</v>
      </c>
      <c r="P7691" t="s">
        <v>8263</v>
      </c>
      <c r="Q7691" t="s">
        <v>7798</v>
      </c>
      <c r="R7691" t="s">
        <v>7798</v>
      </c>
    </row>
    <row r="7692" spans="1:18" x14ac:dyDescent="0.2">
      <c r="A7692" s="30" t="s">
        <v>7377</v>
      </c>
      <c r="B7692" s="54" t="s">
        <v>112</v>
      </c>
      <c r="C7692" s="54" t="str">
        <f t="shared" si="236"/>
        <v>Chester</v>
      </c>
      <c r="D7692" s="54" t="str">
        <f t="shared" si="235"/>
        <v>VX</v>
      </c>
      <c r="F7692" t="s">
        <v>8396</v>
      </c>
      <c r="G7692" t="s">
        <v>2923</v>
      </c>
      <c r="H7692" t="s">
        <v>45</v>
      </c>
      <c r="K7692" t="s">
        <v>8195</v>
      </c>
      <c r="L7692" t="s">
        <v>8398</v>
      </c>
      <c r="M7692" s="49"/>
      <c r="N7692" s="48">
        <v>0</v>
      </c>
      <c r="P7692" t="s">
        <v>8264</v>
      </c>
      <c r="Q7692" t="s">
        <v>7798</v>
      </c>
      <c r="R7692" t="s">
        <v>7798</v>
      </c>
    </row>
    <row r="7693" spans="1:18" x14ac:dyDescent="0.2">
      <c r="A7693" s="30" t="s">
        <v>3695</v>
      </c>
      <c r="B7693" s="54" t="s">
        <v>112</v>
      </c>
      <c r="C7693" s="54" t="str">
        <f t="shared" si="236"/>
        <v>Chester</v>
      </c>
      <c r="D7693" s="54" t="str">
        <f t="shared" si="235"/>
        <v>VX</v>
      </c>
      <c r="F7693" t="s">
        <v>8396</v>
      </c>
      <c r="G7693" t="s">
        <v>2917</v>
      </c>
      <c r="H7693" t="s">
        <v>45</v>
      </c>
      <c r="K7693" t="s">
        <v>8195</v>
      </c>
      <c r="L7693" t="s">
        <v>8398</v>
      </c>
      <c r="M7693" s="49"/>
      <c r="N7693" s="48">
        <v>0</v>
      </c>
      <c r="P7693" t="s">
        <v>8264</v>
      </c>
      <c r="Q7693" t="s">
        <v>7798</v>
      </c>
      <c r="R7693" t="s">
        <v>7798</v>
      </c>
    </row>
    <row r="7694" spans="1:18" x14ac:dyDescent="0.2">
      <c r="A7694" s="30" t="s">
        <v>7317</v>
      </c>
      <c r="B7694" s="54" t="s">
        <v>112</v>
      </c>
      <c r="C7694" s="54" t="str">
        <f t="shared" si="236"/>
        <v>Chester</v>
      </c>
      <c r="D7694" s="54" t="str">
        <f t="shared" si="235"/>
        <v>VX</v>
      </c>
      <c r="F7694" t="s">
        <v>8396</v>
      </c>
      <c r="G7694" t="s">
        <v>6657</v>
      </c>
      <c r="H7694" t="s">
        <v>45</v>
      </c>
      <c r="K7694" t="s">
        <v>8195</v>
      </c>
      <c r="L7694" t="s">
        <v>8398</v>
      </c>
      <c r="M7694" s="49"/>
      <c r="N7694" s="48">
        <v>0</v>
      </c>
      <c r="P7694" t="s">
        <v>8264</v>
      </c>
      <c r="Q7694" t="s">
        <v>7798</v>
      </c>
      <c r="R7694" t="s">
        <v>7798</v>
      </c>
    </row>
    <row r="7695" spans="1:18" x14ac:dyDescent="0.2">
      <c r="A7695" s="30" t="s">
        <v>7318</v>
      </c>
      <c r="B7695" s="54" t="s">
        <v>112</v>
      </c>
      <c r="C7695" s="54" t="str">
        <f t="shared" si="236"/>
        <v>Chester</v>
      </c>
      <c r="D7695" s="54" t="str">
        <f t="shared" si="235"/>
        <v>VX</v>
      </c>
      <c r="F7695" t="s">
        <v>8396</v>
      </c>
      <c r="G7695" t="s">
        <v>3024</v>
      </c>
      <c r="H7695" t="s">
        <v>45</v>
      </c>
      <c r="K7695" t="s">
        <v>8195</v>
      </c>
      <c r="L7695" t="s">
        <v>8398</v>
      </c>
      <c r="M7695" s="49"/>
      <c r="N7695" s="48">
        <v>0</v>
      </c>
      <c r="P7695" t="s">
        <v>8264</v>
      </c>
      <c r="Q7695" t="s">
        <v>7798</v>
      </c>
      <c r="R7695" t="s">
        <v>7798</v>
      </c>
    </row>
    <row r="7696" spans="1:18" x14ac:dyDescent="0.2">
      <c r="A7696" s="30" t="s">
        <v>7378</v>
      </c>
      <c r="B7696" s="54" t="s">
        <v>112</v>
      </c>
      <c r="C7696" s="54" t="str">
        <f t="shared" si="236"/>
        <v>Chester</v>
      </c>
      <c r="D7696" s="54" t="str">
        <f t="shared" si="235"/>
        <v>VX</v>
      </c>
      <c r="F7696" t="s">
        <v>8396</v>
      </c>
      <c r="G7696" t="s">
        <v>2946</v>
      </c>
      <c r="H7696" t="s">
        <v>45</v>
      </c>
      <c r="K7696" t="s">
        <v>8195</v>
      </c>
      <c r="L7696" t="s">
        <v>8398</v>
      </c>
      <c r="M7696" s="49"/>
      <c r="N7696" s="48">
        <v>0</v>
      </c>
      <c r="P7696" t="s">
        <v>8264</v>
      </c>
      <c r="Q7696" t="s">
        <v>7798</v>
      </c>
      <c r="R7696" t="s">
        <v>7798</v>
      </c>
    </row>
    <row r="7697" spans="1:18" x14ac:dyDescent="0.2">
      <c r="A7697" s="30" t="s">
        <v>7340</v>
      </c>
      <c r="B7697" s="54" t="s">
        <v>112</v>
      </c>
      <c r="C7697" s="54" t="str">
        <f t="shared" si="236"/>
        <v>Chester</v>
      </c>
      <c r="D7697" s="54" t="str">
        <f t="shared" si="235"/>
        <v>VX</v>
      </c>
      <c r="F7697" t="s">
        <v>8396</v>
      </c>
      <c r="G7697" t="s">
        <v>3025</v>
      </c>
      <c r="H7697" t="s">
        <v>45</v>
      </c>
      <c r="K7697" t="s">
        <v>8195</v>
      </c>
      <c r="L7697" t="s">
        <v>8398</v>
      </c>
      <c r="M7697" s="49"/>
      <c r="N7697" s="48">
        <v>0</v>
      </c>
      <c r="P7697" t="s">
        <v>8264</v>
      </c>
      <c r="Q7697" t="s">
        <v>7798</v>
      </c>
      <c r="R7697" t="s">
        <v>7798</v>
      </c>
    </row>
    <row r="7698" spans="1:18" x14ac:dyDescent="0.2">
      <c r="A7698" s="30" t="s">
        <v>7351</v>
      </c>
      <c r="B7698" s="54" t="s">
        <v>112</v>
      </c>
      <c r="C7698" s="54" t="str">
        <f t="shared" si="236"/>
        <v>Chester</v>
      </c>
      <c r="D7698" s="54" t="str">
        <f t="shared" si="235"/>
        <v>VX</v>
      </c>
      <c r="F7698" t="s">
        <v>8396</v>
      </c>
      <c r="G7698" t="s">
        <v>3151</v>
      </c>
      <c r="H7698" t="s">
        <v>45</v>
      </c>
      <c r="K7698" t="s">
        <v>8195</v>
      </c>
      <c r="L7698" t="s">
        <v>8398</v>
      </c>
      <c r="M7698" s="49"/>
      <c r="N7698" s="48">
        <v>0</v>
      </c>
      <c r="P7698" t="s">
        <v>8264</v>
      </c>
      <c r="Q7698" t="s">
        <v>7798</v>
      </c>
      <c r="R7698" t="s">
        <v>7798</v>
      </c>
    </row>
    <row r="7699" spans="1:18" x14ac:dyDescent="0.2">
      <c r="A7699" s="30" t="s">
        <v>7395</v>
      </c>
      <c r="B7699" s="54" t="s">
        <v>112</v>
      </c>
      <c r="C7699" s="54" t="str">
        <f t="shared" si="236"/>
        <v>Chester</v>
      </c>
      <c r="D7699" s="54" t="str">
        <f t="shared" si="235"/>
        <v>VX</v>
      </c>
      <c r="F7699" t="s">
        <v>8396</v>
      </c>
      <c r="G7699" t="s">
        <v>3155</v>
      </c>
      <c r="H7699" t="s">
        <v>45</v>
      </c>
      <c r="K7699" t="s">
        <v>8195</v>
      </c>
      <c r="L7699" t="s">
        <v>8398</v>
      </c>
      <c r="M7699" s="49"/>
      <c r="N7699" s="48">
        <v>0</v>
      </c>
      <c r="P7699" t="s">
        <v>8264</v>
      </c>
      <c r="Q7699" t="s">
        <v>7798</v>
      </c>
      <c r="R7699" t="s">
        <v>7798</v>
      </c>
    </row>
    <row r="7700" spans="1:18" x14ac:dyDescent="0.2">
      <c r="A7700" s="30" t="s">
        <v>3696</v>
      </c>
      <c r="B7700" s="54" t="s">
        <v>112</v>
      </c>
      <c r="C7700" s="54" t="str">
        <f t="shared" si="236"/>
        <v>Chester</v>
      </c>
      <c r="D7700" s="54" t="str">
        <f t="shared" si="235"/>
        <v>VX</v>
      </c>
      <c r="F7700" t="s">
        <v>8396</v>
      </c>
      <c r="G7700" t="s">
        <v>3725</v>
      </c>
      <c r="H7700" t="s">
        <v>45</v>
      </c>
      <c r="K7700" t="s">
        <v>8195</v>
      </c>
      <c r="L7700" t="s">
        <v>8398</v>
      </c>
      <c r="M7700" s="49"/>
      <c r="N7700" s="48">
        <v>0</v>
      </c>
      <c r="P7700" t="s">
        <v>8264</v>
      </c>
      <c r="Q7700" t="s">
        <v>7798</v>
      </c>
      <c r="R7700" t="s">
        <v>7798</v>
      </c>
    </row>
    <row r="7701" spans="1:18" x14ac:dyDescent="0.2">
      <c r="A7701" s="30" t="s">
        <v>7683</v>
      </c>
      <c r="B7701" s="54" t="s">
        <v>112</v>
      </c>
      <c r="C7701" s="54" t="str">
        <f t="shared" si="236"/>
        <v>Chester</v>
      </c>
      <c r="D7701" s="54" t="str">
        <f t="shared" si="235"/>
        <v>VX</v>
      </c>
      <c r="F7701" t="s">
        <v>8396</v>
      </c>
      <c r="G7701" t="s">
        <v>3935</v>
      </c>
      <c r="H7701" t="s">
        <v>45</v>
      </c>
      <c r="K7701" t="s">
        <v>8195</v>
      </c>
      <c r="L7701" t="s">
        <v>8398</v>
      </c>
      <c r="M7701" s="49"/>
      <c r="N7701" s="48">
        <v>0</v>
      </c>
      <c r="P7701" t="s">
        <v>8264</v>
      </c>
      <c r="Q7701" t="s">
        <v>7798</v>
      </c>
      <c r="R7701" t="s">
        <v>7798</v>
      </c>
    </row>
    <row r="7702" spans="1:18" x14ac:dyDescent="0.2">
      <c r="A7702" s="30" t="s">
        <v>7366</v>
      </c>
      <c r="B7702" s="54" t="s">
        <v>112</v>
      </c>
      <c r="C7702" s="54" t="str">
        <f t="shared" si="236"/>
        <v>Chester</v>
      </c>
      <c r="D7702" s="54" t="str">
        <f t="shared" si="235"/>
        <v>VX</v>
      </c>
      <c r="F7702" t="s">
        <v>8396</v>
      </c>
      <c r="G7702" t="s">
        <v>3906</v>
      </c>
      <c r="H7702" t="s">
        <v>45</v>
      </c>
      <c r="K7702" t="s">
        <v>8195</v>
      </c>
      <c r="L7702" t="s">
        <v>8398</v>
      </c>
      <c r="M7702" s="49"/>
      <c r="N7702" s="48">
        <v>0</v>
      </c>
      <c r="P7702" t="s">
        <v>8264</v>
      </c>
      <c r="Q7702" t="s">
        <v>7798</v>
      </c>
      <c r="R7702" t="s">
        <v>7798</v>
      </c>
    </row>
    <row r="7703" spans="1:18" x14ac:dyDescent="0.2">
      <c r="A7703" s="30" t="s">
        <v>7352</v>
      </c>
      <c r="B7703" s="54" t="s">
        <v>112</v>
      </c>
      <c r="C7703" s="54" t="str">
        <f t="shared" si="236"/>
        <v>Chester</v>
      </c>
      <c r="D7703" s="54" t="str">
        <f t="shared" si="235"/>
        <v>VX</v>
      </c>
      <c r="F7703" t="s">
        <v>8396</v>
      </c>
      <c r="G7703" t="s">
        <v>6644</v>
      </c>
      <c r="H7703" t="s">
        <v>45</v>
      </c>
      <c r="K7703" t="s">
        <v>8195</v>
      </c>
      <c r="L7703" t="s">
        <v>8398</v>
      </c>
      <c r="M7703" s="49"/>
      <c r="N7703" s="48">
        <v>0</v>
      </c>
      <c r="P7703" t="s">
        <v>8264</v>
      </c>
      <c r="Q7703" t="s">
        <v>7798</v>
      </c>
      <c r="R7703" t="s">
        <v>7798</v>
      </c>
    </row>
    <row r="7704" spans="1:18" x14ac:dyDescent="0.2">
      <c r="A7704" s="30" t="s">
        <v>7433</v>
      </c>
      <c r="B7704" s="54" t="s">
        <v>112</v>
      </c>
      <c r="C7704" s="54" t="str">
        <f t="shared" si="236"/>
        <v>Chester</v>
      </c>
      <c r="D7704" s="54" t="str">
        <f t="shared" ref="D7704:D7767" si="237">LEFT(A7704,2)</f>
        <v>VX</v>
      </c>
      <c r="F7704" t="s">
        <v>8396</v>
      </c>
      <c r="G7704" t="s">
        <v>6645</v>
      </c>
      <c r="H7704" t="s">
        <v>45</v>
      </c>
      <c r="K7704" t="s">
        <v>8195</v>
      </c>
      <c r="L7704" t="s">
        <v>8398</v>
      </c>
      <c r="M7704" s="49"/>
      <c r="N7704" s="48">
        <v>0</v>
      </c>
      <c r="P7704" t="s">
        <v>8264</v>
      </c>
      <c r="Q7704" t="s">
        <v>7798</v>
      </c>
      <c r="R7704" t="s">
        <v>7798</v>
      </c>
    </row>
    <row r="7705" spans="1:18" x14ac:dyDescent="0.2">
      <c r="A7705" s="30" t="s">
        <v>7309</v>
      </c>
      <c r="B7705" s="54" t="s">
        <v>112</v>
      </c>
      <c r="C7705" s="54" t="str">
        <f t="shared" si="236"/>
        <v>Chester</v>
      </c>
      <c r="D7705" s="54" t="str">
        <f t="shared" si="237"/>
        <v>VX</v>
      </c>
      <c r="F7705" t="s">
        <v>8396</v>
      </c>
      <c r="G7705" t="s">
        <v>6653</v>
      </c>
      <c r="H7705" t="s">
        <v>45</v>
      </c>
      <c r="K7705" t="s">
        <v>8195</v>
      </c>
      <c r="L7705" t="s">
        <v>8398</v>
      </c>
      <c r="M7705" s="49"/>
      <c r="N7705" s="48">
        <v>0</v>
      </c>
      <c r="P7705" t="s">
        <v>8264</v>
      </c>
      <c r="Q7705" t="s">
        <v>7798</v>
      </c>
      <c r="R7705" t="s">
        <v>7798</v>
      </c>
    </row>
    <row r="7706" spans="1:18" x14ac:dyDescent="0.2">
      <c r="A7706" s="30" t="s">
        <v>270</v>
      </c>
      <c r="B7706" s="54" t="s">
        <v>112</v>
      </c>
      <c r="C7706" s="54" t="str">
        <f t="shared" si="236"/>
        <v>Chester</v>
      </c>
      <c r="D7706" s="54" t="str">
        <f t="shared" si="237"/>
        <v>VX</v>
      </c>
      <c r="F7706" t="s">
        <v>8396</v>
      </c>
      <c r="G7706" t="s">
        <v>6637</v>
      </c>
      <c r="H7706" t="s">
        <v>45</v>
      </c>
      <c r="K7706" t="s">
        <v>8195</v>
      </c>
      <c r="L7706" t="s">
        <v>8398</v>
      </c>
      <c r="M7706" s="49"/>
      <c r="N7706" s="48">
        <v>0</v>
      </c>
      <c r="P7706" t="s">
        <v>8264</v>
      </c>
      <c r="Q7706" t="s">
        <v>7798</v>
      </c>
      <c r="R7706" t="s">
        <v>7798</v>
      </c>
    </row>
    <row r="7707" spans="1:18" x14ac:dyDescent="0.2">
      <c r="A7707" s="30" t="s">
        <v>290</v>
      </c>
      <c r="B7707" s="54" t="s">
        <v>112</v>
      </c>
      <c r="C7707" s="54" t="str">
        <f t="shared" si="236"/>
        <v>Chester</v>
      </c>
      <c r="D7707" s="54" t="str">
        <f t="shared" si="237"/>
        <v>VX</v>
      </c>
      <c r="F7707" t="s">
        <v>8396</v>
      </c>
      <c r="G7707" t="s">
        <v>6754</v>
      </c>
      <c r="H7707" t="s">
        <v>45</v>
      </c>
      <c r="K7707" t="s">
        <v>8195</v>
      </c>
      <c r="L7707" t="s">
        <v>8398</v>
      </c>
      <c r="M7707" s="49"/>
      <c r="N7707" s="48">
        <v>0</v>
      </c>
      <c r="P7707" t="s">
        <v>8264</v>
      </c>
      <c r="Q7707" t="s">
        <v>7798</v>
      </c>
      <c r="R7707" t="s">
        <v>7798</v>
      </c>
    </row>
    <row r="7708" spans="1:18" x14ac:dyDescent="0.2">
      <c r="A7708" s="30" t="s">
        <v>271</v>
      </c>
      <c r="B7708" s="54" t="s">
        <v>112</v>
      </c>
      <c r="C7708" s="54" t="str">
        <f t="shared" si="236"/>
        <v>Chester</v>
      </c>
      <c r="D7708" s="54" t="str">
        <f t="shared" si="237"/>
        <v>VX</v>
      </c>
      <c r="F7708" t="s">
        <v>8396</v>
      </c>
      <c r="G7708" t="s">
        <v>6770</v>
      </c>
      <c r="H7708" t="s">
        <v>45</v>
      </c>
      <c r="K7708" t="s">
        <v>8195</v>
      </c>
      <c r="L7708" t="s">
        <v>8398</v>
      </c>
      <c r="M7708" s="49"/>
      <c r="N7708" s="48">
        <v>0</v>
      </c>
      <c r="P7708" t="s">
        <v>8264</v>
      </c>
      <c r="Q7708" t="s">
        <v>7798</v>
      </c>
      <c r="R7708" t="s">
        <v>7798</v>
      </c>
    </row>
    <row r="7709" spans="1:18" x14ac:dyDescent="0.2">
      <c r="A7709" s="30" t="s">
        <v>7310</v>
      </c>
      <c r="B7709" s="54" t="s">
        <v>112</v>
      </c>
      <c r="C7709" s="54" t="str">
        <f t="shared" si="236"/>
        <v>Chester</v>
      </c>
      <c r="D7709" s="54" t="str">
        <f t="shared" si="237"/>
        <v>VX</v>
      </c>
      <c r="F7709" t="s">
        <v>8396</v>
      </c>
      <c r="G7709" t="s">
        <v>6738</v>
      </c>
      <c r="H7709" t="s">
        <v>45</v>
      </c>
      <c r="K7709" t="s">
        <v>8195</v>
      </c>
      <c r="L7709" t="s">
        <v>8398</v>
      </c>
      <c r="M7709" s="49"/>
      <c r="N7709" s="48">
        <v>0</v>
      </c>
      <c r="P7709" t="s">
        <v>8264</v>
      </c>
      <c r="Q7709" t="s">
        <v>7798</v>
      </c>
      <c r="R7709" t="s">
        <v>7798</v>
      </c>
    </row>
    <row r="7710" spans="1:18" x14ac:dyDescent="0.2">
      <c r="A7710" s="30" t="s">
        <v>7388</v>
      </c>
      <c r="B7710" s="54" t="s">
        <v>112</v>
      </c>
      <c r="C7710" s="54" t="str">
        <f t="shared" si="236"/>
        <v>Chester</v>
      </c>
      <c r="D7710" s="54" t="str">
        <f t="shared" si="237"/>
        <v>VX</v>
      </c>
      <c r="F7710" t="s">
        <v>8396</v>
      </c>
      <c r="G7710" t="s">
        <v>6781</v>
      </c>
      <c r="H7710" t="s">
        <v>45</v>
      </c>
      <c r="K7710" t="s">
        <v>8195</v>
      </c>
      <c r="L7710" t="s">
        <v>8398</v>
      </c>
      <c r="M7710" s="49"/>
      <c r="N7710" s="48">
        <v>0</v>
      </c>
      <c r="P7710" t="s">
        <v>8264</v>
      </c>
      <c r="Q7710" t="s">
        <v>7798</v>
      </c>
      <c r="R7710" t="s">
        <v>7798</v>
      </c>
    </row>
    <row r="7711" spans="1:18" x14ac:dyDescent="0.2">
      <c r="A7711" s="30" t="s">
        <v>7341</v>
      </c>
      <c r="B7711" s="54" t="s">
        <v>112</v>
      </c>
      <c r="C7711" s="54" t="str">
        <f t="shared" si="236"/>
        <v>Chester</v>
      </c>
      <c r="D7711" s="54" t="str">
        <f t="shared" si="237"/>
        <v>VX</v>
      </c>
      <c r="F7711" t="s">
        <v>8396</v>
      </c>
      <c r="G7711" t="s">
        <v>6852</v>
      </c>
      <c r="H7711" t="s">
        <v>45</v>
      </c>
      <c r="K7711" t="s">
        <v>8195</v>
      </c>
      <c r="L7711" t="s">
        <v>8398</v>
      </c>
      <c r="M7711" s="49"/>
      <c r="N7711" s="48">
        <v>0</v>
      </c>
      <c r="P7711" t="s">
        <v>8264</v>
      </c>
      <c r="Q7711" t="s">
        <v>7798</v>
      </c>
      <c r="R7711" t="s">
        <v>7798</v>
      </c>
    </row>
    <row r="7712" spans="1:18" x14ac:dyDescent="0.2">
      <c r="A7712" s="30" t="s">
        <v>291</v>
      </c>
      <c r="B7712" s="54" t="s">
        <v>112</v>
      </c>
      <c r="C7712" s="54" t="str">
        <f t="shared" si="236"/>
        <v>Chester</v>
      </c>
      <c r="D7712" s="54" t="str">
        <f t="shared" si="237"/>
        <v>VX</v>
      </c>
      <c r="F7712" t="s">
        <v>8396</v>
      </c>
      <c r="G7712" t="s">
        <v>323</v>
      </c>
      <c r="H7712" t="s">
        <v>69</v>
      </c>
      <c r="I7712" t="s">
        <v>7790</v>
      </c>
      <c r="K7712" t="s">
        <v>105</v>
      </c>
      <c r="L7712">
        <v>3527</v>
      </c>
      <c r="M7712" s="49"/>
      <c r="N7712" s="48">
        <v>0</v>
      </c>
      <c r="P7712" t="s">
        <v>8265</v>
      </c>
      <c r="Q7712" t="s">
        <v>7798</v>
      </c>
      <c r="R7712" t="s">
        <v>7798</v>
      </c>
    </row>
    <row r="7713" spans="1:18" x14ac:dyDescent="0.2">
      <c r="A7713" s="30" t="s">
        <v>3669</v>
      </c>
      <c r="B7713" s="54" t="s">
        <v>112</v>
      </c>
      <c r="C7713" s="54" t="str">
        <f t="shared" si="236"/>
        <v>Chester</v>
      </c>
      <c r="D7713" s="54" t="str">
        <f t="shared" si="237"/>
        <v>VX</v>
      </c>
      <c r="F7713" t="s">
        <v>8396</v>
      </c>
      <c r="G7713" t="s">
        <v>587</v>
      </c>
      <c r="H7713" t="s">
        <v>69</v>
      </c>
      <c r="I7713" t="s">
        <v>7790</v>
      </c>
      <c r="K7713" t="s">
        <v>105</v>
      </c>
      <c r="L7713">
        <v>3527</v>
      </c>
      <c r="M7713" s="49"/>
      <c r="N7713" s="48">
        <v>0</v>
      </c>
      <c r="P7713" t="s">
        <v>8265</v>
      </c>
      <c r="Q7713" t="s">
        <v>7798</v>
      </c>
      <c r="R7713" t="s">
        <v>8266</v>
      </c>
    </row>
    <row r="7714" spans="1:18" x14ac:dyDescent="0.2">
      <c r="A7714" s="30" t="s">
        <v>272</v>
      </c>
      <c r="B7714" s="54" t="s">
        <v>112</v>
      </c>
      <c r="C7714" s="54" t="str">
        <f t="shared" si="236"/>
        <v>Chester</v>
      </c>
      <c r="D7714" s="54" t="str">
        <f t="shared" si="237"/>
        <v>VX</v>
      </c>
      <c r="F7714" t="s">
        <v>8396</v>
      </c>
      <c r="G7714" t="s">
        <v>745</v>
      </c>
      <c r="H7714" t="s">
        <v>69</v>
      </c>
      <c r="I7714" t="s">
        <v>7790</v>
      </c>
      <c r="K7714" t="s">
        <v>105</v>
      </c>
      <c r="L7714">
        <v>3527</v>
      </c>
      <c r="M7714" s="49"/>
      <c r="N7714" s="48">
        <v>0</v>
      </c>
      <c r="P7714" t="s">
        <v>8265</v>
      </c>
      <c r="Q7714" t="s">
        <v>7798</v>
      </c>
      <c r="R7714" t="s">
        <v>7798</v>
      </c>
    </row>
    <row r="7715" spans="1:18" x14ac:dyDescent="0.2">
      <c r="A7715" s="30" t="s">
        <v>7311</v>
      </c>
      <c r="B7715" s="54" t="s">
        <v>112</v>
      </c>
      <c r="C7715" s="54" t="str">
        <f t="shared" si="236"/>
        <v>Chester</v>
      </c>
      <c r="D7715" s="54" t="str">
        <f t="shared" si="237"/>
        <v>VX</v>
      </c>
      <c r="F7715" t="s">
        <v>8396</v>
      </c>
      <c r="G7715" t="s">
        <v>7399</v>
      </c>
      <c r="H7715" t="s">
        <v>69</v>
      </c>
      <c r="I7715" t="s">
        <v>7790</v>
      </c>
      <c r="K7715" t="s">
        <v>105</v>
      </c>
      <c r="L7715">
        <v>3527</v>
      </c>
      <c r="M7715" s="49"/>
      <c r="N7715" s="48">
        <v>0</v>
      </c>
      <c r="P7715" t="s">
        <v>8265</v>
      </c>
      <c r="Q7715" t="s">
        <v>7798</v>
      </c>
      <c r="R7715" t="s">
        <v>7798</v>
      </c>
    </row>
    <row r="7716" spans="1:18" x14ac:dyDescent="0.2">
      <c r="A7716" s="30" t="s">
        <v>7353</v>
      </c>
      <c r="B7716" s="54" t="s">
        <v>112</v>
      </c>
      <c r="C7716" s="54" t="str">
        <f t="shared" si="236"/>
        <v>Chester</v>
      </c>
      <c r="D7716" s="54" t="str">
        <f t="shared" si="237"/>
        <v>VX</v>
      </c>
      <c r="F7716" t="s">
        <v>8396</v>
      </c>
      <c r="G7716" t="s">
        <v>373</v>
      </c>
      <c r="H7716" t="s">
        <v>69</v>
      </c>
      <c r="I7716" t="s">
        <v>7790</v>
      </c>
      <c r="K7716" t="s">
        <v>105</v>
      </c>
      <c r="L7716">
        <v>3527</v>
      </c>
      <c r="M7716" s="49"/>
      <c r="N7716" s="48">
        <v>0</v>
      </c>
      <c r="P7716" t="s">
        <v>8265</v>
      </c>
      <c r="Q7716" t="s">
        <v>7798</v>
      </c>
      <c r="R7716" t="s">
        <v>7798</v>
      </c>
    </row>
    <row r="7717" spans="1:18" x14ac:dyDescent="0.2">
      <c r="A7717" s="30" t="s">
        <v>7330</v>
      </c>
      <c r="B7717" s="54" t="s">
        <v>112</v>
      </c>
      <c r="C7717" s="54" t="str">
        <f t="shared" si="236"/>
        <v>Chester</v>
      </c>
      <c r="D7717" s="54" t="str">
        <f t="shared" si="237"/>
        <v>VX</v>
      </c>
      <c r="F7717" t="s">
        <v>8396</v>
      </c>
      <c r="G7717" t="s">
        <v>453</v>
      </c>
      <c r="H7717" t="s">
        <v>69</v>
      </c>
      <c r="I7717" t="s">
        <v>7790</v>
      </c>
      <c r="K7717" t="s">
        <v>105</v>
      </c>
      <c r="L7717">
        <v>3527</v>
      </c>
      <c r="M7717" s="49"/>
      <c r="N7717" s="48">
        <v>0</v>
      </c>
      <c r="P7717" t="s">
        <v>8265</v>
      </c>
      <c r="Q7717" t="s">
        <v>7798</v>
      </c>
      <c r="R7717" t="s">
        <v>7798</v>
      </c>
    </row>
    <row r="7718" spans="1:18" x14ac:dyDescent="0.2">
      <c r="A7718" s="30" t="s">
        <v>407</v>
      </c>
      <c r="B7718" s="54" t="s">
        <v>112</v>
      </c>
      <c r="C7718" s="54" t="str">
        <f t="shared" si="236"/>
        <v>Chester</v>
      </c>
      <c r="D7718" s="54" t="str">
        <f t="shared" si="237"/>
        <v>VX</v>
      </c>
      <c r="F7718" t="s">
        <v>8396</v>
      </c>
      <c r="G7718" t="s">
        <v>4110</v>
      </c>
      <c r="H7718" t="s">
        <v>69</v>
      </c>
      <c r="I7718" t="s">
        <v>7790</v>
      </c>
      <c r="K7718" t="s">
        <v>105</v>
      </c>
      <c r="L7718">
        <v>3527</v>
      </c>
      <c r="M7718" s="49"/>
      <c r="N7718" s="48">
        <v>0</v>
      </c>
      <c r="P7718" t="s">
        <v>8265</v>
      </c>
      <c r="Q7718" t="s">
        <v>7798</v>
      </c>
      <c r="R7718" t="s">
        <v>7798</v>
      </c>
    </row>
    <row r="7719" spans="1:18" x14ac:dyDescent="0.2">
      <c r="A7719" s="30" t="s">
        <v>7319</v>
      </c>
      <c r="B7719" s="54" t="s">
        <v>112</v>
      </c>
      <c r="C7719" s="54" t="str">
        <f t="shared" si="236"/>
        <v>Chester</v>
      </c>
      <c r="D7719" s="54" t="str">
        <f t="shared" si="237"/>
        <v>VX</v>
      </c>
      <c r="F7719" t="s">
        <v>8396</v>
      </c>
      <c r="G7719" t="s">
        <v>355</v>
      </c>
      <c r="H7719" t="s">
        <v>69</v>
      </c>
      <c r="I7719" t="s">
        <v>7790</v>
      </c>
      <c r="K7719" t="s">
        <v>105</v>
      </c>
      <c r="L7719">
        <v>3527</v>
      </c>
      <c r="M7719" s="49"/>
      <c r="N7719" s="48">
        <v>0</v>
      </c>
      <c r="P7719" t="s">
        <v>8265</v>
      </c>
      <c r="Q7719" t="s">
        <v>7798</v>
      </c>
      <c r="R7719" t="s">
        <v>7798</v>
      </c>
    </row>
    <row r="7720" spans="1:18" x14ac:dyDescent="0.2">
      <c r="A7720" s="30" t="s">
        <v>7718</v>
      </c>
      <c r="B7720" s="54" t="s">
        <v>112</v>
      </c>
      <c r="C7720" s="54" t="str">
        <f t="shared" si="236"/>
        <v>Chester</v>
      </c>
      <c r="D7720" s="54" t="str">
        <f t="shared" si="237"/>
        <v>VX</v>
      </c>
      <c r="F7720" t="s">
        <v>8396</v>
      </c>
      <c r="G7720" t="s">
        <v>338</v>
      </c>
      <c r="H7720" t="s">
        <v>69</v>
      </c>
      <c r="I7720" t="s">
        <v>7790</v>
      </c>
      <c r="K7720" t="s">
        <v>105</v>
      </c>
      <c r="L7720">
        <v>3527</v>
      </c>
      <c r="M7720" s="49"/>
      <c r="N7720" s="48">
        <v>0</v>
      </c>
      <c r="P7720" t="s">
        <v>8265</v>
      </c>
      <c r="Q7720" t="s">
        <v>7798</v>
      </c>
      <c r="R7720" t="s">
        <v>7798</v>
      </c>
    </row>
    <row r="7721" spans="1:18" x14ac:dyDescent="0.2">
      <c r="A7721" s="30" t="s">
        <v>273</v>
      </c>
      <c r="B7721" s="54" t="s">
        <v>112</v>
      </c>
      <c r="C7721" s="54" t="str">
        <f t="shared" si="236"/>
        <v>Chester</v>
      </c>
      <c r="D7721" s="54" t="str">
        <f t="shared" si="237"/>
        <v>VX</v>
      </c>
      <c r="F7721" t="s">
        <v>8396</v>
      </c>
      <c r="G7721" t="s">
        <v>426</v>
      </c>
      <c r="H7721" t="s">
        <v>69</v>
      </c>
      <c r="I7721" t="s">
        <v>7790</v>
      </c>
      <c r="K7721" t="s">
        <v>105</v>
      </c>
      <c r="L7721">
        <v>3527</v>
      </c>
      <c r="M7721" s="49"/>
      <c r="N7721" s="48">
        <v>0</v>
      </c>
      <c r="P7721" t="s">
        <v>8265</v>
      </c>
      <c r="Q7721" t="s">
        <v>7798</v>
      </c>
      <c r="R7721" t="s">
        <v>7798</v>
      </c>
    </row>
    <row r="7722" spans="1:18" x14ac:dyDescent="0.2">
      <c r="A7722" s="30" t="s">
        <v>7389</v>
      </c>
      <c r="B7722" s="54" t="s">
        <v>112</v>
      </c>
      <c r="C7722" s="54" t="str">
        <f t="shared" si="236"/>
        <v>Chester</v>
      </c>
      <c r="D7722" s="54" t="str">
        <f t="shared" si="237"/>
        <v>VX</v>
      </c>
      <c r="F7722" t="s">
        <v>8396</v>
      </c>
      <c r="G7722" t="s">
        <v>545</v>
      </c>
      <c r="H7722" t="s">
        <v>69</v>
      </c>
      <c r="I7722" t="s">
        <v>7790</v>
      </c>
      <c r="K7722" t="s">
        <v>105</v>
      </c>
      <c r="L7722">
        <v>3527</v>
      </c>
      <c r="M7722" s="49"/>
      <c r="N7722" s="48">
        <v>0</v>
      </c>
      <c r="P7722" t="s">
        <v>8265</v>
      </c>
      <c r="Q7722" t="s">
        <v>7798</v>
      </c>
      <c r="R7722" t="s">
        <v>7798</v>
      </c>
    </row>
    <row r="7723" spans="1:18" x14ac:dyDescent="0.2">
      <c r="A7723" s="30" t="s">
        <v>7381</v>
      </c>
      <c r="B7723" s="54" t="s">
        <v>112</v>
      </c>
      <c r="C7723" s="54" t="str">
        <f t="shared" si="236"/>
        <v>Chester</v>
      </c>
      <c r="D7723" s="54" t="str">
        <f t="shared" si="237"/>
        <v>VX</v>
      </c>
      <c r="F7723" t="s">
        <v>8396</v>
      </c>
      <c r="G7723" t="s">
        <v>535</v>
      </c>
      <c r="H7723" t="s">
        <v>69</v>
      </c>
      <c r="I7723" t="s">
        <v>7790</v>
      </c>
      <c r="K7723" t="s">
        <v>105</v>
      </c>
      <c r="L7723">
        <v>3527</v>
      </c>
      <c r="M7723" s="49"/>
      <c r="N7723" s="48">
        <v>0</v>
      </c>
      <c r="P7723" t="s">
        <v>8265</v>
      </c>
      <c r="Q7723" t="s">
        <v>7798</v>
      </c>
      <c r="R7723" t="s">
        <v>7798</v>
      </c>
    </row>
    <row r="7724" spans="1:18" x14ac:dyDescent="0.2">
      <c r="A7724" s="30" t="s">
        <v>274</v>
      </c>
      <c r="B7724" s="54" t="s">
        <v>112</v>
      </c>
      <c r="C7724" s="54" t="str">
        <f t="shared" si="236"/>
        <v>Chester</v>
      </c>
      <c r="D7724" s="54" t="str">
        <f t="shared" si="237"/>
        <v>VX</v>
      </c>
      <c r="F7724" t="s">
        <v>8396</v>
      </c>
      <c r="G7724" t="s">
        <v>3548</v>
      </c>
      <c r="H7724" t="s">
        <v>69</v>
      </c>
      <c r="I7724" t="s">
        <v>7790</v>
      </c>
      <c r="K7724" t="s">
        <v>105</v>
      </c>
      <c r="L7724">
        <v>3527</v>
      </c>
      <c r="M7724" s="49"/>
      <c r="N7724" s="48">
        <v>0</v>
      </c>
      <c r="P7724" t="s">
        <v>8265</v>
      </c>
      <c r="Q7724" t="s">
        <v>7798</v>
      </c>
      <c r="R7724" t="s">
        <v>7798</v>
      </c>
    </row>
    <row r="7725" spans="1:18" x14ac:dyDescent="0.2">
      <c r="A7725" s="30" t="s">
        <v>7320</v>
      </c>
      <c r="B7725" s="54" t="s">
        <v>112</v>
      </c>
      <c r="C7725" s="54" t="str">
        <f t="shared" si="236"/>
        <v>Chester</v>
      </c>
      <c r="D7725" s="54" t="str">
        <f t="shared" si="237"/>
        <v>VX</v>
      </c>
      <c r="F7725" t="s">
        <v>8396</v>
      </c>
      <c r="G7725" t="s">
        <v>554</v>
      </c>
      <c r="H7725" t="s">
        <v>69</v>
      </c>
      <c r="I7725" t="s">
        <v>7790</v>
      </c>
      <c r="K7725" t="s">
        <v>105</v>
      </c>
      <c r="L7725">
        <v>3527</v>
      </c>
      <c r="M7725" s="49"/>
      <c r="N7725" s="48">
        <v>0</v>
      </c>
      <c r="P7725" t="s">
        <v>8265</v>
      </c>
      <c r="Q7725" t="s">
        <v>7798</v>
      </c>
      <c r="R7725" t="s">
        <v>7798</v>
      </c>
    </row>
    <row r="7726" spans="1:18" x14ac:dyDescent="0.2">
      <c r="A7726" s="30" t="s">
        <v>7321</v>
      </c>
      <c r="B7726" s="54" t="s">
        <v>112</v>
      </c>
      <c r="C7726" s="54" t="str">
        <f t="shared" si="236"/>
        <v>Chester</v>
      </c>
      <c r="D7726" s="54" t="str">
        <f t="shared" si="237"/>
        <v>VX</v>
      </c>
      <c r="F7726" t="s">
        <v>8396</v>
      </c>
      <c r="G7726" t="s">
        <v>728</v>
      </c>
      <c r="H7726" t="s">
        <v>69</v>
      </c>
      <c r="I7726" t="s">
        <v>7790</v>
      </c>
      <c r="K7726" t="s">
        <v>105</v>
      </c>
      <c r="L7726">
        <v>3527</v>
      </c>
      <c r="M7726" s="49"/>
      <c r="N7726" s="48">
        <v>0</v>
      </c>
      <c r="P7726" t="s">
        <v>8265</v>
      </c>
      <c r="Q7726" t="s">
        <v>7798</v>
      </c>
      <c r="R7726" t="s">
        <v>7798</v>
      </c>
    </row>
    <row r="7727" spans="1:18" x14ac:dyDescent="0.2">
      <c r="A7727" s="30" t="s">
        <v>7354</v>
      </c>
      <c r="B7727" s="54" t="s">
        <v>112</v>
      </c>
      <c r="C7727" s="54" t="str">
        <f t="shared" si="236"/>
        <v>Chester</v>
      </c>
      <c r="D7727" s="54" t="str">
        <f t="shared" si="237"/>
        <v>VX</v>
      </c>
      <c r="F7727" t="s">
        <v>8396</v>
      </c>
      <c r="G7727" t="s">
        <v>2467</v>
      </c>
      <c r="H7727" t="s">
        <v>45</v>
      </c>
      <c r="K7727" t="s">
        <v>8195</v>
      </c>
      <c r="L7727" t="s">
        <v>8398</v>
      </c>
      <c r="M7727" s="49"/>
      <c r="N7727" s="48">
        <v>0</v>
      </c>
      <c r="P7727" t="s">
        <v>8267</v>
      </c>
      <c r="Q7727" t="s">
        <v>7798</v>
      </c>
      <c r="R7727" t="s">
        <v>7798</v>
      </c>
    </row>
    <row r="7728" spans="1:18" x14ac:dyDescent="0.2">
      <c r="A7728" s="30" t="s">
        <v>7331</v>
      </c>
      <c r="B7728" s="54" t="s">
        <v>112</v>
      </c>
      <c r="C7728" s="54" t="str">
        <f t="shared" si="236"/>
        <v>Chester</v>
      </c>
      <c r="D7728" s="54" t="str">
        <f t="shared" si="237"/>
        <v>VX</v>
      </c>
      <c r="F7728" t="s">
        <v>8396</v>
      </c>
      <c r="G7728" t="s">
        <v>7686</v>
      </c>
      <c r="H7728" t="s">
        <v>45</v>
      </c>
      <c r="K7728" t="s">
        <v>8195</v>
      </c>
      <c r="L7728" t="s">
        <v>8398</v>
      </c>
      <c r="M7728" s="49"/>
      <c r="N7728" s="48">
        <v>0</v>
      </c>
      <c r="P7728" t="s">
        <v>8267</v>
      </c>
      <c r="Q7728" t="s">
        <v>7798</v>
      </c>
      <c r="R7728" t="s">
        <v>7798</v>
      </c>
    </row>
    <row r="7729" spans="1:18" x14ac:dyDescent="0.2">
      <c r="A7729" s="30" t="s">
        <v>7367</v>
      </c>
      <c r="B7729" s="54" t="s">
        <v>112</v>
      </c>
      <c r="C7729" s="54" t="str">
        <f t="shared" si="236"/>
        <v>Chester</v>
      </c>
      <c r="D7729" s="54" t="str">
        <f t="shared" si="237"/>
        <v>VX</v>
      </c>
      <c r="F7729" t="s">
        <v>8396</v>
      </c>
      <c r="G7729" t="s">
        <v>4405</v>
      </c>
      <c r="H7729" t="s">
        <v>45</v>
      </c>
      <c r="K7729" t="s">
        <v>8195</v>
      </c>
      <c r="L7729" t="s">
        <v>8398</v>
      </c>
      <c r="M7729" s="49"/>
      <c r="N7729" s="48">
        <v>0</v>
      </c>
      <c r="P7729" t="s">
        <v>8267</v>
      </c>
      <c r="Q7729" t="s">
        <v>7798</v>
      </c>
      <c r="R7729" t="s">
        <v>7798</v>
      </c>
    </row>
    <row r="7730" spans="1:18" x14ac:dyDescent="0.2">
      <c r="A7730" s="30" t="s">
        <v>3403</v>
      </c>
      <c r="B7730" s="54" t="s">
        <v>3404</v>
      </c>
      <c r="C7730" s="54" t="str">
        <f t="shared" si="236"/>
        <v>Hatfield</v>
      </c>
      <c r="D7730" s="54" t="str">
        <f t="shared" si="237"/>
        <v>W4</v>
      </c>
      <c r="F7730" t="s">
        <v>8396</v>
      </c>
      <c r="G7730" t="s">
        <v>2295</v>
      </c>
      <c r="H7730" t="s">
        <v>45</v>
      </c>
      <c r="K7730" t="s">
        <v>8195</v>
      </c>
      <c r="L7730" t="s">
        <v>8398</v>
      </c>
      <c r="M7730" s="49"/>
      <c r="N7730" s="48">
        <v>0</v>
      </c>
      <c r="P7730" t="s">
        <v>8267</v>
      </c>
      <c r="Q7730" t="s">
        <v>7798</v>
      </c>
      <c r="R7730" t="s">
        <v>7798</v>
      </c>
    </row>
    <row r="7731" spans="1:18" x14ac:dyDescent="0.2">
      <c r="A7731" s="30" t="s">
        <v>6305</v>
      </c>
      <c r="B7731" s="54" t="s">
        <v>6306</v>
      </c>
      <c r="C7731" s="54" t="str">
        <f t="shared" ref="C7731:C7779" si="238">VLOOKUP(A7731,Andy,5,FALSE)</f>
        <v>Hatfield</v>
      </c>
      <c r="D7731" s="54" t="str">
        <f t="shared" si="237"/>
        <v>W4</v>
      </c>
      <c r="F7731" t="s">
        <v>8396</v>
      </c>
      <c r="G7731" t="s">
        <v>348</v>
      </c>
      <c r="H7731" t="s">
        <v>45</v>
      </c>
      <c r="K7731" t="s">
        <v>8195</v>
      </c>
      <c r="L7731" t="s">
        <v>8398</v>
      </c>
      <c r="M7731" s="49"/>
      <c r="N7731" s="48">
        <v>0</v>
      </c>
      <c r="P7731" t="s">
        <v>8267</v>
      </c>
      <c r="Q7731" t="s">
        <v>7798</v>
      </c>
      <c r="R7731" t="s">
        <v>7798</v>
      </c>
    </row>
    <row r="7732" spans="1:18" x14ac:dyDescent="0.2">
      <c r="A7732" s="30" t="s">
        <v>2611</v>
      </c>
      <c r="B7732" s="54" t="s">
        <v>2612</v>
      </c>
      <c r="C7732" s="54" t="str">
        <f t="shared" si="238"/>
        <v>Hatfield</v>
      </c>
      <c r="D7732" s="54" t="str">
        <f t="shared" si="237"/>
        <v>W4</v>
      </c>
      <c r="F7732" t="s">
        <v>8396</v>
      </c>
      <c r="G7732" t="s">
        <v>460</v>
      </c>
      <c r="H7732" t="s">
        <v>45</v>
      </c>
      <c r="K7732" t="s">
        <v>8195</v>
      </c>
      <c r="L7732" t="s">
        <v>8398</v>
      </c>
      <c r="M7732" s="49"/>
      <c r="N7732" s="48">
        <v>0</v>
      </c>
      <c r="P7732" t="s">
        <v>8267</v>
      </c>
      <c r="Q7732" t="s">
        <v>7798</v>
      </c>
      <c r="R7732" t="s">
        <v>7798</v>
      </c>
    </row>
    <row r="7733" spans="1:18" x14ac:dyDescent="0.2">
      <c r="A7733" s="30" t="s">
        <v>6337</v>
      </c>
      <c r="B7733" s="54" t="s">
        <v>6338</v>
      </c>
      <c r="C7733" s="54" t="str">
        <f t="shared" si="238"/>
        <v>Hatfield</v>
      </c>
      <c r="D7733" s="54" t="str">
        <f t="shared" si="237"/>
        <v>W4</v>
      </c>
      <c r="F7733" t="s">
        <v>8396</v>
      </c>
      <c r="G7733" t="s">
        <v>3892</v>
      </c>
      <c r="H7733" t="s">
        <v>45</v>
      </c>
      <c r="K7733" t="s">
        <v>8195</v>
      </c>
      <c r="L7733" t="s">
        <v>8398</v>
      </c>
      <c r="M7733" s="49"/>
      <c r="N7733" s="48">
        <v>0</v>
      </c>
      <c r="P7733" t="s">
        <v>8267</v>
      </c>
      <c r="Q7733" t="s">
        <v>7798</v>
      </c>
      <c r="R7733" t="s">
        <v>7798</v>
      </c>
    </row>
    <row r="7734" spans="1:18" x14ac:dyDescent="0.2">
      <c r="A7734" s="30" t="s">
        <v>7057</v>
      </c>
      <c r="B7734" s="54" t="s">
        <v>44</v>
      </c>
      <c r="C7734" s="54" t="str">
        <f t="shared" si="238"/>
        <v>Hatfield</v>
      </c>
      <c r="D7734" s="54" t="str">
        <f t="shared" si="237"/>
        <v>W4</v>
      </c>
      <c r="F7734" t="s">
        <v>8396</v>
      </c>
      <c r="G7734" t="s">
        <v>629</v>
      </c>
      <c r="H7734" t="s">
        <v>45</v>
      </c>
      <c r="K7734" t="s">
        <v>8195</v>
      </c>
      <c r="L7734" t="s">
        <v>8398</v>
      </c>
      <c r="M7734" s="49"/>
      <c r="N7734" s="48">
        <v>0</v>
      </c>
      <c r="P7734" t="s">
        <v>8267</v>
      </c>
      <c r="Q7734" t="s">
        <v>7798</v>
      </c>
      <c r="R7734" t="s">
        <v>7798</v>
      </c>
    </row>
    <row r="7735" spans="1:18" x14ac:dyDescent="0.2">
      <c r="A7735" s="30" t="s">
        <v>117</v>
      </c>
      <c r="B7735" s="54" t="s">
        <v>44</v>
      </c>
      <c r="C7735" s="54" t="str">
        <f t="shared" si="238"/>
        <v>Hatfield</v>
      </c>
      <c r="D7735" s="54" t="str">
        <f t="shared" si="237"/>
        <v>W4</v>
      </c>
      <c r="F7735" t="s">
        <v>8396</v>
      </c>
      <c r="G7735" t="s">
        <v>4419</v>
      </c>
      <c r="H7735" t="s">
        <v>45</v>
      </c>
      <c r="K7735" t="s">
        <v>8195</v>
      </c>
      <c r="L7735" t="s">
        <v>8398</v>
      </c>
      <c r="M7735" s="49"/>
      <c r="N7735" s="48">
        <v>0</v>
      </c>
      <c r="P7735" t="s">
        <v>8267</v>
      </c>
      <c r="Q7735" t="s">
        <v>7798</v>
      </c>
      <c r="R7735" t="s">
        <v>7798</v>
      </c>
    </row>
    <row r="7736" spans="1:18" x14ac:dyDescent="0.2">
      <c r="A7736" s="30" t="s">
        <v>122</v>
      </c>
      <c r="B7736" s="54" t="s">
        <v>44</v>
      </c>
      <c r="C7736" s="54" t="str">
        <f t="shared" si="238"/>
        <v>Hatfield</v>
      </c>
      <c r="D7736" s="54" t="str">
        <f t="shared" si="237"/>
        <v>W4</v>
      </c>
      <c r="F7736" t="s">
        <v>8396</v>
      </c>
      <c r="G7736" t="s">
        <v>7751</v>
      </c>
      <c r="H7736" t="s">
        <v>45</v>
      </c>
      <c r="K7736" t="s">
        <v>8195</v>
      </c>
      <c r="L7736" t="s">
        <v>8398</v>
      </c>
      <c r="M7736" s="49"/>
      <c r="N7736" s="48">
        <v>0</v>
      </c>
      <c r="P7736" t="s">
        <v>8267</v>
      </c>
      <c r="Q7736" t="s">
        <v>7798</v>
      </c>
      <c r="R7736" t="s">
        <v>7798</v>
      </c>
    </row>
    <row r="7737" spans="1:18" x14ac:dyDescent="0.2">
      <c r="A7737" s="30" t="s">
        <v>7247</v>
      </c>
      <c r="B7737" s="54" t="s">
        <v>7248</v>
      </c>
      <c r="C7737" s="54" t="str">
        <f t="shared" si="238"/>
        <v>Hatfield</v>
      </c>
      <c r="D7737" s="54" t="str">
        <f t="shared" si="237"/>
        <v>W4</v>
      </c>
      <c r="F7737" t="s">
        <v>8396</v>
      </c>
      <c r="G7737" t="s">
        <v>4210</v>
      </c>
      <c r="H7737" t="s">
        <v>45</v>
      </c>
      <c r="K7737" t="s">
        <v>8195</v>
      </c>
      <c r="L7737" t="s">
        <v>8398</v>
      </c>
      <c r="M7737" s="49"/>
      <c r="N7737" s="48">
        <v>0</v>
      </c>
      <c r="P7737" t="s">
        <v>8267</v>
      </c>
      <c r="Q7737" t="s">
        <v>7798</v>
      </c>
      <c r="R7737" t="s">
        <v>7798</v>
      </c>
    </row>
    <row r="7738" spans="1:18" x14ac:dyDescent="0.2">
      <c r="A7738" s="30" t="s">
        <v>173</v>
      </c>
      <c r="B7738" s="54" t="s">
        <v>44</v>
      </c>
      <c r="C7738" s="54" t="str">
        <f t="shared" si="238"/>
        <v>Hatfield</v>
      </c>
      <c r="D7738" s="54" t="str">
        <f t="shared" si="237"/>
        <v>W4</v>
      </c>
      <c r="F7738" t="s">
        <v>8396</v>
      </c>
      <c r="G7738" t="s">
        <v>7603</v>
      </c>
      <c r="H7738" t="s">
        <v>45</v>
      </c>
      <c r="K7738" t="s">
        <v>8195</v>
      </c>
      <c r="L7738" t="s">
        <v>8398</v>
      </c>
      <c r="M7738" s="49"/>
      <c r="N7738" s="48">
        <v>0</v>
      </c>
      <c r="P7738" t="s">
        <v>8267</v>
      </c>
      <c r="Q7738" t="s">
        <v>7798</v>
      </c>
      <c r="R7738" t="s">
        <v>7798</v>
      </c>
    </row>
    <row r="7739" spans="1:18" x14ac:dyDescent="0.2">
      <c r="A7739" s="30" t="s">
        <v>4856</v>
      </c>
      <c r="B7739" s="54" t="s">
        <v>44</v>
      </c>
      <c r="C7739" s="54" t="str">
        <f t="shared" si="238"/>
        <v>Hatfield</v>
      </c>
      <c r="D7739" s="54" t="str">
        <f t="shared" si="237"/>
        <v>W4</v>
      </c>
      <c r="F7739" t="s">
        <v>8396</v>
      </c>
      <c r="G7739" t="s">
        <v>3627</v>
      </c>
      <c r="H7739" t="s">
        <v>45</v>
      </c>
      <c r="K7739" t="s">
        <v>8195</v>
      </c>
      <c r="L7739" t="s">
        <v>8398</v>
      </c>
      <c r="M7739" s="49"/>
      <c r="N7739" s="48">
        <v>0</v>
      </c>
      <c r="P7739" t="s">
        <v>8267</v>
      </c>
      <c r="Q7739" t="s">
        <v>7798</v>
      </c>
      <c r="R7739" t="s">
        <v>7798</v>
      </c>
    </row>
    <row r="7740" spans="1:18" x14ac:dyDescent="0.2">
      <c r="A7740" s="30" t="s">
        <v>227</v>
      </c>
      <c r="B7740" s="54" t="s">
        <v>228</v>
      </c>
      <c r="C7740" s="54" t="str">
        <f t="shared" si="238"/>
        <v>Hatfield</v>
      </c>
      <c r="D7740" s="54" t="str">
        <f t="shared" si="237"/>
        <v>W4</v>
      </c>
      <c r="F7740" t="s">
        <v>8396</v>
      </c>
      <c r="G7740" t="s">
        <v>6658</v>
      </c>
      <c r="H7740" t="s">
        <v>45</v>
      </c>
      <c r="K7740" t="s">
        <v>8195</v>
      </c>
      <c r="L7740" t="s">
        <v>8398</v>
      </c>
      <c r="M7740" s="49"/>
      <c r="N7740" s="48">
        <v>0</v>
      </c>
      <c r="P7740" t="s">
        <v>8267</v>
      </c>
      <c r="Q7740" t="s">
        <v>7798</v>
      </c>
      <c r="R7740" t="s">
        <v>7798</v>
      </c>
    </row>
    <row r="7741" spans="1:18" x14ac:dyDescent="0.2">
      <c r="A7741" s="30" t="s">
        <v>3381</v>
      </c>
      <c r="B7741" s="54" t="s">
        <v>228</v>
      </c>
      <c r="C7741" s="54" t="str">
        <f t="shared" si="238"/>
        <v>Hatfield</v>
      </c>
      <c r="D7741" s="54" t="str">
        <f t="shared" si="237"/>
        <v>W4</v>
      </c>
      <c r="F7741" t="s">
        <v>8396</v>
      </c>
      <c r="G7741" t="s">
        <v>2454</v>
      </c>
      <c r="H7741" t="s">
        <v>45</v>
      </c>
      <c r="K7741" t="s">
        <v>8195</v>
      </c>
      <c r="L7741" t="s">
        <v>8398</v>
      </c>
      <c r="M7741" s="49"/>
      <c r="N7741" s="48">
        <v>0</v>
      </c>
      <c r="P7741" t="s">
        <v>8267</v>
      </c>
      <c r="Q7741" t="s">
        <v>7798</v>
      </c>
      <c r="R7741" t="s">
        <v>8260</v>
      </c>
    </row>
    <row r="7742" spans="1:18" x14ac:dyDescent="0.2">
      <c r="A7742" s="30" t="s">
        <v>118</v>
      </c>
      <c r="B7742" s="54" t="s">
        <v>119</v>
      </c>
      <c r="C7742" s="54" t="str">
        <f t="shared" si="238"/>
        <v>Hatfield</v>
      </c>
      <c r="D7742" s="54" t="str">
        <f t="shared" si="237"/>
        <v>W4</v>
      </c>
      <c r="F7742" t="s">
        <v>8396</v>
      </c>
      <c r="G7742" t="s">
        <v>6865</v>
      </c>
      <c r="H7742" t="s">
        <v>45</v>
      </c>
      <c r="K7742" t="s">
        <v>8195</v>
      </c>
      <c r="L7742" t="s">
        <v>8398</v>
      </c>
      <c r="M7742" s="49"/>
      <c r="N7742" s="48">
        <v>0</v>
      </c>
      <c r="P7742" t="s">
        <v>8267</v>
      </c>
      <c r="Q7742" t="s">
        <v>7798</v>
      </c>
      <c r="R7742" t="s">
        <v>7798</v>
      </c>
    </row>
    <row r="7743" spans="1:18" x14ac:dyDescent="0.2">
      <c r="A7743" s="30" t="s">
        <v>121</v>
      </c>
      <c r="B7743" s="54" t="s">
        <v>119</v>
      </c>
      <c r="C7743" s="54" t="str">
        <f t="shared" si="238"/>
        <v>Hatfield</v>
      </c>
      <c r="D7743" s="54" t="str">
        <f t="shared" si="237"/>
        <v>W4</v>
      </c>
      <c r="F7743" t="s">
        <v>8396</v>
      </c>
      <c r="G7743" t="s">
        <v>3951</v>
      </c>
      <c r="H7743" t="s">
        <v>45</v>
      </c>
      <c r="K7743" t="s">
        <v>8195</v>
      </c>
      <c r="L7743" t="s">
        <v>8398</v>
      </c>
      <c r="M7743" s="49"/>
      <c r="N7743" s="48">
        <v>0</v>
      </c>
      <c r="P7743" t="s">
        <v>8267</v>
      </c>
      <c r="Q7743" t="s">
        <v>7798</v>
      </c>
      <c r="R7743" t="s">
        <v>7798</v>
      </c>
    </row>
    <row r="7744" spans="1:18" x14ac:dyDescent="0.2">
      <c r="A7744" s="30" t="s">
        <v>126</v>
      </c>
      <c r="B7744" s="54" t="s">
        <v>127</v>
      </c>
      <c r="C7744" s="54" t="str">
        <f t="shared" si="238"/>
        <v>Hatfield</v>
      </c>
      <c r="D7744" s="54" t="str">
        <f t="shared" si="237"/>
        <v>W4</v>
      </c>
      <c r="F7744" t="s">
        <v>8396</v>
      </c>
      <c r="G7744" t="s">
        <v>7342</v>
      </c>
      <c r="H7744" t="s">
        <v>45</v>
      </c>
      <c r="K7744" t="s">
        <v>8195</v>
      </c>
      <c r="L7744" t="s">
        <v>8398</v>
      </c>
      <c r="M7744" s="49"/>
      <c r="N7744" s="48">
        <v>0</v>
      </c>
      <c r="P7744" t="s">
        <v>8267</v>
      </c>
      <c r="Q7744" t="s">
        <v>7798</v>
      </c>
      <c r="R7744" t="s">
        <v>7798</v>
      </c>
    </row>
    <row r="7745" spans="1:18" x14ac:dyDescent="0.2">
      <c r="A7745" s="30" t="s">
        <v>147</v>
      </c>
      <c r="B7745" s="54" t="s">
        <v>127</v>
      </c>
      <c r="C7745" s="54" t="str">
        <f t="shared" si="238"/>
        <v>Hatfield</v>
      </c>
      <c r="D7745" s="54" t="str">
        <f t="shared" si="237"/>
        <v>W4</v>
      </c>
      <c r="F7745" t="s">
        <v>8396</v>
      </c>
      <c r="G7745" t="s">
        <v>4265</v>
      </c>
      <c r="H7745" t="s">
        <v>45</v>
      </c>
      <c r="K7745" t="s">
        <v>8195</v>
      </c>
      <c r="L7745" t="s">
        <v>8398</v>
      </c>
      <c r="M7745" s="49"/>
      <c r="N7745" s="48">
        <v>0</v>
      </c>
      <c r="P7745" t="s">
        <v>8267</v>
      </c>
      <c r="Q7745" t="s">
        <v>7798</v>
      </c>
      <c r="R7745" t="s">
        <v>7798</v>
      </c>
    </row>
    <row r="7746" spans="1:18" x14ac:dyDescent="0.2">
      <c r="A7746" s="30" t="s">
        <v>1017</v>
      </c>
      <c r="B7746" s="54" t="s">
        <v>127</v>
      </c>
      <c r="C7746" s="54" t="str">
        <f t="shared" si="238"/>
        <v>Hatfield</v>
      </c>
      <c r="D7746" s="54" t="str">
        <f t="shared" si="237"/>
        <v>W4</v>
      </c>
      <c r="F7746" t="s">
        <v>8396</v>
      </c>
      <c r="G7746" t="s">
        <v>440</v>
      </c>
      <c r="H7746" t="s">
        <v>45</v>
      </c>
      <c r="K7746" t="s">
        <v>8195</v>
      </c>
      <c r="L7746" t="s">
        <v>8398</v>
      </c>
      <c r="M7746" s="49"/>
      <c r="N7746" s="48">
        <v>0</v>
      </c>
      <c r="P7746" t="s">
        <v>8267</v>
      </c>
      <c r="Q7746" t="s">
        <v>7798</v>
      </c>
      <c r="R7746" t="s">
        <v>7798</v>
      </c>
    </row>
    <row r="7747" spans="1:18" x14ac:dyDescent="0.2">
      <c r="A7747" s="30" t="s">
        <v>137</v>
      </c>
      <c r="B7747" s="54" t="s">
        <v>127</v>
      </c>
      <c r="C7747" s="54" t="str">
        <f t="shared" si="238"/>
        <v>Hatfield</v>
      </c>
      <c r="D7747" s="54" t="str">
        <f t="shared" si="237"/>
        <v>W4</v>
      </c>
      <c r="F7747" t="s">
        <v>8396</v>
      </c>
      <c r="G7747" t="s">
        <v>2347</v>
      </c>
      <c r="H7747" t="s">
        <v>45</v>
      </c>
      <c r="K7747" t="s">
        <v>8195</v>
      </c>
      <c r="L7747" t="s">
        <v>8398</v>
      </c>
      <c r="M7747" s="49"/>
      <c r="N7747" s="48">
        <v>0</v>
      </c>
      <c r="P7747" t="s">
        <v>8267</v>
      </c>
      <c r="Q7747" t="s">
        <v>7798</v>
      </c>
      <c r="R7747" t="s">
        <v>7798</v>
      </c>
    </row>
    <row r="7748" spans="1:18" x14ac:dyDescent="0.2">
      <c r="A7748" s="30" t="s">
        <v>128</v>
      </c>
      <c r="B7748" s="54" t="s">
        <v>127</v>
      </c>
      <c r="C7748" s="54" t="str">
        <f t="shared" si="238"/>
        <v>Hatfield</v>
      </c>
      <c r="D7748" s="54" t="str">
        <f t="shared" si="237"/>
        <v>W4</v>
      </c>
      <c r="F7748" t="s">
        <v>8396</v>
      </c>
      <c r="G7748" t="s">
        <v>7602</v>
      </c>
      <c r="H7748" t="s">
        <v>45</v>
      </c>
      <c r="K7748" t="s">
        <v>8195</v>
      </c>
      <c r="L7748" t="s">
        <v>8398</v>
      </c>
      <c r="M7748" s="49"/>
      <c r="N7748" s="48">
        <v>0</v>
      </c>
      <c r="P7748" t="s">
        <v>8267</v>
      </c>
      <c r="Q7748" t="s">
        <v>7798</v>
      </c>
      <c r="R7748" t="s">
        <v>7798</v>
      </c>
    </row>
    <row r="7749" spans="1:18" x14ac:dyDescent="0.2">
      <c r="A7749" s="30" t="s">
        <v>135</v>
      </c>
      <c r="B7749" s="54" t="s">
        <v>127</v>
      </c>
      <c r="C7749" s="54" t="str">
        <f t="shared" si="238"/>
        <v>Hatfield</v>
      </c>
      <c r="D7749" s="54" t="str">
        <f t="shared" si="237"/>
        <v>W4</v>
      </c>
      <c r="F7749" t="s">
        <v>8396</v>
      </c>
      <c r="G7749" t="s">
        <v>4141</v>
      </c>
      <c r="H7749" t="s">
        <v>45</v>
      </c>
      <c r="K7749" t="s">
        <v>8195</v>
      </c>
      <c r="L7749" t="s">
        <v>8398</v>
      </c>
      <c r="M7749" s="49"/>
      <c r="N7749" s="48">
        <v>0</v>
      </c>
      <c r="P7749" t="s">
        <v>8267</v>
      </c>
      <c r="Q7749" t="s">
        <v>7798</v>
      </c>
      <c r="R7749" t="s">
        <v>7798</v>
      </c>
    </row>
    <row r="7750" spans="1:18" x14ac:dyDescent="0.2">
      <c r="A7750" s="30" t="s">
        <v>151</v>
      </c>
      <c r="B7750" s="54" t="s">
        <v>127</v>
      </c>
      <c r="C7750" s="54" t="str">
        <f t="shared" si="238"/>
        <v>Hatfield</v>
      </c>
      <c r="D7750" s="54" t="str">
        <f t="shared" si="237"/>
        <v>W4</v>
      </c>
      <c r="F7750" t="s">
        <v>8396</v>
      </c>
      <c r="G7750" t="s">
        <v>2254</v>
      </c>
      <c r="H7750" t="s">
        <v>45</v>
      </c>
      <c r="K7750" t="s">
        <v>8195</v>
      </c>
      <c r="L7750" t="s">
        <v>8398</v>
      </c>
      <c r="M7750" s="49"/>
      <c r="N7750" s="48">
        <v>0</v>
      </c>
      <c r="P7750" t="s">
        <v>8267</v>
      </c>
      <c r="Q7750" t="s">
        <v>7798</v>
      </c>
      <c r="R7750" t="s">
        <v>8260</v>
      </c>
    </row>
    <row r="7751" spans="1:18" x14ac:dyDescent="0.2">
      <c r="A7751" s="30" t="s">
        <v>1615</v>
      </c>
      <c r="B7751" s="54" t="s">
        <v>127</v>
      </c>
      <c r="C7751" s="54" t="str">
        <f t="shared" si="238"/>
        <v>Hatfield</v>
      </c>
      <c r="D7751" s="54" t="str">
        <f t="shared" si="237"/>
        <v>W4</v>
      </c>
      <c r="F7751" t="s">
        <v>8396</v>
      </c>
      <c r="G7751" t="s">
        <v>7474</v>
      </c>
      <c r="H7751" t="s">
        <v>45</v>
      </c>
      <c r="K7751" t="s">
        <v>8195</v>
      </c>
      <c r="L7751" t="s">
        <v>8398</v>
      </c>
      <c r="M7751" s="49"/>
      <c r="N7751" s="48">
        <v>0</v>
      </c>
      <c r="P7751" t="s">
        <v>8267</v>
      </c>
      <c r="Q7751" t="s">
        <v>7798</v>
      </c>
      <c r="R7751" t="s">
        <v>7798</v>
      </c>
    </row>
    <row r="7752" spans="1:18" x14ac:dyDescent="0.2">
      <c r="A7752" s="30" t="s">
        <v>3300</v>
      </c>
      <c r="B7752" s="54" t="s">
        <v>127</v>
      </c>
      <c r="C7752" s="54" t="str">
        <f t="shared" si="238"/>
        <v>Hatfield</v>
      </c>
      <c r="D7752" s="54" t="str">
        <f t="shared" si="237"/>
        <v>W4</v>
      </c>
      <c r="F7752" t="s">
        <v>8396</v>
      </c>
      <c r="G7752" t="s">
        <v>703</v>
      </c>
      <c r="H7752" t="s">
        <v>45</v>
      </c>
      <c r="K7752" t="s">
        <v>8195</v>
      </c>
      <c r="L7752" t="s">
        <v>8398</v>
      </c>
      <c r="M7752" s="49"/>
      <c r="N7752" s="48">
        <v>0</v>
      </c>
      <c r="P7752" t="s">
        <v>8267</v>
      </c>
      <c r="Q7752" t="s">
        <v>7798</v>
      </c>
      <c r="R7752" t="s">
        <v>7798</v>
      </c>
    </row>
    <row r="7753" spans="1:18" x14ac:dyDescent="0.2">
      <c r="A7753" s="30" t="s">
        <v>755</v>
      </c>
      <c r="B7753" s="54" t="s">
        <v>756</v>
      </c>
      <c r="C7753" s="54" t="str">
        <f t="shared" si="238"/>
        <v>Hatfield</v>
      </c>
      <c r="D7753" s="54" t="str">
        <f t="shared" si="237"/>
        <v>W4</v>
      </c>
      <c r="F7753" t="s">
        <v>8396</v>
      </c>
      <c r="G7753" t="s">
        <v>783</v>
      </c>
      <c r="H7753" t="s">
        <v>45</v>
      </c>
      <c r="K7753" t="s">
        <v>8195</v>
      </c>
      <c r="L7753" t="s">
        <v>8398</v>
      </c>
      <c r="M7753" s="49"/>
      <c r="N7753" s="48">
        <v>0</v>
      </c>
      <c r="P7753" t="s">
        <v>8267</v>
      </c>
      <c r="Q7753" t="s">
        <v>7798</v>
      </c>
      <c r="R7753" t="s">
        <v>7798</v>
      </c>
    </row>
    <row r="7754" spans="1:18" x14ac:dyDescent="0.2">
      <c r="A7754" s="30" t="s">
        <v>7983</v>
      </c>
      <c r="B7754" s="54" t="s">
        <v>7984</v>
      </c>
      <c r="C7754" s="54" t="str">
        <f t="shared" si="238"/>
        <v>Hatfield</v>
      </c>
      <c r="D7754" s="54" t="str">
        <f t="shared" si="237"/>
        <v>W4</v>
      </c>
      <c r="F7754" t="s">
        <v>8396</v>
      </c>
      <c r="G7754" t="s">
        <v>3954</v>
      </c>
      <c r="H7754" t="s">
        <v>45</v>
      </c>
      <c r="K7754" t="s">
        <v>8195</v>
      </c>
      <c r="L7754" t="s">
        <v>8398</v>
      </c>
      <c r="M7754" s="49"/>
      <c r="N7754" s="48">
        <v>0</v>
      </c>
      <c r="P7754" t="s">
        <v>8267</v>
      </c>
      <c r="Q7754" t="s">
        <v>7798</v>
      </c>
      <c r="R7754" t="s">
        <v>8260</v>
      </c>
    </row>
    <row r="7755" spans="1:18" x14ac:dyDescent="0.2">
      <c r="A7755" s="30" t="s">
        <v>3385</v>
      </c>
      <c r="B7755" s="54" t="s">
        <v>166</v>
      </c>
      <c r="C7755" s="54" t="str">
        <f t="shared" si="238"/>
        <v>Hatfield</v>
      </c>
      <c r="D7755" s="54" t="str">
        <f t="shared" si="237"/>
        <v>W4</v>
      </c>
      <c r="F7755" t="s">
        <v>8396</v>
      </c>
      <c r="G7755" t="s">
        <v>4169</v>
      </c>
      <c r="H7755" t="s">
        <v>45</v>
      </c>
      <c r="K7755" t="s">
        <v>8195</v>
      </c>
      <c r="L7755" t="s">
        <v>8398</v>
      </c>
      <c r="M7755" s="49"/>
      <c r="N7755" s="48">
        <v>0</v>
      </c>
      <c r="P7755" t="s">
        <v>8267</v>
      </c>
      <c r="Q7755" t="s">
        <v>7798</v>
      </c>
      <c r="R7755" t="s">
        <v>8260</v>
      </c>
    </row>
    <row r="7756" spans="1:18" x14ac:dyDescent="0.2">
      <c r="A7756" s="30" t="s">
        <v>6217</v>
      </c>
      <c r="B7756" s="54" t="s">
        <v>82</v>
      </c>
      <c r="C7756" s="54" t="str">
        <f t="shared" si="238"/>
        <v>Hatfield</v>
      </c>
      <c r="D7756" s="54" t="str">
        <f t="shared" si="237"/>
        <v>W4</v>
      </c>
      <c r="F7756" t="s">
        <v>8396</v>
      </c>
      <c r="G7756" t="s">
        <v>633</v>
      </c>
      <c r="H7756" t="s">
        <v>45</v>
      </c>
      <c r="K7756" t="s">
        <v>8195</v>
      </c>
      <c r="L7756" t="s">
        <v>8398</v>
      </c>
      <c r="M7756" s="49"/>
      <c r="N7756" s="48">
        <v>0</v>
      </c>
      <c r="P7756" t="s">
        <v>8267</v>
      </c>
      <c r="Q7756" t="s">
        <v>7798</v>
      </c>
      <c r="R7756" t="s">
        <v>7798</v>
      </c>
    </row>
    <row r="7757" spans="1:18" x14ac:dyDescent="0.2">
      <c r="A7757" s="30" t="s">
        <v>1392</v>
      </c>
      <c r="B7757" s="54" t="s">
        <v>166</v>
      </c>
      <c r="C7757" s="54" t="str">
        <f t="shared" si="238"/>
        <v>Hatfield</v>
      </c>
      <c r="D7757" s="54" t="str">
        <f t="shared" si="237"/>
        <v>W4</v>
      </c>
      <c r="F7757" t="s">
        <v>8396</v>
      </c>
      <c r="G7757" t="s">
        <v>442</v>
      </c>
      <c r="H7757" t="s">
        <v>45</v>
      </c>
      <c r="K7757" t="s">
        <v>8195</v>
      </c>
      <c r="L7757" t="s">
        <v>8398</v>
      </c>
      <c r="M7757" s="49"/>
      <c r="N7757" s="48">
        <v>0</v>
      </c>
      <c r="P7757" t="s">
        <v>8267</v>
      </c>
      <c r="Q7757" t="s">
        <v>7798</v>
      </c>
      <c r="R7757" t="s">
        <v>7798</v>
      </c>
    </row>
    <row r="7758" spans="1:18" x14ac:dyDescent="0.2">
      <c r="A7758" s="30" t="s">
        <v>4900</v>
      </c>
      <c r="B7758" s="54" t="s">
        <v>82</v>
      </c>
      <c r="C7758" s="54" t="str">
        <f t="shared" si="238"/>
        <v>Hatfield</v>
      </c>
      <c r="D7758" s="54" t="str">
        <f t="shared" si="237"/>
        <v>W4</v>
      </c>
      <c r="F7758" t="s">
        <v>8396</v>
      </c>
      <c r="G7758" t="s">
        <v>441</v>
      </c>
      <c r="H7758" t="s">
        <v>45</v>
      </c>
      <c r="K7758" t="s">
        <v>8195</v>
      </c>
      <c r="L7758" t="s">
        <v>8398</v>
      </c>
      <c r="M7758" s="49"/>
      <c r="N7758" s="48">
        <v>0</v>
      </c>
      <c r="P7758" t="s">
        <v>8267</v>
      </c>
      <c r="Q7758" t="s">
        <v>7798</v>
      </c>
      <c r="R7758" t="s">
        <v>8260</v>
      </c>
    </row>
    <row r="7759" spans="1:18" x14ac:dyDescent="0.2">
      <c r="A7759" s="30" t="s">
        <v>1113</v>
      </c>
      <c r="B7759" s="54" t="s">
        <v>166</v>
      </c>
      <c r="C7759" s="54" t="str">
        <f t="shared" si="238"/>
        <v>Hatfield</v>
      </c>
      <c r="D7759" s="54" t="str">
        <f t="shared" si="237"/>
        <v>W4</v>
      </c>
      <c r="F7759" t="s">
        <v>8396</v>
      </c>
      <c r="G7759" t="s">
        <v>389</v>
      </c>
      <c r="H7759" t="s">
        <v>45</v>
      </c>
      <c r="K7759" t="s">
        <v>8195</v>
      </c>
      <c r="L7759" t="s">
        <v>8398</v>
      </c>
      <c r="M7759" s="49"/>
      <c r="N7759" s="48">
        <v>0</v>
      </c>
      <c r="P7759" t="s">
        <v>8267</v>
      </c>
      <c r="Q7759" t="s">
        <v>7798</v>
      </c>
      <c r="R7759" t="s">
        <v>7798</v>
      </c>
    </row>
    <row r="7760" spans="1:18" x14ac:dyDescent="0.2">
      <c r="A7760" s="30" t="s">
        <v>7087</v>
      </c>
      <c r="B7760" s="54" t="s">
        <v>82</v>
      </c>
      <c r="C7760" s="54" t="str">
        <f t="shared" si="238"/>
        <v>Hatfield</v>
      </c>
      <c r="D7760" s="54" t="str">
        <f t="shared" si="237"/>
        <v>W4</v>
      </c>
      <c r="F7760" t="s">
        <v>8396</v>
      </c>
      <c r="G7760" t="s">
        <v>507</v>
      </c>
      <c r="H7760" t="s">
        <v>45</v>
      </c>
      <c r="K7760" t="s">
        <v>8195</v>
      </c>
      <c r="L7760" t="s">
        <v>8398</v>
      </c>
      <c r="M7760" s="49"/>
      <c r="N7760" s="48">
        <v>0</v>
      </c>
      <c r="P7760" t="s">
        <v>8267</v>
      </c>
      <c r="Q7760" t="s">
        <v>7798</v>
      </c>
      <c r="R7760" t="s">
        <v>7798</v>
      </c>
    </row>
    <row r="7761" spans="1:18" x14ac:dyDescent="0.2">
      <c r="A7761" s="30" t="s">
        <v>5109</v>
      </c>
      <c r="B7761" s="54" t="s">
        <v>166</v>
      </c>
      <c r="C7761" s="54" t="str">
        <f t="shared" si="238"/>
        <v>Hatfield</v>
      </c>
      <c r="D7761" s="54" t="str">
        <f t="shared" si="237"/>
        <v>W4</v>
      </c>
      <c r="F7761" t="s">
        <v>8396</v>
      </c>
      <c r="G7761" t="s">
        <v>3515</v>
      </c>
      <c r="H7761" t="s">
        <v>45</v>
      </c>
      <c r="K7761" t="s">
        <v>8195</v>
      </c>
      <c r="L7761" t="s">
        <v>8398</v>
      </c>
      <c r="M7761" s="49"/>
      <c r="N7761" s="48">
        <v>0</v>
      </c>
      <c r="P7761" t="s">
        <v>8267</v>
      </c>
      <c r="Q7761" t="s">
        <v>7798</v>
      </c>
      <c r="R7761" t="s">
        <v>7798</v>
      </c>
    </row>
    <row r="7762" spans="1:18" x14ac:dyDescent="0.2">
      <c r="A7762" s="30" t="s">
        <v>3467</v>
      </c>
      <c r="B7762" s="54" t="s">
        <v>82</v>
      </c>
      <c r="C7762" s="54" t="str">
        <f t="shared" si="238"/>
        <v>Hatfield</v>
      </c>
      <c r="D7762" s="54" t="str">
        <f t="shared" si="237"/>
        <v>W4</v>
      </c>
      <c r="F7762" t="s">
        <v>8396</v>
      </c>
      <c r="G7762" t="s">
        <v>2233</v>
      </c>
      <c r="H7762" t="s">
        <v>45</v>
      </c>
      <c r="K7762" t="s">
        <v>8195</v>
      </c>
      <c r="L7762" t="s">
        <v>8398</v>
      </c>
      <c r="M7762" s="49"/>
      <c r="N7762" s="48">
        <v>0</v>
      </c>
      <c r="P7762" t="s">
        <v>8267</v>
      </c>
      <c r="Q7762" t="s">
        <v>7798</v>
      </c>
      <c r="R7762" t="s">
        <v>8260</v>
      </c>
    </row>
    <row r="7763" spans="1:18" x14ac:dyDescent="0.2">
      <c r="A7763" s="30" t="s">
        <v>165</v>
      </c>
      <c r="B7763" s="54" t="s">
        <v>166</v>
      </c>
      <c r="C7763" s="54" t="str">
        <f t="shared" si="238"/>
        <v>Hatfield</v>
      </c>
      <c r="D7763" s="54" t="str">
        <f t="shared" si="237"/>
        <v>W4</v>
      </c>
      <c r="F7763" t="s">
        <v>8396</v>
      </c>
      <c r="G7763" t="s">
        <v>447</v>
      </c>
      <c r="H7763" t="s">
        <v>45</v>
      </c>
      <c r="K7763" t="s">
        <v>8195</v>
      </c>
      <c r="L7763" t="s">
        <v>8398</v>
      </c>
      <c r="M7763" s="49"/>
      <c r="N7763" s="48">
        <v>0</v>
      </c>
      <c r="P7763" t="s">
        <v>8267</v>
      </c>
      <c r="Q7763" t="s">
        <v>7798</v>
      </c>
      <c r="R7763" t="s">
        <v>7798</v>
      </c>
    </row>
    <row r="7764" spans="1:18" x14ac:dyDescent="0.2">
      <c r="A7764" s="30" t="s">
        <v>3449</v>
      </c>
      <c r="B7764" s="54" t="s">
        <v>82</v>
      </c>
      <c r="C7764" s="54" t="str">
        <f t="shared" si="238"/>
        <v>Hatfield</v>
      </c>
      <c r="D7764" s="54" t="str">
        <f t="shared" si="237"/>
        <v>W4</v>
      </c>
      <c r="F7764" t="s">
        <v>8396</v>
      </c>
      <c r="G7764" t="s">
        <v>4429</v>
      </c>
      <c r="H7764" t="s">
        <v>45</v>
      </c>
      <c r="K7764" t="s">
        <v>8195</v>
      </c>
      <c r="L7764" t="s">
        <v>8398</v>
      </c>
      <c r="M7764" s="49"/>
      <c r="N7764" s="48">
        <v>0</v>
      </c>
      <c r="P7764" t="s">
        <v>8267</v>
      </c>
      <c r="Q7764" t="s">
        <v>7798</v>
      </c>
      <c r="R7764" t="s">
        <v>7798</v>
      </c>
    </row>
    <row r="7765" spans="1:18" x14ac:dyDescent="0.2">
      <c r="A7765" s="30" t="s">
        <v>6183</v>
      </c>
      <c r="B7765" s="54" t="s">
        <v>82</v>
      </c>
      <c r="C7765" s="54" t="str">
        <f t="shared" si="238"/>
        <v>Hatfield</v>
      </c>
      <c r="D7765" s="54" t="str">
        <f t="shared" si="237"/>
        <v>W4</v>
      </c>
      <c r="F7765" t="s">
        <v>8396</v>
      </c>
      <c r="G7765" t="s">
        <v>692</v>
      </c>
      <c r="H7765" t="s">
        <v>45</v>
      </c>
      <c r="K7765" t="s">
        <v>8195</v>
      </c>
      <c r="L7765" t="s">
        <v>8398</v>
      </c>
      <c r="M7765" s="49"/>
      <c r="N7765" s="48">
        <v>0</v>
      </c>
      <c r="P7765" t="s">
        <v>8267</v>
      </c>
      <c r="Q7765" t="s">
        <v>7798</v>
      </c>
      <c r="R7765" t="s">
        <v>7798</v>
      </c>
    </row>
    <row r="7766" spans="1:18" x14ac:dyDescent="0.2">
      <c r="A7766" s="30" t="s">
        <v>4895</v>
      </c>
      <c r="B7766" s="54" t="s">
        <v>82</v>
      </c>
      <c r="C7766" s="54" t="str">
        <f t="shared" si="238"/>
        <v>Hatfield</v>
      </c>
      <c r="D7766" s="54" t="str">
        <f t="shared" si="237"/>
        <v>W4</v>
      </c>
      <c r="F7766" t="s">
        <v>8396</v>
      </c>
      <c r="G7766" t="s">
        <v>483</v>
      </c>
      <c r="H7766" t="s">
        <v>45</v>
      </c>
      <c r="K7766" t="s">
        <v>8195</v>
      </c>
      <c r="L7766" t="s">
        <v>8398</v>
      </c>
      <c r="M7766" s="49"/>
      <c r="N7766" s="48">
        <v>0</v>
      </c>
      <c r="P7766" t="s">
        <v>8267</v>
      </c>
      <c r="Q7766" t="s">
        <v>7798</v>
      </c>
      <c r="R7766" t="s">
        <v>8260</v>
      </c>
    </row>
    <row r="7767" spans="1:18" x14ac:dyDescent="0.2">
      <c r="A7767" s="30" t="s">
        <v>2158</v>
      </c>
      <c r="B7767" s="54" t="s">
        <v>82</v>
      </c>
      <c r="C7767" s="54" t="str">
        <f t="shared" si="238"/>
        <v>Hatfield</v>
      </c>
      <c r="D7767" s="54" t="str">
        <f t="shared" si="237"/>
        <v>W4</v>
      </c>
      <c r="F7767" t="s">
        <v>8396</v>
      </c>
      <c r="G7767" t="s">
        <v>275</v>
      </c>
      <c r="H7767" t="s">
        <v>45</v>
      </c>
      <c r="K7767" t="s">
        <v>8195</v>
      </c>
      <c r="L7767" t="s">
        <v>8398</v>
      </c>
      <c r="M7767" s="49"/>
      <c r="N7767" s="48">
        <v>0</v>
      </c>
      <c r="P7767" t="s">
        <v>8267</v>
      </c>
      <c r="Q7767" t="s">
        <v>7798</v>
      </c>
      <c r="R7767" t="s">
        <v>8260</v>
      </c>
    </row>
    <row r="7768" spans="1:18" x14ac:dyDescent="0.2">
      <c r="A7768" s="30" t="s">
        <v>997</v>
      </c>
      <c r="B7768" s="54" t="s">
        <v>82</v>
      </c>
      <c r="C7768" s="54" t="str">
        <f t="shared" si="238"/>
        <v>Hatfield</v>
      </c>
      <c r="D7768" s="54" t="str">
        <f t="shared" ref="D7768:D7779" si="239">LEFT(A7768,2)</f>
        <v>W4</v>
      </c>
      <c r="F7768" t="s">
        <v>8396</v>
      </c>
      <c r="G7768" t="s">
        <v>680</v>
      </c>
      <c r="H7768" t="s">
        <v>45</v>
      </c>
      <c r="K7768" t="s">
        <v>8195</v>
      </c>
      <c r="L7768" t="s">
        <v>8398</v>
      </c>
      <c r="M7768" s="49"/>
      <c r="N7768" s="48">
        <v>0</v>
      </c>
      <c r="P7768" t="s">
        <v>8267</v>
      </c>
      <c r="Q7768" t="s">
        <v>7798</v>
      </c>
      <c r="R7768" t="s">
        <v>8260</v>
      </c>
    </row>
    <row r="7769" spans="1:18" x14ac:dyDescent="0.2">
      <c r="A7769" s="30" t="s">
        <v>134</v>
      </c>
      <c r="B7769" s="54" t="s">
        <v>82</v>
      </c>
      <c r="C7769" s="54" t="str">
        <f t="shared" si="238"/>
        <v>Hatfield</v>
      </c>
      <c r="D7769" s="54" t="str">
        <f t="shared" si="239"/>
        <v>W4</v>
      </c>
      <c r="F7769" t="s">
        <v>8396</v>
      </c>
      <c r="G7769" t="s">
        <v>4118</v>
      </c>
      <c r="H7769" t="s">
        <v>45</v>
      </c>
      <c r="K7769" t="s">
        <v>8195</v>
      </c>
      <c r="L7769" t="s">
        <v>8398</v>
      </c>
      <c r="M7769" s="49"/>
      <c r="N7769" s="48">
        <v>0</v>
      </c>
      <c r="P7769" t="s">
        <v>8267</v>
      </c>
      <c r="Q7769" t="s">
        <v>7798</v>
      </c>
      <c r="R7769" t="s">
        <v>8260</v>
      </c>
    </row>
    <row r="7770" spans="1:18" x14ac:dyDescent="0.2">
      <c r="A7770" s="30" t="s">
        <v>6181</v>
      </c>
      <c r="B7770" s="54" t="s">
        <v>82</v>
      </c>
      <c r="C7770" s="54" t="str">
        <f t="shared" si="238"/>
        <v>Hatfield</v>
      </c>
      <c r="D7770" s="54" t="str">
        <f t="shared" si="239"/>
        <v>W4</v>
      </c>
      <c r="F7770" t="s">
        <v>8396</v>
      </c>
      <c r="G7770" t="s">
        <v>448</v>
      </c>
      <c r="H7770" t="s">
        <v>45</v>
      </c>
      <c r="K7770" t="s">
        <v>8195</v>
      </c>
      <c r="L7770" t="s">
        <v>8398</v>
      </c>
      <c r="M7770" s="49"/>
      <c r="N7770" s="48">
        <v>0</v>
      </c>
      <c r="P7770" t="s">
        <v>8267</v>
      </c>
      <c r="Q7770" t="s">
        <v>7798</v>
      </c>
      <c r="R7770" t="s">
        <v>8260</v>
      </c>
    </row>
    <row r="7771" spans="1:18" x14ac:dyDescent="0.2">
      <c r="A7771" s="30" t="s">
        <v>3247</v>
      </c>
      <c r="B7771" s="54" t="s">
        <v>82</v>
      </c>
      <c r="C7771" s="54" t="str">
        <f t="shared" si="238"/>
        <v>Hatfield</v>
      </c>
      <c r="D7771" s="54" t="str">
        <f t="shared" si="239"/>
        <v>W4</v>
      </c>
      <c r="F7771" t="s">
        <v>8396</v>
      </c>
      <c r="G7771" t="s">
        <v>7325</v>
      </c>
      <c r="H7771" t="s">
        <v>112</v>
      </c>
      <c r="I7771" t="s">
        <v>7790</v>
      </c>
      <c r="K7771" t="s">
        <v>8196</v>
      </c>
      <c r="M7771" s="49"/>
      <c r="N7771" s="48">
        <v>0</v>
      </c>
      <c r="P7771" t="s">
        <v>8268</v>
      </c>
      <c r="Q7771" t="s">
        <v>7798</v>
      </c>
      <c r="R7771" t="s">
        <v>7798</v>
      </c>
    </row>
    <row r="7772" spans="1:18" x14ac:dyDescent="0.2">
      <c r="A7772" s="30" t="s">
        <v>6248</v>
      </c>
      <c r="B7772" s="54" t="s">
        <v>82</v>
      </c>
      <c r="C7772" s="54" t="str">
        <f t="shared" si="238"/>
        <v>Hatfield</v>
      </c>
      <c r="D7772" s="54" t="str">
        <f t="shared" si="239"/>
        <v>W4</v>
      </c>
      <c r="F7772" t="s">
        <v>8396</v>
      </c>
      <c r="G7772" t="s">
        <v>2241</v>
      </c>
      <c r="H7772" t="s">
        <v>112</v>
      </c>
      <c r="I7772" t="s">
        <v>7790</v>
      </c>
      <c r="K7772" t="s">
        <v>8196</v>
      </c>
      <c r="M7772" s="49"/>
      <c r="N7772" s="48">
        <v>0</v>
      </c>
      <c r="P7772" t="s">
        <v>8268</v>
      </c>
      <c r="Q7772" t="s">
        <v>7798</v>
      </c>
      <c r="R7772" t="s">
        <v>7798</v>
      </c>
    </row>
    <row r="7773" spans="1:18" x14ac:dyDescent="0.2">
      <c r="A7773" s="30" t="s">
        <v>195</v>
      </c>
      <c r="B7773" s="54" t="s">
        <v>82</v>
      </c>
      <c r="C7773" s="54" t="str">
        <f t="shared" si="238"/>
        <v>Hatfield</v>
      </c>
      <c r="D7773" s="54" t="str">
        <f t="shared" si="239"/>
        <v>W4</v>
      </c>
      <c r="F7773" t="s">
        <v>8396</v>
      </c>
      <c r="G7773" t="s">
        <v>7438</v>
      </c>
      <c r="H7773" t="s">
        <v>112</v>
      </c>
      <c r="I7773" t="s">
        <v>7790</v>
      </c>
      <c r="K7773" t="s">
        <v>8196</v>
      </c>
      <c r="M7773" s="49"/>
      <c r="N7773" s="48">
        <v>0</v>
      </c>
      <c r="P7773" t="s">
        <v>8268</v>
      </c>
      <c r="Q7773" t="s">
        <v>7798</v>
      </c>
      <c r="R7773" t="s">
        <v>7798</v>
      </c>
    </row>
    <row r="7774" spans="1:18" x14ac:dyDescent="0.2">
      <c r="A7774" s="30" t="s">
        <v>7151</v>
      </c>
      <c r="B7774" s="54" t="s">
        <v>82</v>
      </c>
      <c r="C7774" s="54" t="str">
        <f t="shared" si="238"/>
        <v>Hatfield</v>
      </c>
      <c r="D7774" s="54" t="str">
        <f t="shared" si="239"/>
        <v>W4</v>
      </c>
      <c r="F7774" t="s">
        <v>8396</v>
      </c>
      <c r="G7774" t="s">
        <v>3523</v>
      </c>
      <c r="H7774" t="s">
        <v>112</v>
      </c>
      <c r="I7774" t="s">
        <v>7790</v>
      </c>
      <c r="K7774" t="s">
        <v>8196</v>
      </c>
      <c r="M7774" s="49"/>
      <c r="N7774" s="48">
        <v>0</v>
      </c>
      <c r="P7774" t="s">
        <v>8268</v>
      </c>
      <c r="Q7774" t="s">
        <v>7798</v>
      </c>
      <c r="R7774" t="s">
        <v>7798</v>
      </c>
    </row>
    <row r="7775" spans="1:18" x14ac:dyDescent="0.2">
      <c r="A7775" s="30" t="s">
        <v>163</v>
      </c>
      <c r="B7775" s="54" t="s">
        <v>82</v>
      </c>
      <c r="C7775" s="54" t="str">
        <f t="shared" si="238"/>
        <v>Hatfield</v>
      </c>
      <c r="D7775" s="54" t="str">
        <f t="shared" si="239"/>
        <v>W4</v>
      </c>
      <c r="F7775" t="s">
        <v>8396</v>
      </c>
      <c r="G7775" t="s">
        <v>7678</v>
      </c>
      <c r="H7775" t="s">
        <v>112</v>
      </c>
      <c r="I7775" t="s">
        <v>7790</v>
      </c>
      <c r="K7775" t="s">
        <v>8196</v>
      </c>
      <c r="M7775" s="49"/>
      <c r="N7775" s="48">
        <v>0</v>
      </c>
      <c r="P7775" t="s">
        <v>8268</v>
      </c>
      <c r="Q7775" t="s">
        <v>7798</v>
      </c>
      <c r="R7775" t="s">
        <v>7798</v>
      </c>
    </row>
    <row r="7776" spans="1:18" x14ac:dyDescent="0.2">
      <c r="A7776" s="30" t="s">
        <v>1536</v>
      </c>
      <c r="B7776" s="54" t="s">
        <v>82</v>
      </c>
      <c r="C7776" s="54" t="str">
        <f t="shared" si="238"/>
        <v>Hatfield</v>
      </c>
      <c r="D7776" s="54" t="str">
        <f t="shared" si="239"/>
        <v>W4</v>
      </c>
      <c r="F7776" t="s">
        <v>8396</v>
      </c>
      <c r="G7776" t="s">
        <v>3659</v>
      </c>
      <c r="H7776" t="s">
        <v>112</v>
      </c>
      <c r="I7776" t="s">
        <v>7790</v>
      </c>
      <c r="K7776" t="s">
        <v>8196</v>
      </c>
      <c r="M7776" s="49"/>
      <c r="N7776" s="48">
        <v>0</v>
      </c>
      <c r="P7776" t="s">
        <v>8268</v>
      </c>
      <c r="Q7776" t="s">
        <v>7798</v>
      </c>
      <c r="R7776" t="s">
        <v>7798</v>
      </c>
    </row>
    <row r="7777" spans="1:18" x14ac:dyDescent="0.2">
      <c r="A7777" s="30" t="s">
        <v>5412</v>
      </c>
      <c r="B7777" s="54" t="s">
        <v>82</v>
      </c>
      <c r="C7777" s="54" t="str">
        <f t="shared" si="238"/>
        <v>Hatfield</v>
      </c>
      <c r="D7777" s="54" t="str">
        <f t="shared" si="239"/>
        <v>W4</v>
      </c>
      <c r="F7777" t="s">
        <v>8396</v>
      </c>
      <c r="G7777" t="s">
        <v>7677</v>
      </c>
      <c r="H7777" t="s">
        <v>112</v>
      </c>
      <c r="I7777" t="s">
        <v>7790</v>
      </c>
      <c r="K7777" t="s">
        <v>8196</v>
      </c>
      <c r="M7777" s="49"/>
      <c r="N7777" s="48">
        <v>0</v>
      </c>
      <c r="P7777" t="s">
        <v>8268</v>
      </c>
      <c r="Q7777" t="s">
        <v>7798</v>
      </c>
      <c r="R7777" t="s">
        <v>7798</v>
      </c>
    </row>
    <row r="7778" spans="1:18" x14ac:dyDescent="0.2">
      <c r="A7778" s="30" t="s">
        <v>7218</v>
      </c>
      <c r="B7778" s="54" t="s">
        <v>82</v>
      </c>
      <c r="C7778" s="54" t="str">
        <f t="shared" si="238"/>
        <v>Hatfield</v>
      </c>
      <c r="D7778" s="54" t="str">
        <f t="shared" si="239"/>
        <v>W4</v>
      </c>
      <c r="F7778" t="s">
        <v>8396</v>
      </c>
      <c r="G7778" t="s">
        <v>7431</v>
      </c>
      <c r="H7778" t="s">
        <v>112</v>
      </c>
      <c r="I7778" t="s">
        <v>7790</v>
      </c>
      <c r="K7778" t="s">
        <v>8196</v>
      </c>
      <c r="M7778" s="49"/>
      <c r="N7778" s="48">
        <v>0</v>
      </c>
      <c r="P7778" t="s">
        <v>8268</v>
      </c>
      <c r="Q7778" t="s">
        <v>7798</v>
      </c>
      <c r="R7778" t="s">
        <v>7798</v>
      </c>
    </row>
    <row r="7779" spans="1:18" x14ac:dyDescent="0.2">
      <c r="A7779" s="30" t="s">
        <v>190</v>
      </c>
      <c r="B7779" s="54" t="s">
        <v>82</v>
      </c>
      <c r="C7779" s="54" t="str">
        <f t="shared" si="238"/>
        <v>Hatfield</v>
      </c>
      <c r="D7779" s="54" t="str">
        <f t="shared" si="239"/>
        <v>W4</v>
      </c>
      <c r="F7779" t="s">
        <v>8396</v>
      </c>
      <c r="G7779" t="s">
        <v>3532</v>
      </c>
      <c r="H7779" t="s">
        <v>112</v>
      </c>
      <c r="I7779" t="s">
        <v>7790</v>
      </c>
      <c r="K7779" t="s">
        <v>8196</v>
      </c>
      <c r="M7779" s="49"/>
      <c r="N7779" s="48">
        <v>0</v>
      </c>
      <c r="P7779" t="s">
        <v>8268</v>
      </c>
      <c r="Q7779" t="s">
        <v>7798</v>
      </c>
      <c r="R7779" t="s">
        <v>7798</v>
      </c>
    </row>
    <row r="7780" spans="1:18" x14ac:dyDescent="0.2">
      <c r="F7780" t="s">
        <v>8396</v>
      </c>
      <c r="G7780" t="s">
        <v>3681</v>
      </c>
      <c r="H7780" t="s">
        <v>112</v>
      </c>
      <c r="I7780" t="s">
        <v>7790</v>
      </c>
      <c r="K7780" t="s">
        <v>8196</v>
      </c>
      <c r="M7780" s="49"/>
      <c r="N7780" s="48">
        <v>0</v>
      </c>
      <c r="P7780" t="s">
        <v>8268</v>
      </c>
      <c r="Q7780" t="s">
        <v>7798</v>
      </c>
      <c r="R7780" t="s">
        <v>7798</v>
      </c>
    </row>
    <row r="7781" spans="1:18" x14ac:dyDescent="0.2">
      <c r="F7781" t="s">
        <v>8396</v>
      </c>
      <c r="G7781" t="s">
        <v>289</v>
      </c>
      <c r="H7781" t="s">
        <v>112</v>
      </c>
      <c r="I7781" t="s">
        <v>7790</v>
      </c>
      <c r="K7781" t="s">
        <v>8196</v>
      </c>
      <c r="M7781" s="49"/>
      <c r="N7781" s="48">
        <v>0</v>
      </c>
      <c r="P7781" t="s">
        <v>8268</v>
      </c>
      <c r="Q7781" t="s">
        <v>7798</v>
      </c>
      <c r="R7781" t="s">
        <v>7798</v>
      </c>
    </row>
    <row r="7782" spans="1:18" x14ac:dyDescent="0.2">
      <c r="F7782" t="s">
        <v>8396</v>
      </c>
      <c r="G7782" t="s">
        <v>3682</v>
      </c>
      <c r="H7782" t="s">
        <v>112</v>
      </c>
      <c r="I7782" t="s">
        <v>7790</v>
      </c>
      <c r="K7782" t="s">
        <v>8196</v>
      </c>
      <c r="M7782" s="49"/>
      <c r="N7782" s="48">
        <v>0</v>
      </c>
      <c r="P7782" t="s">
        <v>8268</v>
      </c>
      <c r="Q7782" t="s">
        <v>7798</v>
      </c>
      <c r="R7782" t="s">
        <v>7798</v>
      </c>
    </row>
    <row r="7783" spans="1:18" x14ac:dyDescent="0.2">
      <c r="F7783" t="s">
        <v>8396</v>
      </c>
      <c r="G7783" t="s">
        <v>7337</v>
      </c>
      <c r="H7783" t="s">
        <v>112</v>
      </c>
      <c r="I7783" t="s">
        <v>7790</v>
      </c>
      <c r="K7783" t="s">
        <v>8196</v>
      </c>
      <c r="M7783" s="49"/>
      <c r="N7783" s="48">
        <v>0</v>
      </c>
      <c r="P7783" t="s">
        <v>8268</v>
      </c>
      <c r="Q7783" t="s">
        <v>7798</v>
      </c>
      <c r="R7783" t="s">
        <v>7798</v>
      </c>
    </row>
    <row r="7784" spans="1:18" x14ac:dyDescent="0.2">
      <c r="F7784" t="s">
        <v>8396</v>
      </c>
      <c r="G7784" t="s">
        <v>3683</v>
      </c>
      <c r="H7784" t="s">
        <v>112</v>
      </c>
      <c r="I7784" t="s">
        <v>7790</v>
      </c>
      <c r="K7784" t="s">
        <v>8196</v>
      </c>
      <c r="M7784" s="49"/>
      <c r="N7784" s="48">
        <v>0</v>
      </c>
      <c r="P7784" t="s">
        <v>8268</v>
      </c>
      <c r="Q7784" t="s">
        <v>7798</v>
      </c>
      <c r="R7784" t="s">
        <v>7798</v>
      </c>
    </row>
    <row r="7785" spans="1:18" x14ac:dyDescent="0.2">
      <c r="F7785" t="s">
        <v>8396</v>
      </c>
      <c r="G7785" t="s">
        <v>3684</v>
      </c>
      <c r="H7785" t="s">
        <v>112</v>
      </c>
      <c r="I7785" t="s">
        <v>7790</v>
      </c>
      <c r="K7785" t="s">
        <v>8196</v>
      </c>
      <c r="M7785" s="49"/>
      <c r="N7785" s="48">
        <v>0</v>
      </c>
      <c r="P7785" t="s">
        <v>8268</v>
      </c>
      <c r="Q7785" t="s">
        <v>7798</v>
      </c>
      <c r="R7785" t="s">
        <v>7798</v>
      </c>
    </row>
    <row r="7786" spans="1:18" x14ac:dyDescent="0.2">
      <c r="F7786" t="s">
        <v>8396</v>
      </c>
      <c r="G7786" t="s">
        <v>3685</v>
      </c>
      <c r="H7786" t="s">
        <v>112</v>
      </c>
      <c r="I7786" t="s">
        <v>7790</v>
      </c>
      <c r="K7786" t="s">
        <v>8196</v>
      </c>
      <c r="M7786" s="49"/>
      <c r="N7786" s="48">
        <v>0</v>
      </c>
      <c r="P7786" t="s">
        <v>8268</v>
      </c>
      <c r="Q7786" t="s">
        <v>7798</v>
      </c>
      <c r="R7786" t="s">
        <v>7798</v>
      </c>
    </row>
    <row r="7787" spans="1:18" x14ac:dyDescent="0.2">
      <c r="F7787" t="s">
        <v>8396</v>
      </c>
      <c r="G7787" t="s">
        <v>3686</v>
      </c>
      <c r="H7787" t="s">
        <v>112</v>
      </c>
      <c r="I7787" t="s">
        <v>7790</v>
      </c>
      <c r="K7787" t="s">
        <v>8196</v>
      </c>
      <c r="M7787" s="49"/>
      <c r="N7787" s="48">
        <v>0</v>
      </c>
      <c r="P7787" t="s">
        <v>8268</v>
      </c>
      <c r="Q7787" t="s">
        <v>7798</v>
      </c>
      <c r="R7787" t="s">
        <v>7798</v>
      </c>
    </row>
    <row r="7788" spans="1:18" x14ac:dyDescent="0.2">
      <c r="F7788" t="s">
        <v>8396</v>
      </c>
      <c r="G7788" t="s">
        <v>3687</v>
      </c>
      <c r="H7788" t="s">
        <v>112</v>
      </c>
      <c r="I7788" t="s">
        <v>7790</v>
      </c>
      <c r="K7788" t="s">
        <v>8196</v>
      </c>
      <c r="M7788" s="49"/>
      <c r="N7788" s="48">
        <v>0</v>
      </c>
      <c r="P7788" t="s">
        <v>8268</v>
      </c>
      <c r="Q7788" t="s">
        <v>7798</v>
      </c>
      <c r="R7788" t="s">
        <v>7798</v>
      </c>
    </row>
    <row r="7789" spans="1:18" x14ac:dyDescent="0.2">
      <c r="F7789" t="s">
        <v>8396</v>
      </c>
      <c r="G7789" t="s">
        <v>7347</v>
      </c>
      <c r="H7789" t="s">
        <v>112</v>
      </c>
      <c r="I7789" t="s">
        <v>7790</v>
      </c>
      <c r="K7789" t="s">
        <v>8196</v>
      </c>
      <c r="M7789" s="49"/>
      <c r="N7789" s="48">
        <v>0</v>
      </c>
      <c r="P7789" t="s">
        <v>8268</v>
      </c>
      <c r="Q7789" t="s">
        <v>7798</v>
      </c>
      <c r="R7789" t="s">
        <v>7798</v>
      </c>
    </row>
    <row r="7790" spans="1:18" x14ac:dyDescent="0.2">
      <c r="F7790" t="s">
        <v>8396</v>
      </c>
      <c r="G7790" t="s">
        <v>3688</v>
      </c>
      <c r="H7790" t="s">
        <v>112</v>
      </c>
      <c r="I7790" t="s">
        <v>7790</v>
      </c>
      <c r="K7790" t="s">
        <v>8196</v>
      </c>
      <c r="M7790" s="49"/>
      <c r="N7790" s="48">
        <v>0</v>
      </c>
      <c r="P7790" t="s">
        <v>8268</v>
      </c>
      <c r="Q7790" t="s">
        <v>7798</v>
      </c>
      <c r="R7790" t="s">
        <v>7798</v>
      </c>
    </row>
    <row r="7791" spans="1:18" x14ac:dyDescent="0.2">
      <c r="F7791" t="s">
        <v>8396</v>
      </c>
      <c r="G7791" t="s">
        <v>7410</v>
      </c>
      <c r="H7791" t="s">
        <v>112</v>
      </c>
      <c r="I7791" t="s">
        <v>7790</v>
      </c>
      <c r="K7791" t="s">
        <v>8196</v>
      </c>
      <c r="M7791" s="49"/>
      <c r="N7791" s="48">
        <v>0</v>
      </c>
      <c r="P7791" t="s">
        <v>8268</v>
      </c>
      <c r="Q7791" t="s">
        <v>7798</v>
      </c>
      <c r="R7791" t="s">
        <v>7798</v>
      </c>
    </row>
    <row r="7792" spans="1:18" x14ac:dyDescent="0.2">
      <c r="F7792" t="s">
        <v>8396</v>
      </c>
      <c r="G7792" t="s">
        <v>7434</v>
      </c>
      <c r="H7792" t="s">
        <v>112</v>
      </c>
      <c r="I7792" t="s">
        <v>7790</v>
      </c>
      <c r="K7792" t="s">
        <v>8196</v>
      </c>
      <c r="M7792" s="49"/>
      <c r="N7792" s="48">
        <v>0</v>
      </c>
      <c r="P7792" t="s">
        <v>8268</v>
      </c>
      <c r="Q7792" t="s">
        <v>7798</v>
      </c>
      <c r="R7792" t="s">
        <v>7798</v>
      </c>
    </row>
    <row r="7793" spans="6:18" x14ac:dyDescent="0.2">
      <c r="F7793" t="s">
        <v>8396</v>
      </c>
      <c r="G7793" t="s">
        <v>7394</v>
      </c>
      <c r="H7793" t="s">
        <v>112</v>
      </c>
      <c r="I7793" t="s">
        <v>7790</v>
      </c>
      <c r="K7793" t="s">
        <v>8196</v>
      </c>
      <c r="M7793" s="49"/>
      <c r="N7793" s="48">
        <v>0</v>
      </c>
      <c r="P7793" t="s">
        <v>8268</v>
      </c>
      <c r="Q7793" t="s">
        <v>7798</v>
      </c>
      <c r="R7793" t="s">
        <v>7798</v>
      </c>
    </row>
    <row r="7794" spans="6:18" x14ac:dyDescent="0.2">
      <c r="F7794" t="s">
        <v>8396</v>
      </c>
      <c r="G7794" t="s">
        <v>7416</v>
      </c>
      <c r="H7794" t="s">
        <v>112</v>
      </c>
      <c r="I7794" t="s">
        <v>7790</v>
      </c>
      <c r="K7794" t="s">
        <v>8196</v>
      </c>
      <c r="M7794" s="49"/>
      <c r="N7794" s="48">
        <v>0</v>
      </c>
      <c r="P7794" t="s">
        <v>8268</v>
      </c>
      <c r="Q7794" t="s">
        <v>7798</v>
      </c>
      <c r="R7794" t="s">
        <v>7798</v>
      </c>
    </row>
    <row r="7795" spans="6:18" x14ac:dyDescent="0.2">
      <c r="F7795" t="s">
        <v>8396</v>
      </c>
      <c r="G7795" t="s">
        <v>7400</v>
      </c>
      <c r="H7795" t="s">
        <v>112</v>
      </c>
      <c r="I7795" t="s">
        <v>7790</v>
      </c>
      <c r="K7795" t="s">
        <v>8196</v>
      </c>
      <c r="M7795" s="49"/>
      <c r="N7795" s="48">
        <v>0</v>
      </c>
      <c r="P7795" t="s">
        <v>8268</v>
      </c>
      <c r="Q7795" t="s">
        <v>7798</v>
      </c>
      <c r="R7795" t="s">
        <v>7798</v>
      </c>
    </row>
    <row r="7796" spans="6:18" x14ac:dyDescent="0.2">
      <c r="F7796" t="s">
        <v>8396</v>
      </c>
      <c r="G7796" t="s">
        <v>7435</v>
      </c>
      <c r="H7796" t="s">
        <v>112</v>
      </c>
      <c r="I7796" t="s">
        <v>7790</v>
      </c>
      <c r="K7796" t="s">
        <v>8196</v>
      </c>
      <c r="M7796" s="49"/>
      <c r="N7796" s="48">
        <v>0</v>
      </c>
      <c r="P7796" t="s">
        <v>8268</v>
      </c>
      <c r="Q7796" t="s">
        <v>7798</v>
      </c>
      <c r="R7796" t="s">
        <v>7798</v>
      </c>
    </row>
    <row r="7797" spans="6:18" x14ac:dyDescent="0.2">
      <c r="F7797" t="s">
        <v>8396</v>
      </c>
      <c r="G7797" t="s">
        <v>3666</v>
      </c>
      <c r="H7797" t="s">
        <v>112</v>
      </c>
      <c r="I7797" t="s">
        <v>7790</v>
      </c>
      <c r="K7797" t="s">
        <v>8196</v>
      </c>
      <c r="M7797" s="49"/>
      <c r="N7797" s="48">
        <v>0</v>
      </c>
      <c r="P7797" t="s">
        <v>8268</v>
      </c>
      <c r="Q7797" t="s">
        <v>7798</v>
      </c>
      <c r="R7797" t="s">
        <v>7798</v>
      </c>
    </row>
    <row r="7798" spans="6:18" x14ac:dyDescent="0.2">
      <c r="F7798" t="s">
        <v>8396</v>
      </c>
      <c r="G7798" t="s">
        <v>7373</v>
      </c>
      <c r="H7798" t="s">
        <v>112</v>
      </c>
      <c r="I7798" t="s">
        <v>7790</v>
      </c>
      <c r="K7798" t="s">
        <v>8196</v>
      </c>
      <c r="M7798" s="49"/>
      <c r="N7798" s="48">
        <v>0</v>
      </c>
      <c r="P7798" t="s">
        <v>8268</v>
      </c>
      <c r="Q7798" t="s">
        <v>7798</v>
      </c>
      <c r="R7798" t="s">
        <v>7798</v>
      </c>
    </row>
    <row r="7799" spans="6:18" x14ac:dyDescent="0.2">
      <c r="F7799" t="s">
        <v>8396</v>
      </c>
      <c r="G7799" t="s">
        <v>7411</v>
      </c>
      <c r="H7799" t="s">
        <v>112</v>
      </c>
      <c r="I7799" t="s">
        <v>7790</v>
      </c>
      <c r="K7799" t="s">
        <v>8196</v>
      </c>
      <c r="M7799" s="49"/>
      <c r="N7799" s="48">
        <v>0</v>
      </c>
      <c r="P7799" t="s">
        <v>8268</v>
      </c>
      <c r="Q7799" t="s">
        <v>7798</v>
      </c>
      <c r="R7799" t="s">
        <v>7798</v>
      </c>
    </row>
    <row r="7800" spans="6:18" x14ac:dyDescent="0.2">
      <c r="F7800" t="s">
        <v>8396</v>
      </c>
      <c r="G7800" t="s">
        <v>7480</v>
      </c>
      <c r="H7800" t="s">
        <v>112</v>
      </c>
      <c r="I7800" t="s">
        <v>7790</v>
      </c>
      <c r="K7800" t="s">
        <v>8196</v>
      </c>
      <c r="M7800" s="49"/>
      <c r="N7800" s="48">
        <v>0</v>
      </c>
      <c r="P7800" t="s">
        <v>8268</v>
      </c>
      <c r="Q7800" t="s">
        <v>7798</v>
      </c>
      <c r="R7800" t="s">
        <v>7798</v>
      </c>
    </row>
    <row r="7801" spans="6:18" x14ac:dyDescent="0.2">
      <c r="F7801" t="s">
        <v>8396</v>
      </c>
      <c r="G7801" t="s">
        <v>7338</v>
      </c>
      <c r="H7801" t="s">
        <v>112</v>
      </c>
      <c r="I7801" t="s">
        <v>7790</v>
      </c>
      <c r="K7801" t="s">
        <v>8196</v>
      </c>
      <c r="M7801" s="49"/>
      <c r="N7801" s="48">
        <v>0</v>
      </c>
      <c r="P7801" t="s">
        <v>8268</v>
      </c>
      <c r="Q7801" t="s">
        <v>7798</v>
      </c>
      <c r="R7801" t="s">
        <v>7798</v>
      </c>
    </row>
    <row r="7802" spans="6:18" x14ac:dyDescent="0.2">
      <c r="F7802" t="s">
        <v>8396</v>
      </c>
      <c r="G7802" t="s">
        <v>7360</v>
      </c>
      <c r="H7802" t="s">
        <v>112</v>
      </c>
      <c r="I7802" t="s">
        <v>7790</v>
      </c>
      <c r="K7802" t="s">
        <v>8196</v>
      </c>
      <c r="M7802" s="49"/>
      <c r="N7802" s="48">
        <v>0</v>
      </c>
      <c r="P7802" t="s">
        <v>8268</v>
      </c>
      <c r="Q7802" t="s">
        <v>7798</v>
      </c>
      <c r="R7802" t="s">
        <v>7798</v>
      </c>
    </row>
    <row r="7803" spans="6:18" x14ac:dyDescent="0.2">
      <c r="F7803" t="s">
        <v>8396</v>
      </c>
      <c r="G7803" t="s">
        <v>7326</v>
      </c>
      <c r="H7803" t="s">
        <v>112</v>
      </c>
      <c r="I7803" t="s">
        <v>7790</v>
      </c>
      <c r="K7803" t="s">
        <v>8196</v>
      </c>
      <c r="M7803" s="49"/>
      <c r="N7803" s="48">
        <v>0</v>
      </c>
      <c r="P7803" t="s">
        <v>8268</v>
      </c>
      <c r="Q7803" t="s">
        <v>7798</v>
      </c>
      <c r="R7803" t="s">
        <v>7798</v>
      </c>
    </row>
    <row r="7804" spans="6:18" x14ac:dyDescent="0.2">
      <c r="F7804" t="s">
        <v>8396</v>
      </c>
      <c r="G7804" t="s">
        <v>7327</v>
      </c>
      <c r="H7804" t="s">
        <v>112</v>
      </c>
      <c r="I7804" t="s">
        <v>7790</v>
      </c>
      <c r="K7804" t="s">
        <v>8196</v>
      </c>
      <c r="M7804" s="49"/>
      <c r="N7804" s="48">
        <v>0</v>
      </c>
      <c r="P7804" t="s">
        <v>8268</v>
      </c>
      <c r="Q7804" t="s">
        <v>7798</v>
      </c>
      <c r="R7804" t="s">
        <v>7798</v>
      </c>
    </row>
    <row r="7805" spans="6:18" x14ac:dyDescent="0.2">
      <c r="F7805" t="s">
        <v>8396</v>
      </c>
      <c r="G7805" t="s">
        <v>7374</v>
      </c>
      <c r="H7805" t="s">
        <v>112</v>
      </c>
      <c r="I7805" t="s">
        <v>7790</v>
      </c>
      <c r="K7805" t="s">
        <v>8196</v>
      </c>
      <c r="M7805" s="49"/>
      <c r="N7805" s="48">
        <v>0</v>
      </c>
      <c r="P7805" t="s">
        <v>8268</v>
      </c>
      <c r="Q7805" t="s">
        <v>7798</v>
      </c>
      <c r="R7805" t="s">
        <v>7798</v>
      </c>
    </row>
    <row r="7806" spans="6:18" x14ac:dyDescent="0.2">
      <c r="F7806" t="s">
        <v>8396</v>
      </c>
      <c r="G7806" t="s">
        <v>7363</v>
      </c>
      <c r="H7806" t="s">
        <v>112</v>
      </c>
      <c r="I7806" t="s">
        <v>7790</v>
      </c>
      <c r="K7806" t="s">
        <v>8196</v>
      </c>
      <c r="M7806" s="49"/>
      <c r="N7806" s="48">
        <v>0</v>
      </c>
      <c r="P7806" t="s">
        <v>8268</v>
      </c>
      <c r="Q7806" t="s">
        <v>7798</v>
      </c>
      <c r="R7806" t="s">
        <v>7798</v>
      </c>
    </row>
    <row r="7807" spans="6:18" x14ac:dyDescent="0.2">
      <c r="F7807" t="s">
        <v>8396</v>
      </c>
      <c r="G7807" t="s">
        <v>7348</v>
      </c>
      <c r="H7807" t="s">
        <v>112</v>
      </c>
      <c r="I7807" t="s">
        <v>7790</v>
      </c>
      <c r="K7807" t="s">
        <v>8196</v>
      </c>
      <c r="M7807" s="49"/>
      <c r="N7807" s="48">
        <v>0</v>
      </c>
      <c r="P7807" t="s">
        <v>8268</v>
      </c>
      <c r="Q7807" t="s">
        <v>7798</v>
      </c>
      <c r="R7807" t="s">
        <v>7798</v>
      </c>
    </row>
    <row r="7808" spans="6:18" x14ac:dyDescent="0.2">
      <c r="F7808" t="s">
        <v>8396</v>
      </c>
      <c r="G7808" t="s">
        <v>7412</v>
      </c>
      <c r="H7808" t="s">
        <v>112</v>
      </c>
      <c r="I7808" t="s">
        <v>7790</v>
      </c>
      <c r="K7808" t="s">
        <v>8196</v>
      </c>
      <c r="M7808" s="49"/>
      <c r="N7808" s="48">
        <v>0</v>
      </c>
      <c r="P7808" t="s">
        <v>8268</v>
      </c>
      <c r="Q7808" t="s">
        <v>7798</v>
      </c>
      <c r="R7808" t="s">
        <v>7798</v>
      </c>
    </row>
    <row r="7809" spans="6:18" x14ac:dyDescent="0.2">
      <c r="F7809" t="s">
        <v>8396</v>
      </c>
      <c r="G7809" t="s">
        <v>7349</v>
      </c>
      <c r="H7809" t="s">
        <v>112</v>
      </c>
      <c r="I7809" t="s">
        <v>7790</v>
      </c>
      <c r="K7809" t="s">
        <v>8196</v>
      </c>
      <c r="M7809" s="49"/>
      <c r="N7809" s="48">
        <v>0</v>
      </c>
      <c r="P7809" t="s">
        <v>8268</v>
      </c>
      <c r="Q7809" t="s">
        <v>7798</v>
      </c>
      <c r="R7809" t="s">
        <v>7798</v>
      </c>
    </row>
    <row r="7810" spans="6:18" x14ac:dyDescent="0.2">
      <c r="F7810" t="s">
        <v>8396</v>
      </c>
      <c r="G7810" t="s">
        <v>3569</v>
      </c>
      <c r="H7810" t="s">
        <v>112</v>
      </c>
      <c r="I7810" t="s">
        <v>7790</v>
      </c>
      <c r="K7810" t="s">
        <v>8196</v>
      </c>
      <c r="M7810" s="49"/>
      <c r="N7810" s="48">
        <v>0</v>
      </c>
      <c r="P7810" t="s">
        <v>8268</v>
      </c>
      <c r="Q7810" t="s">
        <v>7798</v>
      </c>
      <c r="R7810" t="s">
        <v>7798</v>
      </c>
    </row>
    <row r="7811" spans="6:18" x14ac:dyDescent="0.2">
      <c r="F7811" t="s">
        <v>8396</v>
      </c>
      <c r="G7811" t="s">
        <v>7364</v>
      </c>
      <c r="H7811" t="s">
        <v>112</v>
      </c>
      <c r="I7811" t="s">
        <v>7790</v>
      </c>
      <c r="K7811" t="s">
        <v>8196</v>
      </c>
      <c r="M7811" s="49"/>
      <c r="N7811" s="48">
        <v>0</v>
      </c>
      <c r="P7811" t="s">
        <v>8268</v>
      </c>
      <c r="Q7811" t="s">
        <v>7798</v>
      </c>
      <c r="R7811" t="s">
        <v>7798</v>
      </c>
    </row>
    <row r="7812" spans="6:18" x14ac:dyDescent="0.2">
      <c r="F7812" t="s">
        <v>8396</v>
      </c>
      <c r="G7812" t="s">
        <v>7365</v>
      </c>
      <c r="H7812" t="s">
        <v>112</v>
      </c>
      <c r="I7812" t="s">
        <v>7790</v>
      </c>
      <c r="K7812" t="s">
        <v>8196</v>
      </c>
      <c r="M7812" s="49"/>
      <c r="N7812" s="48">
        <v>0</v>
      </c>
      <c r="P7812" t="s">
        <v>8268</v>
      </c>
      <c r="Q7812" t="s">
        <v>7798</v>
      </c>
      <c r="R7812" t="s">
        <v>7798</v>
      </c>
    </row>
    <row r="7813" spans="6:18" x14ac:dyDescent="0.2">
      <c r="F7813" t="s">
        <v>8396</v>
      </c>
      <c r="G7813" t="s">
        <v>3689</v>
      </c>
      <c r="H7813" t="s">
        <v>112</v>
      </c>
      <c r="I7813" t="s">
        <v>7790</v>
      </c>
      <c r="K7813" t="s">
        <v>8196</v>
      </c>
      <c r="M7813" s="49"/>
      <c r="N7813" s="48">
        <v>0</v>
      </c>
      <c r="P7813" t="s">
        <v>8268</v>
      </c>
      <c r="Q7813" t="s">
        <v>7798</v>
      </c>
      <c r="R7813" t="s">
        <v>7798</v>
      </c>
    </row>
    <row r="7814" spans="6:18" x14ac:dyDescent="0.2">
      <c r="F7814" t="s">
        <v>8396</v>
      </c>
      <c r="G7814" t="s">
        <v>7307</v>
      </c>
      <c r="H7814" t="s">
        <v>112</v>
      </c>
      <c r="I7814" t="s">
        <v>7790</v>
      </c>
      <c r="K7814" t="s">
        <v>8196</v>
      </c>
      <c r="M7814" s="49"/>
      <c r="N7814" s="48">
        <v>0</v>
      </c>
      <c r="P7814" t="s">
        <v>8268</v>
      </c>
      <c r="Q7814" t="s">
        <v>7798</v>
      </c>
      <c r="R7814" t="s">
        <v>7798</v>
      </c>
    </row>
    <row r="7815" spans="6:18" x14ac:dyDescent="0.2">
      <c r="F7815" t="s">
        <v>8396</v>
      </c>
      <c r="G7815" t="s">
        <v>7375</v>
      </c>
      <c r="H7815" t="s">
        <v>112</v>
      </c>
      <c r="I7815" t="s">
        <v>7790</v>
      </c>
      <c r="K7815" t="s">
        <v>8196</v>
      </c>
      <c r="M7815" s="49"/>
      <c r="N7815" s="48">
        <v>0</v>
      </c>
      <c r="P7815" t="s">
        <v>8268</v>
      </c>
      <c r="Q7815" t="s">
        <v>7798</v>
      </c>
      <c r="R7815" t="s">
        <v>7798</v>
      </c>
    </row>
    <row r="7816" spans="6:18" x14ac:dyDescent="0.2">
      <c r="F7816" t="s">
        <v>8396</v>
      </c>
      <c r="G7816" t="s">
        <v>3667</v>
      </c>
      <c r="H7816" t="s">
        <v>112</v>
      </c>
      <c r="I7816" t="s">
        <v>7790</v>
      </c>
      <c r="K7816" t="s">
        <v>8196</v>
      </c>
      <c r="M7816" s="49"/>
      <c r="N7816" s="48">
        <v>0</v>
      </c>
      <c r="P7816" t="s">
        <v>8268</v>
      </c>
      <c r="Q7816" t="s">
        <v>7798</v>
      </c>
      <c r="R7816" t="s">
        <v>7798</v>
      </c>
    </row>
    <row r="7817" spans="6:18" x14ac:dyDescent="0.2">
      <c r="F7817" t="s">
        <v>8396</v>
      </c>
      <c r="G7817" t="s">
        <v>3690</v>
      </c>
      <c r="H7817" t="s">
        <v>112</v>
      </c>
      <c r="I7817" t="s">
        <v>7790</v>
      </c>
      <c r="K7817" t="s">
        <v>8196</v>
      </c>
      <c r="M7817" s="49"/>
      <c r="N7817" s="48">
        <v>0</v>
      </c>
      <c r="P7817" t="s">
        <v>8268</v>
      </c>
      <c r="Q7817" t="s">
        <v>7798</v>
      </c>
      <c r="R7817" t="s">
        <v>7798</v>
      </c>
    </row>
    <row r="7818" spans="6:18" x14ac:dyDescent="0.2">
      <c r="F7818" t="s">
        <v>8396</v>
      </c>
      <c r="G7818" t="s">
        <v>3691</v>
      </c>
      <c r="H7818" t="s">
        <v>112</v>
      </c>
      <c r="I7818" t="s">
        <v>7790</v>
      </c>
      <c r="K7818" t="s">
        <v>8196</v>
      </c>
      <c r="M7818" s="49"/>
      <c r="N7818" s="48">
        <v>0</v>
      </c>
      <c r="P7818" t="s">
        <v>8268</v>
      </c>
      <c r="Q7818" t="s">
        <v>7798</v>
      </c>
      <c r="R7818" t="s">
        <v>7798</v>
      </c>
    </row>
    <row r="7819" spans="6:18" x14ac:dyDescent="0.2">
      <c r="F7819" t="s">
        <v>8396</v>
      </c>
      <c r="G7819" t="s">
        <v>7306</v>
      </c>
      <c r="H7819" t="s">
        <v>112</v>
      </c>
      <c r="I7819" t="s">
        <v>7790</v>
      </c>
      <c r="K7819" t="s">
        <v>8196</v>
      </c>
      <c r="M7819" s="49"/>
      <c r="N7819" s="48">
        <v>0</v>
      </c>
      <c r="P7819" t="s">
        <v>8268</v>
      </c>
      <c r="Q7819" t="s">
        <v>7798</v>
      </c>
      <c r="R7819" t="s">
        <v>7798</v>
      </c>
    </row>
    <row r="7820" spans="6:18" x14ac:dyDescent="0.2">
      <c r="F7820" t="s">
        <v>8396</v>
      </c>
      <c r="G7820" t="s">
        <v>7335</v>
      </c>
      <c r="H7820" t="s">
        <v>112</v>
      </c>
      <c r="I7820" t="s">
        <v>7790</v>
      </c>
      <c r="K7820" t="s">
        <v>8196</v>
      </c>
      <c r="M7820" s="49"/>
      <c r="N7820" s="48">
        <v>0</v>
      </c>
      <c r="P7820" t="s">
        <v>8268</v>
      </c>
      <c r="Q7820" t="s">
        <v>7798</v>
      </c>
      <c r="R7820" t="s">
        <v>7798</v>
      </c>
    </row>
    <row r="7821" spans="6:18" x14ac:dyDescent="0.2">
      <c r="F7821" t="s">
        <v>8396</v>
      </c>
      <c r="G7821" t="s">
        <v>7620</v>
      </c>
      <c r="H7821" t="s">
        <v>5160</v>
      </c>
      <c r="I7821" t="s">
        <v>6083</v>
      </c>
      <c r="K7821" t="s">
        <v>8194</v>
      </c>
      <c r="M7821" s="49"/>
      <c r="N7821" s="48">
        <v>0</v>
      </c>
      <c r="Q7821" t="s">
        <v>7798</v>
      </c>
      <c r="R7821" t="s">
        <v>7798</v>
      </c>
    </row>
    <row r="7822" spans="6:18" x14ac:dyDescent="0.2">
      <c r="F7822" t="s">
        <v>8396</v>
      </c>
      <c r="G7822" t="s">
        <v>7637</v>
      </c>
      <c r="H7822" t="s">
        <v>5160</v>
      </c>
      <c r="I7822" t="s">
        <v>6083</v>
      </c>
      <c r="K7822" t="s">
        <v>8194</v>
      </c>
      <c r="M7822" s="49"/>
      <c r="N7822" s="48">
        <v>0</v>
      </c>
      <c r="Q7822" t="s">
        <v>7798</v>
      </c>
      <c r="R7822" t="s">
        <v>7798</v>
      </c>
    </row>
    <row r="7823" spans="6:18" x14ac:dyDescent="0.2">
      <c r="F7823" t="s">
        <v>8396</v>
      </c>
      <c r="G7823" t="s">
        <v>770</v>
      </c>
      <c r="H7823" t="s">
        <v>5160</v>
      </c>
      <c r="I7823" t="s">
        <v>6083</v>
      </c>
      <c r="K7823" t="s">
        <v>8194</v>
      </c>
      <c r="M7823" s="49"/>
      <c r="N7823" s="48">
        <v>0</v>
      </c>
      <c r="Q7823" t="s">
        <v>7798</v>
      </c>
      <c r="R7823" t="s">
        <v>7798</v>
      </c>
    </row>
    <row r="7824" spans="6:18" x14ac:dyDescent="0.2">
      <c r="F7824" t="s">
        <v>8396</v>
      </c>
      <c r="G7824" t="s">
        <v>7665</v>
      </c>
      <c r="H7824" t="s">
        <v>5160</v>
      </c>
      <c r="I7824" t="s">
        <v>6083</v>
      </c>
      <c r="K7824" t="s">
        <v>8194</v>
      </c>
      <c r="M7824" s="49"/>
      <c r="N7824" s="48">
        <v>0</v>
      </c>
      <c r="Q7824" t="s">
        <v>7798</v>
      </c>
      <c r="R7824" t="s">
        <v>7798</v>
      </c>
    </row>
    <row r="7825" spans="6:18" x14ac:dyDescent="0.2">
      <c r="F7825" t="s">
        <v>8396</v>
      </c>
      <c r="G7825" t="s">
        <v>5159</v>
      </c>
      <c r="H7825" t="s">
        <v>5160</v>
      </c>
      <c r="I7825" t="s">
        <v>6083</v>
      </c>
      <c r="K7825" t="s">
        <v>8194</v>
      </c>
      <c r="M7825" s="49"/>
      <c r="N7825" s="48">
        <v>0</v>
      </c>
      <c r="Q7825" t="s">
        <v>7798</v>
      </c>
      <c r="R7825" t="s">
        <v>7798</v>
      </c>
    </row>
    <row r="7826" spans="6:18" x14ac:dyDescent="0.2">
      <c r="F7826" t="s">
        <v>8396</v>
      </c>
      <c r="G7826" t="s">
        <v>7666</v>
      </c>
      <c r="H7826" t="s">
        <v>5160</v>
      </c>
      <c r="I7826" t="s">
        <v>6083</v>
      </c>
      <c r="K7826" t="s">
        <v>8194</v>
      </c>
      <c r="M7826" s="49"/>
      <c r="N7826" s="48">
        <v>0</v>
      </c>
      <c r="Q7826" t="s">
        <v>7798</v>
      </c>
      <c r="R7826" t="s">
        <v>7798</v>
      </c>
    </row>
    <row r="7827" spans="6:18" x14ac:dyDescent="0.2">
      <c r="F7827" t="s">
        <v>8396</v>
      </c>
      <c r="G7827" t="s">
        <v>806</v>
      </c>
      <c r="H7827" t="s">
        <v>5160</v>
      </c>
      <c r="I7827" t="s">
        <v>6083</v>
      </c>
      <c r="K7827" t="s">
        <v>8194</v>
      </c>
      <c r="M7827" s="49"/>
      <c r="N7827" s="48">
        <v>0</v>
      </c>
      <c r="Q7827" t="s">
        <v>7798</v>
      </c>
      <c r="R7827" t="s">
        <v>7798</v>
      </c>
    </row>
    <row r="7828" spans="6:18" x14ac:dyDescent="0.2">
      <c r="F7828" t="s">
        <v>8396</v>
      </c>
      <c r="G7828" t="s">
        <v>807</v>
      </c>
      <c r="H7828" t="s">
        <v>5160</v>
      </c>
      <c r="I7828" t="s">
        <v>6083</v>
      </c>
      <c r="K7828" t="s">
        <v>8194</v>
      </c>
      <c r="M7828" s="49"/>
      <c r="N7828" s="48">
        <v>0</v>
      </c>
      <c r="Q7828" t="s">
        <v>7798</v>
      </c>
      <c r="R7828" t="s">
        <v>7798</v>
      </c>
    </row>
    <row r="7829" spans="6:18" x14ac:dyDescent="0.2">
      <c r="F7829" t="s">
        <v>8396</v>
      </c>
      <c r="G7829" t="s">
        <v>808</v>
      </c>
      <c r="H7829" t="s">
        <v>5160</v>
      </c>
      <c r="I7829" t="s">
        <v>6083</v>
      </c>
      <c r="K7829" t="s">
        <v>8194</v>
      </c>
      <c r="M7829" s="49"/>
      <c r="N7829" s="48">
        <v>0</v>
      </c>
      <c r="Q7829" t="s">
        <v>7798</v>
      </c>
      <c r="R7829" t="s">
        <v>7798</v>
      </c>
    </row>
    <row r="7830" spans="6:18" x14ac:dyDescent="0.2">
      <c r="F7830" t="s">
        <v>8396</v>
      </c>
      <c r="G7830" t="s">
        <v>809</v>
      </c>
      <c r="H7830" t="s">
        <v>5160</v>
      </c>
      <c r="I7830" t="s">
        <v>6083</v>
      </c>
      <c r="K7830" t="s">
        <v>8194</v>
      </c>
      <c r="M7830" s="49"/>
      <c r="N7830" s="48">
        <v>0</v>
      </c>
      <c r="Q7830" t="s">
        <v>7798</v>
      </c>
      <c r="R7830" t="s">
        <v>7798</v>
      </c>
    </row>
    <row r="7831" spans="6:18" x14ac:dyDescent="0.2">
      <c r="F7831" t="s">
        <v>8396</v>
      </c>
      <c r="G7831" t="s">
        <v>810</v>
      </c>
      <c r="H7831" t="s">
        <v>5160</v>
      </c>
      <c r="I7831" t="s">
        <v>6083</v>
      </c>
      <c r="K7831" t="s">
        <v>8194</v>
      </c>
      <c r="M7831" s="49"/>
      <c r="N7831" s="48">
        <v>0</v>
      </c>
      <c r="Q7831" t="s">
        <v>7798</v>
      </c>
      <c r="R7831" t="s">
        <v>7798</v>
      </c>
    </row>
    <row r="7832" spans="6:18" x14ac:dyDescent="0.2">
      <c r="F7832" t="s">
        <v>8396</v>
      </c>
      <c r="G7832" t="s">
        <v>811</v>
      </c>
      <c r="H7832" t="s">
        <v>5160</v>
      </c>
      <c r="I7832" t="s">
        <v>6083</v>
      </c>
      <c r="K7832" t="s">
        <v>8194</v>
      </c>
      <c r="M7832" s="49"/>
      <c r="N7832" s="48">
        <v>0</v>
      </c>
      <c r="Q7832" t="s">
        <v>7798</v>
      </c>
      <c r="R7832" t="s">
        <v>7798</v>
      </c>
    </row>
    <row r="7833" spans="6:18" x14ac:dyDescent="0.2">
      <c r="F7833" t="s">
        <v>8396</v>
      </c>
      <c r="G7833" t="s">
        <v>812</v>
      </c>
      <c r="H7833" t="s">
        <v>5160</v>
      </c>
      <c r="I7833" t="s">
        <v>6083</v>
      </c>
      <c r="K7833" t="s">
        <v>8194</v>
      </c>
      <c r="M7833" s="49"/>
      <c r="N7833" s="48">
        <v>0</v>
      </c>
      <c r="Q7833" t="s">
        <v>7798</v>
      </c>
      <c r="R7833" t="s">
        <v>7798</v>
      </c>
    </row>
    <row r="7834" spans="6:18" x14ac:dyDescent="0.2">
      <c r="F7834" t="s">
        <v>8396</v>
      </c>
      <c r="G7834" t="s">
        <v>813</v>
      </c>
      <c r="H7834" t="s">
        <v>5160</v>
      </c>
      <c r="I7834" t="s">
        <v>6083</v>
      </c>
      <c r="K7834" t="s">
        <v>8194</v>
      </c>
      <c r="M7834" s="49"/>
      <c r="N7834" s="48">
        <v>0</v>
      </c>
      <c r="Q7834" t="s">
        <v>7798</v>
      </c>
      <c r="R7834" t="s">
        <v>7798</v>
      </c>
    </row>
    <row r="7835" spans="6:18" x14ac:dyDescent="0.2">
      <c r="F7835" t="s">
        <v>8396</v>
      </c>
      <c r="G7835" t="s">
        <v>7376</v>
      </c>
      <c r="H7835" t="s">
        <v>112</v>
      </c>
      <c r="I7835" t="s">
        <v>7790</v>
      </c>
      <c r="K7835" t="s">
        <v>8194</v>
      </c>
      <c r="M7835" s="49"/>
      <c r="N7835" s="48">
        <v>0</v>
      </c>
      <c r="P7835" t="s">
        <v>8269</v>
      </c>
      <c r="Q7835" t="s">
        <v>7798</v>
      </c>
      <c r="R7835" t="s">
        <v>7798</v>
      </c>
    </row>
    <row r="7836" spans="6:18" x14ac:dyDescent="0.2">
      <c r="F7836" t="s">
        <v>8396</v>
      </c>
      <c r="G7836" t="s">
        <v>3539</v>
      </c>
      <c r="H7836" t="s">
        <v>112</v>
      </c>
      <c r="I7836" t="s">
        <v>7790</v>
      </c>
      <c r="K7836" t="s">
        <v>8194</v>
      </c>
      <c r="M7836" s="49"/>
      <c r="N7836" s="48">
        <v>0</v>
      </c>
      <c r="P7836" t="s">
        <v>8269</v>
      </c>
      <c r="Q7836" t="s">
        <v>7798</v>
      </c>
      <c r="R7836" t="s">
        <v>7798</v>
      </c>
    </row>
    <row r="7837" spans="6:18" x14ac:dyDescent="0.2">
      <c r="F7837" t="s">
        <v>8396</v>
      </c>
      <c r="G7837" t="s">
        <v>7328</v>
      </c>
      <c r="H7837" t="s">
        <v>112</v>
      </c>
      <c r="I7837" t="s">
        <v>7790</v>
      </c>
      <c r="K7837" t="s">
        <v>8194</v>
      </c>
      <c r="M7837" s="49"/>
      <c r="N7837" s="48">
        <v>0</v>
      </c>
      <c r="P7837" t="s">
        <v>8269</v>
      </c>
      <c r="Q7837" t="s">
        <v>7798</v>
      </c>
      <c r="R7837" t="s">
        <v>7798</v>
      </c>
    </row>
    <row r="7838" spans="6:18" x14ac:dyDescent="0.2">
      <c r="F7838" t="s">
        <v>8396</v>
      </c>
      <c r="G7838" t="s">
        <v>7329</v>
      </c>
      <c r="H7838" t="s">
        <v>112</v>
      </c>
      <c r="I7838" t="s">
        <v>7790</v>
      </c>
      <c r="K7838" t="s">
        <v>8194</v>
      </c>
      <c r="M7838" s="49"/>
      <c r="N7838" s="48">
        <v>0</v>
      </c>
      <c r="P7838" t="s">
        <v>8269</v>
      </c>
      <c r="Q7838" t="s">
        <v>7798</v>
      </c>
      <c r="R7838" t="s">
        <v>7798</v>
      </c>
    </row>
    <row r="7839" spans="6:18" x14ac:dyDescent="0.2">
      <c r="F7839" t="s">
        <v>8396</v>
      </c>
      <c r="G7839" t="s">
        <v>7339</v>
      </c>
      <c r="H7839" t="s">
        <v>112</v>
      </c>
      <c r="I7839" t="s">
        <v>7790</v>
      </c>
      <c r="K7839" t="s">
        <v>8194</v>
      </c>
      <c r="M7839" s="49"/>
      <c r="N7839" s="48">
        <v>0</v>
      </c>
      <c r="P7839" t="s">
        <v>8269</v>
      </c>
      <c r="Q7839" t="s">
        <v>7798</v>
      </c>
      <c r="R7839" t="s">
        <v>7798</v>
      </c>
    </row>
    <row r="7840" spans="6:18" x14ac:dyDescent="0.2">
      <c r="F7840" t="s">
        <v>8396</v>
      </c>
      <c r="G7840" t="s">
        <v>396</v>
      </c>
      <c r="H7840" t="s">
        <v>112</v>
      </c>
      <c r="I7840" t="s">
        <v>7790</v>
      </c>
      <c r="K7840" t="s">
        <v>8194</v>
      </c>
      <c r="M7840" s="49"/>
      <c r="N7840" s="48">
        <v>0</v>
      </c>
      <c r="P7840" t="s">
        <v>8269</v>
      </c>
      <c r="Q7840" t="s">
        <v>7798</v>
      </c>
      <c r="R7840" t="s">
        <v>7798</v>
      </c>
    </row>
    <row r="7841" spans="6:18" x14ac:dyDescent="0.2">
      <c r="F7841" t="s">
        <v>8396</v>
      </c>
      <c r="G7841" t="s">
        <v>7350</v>
      </c>
      <c r="H7841" t="s">
        <v>112</v>
      </c>
      <c r="I7841" t="s">
        <v>7790</v>
      </c>
      <c r="K7841" t="s">
        <v>8194</v>
      </c>
      <c r="M7841" s="49"/>
      <c r="N7841" s="48">
        <v>0</v>
      </c>
      <c r="P7841" t="s">
        <v>8269</v>
      </c>
      <c r="Q7841" t="s">
        <v>7798</v>
      </c>
      <c r="R7841" t="s">
        <v>7798</v>
      </c>
    </row>
    <row r="7842" spans="6:18" x14ac:dyDescent="0.2">
      <c r="F7842" t="s">
        <v>8396</v>
      </c>
      <c r="G7842" t="s">
        <v>397</v>
      </c>
      <c r="H7842" t="s">
        <v>112</v>
      </c>
      <c r="I7842" t="s">
        <v>7790</v>
      </c>
      <c r="K7842" t="s">
        <v>8194</v>
      </c>
      <c r="M7842" s="49"/>
      <c r="N7842" s="48">
        <v>0</v>
      </c>
      <c r="P7842" t="s">
        <v>8269</v>
      </c>
      <c r="Q7842" t="s">
        <v>7798</v>
      </c>
      <c r="R7842" t="s">
        <v>7798</v>
      </c>
    </row>
    <row r="7843" spans="6:18" x14ac:dyDescent="0.2">
      <c r="F7843" t="s">
        <v>8396</v>
      </c>
      <c r="G7843" t="s">
        <v>7380</v>
      </c>
      <c r="H7843" t="s">
        <v>112</v>
      </c>
      <c r="I7843" t="s">
        <v>7790</v>
      </c>
      <c r="K7843" t="s">
        <v>8194</v>
      </c>
      <c r="M7843" s="49"/>
      <c r="N7843" s="48">
        <v>0</v>
      </c>
      <c r="P7843" t="s">
        <v>8269</v>
      </c>
      <c r="Q7843" t="s">
        <v>7798</v>
      </c>
      <c r="R7843" t="s">
        <v>7798</v>
      </c>
    </row>
    <row r="7844" spans="6:18" x14ac:dyDescent="0.2">
      <c r="F7844" t="s">
        <v>8396</v>
      </c>
      <c r="G7844" t="s">
        <v>3692</v>
      </c>
      <c r="H7844" t="s">
        <v>112</v>
      </c>
      <c r="I7844" t="s">
        <v>7790</v>
      </c>
      <c r="K7844" t="s">
        <v>8194</v>
      </c>
      <c r="M7844" s="49"/>
      <c r="N7844" s="48">
        <v>0</v>
      </c>
      <c r="P7844" t="s">
        <v>8269</v>
      </c>
      <c r="Q7844" t="s">
        <v>7798</v>
      </c>
      <c r="R7844" t="s">
        <v>7798</v>
      </c>
    </row>
    <row r="7845" spans="6:18" x14ac:dyDescent="0.2">
      <c r="F7845" t="s">
        <v>8396</v>
      </c>
      <c r="G7845" t="s">
        <v>3693</v>
      </c>
      <c r="H7845" t="s">
        <v>112</v>
      </c>
      <c r="I7845" t="s">
        <v>7790</v>
      </c>
      <c r="K7845" t="s">
        <v>8194</v>
      </c>
      <c r="M7845" s="49"/>
      <c r="N7845" s="48">
        <v>0</v>
      </c>
      <c r="P7845" t="s">
        <v>8269</v>
      </c>
      <c r="Q7845" t="s">
        <v>7798</v>
      </c>
      <c r="R7845" t="s">
        <v>7798</v>
      </c>
    </row>
    <row r="7846" spans="6:18" x14ac:dyDescent="0.2">
      <c r="F7846" t="s">
        <v>8396</v>
      </c>
      <c r="G7846" t="s">
        <v>7308</v>
      </c>
      <c r="H7846" t="s">
        <v>112</v>
      </c>
      <c r="I7846" t="s">
        <v>7790</v>
      </c>
      <c r="K7846" t="s">
        <v>8194</v>
      </c>
      <c r="M7846" s="49"/>
      <c r="N7846" s="48">
        <v>0</v>
      </c>
      <c r="P7846" t="s">
        <v>8269</v>
      </c>
      <c r="Q7846" t="s">
        <v>7798</v>
      </c>
      <c r="R7846" t="s">
        <v>7798</v>
      </c>
    </row>
    <row r="7847" spans="6:18" x14ac:dyDescent="0.2">
      <c r="F7847" t="s">
        <v>8396</v>
      </c>
      <c r="G7847" t="s">
        <v>3694</v>
      </c>
      <c r="H7847" t="s">
        <v>112</v>
      </c>
      <c r="I7847" t="s">
        <v>7790</v>
      </c>
      <c r="K7847" t="s">
        <v>8194</v>
      </c>
      <c r="M7847" s="49"/>
      <c r="N7847" s="48">
        <v>0</v>
      </c>
      <c r="P7847" t="s">
        <v>8269</v>
      </c>
      <c r="Q7847" t="s">
        <v>7798</v>
      </c>
      <c r="R7847" t="s">
        <v>7798</v>
      </c>
    </row>
    <row r="7848" spans="6:18" x14ac:dyDescent="0.2">
      <c r="F7848" t="s">
        <v>8396</v>
      </c>
      <c r="G7848" t="s">
        <v>7377</v>
      </c>
      <c r="H7848" t="s">
        <v>112</v>
      </c>
      <c r="I7848" t="s">
        <v>7790</v>
      </c>
      <c r="K7848" t="s">
        <v>8194</v>
      </c>
      <c r="M7848" s="49"/>
      <c r="N7848" s="48">
        <v>0</v>
      </c>
      <c r="P7848" t="s">
        <v>8269</v>
      </c>
      <c r="Q7848" t="s">
        <v>7798</v>
      </c>
      <c r="R7848" t="s">
        <v>7798</v>
      </c>
    </row>
    <row r="7849" spans="6:18" x14ac:dyDescent="0.2">
      <c r="F7849" t="s">
        <v>8396</v>
      </c>
      <c r="G7849" t="s">
        <v>3695</v>
      </c>
      <c r="H7849" t="s">
        <v>112</v>
      </c>
      <c r="I7849" t="s">
        <v>7790</v>
      </c>
      <c r="K7849" t="s">
        <v>8194</v>
      </c>
      <c r="M7849" s="49"/>
      <c r="N7849" s="48">
        <v>0</v>
      </c>
      <c r="P7849" t="s">
        <v>8269</v>
      </c>
      <c r="Q7849" t="s">
        <v>7798</v>
      </c>
      <c r="R7849" t="s">
        <v>7798</v>
      </c>
    </row>
    <row r="7850" spans="6:18" x14ac:dyDescent="0.2">
      <c r="F7850" t="s">
        <v>8396</v>
      </c>
      <c r="G7850" t="s">
        <v>7317</v>
      </c>
      <c r="H7850" t="s">
        <v>112</v>
      </c>
      <c r="I7850" t="s">
        <v>7790</v>
      </c>
      <c r="K7850" t="s">
        <v>8194</v>
      </c>
      <c r="M7850" s="49"/>
      <c r="N7850" s="48">
        <v>0</v>
      </c>
      <c r="P7850" t="s">
        <v>8269</v>
      </c>
      <c r="Q7850" t="s">
        <v>7798</v>
      </c>
      <c r="R7850" t="s">
        <v>7798</v>
      </c>
    </row>
    <row r="7851" spans="6:18" x14ac:dyDescent="0.2">
      <c r="F7851" t="s">
        <v>8396</v>
      </c>
      <c r="G7851" t="s">
        <v>7318</v>
      </c>
      <c r="H7851" t="s">
        <v>112</v>
      </c>
      <c r="I7851" t="s">
        <v>7790</v>
      </c>
      <c r="K7851" t="s">
        <v>8194</v>
      </c>
      <c r="M7851" s="49"/>
      <c r="N7851" s="48">
        <v>0</v>
      </c>
      <c r="P7851" t="s">
        <v>8269</v>
      </c>
      <c r="Q7851" t="s">
        <v>7798</v>
      </c>
      <c r="R7851" t="s">
        <v>7798</v>
      </c>
    </row>
    <row r="7852" spans="6:18" x14ac:dyDescent="0.2">
      <c r="F7852" t="s">
        <v>8396</v>
      </c>
      <c r="G7852" t="s">
        <v>7378</v>
      </c>
      <c r="H7852" t="s">
        <v>112</v>
      </c>
      <c r="I7852" t="s">
        <v>7790</v>
      </c>
      <c r="K7852" t="s">
        <v>8194</v>
      </c>
      <c r="M7852" s="49"/>
      <c r="N7852" s="48">
        <v>0</v>
      </c>
      <c r="P7852" t="s">
        <v>8269</v>
      </c>
      <c r="Q7852" t="s">
        <v>7798</v>
      </c>
      <c r="R7852" t="s">
        <v>7798</v>
      </c>
    </row>
    <row r="7853" spans="6:18" x14ac:dyDescent="0.2">
      <c r="F7853" t="s">
        <v>8396</v>
      </c>
      <c r="G7853" t="s">
        <v>7340</v>
      </c>
      <c r="H7853" t="s">
        <v>112</v>
      </c>
      <c r="I7853" t="s">
        <v>7790</v>
      </c>
      <c r="K7853" t="s">
        <v>8194</v>
      </c>
      <c r="M7853" s="49"/>
      <c r="N7853" s="48">
        <v>0</v>
      </c>
      <c r="P7853" t="s">
        <v>8269</v>
      </c>
      <c r="Q7853" t="s">
        <v>7798</v>
      </c>
      <c r="R7853" t="s">
        <v>7798</v>
      </c>
    </row>
    <row r="7854" spans="6:18" x14ac:dyDescent="0.2">
      <c r="F7854" t="s">
        <v>8396</v>
      </c>
      <c r="G7854" t="s">
        <v>7351</v>
      </c>
      <c r="H7854" t="s">
        <v>112</v>
      </c>
      <c r="I7854" t="s">
        <v>7790</v>
      </c>
      <c r="K7854" t="s">
        <v>8194</v>
      </c>
      <c r="M7854" s="49"/>
      <c r="N7854" s="48">
        <v>0</v>
      </c>
      <c r="P7854" t="s">
        <v>8269</v>
      </c>
      <c r="Q7854" t="s">
        <v>7798</v>
      </c>
      <c r="R7854" t="s">
        <v>7798</v>
      </c>
    </row>
    <row r="7855" spans="6:18" x14ac:dyDescent="0.2">
      <c r="F7855" t="s">
        <v>8396</v>
      </c>
      <c r="G7855" t="s">
        <v>7395</v>
      </c>
      <c r="H7855" t="s">
        <v>112</v>
      </c>
      <c r="I7855" t="s">
        <v>7790</v>
      </c>
      <c r="K7855" t="s">
        <v>8194</v>
      </c>
      <c r="M7855" s="49"/>
      <c r="N7855" s="48">
        <v>0</v>
      </c>
      <c r="P7855" t="s">
        <v>8269</v>
      </c>
      <c r="Q7855" t="s">
        <v>7798</v>
      </c>
      <c r="R7855" t="s">
        <v>7798</v>
      </c>
    </row>
    <row r="7856" spans="6:18" x14ac:dyDescent="0.2">
      <c r="F7856" t="s">
        <v>8396</v>
      </c>
      <c r="G7856" t="s">
        <v>3696</v>
      </c>
      <c r="H7856" t="s">
        <v>112</v>
      </c>
      <c r="I7856" t="s">
        <v>7790</v>
      </c>
      <c r="K7856" t="s">
        <v>8194</v>
      </c>
      <c r="M7856" s="49"/>
      <c r="N7856" s="48">
        <v>0</v>
      </c>
      <c r="P7856" t="s">
        <v>8269</v>
      </c>
      <c r="Q7856" t="s">
        <v>7798</v>
      </c>
      <c r="R7856" t="s">
        <v>7798</v>
      </c>
    </row>
    <row r="7857" spans="6:18" x14ac:dyDescent="0.2">
      <c r="F7857" t="s">
        <v>8396</v>
      </c>
      <c r="G7857" t="s">
        <v>7683</v>
      </c>
      <c r="H7857" t="s">
        <v>112</v>
      </c>
      <c r="I7857" t="s">
        <v>7790</v>
      </c>
      <c r="K7857" t="s">
        <v>8194</v>
      </c>
      <c r="M7857" s="49"/>
      <c r="N7857" s="48">
        <v>0</v>
      </c>
      <c r="P7857" t="s">
        <v>8269</v>
      </c>
      <c r="Q7857" t="s">
        <v>7798</v>
      </c>
      <c r="R7857" t="s">
        <v>7798</v>
      </c>
    </row>
    <row r="7858" spans="6:18" x14ac:dyDescent="0.2">
      <c r="F7858" t="s">
        <v>8396</v>
      </c>
      <c r="G7858" t="s">
        <v>7366</v>
      </c>
      <c r="H7858" t="s">
        <v>112</v>
      </c>
      <c r="I7858" t="s">
        <v>7790</v>
      </c>
      <c r="K7858" t="s">
        <v>8194</v>
      </c>
      <c r="M7858" s="49"/>
      <c r="N7858" s="48">
        <v>0</v>
      </c>
      <c r="P7858" t="s">
        <v>8269</v>
      </c>
      <c r="Q7858" t="s">
        <v>7798</v>
      </c>
      <c r="R7858" t="s">
        <v>7798</v>
      </c>
    </row>
    <row r="7859" spans="6:18" x14ac:dyDescent="0.2">
      <c r="F7859" t="s">
        <v>8396</v>
      </c>
      <c r="G7859" t="s">
        <v>7352</v>
      </c>
      <c r="H7859" t="s">
        <v>112</v>
      </c>
      <c r="I7859" t="s">
        <v>7790</v>
      </c>
      <c r="K7859" t="s">
        <v>8194</v>
      </c>
      <c r="M7859" s="49"/>
      <c r="N7859" s="48">
        <v>0</v>
      </c>
      <c r="P7859" t="s">
        <v>8269</v>
      </c>
      <c r="Q7859" t="s">
        <v>7798</v>
      </c>
      <c r="R7859" t="s">
        <v>7798</v>
      </c>
    </row>
    <row r="7860" spans="6:18" x14ac:dyDescent="0.2">
      <c r="F7860" t="s">
        <v>8396</v>
      </c>
      <c r="G7860" t="s">
        <v>7433</v>
      </c>
      <c r="H7860" t="s">
        <v>112</v>
      </c>
      <c r="I7860" t="s">
        <v>7790</v>
      </c>
      <c r="K7860" t="s">
        <v>8194</v>
      </c>
      <c r="M7860" s="49"/>
      <c r="N7860" s="48">
        <v>0</v>
      </c>
      <c r="P7860" t="s">
        <v>8269</v>
      </c>
      <c r="Q7860" t="s">
        <v>7798</v>
      </c>
      <c r="R7860" t="s">
        <v>7798</v>
      </c>
    </row>
    <row r="7861" spans="6:18" x14ac:dyDescent="0.2">
      <c r="F7861" t="s">
        <v>8396</v>
      </c>
      <c r="G7861" t="s">
        <v>7309</v>
      </c>
      <c r="H7861" t="s">
        <v>112</v>
      </c>
      <c r="I7861" t="s">
        <v>7790</v>
      </c>
      <c r="K7861" t="s">
        <v>8194</v>
      </c>
      <c r="M7861" s="49"/>
      <c r="N7861" s="48">
        <v>0</v>
      </c>
      <c r="P7861" t="s">
        <v>8269</v>
      </c>
      <c r="Q7861" t="s">
        <v>7798</v>
      </c>
      <c r="R7861" t="s">
        <v>7798</v>
      </c>
    </row>
    <row r="7862" spans="6:18" x14ac:dyDescent="0.2">
      <c r="F7862" t="s">
        <v>8396</v>
      </c>
      <c r="G7862" t="s">
        <v>270</v>
      </c>
      <c r="H7862" t="s">
        <v>112</v>
      </c>
      <c r="I7862" t="s">
        <v>7790</v>
      </c>
      <c r="K7862" t="s">
        <v>8194</v>
      </c>
      <c r="M7862" s="49"/>
      <c r="N7862" s="48">
        <v>0</v>
      </c>
      <c r="P7862" t="s">
        <v>8269</v>
      </c>
      <c r="Q7862" t="s">
        <v>7798</v>
      </c>
      <c r="R7862" t="s">
        <v>7798</v>
      </c>
    </row>
    <row r="7863" spans="6:18" x14ac:dyDescent="0.2">
      <c r="F7863" t="s">
        <v>8396</v>
      </c>
      <c r="G7863" t="s">
        <v>290</v>
      </c>
      <c r="H7863" t="s">
        <v>112</v>
      </c>
      <c r="I7863" t="s">
        <v>7790</v>
      </c>
      <c r="K7863" t="s">
        <v>8194</v>
      </c>
      <c r="M7863" s="49"/>
      <c r="N7863" s="48">
        <v>0</v>
      </c>
      <c r="P7863" t="s">
        <v>8269</v>
      </c>
      <c r="Q7863" t="s">
        <v>7798</v>
      </c>
      <c r="R7863" t="s">
        <v>7798</v>
      </c>
    </row>
    <row r="7864" spans="6:18" x14ac:dyDescent="0.2">
      <c r="F7864" t="s">
        <v>8396</v>
      </c>
      <c r="G7864" t="s">
        <v>271</v>
      </c>
      <c r="H7864" t="s">
        <v>112</v>
      </c>
      <c r="I7864" t="s">
        <v>7790</v>
      </c>
      <c r="K7864" t="s">
        <v>8194</v>
      </c>
      <c r="M7864" s="49"/>
      <c r="N7864" s="48">
        <v>0</v>
      </c>
      <c r="P7864" t="s">
        <v>8269</v>
      </c>
      <c r="Q7864" t="s">
        <v>7798</v>
      </c>
      <c r="R7864" t="s">
        <v>7798</v>
      </c>
    </row>
    <row r="7865" spans="6:18" x14ac:dyDescent="0.2">
      <c r="F7865" t="s">
        <v>8396</v>
      </c>
      <c r="G7865" t="s">
        <v>7310</v>
      </c>
      <c r="H7865" t="s">
        <v>112</v>
      </c>
      <c r="I7865" t="s">
        <v>7790</v>
      </c>
      <c r="K7865" t="s">
        <v>8194</v>
      </c>
      <c r="M7865" s="49"/>
      <c r="N7865" s="48">
        <v>0</v>
      </c>
      <c r="P7865" t="s">
        <v>8269</v>
      </c>
      <c r="Q7865" t="s">
        <v>7798</v>
      </c>
      <c r="R7865" t="s">
        <v>7798</v>
      </c>
    </row>
    <row r="7866" spans="6:18" x14ac:dyDescent="0.2">
      <c r="F7866" t="s">
        <v>8396</v>
      </c>
      <c r="G7866" t="s">
        <v>7388</v>
      </c>
      <c r="H7866" t="s">
        <v>112</v>
      </c>
      <c r="I7866" t="s">
        <v>7790</v>
      </c>
      <c r="K7866" t="s">
        <v>8194</v>
      </c>
      <c r="M7866" s="49"/>
      <c r="N7866" s="48">
        <v>0</v>
      </c>
      <c r="P7866" t="s">
        <v>8269</v>
      </c>
      <c r="Q7866" t="s">
        <v>7798</v>
      </c>
      <c r="R7866" t="s">
        <v>7798</v>
      </c>
    </row>
    <row r="7867" spans="6:18" x14ac:dyDescent="0.2">
      <c r="F7867" t="s">
        <v>8396</v>
      </c>
      <c r="G7867" t="s">
        <v>7341</v>
      </c>
      <c r="H7867" t="s">
        <v>112</v>
      </c>
      <c r="I7867" t="s">
        <v>7790</v>
      </c>
      <c r="K7867" t="s">
        <v>8194</v>
      </c>
      <c r="M7867" s="49"/>
      <c r="N7867" s="48">
        <v>0</v>
      </c>
      <c r="P7867" t="s">
        <v>8269</v>
      </c>
      <c r="Q7867" t="s">
        <v>7798</v>
      </c>
      <c r="R7867" t="s">
        <v>7798</v>
      </c>
    </row>
    <row r="7868" spans="6:18" x14ac:dyDescent="0.2">
      <c r="F7868" t="s">
        <v>8396</v>
      </c>
      <c r="G7868" t="s">
        <v>291</v>
      </c>
      <c r="H7868" t="s">
        <v>112</v>
      </c>
      <c r="I7868" t="s">
        <v>7790</v>
      </c>
      <c r="K7868" t="s">
        <v>8194</v>
      </c>
      <c r="M7868" s="49"/>
      <c r="N7868" s="48">
        <v>0</v>
      </c>
      <c r="P7868" t="s">
        <v>8269</v>
      </c>
      <c r="Q7868" t="s">
        <v>7798</v>
      </c>
      <c r="R7868" t="s">
        <v>7798</v>
      </c>
    </row>
    <row r="7869" spans="6:18" x14ac:dyDescent="0.2">
      <c r="F7869" t="s">
        <v>8396</v>
      </c>
      <c r="G7869" t="s">
        <v>3669</v>
      </c>
      <c r="H7869" t="s">
        <v>112</v>
      </c>
      <c r="I7869" t="s">
        <v>7790</v>
      </c>
      <c r="K7869" t="s">
        <v>8194</v>
      </c>
      <c r="M7869" s="49"/>
      <c r="N7869" s="48">
        <v>0</v>
      </c>
      <c r="P7869" t="s">
        <v>8269</v>
      </c>
      <c r="Q7869" t="s">
        <v>7798</v>
      </c>
      <c r="R7869" t="s">
        <v>7798</v>
      </c>
    </row>
    <row r="7870" spans="6:18" x14ac:dyDescent="0.2">
      <c r="F7870" t="s">
        <v>8396</v>
      </c>
      <c r="G7870" t="s">
        <v>272</v>
      </c>
      <c r="H7870" t="s">
        <v>112</v>
      </c>
      <c r="I7870" t="s">
        <v>7790</v>
      </c>
      <c r="K7870" t="s">
        <v>8194</v>
      </c>
      <c r="M7870" s="49"/>
      <c r="N7870" s="48">
        <v>0</v>
      </c>
      <c r="P7870" t="s">
        <v>8269</v>
      </c>
      <c r="Q7870" t="s">
        <v>7798</v>
      </c>
      <c r="R7870" t="s">
        <v>7798</v>
      </c>
    </row>
    <row r="7871" spans="6:18" x14ac:dyDescent="0.2">
      <c r="F7871" t="s">
        <v>8396</v>
      </c>
      <c r="G7871" t="s">
        <v>7311</v>
      </c>
      <c r="H7871" t="s">
        <v>112</v>
      </c>
      <c r="I7871" t="s">
        <v>7790</v>
      </c>
      <c r="K7871" t="s">
        <v>8194</v>
      </c>
      <c r="M7871" s="49"/>
      <c r="N7871" s="48">
        <v>0</v>
      </c>
      <c r="P7871" t="s">
        <v>8269</v>
      </c>
      <c r="Q7871" t="s">
        <v>7798</v>
      </c>
      <c r="R7871" t="s">
        <v>7798</v>
      </c>
    </row>
    <row r="7872" spans="6:18" x14ac:dyDescent="0.2">
      <c r="F7872" t="s">
        <v>8396</v>
      </c>
      <c r="G7872" t="s">
        <v>7353</v>
      </c>
      <c r="H7872" t="s">
        <v>112</v>
      </c>
      <c r="I7872" t="s">
        <v>7790</v>
      </c>
      <c r="K7872" t="s">
        <v>8194</v>
      </c>
      <c r="M7872" s="49"/>
      <c r="N7872" s="48">
        <v>0</v>
      </c>
      <c r="P7872" t="s">
        <v>8269</v>
      </c>
      <c r="Q7872" t="s">
        <v>7798</v>
      </c>
      <c r="R7872" t="s">
        <v>7798</v>
      </c>
    </row>
    <row r="7873" spans="6:18" x14ac:dyDescent="0.2">
      <c r="F7873" t="s">
        <v>8396</v>
      </c>
      <c r="G7873" t="s">
        <v>7330</v>
      </c>
      <c r="H7873" t="s">
        <v>112</v>
      </c>
      <c r="I7873" t="s">
        <v>7790</v>
      </c>
      <c r="K7873" t="s">
        <v>8194</v>
      </c>
      <c r="M7873" s="49"/>
      <c r="N7873" s="48">
        <v>0</v>
      </c>
      <c r="P7873" t="s">
        <v>8269</v>
      </c>
      <c r="Q7873" t="s">
        <v>7798</v>
      </c>
      <c r="R7873" t="s">
        <v>7798</v>
      </c>
    </row>
    <row r="7874" spans="6:18" x14ac:dyDescent="0.2">
      <c r="F7874" t="s">
        <v>8396</v>
      </c>
      <c r="G7874" t="s">
        <v>407</v>
      </c>
      <c r="H7874" t="s">
        <v>112</v>
      </c>
      <c r="I7874" t="s">
        <v>7790</v>
      </c>
      <c r="K7874" t="s">
        <v>8194</v>
      </c>
      <c r="M7874" s="49"/>
      <c r="N7874" s="48">
        <v>0</v>
      </c>
      <c r="P7874" t="s">
        <v>8269</v>
      </c>
      <c r="Q7874" t="s">
        <v>7798</v>
      </c>
      <c r="R7874" t="s">
        <v>7798</v>
      </c>
    </row>
    <row r="7875" spans="6:18" x14ac:dyDescent="0.2">
      <c r="F7875" t="s">
        <v>8396</v>
      </c>
      <c r="G7875" t="s">
        <v>7319</v>
      </c>
      <c r="H7875" t="s">
        <v>112</v>
      </c>
      <c r="I7875" t="s">
        <v>7790</v>
      </c>
      <c r="K7875" t="s">
        <v>8194</v>
      </c>
      <c r="M7875" s="49"/>
      <c r="N7875" s="48">
        <v>0</v>
      </c>
      <c r="P7875" t="s">
        <v>8269</v>
      </c>
      <c r="Q7875" t="s">
        <v>7798</v>
      </c>
      <c r="R7875" t="s">
        <v>7798</v>
      </c>
    </row>
    <row r="7876" spans="6:18" x14ac:dyDescent="0.2">
      <c r="F7876" t="s">
        <v>8396</v>
      </c>
      <c r="G7876" t="s">
        <v>7718</v>
      </c>
      <c r="H7876" t="s">
        <v>112</v>
      </c>
      <c r="I7876" t="s">
        <v>7790</v>
      </c>
      <c r="K7876" t="s">
        <v>8194</v>
      </c>
      <c r="M7876" s="49"/>
      <c r="N7876" s="48">
        <v>0</v>
      </c>
      <c r="P7876" t="s">
        <v>8269</v>
      </c>
      <c r="Q7876" t="s">
        <v>7798</v>
      </c>
      <c r="R7876" t="s">
        <v>7798</v>
      </c>
    </row>
    <row r="7877" spans="6:18" x14ac:dyDescent="0.2">
      <c r="F7877" t="s">
        <v>8396</v>
      </c>
      <c r="G7877" t="s">
        <v>273</v>
      </c>
      <c r="H7877" t="s">
        <v>112</v>
      </c>
      <c r="I7877" t="s">
        <v>7790</v>
      </c>
      <c r="K7877" t="s">
        <v>8194</v>
      </c>
      <c r="M7877" s="49"/>
      <c r="N7877" s="48">
        <v>0</v>
      </c>
      <c r="P7877" t="s">
        <v>8269</v>
      </c>
      <c r="Q7877" t="s">
        <v>7798</v>
      </c>
      <c r="R7877" t="s">
        <v>7798</v>
      </c>
    </row>
    <row r="7878" spans="6:18" x14ac:dyDescent="0.2">
      <c r="F7878" t="s">
        <v>8396</v>
      </c>
      <c r="G7878" t="s">
        <v>7389</v>
      </c>
      <c r="H7878" t="s">
        <v>112</v>
      </c>
      <c r="I7878" t="s">
        <v>7790</v>
      </c>
      <c r="K7878" t="s">
        <v>8194</v>
      </c>
      <c r="M7878" s="49"/>
      <c r="N7878" s="48">
        <v>0</v>
      </c>
      <c r="P7878" t="s">
        <v>8269</v>
      </c>
      <c r="Q7878" t="s">
        <v>7798</v>
      </c>
      <c r="R7878" t="s">
        <v>7798</v>
      </c>
    </row>
    <row r="7879" spans="6:18" x14ac:dyDescent="0.2">
      <c r="F7879" t="s">
        <v>8396</v>
      </c>
      <c r="G7879" t="s">
        <v>7381</v>
      </c>
      <c r="H7879" t="s">
        <v>112</v>
      </c>
      <c r="I7879" t="s">
        <v>7790</v>
      </c>
      <c r="K7879" t="s">
        <v>8194</v>
      </c>
      <c r="M7879" s="49"/>
      <c r="N7879" s="48">
        <v>0</v>
      </c>
      <c r="P7879" t="s">
        <v>8269</v>
      </c>
      <c r="Q7879" t="s">
        <v>7798</v>
      </c>
      <c r="R7879" t="s">
        <v>7798</v>
      </c>
    </row>
    <row r="7880" spans="6:18" x14ac:dyDescent="0.2">
      <c r="F7880" t="s">
        <v>8396</v>
      </c>
      <c r="G7880" t="s">
        <v>274</v>
      </c>
      <c r="H7880" t="s">
        <v>112</v>
      </c>
      <c r="I7880" t="s">
        <v>7790</v>
      </c>
      <c r="K7880" t="s">
        <v>8194</v>
      </c>
      <c r="M7880" s="49"/>
      <c r="N7880" s="48">
        <v>0</v>
      </c>
      <c r="P7880" t="s">
        <v>8269</v>
      </c>
      <c r="Q7880" t="s">
        <v>7798</v>
      </c>
      <c r="R7880" t="s">
        <v>7798</v>
      </c>
    </row>
    <row r="7881" spans="6:18" x14ac:dyDescent="0.2">
      <c r="F7881" t="s">
        <v>8396</v>
      </c>
      <c r="G7881" t="s">
        <v>7320</v>
      </c>
      <c r="H7881" t="s">
        <v>112</v>
      </c>
      <c r="I7881" t="s">
        <v>7790</v>
      </c>
      <c r="K7881" t="s">
        <v>8194</v>
      </c>
      <c r="M7881" s="49"/>
      <c r="N7881" s="48">
        <v>0</v>
      </c>
      <c r="P7881" t="s">
        <v>8269</v>
      </c>
      <c r="Q7881" t="s">
        <v>7798</v>
      </c>
      <c r="R7881" t="s">
        <v>7798</v>
      </c>
    </row>
    <row r="7882" spans="6:18" x14ac:dyDescent="0.2">
      <c r="F7882" t="s">
        <v>8396</v>
      </c>
      <c r="G7882" t="s">
        <v>7321</v>
      </c>
      <c r="H7882" t="s">
        <v>112</v>
      </c>
      <c r="I7882" t="s">
        <v>7790</v>
      </c>
      <c r="K7882" t="s">
        <v>8194</v>
      </c>
      <c r="M7882" s="49"/>
      <c r="N7882" s="48">
        <v>0</v>
      </c>
      <c r="P7882" t="s">
        <v>8269</v>
      </c>
      <c r="Q7882" t="s">
        <v>7798</v>
      </c>
      <c r="R7882" t="s">
        <v>7798</v>
      </c>
    </row>
    <row r="7883" spans="6:18" x14ac:dyDescent="0.2">
      <c r="F7883" t="s">
        <v>8396</v>
      </c>
      <c r="G7883" t="s">
        <v>7354</v>
      </c>
      <c r="H7883" t="s">
        <v>112</v>
      </c>
      <c r="I7883" t="s">
        <v>7790</v>
      </c>
      <c r="K7883" t="s">
        <v>8194</v>
      </c>
      <c r="M7883" s="49"/>
      <c r="N7883" s="48">
        <v>0</v>
      </c>
      <c r="P7883" t="s">
        <v>8269</v>
      </c>
      <c r="Q7883" t="s">
        <v>7798</v>
      </c>
      <c r="R7883" t="s">
        <v>7798</v>
      </c>
    </row>
    <row r="7884" spans="6:18" x14ac:dyDescent="0.2">
      <c r="F7884" t="s">
        <v>8396</v>
      </c>
      <c r="G7884" t="s">
        <v>7331</v>
      </c>
      <c r="H7884" t="s">
        <v>112</v>
      </c>
      <c r="I7884" t="s">
        <v>7790</v>
      </c>
      <c r="K7884" t="s">
        <v>8194</v>
      </c>
      <c r="M7884" s="49"/>
      <c r="N7884" s="48">
        <v>0</v>
      </c>
      <c r="P7884" t="s">
        <v>8269</v>
      </c>
      <c r="Q7884" t="s">
        <v>7798</v>
      </c>
      <c r="R7884" t="s">
        <v>7798</v>
      </c>
    </row>
    <row r="7885" spans="6:18" x14ac:dyDescent="0.2">
      <c r="F7885" t="s">
        <v>8396</v>
      </c>
      <c r="G7885" t="s">
        <v>7367</v>
      </c>
      <c r="H7885" t="s">
        <v>112</v>
      </c>
      <c r="I7885" t="s">
        <v>7790</v>
      </c>
      <c r="K7885" t="s">
        <v>8194</v>
      </c>
      <c r="M7885" s="49"/>
      <c r="N7885" s="48">
        <v>0</v>
      </c>
      <c r="P7885" t="s">
        <v>8269</v>
      </c>
      <c r="Q7885" t="s">
        <v>7798</v>
      </c>
      <c r="R7885" t="s">
        <v>8270</v>
      </c>
    </row>
    <row r="7886" spans="6:18" x14ac:dyDescent="0.2">
      <c r="F7886" t="s">
        <v>8396</v>
      </c>
      <c r="G7886" t="s">
        <v>3403</v>
      </c>
      <c r="H7886" t="s">
        <v>3404</v>
      </c>
      <c r="I7886" t="s">
        <v>9575</v>
      </c>
      <c r="K7886" t="s">
        <v>8195</v>
      </c>
      <c r="L7886" t="s">
        <v>8271</v>
      </c>
      <c r="M7886" s="49">
        <v>14671</v>
      </c>
      <c r="N7886" s="48">
        <v>1</v>
      </c>
      <c r="O7886" t="s">
        <v>8272</v>
      </c>
      <c r="Q7886" t="s">
        <v>7798</v>
      </c>
      <c r="R7886" t="s">
        <v>8273</v>
      </c>
    </row>
    <row r="7887" spans="6:18" x14ac:dyDescent="0.2">
      <c r="F7887" t="s">
        <v>8396</v>
      </c>
      <c r="G7887" t="s">
        <v>6305</v>
      </c>
      <c r="H7887" t="s">
        <v>6306</v>
      </c>
      <c r="I7887" t="s">
        <v>9575</v>
      </c>
      <c r="K7887" t="s">
        <v>8195</v>
      </c>
      <c r="L7887" t="s">
        <v>8271</v>
      </c>
      <c r="M7887" s="49">
        <v>14671</v>
      </c>
      <c r="N7887" s="48">
        <v>1</v>
      </c>
      <c r="O7887" t="s">
        <v>8272</v>
      </c>
      <c r="Q7887" t="s">
        <v>7798</v>
      </c>
      <c r="R7887" t="s">
        <v>8274</v>
      </c>
    </row>
    <row r="7888" spans="6:18" x14ac:dyDescent="0.2">
      <c r="F7888" t="s">
        <v>8396</v>
      </c>
      <c r="G7888" t="s">
        <v>2611</v>
      </c>
      <c r="H7888" t="s">
        <v>2612</v>
      </c>
      <c r="I7888" t="s">
        <v>9575</v>
      </c>
      <c r="K7888" t="s">
        <v>8195</v>
      </c>
      <c r="L7888" t="s">
        <v>8271</v>
      </c>
      <c r="M7888" s="49">
        <v>14671</v>
      </c>
      <c r="N7888" s="48">
        <v>1</v>
      </c>
      <c r="O7888" t="s">
        <v>8272</v>
      </c>
      <c r="Q7888" t="s">
        <v>7798</v>
      </c>
      <c r="R7888" t="s">
        <v>5013</v>
      </c>
    </row>
    <row r="7889" spans="6:18" x14ac:dyDescent="0.2">
      <c r="F7889" t="s">
        <v>8396</v>
      </c>
      <c r="G7889" t="s">
        <v>6337</v>
      </c>
      <c r="H7889" t="s">
        <v>6338</v>
      </c>
      <c r="I7889" t="s">
        <v>9575</v>
      </c>
      <c r="K7889" t="s">
        <v>8195</v>
      </c>
      <c r="L7889" t="s">
        <v>8271</v>
      </c>
      <c r="M7889" s="49">
        <v>14671</v>
      </c>
      <c r="N7889" s="48">
        <v>1</v>
      </c>
      <c r="O7889" t="s">
        <v>8272</v>
      </c>
      <c r="Q7889" t="s">
        <v>7798</v>
      </c>
      <c r="R7889" t="s">
        <v>5014</v>
      </c>
    </row>
    <row r="7890" spans="6:18" x14ac:dyDescent="0.2">
      <c r="F7890" t="s">
        <v>8396</v>
      </c>
      <c r="G7890" t="s">
        <v>7057</v>
      </c>
      <c r="H7890" t="s">
        <v>44</v>
      </c>
      <c r="I7890" t="s">
        <v>9575</v>
      </c>
      <c r="K7890" t="s">
        <v>8195</v>
      </c>
      <c r="L7890" t="s">
        <v>8271</v>
      </c>
      <c r="M7890" s="49">
        <v>14671</v>
      </c>
      <c r="N7890" s="48">
        <v>1</v>
      </c>
      <c r="O7890" t="s">
        <v>8272</v>
      </c>
      <c r="Q7890" t="s">
        <v>7798</v>
      </c>
      <c r="R7890" t="s">
        <v>5015</v>
      </c>
    </row>
    <row r="7891" spans="6:18" x14ac:dyDescent="0.2">
      <c r="F7891" t="s">
        <v>8396</v>
      </c>
      <c r="G7891" t="s">
        <v>117</v>
      </c>
      <c r="H7891" t="s">
        <v>44</v>
      </c>
      <c r="I7891" t="s">
        <v>9575</v>
      </c>
      <c r="K7891" t="s">
        <v>8195</v>
      </c>
      <c r="L7891" t="s">
        <v>8271</v>
      </c>
      <c r="M7891" s="49">
        <v>14671</v>
      </c>
      <c r="N7891" s="48">
        <v>1</v>
      </c>
      <c r="O7891" t="s">
        <v>8272</v>
      </c>
      <c r="Q7891" t="s">
        <v>7798</v>
      </c>
      <c r="R7891" t="s">
        <v>5016</v>
      </c>
    </row>
    <row r="7892" spans="6:18" x14ac:dyDescent="0.2">
      <c r="F7892" t="s">
        <v>8396</v>
      </c>
      <c r="G7892" t="s">
        <v>122</v>
      </c>
      <c r="H7892" t="s">
        <v>44</v>
      </c>
      <c r="I7892" t="s">
        <v>9575</v>
      </c>
      <c r="K7892" t="s">
        <v>8195</v>
      </c>
      <c r="L7892" t="s">
        <v>8271</v>
      </c>
      <c r="M7892" s="49">
        <v>14671</v>
      </c>
      <c r="N7892" s="48">
        <v>1</v>
      </c>
      <c r="O7892" t="s">
        <v>8272</v>
      </c>
      <c r="Q7892" t="s">
        <v>7798</v>
      </c>
      <c r="R7892" t="s">
        <v>5017</v>
      </c>
    </row>
    <row r="7893" spans="6:18" x14ac:dyDescent="0.2">
      <c r="F7893" t="s">
        <v>8396</v>
      </c>
      <c r="G7893" t="s">
        <v>7247</v>
      </c>
      <c r="H7893" t="s">
        <v>7248</v>
      </c>
      <c r="I7893" t="s">
        <v>9575</v>
      </c>
      <c r="K7893" t="s">
        <v>8195</v>
      </c>
      <c r="L7893" t="s">
        <v>8271</v>
      </c>
      <c r="M7893" s="49">
        <v>14671</v>
      </c>
      <c r="N7893" s="48">
        <v>1</v>
      </c>
      <c r="O7893" t="s">
        <v>8272</v>
      </c>
      <c r="Q7893" t="s">
        <v>7798</v>
      </c>
      <c r="R7893" t="s">
        <v>5018</v>
      </c>
    </row>
    <row r="7894" spans="6:18" x14ac:dyDescent="0.2">
      <c r="F7894" t="s">
        <v>8396</v>
      </c>
      <c r="G7894" t="s">
        <v>173</v>
      </c>
      <c r="H7894" t="s">
        <v>44</v>
      </c>
      <c r="I7894" t="s">
        <v>9575</v>
      </c>
      <c r="K7894" t="s">
        <v>8195</v>
      </c>
      <c r="L7894" t="s">
        <v>8271</v>
      </c>
      <c r="M7894" s="49">
        <v>14671</v>
      </c>
      <c r="N7894" s="48">
        <v>1</v>
      </c>
      <c r="O7894" t="s">
        <v>8272</v>
      </c>
      <c r="Q7894" t="s">
        <v>7798</v>
      </c>
      <c r="R7894" t="s">
        <v>5019</v>
      </c>
    </row>
    <row r="7895" spans="6:18" x14ac:dyDescent="0.2">
      <c r="F7895" t="s">
        <v>8396</v>
      </c>
      <c r="G7895" t="s">
        <v>4856</v>
      </c>
      <c r="H7895" t="s">
        <v>44</v>
      </c>
      <c r="I7895" t="s">
        <v>9575</v>
      </c>
      <c r="K7895" t="s">
        <v>8195</v>
      </c>
      <c r="L7895" t="s">
        <v>8271</v>
      </c>
      <c r="M7895" s="49">
        <v>14671</v>
      </c>
      <c r="N7895" s="48">
        <v>1</v>
      </c>
      <c r="O7895" t="s">
        <v>8272</v>
      </c>
      <c r="Q7895" t="s">
        <v>7798</v>
      </c>
      <c r="R7895" t="s">
        <v>5020</v>
      </c>
    </row>
    <row r="7896" spans="6:18" x14ac:dyDescent="0.2">
      <c r="F7896" t="s">
        <v>8396</v>
      </c>
      <c r="G7896" t="s">
        <v>227</v>
      </c>
      <c r="H7896" t="s">
        <v>228</v>
      </c>
      <c r="I7896" t="s">
        <v>9575</v>
      </c>
      <c r="K7896" t="s">
        <v>8195</v>
      </c>
      <c r="L7896" t="s">
        <v>8271</v>
      </c>
      <c r="M7896" s="49">
        <v>14671</v>
      </c>
      <c r="N7896" s="48">
        <v>1</v>
      </c>
      <c r="O7896" t="s">
        <v>8272</v>
      </c>
      <c r="Q7896" t="s">
        <v>7798</v>
      </c>
      <c r="R7896" t="s">
        <v>5021</v>
      </c>
    </row>
    <row r="7897" spans="6:18" x14ac:dyDescent="0.2">
      <c r="F7897" t="s">
        <v>8396</v>
      </c>
      <c r="G7897" t="s">
        <v>3381</v>
      </c>
      <c r="H7897" t="s">
        <v>228</v>
      </c>
      <c r="I7897" t="s">
        <v>9575</v>
      </c>
      <c r="K7897" t="s">
        <v>8195</v>
      </c>
      <c r="L7897" t="s">
        <v>8271</v>
      </c>
      <c r="M7897" s="49">
        <v>14671</v>
      </c>
      <c r="N7897" s="48">
        <v>1</v>
      </c>
      <c r="O7897" t="s">
        <v>8272</v>
      </c>
      <c r="Q7897" t="s">
        <v>7798</v>
      </c>
      <c r="R7897" t="s">
        <v>5022</v>
      </c>
    </row>
    <row r="7898" spans="6:18" x14ac:dyDescent="0.2">
      <c r="F7898" t="s">
        <v>8396</v>
      </c>
      <c r="G7898" t="s">
        <v>118</v>
      </c>
      <c r="H7898" t="s">
        <v>119</v>
      </c>
      <c r="I7898" t="s">
        <v>9575</v>
      </c>
      <c r="K7898" t="s">
        <v>8195</v>
      </c>
      <c r="L7898" t="s">
        <v>8271</v>
      </c>
      <c r="M7898" s="49">
        <v>14671</v>
      </c>
      <c r="N7898" s="48">
        <v>1</v>
      </c>
      <c r="O7898" t="s">
        <v>8272</v>
      </c>
      <c r="Q7898" t="s">
        <v>7798</v>
      </c>
      <c r="R7898" t="s">
        <v>5023</v>
      </c>
    </row>
    <row r="7899" spans="6:18" x14ac:dyDescent="0.2">
      <c r="F7899" t="s">
        <v>8396</v>
      </c>
      <c r="G7899" t="s">
        <v>121</v>
      </c>
      <c r="H7899" t="s">
        <v>119</v>
      </c>
      <c r="I7899" t="s">
        <v>9575</v>
      </c>
      <c r="K7899" t="s">
        <v>8195</v>
      </c>
      <c r="L7899" t="s">
        <v>8271</v>
      </c>
      <c r="M7899" s="49">
        <v>14671</v>
      </c>
      <c r="N7899" s="48">
        <v>1</v>
      </c>
      <c r="O7899" t="s">
        <v>8272</v>
      </c>
      <c r="Q7899" t="s">
        <v>7798</v>
      </c>
      <c r="R7899" t="s">
        <v>5024</v>
      </c>
    </row>
    <row r="7900" spans="6:18" x14ac:dyDescent="0.2">
      <c r="F7900" t="s">
        <v>8396</v>
      </c>
      <c r="G7900" t="s">
        <v>126</v>
      </c>
      <c r="H7900" t="s">
        <v>127</v>
      </c>
      <c r="I7900" t="s">
        <v>9575</v>
      </c>
      <c r="K7900" t="s">
        <v>8195</v>
      </c>
      <c r="L7900" t="s">
        <v>8271</v>
      </c>
      <c r="M7900" s="49">
        <v>14671</v>
      </c>
      <c r="N7900" s="48">
        <v>1</v>
      </c>
      <c r="O7900" t="s">
        <v>8272</v>
      </c>
      <c r="Q7900" t="s">
        <v>7798</v>
      </c>
      <c r="R7900" t="s">
        <v>5025</v>
      </c>
    </row>
    <row r="7901" spans="6:18" x14ac:dyDescent="0.2">
      <c r="F7901" t="s">
        <v>8396</v>
      </c>
      <c r="G7901" t="s">
        <v>147</v>
      </c>
      <c r="H7901" t="s">
        <v>127</v>
      </c>
      <c r="I7901" t="s">
        <v>9575</v>
      </c>
      <c r="K7901" t="s">
        <v>8195</v>
      </c>
      <c r="L7901" t="s">
        <v>8271</v>
      </c>
      <c r="M7901" s="49">
        <v>14671</v>
      </c>
      <c r="N7901" s="48">
        <v>1</v>
      </c>
      <c r="O7901" t="s">
        <v>8272</v>
      </c>
      <c r="Q7901" t="s">
        <v>7798</v>
      </c>
      <c r="R7901" t="s">
        <v>9566</v>
      </c>
    </row>
    <row r="7902" spans="6:18" x14ac:dyDescent="0.2">
      <c r="F7902" t="s">
        <v>8396</v>
      </c>
      <c r="G7902" t="s">
        <v>1017</v>
      </c>
      <c r="H7902" t="s">
        <v>127</v>
      </c>
      <c r="I7902" t="s">
        <v>9575</v>
      </c>
      <c r="K7902" t="s">
        <v>8195</v>
      </c>
      <c r="L7902" t="s">
        <v>8271</v>
      </c>
      <c r="M7902" s="49">
        <v>14671</v>
      </c>
      <c r="N7902" s="48">
        <v>1</v>
      </c>
      <c r="O7902" t="s">
        <v>8272</v>
      </c>
      <c r="Q7902" t="s">
        <v>7798</v>
      </c>
      <c r="R7902" t="s">
        <v>10444</v>
      </c>
    </row>
    <row r="7903" spans="6:18" x14ac:dyDescent="0.2">
      <c r="F7903" t="s">
        <v>8396</v>
      </c>
      <c r="G7903" t="s">
        <v>137</v>
      </c>
      <c r="H7903" t="s">
        <v>127</v>
      </c>
      <c r="I7903" t="s">
        <v>9575</v>
      </c>
      <c r="K7903" t="s">
        <v>8195</v>
      </c>
      <c r="L7903" t="s">
        <v>8271</v>
      </c>
      <c r="M7903" s="49">
        <v>14671</v>
      </c>
      <c r="N7903" s="48">
        <v>1</v>
      </c>
      <c r="O7903" t="s">
        <v>8272</v>
      </c>
      <c r="Q7903" t="s">
        <v>7798</v>
      </c>
      <c r="R7903" t="s">
        <v>9567</v>
      </c>
    </row>
    <row r="7904" spans="6:18" x14ac:dyDescent="0.2">
      <c r="F7904" t="s">
        <v>8396</v>
      </c>
      <c r="G7904" t="s">
        <v>128</v>
      </c>
      <c r="H7904" t="s">
        <v>127</v>
      </c>
      <c r="I7904" t="s">
        <v>9575</v>
      </c>
      <c r="K7904" t="s">
        <v>8195</v>
      </c>
      <c r="L7904" t="s">
        <v>8271</v>
      </c>
      <c r="M7904" s="49">
        <v>14671</v>
      </c>
      <c r="N7904" s="48">
        <v>1</v>
      </c>
      <c r="O7904" t="s">
        <v>8272</v>
      </c>
      <c r="Q7904" t="s">
        <v>7798</v>
      </c>
      <c r="R7904" t="s">
        <v>9568</v>
      </c>
    </row>
    <row r="7905" spans="6:18" x14ac:dyDescent="0.2">
      <c r="F7905" t="s">
        <v>8396</v>
      </c>
      <c r="G7905" t="s">
        <v>135</v>
      </c>
      <c r="H7905" t="s">
        <v>127</v>
      </c>
      <c r="I7905" t="s">
        <v>9575</v>
      </c>
      <c r="K7905" t="s">
        <v>8195</v>
      </c>
      <c r="L7905" t="s">
        <v>8271</v>
      </c>
      <c r="M7905" s="49">
        <v>14671</v>
      </c>
      <c r="N7905" s="48">
        <v>1</v>
      </c>
      <c r="O7905" t="s">
        <v>8272</v>
      </c>
      <c r="Q7905" t="s">
        <v>7798</v>
      </c>
      <c r="R7905" t="s">
        <v>10818</v>
      </c>
    </row>
    <row r="7906" spans="6:18" x14ac:dyDescent="0.2">
      <c r="F7906" t="s">
        <v>8396</v>
      </c>
      <c r="G7906" t="s">
        <v>151</v>
      </c>
      <c r="H7906" t="s">
        <v>127</v>
      </c>
      <c r="I7906" t="s">
        <v>9575</v>
      </c>
      <c r="K7906" t="s">
        <v>8195</v>
      </c>
      <c r="L7906" t="s">
        <v>8271</v>
      </c>
      <c r="M7906" s="49">
        <v>14671</v>
      </c>
      <c r="N7906" s="48">
        <v>1</v>
      </c>
      <c r="O7906" t="s">
        <v>8272</v>
      </c>
      <c r="Q7906" t="s">
        <v>7798</v>
      </c>
      <c r="R7906" t="s">
        <v>10819</v>
      </c>
    </row>
    <row r="7907" spans="6:18" x14ac:dyDescent="0.2">
      <c r="F7907" t="s">
        <v>8396</v>
      </c>
      <c r="G7907" t="s">
        <v>1615</v>
      </c>
      <c r="H7907" t="s">
        <v>127</v>
      </c>
      <c r="I7907" t="s">
        <v>9575</v>
      </c>
      <c r="K7907" t="s">
        <v>8195</v>
      </c>
      <c r="L7907" t="s">
        <v>10820</v>
      </c>
      <c r="M7907" s="49">
        <v>14931</v>
      </c>
      <c r="N7907" s="48">
        <v>1</v>
      </c>
      <c r="O7907" t="s">
        <v>10821</v>
      </c>
      <c r="Q7907" t="s">
        <v>7798</v>
      </c>
      <c r="R7907" t="s">
        <v>10822</v>
      </c>
    </row>
    <row r="7908" spans="6:18" x14ac:dyDescent="0.2">
      <c r="F7908" t="s">
        <v>8396</v>
      </c>
      <c r="G7908" t="s">
        <v>3300</v>
      </c>
      <c r="H7908" t="s">
        <v>127</v>
      </c>
      <c r="I7908" t="s">
        <v>9575</v>
      </c>
      <c r="K7908" t="s">
        <v>8195</v>
      </c>
      <c r="L7908" t="s">
        <v>10820</v>
      </c>
      <c r="M7908" s="49">
        <v>14931</v>
      </c>
      <c r="N7908" s="48">
        <v>1</v>
      </c>
      <c r="O7908" t="s">
        <v>10821</v>
      </c>
      <c r="Q7908" t="s">
        <v>7798</v>
      </c>
      <c r="R7908" t="s">
        <v>10445</v>
      </c>
    </row>
    <row r="7909" spans="6:18" x14ac:dyDescent="0.2">
      <c r="F7909" t="s">
        <v>8396</v>
      </c>
      <c r="G7909" t="s">
        <v>755</v>
      </c>
      <c r="H7909" t="s">
        <v>756</v>
      </c>
      <c r="I7909" t="s">
        <v>9575</v>
      </c>
      <c r="K7909" t="s">
        <v>8195</v>
      </c>
      <c r="L7909" t="s">
        <v>10820</v>
      </c>
      <c r="M7909" s="49">
        <v>14931</v>
      </c>
      <c r="N7909" s="48">
        <v>1</v>
      </c>
      <c r="O7909" t="s">
        <v>10821</v>
      </c>
      <c r="Q7909" t="s">
        <v>45</v>
      </c>
      <c r="R7909" t="s">
        <v>10823</v>
      </c>
    </row>
    <row r="7910" spans="6:18" x14ac:dyDescent="0.2">
      <c r="F7910" t="s">
        <v>8396</v>
      </c>
      <c r="G7910" t="s">
        <v>7983</v>
      </c>
      <c r="H7910" t="s">
        <v>7984</v>
      </c>
      <c r="I7910" t="s">
        <v>9575</v>
      </c>
      <c r="K7910" t="s">
        <v>8195</v>
      </c>
      <c r="L7910" t="s">
        <v>10820</v>
      </c>
      <c r="M7910" s="49">
        <v>14931</v>
      </c>
      <c r="N7910" s="48">
        <v>1</v>
      </c>
      <c r="O7910" t="s">
        <v>10821</v>
      </c>
      <c r="Q7910" t="s">
        <v>7798</v>
      </c>
      <c r="R7910" t="s">
        <v>11984</v>
      </c>
    </row>
    <row r="7911" spans="6:18" x14ac:dyDescent="0.2">
      <c r="F7911" t="s">
        <v>8396</v>
      </c>
      <c r="G7911" t="s">
        <v>3385</v>
      </c>
      <c r="H7911" t="s">
        <v>166</v>
      </c>
      <c r="I7911" t="s">
        <v>9575</v>
      </c>
      <c r="K7911" t="s">
        <v>8195</v>
      </c>
      <c r="L7911" t="s">
        <v>10820</v>
      </c>
      <c r="M7911" s="49">
        <v>14931</v>
      </c>
      <c r="N7911" s="48">
        <v>1</v>
      </c>
      <c r="O7911" t="s">
        <v>10821</v>
      </c>
      <c r="Q7911" t="s">
        <v>7798</v>
      </c>
      <c r="R7911" t="s">
        <v>10824</v>
      </c>
    </row>
    <row r="7912" spans="6:18" x14ac:dyDescent="0.2">
      <c r="F7912" t="s">
        <v>8396</v>
      </c>
      <c r="G7912" t="s">
        <v>6217</v>
      </c>
      <c r="H7912" t="s">
        <v>82</v>
      </c>
      <c r="I7912" t="s">
        <v>9575</v>
      </c>
      <c r="K7912" t="s">
        <v>8195</v>
      </c>
      <c r="L7912" t="s">
        <v>10820</v>
      </c>
      <c r="M7912" s="49">
        <v>14931</v>
      </c>
      <c r="N7912" s="48">
        <v>1</v>
      </c>
      <c r="O7912" t="s">
        <v>10821</v>
      </c>
      <c r="Q7912" t="s">
        <v>7798</v>
      </c>
      <c r="R7912" t="s">
        <v>10825</v>
      </c>
    </row>
    <row r="7913" spans="6:18" x14ac:dyDescent="0.2">
      <c r="F7913" t="s">
        <v>8396</v>
      </c>
      <c r="G7913" t="s">
        <v>1392</v>
      </c>
      <c r="H7913" t="s">
        <v>166</v>
      </c>
      <c r="I7913" t="s">
        <v>9575</v>
      </c>
      <c r="K7913" t="s">
        <v>8195</v>
      </c>
      <c r="L7913" t="s">
        <v>10820</v>
      </c>
      <c r="M7913" s="49">
        <v>14931</v>
      </c>
      <c r="N7913" s="48">
        <v>1</v>
      </c>
      <c r="O7913" t="s">
        <v>10821</v>
      </c>
      <c r="Q7913" t="s">
        <v>7798</v>
      </c>
      <c r="R7913" t="s">
        <v>10826</v>
      </c>
    </row>
    <row r="7914" spans="6:18" x14ac:dyDescent="0.2">
      <c r="F7914" t="s">
        <v>8396</v>
      </c>
      <c r="G7914" t="s">
        <v>4900</v>
      </c>
      <c r="H7914" t="s">
        <v>82</v>
      </c>
      <c r="I7914" t="s">
        <v>9575</v>
      </c>
      <c r="K7914" t="s">
        <v>8195</v>
      </c>
      <c r="L7914" t="s">
        <v>10820</v>
      </c>
      <c r="M7914" s="49">
        <v>14931</v>
      </c>
      <c r="N7914" s="48">
        <v>1</v>
      </c>
      <c r="O7914" t="s">
        <v>10821</v>
      </c>
      <c r="Q7914" t="s">
        <v>7798</v>
      </c>
      <c r="R7914" t="s">
        <v>10827</v>
      </c>
    </row>
    <row r="7915" spans="6:18" x14ac:dyDescent="0.2">
      <c r="F7915" t="s">
        <v>8396</v>
      </c>
      <c r="G7915" t="s">
        <v>1113</v>
      </c>
      <c r="H7915" t="s">
        <v>166</v>
      </c>
      <c r="I7915" t="s">
        <v>9575</v>
      </c>
      <c r="K7915" t="s">
        <v>8195</v>
      </c>
      <c r="L7915" t="s">
        <v>10820</v>
      </c>
      <c r="M7915" s="49">
        <v>14931</v>
      </c>
      <c r="N7915" s="48">
        <v>1</v>
      </c>
      <c r="O7915" t="s">
        <v>10821</v>
      </c>
      <c r="Q7915" t="s">
        <v>7798</v>
      </c>
      <c r="R7915" t="s">
        <v>10828</v>
      </c>
    </row>
    <row r="7916" spans="6:18" x14ac:dyDescent="0.2">
      <c r="F7916" t="s">
        <v>8396</v>
      </c>
      <c r="G7916" t="s">
        <v>7087</v>
      </c>
      <c r="H7916" t="s">
        <v>82</v>
      </c>
      <c r="I7916" t="s">
        <v>9575</v>
      </c>
      <c r="K7916" t="s">
        <v>8195</v>
      </c>
      <c r="L7916" t="s">
        <v>10820</v>
      </c>
      <c r="M7916" s="49">
        <v>14931</v>
      </c>
      <c r="N7916" s="48">
        <v>1</v>
      </c>
      <c r="O7916" t="s">
        <v>10821</v>
      </c>
      <c r="Q7916" t="s">
        <v>7798</v>
      </c>
      <c r="R7916" t="s">
        <v>10829</v>
      </c>
    </row>
    <row r="7917" spans="6:18" x14ac:dyDescent="0.2">
      <c r="F7917" t="s">
        <v>8396</v>
      </c>
      <c r="G7917" t="s">
        <v>5109</v>
      </c>
      <c r="H7917" t="s">
        <v>166</v>
      </c>
      <c r="I7917" t="s">
        <v>9575</v>
      </c>
      <c r="K7917" t="s">
        <v>8195</v>
      </c>
      <c r="L7917" t="s">
        <v>10820</v>
      </c>
      <c r="M7917" s="49">
        <v>14931</v>
      </c>
      <c r="N7917" s="48">
        <v>1</v>
      </c>
      <c r="O7917" t="s">
        <v>10821</v>
      </c>
      <c r="Q7917" t="s">
        <v>7798</v>
      </c>
      <c r="R7917" t="s">
        <v>9584</v>
      </c>
    </row>
    <row r="7918" spans="6:18" x14ac:dyDescent="0.2">
      <c r="F7918" t="s">
        <v>8396</v>
      </c>
      <c r="G7918" t="s">
        <v>3467</v>
      </c>
      <c r="H7918" t="s">
        <v>82</v>
      </c>
      <c r="I7918" t="s">
        <v>9575</v>
      </c>
      <c r="K7918" t="s">
        <v>8195</v>
      </c>
      <c r="L7918" t="s">
        <v>10820</v>
      </c>
      <c r="M7918" s="49">
        <v>14931</v>
      </c>
      <c r="N7918" s="48">
        <v>1</v>
      </c>
      <c r="O7918" t="s">
        <v>10821</v>
      </c>
      <c r="Q7918" t="s">
        <v>7798</v>
      </c>
      <c r="R7918" t="s">
        <v>9585</v>
      </c>
    </row>
    <row r="7919" spans="6:18" x14ac:dyDescent="0.2">
      <c r="F7919" t="s">
        <v>8396</v>
      </c>
      <c r="G7919" t="s">
        <v>165</v>
      </c>
      <c r="H7919" t="s">
        <v>166</v>
      </c>
      <c r="I7919" t="s">
        <v>9575</v>
      </c>
      <c r="K7919" t="s">
        <v>8195</v>
      </c>
      <c r="L7919" t="s">
        <v>10820</v>
      </c>
      <c r="M7919" s="49">
        <v>14931</v>
      </c>
      <c r="N7919" s="48">
        <v>1</v>
      </c>
      <c r="O7919" t="s">
        <v>10821</v>
      </c>
      <c r="Q7919" t="s">
        <v>7798</v>
      </c>
      <c r="R7919" t="s">
        <v>9586</v>
      </c>
    </row>
    <row r="7920" spans="6:18" x14ac:dyDescent="0.2">
      <c r="F7920" t="s">
        <v>8396</v>
      </c>
      <c r="G7920" t="s">
        <v>3449</v>
      </c>
      <c r="H7920" t="s">
        <v>82</v>
      </c>
      <c r="I7920" t="s">
        <v>9575</v>
      </c>
      <c r="K7920" t="s">
        <v>8195</v>
      </c>
      <c r="L7920" t="s">
        <v>10820</v>
      </c>
      <c r="M7920" s="49">
        <v>14931</v>
      </c>
      <c r="N7920" s="48">
        <v>1</v>
      </c>
      <c r="O7920" t="s">
        <v>10821</v>
      </c>
      <c r="Q7920" t="s">
        <v>7798</v>
      </c>
      <c r="R7920" t="s">
        <v>9587</v>
      </c>
    </row>
    <row r="7921" spans="6:18" x14ac:dyDescent="0.2">
      <c r="F7921" t="s">
        <v>8396</v>
      </c>
      <c r="G7921" t="s">
        <v>6183</v>
      </c>
      <c r="H7921" t="s">
        <v>82</v>
      </c>
      <c r="I7921" t="s">
        <v>9575</v>
      </c>
      <c r="K7921" t="s">
        <v>8195</v>
      </c>
      <c r="L7921" t="s">
        <v>10820</v>
      </c>
      <c r="M7921" s="49">
        <v>14931</v>
      </c>
      <c r="N7921" s="48">
        <v>1</v>
      </c>
      <c r="O7921" t="s">
        <v>10821</v>
      </c>
      <c r="Q7921" t="s">
        <v>7798</v>
      </c>
      <c r="R7921" t="s">
        <v>9588</v>
      </c>
    </row>
    <row r="7922" spans="6:18" x14ac:dyDescent="0.2">
      <c r="F7922" t="s">
        <v>8396</v>
      </c>
      <c r="G7922" t="s">
        <v>4895</v>
      </c>
      <c r="H7922" t="s">
        <v>82</v>
      </c>
      <c r="I7922" t="s">
        <v>9575</v>
      </c>
      <c r="K7922" t="s">
        <v>8195</v>
      </c>
      <c r="L7922" t="s">
        <v>10820</v>
      </c>
      <c r="M7922" s="49">
        <v>14931</v>
      </c>
      <c r="N7922" s="48">
        <v>1</v>
      </c>
      <c r="O7922" t="s">
        <v>10821</v>
      </c>
      <c r="Q7922" t="s">
        <v>7798</v>
      </c>
      <c r="R7922" t="s">
        <v>9588</v>
      </c>
    </row>
    <row r="7923" spans="6:18" x14ac:dyDescent="0.2">
      <c r="F7923" t="s">
        <v>8396</v>
      </c>
      <c r="G7923" t="s">
        <v>2158</v>
      </c>
      <c r="H7923" t="s">
        <v>82</v>
      </c>
      <c r="I7923" t="s">
        <v>9575</v>
      </c>
      <c r="K7923" t="s">
        <v>8195</v>
      </c>
      <c r="L7923" t="s">
        <v>10820</v>
      </c>
      <c r="M7923" s="49">
        <v>14931</v>
      </c>
      <c r="N7923" s="48">
        <v>1</v>
      </c>
      <c r="O7923" t="s">
        <v>10821</v>
      </c>
      <c r="Q7923" t="s">
        <v>7798</v>
      </c>
      <c r="R7923" t="s">
        <v>9589</v>
      </c>
    </row>
    <row r="7924" spans="6:18" x14ac:dyDescent="0.2">
      <c r="F7924" t="s">
        <v>8396</v>
      </c>
      <c r="G7924" t="s">
        <v>997</v>
      </c>
      <c r="H7924" t="s">
        <v>82</v>
      </c>
      <c r="I7924" t="s">
        <v>9575</v>
      </c>
      <c r="K7924" t="s">
        <v>8195</v>
      </c>
      <c r="L7924" t="s">
        <v>10820</v>
      </c>
      <c r="M7924" s="49">
        <v>14931</v>
      </c>
      <c r="N7924" s="48">
        <v>1</v>
      </c>
      <c r="O7924" t="s">
        <v>10821</v>
      </c>
      <c r="Q7924" t="s">
        <v>7798</v>
      </c>
      <c r="R7924" t="s">
        <v>9590</v>
      </c>
    </row>
    <row r="7925" spans="6:18" x14ac:dyDescent="0.2">
      <c r="F7925" t="s">
        <v>8396</v>
      </c>
      <c r="G7925" t="s">
        <v>134</v>
      </c>
      <c r="H7925" t="s">
        <v>82</v>
      </c>
      <c r="I7925" t="s">
        <v>9575</v>
      </c>
      <c r="K7925" t="s">
        <v>8195</v>
      </c>
      <c r="L7925" t="s">
        <v>10820</v>
      </c>
      <c r="M7925" s="49">
        <v>14931</v>
      </c>
      <c r="N7925" s="48">
        <v>1</v>
      </c>
      <c r="O7925" t="s">
        <v>10821</v>
      </c>
      <c r="Q7925" t="s">
        <v>7798</v>
      </c>
      <c r="R7925" t="s">
        <v>9591</v>
      </c>
    </row>
    <row r="7926" spans="6:18" x14ac:dyDescent="0.2">
      <c r="F7926" t="s">
        <v>8396</v>
      </c>
      <c r="G7926" t="s">
        <v>6181</v>
      </c>
      <c r="H7926" t="s">
        <v>82</v>
      </c>
      <c r="I7926" t="s">
        <v>9575</v>
      </c>
      <c r="K7926" t="s">
        <v>8195</v>
      </c>
      <c r="L7926" t="s">
        <v>10820</v>
      </c>
      <c r="M7926" s="49">
        <v>14931</v>
      </c>
      <c r="N7926" s="48">
        <v>1</v>
      </c>
      <c r="O7926" t="s">
        <v>10821</v>
      </c>
      <c r="Q7926" t="s">
        <v>7798</v>
      </c>
      <c r="R7926" t="s">
        <v>9592</v>
      </c>
    </row>
    <row r="7927" spans="6:18" x14ac:dyDescent="0.2">
      <c r="F7927" t="s">
        <v>8396</v>
      </c>
      <c r="G7927" t="s">
        <v>3247</v>
      </c>
      <c r="H7927" t="s">
        <v>82</v>
      </c>
      <c r="I7927" t="s">
        <v>9575</v>
      </c>
      <c r="K7927" t="s">
        <v>8195</v>
      </c>
      <c r="L7927" t="s">
        <v>10820</v>
      </c>
      <c r="M7927" s="49">
        <v>14931</v>
      </c>
      <c r="N7927" s="48">
        <v>1</v>
      </c>
      <c r="O7927" t="s">
        <v>10821</v>
      </c>
      <c r="Q7927" t="s">
        <v>7798</v>
      </c>
      <c r="R7927" t="s">
        <v>9593</v>
      </c>
    </row>
    <row r="7928" spans="6:18" x14ac:dyDescent="0.2">
      <c r="F7928" t="s">
        <v>8396</v>
      </c>
      <c r="G7928" t="s">
        <v>6248</v>
      </c>
      <c r="H7928" t="s">
        <v>82</v>
      </c>
      <c r="I7928" t="s">
        <v>9575</v>
      </c>
      <c r="K7928" t="s">
        <v>8195</v>
      </c>
      <c r="L7928" t="s">
        <v>10820</v>
      </c>
      <c r="M7928" s="49">
        <v>14931</v>
      </c>
      <c r="N7928" s="48">
        <v>1</v>
      </c>
      <c r="O7928" t="s">
        <v>10821</v>
      </c>
      <c r="Q7928" t="s">
        <v>7798</v>
      </c>
      <c r="R7928" t="s">
        <v>9594</v>
      </c>
    </row>
    <row r="7929" spans="6:18" x14ac:dyDescent="0.2">
      <c r="F7929" t="s">
        <v>8396</v>
      </c>
      <c r="G7929" t="s">
        <v>195</v>
      </c>
      <c r="H7929" t="s">
        <v>82</v>
      </c>
      <c r="I7929" t="s">
        <v>9575</v>
      </c>
      <c r="K7929" t="s">
        <v>8195</v>
      </c>
      <c r="L7929" t="s">
        <v>10820</v>
      </c>
      <c r="M7929" s="49">
        <v>14931</v>
      </c>
      <c r="N7929" s="48">
        <v>1</v>
      </c>
      <c r="O7929" t="s">
        <v>10821</v>
      </c>
      <c r="Q7929" t="s">
        <v>7798</v>
      </c>
      <c r="R7929" t="s">
        <v>9595</v>
      </c>
    </row>
    <row r="7930" spans="6:18" x14ac:dyDescent="0.2">
      <c r="F7930" t="s">
        <v>8396</v>
      </c>
      <c r="G7930" t="s">
        <v>7151</v>
      </c>
      <c r="H7930" t="s">
        <v>82</v>
      </c>
      <c r="I7930" t="s">
        <v>9575</v>
      </c>
      <c r="K7930" t="s">
        <v>8195</v>
      </c>
      <c r="L7930" t="s">
        <v>10820</v>
      </c>
      <c r="M7930" s="49">
        <v>14931</v>
      </c>
      <c r="N7930" s="48">
        <v>1</v>
      </c>
      <c r="O7930" t="s">
        <v>10821</v>
      </c>
      <c r="Q7930" t="s">
        <v>7798</v>
      </c>
      <c r="R7930" t="s">
        <v>9596</v>
      </c>
    </row>
    <row r="7931" spans="6:18" x14ac:dyDescent="0.2">
      <c r="F7931" t="s">
        <v>8396</v>
      </c>
      <c r="G7931" t="s">
        <v>163</v>
      </c>
      <c r="H7931" t="s">
        <v>82</v>
      </c>
      <c r="I7931" t="s">
        <v>9575</v>
      </c>
      <c r="K7931" t="s">
        <v>8195</v>
      </c>
      <c r="L7931" t="s">
        <v>10820</v>
      </c>
      <c r="M7931" s="49">
        <v>14931</v>
      </c>
      <c r="N7931" s="48">
        <v>1</v>
      </c>
      <c r="O7931" t="s">
        <v>10821</v>
      </c>
      <c r="Q7931" t="s">
        <v>7798</v>
      </c>
      <c r="R7931" t="s">
        <v>9597</v>
      </c>
    </row>
    <row r="7932" spans="6:18" x14ac:dyDescent="0.2">
      <c r="F7932" t="s">
        <v>8396</v>
      </c>
      <c r="G7932" t="s">
        <v>1536</v>
      </c>
      <c r="H7932" t="s">
        <v>82</v>
      </c>
      <c r="I7932" t="s">
        <v>9575</v>
      </c>
      <c r="K7932" t="s">
        <v>8195</v>
      </c>
      <c r="L7932" t="s">
        <v>10820</v>
      </c>
      <c r="M7932" s="49">
        <v>14931</v>
      </c>
      <c r="N7932" s="48">
        <v>1</v>
      </c>
      <c r="O7932" t="s">
        <v>10821</v>
      </c>
      <c r="Q7932" t="s">
        <v>7798</v>
      </c>
      <c r="R7932" t="s">
        <v>9598</v>
      </c>
    </row>
    <row r="7933" spans="6:18" x14ac:dyDescent="0.2">
      <c r="F7933" t="s">
        <v>8396</v>
      </c>
      <c r="G7933" t="s">
        <v>5412</v>
      </c>
      <c r="H7933" t="s">
        <v>82</v>
      </c>
      <c r="I7933" t="s">
        <v>9575</v>
      </c>
      <c r="K7933" t="s">
        <v>8195</v>
      </c>
      <c r="L7933" t="s">
        <v>10820</v>
      </c>
      <c r="M7933" s="49">
        <v>14931</v>
      </c>
      <c r="N7933" s="48">
        <v>1</v>
      </c>
      <c r="O7933" t="s">
        <v>10821</v>
      </c>
      <c r="Q7933" t="s">
        <v>7798</v>
      </c>
      <c r="R7933" t="s">
        <v>11985</v>
      </c>
    </row>
    <row r="7934" spans="6:18" x14ac:dyDescent="0.2">
      <c r="F7934" t="s">
        <v>8396</v>
      </c>
      <c r="G7934" t="s">
        <v>7218</v>
      </c>
      <c r="H7934" t="s">
        <v>82</v>
      </c>
      <c r="I7934" t="s">
        <v>9575</v>
      </c>
      <c r="K7934" t="s">
        <v>8195</v>
      </c>
      <c r="L7934" t="s">
        <v>10820</v>
      </c>
      <c r="M7934" s="49">
        <v>14931</v>
      </c>
      <c r="N7934" s="48">
        <v>1</v>
      </c>
      <c r="O7934" t="s">
        <v>10821</v>
      </c>
      <c r="Q7934" t="s">
        <v>7798</v>
      </c>
      <c r="R7934" t="s">
        <v>9599</v>
      </c>
    </row>
    <row r="7935" spans="6:18" x14ac:dyDescent="0.2">
      <c r="F7935" t="s">
        <v>8396</v>
      </c>
      <c r="G7935" t="s">
        <v>190</v>
      </c>
      <c r="H7935" t="s">
        <v>82</v>
      </c>
      <c r="I7935" t="s">
        <v>9575</v>
      </c>
      <c r="K7935" t="s">
        <v>8195</v>
      </c>
      <c r="L7935" t="s">
        <v>10820</v>
      </c>
      <c r="M7935" s="49">
        <v>14931</v>
      </c>
      <c r="N7935" s="48">
        <v>1</v>
      </c>
      <c r="O7935" t="s">
        <v>10821</v>
      </c>
      <c r="Q7935" t="s">
        <v>7798</v>
      </c>
      <c r="R7935" t="s">
        <v>9600</v>
      </c>
    </row>
  </sheetData>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T54"/>
  <sheetViews>
    <sheetView workbookViewId="0">
      <pane xSplit="1" ySplit="4" topLeftCell="B5" activePane="bottomRight" state="frozen"/>
      <selection activeCell="G18" sqref="G18"/>
      <selection pane="topRight" activeCell="G18" sqref="G18"/>
      <selection pane="bottomLeft" activeCell="G18" sqref="G18"/>
      <selection pane="bottomRight"/>
    </sheetView>
  </sheetViews>
  <sheetFormatPr defaultRowHeight="12.75" x14ac:dyDescent="0.2"/>
  <cols>
    <col min="1" max="1" width="19.5703125" customWidth="1"/>
    <col min="2" max="2" width="6.85546875" customWidth="1"/>
    <col min="3" max="3" width="4" bestFit="1" customWidth="1"/>
    <col min="4" max="4" width="3.5703125" bestFit="1" customWidth="1"/>
    <col min="5" max="13" width="4" bestFit="1" customWidth="1"/>
    <col min="14" max="14" width="3.5703125" bestFit="1" customWidth="1"/>
    <col min="15" max="15" width="4.140625" bestFit="1" customWidth="1"/>
    <col min="16" max="16" width="3.85546875" bestFit="1" customWidth="1"/>
    <col min="17" max="17" width="3.5703125" bestFit="1" customWidth="1"/>
    <col min="18" max="18" width="3.85546875" bestFit="1" customWidth="1"/>
    <col min="19" max="24" width="4" bestFit="1" customWidth="1"/>
    <col min="25" max="25" width="3.5703125" bestFit="1" customWidth="1"/>
    <col min="26" max="26" width="4" bestFit="1" customWidth="1"/>
    <col min="27" max="27" width="3.5703125" bestFit="1" customWidth="1"/>
    <col min="28" max="28" width="4" bestFit="1" customWidth="1"/>
    <col min="29" max="29" width="3.5703125" bestFit="1" customWidth="1"/>
    <col min="30" max="30" width="3.28515625" bestFit="1" customWidth="1"/>
    <col min="31" max="32" width="4" bestFit="1" customWidth="1"/>
    <col min="33" max="33" width="3.28515625" bestFit="1" customWidth="1"/>
    <col min="34" max="34" width="3" bestFit="1" customWidth="1"/>
    <col min="35" max="37" width="3.28515625" bestFit="1" customWidth="1"/>
    <col min="38" max="38" width="3.85546875" bestFit="1" customWidth="1"/>
    <col min="39" max="39" width="3.5703125" bestFit="1" customWidth="1"/>
    <col min="40" max="40" width="3.28515625" bestFit="1" customWidth="1"/>
    <col min="41" max="42" width="3.5703125" bestFit="1" customWidth="1"/>
    <col min="43" max="43" width="4" bestFit="1" customWidth="1"/>
    <col min="44" max="44" width="3.28515625" bestFit="1" customWidth="1"/>
    <col min="45" max="45" width="3.85546875" bestFit="1" customWidth="1"/>
    <col min="46" max="46" width="10.5703125" bestFit="1" customWidth="1"/>
  </cols>
  <sheetData>
    <row r="3" spans="1:46" x14ac:dyDescent="0.2">
      <c r="A3" s="9" t="s">
        <v>8183</v>
      </c>
      <c r="B3" s="9" t="s">
        <v>9601</v>
      </c>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4"/>
    </row>
    <row r="4" spans="1:46" x14ac:dyDescent="0.2">
      <c r="A4" s="9" t="s">
        <v>116</v>
      </c>
      <c r="B4" s="11" t="s">
        <v>9602</v>
      </c>
      <c r="C4" s="35" t="s">
        <v>15305</v>
      </c>
      <c r="D4" s="35" t="s">
        <v>15306</v>
      </c>
      <c r="E4" s="35" t="s">
        <v>15307</v>
      </c>
      <c r="F4" s="35" t="s">
        <v>46</v>
      </c>
      <c r="G4" s="35" t="s">
        <v>15308</v>
      </c>
      <c r="H4" s="35" t="s">
        <v>73</v>
      </c>
      <c r="I4" s="35" t="s">
        <v>74</v>
      </c>
      <c r="J4" s="35" t="s">
        <v>75</v>
      </c>
      <c r="K4" s="35" t="s">
        <v>97</v>
      </c>
      <c r="L4" s="35" t="s">
        <v>98</v>
      </c>
      <c r="M4" s="35" t="s">
        <v>47</v>
      </c>
      <c r="N4" s="35" t="s">
        <v>15309</v>
      </c>
      <c r="O4" s="35" t="s">
        <v>62</v>
      </c>
      <c r="P4" s="35" t="s">
        <v>15310</v>
      </c>
      <c r="Q4" s="35" t="s">
        <v>15311</v>
      </c>
      <c r="R4" s="35" t="s">
        <v>15312</v>
      </c>
      <c r="S4" s="35" t="s">
        <v>63</v>
      </c>
      <c r="T4" s="35" t="s">
        <v>76</v>
      </c>
      <c r="U4" s="35" t="s">
        <v>59</v>
      </c>
      <c r="V4" s="35" t="s">
        <v>77</v>
      </c>
      <c r="W4" s="35" t="s">
        <v>78</v>
      </c>
      <c r="X4" s="35" t="s">
        <v>68</v>
      </c>
      <c r="Y4" s="35" t="s">
        <v>91</v>
      </c>
      <c r="Z4" s="35" t="s">
        <v>15313</v>
      </c>
      <c r="AA4" s="35" t="s">
        <v>48</v>
      </c>
      <c r="AB4" s="35" t="s">
        <v>79</v>
      </c>
      <c r="AC4" s="35" t="s">
        <v>60</v>
      </c>
      <c r="AD4" s="35" t="s">
        <v>80</v>
      </c>
      <c r="AE4" s="35" t="s">
        <v>64</v>
      </c>
      <c r="AF4" s="35" t="s">
        <v>81</v>
      </c>
      <c r="AG4" s="35" t="s">
        <v>15314</v>
      </c>
      <c r="AH4" s="35" t="s">
        <v>15315</v>
      </c>
      <c r="AI4" s="35" t="s">
        <v>71</v>
      </c>
      <c r="AJ4" s="35" t="s">
        <v>15316</v>
      </c>
      <c r="AK4" s="35" t="s">
        <v>15317</v>
      </c>
      <c r="AL4" s="35" t="s">
        <v>15318</v>
      </c>
      <c r="AM4" s="35" t="s">
        <v>107</v>
      </c>
      <c r="AN4" s="35" t="s">
        <v>111</v>
      </c>
      <c r="AO4" s="35" t="s">
        <v>108</v>
      </c>
      <c r="AP4" s="35" t="s">
        <v>109</v>
      </c>
      <c r="AQ4" s="35" t="s">
        <v>110</v>
      </c>
      <c r="AR4" s="35" t="s">
        <v>113</v>
      </c>
      <c r="AS4" s="35" t="s">
        <v>15319</v>
      </c>
      <c r="AT4" s="10" t="s">
        <v>8182</v>
      </c>
    </row>
    <row r="5" spans="1:46" x14ac:dyDescent="0.2">
      <c r="A5" s="11" t="s">
        <v>4942</v>
      </c>
      <c r="B5" s="36"/>
      <c r="C5" s="37"/>
      <c r="D5" s="37"/>
      <c r="E5" s="37"/>
      <c r="F5" s="37"/>
      <c r="G5" s="37"/>
      <c r="H5" s="37"/>
      <c r="I5" s="37"/>
      <c r="J5" s="37"/>
      <c r="K5" s="37"/>
      <c r="L5" s="37">
        <v>330</v>
      </c>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12">
        <v>330</v>
      </c>
    </row>
    <row r="6" spans="1:46" x14ac:dyDescent="0.2">
      <c r="A6" s="13" t="s">
        <v>69</v>
      </c>
      <c r="B6" s="38"/>
      <c r="C6" s="39"/>
      <c r="D6" s="39"/>
      <c r="E6" s="39"/>
      <c r="F6" s="39"/>
      <c r="G6" s="39"/>
      <c r="H6" s="39"/>
      <c r="I6" s="39"/>
      <c r="J6" s="39"/>
      <c r="K6" s="39"/>
      <c r="L6" s="39"/>
      <c r="M6" s="39"/>
      <c r="N6" s="39"/>
      <c r="O6" s="39"/>
      <c r="P6" s="39"/>
      <c r="Q6" s="39"/>
      <c r="R6" s="39"/>
      <c r="S6" s="39"/>
      <c r="T6" s="39"/>
      <c r="U6" s="39"/>
      <c r="V6" s="39"/>
      <c r="W6" s="39"/>
      <c r="X6" s="39"/>
      <c r="Y6" s="39"/>
      <c r="Z6" s="39"/>
      <c r="AA6" s="39"/>
      <c r="AB6" s="39">
        <v>25</v>
      </c>
      <c r="AC6" s="39">
        <v>7</v>
      </c>
      <c r="AD6" s="39"/>
      <c r="AE6" s="39">
        <v>80</v>
      </c>
      <c r="AF6" s="39"/>
      <c r="AG6" s="39">
        <v>24</v>
      </c>
      <c r="AH6" s="39">
        <v>46</v>
      </c>
      <c r="AI6" s="39">
        <v>54</v>
      </c>
      <c r="AJ6" s="39"/>
      <c r="AK6" s="39"/>
      <c r="AL6" s="39"/>
      <c r="AM6" s="39"/>
      <c r="AN6" s="39"/>
      <c r="AO6" s="39">
        <v>25</v>
      </c>
      <c r="AP6" s="39">
        <v>15</v>
      </c>
      <c r="AQ6" s="39"/>
      <c r="AR6" s="39"/>
      <c r="AS6" s="39"/>
      <c r="AT6" s="14">
        <v>276</v>
      </c>
    </row>
    <row r="7" spans="1:46" x14ac:dyDescent="0.2">
      <c r="A7" s="13" t="s">
        <v>131</v>
      </c>
      <c r="B7" s="38"/>
      <c r="C7" s="39"/>
      <c r="D7" s="39">
        <v>49</v>
      </c>
      <c r="E7" s="39">
        <v>243</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14">
        <v>292</v>
      </c>
    </row>
    <row r="8" spans="1:46" x14ac:dyDescent="0.2">
      <c r="A8" s="13" t="s">
        <v>55</v>
      </c>
      <c r="B8" s="38"/>
      <c r="C8" s="39"/>
      <c r="D8" s="39"/>
      <c r="E8" s="39"/>
      <c r="F8" s="39"/>
      <c r="G8" s="39"/>
      <c r="H8" s="39"/>
      <c r="I8" s="39"/>
      <c r="J8" s="39"/>
      <c r="K8" s="39"/>
      <c r="L8" s="39"/>
      <c r="M8" s="39">
        <v>22</v>
      </c>
      <c r="N8" s="39">
        <v>29</v>
      </c>
      <c r="O8" s="39">
        <v>3</v>
      </c>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14">
        <v>54</v>
      </c>
    </row>
    <row r="9" spans="1:46" x14ac:dyDescent="0.2">
      <c r="A9" s="13" t="s">
        <v>94</v>
      </c>
      <c r="B9" s="38"/>
      <c r="C9" s="39"/>
      <c r="D9" s="39"/>
      <c r="E9" s="39"/>
      <c r="F9" s="39"/>
      <c r="G9" s="39"/>
      <c r="H9" s="39"/>
      <c r="I9" s="39"/>
      <c r="J9" s="39"/>
      <c r="K9" s="39"/>
      <c r="L9" s="39">
        <v>25</v>
      </c>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14">
        <v>25</v>
      </c>
    </row>
    <row r="10" spans="1:46" x14ac:dyDescent="0.2">
      <c r="A10" s="13" t="s">
        <v>57</v>
      </c>
      <c r="B10" s="38"/>
      <c r="C10" s="39"/>
      <c r="D10" s="39"/>
      <c r="E10" s="39"/>
      <c r="F10" s="39"/>
      <c r="G10" s="39"/>
      <c r="H10" s="39"/>
      <c r="I10" s="39"/>
      <c r="J10" s="39"/>
      <c r="K10" s="39"/>
      <c r="L10" s="39"/>
      <c r="M10" s="39"/>
      <c r="N10" s="39">
        <v>62</v>
      </c>
      <c r="O10" s="39">
        <v>90</v>
      </c>
      <c r="P10" s="39"/>
      <c r="Q10" s="39"/>
      <c r="R10" s="39"/>
      <c r="S10" s="39"/>
      <c r="T10" s="39"/>
      <c r="U10" s="39">
        <v>195</v>
      </c>
      <c r="V10" s="39"/>
      <c r="W10" s="39"/>
      <c r="X10" s="39"/>
      <c r="Y10" s="39"/>
      <c r="Z10" s="39"/>
      <c r="AA10" s="39"/>
      <c r="AB10" s="39"/>
      <c r="AC10" s="39">
        <v>53</v>
      </c>
      <c r="AD10" s="39"/>
      <c r="AE10" s="39"/>
      <c r="AF10" s="39"/>
      <c r="AG10" s="39"/>
      <c r="AH10" s="39"/>
      <c r="AI10" s="39"/>
      <c r="AJ10" s="39"/>
      <c r="AK10" s="39"/>
      <c r="AL10" s="39"/>
      <c r="AM10" s="39"/>
      <c r="AN10" s="39"/>
      <c r="AO10" s="39"/>
      <c r="AP10" s="39"/>
      <c r="AQ10" s="39"/>
      <c r="AR10" s="39"/>
      <c r="AS10" s="39"/>
      <c r="AT10" s="14">
        <v>400</v>
      </c>
    </row>
    <row r="11" spans="1:46" x14ac:dyDescent="0.2">
      <c r="A11" s="13" t="s">
        <v>95</v>
      </c>
      <c r="B11" s="38"/>
      <c r="C11" s="39"/>
      <c r="D11" s="39"/>
      <c r="E11" s="39"/>
      <c r="F11" s="39"/>
      <c r="G11" s="39"/>
      <c r="H11" s="39"/>
      <c r="I11" s="39"/>
      <c r="J11" s="39"/>
      <c r="K11" s="39"/>
      <c r="L11" s="39">
        <v>245</v>
      </c>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14">
        <v>245</v>
      </c>
    </row>
    <row r="12" spans="1:46" x14ac:dyDescent="0.2">
      <c r="A12" s="13" t="s">
        <v>1606</v>
      </c>
      <c r="B12" s="38"/>
      <c r="C12" s="39"/>
      <c r="D12" s="39"/>
      <c r="E12" s="39"/>
      <c r="F12" s="39"/>
      <c r="G12" s="39"/>
      <c r="H12" s="39"/>
      <c r="I12" s="39"/>
      <c r="J12" s="39"/>
      <c r="K12" s="39">
        <v>70</v>
      </c>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14">
        <v>70</v>
      </c>
    </row>
    <row r="13" spans="1:46" x14ac:dyDescent="0.2">
      <c r="A13" s="13" t="s">
        <v>7248</v>
      </c>
      <c r="B13" s="38"/>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v>1</v>
      </c>
      <c r="AT13" s="14">
        <v>1</v>
      </c>
    </row>
    <row r="14" spans="1:46" x14ac:dyDescent="0.2">
      <c r="A14" s="13" t="s">
        <v>82</v>
      </c>
      <c r="B14" s="38"/>
      <c r="C14" s="39">
        <v>124</v>
      </c>
      <c r="D14" s="39"/>
      <c r="E14" s="39">
        <v>150</v>
      </c>
      <c r="F14" s="39">
        <v>73</v>
      </c>
      <c r="G14" s="39">
        <v>194</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v>20</v>
      </c>
      <c r="AT14" s="14">
        <v>561</v>
      </c>
    </row>
    <row r="15" spans="1:46" x14ac:dyDescent="0.2">
      <c r="A15" s="13" t="s">
        <v>140</v>
      </c>
      <c r="B15" s="38"/>
      <c r="C15" s="39">
        <v>25</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14">
        <v>25</v>
      </c>
    </row>
    <row r="16" spans="1:46" x14ac:dyDescent="0.2">
      <c r="A16" s="13" t="s">
        <v>2612</v>
      </c>
      <c r="B16" s="38"/>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v>1</v>
      </c>
      <c r="AT16" s="14">
        <v>1</v>
      </c>
    </row>
    <row r="17" spans="1:46" x14ac:dyDescent="0.2">
      <c r="A17" s="13" t="s">
        <v>7997</v>
      </c>
      <c r="B17" s="38">
        <v>206</v>
      </c>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14">
        <v>206</v>
      </c>
    </row>
    <row r="18" spans="1:46" x14ac:dyDescent="0.2">
      <c r="A18" s="13" t="s">
        <v>72</v>
      </c>
      <c r="B18" s="38"/>
      <c r="C18" s="39"/>
      <c r="D18" s="39"/>
      <c r="E18" s="39"/>
      <c r="F18" s="39">
        <v>1</v>
      </c>
      <c r="G18" s="39"/>
      <c r="H18" s="39">
        <v>103</v>
      </c>
      <c r="I18" s="39">
        <v>397</v>
      </c>
      <c r="J18" s="39">
        <v>126</v>
      </c>
      <c r="K18" s="39"/>
      <c r="L18" s="39"/>
      <c r="M18" s="39">
        <v>118</v>
      </c>
      <c r="N18" s="39"/>
      <c r="O18" s="39">
        <v>32</v>
      </c>
      <c r="P18" s="39"/>
      <c r="Q18" s="39"/>
      <c r="R18" s="39"/>
      <c r="S18" s="39">
        <v>146</v>
      </c>
      <c r="T18" s="39">
        <v>101</v>
      </c>
      <c r="U18" s="39"/>
      <c r="V18" s="39">
        <v>241</v>
      </c>
      <c r="W18" s="39">
        <v>300</v>
      </c>
      <c r="X18" s="39"/>
      <c r="Y18" s="39"/>
      <c r="Z18" s="39"/>
      <c r="AA18" s="39"/>
      <c r="AB18" s="39">
        <v>159</v>
      </c>
      <c r="AC18" s="39"/>
      <c r="AD18" s="39">
        <v>42</v>
      </c>
      <c r="AE18" s="39">
        <v>137</v>
      </c>
      <c r="AF18" s="39">
        <v>266</v>
      </c>
      <c r="AG18" s="39"/>
      <c r="AH18" s="39"/>
      <c r="AI18" s="39"/>
      <c r="AJ18" s="39"/>
      <c r="AK18" s="39"/>
      <c r="AL18" s="39"/>
      <c r="AM18" s="39"/>
      <c r="AN18" s="39">
        <v>7</v>
      </c>
      <c r="AO18" s="39"/>
      <c r="AP18" s="39"/>
      <c r="AQ18" s="39"/>
      <c r="AR18" s="39"/>
      <c r="AS18" s="39"/>
      <c r="AT18" s="14">
        <v>2176</v>
      </c>
    </row>
    <row r="19" spans="1:46" x14ac:dyDescent="0.2">
      <c r="A19" s="13" t="s">
        <v>142</v>
      </c>
      <c r="B19" s="38"/>
      <c r="C19" s="39"/>
      <c r="D19" s="39"/>
      <c r="E19" s="39"/>
      <c r="F19" s="39">
        <v>112</v>
      </c>
      <c r="G19" s="39"/>
      <c r="H19" s="39"/>
      <c r="I19" s="39"/>
      <c r="J19" s="39">
        <v>1</v>
      </c>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14">
        <v>113</v>
      </c>
    </row>
    <row r="20" spans="1:46" x14ac:dyDescent="0.2">
      <c r="A20" s="13" t="s">
        <v>87</v>
      </c>
      <c r="B20" s="38"/>
      <c r="C20" s="39"/>
      <c r="D20" s="39"/>
      <c r="E20" s="39"/>
      <c r="F20" s="39"/>
      <c r="G20" s="39"/>
      <c r="H20" s="39"/>
      <c r="I20" s="39"/>
      <c r="J20" s="39">
        <v>3</v>
      </c>
      <c r="K20" s="39"/>
      <c r="L20" s="39"/>
      <c r="M20" s="39"/>
      <c r="N20" s="39"/>
      <c r="O20" s="39">
        <v>2</v>
      </c>
      <c r="P20" s="39"/>
      <c r="Q20" s="39"/>
      <c r="R20" s="39"/>
      <c r="S20" s="39"/>
      <c r="T20" s="39">
        <v>3</v>
      </c>
      <c r="U20" s="39"/>
      <c r="V20" s="39">
        <v>9</v>
      </c>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14">
        <v>17</v>
      </c>
    </row>
    <row r="21" spans="1:46" x14ac:dyDescent="0.2">
      <c r="A21" s="13" t="s">
        <v>8471</v>
      </c>
      <c r="B21" s="38"/>
      <c r="C21" s="39"/>
      <c r="D21" s="39"/>
      <c r="E21" s="39"/>
      <c r="F21" s="39"/>
      <c r="G21" s="39"/>
      <c r="H21" s="39"/>
      <c r="I21" s="39"/>
      <c r="J21" s="39"/>
      <c r="K21" s="39">
        <v>3</v>
      </c>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14">
        <v>3</v>
      </c>
    </row>
    <row r="22" spans="1:46" x14ac:dyDescent="0.2">
      <c r="A22" s="13" t="s">
        <v>1680</v>
      </c>
      <c r="B22" s="38"/>
      <c r="C22" s="39"/>
      <c r="D22" s="39"/>
      <c r="E22" s="39"/>
      <c r="F22" s="39"/>
      <c r="G22" s="39"/>
      <c r="H22" s="39"/>
      <c r="I22" s="39"/>
      <c r="J22" s="39"/>
      <c r="K22" s="39">
        <v>398</v>
      </c>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14">
        <v>398</v>
      </c>
    </row>
    <row r="23" spans="1:46" x14ac:dyDescent="0.2">
      <c r="A23" s="13" t="s">
        <v>7984</v>
      </c>
      <c r="B23" s="38"/>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v>1</v>
      </c>
      <c r="AT23" s="14">
        <v>1</v>
      </c>
    </row>
    <row r="24" spans="1:46" x14ac:dyDescent="0.2">
      <c r="A24" s="13" t="s">
        <v>4897</v>
      </c>
      <c r="B24" s="38"/>
      <c r="C24" s="39"/>
      <c r="D24" s="39"/>
      <c r="E24" s="39"/>
      <c r="F24" s="39"/>
      <c r="G24" s="39"/>
      <c r="H24" s="39"/>
      <c r="I24" s="39"/>
      <c r="J24" s="39"/>
      <c r="K24" s="39"/>
      <c r="L24" s="39"/>
      <c r="M24" s="39"/>
      <c r="N24" s="39"/>
      <c r="O24" s="39"/>
      <c r="P24" s="39">
        <v>1</v>
      </c>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14">
        <v>1</v>
      </c>
    </row>
    <row r="25" spans="1:46" x14ac:dyDescent="0.2">
      <c r="A25" s="13" t="s">
        <v>3496</v>
      </c>
      <c r="B25" s="38"/>
      <c r="C25" s="39"/>
      <c r="D25" s="39"/>
      <c r="E25" s="39"/>
      <c r="F25" s="39"/>
      <c r="G25" s="39"/>
      <c r="H25" s="39"/>
      <c r="I25" s="39"/>
      <c r="J25" s="39"/>
      <c r="K25" s="39"/>
      <c r="L25" s="39"/>
      <c r="M25" s="39"/>
      <c r="N25" s="39"/>
      <c r="O25" s="39">
        <v>109</v>
      </c>
      <c r="P25" s="39"/>
      <c r="Q25" s="39">
        <v>45</v>
      </c>
      <c r="R25" s="39">
        <v>50</v>
      </c>
      <c r="S25" s="39"/>
      <c r="T25" s="39">
        <v>300</v>
      </c>
      <c r="U25" s="39"/>
      <c r="V25" s="39"/>
      <c r="W25" s="39"/>
      <c r="X25" s="39"/>
      <c r="Y25" s="39">
        <v>26</v>
      </c>
      <c r="Z25" s="39"/>
      <c r="AA25" s="39"/>
      <c r="AB25" s="39"/>
      <c r="AC25" s="39"/>
      <c r="AD25" s="39"/>
      <c r="AE25" s="39"/>
      <c r="AF25" s="39"/>
      <c r="AG25" s="39"/>
      <c r="AH25" s="39"/>
      <c r="AI25" s="39"/>
      <c r="AJ25" s="39"/>
      <c r="AK25" s="39"/>
      <c r="AL25" s="39"/>
      <c r="AM25" s="39"/>
      <c r="AN25" s="39"/>
      <c r="AO25" s="39"/>
      <c r="AP25" s="39"/>
      <c r="AQ25" s="39"/>
      <c r="AR25" s="39"/>
      <c r="AS25" s="39"/>
      <c r="AT25" s="14">
        <v>530</v>
      </c>
    </row>
    <row r="26" spans="1:46" x14ac:dyDescent="0.2">
      <c r="A26" s="13" t="s">
        <v>92</v>
      </c>
      <c r="B26" s="38"/>
      <c r="C26" s="39"/>
      <c r="D26" s="39"/>
      <c r="E26" s="39"/>
      <c r="F26" s="39"/>
      <c r="G26" s="39"/>
      <c r="H26" s="39"/>
      <c r="I26" s="39"/>
      <c r="J26" s="39"/>
      <c r="K26" s="39"/>
      <c r="L26" s="39"/>
      <c r="M26" s="39"/>
      <c r="N26" s="39"/>
      <c r="O26" s="39"/>
      <c r="P26" s="39"/>
      <c r="Q26" s="39"/>
      <c r="R26" s="39"/>
      <c r="S26" s="39"/>
      <c r="T26" s="39"/>
      <c r="U26" s="39"/>
      <c r="V26" s="39"/>
      <c r="W26" s="39"/>
      <c r="X26" s="39"/>
      <c r="Y26" s="39">
        <v>34</v>
      </c>
      <c r="Z26" s="39">
        <v>128</v>
      </c>
      <c r="AA26" s="39"/>
      <c r="AB26" s="39"/>
      <c r="AC26" s="39"/>
      <c r="AD26" s="39"/>
      <c r="AE26" s="39"/>
      <c r="AF26" s="39"/>
      <c r="AG26" s="39"/>
      <c r="AH26" s="39"/>
      <c r="AI26" s="39"/>
      <c r="AJ26" s="39"/>
      <c r="AK26" s="39"/>
      <c r="AL26" s="39"/>
      <c r="AM26" s="39"/>
      <c r="AN26" s="39"/>
      <c r="AO26" s="39"/>
      <c r="AP26" s="39"/>
      <c r="AQ26" s="39"/>
      <c r="AR26" s="39"/>
      <c r="AS26" s="39"/>
      <c r="AT26" s="14">
        <v>162</v>
      </c>
    </row>
    <row r="27" spans="1:46" x14ac:dyDescent="0.2">
      <c r="A27" s="13" t="s">
        <v>112</v>
      </c>
      <c r="B27" s="38"/>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v>50</v>
      </c>
      <c r="AR27" s="39">
        <v>51</v>
      </c>
      <c r="AS27" s="39"/>
      <c r="AT27" s="14">
        <v>101</v>
      </c>
    </row>
    <row r="28" spans="1:46" x14ac:dyDescent="0.2">
      <c r="A28" s="13" t="s">
        <v>288</v>
      </c>
      <c r="B28" s="38"/>
      <c r="C28" s="39"/>
      <c r="D28" s="39"/>
      <c r="E28" s="39"/>
      <c r="F28" s="39"/>
      <c r="G28" s="39"/>
      <c r="H28" s="39"/>
      <c r="I28" s="39"/>
      <c r="J28" s="39"/>
      <c r="K28" s="39"/>
      <c r="L28" s="39"/>
      <c r="M28" s="39"/>
      <c r="N28" s="39"/>
      <c r="O28" s="39"/>
      <c r="P28" s="39"/>
      <c r="Q28" s="39"/>
      <c r="R28" s="39"/>
      <c r="S28" s="39"/>
      <c r="T28" s="39"/>
      <c r="U28" s="39"/>
      <c r="V28" s="39"/>
      <c r="W28" s="39"/>
      <c r="X28" s="39"/>
      <c r="Y28" s="39"/>
      <c r="Z28" s="39">
        <v>1</v>
      </c>
      <c r="AA28" s="39"/>
      <c r="AB28" s="39"/>
      <c r="AC28" s="39"/>
      <c r="AD28" s="39"/>
      <c r="AE28" s="39"/>
      <c r="AF28" s="39"/>
      <c r="AG28" s="39"/>
      <c r="AH28" s="39"/>
      <c r="AI28" s="39"/>
      <c r="AJ28" s="39"/>
      <c r="AK28" s="39"/>
      <c r="AL28" s="39"/>
      <c r="AM28" s="39"/>
      <c r="AN28" s="39"/>
      <c r="AO28" s="39"/>
      <c r="AP28" s="39"/>
      <c r="AQ28" s="39"/>
      <c r="AR28" s="39"/>
      <c r="AS28" s="39"/>
      <c r="AT28" s="14">
        <v>1</v>
      </c>
    </row>
    <row r="29" spans="1:46" x14ac:dyDescent="0.2">
      <c r="A29" s="13" t="s">
        <v>84</v>
      </c>
      <c r="B29" s="38"/>
      <c r="C29" s="39"/>
      <c r="D29" s="39"/>
      <c r="E29" s="39"/>
      <c r="F29" s="39"/>
      <c r="G29" s="39">
        <v>129</v>
      </c>
      <c r="H29" s="39"/>
      <c r="I29" s="39"/>
      <c r="J29" s="39"/>
      <c r="K29" s="39"/>
      <c r="L29" s="39"/>
      <c r="M29" s="39"/>
      <c r="N29" s="39"/>
      <c r="O29" s="39">
        <v>141</v>
      </c>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14">
        <v>270</v>
      </c>
    </row>
    <row r="30" spans="1:46" x14ac:dyDescent="0.2">
      <c r="A30" s="13" t="s">
        <v>88</v>
      </c>
      <c r="B30" s="38"/>
      <c r="C30" s="39"/>
      <c r="D30" s="39"/>
      <c r="E30" s="39"/>
      <c r="F30" s="39"/>
      <c r="G30" s="39"/>
      <c r="H30" s="39"/>
      <c r="I30" s="39"/>
      <c r="J30" s="39"/>
      <c r="K30" s="39"/>
      <c r="L30" s="39"/>
      <c r="M30" s="39"/>
      <c r="N30" s="39"/>
      <c r="O30" s="39">
        <v>50</v>
      </c>
      <c r="P30" s="39"/>
      <c r="Q30" s="39"/>
      <c r="R30" s="39"/>
      <c r="S30" s="39"/>
      <c r="T30" s="39"/>
      <c r="U30" s="39"/>
      <c r="V30" s="39"/>
      <c r="W30" s="39"/>
      <c r="X30" s="39"/>
      <c r="Y30" s="39"/>
      <c r="Z30" s="39"/>
      <c r="AA30" s="39"/>
      <c r="AB30" s="39"/>
      <c r="AC30" s="39"/>
      <c r="AD30" s="39"/>
      <c r="AE30" s="39">
        <v>230</v>
      </c>
      <c r="AF30" s="39"/>
      <c r="AG30" s="39"/>
      <c r="AH30" s="39"/>
      <c r="AI30" s="39"/>
      <c r="AJ30" s="39"/>
      <c r="AK30" s="39"/>
      <c r="AL30" s="39"/>
      <c r="AM30" s="39"/>
      <c r="AN30" s="39"/>
      <c r="AO30" s="39"/>
      <c r="AP30" s="39"/>
      <c r="AQ30" s="39"/>
      <c r="AR30" s="39"/>
      <c r="AS30" s="39"/>
      <c r="AT30" s="14">
        <v>280</v>
      </c>
    </row>
    <row r="31" spans="1:46" x14ac:dyDescent="0.2">
      <c r="A31" s="13" t="s">
        <v>85</v>
      </c>
      <c r="B31" s="38"/>
      <c r="C31" s="39"/>
      <c r="D31" s="39"/>
      <c r="E31" s="39">
        <v>4</v>
      </c>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14">
        <v>4</v>
      </c>
    </row>
    <row r="32" spans="1:46" x14ac:dyDescent="0.2">
      <c r="A32" s="13" t="s">
        <v>44</v>
      </c>
      <c r="B32" s="38"/>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v>5</v>
      </c>
      <c r="AT32" s="14">
        <v>5</v>
      </c>
    </row>
    <row r="33" spans="1:46" x14ac:dyDescent="0.2">
      <c r="A33" s="13" t="s">
        <v>228</v>
      </c>
      <c r="B33" s="38"/>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v>2</v>
      </c>
      <c r="AT33" s="14">
        <v>2</v>
      </c>
    </row>
    <row r="34" spans="1:46" x14ac:dyDescent="0.2">
      <c r="A34" s="13" t="s">
        <v>119</v>
      </c>
      <c r="B34" s="38"/>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v>2</v>
      </c>
      <c r="AT34" s="14">
        <v>2</v>
      </c>
    </row>
    <row r="35" spans="1:46" x14ac:dyDescent="0.2">
      <c r="A35" s="13" t="s">
        <v>6306</v>
      </c>
      <c r="B35" s="38"/>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v>1</v>
      </c>
      <c r="AT35" s="14">
        <v>1</v>
      </c>
    </row>
    <row r="36" spans="1:46" x14ac:dyDescent="0.2">
      <c r="A36" s="13" t="s">
        <v>66</v>
      </c>
      <c r="B36" s="38"/>
      <c r="C36" s="39"/>
      <c r="D36" s="39"/>
      <c r="E36" s="39"/>
      <c r="F36" s="39"/>
      <c r="G36" s="39"/>
      <c r="H36" s="39"/>
      <c r="I36" s="39"/>
      <c r="J36" s="39"/>
      <c r="K36" s="39"/>
      <c r="L36" s="39"/>
      <c r="M36" s="39"/>
      <c r="N36" s="39"/>
      <c r="O36" s="39"/>
      <c r="P36" s="39"/>
      <c r="Q36" s="39"/>
      <c r="R36" s="39"/>
      <c r="S36" s="39">
        <v>4</v>
      </c>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14">
        <v>4</v>
      </c>
    </row>
    <row r="37" spans="1:46" x14ac:dyDescent="0.2">
      <c r="A37" s="13" t="s">
        <v>67</v>
      </c>
      <c r="B37" s="38"/>
      <c r="C37" s="39"/>
      <c r="D37" s="39"/>
      <c r="E37" s="39"/>
      <c r="F37" s="39"/>
      <c r="G37" s="39"/>
      <c r="H37" s="39"/>
      <c r="I37" s="39"/>
      <c r="J37" s="39"/>
      <c r="K37" s="39"/>
      <c r="L37" s="39"/>
      <c r="M37" s="39"/>
      <c r="N37" s="39"/>
      <c r="O37" s="39"/>
      <c r="P37" s="39"/>
      <c r="Q37" s="39"/>
      <c r="R37" s="39"/>
      <c r="S37" s="39"/>
      <c r="T37" s="39"/>
      <c r="U37" s="39">
        <v>50</v>
      </c>
      <c r="V37" s="39"/>
      <c r="W37" s="39"/>
      <c r="X37" s="39">
        <v>118</v>
      </c>
      <c r="Y37" s="39"/>
      <c r="Z37" s="39"/>
      <c r="AA37" s="39"/>
      <c r="AB37" s="39"/>
      <c r="AC37" s="39"/>
      <c r="AD37" s="39"/>
      <c r="AE37" s="39"/>
      <c r="AF37" s="39"/>
      <c r="AG37" s="39"/>
      <c r="AH37" s="39"/>
      <c r="AI37" s="39"/>
      <c r="AJ37" s="39"/>
      <c r="AK37" s="39"/>
      <c r="AL37" s="39"/>
      <c r="AM37" s="39"/>
      <c r="AN37" s="39">
        <v>13</v>
      </c>
      <c r="AO37" s="39"/>
      <c r="AP37" s="39"/>
      <c r="AQ37" s="39"/>
      <c r="AR37" s="39"/>
      <c r="AS37" s="39"/>
      <c r="AT37" s="14">
        <v>181</v>
      </c>
    </row>
    <row r="38" spans="1:46" x14ac:dyDescent="0.2">
      <c r="A38" s="13" t="s">
        <v>4792</v>
      </c>
      <c r="B38" s="38">
        <v>6</v>
      </c>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14">
        <v>6</v>
      </c>
    </row>
    <row r="39" spans="1:46" x14ac:dyDescent="0.2">
      <c r="A39" s="13" t="s">
        <v>56</v>
      </c>
      <c r="B39" s="38"/>
      <c r="C39" s="39"/>
      <c r="D39" s="39"/>
      <c r="E39" s="39"/>
      <c r="F39" s="39"/>
      <c r="G39" s="39"/>
      <c r="H39" s="39"/>
      <c r="I39" s="39"/>
      <c r="J39" s="39"/>
      <c r="K39" s="39"/>
      <c r="L39" s="39"/>
      <c r="M39" s="39">
        <v>62</v>
      </c>
      <c r="N39" s="39"/>
      <c r="O39" s="39">
        <v>28</v>
      </c>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14">
        <v>90</v>
      </c>
    </row>
    <row r="40" spans="1:46" x14ac:dyDescent="0.2">
      <c r="A40" s="13" t="s">
        <v>54</v>
      </c>
      <c r="B40" s="38"/>
      <c r="C40" s="39"/>
      <c r="D40" s="39">
        <v>1</v>
      </c>
      <c r="E40" s="39">
        <v>3</v>
      </c>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14">
        <v>4</v>
      </c>
    </row>
    <row r="41" spans="1:46" x14ac:dyDescent="0.2">
      <c r="A41" s="13" t="s">
        <v>61</v>
      </c>
      <c r="B41" s="38"/>
      <c r="C41" s="39"/>
      <c r="D41" s="39"/>
      <c r="E41" s="39"/>
      <c r="F41" s="39"/>
      <c r="G41" s="39"/>
      <c r="H41" s="39"/>
      <c r="I41" s="39"/>
      <c r="J41" s="39"/>
      <c r="K41" s="39"/>
      <c r="L41" s="39"/>
      <c r="M41" s="39"/>
      <c r="N41" s="39"/>
      <c r="O41" s="39">
        <v>104</v>
      </c>
      <c r="P41" s="39"/>
      <c r="Q41" s="39"/>
      <c r="R41" s="39"/>
      <c r="S41" s="39">
        <v>246</v>
      </c>
      <c r="T41" s="39"/>
      <c r="U41" s="39"/>
      <c r="V41" s="39"/>
      <c r="W41" s="39">
        <v>31</v>
      </c>
      <c r="X41" s="39">
        <v>51</v>
      </c>
      <c r="Y41" s="39"/>
      <c r="Z41" s="39"/>
      <c r="AA41" s="39"/>
      <c r="AB41" s="39"/>
      <c r="AC41" s="39"/>
      <c r="AD41" s="39"/>
      <c r="AE41" s="39">
        <v>3</v>
      </c>
      <c r="AF41" s="39"/>
      <c r="AG41" s="39"/>
      <c r="AH41" s="39"/>
      <c r="AI41" s="39"/>
      <c r="AJ41" s="39"/>
      <c r="AK41" s="39"/>
      <c r="AL41" s="39"/>
      <c r="AM41" s="39"/>
      <c r="AN41" s="39"/>
      <c r="AO41" s="39"/>
      <c r="AP41" s="39"/>
      <c r="AQ41" s="39"/>
      <c r="AR41" s="39"/>
      <c r="AS41" s="39"/>
      <c r="AT41" s="14">
        <v>435</v>
      </c>
    </row>
    <row r="42" spans="1:46" x14ac:dyDescent="0.2">
      <c r="A42" s="13" t="s">
        <v>166</v>
      </c>
      <c r="B42" s="38"/>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v>5</v>
      </c>
      <c r="AT42" s="14">
        <v>5</v>
      </c>
    </row>
    <row r="43" spans="1:46" x14ac:dyDescent="0.2">
      <c r="A43" s="13" t="s">
        <v>3404</v>
      </c>
      <c r="B43" s="38"/>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v>1</v>
      </c>
      <c r="AT43" s="14">
        <v>1</v>
      </c>
    </row>
    <row r="44" spans="1:46" x14ac:dyDescent="0.2">
      <c r="A44" s="13" t="s">
        <v>752</v>
      </c>
      <c r="B44" s="38"/>
      <c r="C44" s="39">
        <v>1</v>
      </c>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14">
        <v>1</v>
      </c>
    </row>
    <row r="45" spans="1:46" x14ac:dyDescent="0.2">
      <c r="A45" s="13" t="s">
        <v>127</v>
      </c>
      <c r="B45" s="38"/>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v>9</v>
      </c>
      <c r="AT45" s="14">
        <v>9</v>
      </c>
    </row>
    <row r="46" spans="1:46" x14ac:dyDescent="0.2">
      <c r="A46" s="13" t="s">
        <v>756</v>
      </c>
      <c r="B46" s="38"/>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v>1</v>
      </c>
      <c r="AT46" s="14">
        <v>1</v>
      </c>
    </row>
    <row r="47" spans="1:46" x14ac:dyDescent="0.2">
      <c r="A47" s="13" t="s">
        <v>45</v>
      </c>
      <c r="B47" s="38"/>
      <c r="C47" s="39"/>
      <c r="D47" s="39"/>
      <c r="E47" s="39"/>
      <c r="F47" s="39">
        <v>91</v>
      </c>
      <c r="G47" s="39"/>
      <c r="H47" s="39"/>
      <c r="I47" s="39"/>
      <c r="J47" s="39"/>
      <c r="K47" s="39"/>
      <c r="L47" s="39"/>
      <c r="M47" s="39">
        <v>59</v>
      </c>
      <c r="N47" s="39"/>
      <c r="O47" s="39"/>
      <c r="P47" s="39"/>
      <c r="Q47" s="39"/>
      <c r="R47" s="39"/>
      <c r="S47" s="39"/>
      <c r="T47" s="39"/>
      <c r="U47" s="39"/>
      <c r="V47" s="39"/>
      <c r="W47" s="39"/>
      <c r="X47" s="39"/>
      <c r="Y47" s="39"/>
      <c r="Z47" s="39"/>
      <c r="AA47" s="39">
        <v>50</v>
      </c>
      <c r="AB47" s="39"/>
      <c r="AC47" s="39"/>
      <c r="AD47" s="39"/>
      <c r="AE47" s="39"/>
      <c r="AF47" s="39"/>
      <c r="AG47" s="39"/>
      <c r="AH47" s="39"/>
      <c r="AI47" s="39"/>
      <c r="AJ47" s="39"/>
      <c r="AK47" s="39">
        <v>31</v>
      </c>
      <c r="AL47" s="39">
        <v>19</v>
      </c>
      <c r="AM47" s="39">
        <v>30</v>
      </c>
      <c r="AN47" s="39"/>
      <c r="AO47" s="39">
        <v>14</v>
      </c>
      <c r="AP47" s="39">
        <v>20</v>
      </c>
      <c r="AQ47" s="39">
        <v>44</v>
      </c>
      <c r="AR47" s="39"/>
      <c r="AS47" s="39"/>
      <c r="AT47" s="14">
        <v>358</v>
      </c>
    </row>
    <row r="48" spans="1:46" x14ac:dyDescent="0.2">
      <c r="A48" s="13" t="s">
        <v>6319</v>
      </c>
      <c r="B48" s="38"/>
      <c r="C48" s="39"/>
      <c r="D48" s="39"/>
      <c r="E48" s="39"/>
      <c r="F48" s="39"/>
      <c r="G48" s="39"/>
      <c r="H48" s="39"/>
      <c r="I48" s="39"/>
      <c r="J48" s="39"/>
      <c r="K48" s="39">
        <v>6</v>
      </c>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14">
        <v>6</v>
      </c>
    </row>
    <row r="49" spans="1:46" x14ac:dyDescent="0.2">
      <c r="A49" s="13" t="s">
        <v>820</v>
      </c>
      <c r="B49" s="38"/>
      <c r="C49" s="39"/>
      <c r="D49" s="39"/>
      <c r="E49" s="39"/>
      <c r="F49" s="39"/>
      <c r="G49" s="39"/>
      <c r="H49" s="39"/>
      <c r="I49" s="39"/>
      <c r="J49" s="39"/>
      <c r="K49" s="39">
        <v>19</v>
      </c>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14">
        <v>19</v>
      </c>
    </row>
    <row r="50" spans="1:46" x14ac:dyDescent="0.2">
      <c r="A50" s="13" t="s">
        <v>2130</v>
      </c>
      <c r="B50" s="38"/>
      <c r="C50" s="39"/>
      <c r="D50" s="39"/>
      <c r="E50" s="39"/>
      <c r="F50" s="39"/>
      <c r="G50" s="39"/>
      <c r="H50" s="39"/>
      <c r="I50" s="39"/>
      <c r="J50" s="39"/>
      <c r="K50" s="39">
        <v>37</v>
      </c>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14">
        <v>37</v>
      </c>
    </row>
    <row r="51" spans="1:46" x14ac:dyDescent="0.2">
      <c r="A51" s="13" t="s">
        <v>2647</v>
      </c>
      <c r="B51" s="38"/>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v>2</v>
      </c>
      <c r="AK51" s="39"/>
      <c r="AL51" s="39">
        <v>50</v>
      </c>
      <c r="AM51" s="39"/>
      <c r="AN51" s="39"/>
      <c r="AO51" s="39"/>
      <c r="AP51" s="39"/>
      <c r="AQ51" s="39"/>
      <c r="AR51" s="39"/>
      <c r="AS51" s="39"/>
      <c r="AT51" s="14">
        <v>52</v>
      </c>
    </row>
    <row r="52" spans="1:46" x14ac:dyDescent="0.2">
      <c r="A52" s="13" t="s">
        <v>5160</v>
      </c>
      <c r="B52" s="38"/>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v>14</v>
      </c>
      <c r="AR52" s="39"/>
      <c r="AS52" s="39"/>
      <c r="AT52" s="14">
        <v>14</v>
      </c>
    </row>
    <row r="53" spans="1:46" x14ac:dyDescent="0.2">
      <c r="A53" s="13" t="s">
        <v>6338</v>
      </c>
      <c r="B53" s="38"/>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v>1</v>
      </c>
      <c r="AT53" s="14">
        <v>1</v>
      </c>
    </row>
    <row r="54" spans="1:46" x14ac:dyDescent="0.2">
      <c r="A54" s="15" t="s">
        <v>8182</v>
      </c>
      <c r="B54" s="40">
        <v>212</v>
      </c>
      <c r="C54" s="41">
        <v>150</v>
      </c>
      <c r="D54" s="41">
        <v>50</v>
      </c>
      <c r="E54" s="41">
        <v>400</v>
      </c>
      <c r="F54" s="41">
        <v>277</v>
      </c>
      <c r="G54" s="41">
        <v>323</v>
      </c>
      <c r="H54" s="41">
        <v>103</v>
      </c>
      <c r="I54" s="41">
        <v>397</v>
      </c>
      <c r="J54" s="41">
        <v>130</v>
      </c>
      <c r="K54" s="41">
        <v>533</v>
      </c>
      <c r="L54" s="41">
        <v>600</v>
      </c>
      <c r="M54" s="41">
        <v>261</v>
      </c>
      <c r="N54" s="41">
        <v>91</v>
      </c>
      <c r="O54" s="41">
        <v>559</v>
      </c>
      <c r="P54" s="41">
        <v>1</v>
      </c>
      <c r="Q54" s="41">
        <v>45</v>
      </c>
      <c r="R54" s="41">
        <v>50</v>
      </c>
      <c r="S54" s="41">
        <v>396</v>
      </c>
      <c r="T54" s="41">
        <v>404</v>
      </c>
      <c r="U54" s="41">
        <v>245</v>
      </c>
      <c r="V54" s="41">
        <v>250</v>
      </c>
      <c r="W54" s="41">
        <v>331</v>
      </c>
      <c r="X54" s="41">
        <v>169</v>
      </c>
      <c r="Y54" s="41">
        <v>60</v>
      </c>
      <c r="Z54" s="41">
        <v>129</v>
      </c>
      <c r="AA54" s="41">
        <v>50</v>
      </c>
      <c r="AB54" s="41">
        <v>184</v>
      </c>
      <c r="AC54" s="41">
        <v>60</v>
      </c>
      <c r="AD54" s="41">
        <v>42</v>
      </c>
      <c r="AE54" s="41">
        <v>450</v>
      </c>
      <c r="AF54" s="41">
        <v>266</v>
      </c>
      <c r="AG54" s="41">
        <v>24</v>
      </c>
      <c r="AH54" s="41">
        <v>46</v>
      </c>
      <c r="AI54" s="41">
        <v>54</v>
      </c>
      <c r="AJ54" s="41">
        <v>2</v>
      </c>
      <c r="AK54" s="41">
        <v>31</v>
      </c>
      <c r="AL54" s="41">
        <v>69</v>
      </c>
      <c r="AM54" s="41">
        <v>30</v>
      </c>
      <c r="AN54" s="41">
        <v>20</v>
      </c>
      <c r="AO54" s="41">
        <v>39</v>
      </c>
      <c r="AP54" s="41">
        <v>35</v>
      </c>
      <c r="AQ54" s="41">
        <v>108</v>
      </c>
      <c r="AR54" s="41">
        <v>51</v>
      </c>
      <c r="AS54" s="41">
        <v>50</v>
      </c>
      <c r="AT54" s="16">
        <v>7777</v>
      </c>
    </row>
  </sheetData>
  <phoneticPr fontId="2"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54"/>
  <sheetViews>
    <sheetView workbookViewId="0">
      <pane xSplit="1" ySplit="4" topLeftCell="B5" activePane="bottomRight" state="frozen"/>
      <selection activeCell="G18" sqref="G18"/>
      <selection pane="topRight" activeCell="G18" sqref="G18"/>
      <selection pane="bottomLeft" activeCell="G18" sqref="G18"/>
      <selection pane="bottomRight"/>
    </sheetView>
  </sheetViews>
  <sheetFormatPr defaultRowHeight="12.75" x14ac:dyDescent="0.2"/>
  <cols>
    <col min="1" max="1" width="23.28515625" customWidth="1"/>
    <col min="2" max="10" width="11" customWidth="1"/>
    <col min="11" max="12" width="10.5703125" bestFit="1" customWidth="1"/>
  </cols>
  <sheetData>
    <row r="3" spans="1:11" x14ac:dyDescent="0.2">
      <c r="A3" s="9" t="s">
        <v>8183</v>
      </c>
      <c r="B3" s="9" t="s">
        <v>9610</v>
      </c>
      <c r="C3" s="33"/>
      <c r="D3" s="33"/>
      <c r="E3" s="33"/>
      <c r="F3" s="33"/>
      <c r="G3" s="33"/>
      <c r="H3" s="33"/>
      <c r="I3" s="33"/>
      <c r="J3" s="33"/>
      <c r="K3" s="34"/>
    </row>
    <row r="4" spans="1:11" x14ac:dyDescent="0.2">
      <c r="A4" s="9" t="s">
        <v>116</v>
      </c>
      <c r="B4" s="11" t="s">
        <v>8195</v>
      </c>
      <c r="C4" s="35" t="s">
        <v>8197</v>
      </c>
      <c r="D4" s="35" t="s">
        <v>8200</v>
      </c>
      <c r="E4" s="35" t="s">
        <v>8199</v>
      </c>
      <c r="F4" s="35" t="s">
        <v>8198</v>
      </c>
      <c r="G4" s="35" t="s">
        <v>8193</v>
      </c>
      <c r="H4" s="35" t="s">
        <v>105</v>
      </c>
      <c r="I4" s="35" t="s">
        <v>8194</v>
      </c>
      <c r="J4" s="35" t="s">
        <v>8196</v>
      </c>
      <c r="K4" s="10" t="s">
        <v>8182</v>
      </c>
    </row>
    <row r="5" spans="1:11" x14ac:dyDescent="0.2">
      <c r="A5" s="11" t="s">
        <v>72</v>
      </c>
      <c r="B5" s="36">
        <v>1053</v>
      </c>
      <c r="C5" s="37"/>
      <c r="D5" s="37"/>
      <c r="E5" s="37">
        <v>1066</v>
      </c>
      <c r="F5" s="37"/>
      <c r="G5" s="37"/>
      <c r="H5" s="37">
        <v>57</v>
      </c>
      <c r="I5" s="37"/>
      <c r="J5" s="37"/>
      <c r="K5" s="12">
        <v>2176</v>
      </c>
    </row>
    <row r="6" spans="1:11" x14ac:dyDescent="0.2">
      <c r="A6" s="13" t="s">
        <v>82</v>
      </c>
      <c r="B6" s="38">
        <v>331</v>
      </c>
      <c r="C6" s="39">
        <v>230</v>
      </c>
      <c r="D6" s="39"/>
      <c r="E6" s="39"/>
      <c r="F6" s="39"/>
      <c r="G6" s="39"/>
      <c r="H6" s="39"/>
      <c r="I6" s="39"/>
      <c r="J6" s="39"/>
      <c r="K6" s="14">
        <v>561</v>
      </c>
    </row>
    <row r="7" spans="1:11" x14ac:dyDescent="0.2">
      <c r="A7" s="13" t="s">
        <v>3496</v>
      </c>
      <c r="B7" s="38"/>
      <c r="C7" s="39">
        <v>530</v>
      </c>
      <c r="D7" s="39"/>
      <c r="E7" s="39"/>
      <c r="F7" s="39"/>
      <c r="G7" s="39"/>
      <c r="H7" s="39"/>
      <c r="I7" s="39"/>
      <c r="J7" s="39"/>
      <c r="K7" s="14">
        <v>530</v>
      </c>
    </row>
    <row r="8" spans="1:11" x14ac:dyDescent="0.2">
      <c r="A8" s="13" t="s">
        <v>61</v>
      </c>
      <c r="B8" s="38">
        <v>435</v>
      </c>
      <c r="C8" s="39"/>
      <c r="D8" s="39"/>
      <c r="E8" s="39"/>
      <c r="F8" s="39"/>
      <c r="G8" s="39"/>
      <c r="H8" s="39"/>
      <c r="I8" s="39"/>
      <c r="J8" s="39"/>
      <c r="K8" s="14">
        <v>435</v>
      </c>
    </row>
    <row r="9" spans="1:11" x14ac:dyDescent="0.2">
      <c r="A9" s="13" t="s">
        <v>57</v>
      </c>
      <c r="B9" s="38">
        <v>205</v>
      </c>
      <c r="C9" s="39"/>
      <c r="D9" s="39"/>
      <c r="E9" s="39"/>
      <c r="F9" s="39">
        <v>195</v>
      </c>
      <c r="G9" s="39"/>
      <c r="H9" s="39"/>
      <c r="I9" s="39"/>
      <c r="J9" s="39"/>
      <c r="K9" s="14">
        <v>400</v>
      </c>
    </row>
    <row r="10" spans="1:11" x14ac:dyDescent="0.2">
      <c r="A10" s="13" t="s">
        <v>1680</v>
      </c>
      <c r="B10" s="38"/>
      <c r="C10" s="39"/>
      <c r="D10" s="39">
        <v>398</v>
      </c>
      <c r="E10" s="39"/>
      <c r="F10" s="39"/>
      <c r="G10" s="39"/>
      <c r="H10" s="39"/>
      <c r="I10" s="39"/>
      <c r="J10" s="39"/>
      <c r="K10" s="14">
        <v>398</v>
      </c>
    </row>
    <row r="11" spans="1:11" x14ac:dyDescent="0.2">
      <c r="A11" s="13" t="s">
        <v>45</v>
      </c>
      <c r="B11" s="38">
        <v>78</v>
      </c>
      <c r="C11" s="39">
        <v>280</v>
      </c>
      <c r="D11" s="39"/>
      <c r="E11" s="39"/>
      <c r="F11" s="39"/>
      <c r="G11" s="39"/>
      <c r="H11" s="39"/>
      <c r="I11" s="39"/>
      <c r="J11" s="39"/>
      <c r="K11" s="14">
        <v>358</v>
      </c>
    </row>
    <row r="12" spans="1:11" x14ac:dyDescent="0.2">
      <c r="A12" s="13" t="s">
        <v>4942</v>
      </c>
      <c r="B12" s="38"/>
      <c r="C12" s="39"/>
      <c r="D12" s="39">
        <v>330</v>
      </c>
      <c r="E12" s="39"/>
      <c r="F12" s="39"/>
      <c r="G12" s="39"/>
      <c r="H12" s="39"/>
      <c r="I12" s="39"/>
      <c r="J12" s="39"/>
      <c r="K12" s="14">
        <v>330</v>
      </c>
    </row>
    <row r="13" spans="1:11" x14ac:dyDescent="0.2">
      <c r="A13" s="13" t="s">
        <v>131</v>
      </c>
      <c r="B13" s="38">
        <v>292</v>
      </c>
      <c r="C13" s="39"/>
      <c r="D13" s="39"/>
      <c r="E13" s="39"/>
      <c r="F13" s="39"/>
      <c r="G13" s="39"/>
      <c r="H13" s="39"/>
      <c r="I13" s="39"/>
      <c r="J13" s="39"/>
      <c r="K13" s="14">
        <v>292</v>
      </c>
    </row>
    <row r="14" spans="1:11" x14ac:dyDescent="0.2">
      <c r="A14" s="13" t="s">
        <v>88</v>
      </c>
      <c r="B14" s="38">
        <v>230</v>
      </c>
      <c r="C14" s="39">
        <v>50</v>
      </c>
      <c r="D14" s="39"/>
      <c r="E14" s="39"/>
      <c r="F14" s="39"/>
      <c r="G14" s="39"/>
      <c r="H14" s="39"/>
      <c r="I14" s="39"/>
      <c r="J14" s="39"/>
      <c r="K14" s="14">
        <v>280</v>
      </c>
    </row>
    <row r="15" spans="1:11" x14ac:dyDescent="0.2">
      <c r="A15" s="13" t="s">
        <v>69</v>
      </c>
      <c r="B15" s="38">
        <v>211</v>
      </c>
      <c r="C15" s="39"/>
      <c r="D15" s="39"/>
      <c r="E15" s="39"/>
      <c r="F15" s="39"/>
      <c r="G15" s="39"/>
      <c r="H15" s="39">
        <v>65</v>
      </c>
      <c r="I15" s="39"/>
      <c r="J15" s="39"/>
      <c r="K15" s="14">
        <v>276</v>
      </c>
    </row>
    <row r="16" spans="1:11" x14ac:dyDescent="0.2">
      <c r="A16" s="13" t="s">
        <v>84</v>
      </c>
      <c r="B16" s="38"/>
      <c r="C16" s="39">
        <v>270</v>
      </c>
      <c r="D16" s="39"/>
      <c r="E16" s="39"/>
      <c r="F16" s="39"/>
      <c r="G16" s="39"/>
      <c r="H16" s="39"/>
      <c r="I16" s="39"/>
      <c r="J16" s="39"/>
      <c r="K16" s="14">
        <v>270</v>
      </c>
    </row>
    <row r="17" spans="1:11" x14ac:dyDescent="0.2">
      <c r="A17" s="13" t="s">
        <v>95</v>
      </c>
      <c r="B17" s="38"/>
      <c r="C17" s="39"/>
      <c r="D17" s="39">
        <v>245</v>
      </c>
      <c r="E17" s="39"/>
      <c r="F17" s="39"/>
      <c r="G17" s="39"/>
      <c r="H17" s="39"/>
      <c r="I17" s="39"/>
      <c r="J17" s="39"/>
      <c r="K17" s="14">
        <v>245</v>
      </c>
    </row>
    <row r="18" spans="1:11" x14ac:dyDescent="0.2">
      <c r="A18" s="13" t="s">
        <v>7997</v>
      </c>
      <c r="B18" s="38"/>
      <c r="C18" s="39"/>
      <c r="D18" s="39"/>
      <c r="E18" s="39"/>
      <c r="F18" s="39"/>
      <c r="G18" s="39">
        <v>206</v>
      </c>
      <c r="H18" s="39"/>
      <c r="I18" s="39"/>
      <c r="J18" s="39"/>
      <c r="K18" s="14">
        <v>206</v>
      </c>
    </row>
    <row r="19" spans="1:11" x14ac:dyDescent="0.2">
      <c r="A19" s="13" t="s">
        <v>67</v>
      </c>
      <c r="B19" s="38">
        <v>131</v>
      </c>
      <c r="C19" s="39"/>
      <c r="D19" s="39"/>
      <c r="E19" s="39"/>
      <c r="F19" s="39">
        <v>50</v>
      </c>
      <c r="G19" s="39"/>
      <c r="H19" s="39"/>
      <c r="I19" s="39"/>
      <c r="J19" s="39"/>
      <c r="K19" s="14">
        <v>181</v>
      </c>
    </row>
    <row r="20" spans="1:11" x14ac:dyDescent="0.2">
      <c r="A20" s="13" t="s">
        <v>92</v>
      </c>
      <c r="B20" s="38"/>
      <c r="C20" s="39">
        <v>162</v>
      </c>
      <c r="D20" s="39"/>
      <c r="E20" s="39"/>
      <c r="F20" s="39"/>
      <c r="G20" s="39"/>
      <c r="H20" s="39"/>
      <c r="I20" s="39"/>
      <c r="J20" s="39"/>
      <c r="K20" s="14">
        <v>162</v>
      </c>
    </row>
    <row r="21" spans="1:11" x14ac:dyDescent="0.2">
      <c r="A21" s="13" t="s">
        <v>142</v>
      </c>
      <c r="B21" s="38">
        <v>113</v>
      </c>
      <c r="C21" s="39"/>
      <c r="D21" s="39"/>
      <c r="E21" s="39"/>
      <c r="F21" s="39"/>
      <c r="G21" s="39"/>
      <c r="H21" s="39"/>
      <c r="I21" s="39"/>
      <c r="J21" s="39"/>
      <c r="K21" s="14">
        <v>113</v>
      </c>
    </row>
    <row r="22" spans="1:11" x14ac:dyDescent="0.2">
      <c r="A22" s="13" t="s">
        <v>112</v>
      </c>
      <c r="B22" s="38"/>
      <c r="C22" s="39"/>
      <c r="D22" s="39"/>
      <c r="E22" s="39"/>
      <c r="F22" s="39"/>
      <c r="G22" s="39"/>
      <c r="H22" s="39"/>
      <c r="I22" s="39">
        <v>51</v>
      </c>
      <c r="J22" s="39">
        <v>50</v>
      </c>
      <c r="K22" s="14">
        <v>101</v>
      </c>
    </row>
    <row r="23" spans="1:11" x14ac:dyDescent="0.2">
      <c r="A23" s="13" t="s">
        <v>56</v>
      </c>
      <c r="B23" s="38">
        <v>90</v>
      </c>
      <c r="C23" s="39"/>
      <c r="D23" s="39"/>
      <c r="E23" s="39"/>
      <c r="F23" s="39"/>
      <c r="G23" s="39"/>
      <c r="H23" s="39"/>
      <c r="I23" s="39"/>
      <c r="J23" s="39"/>
      <c r="K23" s="14">
        <v>90</v>
      </c>
    </row>
    <row r="24" spans="1:11" x14ac:dyDescent="0.2">
      <c r="A24" s="13" t="s">
        <v>1606</v>
      </c>
      <c r="B24" s="38"/>
      <c r="C24" s="39"/>
      <c r="D24" s="39">
        <v>70</v>
      </c>
      <c r="E24" s="39"/>
      <c r="F24" s="39"/>
      <c r="G24" s="39"/>
      <c r="H24" s="39"/>
      <c r="I24" s="39"/>
      <c r="J24" s="39"/>
      <c r="K24" s="14">
        <v>70</v>
      </c>
    </row>
    <row r="25" spans="1:11" x14ac:dyDescent="0.2">
      <c r="A25" s="13" t="s">
        <v>55</v>
      </c>
      <c r="B25" s="38">
        <v>54</v>
      </c>
      <c r="C25" s="39"/>
      <c r="D25" s="39"/>
      <c r="E25" s="39"/>
      <c r="F25" s="39"/>
      <c r="G25" s="39"/>
      <c r="H25" s="39"/>
      <c r="I25" s="39"/>
      <c r="J25" s="39"/>
      <c r="K25" s="14">
        <v>54</v>
      </c>
    </row>
    <row r="26" spans="1:11" x14ac:dyDescent="0.2">
      <c r="A26" s="13" t="s">
        <v>2647</v>
      </c>
      <c r="B26" s="38"/>
      <c r="C26" s="39">
        <v>52</v>
      </c>
      <c r="D26" s="39"/>
      <c r="E26" s="39"/>
      <c r="F26" s="39"/>
      <c r="G26" s="39"/>
      <c r="H26" s="39"/>
      <c r="I26" s="39"/>
      <c r="J26" s="39"/>
      <c r="K26" s="14">
        <v>52</v>
      </c>
    </row>
    <row r="27" spans="1:11" x14ac:dyDescent="0.2">
      <c r="A27" s="13" t="s">
        <v>2130</v>
      </c>
      <c r="B27" s="38"/>
      <c r="C27" s="39"/>
      <c r="D27" s="39">
        <v>37</v>
      </c>
      <c r="E27" s="39"/>
      <c r="F27" s="39"/>
      <c r="G27" s="39"/>
      <c r="H27" s="39"/>
      <c r="I27" s="39"/>
      <c r="J27" s="39"/>
      <c r="K27" s="14">
        <v>37</v>
      </c>
    </row>
    <row r="28" spans="1:11" x14ac:dyDescent="0.2">
      <c r="A28" s="13" t="s">
        <v>94</v>
      </c>
      <c r="B28" s="38"/>
      <c r="C28" s="39"/>
      <c r="D28" s="39">
        <v>25</v>
      </c>
      <c r="E28" s="39"/>
      <c r="F28" s="39"/>
      <c r="G28" s="39"/>
      <c r="H28" s="39"/>
      <c r="I28" s="39"/>
      <c r="J28" s="39"/>
      <c r="K28" s="14">
        <v>25</v>
      </c>
    </row>
    <row r="29" spans="1:11" x14ac:dyDescent="0.2">
      <c r="A29" s="13" t="s">
        <v>140</v>
      </c>
      <c r="B29" s="38">
        <v>25</v>
      </c>
      <c r="C29" s="39"/>
      <c r="D29" s="39"/>
      <c r="E29" s="39"/>
      <c r="F29" s="39"/>
      <c r="G29" s="39"/>
      <c r="H29" s="39"/>
      <c r="I29" s="39"/>
      <c r="J29" s="39"/>
      <c r="K29" s="14">
        <v>25</v>
      </c>
    </row>
    <row r="30" spans="1:11" x14ac:dyDescent="0.2">
      <c r="A30" s="13" t="s">
        <v>820</v>
      </c>
      <c r="B30" s="38"/>
      <c r="C30" s="39"/>
      <c r="D30" s="39">
        <v>19</v>
      </c>
      <c r="E30" s="39"/>
      <c r="F30" s="39"/>
      <c r="G30" s="39"/>
      <c r="H30" s="39"/>
      <c r="I30" s="39"/>
      <c r="J30" s="39"/>
      <c r="K30" s="14">
        <v>19</v>
      </c>
    </row>
    <row r="31" spans="1:11" x14ac:dyDescent="0.2">
      <c r="A31" s="13" t="s">
        <v>87</v>
      </c>
      <c r="B31" s="38">
        <v>17</v>
      </c>
      <c r="C31" s="39"/>
      <c r="D31" s="39"/>
      <c r="E31" s="39"/>
      <c r="F31" s="39"/>
      <c r="G31" s="39"/>
      <c r="H31" s="39"/>
      <c r="I31" s="39"/>
      <c r="J31" s="39"/>
      <c r="K31" s="14">
        <v>17</v>
      </c>
    </row>
    <row r="32" spans="1:11" x14ac:dyDescent="0.2">
      <c r="A32" s="13" t="s">
        <v>5160</v>
      </c>
      <c r="B32" s="38"/>
      <c r="C32" s="39"/>
      <c r="D32" s="39"/>
      <c r="E32" s="39"/>
      <c r="F32" s="39"/>
      <c r="G32" s="39"/>
      <c r="H32" s="39"/>
      <c r="I32" s="39">
        <v>14</v>
      </c>
      <c r="J32" s="39"/>
      <c r="K32" s="14">
        <v>14</v>
      </c>
    </row>
    <row r="33" spans="1:11" x14ac:dyDescent="0.2">
      <c r="A33" s="13" t="s">
        <v>127</v>
      </c>
      <c r="B33" s="38">
        <v>9</v>
      </c>
      <c r="C33" s="39"/>
      <c r="D33" s="39"/>
      <c r="E33" s="39"/>
      <c r="F33" s="39"/>
      <c r="G33" s="39"/>
      <c r="H33" s="39"/>
      <c r="I33" s="39"/>
      <c r="J33" s="39"/>
      <c r="K33" s="14">
        <v>9</v>
      </c>
    </row>
    <row r="34" spans="1:11" x14ac:dyDescent="0.2">
      <c r="A34" s="13" t="s">
        <v>6319</v>
      </c>
      <c r="B34" s="38"/>
      <c r="C34" s="39"/>
      <c r="D34" s="39">
        <v>6</v>
      </c>
      <c r="E34" s="39"/>
      <c r="F34" s="39"/>
      <c r="G34" s="39"/>
      <c r="H34" s="39"/>
      <c r="I34" s="39"/>
      <c r="J34" s="39"/>
      <c r="K34" s="14">
        <v>6</v>
      </c>
    </row>
    <row r="35" spans="1:11" x14ac:dyDescent="0.2">
      <c r="A35" s="13" t="s">
        <v>4792</v>
      </c>
      <c r="B35" s="38"/>
      <c r="C35" s="39"/>
      <c r="D35" s="39"/>
      <c r="E35" s="39"/>
      <c r="F35" s="39"/>
      <c r="G35" s="39">
        <v>6</v>
      </c>
      <c r="H35" s="39"/>
      <c r="I35" s="39"/>
      <c r="J35" s="39"/>
      <c r="K35" s="14">
        <v>6</v>
      </c>
    </row>
    <row r="36" spans="1:11" x14ac:dyDescent="0.2">
      <c r="A36" s="13" t="s">
        <v>44</v>
      </c>
      <c r="B36" s="38">
        <v>5</v>
      </c>
      <c r="C36" s="39"/>
      <c r="D36" s="39"/>
      <c r="E36" s="39"/>
      <c r="F36" s="39"/>
      <c r="G36" s="39"/>
      <c r="H36" s="39"/>
      <c r="I36" s="39"/>
      <c r="J36" s="39"/>
      <c r="K36" s="14">
        <v>5</v>
      </c>
    </row>
    <row r="37" spans="1:11" x14ac:dyDescent="0.2">
      <c r="A37" s="13" t="s">
        <v>166</v>
      </c>
      <c r="B37" s="38">
        <v>5</v>
      </c>
      <c r="C37" s="39"/>
      <c r="D37" s="39"/>
      <c r="E37" s="39"/>
      <c r="F37" s="39"/>
      <c r="G37" s="39"/>
      <c r="H37" s="39"/>
      <c r="I37" s="39"/>
      <c r="J37" s="39"/>
      <c r="K37" s="14">
        <v>5</v>
      </c>
    </row>
    <row r="38" spans="1:11" x14ac:dyDescent="0.2">
      <c r="A38" s="13" t="s">
        <v>66</v>
      </c>
      <c r="B38" s="38">
        <v>4</v>
      </c>
      <c r="C38" s="39"/>
      <c r="D38" s="39"/>
      <c r="E38" s="39"/>
      <c r="F38" s="39"/>
      <c r="G38" s="39"/>
      <c r="H38" s="39"/>
      <c r="I38" s="39"/>
      <c r="J38" s="39"/>
      <c r="K38" s="14">
        <v>4</v>
      </c>
    </row>
    <row r="39" spans="1:11" x14ac:dyDescent="0.2">
      <c r="A39" s="13" t="s">
        <v>85</v>
      </c>
      <c r="B39" s="38">
        <v>4</v>
      </c>
      <c r="C39" s="39"/>
      <c r="D39" s="39"/>
      <c r="E39" s="39"/>
      <c r="F39" s="39"/>
      <c r="G39" s="39"/>
      <c r="H39" s="39"/>
      <c r="I39" s="39"/>
      <c r="J39" s="39"/>
      <c r="K39" s="14">
        <v>4</v>
      </c>
    </row>
    <row r="40" spans="1:11" x14ac:dyDescent="0.2">
      <c r="A40" s="13" t="s">
        <v>54</v>
      </c>
      <c r="B40" s="38">
        <v>4</v>
      </c>
      <c r="C40" s="39"/>
      <c r="D40" s="39"/>
      <c r="E40" s="39"/>
      <c r="F40" s="39"/>
      <c r="G40" s="39"/>
      <c r="H40" s="39"/>
      <c r="I40" s="39"/>
      <c r="J40" s="39"/>
      <c r="K40" s="14">
        <v>4</v>
      </c>
    </row>
    <row r="41" spans="1:11" x14ac:dyDescent="0.2">
      <c r="A41" s="13" t="s">
        <v>8471</v>
      </c>
      <c r="B41" s="38"/>
      <c r="C41" s="39"/>
      <c r="D41" s="39">
        <v>3</v>
      </c>
      <c r="E41" s="39"/>
      <c r="F41" s="39"/>
      <c r="G41" s="39"/>
      <c r="H41" s="39"/>
      <c r="I41" s="39"/>
      <c r="J41" s="39"/>
      <c r="K41" s="14">
        <v>3</v>
      </c>
    </row>
    <row r="42" spans="1:11" x14ac:dyDescent="0.2">
      <c r="A42" s="13" t="s">
        <v>119</v>
      </c>
      <c r="B42" s="38">
        <v>2</v>
      </c>
      <c r="C42" s="39"/>
      <c r="D42" s="39"/>
      <c r="E42" s="39"/>
      <c r="F42" s="39"/>
      <c r="G42" s="39"/>
      <c r="H42" s="39"/>
      <c r="I42" s="39"/>
      <c r="J42" s="39"/>
      <c r="K42" s="14">
        <v>2</v>
      </c>
    </row>
    <row r="43" spans="1:11" x14ac:dyDescent="0.2">
      <c r="A43" s="13" t="s">
        <v>228</v>
      </c>
      <c r="B43" s="38">
        <v>2</v>
      </c>
      <c r="C43" s="39"/>
      <c r="D43" s="39"/>
      <c r="E43" s="39"/>
      <c r="F43" s="39"/>
      <c r="G43" s="39"/>
      <c r="H43" s="39"/>
      <c r="I43" s="39"/>
      <c r="J43" s="39"/>
      <c r="K43" s="14">
        <v>2</v>
      </c>
    </row>
    <row r="44" spans="1:11" x14ac:dyDescent="0.2">
      <c r="A44" s="13" t="s">
        <v>6338</v>
      </c>
      <c r="B44" s="38">
        <v>1</v>
      </c>
      <c r="C44" s="39"/>
      <c r="D44" s="39"/>
      <c r="E44" s="39"/>
      <c r="F44" s="39"/>
      <c r="G44" s="39"/>
      <c r="H44" s="39"/>
      <c r="I44" s="39"/>
      <c r="J44" s="39"/>
      <c r="K44" s="14">
        <v>1</v>
      </c>
    </row>
    <row r="45" spans="1:11" x14ac:dyDescent="0.2">
      <c r="A45" s="13" t="s">
        <v>752</v>
      </c>
      <c r="B45" s="38">
        <v>1</v>
      </c>
      <c r="C45" s="39"/>
      <c r="D45" s="39"/>
      <c r="E45" s="39"/>
      <c r="F45" s="39"/>
      <c r="G45" s="39"/>
      <c r="H45" s="39"/>
      <c r="I45" s="39"/>
      <c r="J45" s="39"/>
      <c r="K45" s="14">
        <v>1</v>
      </c>
    </row>
    <row r="46" spans="1:11" x14ac:dyDescent="0.2">
      <c r="A46" s="13" t="s">
        <v>3404</v>
      </c>
      <c r="B46" s="38">
        <v>1</v>
      </c>
      <c r="C46" s="39"/>
      <c r="D46" s="39"/>
      <c r="E46" s="39"/>
      <c r="F46" s="39"/>
      <c r="G46" s="39"/>
      <c r="H46" s="39"/>
      <c r="I46" s="39"/>
      <c r="J46" s="39"/>
      <c r="K46" s="14">
        <v>1</v>
      </c>
    </row>
    <row r="47" spans="1:11" x14ac:dyDescent="0.2">
      <c r="A47" s="13" t="s">
        <v>756</v>
      </c>
      <c r="B47" s="38">
        <v>1</v>
      </c>
      <c r="C47" s="39"/>
      <c r="D47" s="39"/>
      <c r="E47" s="39"/>
      <c r="F47" s="39"/>
      <c r="G47" s="39"/>
      <c r="H47" s="39"/>
      <c r="I47" s="39"/>
      <c r="J47" s="39"/>
      <c r="K47" s="14">
        <v>1</v>
      </c>
    </row>
    <row r="48" spans="1:11" x14ac:dyDescent="0.2">
      <c r="A48" s="13" t="s">
        <v>4897</v>
      </c>
      <c r="B48" s="38">
        <v>1</v>
      </c>
      <c r="C48" s="39"/>
      <c r="D48" s="39"/>
      <c r="E48" s="39"/>
      <c r="F48" s="39"/>
      <c r="G48" s="39"/>
      <c r="H48" s="39"/>
      <c r="I48" s="39"/>
      <c r="J48" s="39"/>
      <c r="K48" s="14">
        <v>1</v>
      </c>
    </row>
    <row r="49" spans="1:11" x14ac:dyDescent="0.2">
      <c r="A49" s="13" t="s">
        <v>7248</v>
      </c>
      <c r="B49" s="38">
        <v>1</v>
      </c>
      <c r="C49" s="39"/>
      <c r="D49" s="39"/>
      <c r="E49" s="39"/>
      <c r="F49" s="39"/>
      <c r="G49" s="39"/>
      <c r="H49" s="39"/>
      <c r="I49" s="39"/>
      <c r="J49" s="39"/>
      <c r="K49" s="14">
        <v>1</v>
      </c>
    </row>
    <row r="50" spans="1:11" x14ac:dyDescent="0.2">
      <c r="A50" s="13" t="s">
        <v>2612</v>
      </c>
      <c r="B50" s="38">
        <v>1</v>
      </c>
      <c r="C50" s="39"/>
      <c r="D50" s="39"/>
      <c r="E50" s="39"/>
      <c r="F50" s="39"/>
      <c r="G50" s="39"/>
      <c r="H50" s="39"/>
      <c r="I50" s="39"/>
      <c r="J50" s="39"/>
      <c r="K50" s="14">
        <v>1</v>
      </c>
    </row>
    <row r="51" spans="1:11" x14ac:dyDescent="0.2">
      <c r="A51" s="13" t="s">
        <v>288</v>
      </c>
      <c r="B51" s="38"/>
      <c r="C51" s="39">
        <v>1</v>
      </c>
      <c r="D51" s="39"/>
      <c r="E51" s="39"/>
      <c r="F51" s="39"/>
      <c r="G51" s="39"/>
      <c r="H51" s="39"/>
      <c r="I51" s="39"/>
      <c r="J51" s="39"/>
      <c r="K51" s="14">
        <v>1</v>
      </c>
    </row>
    <row r="52" spans="1:11" x14ac:dyDescent="0.2">
      <c r="A52" s="13" t="s">
        <v>7984</v>
      </c>
      <c r="B52" s="38">
        <v>1</v>
      </c>
      <c r="C52" s="39"/>
      <c r="D52" s="39"/>
      <c r="E52" s="39"/>
      <c r="F52" s="39"/>
      <c r="G52" s="39"/>
      <c r="H52" s="39"/>
      <c r="I52" s="39"/>
      <c r="J52" s="39"/>
      <c r="K52" s="14">
        <v>1</v>
      </c>
    </row>
    <row r="53" spans="1:11" x14ac:dyDescent="0.2">
      <c r="A53" s="13" t="s">
        <v>6306</v>
      </c>
      <c r="B53" s="38">
        <v>1</v>
      </c>
      <c r="C53" s="39"/>
      <c r="D53" s="39"/>
      <c r="E53" s="39"/>
      <c r="F53" s="39"/>
      <c r="G53" s="39"/>
      <c r="H53" s="39"/>
      <c r="I53" s="39"/>
      <c r="J53" s="39"/>
      <c r="K53" s="14">
        <v>1</v>
      </c>
    </row>
    <row r="54" spans="1:11" x14ac:dyDescent="0.2">
      <c r="A54" s="15" t="s">
        <v>8182</v>
      </c>
      <c r="B54" s="40">
        <v>3309</v>
      </c>
      <c r="C54" s="41">
        <v>1575</v>
      </c>
      <c r="D54" s="41">
        <v>1133</v>
      </c>
      <c r="E54" s="41">
        <v>1066</v>
      </c>
      <c r="F54" s="41">
        <v>245</v>
      </c>
      <c r="G54" s="41">
        <v>212</v>
      </c>
      <c r="H54" s="41">
        <v>122</v>
      </c>
      <c r="I54" s="41">
        <v>65</v>
      </c>
      <c r="J54" s="41">
        <v>50</v>
      </c>
      <c r="K54" s="16">
        <v>7777</v>
      </c>
    </row>
  </sheetData>
  <phoneticPr fontId="2"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P55"/>
  <sheetViews>
    <sheetView workbookViewId="0">
      <selection activeCell="L23" sqref="L23"/>
    </sheetView>
  </sheetViews>
  <sheetFormatPr defaultRowHeight="12.75" x14ac:dyDescent="0.2"/>
  <cols>
    <col min="2" max="2" width="40" bestFit="1" customWidth="1"/>
    <col min="3" max="3" width="5" customWidth="1"/>
    <col min="4" max="4" width="5" bestFit="1" customWidth="1"/>
    <col min="5" max="9" width="8.28515625" style="42" customWidth="1"/>
    <col min="10" max="10" width="9.28515625" style="42" customWidth="1"/>
    <col min="11" max="11" width="15.7109375" style="42" customWidth="1"/>
    <col min="12" max="12" width="5" style="42" customWidth="1"/>
    <col min="13" max="14" width="8.28515625" style="42" customWidth="1"/>
    <col min="15" max="15" width="7.42578125" bestFit="1" customWidth="1"/>
    <col min="16" max="16" width="4" bestFit="1" customWidth="1"/>
  </cols>
  <sheetData>
    <row r="1" spans="2:16" ht="18" x14ac:dyDescent="0.25">
      <c r="D1" s="102" t="s">
        <v>11989</v>
      </c>
      <c r="E1" s="103"/>
      <c r="F1" s="103"/>
      <c r="G1" s="103"/>
      <c r="H1" s="103"/>
      <c r="I1" s="103"/>
    </row>
    <row r="2" spans="2:16" x14ac:dyDescent="0.2">
      <c r="B2" s="106" t="s">
        <v>11992</v>
      </c>
      <c r="C2" s="106"/>
      <c r="D2" s="106"/>
      <c r="F2" s="2" t="s">
        <v>16729</v>
      </c>
    </row>
    <row r="3" spans="2:16" x14ac:dyDescent="0.2">
      <c r="B3" s="9" t="s">
        <v>8183</v>
      </c>
      <c r="C3" s="10"/>
      <c r="F3" s="61"/>
      <c r="G3" s="2"/>
      <c r="H3" s="27" t="s">
        <v>1769</v>
      </c>
      <c r="I3" s="61"/>
      <c r="K3" s="87" t="s">
        <v>256</v>
      </c>
      <c r="L3" s="88"/>
      <c r="M3" s="2" t="s">
        <v>1783</v>
      </c>
    </row>
    <row r="4" spans="2:16" x14ac:dyDescent="0.2">
      <c r="B4" s="9" t="s">
        <v>116</v>
      </c>
      <c r="C4" s="10" t="s">
        <v>8181</v>
      </c>
      <c r="F4" s="61" t="s">
        <v>41</v>
      </c>
      <c r="G4" s="61" t="s">
        <v>8181</v>
      </c>
      <c r="H4" s="61"/>
      <c r="I4" s="61"/>
      <c r="K4" s="87" t="s">
        <v>41</v>
      </c>
      <c r="L4" s="88" t="s">
        <v>8181</v>
      </c>
    </row>
    <row r="5" spans="2:16" x14ac:dyDescent="0.2">
      <c r="B5" s="11" t="s">
        <v>72</v>
      </c>
      <c r="C5" s="64">
        <v>2176</v>
      </c>
      <c r="D5" s="6">
        <f>GETPIVOTDATA("Reg",$B$3,"type","FB.VI")+GETPIVOTDATA("Reg",$B$3,"type","FB.VI series I")</f>
        <v>2289</v>
      </c>
      <c r="F5" s="61" t="s">
        <v>72</v>
      </c>
      <c r="G5" s="62">
        <v>2285</v>
      </c>
      <c r="H5" s="61"/>
      <c r="I5" s="61">
        <f>G5-D5</f>
        <v>-4</v>
      </c>
      <c r="K5" s="89" t="s">
        <v>72</v>
      </c>
      <c r="L5" s="90">
        <v>2285</v>
      </c>
      <c r="M5" s="96" t="s">
        <v>1788</v>
      </c>
      <c r="P5" s="3"/>
    </row>
    <row r="6" spans="2:16" x14ac:dyDescent="0.2">
      <c r="B6" s="13" t="s">
        <v>82</v>
      </c>
      <c r="C6" s="17">
        <v>561</v>
      </c>
      <c r="D6" s="4">
        <f>GETPIVOTDATA("Reg",$B$3,"type","F.II")+GETPIVOTDATA("Reg",$B$3,"type","F.II (Special) Intruder for 23 Squadron")+GETPIVOTDATA("Reg",$B$3,"type","F.II prototype")+GETPIVOTDATA("Reg",$B$3,"type","First production F.II (single control)")+GETPIVOTDATA("Reg",$B$3,"type","Prototype Mk.XII")</f>
        <v>589</v>
      </c>
      <c r="F6" s="61" t="s">
        <v>82</v>
      </c>
      <c r="G6" s="62">
        <v>392</v>
      </c>
      <c r="H6" s="62">
        <f>G6+100+98</f>
        <v>590</v>
      </c>
      <c r="I6" s="61">
        <f>H6-D6</f>
        <v>1</v>
      </c>
      <c r="K6" s="91" t="s">
        <v>90</v>
      </c>
      <c r="L6" s="92">
        <v>530</v>
      </c>
      <c r="M6" s="96" t="s">
        <v>1784</v>
      </c>
    </row>
    <row r="7" spans="2:16" x14ac:dyDescent="0.2">
      <c r="B7" s="13" t="s">
        <v>3496</v>
      </c>
      <c r="C7" s="14">
        <v>530</v>
      </c>
      <c r="F7" s="61" t="s">
        <v>90</v>
      </c>
      <c r="G7" s="63">
        <v>530</v>
      </c>
      <c r="H7" s="61"/>
      <c r="I7" s="61">
        <f>G7-GETPIVOTDATA("Reg",$B$3,"type","NF.30")</f>
        <v>0</v>
      </c>
      <c r="K7" s="91" t="s">
        <v>61</v>
      </c>
      <c r="L7" s="92">
        <v>435</v>
      </c>
      <c r="P7" s="2"/>
    </row>
    <row r="8" spans="2:16" x14ac:dyDescent="0.2">
      <c r="B8" s="13" t="s">
        <v>61</v>
      </c>
      <c r="C8" s="14">
        <v>435</v>
      </c>
      <c r="F8" s="61" t="s">
        <v>61</v>
      </c>
      <c r="G8" s="63">
        <v>435</v>
      </c>
      <c r="H8" s="61"/>
      <c r="I8" s="61"/>
      <c r="K8" s="91" t="s">
        <v>57</v>
      </c>
      <c r="L8" s="92">
        <v>402</v>
      </c>
    </row>
    <row r="9" spans="2:16" x14ac:dyDescent="0.2">
      <c r="B9" s="13" t="s">
        <v>57</v>
      </c>
      <c r="C9" s="14">
        <v>400</v>
      </c>
      <c r="F9" s="61" t="s">
        <v>57</v>
      </c>
      <c r="G9" s="62">
        <v>402</v>
      </c>
      <c r="H9" s="61"/>
      <c r="I9" s="61">
        <f>G9-GETPIVOTDATA("Reg",$B$3,"type","B.XVI")</f>
        <v>2</v>
      </c>
      <c r="K9" s="91" t="s">
        <v>96</v>
      </c>
      <c r="L9" s="92">
        <v>400</v>
      </c>
      <c r="M9" s="96" t="s">
        <v>1786</v>
      </c>
      <c r="P9" s="27"/>
    </row>
    <row r="10" spans="2:16" x14ac:dyDescent="0.2">
      <c r="B10" s="13" t="s">
        <v>1680</v>
      </c>
      <c r="C10" s="14">
        <v>398</v>
      </c>
      <c r="F10" s="61" t="s">
        <v>100</v>
      </c>
      <c r="G10" s="63">
        <v>398</v>
      </c>
      <c r="H10" s="61"/>
      <c r="I10" s="61"/>
      <c r="K10" s="91" t="s">
        <v>100</v>
      </c>
      <c r="L10" s="92">
        <v>398</v>
      </c>
      <c r="P10" s="3"/>
    </row>
    <row r="11" spans="2:16" x14ac:dyDescent="0.2">
      <c r="B11" s="13" t="s">
        <v>45</v>
      </c>
      <c r="C11" s="76">
        <v>358</v>
      </c>
      <c r="D11" s="77">
        <f>GETPIVOTDATA("Reg",$B$3,"type","T.III")+GETPIVOTDATA("Reg",$B$3,"type","Turret fighter. T.III prototype")+GETPIVOTDATA("Reg",$B$3,"type","Second turret fighter prototype mod to T.III")+GETPIVOTDATA("Reg",$B$3,"type","Production T.III (or II dual control)")</f>
        <v>365</v>
      </c>
      <c r="F11" s="61" t="s">
        <v>45</v>
      </c>
      <c r="G11" s="62">
        <v>363</v>
      </c>
      <c r="H11" s="61"/>
      <c r="I11" s="61">
        <f>G11-D11</f>
        <v>-2</v>
      </c>
      <c r="K11" s="91" t="s">
        <v>82</v>
      </c>
      <c r="L11" s="92">
        <v>392</v>
      </c>
      <c r="M11" s="96" t="s">
        <v>1785</v>
      </c>
    </row>
    <row r="12" spans="2:16" x14ac:dyDescent="0.2">
      <c r="B12" s="13" t="s">
        <v>4942</v>
      </c>
      <c r="C12" s="19">
        <v>330</v>
      </c>
      <c r="D12" s="18">
        <f>GETPIVOTDATA("Reg",$B$3,"type","B.25")+GETPIVOTDATA("Reg",$B$3,"type","B25")</f>
        <v>400</v>
      </c>
      <c r="F12" s="61" t="s">
        <v>96</v>
      </c>
      <c r="G12" s="63">
        <v>400</v>
      </c>
      <c r="H12" s="61"/>
      <c r="I12" s="61"/>
      <c r="K12" s="91" t="s">
        <v>45</v>
      </c>
      <c r="L12" s="92">
        <v>363</v>
      </c>
    </row>
    <row r="13" spans="2:16" x14ac:dyDescent="0.2">
      <c r="B13" s="13" t="s">
        <v>131</v>
      </c>
      <c r="C13" s="14">
        <v>292</v>
      </c>
      <c r="F13" s="61" t="s">
        <v>12006</v>
      </c>
      <c r="G13" s="62">
        <v>290</v>
      </c>
      <c r="H13" s="61"/>
      <c r="I13" s="61">
        <f>G13-GETPIVOTDATA("Reg",$B$3,"type","B.IV Series II")</f>
        <v>-2</v>
      </c>
      <c r="K13" s="91" t="s">
        <v>12006</v>
      </c>
      <c r="L13" s="92">
        <v>290</v>
      </c>
      <c r="M13" s="96" t="s">
        <v>1789</v>
      </c>
    </row>
    <row r="14" spans="2:16" x14ac:dyDescent="0.2">
      <c r="B14" s="13" t="s">
        <v>88</v>
      </c>
      <c r="C14" s="14">
        <v>280</v>
      </c>
      <c r="F14" s="61" t="s">
        <v>88</v>
      </c>
      <c r="G14" s="63">
        <v>280</v>
      </c>
      <c r="H14" s="61"/>
      <c r="I14" s="61"/>
      <c r="K14" s="91" t="s">
        <v>88</v>
      </c>
      <c r="L14" s="92">
        <v>280</v>
      </c>
    </row>
    <row r="15" spans="2:16" x14ac:dyDescent="0.2">
      <c r="B15" s="13" t="s">
        <v>69</v>
      </c>
      <c r="C15" s="14">
        <v>276</v>
      </c>
      <c r="F15" s="61" t="s">
        <v>69</v>
      </c>
      <c r="G15" s="62">
        <v>274</v>
      </c>
      <c r="H15" s="61"/>
      <c r="I15" s="61">
        <f>G15-GETPIVOTDATA("Reg",$B$3,"type","B.35")</f>
        <v>-2</v>
      </c>
      <c r="K15" s="91" t="s">
        <v>69</v>
      </c>
      <c r="L15" s="92">
        <v>274</v>
      </c>
      <c r="M15" s="96" t="s">
        <v>1787</v>
      </c>
    </row>
    <row r="16" spans="2:16" x14ac:dyDescent="0.2">
      <c r="B16" s="13" t="s">
        <v>84</v>
      </c>
      <c r="C16" s="14">
        <v>270</v>
      </c>
      <c r="F16" s="61" t="s">
        <v>84</v>
      </c>
      <c r="G16" s="63">
        <v>270</v>
      </c>
      <c r="H16" s="61"/>
      <c r="I16" s="61"/>
      <c r="K16" s="91" t="s">
        <v>84</v>
      </c>
      <c r="L16" s="92">
        <v>270</v>
      </c>
    </row>
    <row r="17" spans="2:16" x14ac:dyDescent="0.2">
      <c r="B17" s="13" t="s">
        <v>95</v>
      </c>
      <c r="C17" s="14">
        <v>245</v>
      </c>
      <c r="F17" s="61" t="s">
        <v>95</v>
      </c>
      <c r="G17" s="63">
        <v>245</v>
      </c>
      <c r="H17" s="61"/>
      <c r="I17" s="61"/>
      <c r="K17" s="91" t="s">
        <v>95</v>
      </c>
      <c r="L17" s="92">
        <v>245</v>
      </c>
    </row>
    <row r="18" spans="2:16" x14ac:dyDescent="0.2">
      <c r="B18" s="13" t="s">
        <v>7997</v>
      </c>
      <c r="C18" s="44">
        <v>206</v>
      </c>
      <c r="D18" s="45">
        <f>GETPIVOTDATA("Reg",$B$3,"type","FB.40")+GETPIVOTDATA("Reg",$B$3,"type","PR.4")</f>
        <v>212</v>
      </c>
      <c r="F18" s="61" t="s">
        <v>7997</v>
      </c>
      <c r="G18" s="63">
        <v>212</v>
      </c>
      <c r="H18" s="61"/>
      <c r="I18" s="61"/>
      <c r="K18" s="91" t="s">
        <v>7997</v>
      </c>
      <c r="L18" s="92">
        <v>212</v>
      </c>
      <c r="O18" s="27"/>
    </row>
    <row r="19" spans="2:16" x14ac:dyDescent="0.2">
      <c r="B19" s="13" t="s">
        <v>67</v>
      </c>
      <c r="C19" s="14">
        <v>181</v>
      </c>
      <c r="F19" s="61" t="s">
        <v>67</v>
      </c>
      <c r="G19" s="63">
        <v>181</v>
      </c>
      <c r="H19" s="61"/>
      <c r="I19" s="61"/>
      <c r="K19" s="91" t="s">
        <v>67</v>
      </c>
      <c r="L19" s="92">
        <v>181</v>
      </c>
    </row>
    <row r="20" spans="2:16" x14ac:dyDescent="0.2">
      <c r="B20" s="13" t="s">
        <v>92</v>
      </c>
      <c r="C20" s="14">
        <v>162</v>
      </c>
      <c r="F20" s="61" t="s">
        <v>92</v>
      </c>
      <c r="G20" s="63">
        <v>162</v>
      </c>
      <c r="H20" s="61"/>
      <c r="I20" s="61"/>
      <c r="K20" s="91" t="s">
        <v>92</v>
      </c>
      <c r="L20" s="92">
        <v>162</v>
      </c>
    </row>
    <row r="21" spans="2:16" x14ac:dyDescent="0.2">
      <c r="B21" s="13" t="s">
        <v>142</v>
      </c>
      <c r="C21" s="64">
        <v>113</v>
      </c>
      <c r="K21" s="91" t="s">
        <v>112</v>
      </c>
      <c r="L21" s="92">
        <v>101</v>
      </c>
      <c r="P21" s="29"/>
    </row>
    <row r="22" spans="2:16" x14ac:dyDescent="0.2">
      <c r="B22" s="13" t="s">
        <v>112</v>
      </c>
      <c r="C22" s="14">
        <v>101</v>
      </c>
      <c r="F22" s="61" t="s">
        <v>112</v>
      </c>
      <c r="G22" s="63">
        <v>101</v>
      </c>
      <c r="H22" s="61"/>
      <c r="I22" s="61"/>
      <c r="K22" s="91" t="s">
        <v>86</v>
      </c>
      <c r="L22" s="92">
        <v>100</v>
      </c>
    </row>
    <row r="23" spans="2:16" x14ac:dyDescent="0.2">
      <c r="B23" s="13" t="s">
        <v>56</v>
      </c>
      <c r="C23" s="14">
        <v>90</v>
      </c>
      <c r="F23" s="61" t="s">
        <v>56</v>
      </c>
      <c r="G23" s="63">
        <v>90</v>
      </c>
      <c r="H23" s="61"/>
      <c r="I23" s="61"/>
      <c r="K23" s="91" t="s">
        <v>83</v>
      </c>
      <c r="L23" s="92">
        <v>98</v>
      </c>
    </row>
    <row r="24" spans="2:16" x14ac:dyDescent="0.2">
      <c r="B24" s="13" t="s">
        <v>1606</v>
      </c>
      <c r="C24" s="19">
        <v>70</v>
      </c>
      <c r="K24" s="91" t="s">
        <v>56</v>
      </c>
      <c r="L24" s="92">
        <v>90</v>
      </c>
    </row>
    <row r="25" spans="2:16" x14ac:dyDescent="0.2">
      <c r="B25" s="13" t="s">
        <v>55</v>
      </c>
      <c r="C25" s="14">
        <v>54</v>
      </c>
      <c r="F25" s="61" t="s">
        <v>55</v>
      </c>
      <c r="G25" s="63">
        <v>54</v>
      </c>
      <c r="K25" s="91" t="s">
        <v>55</v>
      </c>
      <c r="L25" s="92">
        <v>54</v>
      </c>
    </row>
    <row r="26" spans="2:16" x14ac:dyDescent="0.2">
      <c r="B26" s="13" t="s">
        <v>2647</v>
      </c>
      <c r="C26" s="14">
        <v>52</v>
      </c>
      <c r="F26" s="61" t="s">
        <v>2647</v>
      </c>
      <c r="G26" s="63">
        <v>52</v>
      </c>
      <c r="K26" s="91" t="s">
        <v>2647</v>
      </c>
      <c r="L26" s="92">
        <v>52</v>
      </c>
      <c r="P26" s="3"/>
    </row>
    <row r="27" spans="2:16" x14ac:dyDescent="0.2">
      <c r="B27" s="13" t="s">
        <v>2130</v>
      </c>
      <c r="C27" s="14">
        <v>37</v>
      </c>
      <c r="F27" s="61" t="s">
        <v>103</v>
      </c>
      <c r="G27" s="63">
        <v>37</v>
      </c>
      <c r="K27" s="91" t="s">
        <v>103</v>
      </c>
      <c r="L27" s="92">
        <v>37</v>
      </c>
    </row>
    <row r="28" spans="2:16" x14ac:dyDescent="0.2">
      <c r="B28" s="13" t="s">
        <v>94</v>
      </c>
      <c r="C28" s="14">
        <v>25</v>
      </c>
      <c r="F28" s="61" t="s">
        <v>94</v>
      </c>
      <c r="G28" s="63">
        <v>25</v>
      </c>
      <c r="K28" s="91" t="s">
        <v>94</v>
      </c>
      <c r="L28" s="92">
        <v>25</v>
      </c>
    </row>
    <row r="29" spans="2:16" x14ac:dyDescent="0.2">
      <c r="B29" s="13" t="s">
        <v>140</v>
      </c>
      <c r="C29" s="17">
        <v>25</v>
      </c>
      <c r="K29" s="91" t="s">
        <v>102</v>
      </c>
      <c r="L29" s="92">
        <v>19</v>
      </c>
    </row>
    <row r="30" spans="2:16" x14ac:dyDescent="0.2">
      <c r="B30" s="13" t="s">
        <v>820</v>
      </c>
      <c r="C30" s="14">
        <v>19</v>
      </c>
      <c r="F30" s="61" t="s">
        <v>102</v>
      </c>
      <c r="G30" s="63">
        <v>19</v>
      </c>
      <c r="K30" s="91" t="s">
        <v>87</v>
      </c>
      <c r="L30" s="92">
        <v>17</v>
      </c>
    </row>
    <row r="31" spans="2:16" x14ac:dyDescent="0.2">
      <c r="B31" s="13" t="s">
        <v>87</v>
      </c>
      <c r="C31" s="43">
        <v>17</v>
      </c>
      <c r="F31" s="61" t="s">
        <v>87</v>
      </c>
      <c r="G31" s="63">
        <v>17</v>
      </c>
      <c r="K31" s="91" t="s">
        <v>5160</v>
      </c>
      <c r="L31" s="92">
        <v>14</v>
      </c>
    </row>
    <row r="32" spans="2:16" x14ac:dyDescent="0.2">
      <c r="B32" s="13" t="s">
        <v>5160</v>
      </c>
      <c r="C32" s="14">
        <v>14</v>
      </c>
      <c r="F32" s="61" t="s">
        <v>5160</v>
      </c>
      <c r="G32" s="63">
        <v>14</v>
      </c>
      <c r="K32" s="91" t="s">
        <v>12004</v>
      </c>
      <c r="L32" s="92">
        <v>10</v>
      </c>
      <c r="P32" s="3"/>
    </row>
    <row r="33" spans="2:13" x14ac:dyDescent="0.2">
      <c r="B33" s="13" t="s">
        <v>127</v>
      </c>
      <c r="C33" s="14">
        <v>9</v>
      </c>
      <c r="F33" s="61" t="s">
        <v>12005</v>
      </c>
      <c r="G33" s="63">
        <v>9</v>
      </c>
      <c r="K33" s="91" t="s">
        <v>12005</v>
      </c>
      <c r="L33" s="92">
        <v>9</v>
      </c>
    </row>
    <row r="34" spans="2:13" x14ac:dyDescent="0.2">
      <c r="B34" s="13" t="s">
        <v>6319</v>
      </c>
      <c r="C34" s="14">
        <v>6</v>
      </c>
      <c r="F34" s="61" t="s">
        <v>101</v>
      </c>
      <c r="G34" s="63">
        <v>6</v>
      </c>
      <c r="H34" s="61"/>
      <c r="I34" s="61"/>
      <c r="K34" s="91" t="s">
        <v>101</v>
      </c>
      <c r="L34" s="92">
        <v>6</v>
      </c>
    </row>
    <row r="35" spans="2:13" x14ac:dyDescent="0.2">
      <c r="B35" s="13" t="s">
        <v>4792</v>
      </c>
      <c r="C35" s="44">
        <v>6</v>
      </c>
      <c r="F35" s="61" t="s">
        <v>4792</v>
      </c>
      <c r="G35" s="65"/>
      <c r="H35" s="61"/>
      <c r="I35" s="61"/>
      <c r="K35" s="91" t="s">
        <v>54</v>
      </c>
      <c r="L35" s="92">
        <v>5</v>
      </c>
    </row>
    <row r="36" spans="2:13" x14ac:dyDescent="0.2">
      <c r="B36" s="13" t="s">
        <v>44</v>
      </c>
      <c r="C36" s="68">
        <v>5</v>
      </c>
      <c r="D36" s="54">
        <f>GETPIVOTDATA("Reg",$B$3,"type","PR.1")+GETPIVOTDATA("Reg",$B$3,"type","PR.1 (long-range/tropicalised)")+GETPIVOTDATA("Reg",$B$3,"type","PR.1 (long-range)")+GETPIVOTDATA("Reg",$B$3,"type","PR.1 prototype")</f>
        <v>10</v>
      </c>
      <c r="F36" s="61" t="s">
        <v>12004</v>
      </c>
      <c r="G36" s="63">
        <v>10</v>
      </c>
      <c r="K36" s="91" t="s">
        <v>85</v>
      </c>
      <c r="L36" s="92">
        <v>4</v>
      </c>
    </row>
    <row r="37" spans="2:13" x14ac:dyDescent="0.2">
      <c r="B37" s="13" t="s">
        <v>166</v>
      </c>
      <c r="C37" s="76">
        <v>5</v>
      </c>
      <c r="H37" s="61"/>
      <c r="I37" s="61"/>
      <c r="K37" s="91" t="s">
        <v>66</v>
      </c>
      <c r="L37" s="92">
        <v>4</v>
      </c>
    </row>
    <row r="38" spans="2:13" x14ac:dyDescent="0.2">
      <c r="B38" s="13" t="s">
        <v>66</v>
      </c>
      <c r="C38" s="14">
        <v>4</v>
      </c>
      <c r="F38" s="61" t="s">
        <v>66</v>
      </c>
      <c r="G38" s="63">
        <v>4</v>
      </c>
      <c r="H38" s="61"/>
      <c r="I38" s="61"/>
      <c r="K38" s="91" t="s">
        <v>99</v>
      </c>
      <c r="L38" s="92">
        <v>3</v>
      </c>
    </row>
    <row r="39" spans="2:13" x14ac:dyDescent="0.2">
      <c r="B39" s="13" t="s">
        <v>85</v>
      </c>
      <c r="C39" s="14">
        <v>4</v>
      </c>
      <c r="F39" s="61" t="s">
        <v>85</v>
      </c>
      <c r="G39" s="63">
        <v>4</v>
      </c>
      <c r="H39" s="61"/>
      <c r="I39" s="61"/>
      <c r="K39" s="91" t="s">
        <v>52</v>
      </c>
      <c r="L39" s="92">
        <v>1</v>
      </c>
    </row>
    <row r="40" spans="2:13" x14ac:dyDescent="0.2">
      <c r="B40" s="13" t="s">
        <v>54</v>
      </c>
      <c r="C40" s="14">
        <v>4</v>
      </c>
      <c r="F40" s="61" t="s">
        <v>54</v>
      </c>
      <c r="G40" s="104">
        <v>5</v>
      </c>
      <c r="H40" s="61"/>
      <c r="I40" s="61">
        <f>G40-GETPIVOTDATA("Reg",$B$3,"type","PR.VIII")</f>
        <v>1</v>
      </c>
      <c r="K40" s="91" t="s">
        <v>15299</v>
      </c>
      <c r="L40" s="92">
        <v>1</v>
      </c>
      <c r="M40" s="96" t="s">
        <v>1792</v>
      </c>
    </row>
    <row r="41" spans="2:13" x14ac:dyDescent="0.2">
      <c r="B41" s="13" t="s">
        <v>8471</v>
      </c>
      <c r="C41" s="14">
        <v>3</v>
      </c>
      <c r="F41" s="61" t="s">
        <v>99</v>
      </c>
      <c r="G41" s="63">
        <v>3</v>
      </c>
      <c r="H41" s="61"/>
      <c r="I41" s="61"/>
      <c r="K41" s="91" t="s">
        <v>4792</v>
      </c>
      <c r="L41" s="92">
        <v>0</v>
      </c>
    </row>
    <row r="42" spans="2:13" x14ac:dyDescent="0.2">
      <c r="B42" s="13" t="s">
        <v>119</v>
      </c>
      <c r="C42" s="68">
        <v>2</v>
      </c>
      <c r="H42" s="61"/>
      <c r="I42" s="61"/>
      <c r="K42" s="93" t="s">
        <v>8182</v>
      </c>
      <c r="L42" s="94">
        <v>7769</v>
      </c>
    </row>
    <row r="43" spans="2:13" x14ac:dyDescent="0.2">
      <c r="B43" s="13" t="s">
        <v>228</v>
      </c>
      <c r="C43" s="68">
        <v>2</v>
      </c>
      <c r="H43" s="61"/>
      <c r="I43" s="61"/>
    </row>
    <row r="44" spans="2:13" x14ac:dyDescent="0.2">
      <c r="B44" s="13" t="s">
        <v>6338</v>
      </c>
      <c r="C44" s="76">
        <v>1</v>
      </c>
      <c r="H44" s="61"/>
      <c r="I44" s="61"/>
    </row>
    <row r="45" spans="2:13" x14ac:dyDescent="0.2">
      <c r="B45" s="13" t="s">
        <v>752</v>
      </c>
      <c r="C45" s="17">
        <v>1</v>
      </c>
      <c r="H45" s="61"/>
      <c r="I45" s="61"/>
    </row>
    <row r="46" spans="2:13" x14ac:dyDescent="0.2">
      <c r="B46" s="13" t="s">
        <v>3404</v>
      </c>
      <c r="C46" s="14">
        <v>1</v>
      </c>
      <c r="F46" s="61" t="s">
        <v>15299</v>
      </c>
      <c r="G46" s="63">
        <v>1</v>
      </c>
      <c r="H46" s="61"/>
      <c r="I46" s="61"/>
    </row>
    <row r="47" spans="2:13" x14ac:dyDescent="0.2">
      <c r="B47" s="13" t="s">
        <v>756</v>
      </c>
      <c r="C47" s="76">
        <v>1</v>
      </c>
      <c r="H47" s="61"/>
      <c r="I47" s="61"/>
    </row>
    <row r="48" spans="2:13" x14ac:dyDescent="0.2">
      <c r="B48" s="13" t="s">
        <v>4897</v>
      </c>
      <c r="C48" s="14">
        <v>1</v>
      </c>
      <c r="G48" s="105"/>
      <c r="H48" s="61"/>
      <c r="I48" s="61">
        <f>G48-GETPIVOTDATA("Reg",$B$3,"type","Mk. XV pressure cabin prototype bomber")</f>
        <v>-1</v>
      </c>
      <c r="M48" s="96" t="s">
        <v>1791</v>
      </c>
    </row>
    <row r="49" spans="2:16" x14ac:dyDescent="0.2">
      <c r="B49" s="13" t="s">
        <v>7248</v>
      </c>
      <c r="C49" s="14">
        <v>1</v>
      </c>
      <c r="F49" s="61" t="s">
        <v>52</v>
      </c>
      <c r="G49" s="63">
        <v>1</v>
      </c>
      <c r="H49" s="61"/>
      <c r="I49" s="61"/>
    </row>
    <row r="50" spans="2:16" x14ac:dyDescent="0.2">
      <c r="B50" s="13" t="s">
        <v>2612</v>
      </c>
      <c r="C50" s="17">
        <v>1</v>
      </c>
      <c r="H50" s="61"/>
      <c r="I50" s="61"/>
    </row>
    <row r="51" spans="2:16" x14ac:dyDescent="0.2">
      <c r="B51" s="13" t="s">
        <v>288</v>
      </c>
      <c r="C51" s="14">
        <v>1</v>
      </c>
      <c r="G51" s="105"/>
      <c r="H51" s="61"/>
      <c r="I51" s="61">
        <f>G51-GETPIVOTDATA("Reg",$B$3,"type","NF.38 prototype")</f>
        <v>-1</v>
      </c>
      <c r="M51" s="96" t="s">
        <v>1790</v>
      </c>
    </row>
    <row r="52" spans="2:16" x14ac:dyDescent="0.2">
      <c r="B52" s="13" t="s">
        <v>7984</v>
      </c>
      <c r="C52" s="17">
        <v>1</v>
      </c>
      <c r="H52" s="61"/>
      <c r="I52" s="61"/>
    </row>
    <row r="53" spans="2:16" x14ac:dyDescent="0.2">
      <c r="B53" s="13" t="s">
        <v>6306</v>
      </c>
      <c r="C53" s="68">
        <v>1</v>
      </c>
      <c r="H53" s="61"/>
      <c r="I53" s="61"/>
    </row>
    <row r="54" spans="2:16" x14ac:dyDescent="0.2">
      <c r="B54" s="15" t="s">
        <v>8182</v>
      </c>
      <c r="C54" s="16">
        <v>7777</v>
      </c>
      <c r="F54" s="61" t="s">
        <v>8182</v>
      </c>
      <c r="G54" s="61">
        <f>SUM(G5:G53)-G6+H6</f>
        <v>7769</v>
      </c>
      <c r="H54" s="61"/>
      <c r="I54" s="61">
        <f>SUM(I5:I53)</f>
        <v>-8</v>
      </c>
      <c r="J54" s="67">
        <f>I54/GETPIVOTDATA("Reg",$B$3)</f>
        <v>-1.0286742960010286E-3</v>
      </c>
      <c r="P54" s="2"/>
    </row>
    <row r="55" spans="2:16" x14ac:dyDescent="0.2">
      <c r="P55" s="2"/>
    </row>
  </sheetData>
  <mergeCells count="1">
    <mergeCell ref="B2:D2"/>
  </mergeCells>
  <phoneticPr fontId="2" type="noConversion"/>
  <pageMargins left="0.75" right="0.75" top="1" bottom="1" header="0.5" footer="0.5"/>
  <pageSetup paperSize="9" orientation="portrait" r:id="rId3"/>
  <headerFooter alignWithMargins="0"/>
  <drawing r:id="rId4"/>
  <legacy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81"/>
  <sheetViews>
    <sheetView workbookViewId="0">
      <pane xSplit="1" ySplit="1" topLeftCell="B2" activePane="bottomRight" state="frozen"/>
      <selection activeCell="G18" sqref="G18"/>
      <selection pane="topRight" activeCell="G18" sqref="G18"/>
      <selection pane="bottomLeft" activeCell="G18" sqref="G18"/>
      <selection pane="bottomRight"/>
    </sheetView>
  </sheetViews>
  <sheetFormatPr defaultRowHeight="12.75" x14ac:dyDescent="0.2"/>
  <cols>
    <col min="1" max="1" width="9" bestFit="1" customWidth="1"/>
    <col min="2" max="2" width="8.140625" bestFit="1" customWidth="1"/>
    <col min="3" max="3" width="7.5703125" bestFit="1" customWidth="1"/>
    <col min="4" max="8" width="8.140625" bestFit="1" customWidth="1"/>
    <col min="9" max="76" width="7.5703125" bestFit="1" customWidth="1"/>
  </cols>
  <sheetData>
    <row r="1" spans="1:80" x14ac:dyDescent="0.2">
      <c r="A1" t="s">
        <v>41</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4508</v>
      </c>
      <c r="BF1" s="1" t="s">
        <v>4511</v>
      </c>
      <c r="BG1" s="1" t="s">
        <v>4514</v>
      </c>
      <c r="BH1" s="1" t="s">
        <v>4517</v>
      </c>
      <c r="BI1" s="1" t="s">
        <v>2</v>
      </c>
      <c r="BJ1" s="1" t="s">
        <v>5</v>
      </c>
      <c r="BK1" s="1" t="s">
        <v>8</v>
      </c>
      <c r="BL1" s="1" t="s">
        <v>11</v>
      </c>
      <c r="BM1" s="1" t="s">
        <v>14</v>
      </c>
      <c r="BN1" s="1" t="s">
        <v>17</v>
      </c>
      <c r="BO1" s="1" t="s">
        <v>20</v>
      </c>
      <c r="BP1" s="1" t="s">
        <v>23</v>
      </c>
      <c r="BQ1" s="1" t="s">
        <v>26</v>
      </c>
      <c r="BR1" s="1" t="s">
        <v>29</v>
      </c>
      <c r="BS1" s="1" t="s">
        <v>32</v>
      </c>
      <c r="BT1" s="1" t="s">
        <v>35</v>
      </c>
      <c r="BU1" s="1" t="s">
        <v>38</v>
      </c>
      <c r="BV1" s="1" t="s">
        <v>15321</v>
      </c>
      <c r="BW1" s="1" t="s">
        <v>15322</v>
      </c>
      <c r="BX1" s="1" t="s">
        <v>15323</v>
      </c>
      <c r="BY1" s="1" t="s">
        <v>15303</v>
      </c>
      <c r="BZ1" s="1" t="s">
        <v>15304</v>
      </c>
    </row>
    <row r="2" spans="1:80" x14ac:dyDescent="0.2">
      <c r="A2" t="s">
        <v>82</v>
      </c>
      <c r="B2">
        <f>F.II!B2</f>
        <v>0</v>
      </c>
      <c r="C2">
        <f>F.II!C2</f>
        <v>0</v>
      </c>
      <c r="D2">
        <f>F.II!D2</f>
        <v>0</v>
      </c>
      <c r="E2">
        <f>F.II!E2</f>
        <v>0</v>
      </c>
      <c r="F2">
        <f>F.II!F2</f>
        <v>0</v>
      </c>
      <c r="G2">
        <f>F.II!G2</f>
        <v>0</v>
      </c>
      <c r="H2">
        <f>F.II!H2</f>
        <v>0</v>
      </c>
      <c r="I2">
        <f>F.II!I2</f>
        <v>4</v>
      </c>
      <c r="J2">
        <f>F.II!J2</f>
        <v>15</v>
      </c>
      <c r="K2">
        <f>F.II!K2</f>
        <v>17</v>
      </c>
      <c r="L2">
        <f>F.II!L2</f>
        <v>10</v>
      </c>
      <c r="M2">
        <f>F.II!M2</f>
        <v>21</v>
      </c>
      <c r="N2">
        <f>F.II!N2</f>
        <v>19</v>
      </c>
      <c r="O2">
        <f>F.II!O2</f>
        <v>19</v>
      </c>
      <c r="P2">
        <f>F.II!P2</f>
        <v>23</v>
      </c>
      <c r="Q2">
        <f>F.II!Q2</f>
        <v>33</v>
      </c>
      <c r="R2">
        <f>F.II!R2</f>
        <v>40</v>
      </c>
      <c r="S2">
        <f>F.II!S2</f>
        <v>33</v>
      </c>
      <c r="T2">
        <f>F.II!T2</f>
        <v>43</v>
      </c>
      <c r="U2">
        <f>F.II!U2</f>
        <v>27</v>
      </c>
      <c r="V2">
        <f>F.II!V2</f>
        <v>35</v>
      </c>
      <c r="W2">
        <f>F.II!W2</f>
        <v>29</v>
      </c>
      <c r="X2">
        <f>F.II!X2</f>
        <v>18</v>
      </c>
      <c r="Y2">
        <f>F.II!Y2</f>
        <v>6</v>
      </c>
      <c r="Z2">
        <f>F.II!Z2</f>
        <v>0</v>
      </c>
      <c r="AA2">
        <f>F.II!AA2</f>
        <v>0</v>
      </c>
      <c r="AB2">
        <f>F.II!AB2</f>
        <v>0</v>
      </c>
      <c r="AC2">
        <f>F.II!AC2</f>
        <v>0</v>
      </c>
      <c r="AD2">
        <f>F.II!AD2</f>
        <v>0</v>
      </c>
      <c r="AE2">
        <f>F.II!AE2</f>
        <v>0</v>
      </c>
      <c r="AF2">
        <f>F.II!AF2</f>
        <v>0</v>
      </c>
      <c r="AG2">
        <f>F.II!AG2</f>
        <v>0</v>
      </c>
      <c r="AH2">
        <f>F.II!AH2</f>
        <v>0</v>
      </c>
      <c r="AI2">
        <f>F.II!AI2</f>
        <v>0</v>
      </c>
      <c r="AJ2">
        <f>F.II!AJ2</f>
        <v>0</v>
      </c>
      <c r="AK2">
        <f>F.II!AK2</f>
        <v>0</v>
      </c>
      <c r="AL2">
        <f>F.II!AL2</f>
        <v>0</v>
      </c>
      <c r="AM2">
        <f>F.II!AM2</f>
        <v>0</v>
      </c>
      <c r="AN2">
        <f>F.II!AN2</f>
        <v>0</v>
      </c>
      <c r="AO2">
        <f>F.II!AO2</f>
        <v>0</v>
      </c>
      <c r="AP2">
        <f>F.II!AP2</f>
        <v>0</v>
      </c>
      <c r="AQ2">
        <f>F.II!AQ2</f>
        <v>0</v>
      </c>
      <c r="AR2">
        <f>F.II!AR2</f>
        <v>0</v>
      </c>
      <c r="AS2">
        <f>F.II!AS2</f>
        <v>0</v>
      </c>
      <c r="AT2">
        <f>F.II!AT2</f>
        <v>0</v>
      </c>
      <c r="AU2">
        <f>F.II!AU2</f>
        <v>0</v>
      </c>
      <c r="AV2">
        <f>F.II!AV2</f>
        <v>0</v>
      </c>
      <c r="AW2">
        <f>F.II!AW2</f>
        <v>0</v>
      </c>
      <c r="AX2">
        <f>F.II!AX2</f>
        <v>0</v>
      </c>
      <c r="AY2">
        <f>F.II!AY2</f>
        <v>0</v>
      </c>
      <c r="AZ2">
        <f>F.II!AZ2</f>
        <v>0</v>
      </c>
      <c r="BA2">
        <f>F.II!BA2</f>
        <v>0</v>
      </c>
      <c r="BB2">
        <f>F.II!BB2</f>
        <v>0</v>
      </c>
      <c r="BC2">
        <f>F.II!BC2</f>
        <v>0</v>
      </c>
      <c r="BD2">
        <f>F.II!BD2</f>
        <v>0</v>
      </c>
      <c r="BE2">
        <f>F.II!BE2</f>
        <v>0</v>
      </c>
      <c r="BF2">
        <f>F.II!BF2</f>
        <v>0</v>
      </c>
      <c r="BG2">
        <f>F.II!BG2</f>
        <v>0</v>
      </c>
      <c r="BH2">
        <f>F.II!BH2</f>
        <v>0</v>
      </c>
      <c r="BI2">
        <f>F.II!BI2</f>
        <v>0</v>
      </c>
      <c r="BJ2">
        <f>F.II!BJ2</f>
        <v>0</v>
      </c>
      <c r="BK2">
        <f>F.II!BK2</f>
        <v>0</v>
      </c>
      <c r="BL2">
        <f>F.II!BL2</f>
        <v>0</v>
      </c>
      <c r="BM2">
        <f>F.II!BM2</f>
        <v>0</v>
      </c>
      <c r="BN2">
        <f>F.II!BN2</f>
        <v>0</v>
      </c>
      <c r="BO2">
        <f>F.II!BO2</f>
        <v>0</v>
      </c>
      <c r="BP2">
        <f>F.II!BP2</f>
        <v>0</v>
      </c>
      <c r="BQ2">
        <f>F.II!BQ2</f>
        <v>0</v>
      </c>
      <c r="BR2">
        <f>F.II!BR2</f>
        <v>0</v>
      </c>
      <c r="BS2">
        <f>F.II!BS2</f>
        <v>0</v>
      </c>
      <c r="BT2">
        <f>F.II!BT2</f>
        <v>0</v>
      </c>
      <c r="BU2">
        <f>F.II!BU2</f>
        <v>0</v>
      </c>
      <c r="BV2">
        <f>F.II!BV2</f>
        <v>0</v>
      </c>
      <c r="BW2">
        <f>F.II!BW2</f>
        <v>0</v>
      </c>
      <c r="BX2">
        <f>F.II!BX2</f>
        <v>0</v>
      </c>
      <c r="BY2" s="24">
        <f t="shared" ref="BY2:BY38" si="0">SUM(B2:BX2)</f>
        <v>392</v>
      </c>
      <c r="BZ2" s="24">
        <v>392</v>
      </c>
    </row>
    <row r="3" spans="1:80" x14ac:dyDescent="0.2">
      <c r="A3" t="s">
        <v>83</v>
      </c>
      <c r="B3">
        <f>NF.XII!B2</f>
        <v>0</v>
      </c>
      <c r="C3">
        <f>NF.XII!C2</f>
        <v>0</v>
      </c>
      <c r="D3">
        <f>NF.XII!D2</f>
        <v>0</v>
      </c>
      <c r="E3">
        <f>NF.XII!E2</f>
        <v>0</v>
      </c>
      <c r="F3">
        <f>NF.XII!F2</f>
        <v>0</v>
      </c>
      <c r="G3">
        <f>NF.XII!G2</f>
        <v>0</v>
      </c>
      <c r="H3">
        <f>NF.XII!H2</f>
        <v>0</v>
      </c>
      <c r="I3">
        <f>NF.XII!I2</f>
        <v>0</v>
      </c>
      <c r="J3">
        <f>NF.XII!J2</f>
        <v>0</v>
      </c>
      <c r="K3">
        <f>NF.XII!K2</f>
        <v>0</v>
      </c>
      <c r="L3">
        <f>NF.XII!L2</f>
        <v>0</v>
      </c>
      <c r="M3">
        <f>NF.XII!M2</f>
        <v>0</v>
      </c>
      <c r="N3">
        <f>NF.XII!N2</f>
        <v>0</v>
      </c>
      <c r="O3">
        <f>NF.XII!O2</f>
        <v>1</v>
      </c>
      <c r="P3">
        <f>NF.XII!P2</f>
        <v>0</v>
      </c>
      <c r="Q3">
        <f>NF.XII!Q2</f>
        <v>0</v>
      </c>
      <c r="R3">
        <f>NF.XII!R2</f>
        <v>0</v>
      </c>
      <c r="S3">
        <f>NF.XII!S2</f>
        <v>0</v>
      </c>
      <c r="T3">
        <f>NF.XII!T2</f>
        <v>0</v>
      </c>
      <c r="U3">
        <f>NF.XII!U2</f>
        <v>0</v>
      </c>
      <c r="V3">
        <f>NF.XII!V2</f>
        <v>13</v>
      </c>
      <c r="W3">
        <f>NF.XII!W2</f>
        <v>11</v>
      </c>
      <c r="X3">
        <f>NF.XII!X2</f>
        <v>19</v>
      </c>
      <c r="Y3">
        <f>NF.XII!Y2</f>
        <v>19</v>
      </c>
      <c r="Z3">
        <f>NF.XII!Z2</f>
        <v>24</v>
      </c>
      <c r="AA3">
        <f>NF.XII!AA2</f>
        <v>11</v>
      </c>
      <c r="AB3">
        <f>NF.XII!AB2</f>
        <v>0</v>
      </c>
      <c r="AC3">
        <f>NF.XII!AC2</f>
        <v>0</v>
      </c>
      <c r="AD3">
        <f>NF.XII!AD2</f>
        <v>0</v>
      </c>
      <c r="AE3">
        <f>NF.XII!AE2</f>
        <v>0</v>
      </c>
      <c r="AF3">
        <f>NF.XII!AF2</f>
        <v>0</v>
      </c>
      <c r="AG3">
        <f>NF.XII!AG2</f>
        <v>0</v>
      </c>
      <c r="AH3">
        <f>NF.XII!AH2</f>
        <v>0</v>
      </c>
      <c r="AI3">
        <f>NF.XII!AI2</f>
        <v>0</v>
      </c>
      <c r="AJ3">
        <f>NF.XII!AJ2</f>
        <v>0</v>
      </c>
      <c r="AK3">
        <f>NF.XII!AK2</f>
        <v>0</v>
      </c>
      <c r="AL3">
        <f>NF.XII!AL2</f>
        <v>0</v>
      </c>
      <c r="AM3">
        <f>NF.XII!AM2</f>
        <v>0</v>
      </c>
      <c r="AN3">
        <f>NF.XII!AN2</f>
        <v>0</v>
      </c>
      <c r="AO3">
        <f>NF.XII!AO2</f>
        <v>0</v>
      </c>
      <c r="AP3">
        <f>NF.XII!AP2</f>
        <v>0</v>
      </c>
      <c r="AQ3">
        <f>NF.XII!AQ2</f>
        <v>0</v>
      </c>
      <c r="AR3">
        <f>NF.XII!AR2</f>
        <v>0</v>
      </c>
      <c r="AS3">
        <f>NF.XII!AS2</f>
        <v>0</v>
      </c>
      <c r="AT3">
        <f>NF.XII!AT2</f>
        <v>0</v>
      </c>
      <c r="AU3">
        <f>NF.XII!AU2</f>
        <v>0</v>
      </c>
      <c r="AV3">
        <f>NF.XII!AV2</f>
        <v>0</v>
      </c>
      <c r="AW3">
        <f>NF.XII!AW2</f>
        <v>0</v>
      </c>
      <c r="AX3">
        <f>NF.XII!AX2</f>
        <v>0</v>
      </c>
      <c r="AY3">
        <f>NF.XII!AY2</f>
        <v>0</v>
      </c>
      <c r="AZ3">
        <f>NF.XII!AZ2</f>
        <v>0</v>
      </c>
      <c r="BA3">
        <f>NF.XII!BA2</f>
        <v>0</v>
      </c>
      <c r="BB3">
        <f>NF.XII!BB2</f>
        <v>0</v>
      </c>
      <c r="BC3">
        <f>NF.XII!BC2</f>
        <v>0</v>
      </c>
      <c r="BD3">
        <f>NF.XII!BD2</f>
        <v>0</v>
      </c>
      <c r="BE3">
        <f>NF.XII!BE2</f>
        <v>0</v>
      </c>
      <c r="BF3">
        <f>NF.XII!BF2</f>
        <v>0</v>
      </c>
      <c r="BG3">
        <f>NF.XII!BG2</f>
        <v>0</v>
      </c>
      <c r="BH3">
        <f>NF.XII!BH2</f>
        <v>0</v>
      </c>
      <c r="BI3">
        <f>NF.XII!BI2</f>
        <v>0</v>
      </c>
      <c r="BJ3">
        <f>NF.XII!BJ2</f>
        <v>0</v>
      </c>
      <c r="BK3">
        <f>NF.XII!BK2</f>
        <v>0</v>
      </c>
      <c r="BL3">
        <f>NF.XII!BL2</f>
        <v>0</v>
      </c>
      <c r="BM3">
        <f>NF.XII!BM2</f>
        <v>0</v>
      </c>
      <c r="BN3">
        <f>NF.XII!BN2</f>
        <v>0</v>
      </c>
      <c r="BO3">
        <f>NF.XII!BO2</f>
        <v>0</v>
      </c>
      <c r="BP3">
        <f>NF.XII!BP2</f>
        <v>0</v>
      </c>
      <c r="BQ3">
        <f>NF.XII!BQ2</f>
        <v>0</v>
      </c>
      <c r="BR3">
        <f>NF.XII!BR2</f>
        <v>0</v>
      </c>
      <c r="BS3">
        <f>NF.XII!BS2</f>
        <v>0</v>
      </c>
      <c r="BT3">
        <f>NF.XII!BT2</f>
        <v>0</v>
      </c>
      <c r="BU3">
        <f>NF.XII!BU2</f>
        <v>0</v>
      </c>
      <c r="BV3">
        <f>NF.XII!BV2</f>
        <v>0</v>
      </c>
      <c r="BW3">
        <f>NF.XII!BW2</f>
        <v>0</v>
      </c>
      <c r="BX3">
        <f>NF.XII!BX2</f>
        <v>0</v>
      </c>
      <c r="BY3" s="24">
        <f t="shared" si="0"/>
        <v>98</v>
      </c>
      <c r="BZ3" s="24">
        <v>98</v>
      </c>
    </row>
    <row r="4" spans="1:80" x14ac:dyDescent="0.2">
      <c r="A4" t="s">
        <v>84</v>
      </c>
      <c r="B4">
        <f>NF.XIII!B2</f>
        <v>0</v>
      </c>
      <c r="C4">
        <f>NF.XIII!C2</f>
        <v>0</v>
      </c>
      <c r="D4">
        <f>NF.XIII!D2</f>
        <v>0</v>
      </c>
      <c r="E4">
        <f>NF.XIII!E2</f>
        <v>0</v>
      </c>
      <c r="F4">
        <f>NF.XIII!F2</f>
        <v>0</v>
      </c>
      <c r="G4">
        <f>NF.XIII!G2</f>
        <v>0</v>
      </c>
      <c r="H4">
        <f>NF.XIII!H2</f>
        <v>0</v>
      </c>
      <c r="I4">
        <f>NF.XIII!I2</f>
        <v>0</v>
      </c>
      <c r="J4">
        <f>NF.XIII!J2</f>
        <v>0</v>
      </c>
      <c r="K4">
        <f>NF.XIII!K2</f>
        <v>0</v>
      </c>
      <c r="L4">
        <f>NF.XIII!L2</f>
        <v>0</v>
      </c>
      <c r="M4">
        <f>NF.XIII!M2</f>
        <v>0</v>
      </c>
      <c r="N4">
        <f>NF.XIII!N2</f>
        <v>0</v>
      </c>
      <c r="O4">
        <f>NF.XIII!O2</f>
        <v>0</v>
      </c>
      <c r="P4">
        <f>NF.XIII!P2</f>
        <v>0</v>
      </c>
      <c r="Q4">
        <f>NF.XIII!Q2</f>
        <v>0</v>
      </c>
      <c r="R4">
        <f>NF.XIII!R2</f>
        <v>0</v>
      </c>
      <c r="S4">
        <f>NF.XIII!S2</f>
        <v>0</v>
      </c>
      <c r="T4">
        <f>NF.XIII!T2</f>
        <v>0</v>
      </c>
      <c r="U4">
        <f>NF.XIII!U2</f>
        <v>0</v>
      </c>
      <c r="V4">
        <f>NF.XIII!V2</f>
        <v>0</v>
      </c>
      <c r="W4">
        <f>NF.XIII!W2</f>
        <v>0</v>
      </c>
      <c r="X4">
        <f>NF.XIII!X2</f>
        <v>0</v>
      </c>
      <c r="Y4">
        <f>NF.XIII!Y2</f>
        <v>0</v>
      </c>
      <c r="Z4">
        <f>NF.XIII!Z2</f>
        <v>0</v>
      </c>
      <c r="AA4">
        <f>NF.XIII!AA2</f>
        <v>0</v>
      </c>
      <c r="AB4">
        <f>NF.XIII!AB2</f>
        <v>0</v>
      </c>
      <c r="AC4">
        <f>NF.XIII!AC2</f>
        <v>10</v>
      </c>
      <c r="AD4">
        <f>NF.XIII!AD2</f>
        <v>21</v>
      </c>
      <c r="AE4">
        <f>NF.XIII!AE2</f>
        <v>44</v>
      </c>
      <c r="AF4">
        <f>NF.XIII!AF2</f>
        <v>35</v>
      </c>
      <c r="AG4">
        <f>NF.XIII!AG2</f>
        <v>24</v>
      </c>
      <c r="AH4">
        <f>NF.XIII!AH2</f>
        <v>43</v>
      </c>
      <c r="AI4">
        <f>NF.XIII!AI2</f>
        <v>57</v>
      </c>
      <c r="AJ4">
        <f>NF.XIII!AJ2</f>
        <v>31</v>
      </c>
      <c r="AK4">
        <f>NF.XIII!AK2</f>
        <v>5</v>
      </c>
      <c r="AL4">
        <f>NF.XIII!AL2</f>
        <v>0</v>
      </c>
      <c r="AM4">
        <f>NF.XIII!AM2</f>
        <v>0</v>
      </c>
      <c r="AN4">
        <f>NF.XIII!AN2</f>
        <v>0</v>
      </c>
      <c r="AO4">
        <f>NF.XIII!AO2</f>
        <v>0</v>
      </c>
      <c r="AP4">
        <f>NF.XIII!AP2</f>
        <v>0</v>
      </c>
      <c r="AQ4">
        <f>NF.XIII!AQ2</f>
        <v>0</v>
      </c>
      <c r="AR4">
        <f>NF.XIII!AR2</f>
        <v>0</v>
      </c>
      <c r="AS4">
        <f>NF.XIII!AS2</f>
        <v>0</v>
      </c>
      <c r="AT4">
        <f>NF.XIII!AT2</f>
        <v>0</v>
      </c>
      <c r="AU4">
        <f>NF.XIII!AU2</f>
        <v>0</v>
      </c>
      <c r="AV4">
        <f>NF.XIII!AV2</f>
        <v>0</v>
      </c>
      <c r="AW4">
        <f>NF.XIII!AW2</f>
        <v>0</v>
      </c>
      <c r="AX4">
        <f>NF.XIII!AX2</f>
        <v>0</v>
      </c>
      <c r="AY4">
        <f>NF.XIII!AY2</f>
        <v>0</v>
      </c>
      <c r="AZ4">
        <f>NF.XIII!AZ2</f>
        <v>0</v>
      </c>
      <c r="BA4">
        <f>NF.XIII!BA2</f>
        <v>0</v>
      </c>
      <c r="BB4">
        <f>NF.XIII!BB2</f>
        <v>0</v>
      </c>
      <c r="BC4">
        <f>NF.XIII!BC2</f>
        <v>0</v>
      </c>
      <c r="BD4">
        <f>NF.XIII!BD2</f>
        <v>0</v>
      </c>
      <c r="BE4">
        <f>NF.XIII!BE2</f>
        <v>0</v>
      </c>
      <c r="BF4">
        <f>NF.XIII!BF2</f>
        <v>0</v>
      </c>
      <c r="BG4">
        <f>NF.XIII!BG2</f>
        <v>0</v>
      </c>
      <c r="BH4">
        <f>NF.XIII!BH2</f>
        <v>0</v>
      </c>
      <c r="BI4">
        <f>NF.XIII!BI2</f>
        <v>0</v>
      </c>
      <c r="BJ4">
        <f>NF.XIII!BJ2</f>
        <v>0</v>
      </c>
      <c r="BK4">
        <f>NF.XIII!BK2</f>
        <v>0</v>
      </c>
      <c r="BL4">
        <f>NF.XIII!BL2</f>
        <v>0</v>
      </c>
      <c r="BM4">
        <f>NF.XIII!BM2</f>
        <v>0</v>
      </c>
      <c r="BN4">
        <f>NF.XIII!BN2</f>
        <v>0</v>
      </c>
      <c r="BO4">
        <f>NF.XIII!BO2</f>
        <v>0</v>
      </c>
      <c r="BP4">
        <f>NF.XIII!BP2</f>
        <v>0</v>
      </c>
      <c r="BQ4">
        <f>NF.XIII!BQ2</f>
        <v>0</v>
      </c>
      <c r="BR4">
        <f>NF.XIII!BR2</f>
        <v>0</v>
      </c>
      <c r="BS4">
        <f>NF.XIII!BS2</f>
        <v>0</v>
      </c>
      <c r="BT4">
        <f>NF.XIII!BT2</f>
        <v>0</v>
      </c>
      <c r="BU4">
        <f>NF.XIII!BU2</f>
        <v>0</v>
      </c>
      <c r="BV4">
        <f>NF.XIII!BV2</f>
        <v>0</v>
      </c>
      <c r="BW4">
        <f>NF.XIII!BW2</f>
        <v>0</v>
      </c>
      <c r="BX4">
        <f>NF.XIII!BX2</f>
        <v>0</v>
      </c>
      <c r="BY4" s="24">
        <f t="shared" si="0"/>
        <v>270</v>
      </c>
      <c r="BZ4" s="24">
        <v>270</v>
      </c>
    </row>
    <row r="5" spans="1:80" x14ac:dyDescent="0.2">
      <c r="A5" t="s">
        <v>85</v>
      </c>
      <c r="B5">
        <f>NF.XV!B2</f>
        <v>0</v>
      </c>
      <c r="C5">
        <f>NF.XV!C2</f>
        <v>0</v>
      </c>
      <c r="D5">
        <f>NF.XV!D2</f>
        <v>0</v>
      </c>
      <c r="E5">
        <f>NF.XV!E2</f>
        <v>0</v>
      </c>
      <c r="F5">
        <f>NF.XV!F2</f>
        <v>0</v>
      </c>
      <c r="G5">
        <f>NF.XV!G2</f>
        <v>0</v>
      </c>
      <c r="H5">
        <f>NF.XV!H2</f>
        <v>0</v>
      </c>
      <c r="I5">
        <f>NF.XV!I2</f>
        <v>0</v>
      </c>
      <c r="J5">
        <f>NF.XV!J2</f>
        <v>0</v>
      </c>
      <c r="K5">
        <f>NF.XV!K2</f>
        <v>0</v>
      </c>
      <c r="L5">
        <f>NF.XV!L2</f>
        <v>0</v>
      </c>
      <c r="M5">
        <f>NF.XV!M2</f>
        <v>0</v>
      </c>
      <c r="N5">
        <f>NF.XV!N2</f>
        <v>0</v>
      </c>
      <c r="O5">
        <f>NF.XV!O2</f>
        <v>0</v>
      </c>
      <c r="P5">
        <f>NF.XV!P2</f>
        <v>0</v>
      </c>
      <c r="Q5">
        <f>NF.XV!Q2</f>
        <v>0</v>
      </c>
      <c r="R5">
        <f>NF.XV!R2</f>
        <v>0</v>
      </c>
      <c r="S5">
        <f>NF.XV!S2</f>
        <v>0</v>
      </c>
      <c r="T5">
        <f>NF.XV!T2</f>
        <v>0</v>
      </c>
      <c r="U5">
        <f>NF.XV!U2</f>
        <v>0</v>
      </c>
      <c r="V5">
        <f>NF.XV!V2</f>
        <v>0</v>
      </c>
      <c r="W5">
        <f>NF.XV!W2</f>
        <v>4</v>
      </c>
      <c r="X5">
        <f>NF.XV!X2</f>
        <v>0</v>
      </c>
      <c r="Y5">
        <f>NF.XV!Y2</f>
        <v>0</v>
      </c>
      <c r="Z5">
        <f>NF.XV!Z2</f>
        <v>0</v>
      </c>
      <c r="AA5">
        <f>NF.XV!AA2</f>
        <v>0</v>
      </c>
      <c r="AB5">
        <f>NF.XV!AB2</f>
        <v>0</v>
      </c>
      <c r="AC5">
        <f>NF.XV!AC2</f>
        <v>0</v>
      </c>
      <c r="AD5">
        <f>NF.XV!AD2</f>
        <v>0</v>
      </c>
      <c r="AE5">
        <f>NF.XV!AE2</f>
        <v>0</v>
      </c>
      <c r="AF5">
        <f>NF.XV!AF2</f>
        <v>0</v>
      </c>
      <c r="AG5">
        <f>NF.XV!AG2</f>
        <v>0</v>
      </c>
      <c r="AH5">
        <f>NF.XV!AH2</f>
        <v>0</v>
      </c>
      <c r="AI5">
        <f>NF.XV!AI2</f>
        <v>0</v>
      </c>
      <c r="AJ5">
        <f>NF.XV!AJ2</f>
        <v>0</v>
      </c>
      <c r="AK5">
        <f>NF.XV!AK2</f>
        <v>0</v>
      </c>
      <c r="AL5">
        <f>NF.XV!AL2</f>
        <v>0</v>
      </c>
      <c r="AM5">
        <f>NF.XV!AM2</f>
        <v>0</v>
      </c>
      <c r="AN5">
        <f>NF.XV!AN2</f>
        <v>0</v>
      </c>
      <c r="AO5">
        <f>NF.XV!AO2</f>
        <v>0</v>
      </c>
      <c r="AP5">
        <f>NF.XV!AP2</f>
        <v>0</v>
      </c>
      <c r="AQ5">
        <f>NF.XV!AQ2</f>
        <v>0</v>
      </c>
      <c r="AR5">
        <f>NF.XV!AR2</f>
        <v>0</v>
      </c>
      <c r="AS5">
        <f>NF.XV!AS2</f>
        <v>0</v>
      </c>
      <c r="AT5">
        <f>NF.XV!AT2</f>
        <v>0</v>
      </c>
      <c r="AU5">
        <f>NF.XV!AU2</f>
        <v>0</v>
      </c>
      <c r="AV5">
        <f>NF.XV!AV2</f>
        <v>0</v>
      </c>
      <c r="AW5">
        <f>NF.XV!AW2</f>
        <v>0</v>
      </c>
      <c r="AX5">
        <f>NF.XV!AX2</f>
        <v>0</v>
      </c>
      <c r="AY5">
        <f>NF.XV!AY2</f>
        <v>0</v>
      </c>
      <c r="AZ5">
        <f>NF.XV!AZ2</f>
        <v>0</v>
      </c>
      <c r="BA5">
        <f>NF.XV!BA2</f>
        <v>0</v>
      </c>
      <c r="BB5">
        <f>NF.XV!BB2</f>
        <v>0</v>
      </c>
      <c r="BC5">
        <f>NF.XV!BC2</f>
        <v>0</v>
      </c>
      <c r="BD5">
        <f>NF.XV!BD2</f>
        <v>0</v>
      </c>
      <c r="BE5">
        <f>NF.XV!BE2</f>
        <v>0</v>
      </c>
      <c r="BF5">
        <f>NF.XV!BF2</f>
        <v>0</v>
      </c>
      <c r="BG5">
        <f>NF.XV!BG2</f>
        <v>0</v>
      </c>
      <c r="BH5">
        <f>NF.XV!BH2</f>
        <v>0</v>
      </c>
      <c r="BI5">
        <f>NF.XV!BI2</f>
        <v>0</v>
      </c>
      <c r="BJ5">
        <f>NF.XV!BJ2</f>
        <v>0</v>
      </c>
      <c r="BK5">
        <f>NF.XV!BK2</f>
        <v>0</v>
      </c>
      <c r="BL5">
        <f>NF.XV!BL2</f>
        <v>0</v>
      </c>
      <c r="BM5">
        <f>NF.XV!BM2</f>
        <v>0</v>
      </c>
      <c r="BN5">
        <f>NF.XV!BN2</f>
        <v>0</v>
      </c>
      <c r="BO5">
        <f>NF.XV!BO2</f>
        <v>0</v>
      </c>
      <c r="BP5">
        <f>NF.XV!BP2</f>
        <v>0</v>
      </c>
      <c r="BQ5">
        <f>NF.XV!BQ2</f>
        <v>0</v>
      </c>
      <c r="BR5">
        <f>NF.XV!BR2</f>
        <v>0</v>
      </c>
      <c r="BS5">
        <f>NF.XV!BS2</f>
        <v>0</v>
      </c>
      <c r="BT5">
        <f>NF.XV!BT2</f>
        <v>0</v>
      </c>
      <c r="BU5">
        <f>NF.XV!BU2</f>
        <v>0</v>
      </c>
      <c r="BV5">
        <f>NF.XV!BV2</f>
        <v>0</v>
      </c>
      <c r="BW5">
        <f>NF.XV!BW2</f>
        <v>0</v>
      </c>
      <c r="BX5">
        <f>NF.XV!BX2</f>
        <v>0</v>
      </c>
      <c r="BY5" s="24">
        <f t="shared" si="0"/>
        <v>4</v>
      </c>
      <c r="BZ5" s="24">
        <v>4</v>
      </c>
    </row>
    <row r="6" spans="1:80" x14ac:dyDescent="0.2">
      <c r="A6" t="s">
        <v>86</v>
      </c>
      <c r="B6">
        <f>NF.XVII!B2</f>
        <v>0</v>
      </c>
      <c r="C6">
        <f>NF.XVII!C2</f>
        <v>0</v>
      </c>
      <c r="D6">
        <f>NF.XVII!D2</f>
        <v>0</v>
      </c>
      <c r="E6">
        <f>NF.XVII!E2</f>
        <v>0</v>
      </c>
      <c r="F6">
        <f>NF.XVII!F2</f>
        <v>0</v>
      </c>
      <c r="G6">
        <f>NF.XVII!G2</f>
        <v>0</v>
      </c>
      <c r="H6">
        <f>NF.XVII!H2</f>
        <v>0</v>
      </c>
      <c r="I6">
        <f>NF.XVII!I2</f>
        <v>0</v>
      </c>
      <c r="J6">
        <f>NF.XVII!J2</f>
        <v>0</v>
      </c>
      <c r="K6">
        <f>NF.XVII!K2</f>
        <v>0</v>
      </c>
      <c r="L6">
        <f>NF.XVII!L2</f>
        <v>0</v>
      </c>
      <c r="M6">
        <f>NF.XVII!M2</f>
        <v>0</v>
      </c>
      <c r="N6">
        <f>NF.XVII!N2</f>
        <v>0</v>
      </c>
      <c r="O6">
        <f>NF.XVII!O2</f>
        <v>0</v>
      </c>
      <c r="P6">
        <f>NF.XVII!P2</f>
        <v>0</v>
      </c>
      <c r="Q6">
        <f>NF.XVII!Q2</f>
        <v>0</v>
      </c>
      <c r="R6">
        <f>NF.XVII!R2</f>
        <v>0</v>
      </c>
      <c r="S6">
        <f>NF.XVII!S2</f>
        <v>0</v>
      </c>
      <c r="T6">
        <f>NF.XVII!T2</f>
        <v>0</v>
      </c>
      <c r="U6">
        <f>NF.XVII!U2</f>
        <v>0</v>
      </c>
      <c r="V6">
        <f>NF.XVII!V2</f>
        <v>0</v>
      </c>
      <c r="W6">
        <f>NF.XVII!W2</f>
        <v>0</v>
      </c>
      <c r="X6">
        <f>NF.XVII!X2</f>
        <v>0</v>
      </c>
      <c r="Y6">
        <f>NF.XVII!Y2</f>
        <v>0</v>
      </c>
      <c r="Z6">
        <f>NF.XVII!Z2</f>
        <v>0</v>
      </c>
      <c r="AA6">
        <f>NF.XVII!AA2</f>
        <v>1</v>
      </c>
      <c r="AB6">
        <f>NF.XVII!AB2</f>
        <v>0</v>
      </c>
      <c r="AC6">
        <f>NF.XVII!AC2</f>
        <v>7</v>
      </c>
      <c r="AD6">
        <f>NF.XVII!AD2</f>
        <v>13</v>
      </c>
      <c r="AE6">
        <f>NF.XVII!AE2</f>
        <v>25</v>
      </c>
      <c r="AF6">
        <f>NF.XVII!AF2</f>
        <v>17</v>
      </c>
      <c r="AG6">
        <f>NF.XVII!AG2</f>
        <v>21</v>
      </c>
      <c r="AH6">
        <f>NF.XVII!AH2</f>
        <v>16</v>
      </c>
      <c r="AI6">
        <f>NF.XVII!AI2</f>
        <v>0</v>
      </c>
      <c r="AJ6">
        <f>NF.XVII!AJ2</f>
        <v>0</v>
      </c>
      <c r="AK6">
        <f>NF.XVII!AK2</f>
        <v>0</v>
      </c>
      <c r="AL6">
        <f>NF.XVII!AL2</f>
        <v>0</v>
      </c>
      <c r="AM6">
        <f>NF.XVII!AM2</f>
        <v>0</v>
      </c>
      <c r="AN6">
        <f>NF.XVII!AN2</f>
        <v>0</v>
      </c>
      <c r="AO6">
        <f>NF.XVII!AO2</f>
        <v>0</v>
      </c>
      <c r="AP6">
        <f>NF.XVII!AP2</f>
        <v>0</v>
      </c>
      <c r="AQ6">
        <f>NF.XVII!AQ2</f>
        <v>0</v>
      </c>
      <c r="AR6">
        <f>NF.XVII!AR2</f>
        <v>0</v>
      </c>
      <c r="AS6">
        <f>NF.XVII!AS2</f>
        <v>0</v>
      </c>
      <c r="AT6">
        <f>NF.XVII!AT2</f>
        <v>0</v>
      </c>
      <c r="AU6">
        <f>NF.XVII!AU2</f>
        <v>0</v>
      </c>
      <c r="AV6">
        <f>NF.XVII!AV2</f>
        <v>0</v>
      </c>
      <c r="AW6">
        <f>NF.XVII!AW2</f>
        <v>0</v>
      </c>
      <c r="AX6">
        <f>NF.XVII!AX2</f>
        <v>0</v>
      </c>
      <c r="AY6">
        <f>NF.XVII!AY2</f>
        <v>0</v>
      </c>
      <c r="AZ6">
        <f>NF.XVII!AZ2</f>
        <v>0</v>
      </c>
      <c r="BA6">
        <f>NF.XVII!BA2</f>
        <v>0</v>
      </c>
      <c r="BB6">
        <f>NF.XVII!BB2</f>
        <v>0</v>
      </c>
      <c r="BC6">
        <f>NF.XVII!BC2</f>
        <v>0</v>
      </c>
      <c r="BD6">
        <f>NF.XVII!BD2</f>
        <v>0</v>
      </c>
      <c r="BE6">
        <f>NF.XVII!BE2</f>
        <v>0</v>
      </c>
      <c r="BF6">
        <f>NF.XVII!BF2</f>
        <v>0</v>
      </c>
      <c r="BG6">
        <f>NF.XVII!BG2</f>
        <v>0</v>
      </c>
      <c r="BH6">
        <f>NF.XVII!BH2</f>
        <v>0</v>
      </c>
      <c r="BI6">
        <f>NF.XVII!BI2</f>
        <v>0</v>
      </c>
      <c r="BJ6">
        <f>NF.XVII!BJ2</f>
        <v>0</v>
      </c>
      <c r="BK6">
        <f>NF.XVII!BK2</f>
        <v>0</v>
      </c>
      <c r="BL6">
        <f>NF.XVII!BL2</f>
        <v>0</v>
      </c>
      <c r="BM6">
        <f>NF.XVII!BM2</f>
        <v>0</v>
      </c>
      <c r="BN6">
        <f>NF.XVII!BN2</f>
        <v>0</v>
      </c>
      <c r="BO6">
        <f>NF.XVII!BO2</f>
        <v>0</v>
      </c>
      <c r="BP6">
        <f>NF.XVII!BP2</f>
        <v>0</v>
      </c>
      <c r="BQ6">
        <f>NF.XVII!BQ2</f>
        <v>0</v>
      </c>
      <c r="BR6">
        <f>NF.XVII!BR2</f>
        <v>0</v>
      </c>
      <c r="BS6">
        <f>NF.XVII!BS2</f>
        <v>0</v>
      </c>
      <c r="BT6">
        <f>NF.XVII!BT2</f>
        <v>0</v>
      </c>
      <c r="BU6">
        <f>NF.XVII!BU2</f>
        <v>0</v>
      </c>
      <c r="BV6">
        <f>NF.XVII!BV2</f>
        <v>0</v>
      </c>
      <c r="BW6">
        <f>NF.XVII!BW2</f>
        <v>0</v>
      </c>
      <c r="BX6">
        <f>NF.XVII!BX2</f>
        <v>0</v>
      </c>
      <c r="BY6" s="4">
        <f t="shared" si="0"/>
        <v>100</v>
      </c>
      <c r="BZ6" s="4">
        <v>99</v>
      </c>
      <c r="CA6">
        <f>BY6-BZ6</f>
        <v>1</v>
      </c>
      <c r="CB6" t="s">
        <v>15843</v>
      </c>
    </row>
    <row r="7" spans="1:80" x14ac:dyDescent="0.2">
      <c r="A7" t="s">
        <v>88</v>
      </c>
      <c r="B7">
        <f>NF.XIX!B5</f>
        <v>0</v>
      </c>
      <c r="C7">
        <f>NF.XIX!C5</f>
        <v>0</v>
      </c>
      <c r="D7">
        <f>NF.XIX!D5</f>
        <v>0</v>
      </c>
      <c r="E7">
        <f>NF.XIX!E5</f>
        <v>0</v>
      </c>
      <c r="F7">
        <f>NF.XIX!F5</f>
        <v>0</v>
      </c>
      <c r="G7">
        <f>NF.XIX!G5</f>
        <v>0</v>
      </c>
      <c r="H7">
        <f>NF.XIX!H5</f>
        <v>0</v>
      </c>
      <c r="I7">
        <f>NF.XIX!I5</f>
        <v>0</v>
      </c>
      <c r="J7">
        <f>NF.XIX!J5</f>
        <v>0</v>
      </c>
      <c r="K7">
        <f>NF.XIX!K5</f>
        <v>0</v>
      </c>
      <c r="L7">
        <f>NF.XIX!L5</f>
        <v>0</v>
      </c>
      <c r="M7">
        <f>NF.XIX!M5</f>
        <v>0</v>
      </c>
      <c r="N7">
        <f>NF.XIX!N5</f>
        <v>0</v>
      </c>
      <c r="O7">
        <f>NF.XIX!O5</f>
        <v>0</v>
      </c>
      <c r="P7">
        <f>NF.XIX!P5</f>
        <v>0</v>
      </c>
      <c r="Q7">
        <f>NF.XIX!Q5</f>
        <v>0</v>
      </c>
      <c r="R7">
        <f>NF.XIX!R5</f>
        <v>0</v>
      </c>
      <c r="S7">
        <f>NF.XIX!S5</f>
        <v>0</v>
      </c>
      <c r="T7">
        <f>NF.XIX!T5</f>
        <v>0</v>
      </c>
      <c r="U7">
        <f>NF.XIX!U5</f>
        <v>0</v>
      </c>
      <c r="V7">
        <f>NF.XIX!V5</f>
        <v>0</v>
      </c>
      <c r="W7">
        <f>NF.XIX!W5</f>
        <v>0</v>
      </c>
      <c r="X7">
        <f>NF.XIX!X5</f>
        <v>0</v>
      </c>
      <c r="Y7">
        <f>NF.XIX!Y5</f>
        <v>0</v>
      </c>
      <c r="Z7">
        <f>NF.XIX!Z5</f>
        <v>0</v>
      </c>
      <c r="AA7">
        <f>NF.XIX!AA5</f>
        <v>0</v>
      </c>
      <c r="AB7">
        <f>NF.XIX!AB5</f>
        <v>0</v>
      </c>
      <c r="AC7">
        <f>NF.XIX!AC5</f>
        <v>0</v>
      </c>
      <c r="AD7">
        <f>NF.XIX!AD5</f>
        <v>0</v>
      </c>
      <c r="AE7">
        <f>NF.XIX!AE5</f>
        <v>0</v>
      </c>
      <c r="AF7">
        <f>NF.XIX!AF5</f>
        <v>0</v>
      </c>
      <c r="AG7">
        <f>NF.XIX!AG5</f>
        <v>0</v>
      </c>
      <c r="AH7">
        <f>NF.XIX!AH5</f>
        <v>0</v>
      </c>
      <c r="AI7">
        <f>NF.XIX!AI5</f>
        <v>0</v>
      </c>
      <c r="AJ7">
        <f>NF.XIX!AJ5</f>
        <v>25</v>
      </c>
      <c r="AK7">
        <f>NF.XIX!AK5</f>
        <v>25</v>
      </c>
      <c r="AL7">
        <f>NF.XIX!AL5</f>
        <v>1</v>
      </c>
      <c r="AM7">
        <f>NF.XIX!AM5</f>
        <v>10</v>
      </c>
      <c r="AN7">
        <f>NF.XIX!AN5</f>
        <v>10</v>
      </c>
      <c r="AO7">
        <f>NF.XIX!AO5</f>
        <v>14</v>
      </c>
      <c r="AP7">
        <f>NF.XIX!AP5</f>
        <v>11</v>
      </c>
      <c r="AQ7">
        <f>NF.XIX!AQ5</f>
        <v>15</v>
      </c>
      <c r="AR7">
        <f>NF.XIX!AR5</f>
        <v>12</v>
      </c>
      <c r="AS7">
        <f>NF.XIX!AS5</f>
        <v>22</v>
      </c>
      <c r="AT7">
        <f>NF.XIX!AT5</f>
        <v>22</v>
      </c>
      <c r="AU7">
        <f>NF.XIX!AU5</f>
        <v>46</v>
      </c>
      <c r="AV7">
        <f>NF.XIX!AV5</f>
        <v>9</v>
      </c>
      <c r="AW7">
        <f>NF.XIX!AW5</f>
        <v>18</v>
      </c>
      <c r="AX7">
        <f>NF.XIX!AX5</f>
        <v>14</v>
      </c>
      <c r="AY7">
        <f>NF.XIX!AY5</f>
        <v>13</v>
      </c>
      <c r="AZ7">
        <f>NF.XIX!AZ5</f>
        <v>7</v>
      </c>
      <c r="BA7">
        <f>NF.XIX!BA5</f>
        <v>6</v>
      </c>
      <c r="BB7">
        <f>NF.XIX!BB5</f>
        <v>0</v>
      </c>
      <c r="BC7">
        <f>NF.XIX!BC5</f>
        <v>0</v>
      </c>
      <c r="BD7">
        <f>NF.XIX!BD5</f>
        <v>0</v>
      </c>
      <c r="BE7">
        <f>NF.XIX!BE5</f>
        <v>0</v>
      </c>
      <c r="BF7">
        <f>NF.XIX!BF5</f>
        <v>0</v>
      </c>
      <c r="BG7">
        <f>NF.XIX!BG5</f>
        <v>0</v>
      </c>
      <c r="BH7">
        <f>NF.XIX!BH5</f>
        <v>0</v>
      </c>
      <c r="BI7">
        <f>NF.XIX!BI5</f>
        <v>0</v>
      </c>
      <c r="BJ7">
        <f>NF.XIX!BJ5</f>
        <v>0</v>
      </c>
      <c r="BK7">
        <f>NF.XIX!BK5</f>
        <v>0</v>
      </c>
      <c r="BL7">
        <f>NF.XIX!BL5</f>
        <v>0</v>
      </c>
      <c r="BM7">
        <f>NF.XIX!BM5</f>
        <v>0</v>
      </c>
      <c r="BN7">
        <f>NF.XIX!BN5</f>
        <v>0</v>
      </c>
      <c r="BO7">
        <f>NF.XIX!BO5</f>
        <v>0</v>
      </c>
      <c r="BP7">
        <f>NF.XIX!BP5</f>
        <v>0</v>
      </c>
      <c r="BQ7">
        <f>NF.XIX!BQ5</f>
        <v>0</v>
      </c>
      <c r="BR7">
        <f>NF.XIX!BR5</f>
        <v>0</v>
      </c>
      <c r="BS7">
        <f>NF.XIX!BS5</f>
        <v>0</v>
      </c>
      <c r="BT7">
        <f>NF.XIX!BT5</f>
        <v>0</v>
      </c>
      <c r="BU7">
        <f>NF.XIX!BU5</f>
        <v>0</v>
      </c>
      <c r="BV7">
        <f>NF.XIX!BV5</f>
        <v>0</v>
      </c>
      <c r="BW7">
        <f>NF.XIX!BW5</f>
        <v>0</v>
      </c>
      <c r="BX7">
        <f>NF.XIX!BX5</f>
        <v>0</v>
      </c>
      <c r="BY7" s="24">
        <f t="shared" si="0"/>
        <v>280</v>
      </c>
      <c r="BZ7" s="24">
        <v>280</v>
      </c>
    </row>
    <row r="8" spans="1:80" x14ac:dyDescent="0.2">
      <c r="A8" t="s">
        <v>90</v>
      </c>
      <c r="B8">
        <f>NF.XXX!B7</f>
        <v>0</v>
      </c>
      <c r="C8">
        <f>NF.XXX!C7</f>
        <v>0</v>
      </c>
      <c r="D8">
        <f>NF.XXX!D7</f>
        <v>0</v>
      </c>
      <c r="E8">
        <f>NF.XXX!E7</f>
        <v>0</v>
      </c>
      <c r="F8">
        <f>NF.XXX!F7</f>
        <v>0</v>
      </c>
      <c r="G8">
        <f>NF.XXX!G7</f>
        <v>0</v>
      </c>
      <c r="H8">
        <f>NF.XXX!H7</f>
        <v>0</v>
      </c>
      <c r="I8">
        <f>NF.XXX!I7</f>
        <v>0</v>
      </c>
      <c r="J8">
        <f>NF.XXX!J7</f>
        <v>0</v>
      </c>
      <c r="K8">
        <f>NF.XXX!K7</f>
        <v>0</v>
      </c>
      <c r="L8">
        <f>NF.XXX!L7</f>
        <v>0</v>
      </c>
      <c r="M8">
        <f>NF.XXX!M7</f>
        <v>0</v>
      </c>
      <c r="N8">
        <f>NF.XXX!N7</f>
        <v>0</v>
      </c>
      <c r="O8">
        <f>NF.XXX!O7</f>
        <v>0</v>
      </c>
      <c r="P8">
        <f>NF.XXX!P7</f>
        <v>0</v>
      </c>
      <c r="Q8">
        <f>NF.XXX!Q7</f>
        <v>0</v>
      </c>
      <c r="R8">
        <f>NF.XXX!R7</f>
        <v>0</v>
      </c>
      <c r="S8">
        <f>NF.XXX!S7</f>
        <v>0</v>
      </c>
      <c r="T8">
        <f>NF.XXX!T7</f>
        <v>0</v>
      </c>
      <c r="U8">
        <f>NF.XXX!U7</f>
        <v>0</v>
      </c>
      <c r="V8">
        <f>NF.XXX!V7</f>
        <v>0</v>
      </c>
      <c r="W8">
        <f>NF.XXX!W7</f>
        <v>0</v>
      </c>
      <c r="X8">
        <f>NF.XXX!X7</f>
        <v>0</v>
      </c>
      <c r="Y8">
        <f>NF.XXX!Y7</f>
        <v>0</v>
      </c>
      <c r="Z8">
        <f>NF.XXX!Z7</f>
        <v>0</v>
      </c>
      <c r="AA8">
        <f>NF.XXX!AA7</f>
        <v>0</v>
      </c>
      <c r="AB8">
        <f>NF.XXX!AB7</f>
        <v>0</v>
      </c>
      <c r="AC8">
        <f>NF.XXX!AC7</f>
        <v>0</v>
      </c>
      <c r="AD8">
        <f>NF.XXX!AD7</f>
        <v>0</v>
      </c>
      <c r="AE8">
        <f>NF.XXX!AE7</f>
        <v>0</v>
      </c>
      <c r="AF8">
        <f>NF.XXX!AF7</f>
        <v>0</v>
      </c>
      <c r="AG8">
        <f>NF.XXX!AG7</f>
        <v>0</v>
      </c>
      <c r="AH8">
        <f>NF.XXX!AH7</f>
        <v>0</v>
      </c>
      <c r="AI8">
        <f>NF.XXX!AI7</f>
        <v>0</v>
      </c>
      <c r="AJ8">
        <f>NF.XXX!AJ7</f>
        <v>1</v>
      </c>
      <c r="AK8">
        <f>NF.XXX!AK7</f>
        <v>3</v>
      </c>
      <c r="AL8">
        <f>NF.XXX!AL7</f>
        <v>19</v>
      </c>
      <c r="AM8">
        <f>NF.XXX!AM7</f>
        <v>40</v>
      </c>
      <c r="AN8">
        <f>NF.XXX!AN7</f>
        <v>46</v>
      </c>
      <c r="AO8">
        <f>NF.XXX!AO7</f>
        <v>50</v>
      </c>
      <c r="AP8">
        <f>NF.XXX!AP7</f>
        <v>27</v>
      </c>
      <c r="AQ8">
        <f>NF.XXX!AQ7</f>
        <v>56</v>
      </c>
      <c r="AR8">
        <f>NF.XXX!AR7</f>
        <v>43</v>
      </c>
      <c r="AS8">
        <f>NF.XXX!AS7</f>
        <v>53</v>
      </c>
      <c r="AT8">
        <f>NF.XXX!AT7</f>
        <v>62</v>
      </c>
      <c r="AU8">
        <f>NF.XXX!AU7</f>
        <v>51</v>
      </c>
      <c r="AV8">
        <f>NF.XXX!AV7</f>
        <v>54</v>
      </c>
      <c r="AW8">
        <f>NF.XXX!AW7</f>
        <v>25</v>
      </c>
      <c r="AX8">
        <f>NF.XXX!AX7</f>
        <v>0</v>
      </c>
      <c r="AY8">
        <f>NF.XXX!AY7</f>
        <v>0</v>
      </c>
      <c r="AZ8">
        <f>NF.XXX!AZ7</f>
        <v>0</v>
      </c>
      <c r="BA8">
        <f>NF.XXX!BA7</f>
        <v>0</v>
      </c>
      <c r="BB8">
        <f>NF.XXX!BB7</f>
        <v>0</v>
      </c>
      <c r="BC8">
        <f>NF.XXX!BC7</f>
        <v>0</v>
      </c>
      <c r="BD8">
        <f>NF.XXX!BD7</f>
        <v>0</v>
      </c>
      <c r="BE8">
        <f>NF.XXX!BE7</f>
        <v>0</v>
      </c>
      <c r="BF8">
        <f>NF.XXX!BF7</f>
        <v>0</v>
      </c>
      <c r="BG8">
        <f>NF.XXX!BG7</f>
        <v>0</v>
      </c>
      <c r="BH8">
        <f>NF.XXX!BH7</f>
        <v>0</v>
      </c>
      <c r="BI8">
        <f>NF.XXX!BI7</f>
        <v>0</v>
      </c>
      <c r="BJ8">
        <f>NF.XXX!BJ7</f>
        <v>0</v>
      </c>
      <c r="BK8">
        <f>NF.XXX!BK7</f>
        <v>0</v>
      </c>
      <c r="BL8">
        <f>NF.XXX!BL7</f>
        <v>0</v>
      </c>
      <c r="BM8">
        <f>NF.XXX!BM7</f>
        <v>0</v>
      </c>
      <c r="BN8">
        <f>NF.XXX!BN7</f>
        <v>0</v>
      </c>
      <c r="BO8">
        <f>NF.XXX!BO7</f>
        <v>0</v>
      </c>
      <c r="BP8">
        <f>NF.XXX!BP7</f>
        <v>0</v>
      </c>
      <c r="BQ8">
        <f>NF.XXX!BQ7</f>
        <v>0</v>
      </c>
      <c r="BR8">
        <f>NF.XXX!BR7</f>
        <v>0</v>
      </c>
      <c r="BS8">
        <f>NF.XXX!BS7</f>
        <v>0</v>
      </c>
      <c r="BT8">
        <f>NF.XXX!BT7</f>
        <v>0</v>
      </c>
      <c r="BU8">
        <f>NF.XXX!BU7</f>
        <v>0</v>
      </c>
      <c r="BV8">
        <f>NF.XXX!BV7</f>
        <v>0</v>
      </c>
      <c r="BW8">
        <f>NF.XXX!BW7</f>
        <v>0</v>
      </c>
      <c r="BX8">
        <f>NF.XXX!BX7</f>
        <v>0</v>
      </c>
      <c r="BY8" s="24">
        <f t="shared" si="0"/>
        <v>530</v>
      </c>
      <c r="BZ8" s="24">
        <v>518</v>
      </c>
    </row>
    <row r="9" spans="1:80" x14ac:dyDescent="0.2">
      <c r="A9" t="s">
        <v>92</v>
      </c>
      <c r="B9">
        <f>NF.36!B2</f>
        <v>0</v>
      </c>
      <c r="C9">
        <f>NF.36!C2</f>
        <v>0</v>
      </c>
      <c r="D9">
        <f>NF.36!D2</f>
        <v>0</v>
      </c>
      <c r="E9">
        <f>NF.36!E2</f>
        <v>0</v>
      </c>
      <c r="F9">
        <f>NF.36!F2</f>
        <v>0</v>
      </c>
      <c r="G9">
        <f>NF.36!G2</f>
        <v>0</v>
      </c>
      <c r="H9">
        <f>NF.36!H2</f>
        <v>0</v>
      </c>
      <c r="I9">
        <f>NF.36!I2</f>
        <v>0</v>
      </c>
      <c r="J9">
        <f>NF.36!J2</f>
        <v>0</v>
      </c>
      <c r="K9">
        <f>NF.36!K2</f>
        <v>0</v>
      </c>
      <c r="L9">
        <f>NF.36!L2</f>
        <v>0</v>
      </c>
      <c r="M9">
        <f>NF.36!M2</f>
        <v>0</v>
      </c>
      <c r="N9">
        <f>NF.36!N2</f>
        <v>0</v>
      </c>
      <c r="O9">
        <f>NF.36!O2</f>
        <v>0</v>
      </c>
      <c r="P9">
        <f>NF.36!P2</f>
        <v>0</v>
      </c>
      <c r="Q9">
        <f>NF.36!Q2</f>
        <v>0</v>
      </c>
      <c r="R9">
        <f>NF.36!R2</f>
        <v>0</v>
      </c>
      <c r="S9">
        <f>NF.36!S2</f>
        <v>0</v>
      </c>
      <c r="T9">
        <f>NF.36!T2</f>
        <v>0</v>
      </c>
      <c r="U9">
        <f>NF.36!U2</f>
        <v>0</v>
      </c>
      <c r="V9">
        <f>NF.36!V2</f>
        <v>0</v>
      </c>
      <c r="W9">
        <f>NF.36!W2</f>
        <v>0</v>
      </c>
      <c r="X9">
        <f>NF.36!X2</f>
        <v>0</v>
      </c>
      <c r="Y9">
        <f>NF.36!Y2</f>
        <v>0</v>
      </c>
      <c r="Z9">
        <f>NF.36!Z2</f>
        <v>0</v>
      </c>
      <c r="AA9">
        <f>NF.36!AA2</f>
        <v>0</v>
      </c>
      <c r="AB9">
        <f>NF.36!AB2</f>
        <v>0</v>
      </c>
      <c r="AC9">
        <f>NF.36!AC2</f>
        <v>0</v>
      </c>
      <c r="AD9">
        <f>NF.36!AD2</f>
        <v>0</v>
      </c>
      <c r="AE9">
        <f>NF.36!AE2</f>
        <v>0</v>
      </c>
      <c r="AF9">
        <f>NF.36!AF2</f>
        <v>0</v>
      </c>
      <c r="AG9">
        <f>NF.36!AG2</f>
        <v>0</v>
      </c>
      <c r="AH9">
        <f>NF.36!AH2</f>
        <v>0</v>
      </c>
      <c r="AI9">
        <f>NF.36!AI2</f>
        <v>0</v>
      </c>
      <c r="AJ9">
        <f>NF.36!AJ2</f>
        <v>0</v>
      </c>
      <c r="AK9">
        <f>NF.36!AK2</f>
        <v>0</v>
      </c>
      <c r="AL9">
        <f>NF.36!AL2</f>
        <v>0</v>
      </c>
      <c r="AM9">
        <f>NF.36!AM2</f>
        <v>0</v>
      </c>
      <c r="AN9">
        <f>NF.36!AN2</f>
        <v>0</v>
      </c>
      <c r="AO9">
        <f>NF.36!AO2</f>
        <v>0</v>
      </c>
      <c r="AP9">
        <f>NF.36!AP2</f>
        <v>0</v>
      </c>
      <c r="AQ9">
        <f>NF.36!AQ2</f>
        <v>0</v>
      </c>
      <c r="AR9">
        <f>NF.36!AR2</f>
        <v>0</v>
      </c>
      <c r="AS9">
        <f>NF.36!AS2</f>
        <v>0</v>
      </c>
      <c r="AT9">
        <f>NF.36!AT2</f>
        <v>0</v>
      </c>
      <c r="AU9">
        <f>NF.36!AU2</f>
        <v>0</v>
      </c>
      <c r="AV9">
        <f>NF.36!AV2</f>
        <v>0</v>
      </c>
      <c r="AW9">
        <f>NF.36!AW2</f>
        <v>12</v>
      </c>
      <c r="AX9">
        <f>NF.36!AX2</f>
        <v>42</v>
      </c>
      <c r="AY9">
        <f>NF.36!AY2</f>
        <v>36</v>
      </c>
      <c r="AZ9">
        <f>NF.36!AZ2</f>
        <v>25</v>
      </c>
      <c r="BA9">
        <f>NF.36!BA2</f>
        <v>9</v>
      </c>
      <c r="BB9">
        <f>NF.36!BB2</f>
        <v>14</v>
      </c>
      <c r="BC9">
        <f>NF.36!BC2</f>
        <v>1</v>
      </c>
      <c r="BD9">
        <f>NF.36!BD2</f>
        <v>5</v>
      </c>
      <c r="BE9">
        <f>NF.36!BE2</f>
        <v>9</v>
      </c>
      <c r="BF9">
        <f>NF.36!BF2</f>
        <v>3</v>
      </c>
      <c r="BG9">
        <f>NF.36!BG2</f>
        <v>3</v>
      </c>
      <c r="BH9">
        <f>NF.36!BH2</f>
        <v>1</v>
      </c>
      <c r="BI9">
        <f>NF.36!BI2</f>
        <v>2</v>
      </c>
      <c r="BJ9">
        <f>NF.36!BJ2</f>
        <v>0</v>
      </c>
      <c r="BK9">
        <f>NF.36!BK2</f>
        <v>0</v>
      </c>
      <c r="BL9">
        <f>NF.36!BL2</f>
        <v>0</v>
      </c>
      <c r="BM9">
        <f>NF.36!BM2</f>
        <v>0</v>
      </c>
      <c r="BN9">
        <f>NF.36!BN2</f>
        <v>0</v>
      </c>
      <c r="BO9">
        <f>NF.36!BO2</f>
        <v>0</v>
      </c>
      <c r="BP9">
        <f>NF.36!BP2</f>
        <v>0</v>
      </c>
      <c r="BQ9">
        <f>NF.36!BQ2</f>
        <v>0</v>
      </c>
      <c r="BR9">
        <f>NF.36!BR2</f>
        <v>0</v>
      </c>
      <c r="BS9">
        <f>NF.36!BS2</f>
        <v>0</v>
      </c>
      <c r="BT9">
        <f>NF.36!BT2</f>
        <v>0</v>
      </c>
      <c r="BU9">
        <f>NF.36!BU2</f>
        <v>0</v>
      </c>
      <c r="BV9">
        <f>NF.36!BV2</f>
        <v>0</v>
      </c>
      <c r="BW9">
        <f>NF.36!BW2</f>
        <v>0</v>
      </c>
      <c r="BX9">
        <f>NF.36!BX2</f>
        <v>0</v>
      </c>
      <c r="BY9" s="24">
        <f t="shared" si="0"/>
        <v>162</v>
      </c>
      <c r="BZ9" s="24">
        <v>162</v>
      </c>
    </row>
    <row r="10" spans="1:80" x14ac:dyDescent="0.2">
      <c r="A10" t="s">
        <v>112</v>
      </c>
      <c r="B10">
        <f>NF.38!B5</f>
        <v>0</v>
      </c>
      <c r="C10">
        <f>NF.38!C5</f>
        <v>0</v>
      </c>
      <c r="D10">
        <f>NF.38!D5</f>
        <v>0</v>
      </c>
      <c r="E10">
        <f>NF.38!E5</f>
        <v>0</v>
      </c>
      <c r="F10">
        <f>NF.38!F5</f>
        <v>0</v>
      </c>
      <c r="G10">
        <f>NF.38!G5</f>
        <v>0</v>
      </c>
      <c r="H10">
        <f>NF.38!H5</f>
        <v>0</v>
      </c>
      <c r="I10">
        <f>NF.38!I5</f>
        <v>0</v>
      </c>
      <c r="J10">
        <f>NF.38!J5</f>
        <v>0</v>
      </c>
      <c r="K10">
        <f>NF.38!K5</f>
        <v>0</v>
      </c>
      <c r="L10">
        <f>NF.38!L5</f>
        <v>0</v>
      </c>
      <c r="M10">
        <f>NF.38!M5</f>
        <v>0</v>
      </c>
      <c r="N10">
        <f>NF.38!N5</f>
        <v>0</v>
      </c>
      <c r="O10">
        <f>NF.38!O5</f>
        <v>0</v>
      </c>
      <c r="P10">
        <f>NF.38!P5</f>
        <v>0</v>
      </c>
      <c r="Q10">
        <f>NF.38!Q5</f>
        <v>0</v>
      </c>
      <c r="R10">
        <f>NF.38!R5</f>
        <v>0</v>
      </c>
      <c r="S10">
        <f>NF.38!S5</f>
        <v>0</v>
      </c>
      <c r="T10">
        <f>NF.38!T5</f>
        <v>0</v>
      </c>
      <c r="U10">
        <f>NF.38!U5</f>
        <v>0</v>
      </c>
      <c r="V10">
        <f>NF.38!V5</f>
        <v>0</v>
      </c>
      <c r="W10">
        <f>NF.38!W5</f>
        <v>0</v>
      </c>
      <c r="X10">
        <f>NF.38!X5</f>
        <v>0</v>
      </c>
      <c r="Y10">
        <f>NF.38!Y5</f>
        <v>0</v>
      </c>
      <c r="Z10">
        <f>NF.38!Z5</f>
        <v>0</v>
      </c>
      <c r="AA10">
        <f>NF.38!AA5</f>
        <v>0</v>
      </c>
      <c r="AB10">
        <f>NF.38!AB5</f>
        <v>0</v>
      </c>
      <c r="AC10">
        <f>NF.38!AC5</f>
        <v>0</v>
      </c>
      <c r="AD10">
        <f>NF.38!AD5</f>
        <v>0</v>
      </c>
      <c r="AE10">
        <f>NF.38!AE5</f>
        <v>0</v>
      </c>
      <c r="AF10">
        <f>NF.38!AF5</f>
        <v>0</v>
      </c>
      <c r="AG10">
        <f>NF.38!AG5</f>
        <v>0</v>
      </c>
      <c r="AH10">
        <f>NF.38!AH5</f>
        <v>0</v>
      </c>
      <c r="AI10">
        <f>NF.38!AI5</f>
        <v>0</v>
      </c>
      <c r="AJ10">
        <f>NF.38!AJ5</f>
        <v>0</v>
      </c>
      <c r="AK10">
        <f>NF.38!AK5</f>
        <v>0</v>
      </c>
      <c r="AL10">
        <f>NF.38!AL5</f>
        <v>0</v>
      </c>
      <c r="AM10">
        <f>NF.38!AM5</f>
        <v>0</v>
      </c>
      <c r="AN10">
        <f>NF.38!AN5</f>
        <v>0</v>
      </c>
      <c r="AO10">
        <f>NF.38!AO5</f>
        <v>0</v>
      </c>
      <c r="AP10">
        <f>NF.38!AP5</f>
        <v>0</v>
      </c>
      <c r="AQ10">
        <f>NF.38!AQ5</f>
        <v>0</v>
      </c>
      <c r="AR10">
        <f>NF.38!AR5</f>
        <v>0</v>
      </c>
      <c r="AS10">
        <f>NF.38!AS5</f>
        <v>0</v>
      </c>
      <c r="AT10">
        <f>NF.38!AT5</f>
        <v>0</v>
      </c>
      <c r="AU10">
        <f>NF.38!AU5</f>
        <v>0</v>
      </c>
      <c r="AV10">
        <f>NF.38!AV5</f>
        <v>0</v>
      </c>
      <c r="AW10">
        <f>NF.38!AW5</f>
        <v>0</v>
      </c>
      <c r="AX10">
        <f>NF.38!AX5</f>
        <v>0</v>
      </c>
      <c r="AY10">
        <f>NF.38!AY5</f>
        <v>0</v>
      </c>
      <c r="AZ10">
        <f>NF.38!AZ5</f>
        <v>0</v>
      </c>
      <c r="BA10">
        <f>NF.38!BA5</f>
        <v>0</v>
      </c>
      <c r="BB10">
        <f>NF.38!BB5</f>
        <v>0</v>
      </c>
      <c r="BC10">
        <f>NF.38!BC5</f>
        <v>0</v>
      </c>
      <c r="BD10">
        <f>NF.38!BD5</f>
        <v>0</v>
      </c>
      <c r="BE10">
        <f>NF.38!BE5</f>
        <v>0</v>
      </c>
      <c r="BF10">
        <f>NF.38!BF5</f>
        <v>0</v>
      </c>
      <c r="BG10">
        <f>NF.38!BG5</f>
        <v>0</v>
      </c>
      <c r="BH10">
        <f>NF.38!BH5</f>
        <v>0</v>
      </c>
      <c r="BI10">
        <f>NF.38!BI5</f>
        <v>0</v>
      </c>
      <c r="BJ10">
        <f>NF.38!BJ5</f>
        <v>0</v>
      </c>
      <c r="BK10">
        <f>NF.38!BK5</f>
        <v>0</v>
      </c>
      <c r="BL10">
        <f>NF.38!BL5</f>
        <v>0</v>
      </c>
      <c r="BM10">
        <f>NF.38!BM5</f>
        <v>4</v>
      </c>
      <c r="BN10">
        <f>NF.38!BN5</f>
        <v>4</v>
      </c>
      <c r="BO10">
        <f>NF.38!BO5</f>
        <v>4</v>
      </c>
      <c r="BP10">
        <f>NF.38!BP5</f>
        <v>7</v>
      </c>
      <c r="BQ10">
        <f>NF.38!BQ5</f>
        <v>0</v>
      </c>
      <c r="BR10">
        <f>NF.38!BR5</f>
        <v>5</v>
      </c>
      <c r="BS10">
        <f>NF.38!BS5</f>
        <v>9</v>
      </c>
      <c r="BT10">
        <f>NF.38!BT5</f>
        <v>14</v>
      </c>
      <c r="BU10">
        <f>NF.38!BU5</f>
        <v>10</v>
      </c>
      <c r="BV10">
        <f>NF.38!BV5</f>
        <v>2</v>
      </c>
      <c r="BW10">
        <f>NF.38!BW5</f>
        <v>18</v>
      </c>
      <c r="BX10">
        <f>NF.38!BX5</f>
        <v>24</v>
      </c>
      <c r="BY10" s="24">
        <f t="shared" si="0"/>
        <v>101</v>
      </c>
      <c r="BZ10" s="24">
        <v>101</v>
      </c>
    </row>
    <row r="11" spans="1:80" x14ac:dyDescent="0.2">
      <c r="A11" t="s">
        <v>72</v>
      </c>
      <c r="B11">
        <f>FB.VI!B17</f>
        <v>0</v>
      </c>
      <c r="C11">
        <f>FB.VI!C17</f>
        <v>0</v>
      </c>
      <c r="D11">
        <f>FB.VI!D17</f>
        <v>0</v>
      </c>
      <c r="E11">
        <f>FB.VI!E17</f>
        <v>0</v>
      </c>
      <c r="F11">
        <f>FB.VI!F17</f>
        <v>0</v>
      </c>
      <c r="G11">
        <f>FB.VI!G17</f>
        <v>0</v>
      </c>
      <c r="H11">
        <f>FB.VI!H17</f>
        <v>0</v>
      </c>
      <c r="I11">
        <f>FB.VI!I17</f>
        <v>0</v>
      </c>
      <c r="J11">
        <f>FB.VI!J17</f>
        <v>0</v>
      </c>
      <c r="K11">
        <f>FB.VI!K17</f>
        <v>0</v>
      </c>
      <c r="L11">
        <f>FB.VI!L17</f>
        <v>0</v>
      </c>
      <c r="M11">
        <f>FB.VI!M17</f>
        <v>0</v>
      </c>
      <c r="N11">
        <f>FB.VI!N17</f>
        <v>1</v>
      </c>
      <c r="O11">
        <f>FB.VI!O17</f>
        <v>0</v>
      </c>
      <c r="P11">
        <f>FB.VI!P17</f>
        <v>0</v>
      </c>
      <c r="Q11">
        <f>FB.VI!Q17</f>
        <v>0</v>
      </c>
      <c r="R11">
        <f>FB.VI!R17</f>
        <v>0</v>
      </c>
      <c r="S11">
        <f>FB.VI!S17</f>
        <v>0</v>
      </c>
      <c r="T11">
        <f>FB.VI!T17</f>
        <v>0</v>
      </c>
      <c r="U11">
        <f>FB.VI!U17</f>
        <v>0</v>
      </c>
      <c r="V11">
        <f>FB.VI!V17</f>
        <v>2</v>
      </c>
      <c r="W11">
        <f>FB.VI!W17</f>
        <v>13</v>
      </c>
      <c r="X11">
        <f>FB.VI!X17</f>
        <v>9</v>
      </c>
      <c r="Y11">
        <f>FB.VI!Y17</f>
        <v>26</v>
      </c>
      <c r="Z11">
        <f>FB.VI!Z17</f>
        <v>43</v>
      </c>
      <c r="AA11">
        <f>FB.VI!AA17</f>
        <v>42</v>
      </c>
      <c r="AB11">
        <f>FB.VI!AB17</f>
        <v>41</v>
      </c>
      <c r="AC11">
        <f>FB.VI!AC17</f>
        <v>54</v>
      </c>
      <c r="AD11" s="7">
        <f>FB.VI!AD17</f>
        <v>46</v>
      </c>
      <c r="AE11" s="7">
        <f>FB.VI!AE17</f>
        <v>61</v>
      </c>
      <c r="AF11" s="7">
        <f>FB.VI!AF17</f>
        <v>48</v>
      </c>
      <c r="AG11" s="7">
        <f>FB.VI!AG17</f>
        <v>52</v>
      </c>
      <c r="AH11">
        <f>FB.VI!AH17</f>
        <v>95</v>
      </c>
      <c r="AI11">
        <f>FB.VI!AI17</f>
        <v>125</v>
      </c>
      <c r="AJ11">
        <f>FB.VI!AJ17</f>
        <v>98</v>
      </c>
      <c r="AK11">
        <f>FB.VI!AK17</f>
        <v>98</v>
      </c>
      <c r="AL11">
        <f>FB.VI!AL17</f>
        <v>102</v>
      </c>
      <c r="AM11">
        <f>FB.VI!AM17</f>
        <v>83</v>
      </c>
      <c r="AN11">
        <f>FB.VI!AN17</f>
        <v>85</v>
      </c>
      <c r="AO11">
        <f>FB.VI!AO17</f>
        <v>98</v>
      </c>
      <c r="AP11">
        <f>FB.VI!AP17</f>
        <v>92</v>
      </c>
      <c r="AQ11">
        <f>FB.VI!AQ17</f>
        <v>74</v>
      </c>
      <c r="AR11">
        <f>FB.VI!AR17</f>
        <v>88</v>
      </c>
      <c r="AS11">
        <f>FB.VI!AS17</f>
        <v>48</v>
      </c>
      <c r="AT11">
        <f>FB.VI!AT17</f>
        <v>108</v>
      </c>
      <c r="AU11">
        <f>FB.VI!AU17</f>
        <v>112</v>
      </c>
      <c r="AV11">
        <f>FB.VI!AV17</f>
        <v>73</v>
      </c>
      <c r="AW11">
        <f>FB.VI!AW17</f>
        <v>84</v>
      </c>
      <c r="AX11">
        <f>FB.VI!AX17</f>
        <v>66</v>
      </c>
      <c r="AY11">
        <f>FB.VI!AY17</f>
        <v>68</v>
      </c>
      <c r="AZ11">
        <f>FB.VI!AZ17</f>
        <v>69</v>
      </c>
      <c r="BA11">
        <f>FB.VI!BA17</f>
        <v>53</v>
      </c>
      <c r="BB11">
        <f>FB.VI!BB17</f>
        <v>40</v>
      </c>
      <c r="BC11">
        <f>FB.VI!BC17</f>
        <v>31</v>
      </c>
      <c r="BD11">
        <f>FB.VI!BD17</f>
        <v>43</v>
      </c>
      <c r="BE11">
        <f>FB.VI!BE17</f>
        <v>7</v>
      </c>
      <c r="BF11">
        <f>FB.VI!BF17</f>
        <v>0</v>
      </c>
      <c r="BG11">
        <f>FB.VI!BG17</f>
        <v>7</v>
      </c>
      <c r="BH11">
        <f>FB.VI!BH17</f>
        <v>0</v>
      </c>
      <c r="BI11">
        <f>FB.VI!BI17</f>
        <v>0</v>
      </c>
      <c r="BJ11">
        <f>FB.VI!BJ17</f>
        <v>0</v>
      </c>
      <c r="BK11">
        <f>FB.VI!BK17</f>
        <v>0</v>
      </c>
      <c r="BL11">
        <f>FB.VI!BL17</f>
        <v>0</v>
      </c>
      <c r="BM11">
        <f>FB.VI!BM17</f>
        <v>0</v>
      </c>
      <c r="BN11">
        <f>FB.VI!BN17</f>
        <v>0</v>
      </c>
      <c r="BO11">
        <f>FB.VI!BO17</f>
        <v>0</v>
      </c>
      <c r="BP11">
        <f>FB.VI!BP17</f>
        <v>0</v>
      </c>
      <c r="BQ11">
        <f>FB.VI!BQ17</f>
        <v>0</v>
      </c>
      <c r="BR11">
        <f>FB.VI!BR17</f>
        <v>0</v>
      </c>
      <c r="BS11">
        <f>FB.VI!BS17</f>
        <v>0</v>
      </c>
      <c r="BT11">
        <f>FB.VI!BT17</f>
        <v>0</v>
      </c>
      <c r="BU11">
        <f>FB.VI!BU17</f>
        <v>0</v>
      </c>
      <c r="BV11">
        <f>FB.VI!BV17</f>
        <v>0</v>
      </c>
      <c r="BW11">
        <f>FB.VI!BW17</f>
        <v>0</v>
      </c>
      <c r="BX11">
        <f>FB.VI!BX17</f>
        <v>0</v>
      </c>
      <c r="BY11" s="4">
        <f t="shared" si="0"/>
        <v>2285</v>
      </c>
      <c r="BZ11" s="4">
        <v>2277</v>
      </c>
      <c r="CA11">
        <f>BY11-BZ11</f>
        <v>8</v>
      </c>
      <c r="CB11" t="s">
        <v>15850</v>
      </c>
    </row>
    <row r="12" spans="1:80" x14ac:dyDescent="0.2">
      <c r="A12" t="s">
        <v>87</v>
      </c>
      <c r="B12">
        <f>FB.XVIII!B2</f>
        <v>0</v>
      </c>
      <c r="C12">
        <f>FB.XVIII!C2</f>
        <v>0</v>
      </c>
      <c r="D12">
        <f>FB.XVIII!D2</f>
        <v>0</v>
      </c>
      <c r="E12">
        <f>FB.XVIII!E2</f>
        <v>0</v>
      </c>
      <c r="F12">
        <f>FB.XVIII!F2</f>
        <v>0</v>
      </c>
      <c r="G12">
        <f>FB.XVIII!G2</f>
        <v>0</v>
      </c>
      <c r="H12">
        <f>FB.XVIII!H2</f>
        <v>0</v>
      </c>
      <c r="I12">
        <f>FB.XVIII!I2</f>
        <v>0</v>
      </c>
      <c r="J12">
        <f>FB.XVIII!J2</f>
        <v>0</v>
      </c>
      <c r="K12">
        <f>FB.XVIII!K2</f>
        <v>0</v>
      </c>
      <c r="L12">
        <f>FB.XVIII!L2</f>
        <v>0</v>
      </c>
      <c r="M12">
        <f>FB.XVIII!M2</f>
        <v>0</v>
      </c>
      <c r="N12">
        <f>FB.XVIII!N2</f>
        <v>0</v>
      </c>
      <c r="O12">
        <f>FB.XVIII!O2</f>
        <v>0</v>
      </c>
      <c r="P12">
        <f>FB.XVIII!P2</f>
        <v>0</v>
      </c>
      <c r="Q12">
        <f>FB.XVIII!Q2</f>
        <v>0</v>
      </c>
      <c r="R12">
        <f>FB.XVIII!R2</f>
        <v>0</v>
      </c>
      <c r="S12">
        <f>FB.XVIII!S2</f>
        <v>0</v>
      </c>
      <c r="T12">
        <f>FB.XVIII!T2</f>
        <v>0</v>
      </c>
      <c r="U12">
        <f>FB.XVIII!U2</f>
        <v>0</v>
      </c>
      <c r="V12">
        <f>FB.XVIII!V2</f>
        <v>0</v>
      </c>
      <c r="W12">
        <f>FB.XVIII!W2</f>
        <v>0</v>
      </c>
      <c r="X12">
        <f>FB.XVIII!X2</f>
        <v>0</v>
      </c>
      <c r="Y12">
        <f>FB.XVIII!Y2</f>
        <v>0</v>
      </c>
      <c r="Z12">
        <f>FB.XVIII!Z2</f>
        <v>1</v>
      </c>
      <c r="AA12">
        <f>FB.XVIII!AA2</f>
        <v>0</v>
      </c>
      <c r="AB12">
        <f>FB.XVIII!AB2</f>
        <v>0</v>
      </c>
      <c r="AC12">
        <f>FB.XVIII!AC2</f>
        <v>1</v>
      </c>
      <c r="AD12">
        <f>FB.XVIII!AD2</f>
        <v>2</v>
      </c>
      <c r="AE12">
        <f>FB.XVIII!AE2</f>
        <v>0</v>
      </c>
      <c r="AF12">
        <f>FB.XVIII!AF2</f>
        <v>0</v>
      </c>
      <c r="AG12">
        <f>FB.XVIII!AG2</f>
        <v>0</v>
      </c>
      <c r="AH12">
        <f>FB.XVIII!AH2</f>
        <v>1</v>
      </c>
      <c r="AI12">
        <f>FB.XVIII!AI2</f>
        <v>0</v>
      </c>
      <c r="AJ12">
        <f>FB.XVIII!AJ2</f>
        <v>1</v>
      </c>
      <c r="AK12">
        <f>FB.XVIII!AK2</f>
        <v>0</v>
      </c>
      <c r="AL12">
        <f>FB.XVIII!AL2</f>
        <v>2</v>
      </c>
      <c r="AM12">
        <f>FB.XVIII!AM2</f>
        <v>2</v>
      </c>
      <c r="AN12">
        <f>FB.XVIII!AN2</f>
        <v>2</v>
      </c>
      <c r="AO12">
        <f>FB.XVIII!AO2</f>
        <v>1</v>
      </c>
      <c r="AP12">
        <f>FB.XVIII!AP2</f>
        <v>1</v>
      </c>
      <c r="AQ12">
        <f>FB.XVIII!AQ2</f>
        <v>1</v>
      </c>
      <c r="AR12">
        <f>FB.XVIII!AR2</f>
        <v>1</v>
      </c>
      <c r="AS12">
        <f>FB.XVIII!AS2</f>
        <v>1</v>
      </c>
      <c r="AT12">
        <f>FB.XVIII!AT2</f>
        <v>0</v>
      </c>
      <c r="AU12">
        <f>FB.XVIII!AU2</f>
        <v>0</v>
      </c>
      <c r="AV12">
        <f>FB.XVIII!AV2</f>
        <v>0</v>
      </c>
      <c r="AW12">
        <f>FB.XVIII!AW2</f>
        <v>0</v>
      </c>
      <c r="AX12">
        <f>FB.XVIII!AX2</f>
        <v>0</v>
      </c>
      <c r="AY12">
        <f>FB.XVIII!AY2</f>
        <v>0</v>
      </c>
      <c r="AZ12">
        <f>FB.XVIII!AZ2</f>
        <v>0</v>
      </c>
      <c r="BA12">
        <f>FB.XVIII!BA2</f>
        <v>0</v>
      </c>
      <c r="BB12">
        <f>FB.XVIII!BB2</f>
        <v>0</v>
      </c>
      <c r="BC12">
        <f>FB.XVIII!BC2</f>
        <v>0</v>
      </c>
      <c r="BD12">
        <f>FB.XVIII!BD2</f>
        <v>0</v>
      </c>
      <c r="BE12">
        <f>FB.XVIII!BE2</f>
        <v>0</v>
      </c>
      <c r="BF12">
        <f>FB.XVIII!BF2</f>
        <v>0</v>
      </c>
      <c r="BG12">
        <f>FB.XVIII!BG2</f>
        <v>0</v>
      </c>
      <c r="BH12">
        <f>FB.XVIII!BH2</f>
        <v>0</v>
      </c>
      <c r="BI12">
        <f>FB.XVIII!BI2</f>
        <v>0</v>
      </c>
      <c r="BJ12">
        <f>FB.XVIII!BJ2</f>
        <v>0</v>
      </c>
      <c r="BK12">
        <f>FB.XVIII!BK2</f>
        <v>0</v>
      </c>
      <c r="BL12">
        <f>FB.XVIII!BL2</f>
        <v>0</v>
      </c>
      <c r="BM12">
        <f>FB.XVIII!BM2</f>
        <v>0</v>
      </c>
      <c r="BN12">
        <f>FB.XVIII!BN2</f>
        <v>0</v>
      </c>
      <c r="BO12">
        <f>FB.XVIII!BO2</f>
        <v>0</v>
      </c>
      <c r="BP12">
        <f>FB.XVIII!BP2</f>
        <v>0</v>
      </c>
      <c r="BQ12">
        <f>FB.XVIII!BQ2</f>
        <v>0</v>
      </c>
      <c r="BR12">
        <f>FB.XVIII!BR2</f>
        <v>0</v>
      </c>
      <c r="BS12">
        <f>FB.XVIII!BS2</f>
        <v>0</v>
      </c>
      <c r="BT12">
        <f>FB.XVIII!BT2</f>
        <v>0</v>
      </c>
      <c r="BU12">
        <f>FB.XVIII!BU2</f>
        <v>0</v>
      </c>
      <c r="BV12">
        <f>FB.XVIII!BV2</f>
        <v>0</v>
      </c>
      <c r="BW12">
        <f>FB.XVIII!BW2</f>
        <v>0</v>
      </c>
      <c r="BX12">
        <f>FB.XVIII!BX2</f>
        <v>0</v>
      </c>
      <c r="BY12" s="24">
        <f t="shared" si="0"/>
        <v>17</v>
      </c>
      <c r="BZ12" s="24">
        <v>17</v>
      </c>
    </row>
    <row r="13" spans="1:80" x14ac:dyDescent="0.2">
      <c r="A13" t="s">
        <v>99</v>
      </c>
      <c r="B13">
        <f>FB.21!B4</f>
        <v>0</v>
      </c>
      <c r="C13">
        <f>FB.21!C4</f>
        <v>0</v>
      </c>
      <c r="D13">
        <f>FB.21!D4</f>
        <v>0</v>
      </c>
      <c r="E13">
        <f>FB.21!E4</f>
        <v>0</v>
      </c>
      <c r="F13">
        <f>FB.21!F4</f>
        <v>0</v>
      </c>
      <c r="G13">
        <f>FB.21!G4</f>
        <v>0</v>
      </c>
      <c r="H13">
        <f>FB.21!H4</f>
        <v>0</v>
      </c>
      <c r="I13">
        <f>FB.21!I4</f>
        <v>0</v>
      </c>
      <c r="J13">
        <f>FB.21!J4</f>
        <v>0</v>
      </c>
      <c r="K13">
        <f>FB.21!K4</f>
        <v>0</v>
      </c>
      <c r="L13">
        <f>FB.21!L4</f>
        <v>0</v>
      </c>
      <c r="M13">
        <f>FB.21!M4</f>
        <v>0</v>
      </c>
      <c r="N13">
        <f>FB.21!N4</f>
        <v>0</v>
      </c>
      <c r="O13">
        <f>FB.21!O4</f>
        <v>0</v>
      </c>
      <c r="P13">
        <f>FB.21!P4</f>
        <v>0</v>
      </c>
      <c r="Q13">
        <f>FB.21!Q4</f>
        <v>0</v>
      </c>
      <c r="R13">
        <f>FB.21!R4</f>
        <v>0</v>
      </c>
      <c r="S13">
        <f>FB.21!S4</f>
        <v>0</v>
      </c>
      <c r="T13">
        <f>FB.21!T4</f>
        <v>0</v>
      </c>
      <c r="U13">
        <f>FB.21!U4</f>
        <v>0</v>
      </c>
      <c r="V13">
        <f>FB.21!V4</f>
        <v>0</v>
      </c>
      <c r="W13">
        <f>FB.21!W4</f>
        <v>0</v>
      </c>
      <c r="X13">
        <f>FB.21!X4</f>
        <v>0</v>
      </c>
      <c r="Y13">
        <f>FB.21!Y4</f>
        <v>0</v>
      </c>
      <c r="Z13">
        <f>FB.21!Z4</f>
        <v>0</v>
      </c>
      <c r="AA13">
        <f>FB.21!AA4</f>
        <v>0</v>
      </c>
      <c r="AB13">
        <f>FB.21!AB4</f>
        <v>1</v>
      </c>
      <c r="AC13">
        <f>FB.21!AC4</f>
        <v>0</v>
      </c>
      <c r="AD13">
        <f>FB.21!AD4</f>
        <v>0</v>
      </c>
      <c r="AE13">
        <f>FB.21!AE4</f>
        <v>0</v>
      </c>
      <c r="AF13">
        <f>FB.21!AF4</f>
        <v>0</v>
      </c>
      <c r="AG13">
        <f>FB.21!AG4</f>
        <v>0</v>
      </c>
      <c r="AH13">
        <f>FB.21!AH4</f>
        <v>0</v>
      </c>
      <c r="AI13">
        <f>FB.21!AI4</f>
        <v>0</v>
      </c>
      <c r="AJ13">
        <f>FB.21!AJ4</f>
        <v>0</v>
      </c>
      <c r="AK13">
        <f>FB.21!AK4</f>
        <v>0</v>
      </c>
      <c r="AL13">
        <f>FB.21!AL4</f>
        <v>0</v>
      </c>
      <c r="AM13">
        <f>FB.21!AM4</f>
        <v>0</v>
      </c>
      <c r="AN13">
        <f>FB.21!AN4</f>
        <v>0</v>
      </c>
      <c r="AO13">
        <f>FB.21!AO4</f>
        <v>0</v>
      </c>
      <c r="AP13">
        <f>FB.21!AP4</f>
        <v>1</v>
      </c>
      <c r="AQ13">
        <f>FB.21!AQ4</f>
        <v>1</v>
      </c>
      <c r="AR13">
        <f>FB.21!AR4</f>
        <v>0</v>
      </c>
      <c r="AS13">
        <f>FB.21!AS4</f>
        <v>0</v>
      </c>
      <c r="AT13">
        <f>FB.21!AT4</f>
        <v>0</v>
      </c>
      <c r="AU13">
        <f>FB.21!AU4</f>
        <v>0</v>
      </c>
      <c r="AV13">
        <f>FB.21!AV4</f>
        <v>0</v>
      </c>
      <c r="AW13">
        <f>FB.21!AW4</f>
        <v>0</v>
      </c>
      <c r="AX13">
        <f>FB.21!AX4</f>
        <v>0</v>
      </c>
      <c r="AY13">
        <f>FB.21!AY4</f>
        <v>0</v>
      </c>
      <c r="AZ13">
        <f>FB.21!AZ4</f>
        <v>0</v>
      </c>
      <c r="BA13">
        <f>FB.21!BA4</f>
        <v>0</v>
      </c>
      <c r="BB13">
        <f>FB.21!BB4</f>
        <v>0</v>
      </c>
      <c r="BC13">
        <f>FB.21!BC4</f>
        <v>0</v>
      </c>
      <c r="BD13">
        <f>FB.21!BD4</f>
        <v>0</v>
      </c>
      <c r="BE13">
        <f>FB.21!BE4</f>
        <v>0</v>
      </c>
      <c r="BF13">
        <f>FB.21!BF4</f>
        <v>0</v>
      </c>
      <c r="BG13">
        <f>FB.21!BG4</f>
        <v>0</v>
      </c>
      <c r="BH13">
        <f>FB.21!BH4</f>
        <v>0</v>
      </c>
      <c r="BI13">
        <f>FB.21!BI4</f>
        <v>0</v>
      </c>
      <c r="BJ13">
        <f>FB.21!BJ4</f>
        <v>0</v>
      </c>
      <c r="BK13">
        <f>FB.21!BK4</f>
        <v>0</v>
      </c>
      <c r="BL13">
        <f>FB.21!BL4</f>
        <v>0</v>
      </c>
      <c r="BM13">
        <f>FB.21!BM4</f>
        <v>0</v>
      </c>
      <c r="BN13">
        <f>FB.21!BN4</f>
        <v>0</v>
      </c>
      <c r="BO13">
        <f>FB.21!BO4</f>
        <v>0</v>
      </c>
      <c r="BP13">
        <f>FB.21!BP4</f>
        <v>0</v>
      </c>
      <c r="BQ13">
        <f>FB.21!BQ4</f>
        <v>0</v>
      </c>
      <c r="BR13">
        <f>FB.21!BR4</f>
        <v>0</v>
      </c>
      <c r="BS13">
        <f>FB.21!BS4</f>
        <v>0</v>
      </c>
      <c r="BT13">
        <f>FB.21!BT4</f>
        <v>0</v>
      </c>
      <c r="BU13">
        <f>FB.21!BU4</f>
        <v>0</v>
      </c>
      <c r="BV13">
        <f>FB.21!BV4</f>
        <v>0</v>
      </c>
      <c r="BW13">
        <f>FB.21!BW4</f>
        <v>0</v>
      </c>
      <c r="BX13">
        <f>FB.21!BX4</f>
        <v>0</v>
      </c>
      <c r="BY13" s="24">
        <f t="shared" si="0"/>
        <v>3</v>
      </c>
      <c r="BZ13" s="24">
        <v>3</v>
      </c>
    </row>
    <row r="14" spans="1:80" x14ac:dyDescent="0.2">
      <c r="A14" t="s">
        <v>100</v>
      </c>
      <c r="B14">
        <f>FB.26!B4</f>
        <v>0</v>
      </c>
      <c r="C14">
        <f>FB.26!C4</f>
        <v>0</v>
      </c>
      <c r="D14">
        <f>FB.26!D4</f>
        <v>0</v>
      </c>
      <c r="E14">
        <f>FB.26!E4</f>
        <v>0</v>
      </c>
      <c r="F14">
        <f>FB.26!F4</f>
        <v>0</v>
      </c>
      <c r="G14">
        <f>FB.26!G4</f>
        <v>0</v>
      </c>
      <c r="H14">
        <f>FB.26!H4</f>
        <v>0</v>
      </c>
      <c r="I14">
        <f>FB.26!I4</f>
        <v>0</v>
      </c>
      <c r="J14">
        <f>FB.26!J4</f>
        <v>0</v>
      </c>
      <c r="K14">
        <f>FB.26!K4</f>
        <v>0</v>
      </c>
      <c r="L14">
        <f>FB.26!L4</f>
        <v>0</v>
      </c>
      <c r="M14">
        <f>FB.26!M4</f>
        <v>0</v>
      </c>
      <c r="N14">
        <f>FB.26!N4</f>
        <v>0</v>
      </c>
      <c r="O14">
        <f>FB.26!O4</f>
        <v>0</v>
      </c>
      <c r="P14">
        <f>FB.26!P4</f>
        <v>0</v>
      </c>
      <c r="Q14">
        <f>FB.26!Q4</f>
        <v>0</v>
      </c>
      <c r="R14">
        <f>FB.26!R4</f>
        <v>0</v>
      </c>
      <c r="S14">
        <f>FB.26!S4</f>
        <v>0</v>
      </c>
      <c r="T14">
        <f>FB.26!T4</f>
        <v>0</v>
      </c>
      <c r="U14">
        <f>FB.26!U4</f>
        <v>0</v>
      </c>
      <c r="V14">
        <f>FB.26!V4</f>
        <v>0</v>
      </c>
      <c r="W14">
        <f>FB.26!W4</f>
        <v>0</v>
      </c>
      <c r="X14">
        <f>FB.26!X4</f>
        <v>0</v>
      </c>
      <c r="Y14">
        <f>FB.26!Y4</f>
        <v>0</v>
      </c>
      <c r="Z14">
        <f>FB.26!Z4</f>
        <v>0</v>
      </c>
      <c r="AA14">
        <f>FB.26!AA4</f>
        <v>0</v>
      </c>
      <c r="AB14">
        <f>FB.26!AB4</f>
        <v>0</v>
      </c>
      <c r="AC14">
        <f>FB.26!AC4</f>
        <v>0</v>
      </c>
      <c r="AD14">
        <f>FB.26!AD4</f>
        <v>0</v>
      </c>
      <c r="AE14">
        <f>FB.26!AE4</f>
        <v>0</v>
      </c>
      <c r="AF14">
        <f>FB.26!AF4</f>
        <v>0</v>
      </c>
      <c r="AG14">
        <f>FB.26!AG4</f>
        <v>0</v>
      </c>
      <c r="AH14">
        <f>FB.26!AH4</f>
        <v>0</v>
      </c>
      <c r="AI14">
        <f>FB.26!AI4</f>
        <v>0</v>
      </c>
      <c r="AJ14">
        <f>FB.26!AJ4</f>
        <v>0</v>
      </c>
      <c r="AK14">
        <f>FB.26!AK4</f>
        <v>0</v>
      </c>
      <c r="AL14">
        <f>FB.26!AL4</f>
        <v>0</v>
      </c>
      <c r="AM14">
        <f>FB.26!AM4</f>
        <v>0</v>
      </c>
      <c r="AN14">
        <f>FB.26!AN4</f>
        <v>0</v>
      </c>
      <c r="AO14">
        <f>FB.26!AO4</f>
        <v>0</v>
      </c>
      <c r="AP14">
        <f>FB.26!AP4</f>
        <v>0</v>
      </c>
      <c r="AQ14">
        <f>FB.26!AQ4</f>
        <v>0</v>
      </c>
      <c r="AR14">
        <f>FB.26!AR4</f>
        <v>0</v>
      </c>
      <c r="AS14">
        <f>FB.26!AS4</f>
        <v>0</v>
      </c>
      <c r="AT14">
        <f>FB.26!AT4</f>
        <v>7</v>
      </c>
      <c r="AU14">
        <f>FB.26!AU4</f>
        <v>34</v>
      </c>
      <c r="AV14">
        <f>FB.26!AV4</f>
        <v>46</v>
      </c>
      <c r="AW14">
        <f>FB.26!AW4</f>
        <v>67</v>
      </c>
      <c r="AX14">
        <f>FB.26!AX4</f>
        <v>73</v>
      </c>
      <c r="AY14">
        <f>FB.26!AY4</f>
        <v>32</v>
      </c>
      <c r="AZ14">
        <f>FB.26!AZ4</f>
        <v>29</v>
      </c>
      <c r="BA14">
        <f>FB.26!BA4</f>
        <v>35</v>
      </c>
      <c r="BB14">
        <f>FB.26!BB4</f>
        <v>25</v>
      </c>
      <c r="BC14">
        <f>FB.26!BC4</f>
        <v>25</v>
      </c>
      <c r="BD14">
        <f>FB.26!BD4</f>
        <v>25</v>
      </c>
      <c r="BE14">
        <f>FB.26!BE4</f>
        <v>0</v>
      </c>
      <c r="BF14">
        <f>FB.26!BF4</f>
        <v>0</v>
      </c>
      <c r="BG14">
        <f>FB.26!BG4</f>
        <v>0</v>
      </c>
      <c r="BH14">
        <f>FB.26!BH4</f>
        <v>0</v>
      </c>
      <c r="BI14">
        <f>FB.26!BI4</f>
        <v>0</v>
      </c>
      <c r="BJ14">
        <f>FB.26!BJ4</f>
        <v>0</v>
      </c>
      <c r="BK14">
        <f>FB.26!BK4</f>
        <v>0</v>
      </c>
      <c r="BL14">
        <f>FB.26!BL4</f>
        <v>0</v>
      </c>
      <c r="BM14">
        <f>FB.26!BM4</f>
        <v>0</v>
      </c>
      <c r="BN14">
        <f>FB.26!BN4</f>
        <v>0</v>
      </c>
      <c r="BO14">
        <f>FB.26!BO4</f>
        <v>0</v>
      </c>
      <c r="BP14">
        <f>FB.26!BP4</f>
        <v>0</v>
      </c>
      <c r="BQ14">
        <f>FB.26!BQ4</f>
        <v>0</v>
      </c>
      <c r="BR14">
        <f>FB.26!BR4</f>
        <v>0</v>
      </c>
      <c r="BS14">
        <f>FB.26!BS4</f>
        <v>0</v>
      </c>
      <c r="BT14">
        <f>FB.26!BT4</f>
        <v>0</v>
      </c>
      <c r="BU14">
        <f>FB.26!BU4</f>
        <v>0</v>
      </c>
      <c r="BV14">
        <f>FB.26!BV4</f>
        <v>0</v>
      </c>
      <c r="BW14">
        <f>FB.26!BW4</f>
        <v>0</v>
      </c>
      <c r="BX14">
        <f>FB.26!BX4</f>
        <v>0</v>
      </c>
      <c r="BY14" s="24">
        <f t="shared" si="0"/>
        <v>398</v>
      </c>
      <c r="BZ14" s="24">
        <v>288</v>
      </c>
      <c r="CA14">
        <f>BY14-BZ14</f>
        <v>110</v>
      </c>
      <c r="CB14" t="s">
        <v>254</v>
      </c>
    </row>
    <row r="15" spans="1:80" x14ac:dyDescent="0.2">
      <c r="A15" t="s">
        <v>7997</v>
      </c>
      <c r="B15">
        <f>FB.40!B2</f>
        <v>0</v>
      </c>
      <c r="C15">
        <f>FB.40!C2</f>
        <v>0</v>
      </c>
      <c r="D15">
        <f>FB.40!D2</f>
        <v>0</v>
      </c>
      <c r="E15">
        <f>FB.40!E2</f>
        <v>0</v>
      </c>
      <c r="F15">
        <f>FB.40!F2</f>
        <v>0</v>
      </c>
      <c r="G15">
        <f>FB.40!G2</f>
        <v>0</v>
      </c>
      <c r="H15">
        <f>FB.40!H2</f>
        <v>0</v>
      </c>
      <c r="I15">
        <f>FB.40!I2</f>
        <v>0</v>
      </c>
      <c r="J15">
        <f>FB.40!J2</f>
        <v>0</v>
      </c>
      <c r="K15">
        <f>FB.40!K2</f>
        <v>0</v>
      </c>
      <c r="L15">
        <f>FB.40!L2</f>
        <v>0</v>
      </c>
      <c r="M15">
        <f>FB.40!M2</f>
        <v>0</v>
      </c>
      <c r="N15">
        <f>FB.40!N2</f>
        <v>0</v>
      </c>
      <c r="O15">
        <f>FB.40!O2</f>
        <v>0</v>
      </c>
      <c r="P15">
        <f>FB.40!P2</f>
        <v>0</v>
      </c>
      <c r="Q15">
        <f>FB.40!Q2</f>
        <v>0</v>
      </c>
      <c r="R15">
        <f>FB.40!R2</f>
        <v>0</v>
      </c>
      <c r="S15">
        <f>FB.40!S2</f>
        <v>0</v>
      </c>
      <c r="T15">
        <f>FB.40!T2</f>
        <v>0</v>
      </c>
      <c r="U15">
        <f>FB.40!U2</f>
        <v>0</v>
      </c>
      <c r="V15">
        <f>FB.40!V2</f>
        <v>0</v>
      </c>
      <c r="W15">
        <f>FB.40!W2</f>
        <v>0</v>
      </c>
      <c r="X15">
        <f>FB.40!X2</f>
        <v>0</v>
      </c>
      <c r="Y15">
        <f>FB.40!Y2</f>
        <v>0</v>
      </c>
      <c r="Z15">
        <f>FB.40!Z2</f>
        <v>0</v>
      </c>
      <c r="AA15">
        <f>FB.40!AA2</f>
        <v>0</v>
      </c>
      <c r="AB15">
        <f>FB.40!AB2</f>
        <v>0</v>
      </c>
      <c r="AC15">
        <f>FB.40!AC2</f>
        <v>1</v>
      </c>
      <c r="AD15">
        <f>FB.40!AD2</f>
        <v>1</v>
      </c>
      <c r="AE15">
        <f>FB.40!AE2</f>
        <v>1</v>
      </c>
      <c r="AF15">
        <f>FB.40!AF2</f>
        <v>1</v>
      </c>
      <c r="AG15">
        <f>FB.40!AG2</f>
        <v>0</v>
      </c>
      <c r="AH15">
        <f>FB.40!AH2</f>
        <v>0</v>
      </c>
      <c r="AI15">
        <f>FB.40!AI2</f>
        <v>2</v>
      </c>
      <c r="AJ15">
        <f>FB.40!AJ2</f>
        <v>1</v>
      </c>
      <c r="AK15">
        <f>FB.40!AK2</f>
        <v>2</v>
      </c>
      <c r="AL15">
        <f>FB.40!AL2</f>
        <v>1</v>
      </c>
      <c r="AM15">
        <f>FB.40!AM2</f>
        <v>0</v>
      </c>
      <c r="AN15">
        <f>FB.40!AN2</f>
        <v>1</v>
      </c>
      <c r="AO15">
        <f>FB.40!AO2</f>
        <v>2</v>
      </c>
      <c r="AP15">
        <f>FB.40!AP2</f>
        <v>6</v>
      </c>
      <c r="AQ15">
        <f>FB.40!AQ2</f>
        <v>5</v>
      </c>
      <c r="AR15">
        <f>FB.40!AR2</f>
        <v>7</v>
      </c>
      <c r="AS15">
        <f>FB.40!AS2</f>
        <v>9</v>
      </c>
      <c r="AT15">
        <f>FB.40!AT2</f>
        <v>10</v>
      </c>
      <c r="AU15">
        <f>FB.40!AU2</f>
        <v>11</v>
      </c>
      <c r="AV15">
        <f>FB.40!AV2</f>
        <v>6</v>
      </c>
      <c r="AW15">
        <f>FB.40!AW2</f>
        <v>12</v>
      </c>
      <c r="AX15">
        <f>FB.40!AX2</f>
        <v>12</v>
      </c>
      <c r="AY15">
        <f>FB.40!AY2</f>
        <v>12</v>
      </c>
      <c r="AZ15">
        <f>FB.40!AZ2</f>
        <v>12</v>
      </c>
      <c r="BA15">
        <f>FB.40!BA2</f>
        <v>12</v>
      </c>
      <c r="BB15">
        <f>FB.40!BB2</f>
        <v>12</v>
      </c>
      <c r="BC15">
        <f>FB.40!BC2</f>
        <v>12</v>
      </c>
      <c r="BD15">
        <f>FB.40!BD2</f>
        <v>12</v>
      </c>
      <c r="BE15">
        <f>FB.40!BE2</f>
        <v>12</v>
      </c>
      <c r="BF15">
        <f>FB.40!BF2</f>
        <v>12</v>
      </c>
      <c r="BG15">
        <f>FB.40!BG2</f>
        <v>12</v>
      </c>
      <c r="BH15">
        <f>FB.40!BH2</f>
        <v>13</v>
      </c>
      <c r="BI15">
        <f>FB.40!BI2</f>
        <v>0</v>
      </c>
      <c r="BJ15">
        <f>FB.40!BJ2</f>
        <v>0</v>
      </c>
      <c r="BK15">
        <f>FB.40!BK2</f>
        <v>0</v>
      </c>
      <c r="BL15">
        <f>FB.40!BL2</f>
        <v>0</v>
      </c>
      <c r="BM15">
        <f>FB.40!BM2</f>
        <v>0</v>
      </c>
      <c r="BN15">
        <f>FB.40!BN2</f>
        <v>0</v>
      </c>
      <c r="BO15">
        <f>FB.40!BO2</f>
        <v>0</v>
      </c>
      <c r="BP15">
        <f>FB.40!BP2</f>
        <v>0</v>
      </c>
      <c r="BQ15">
        <f>FB.40!BQ2</f>
        <v>0</v>
      </c>
      <c r="BR15">
        <f>FB.40!BR2</f>
        <v>0</v>
      </c>
      <c r="BS15">
        <f>FB.40!BS2</f>
        <v>0</v>
      </c>
      <c r="BT15">
        <f>FB.40!BT2</f>
        <v>0</v>
      </c>
      <c r="BU15">
        <f>FB.40!BU2</f>
        <v>0</v>
      </c>
      <c r="BV15">
        <f>FB.40!BV2</f>
        <v>0</v>
      </c>
      <c r="BW15">
        <f>FB.40!BW2</f>
        <v>0</v>
      </c>
      <c r="BX15">
        <f>FB.40!BX2</f>
        <v>0</v>
      </c>
      <c r="BY15">
        <f t="shared" si="0"/>
        <v>212</v>
      </c>
      <c r="BZ15">
        <v>0</v>
      </c>
      <c r="CA15">
        <f>BY15-BZ15</f>
        <v>212</v>
      </c>
      <c r="CB15" t="s">
        <v>255</v>
      </c>
    </row>
    <row r="16" spans="1:80" x14ac:dyDescent="0.2">
      <c r="A16" t="s">
        <v>12004</v>
      </c>
      <c r="B16">
        <f>PR.1!B2</f>
        <v>1</v>
      </c>
      <c r="C16">
        <f>PR.1!C2</f>
        <v>1</v>
      </c>
      <c r="D16">
        <f>PR.1!D2</f>
        <v>2</v>
      </c>
      <c r="E16">
        <f>PR.1!E2</f>
        <v>2</v>
      </c>
      <c r="F16">
        <f>PR.1!F2</f>
        <v>4</v>
      </c>
      <c r="G16">
        <f>PR.1!G2</f>
        <v>0</v>
      </c>
      <c r="H16">
        <f>PR.1!H2</f>
        <v>0</v>
      </c>
      <c r="I16">
        <f>PR.1!I2</f>
        <v>0</v>
      </c>
      <c r="J16">
        <f>PR.1!J2</f>
        <v>0</v>
      </c>
      <c r="K16">
        <f>PR.1!K2</f>
        <v>0</v>
      </c>
      <c r="L16">
        <f>PR.1!L2</f>
        <v>0</v>
      </c>
      <c r="M16">
        <f>PR.1!M2</f>
        <v>0</v>
      </c>
      <c r="N16">
        <f>PR.1!N2</f>
        <v>0</v>
      </c>
      <c r="O16">
        <f>PR.1!O2</f>
        <v>0</v>
      </c>
      <c r="P16">
        <f>PR.1!P2</f>
        <v>0</v>
      </c>
      <c r="Q16">
        <f>PR.1!Q2</f>
        <v>0</v>
      </c>
      <c r="R16">
        <f>PR.1!R2</f>
        <v>0</v>
      </c>
      <c r="S16">
        <f>PR.1!S2</f>
        <v>0</v>
      </c>
      <c r="T16">
        <f>PR.1!T2</f>
        <v>0</v>
      </c>
      <c r="U16">
        <f>PR.1!U2</f>
        <v>0</v>
      </c>
      <c r="V16">
        <f>PR.1!V2</f>
        <v>0</v>
      </c>
      <c r="W16">
        <f>PR.1!W2</f>
        <v>0</v>
      </c>
      <c r="X16">
        <f>PR.1!X2</f>
        <v>0</v>
      </c>
      <c r="Y16">
        <f>PR.1!Y2</f>
        <v>0</v>
      </c>
      <c r="Z16">
        <f>PR.1!Z2</f>
        <v>0</v>
      </c>
      <c r="AA16">
        <f>PR.1!AA2</f>
        <v>0</v>
      </c>
      <c r="AB16">
        <f>PR.1!AB2</f>
        <v>0</v>
      </c>
      <c r="AC16">
        <f>PR.1!AC2</f>
        <v>0</v>
      </c>
      <c r="AD16">
        <f>PR.1!AD2</f>
        <v>0</v>
      </c>
      <c r="AE16">
        <f>PR.1!AE2</f>
        <v>0</v>
      </c>
      <c r="AF16">
        <f>PR.1!AF2</f>
        <v>0</v>
      </c>
      <c r="AG16">
        <f>PR.1!AG2</f>
        <v>0</v>
      </c>
      <c r="AH16">
        <f>PR.1!AH2</f>
        <v>0</v>
      </c>
      <c r="AI16">
        <f>PR.1!AI2</f>
        <v>0</v>
      </c>
      <c r="AJ16">
        <f>PR.1!AJ2</f>
        <v>0</v>
      </c>
      <c r="AK16">
        <f>PR.1!AK2</f>
        <v>0</v>
      </c>
      <c r="AL16">
        <f>PR.1!AL2</f>
        <v>0</v>
      </c>
      <c r="AM16">
        <f>PR.1!AM2</f>
        <v>0</v>
      </c>
      <c r="AN16">
        <f>PR.1!AN2</f>
        <v>0</v>
      </c>
      <c r="AO16">
        <f>PR.1!AO2</f>
        <v>0</v>
      </c>
      <c r="AP16">
        <f>PR.1!AP2</f>
        <v>0</v>
      </c>
      <c r="AQ16">
        <f>PR.1!AQ2</f>
        <v>0</v>
      </c>
      <c r="AR16">
        <f>PR.1!AR2</f>
        <v>0</v>
      </c>
      <c r="AS16">
        <f>PR.1!AS2</f>
        <v>0</v>
      </c>
      <c r="AT16">
        <f>PR.1!AT2</f>
        <v>0</v>
      </c>
      <c r="AU16">
        <f>PR.1!AU2</f>
        <v>0</v>
      </c>
      <c r="AV16">
        <f>PR.1!AV2</f>
        <v>0</v>
      </c>
      <c r="AW16">
        <f>PR.1!AW2</f>
        <v>0</v>
      </c>
      <c r="AX16">
        <f>PR.1!AX2</f>
        <v>0</v>
      </c>
      <c r="AY16">
        <f>PR.1!AY2</f>
        <v>0</v>
      </c>
      <c r="AZ16">
        <f>PR.1!AZ2</f>
        <v>0</v>
      </c>
      <c r="BA16">
        <f>PR.1!BA2</f>
        <v>0</v>
      </c>
      <c r="BB16">
        <f>PR.1!BB2</f>
        <v>0</v>
      </c>
      <c r="BC16">
        <f>PR.1!BC2</f>
        <v>0</v>
      </c>
      <c r="BD16">
        <f>PR.1!BD2</f>
        <v>0</v>
      </c>
      <c r="BE16">
        <f>PR.1!BE2</f>
        <v>0</v>
      </c>
      <c r="BF16">
        <f>PR.1!BF2</f>
        <v>0</v>
      </c>
      <c r="BG16">
        <f>PR.1!BG2</f>
        <v>0</v>
      </c>
      <c r="BH16">
        <f>PR.1!BH2</f>
        <v>0</v>
      </c>
      <c r="BI16">
        <f>PR.1!BI2</f>
        <v>0</v>
      </c>
      <c r="BJ16">
        <f>PR.1!BJ2</f>
        <v>0</v>
      </c>
      <c r="BK16">
        <f>PR.1!BK2</f>
        <v>0</v>
      </c>
      <c r="BL16">
        <f>PR.1!BL2</f>
        <v>0</v>
      </c>
      <c r="BM16">
        <f>PR.1!BM2</f>
        <v>0</v>
      </c>
      <c r="BN16">
        <f>PR.1!BN2</f>
        <v>0</v>
      </c>
      <c r="BO16">
        <f>PR.1!BO2</f>
        <v>0</v>
      </c>
      <c r="BP16">
        <f>PR.1!BP2</f>
        <v>0</v>
      </c>
      <c r="BQ16">
        <f>PR.1!BQ2</f>
        <v>0</v>
      </c>
      <c r="BR16">
        <f>PR.1!BR2</f>
        <v>0</v>
      </c>
      <c r="BS16">
        <f>PR.1!BS2</f>
        <v>0</v>
      </c>
      <c r="BT16">
        <f>PR.1!BT2</f>
        <v>0</v>
      </c>
      <c r="BU16">
        <f>PR.1!BU2</f>
        <v>0</v>
      </c>
      <c r="BV16">
        <f>PR.1!BV2</f>
        <v>0</v>
      </c>
      <c r="BW16">
        <f>PR.1!BW2</f>
        <v>0</v>
      </c>
      <c r="BX16">
        <f>PR.1!BX2</f>
        <v>0</v>
      </c>
      <c r="BY16" s="24">
        <f t="shared" si="0"/>
        <v>10</v>
      </c>
      <c r="BZ16" s="24">
        <v>10</v>
      </c>
    </row>
    <row r="17" spans="1:79" x14ac:dyDescent="0.2">
      <c r="A17" t="s">
        <v>4792</v>
      </c>
      <c r="BY17" s="24">
        <f t="shared" si="0"/>
        <v>0</v>
      </c>
      <c r="BZ17" s="24">
        <v>0</v>
      </c>
    </row>
    <row r="18" spans="1:79" x14ac:dyDescent="0.2">
      <c r="A18" t="s">
        <v>54</v>
      </c>
      <c r="B18">
        <f>PR.VIII!B4</f>
        <v>0</v>
      </c>
      <c r="C18">
        <f>PR.VIII!C4</f>
        <v>0</v>
      </c>
      <c r="D18">
        <f>PR.VIII!D4</f>
        <v>0</v>
      </c>
      <c r="E18">
        <f>PR.VIII!E4</f>
        <v>0</v>
      </c>
      <c r="F18">
        <f>PR.VIII!F4</f>
        <v>0</v>
      </c>
      <c r="G18">
        <f>PR.VIII!G4</f>
        <v>1</v>
      </c>
      <c r="H18">
        <f>PR.VIII!H4</f>
        <v>1</v>
      </c>
      <c r="I18">
        <f>PR.VIII!I4</f>
        <v>1</v>
      </c>
      <c r="J18">
        <f>PR.VIII!J4</f>
        <v>1</v>
      </c>
      <c r="K18">
        <f>PR.VIII!K4</f>
        <v>1</v>
      </c>
      <c r="L18">
        <f>PR.VIII!L4</f>
        <v>0</v>
      </c>
      <c r="M18">
        <f>PR.VIII!M4</f>
        <v>0</v>
      </c>
      <c r="N18">
        <f>PR.VIII!N4</f>
        <v>0</v>
      </c>
      <c r="O18">
        <f>PR.VIII!O4</f>
        <v>0</v>
      </c>
      <c r="P18">
        <f>PR.VIII!P4</f>
        <v>0</v>
      </c>
      <c r="Q18">
        <f>PR.VIII!Q4</f>
        <v>0</v>
      </c>
      <c r="R18">
        <f>PR.VIII!R4</f>
        <v>0</v>
      </c>
      <c r="S18">
        <f>PR.VIII!S4</f>
        <v>0</v>
      </c>
      <c r="T18">
        <f>PR.VIII!T4</f>
        <v>0</v>
      </c>
      <c r="U18">
        <f>PR.VIII!U4</f>
        <v>0</v>
      </c>
      <c r="V18">
        <f>PR.VIII!V4</f>
        <v>0</v>
      </c>
      <c r="W18">
        <f>PR.VIII!W4</f>
        <v>0</v>
      </c>
      <c r="X18">
        <f>PR.VIII!X4</f>
        <v>0</v>
      </c>
      <c r="Y18">
        <f>PR.VIII!Y4</f>
        <v>0</v>
      </c>
      <c r="Z18">
        <f>PR.VIII!Z4</f>
        <v>0</v>
      </c>
      <c r="AA18">
        <f>PR.VIII!AA4</f>
        <v>0</v>
      </c>
      <c r="AB18">
        <f>PR.VIII!AB4</f>
        <v>0</v>
      </c>
      <c r="AC18">
        <f>PR.VIII!AC4</f>
        <v>0</v>
      </c>
      <c r="AD18">
        <f>PR.VIII!AD4</f>
        <v>0</v>
      </c>
      <c r="AE18">
        <f>PR.VIII!AE4</f>
        <v>0</v>
      </c>
      <c r="AF18">
        <f>PR.VIII!AF4</f>
        <v>0</v>
      </c>
      <c r="AG18">
        <f>PR.VIII!AG4</f>
        <v>0</v>
      </c>
      <c r="AH18">
        <f>PR.VIII!AH4</f>
        <v>0</v>
      </c>
      <c r="AI18">
        <f>PR.VIII!AI4</f>
        <v>0</v>
      </c>
      <c r="AJ18">
        <f>PR.VIII!AJ4</f>
        <v>0</v>
      </c>
      <c r="AK18">
        <f>PR.VIII!AK4</f>
        <v>0</v>
      </c>
      <c r="AL18">
        <f>PR.VIII!AL4</f>
        <v>0</v>
      </c>
      <c r="AM18">
        <f>PR.VIII!AM4</f>
        <v>0</v>
      </c>
      <c r="AN18">
        <f>PR.VIII!AN4</f>
        <v>0</v>
      </c>
      <c r="AO18">
        <f>PR.VIII!AO4</f>
        <v>0</v>
      </c>
      <c r="AP18">
        <f>PR.VIII!AP4</f>
        <v>0</v>
      </c>
      <c r="AQ18">
        <f>PR.VIII!AQ4</f>
        <v>0</v>
      </c>
      <c r="AR18">
        <f>PR.VIII!AR4</f>
        <v>0</v>
      </c>
      <c r="AS18">
        <f>PR.VIII!AS4</f>
        <v>0</v>
      </c>
      <c r="AT18">
        <f>PR.VIII!AT4</f>
        <v>0</v>
      </c>
      <c r="AU18">
        <f>PR.VIII!AU4</f>
        <v>0</v>
      </c>
      <c r="AV18">
        <f>PR.VIII!AV4</f>
        <v>0</v>
      </c>
      <c r="AW18">
        <f>PR.VIII!AW4</f>
        <v>0</v>
      </c>
      <c r="AX18">
        <f>PR.VIII!AX4</f>
        <v>0</v>
      </c>
      <c r="AY18">
        <f>PR.VIII!AY4</f>
        <v>0</v>
      </c>
      <c r="AZ18">
        <f>PR.VIII!AZ4</f>
        <v>0</v>
      </c>
      <c r="BA18">
        <f>PR.VIII!BA4</f>
        <v>0</v>
      </c>
      <c r="BB18">
        <f>PR.VIII!BB4</f>
        <v>0</v>
      </c>
      <c r="BC18">
        <f>PR.VIII!BC4</f>
        <v>0</v>
      </c>
      <c r="BD18">
        <f>PR.VIII!BD4</f>
        <v>0</v>
      </c>
      <c r="BE18">
        <f>PR.VIII!BE4</f>
        <v>0</v>
      </c>
      <c r="BF18">
        <f>PR.VIII!BF4</f>
        <v>0</v>
      </c>
      <c r="BG18">
        <f>PR.VIII!BG4</f>
        <v>0</v>
      </c>
      <c r="BH18">
        <f>PR.VIII!BH4</f>
        <v>0</v>
      </c>
      <c r="BI18">
        <f>PR.VIII!BI4</f>
        <v>0</v>
      </c>
      <c r="BJ18">
        <f>PR.VIII!BJ4</f>
        <v>0</v>
      </c>
      <c r="BK18">
        <f>PR.VIII!BK4</f>
        <v>0</v>
      </c>
      <c r="BL18">
        <f>PR.VIII!BL4</f>
        <v>0</v>
      </c>
      <c r="BM18">
        <f>PR.VIII!BM4</f>
        <v>0</v>
      </c>
      <c r="BN18">
        <f>PR.VIII!BN4</f>
        <v>0</v>
      </c>
      <c r="BO18">
        <f>PR.VIII!BO4</f>
        <v>0</v>
      </c>
      <c r="BP18">
        <f>PR.VIII!BP4</f>
        <v>0</v>
      </c>
      <c r="BQ18">
        <f>PR.VIII!BQ4</f>
        <v>0</v>
      </c>
      <c r="BR18">
        <f>PR.VIII!BR4</f>
        <v>0</v>
      </c>
      <c r="BS18">
        <f>PR.VIII!BS4</f>
        <v>0</v>
      </c>
      <c r="BT18">
        <f>PR.VIII!BT4</f>
        <v>0</v>
      </c>
      <c r="BU18">
        <f>PR.VIII!BU4</f>
        <v>0</v>
      </c>
      <c r="BV18">
        <f>PR.VIII!BV4</f>
        <v>0</v>
      </c>
      <c r="BW18">
        <f>PR.VIII!BW4</f>
        <v>0</v>
      </c>
      <c r="BX18">
        <f>PR.VIII!BX4</f>
        <v>0</v>
      </c>
      <c r="BY18" s="24">
        <f t="shared" si="0"/>
        <v>5</v>
      </c>
      <c r="BZ18" s="24">
        <v>5</v>
      </c>
    </row>
    <row r="19" spans="1:79" x14ac:dyDescent="0.2">
      <c r="A19" t="s">
        <v>56</v>
      </c>
      <c r="B19">
        <f>PR.IX!B4</f>
        <v>0</v>
      </c>
      <c r="C19">
        <f>PR.IX!C4</f>
        <v>0</v>
      </c>
      <c r="D19">
        <f>PR.IX!D4</f>
        <v>0</v>
      </c>
      <c r="E19">
        <f>PR.IX!E4</f>
        <v>0</v>
      </c>
      <c r="F19">
        <f>PR.IX!F4</f>
        <v>0</v>
      </c>
      <c r="G19">
        <f>PR.IX!G4</f>
        <v>0</v>
      </c>
      <c r="H19">
        <f>PR.IX!H4</f>
        <v>0</v>
      </c>
      <c r="I19">
        <f>PR.IX!I4</f>
        <v>0</v>
      </c>
      <c r="J19">
        <f>PR.IX!J4</f>
        <v>0</v>
      </c>
      <c r="K19">
        <f>PR.IX!K4</f>
        <v>0</v>
      </c>
      <c r="L19">
        <f>PR.IX!L4</f>
        <v>0</v>
      </c>
      <c r="M19">
        <f>PR.IX!M4</f>
        <v>0</v>
      </c>
      <c r="N19">
        <f>PR.IX!N4</f>
        <v>0</v>
      </c>
      <c r="O19">
        <f>PR.IX!O4</f>
        <v>0</v>
      </c>
      <c r="P19">
        <f>PR.IX!P4</f>
        <v>0</v>
      </c>
      <c r="Q19">
        <f>PR.IX!Q4</f>
        <v>0</v>
      </c>
      <c r="R19">
        <f>PR.IX!R4</f>
        <v>0</v>
      </c>
      <c r="S19">
        <f>PR.IX!S4</f>
        <v>0</v>
      </c>
      <c r="T19">
        <f>PR.IX!T4</f>
        <v>0</v>
      </c>
      <c r="U19">
        <f>PR.IX!U4</f>
        <v>0</v>
      </c>
      <c r="V19">
        <f>PR.IX!V4</f>
        <v>0</v>
      </c>
      <c r="W19">
        <f>PR.IX!W4</f>
        <v>0</v>
      </c>
      <c r="X19">
        <f>PR.IX!X4</f>
        <v>0</v>
      </c>
      <c r="Y19">
        <f>PR.IX!Y4</f>
        <v>4</v>
      </c>
      <c r="Z19">
        <f>PR.IX!Z4</f>
        <v>6</v>
      </c>
      <c r="AA19">
        <f>PR.IX!AA4</f>
        <v>12</v>
      </c>
      <c r="AB19">
        <f>PR.IX!AB4</f>
        <v>25</v>
      </c>
      <c r="AC19">
        <f>PR.IX!AC4</f>
        <v>11</v>
      </c>
      <c r="AD19">
        <f>PR.IX!AD4</f>
        <v>25</v>
      </c>
      <c r="AE19">
        <f>PR.IX!AE4</f>
        <v>7</v>
      </c>
      <c r="AF19">
        <f>PR.IX!AF4</f>
        <v>0</v>
      </c>
      <c r="AG19">
        <f>PR.IX!AG4</f>
        <v>0</v>
      </c>
      <c r="AH19">
        <f>PR.IX!AH4</f>
        <v>0</v>
      </c>
      <c r="AI19">
        <f>PR.IX!AI4</f>
        <v>0</v>
      </c>
      <c r="AJ19">
        <f>PR.IX!AJ4</f>
        <v>0</v>
      </c>
      <c r="AK19">
        <f>PR.IX!AK4</f>
        <v>0</v>
      </c>
      <c r="AL19">
        <f>PR.IX!AL4</f>
        <v>0</v>
      </c>
      <c r="AM19">
        <f>PR.IX!AM4</f>
        <v>0</v>
      </c>
      <c r="AN19">
        <f>PR.IX!AN4</f>
        <v>0</v>
      </c>
      <c r="AO19">
        <f>PR.IX!AO4</f>
        <v>0</v>
      </c>
      <c r="AP19">
        <f>PR.IX!AP4</f>
        <v>0</v>
      </c>
      <c r="AQ19">
        <f>PR.IX!AQ4</f>
        <v>0</v>
      </c>
      <c r="AR19">
        <f>PR.IX!AR4</f>
        <v>0</v>
      </c>
      <c r="AS19">
        <f>PR.IX!AS4</f>
        <v>0</v>
      </c>
      <c r="AT19">
        <f>PR.IX!AT4</f>
        <v>0</v>
      </c>
      <c r="AU19">
        <f>PR.IX!AU4</f>
        <v>0</v>
      </c>
      <c r="AV19">
        <f>PR.IX!AV4</f>
        <v>0</v>
      </c>
      <c r="AW19">
        <f>PR.IX!AW4</f>
        <v>0</v>
      </c>
      <c r="AX19">
        <f>PR.IX!AX4</f>
        <v>0</v>
      </c>
      <c r="AY19">
        <f>PR.IX!AY4</f>
        <v>0</v>
      </c>
      <c r="AZ19">
        <f>PR.IX!AZ4</f>
        <v>0</v>
      </c>
      <c r="BA19">
        <f>PR.IX!BA4</f>
        <v>0</v>
      </c>
      <c r="BB19">
        <f>PR.IX!BB4</f>
        <v>0</v>
      </c>
      <c r="BC19">
        <f>PR.IX!BC4</f>
        <v>0</v>
      </c>
      <c r="BD19">
        <f>PR.IX!BD4</f>
        <v>0</v>
      </c>
      <c r="BE19">
        <f>PR.IX!BE4</f>
        <v>0</v>
      </c>
      <c r="BF19">
        <f>PR.IX!BF4</f>
        <v>0</v>
      </c>
      <c r="BG19">
        <f>PR.IX!BG4</f>
        <v>0</v>
      </c>
      <c r="BH19">
        <f>PR.IX!BH4</f>
        <v>0</v>
      </c>
      <c r="BI19">
        <f>PR.IX!BI4</f>
        <v>0</v>
      </c>
      <c r="BJ19">
        <f>PR.IX!BJ4</f>
        <v>0</v>
      </c>
      <c r="BK19">
        <f>PR.IX!BK4</f>
        <v>0</v>
      </c>
      <c r="BL19">
        <f>PR.IX!BL4</f>
        <v>0</v>
      </c>
      <c r="BM19">
        <f>PR.IX!BM4</f>
        <v>0</v>
      </c>
      <c r="BN19">
        <f>PR.IX!BN4</f>
        <v>0</v>
      </c>
      <c r="BO19">
        <f>PR.IX!BO4</f>
        <v>0</v>
      </c>
      <c r="BP19">
        <f>PR.IX!BP4</f>
        <v>0</v>
      </c>
      <c r="BQ19">
        <f>PR.IX!BQ4</f>
        <v>0</v>
      </c>
      <c r="BR19">
        <f>PR.IX!BR4</f>
        <v>0</v>
      </c>
      <c r="BS19">
        <f>PR.IX!BS4</f>
        <v>0</v>
      </c>
      <c r="BT19">
        <f>PR.IX!BT4</f>
        <v>0</v>
      </c>
      <c r="BU19">
        <f>PR.IX!BU4</f>
        <v>0</v>
      </c>
      <c r="BV19">
        <f>PR.IX!BV4</f>
        <v>0</v>
      </c>
      <c r="BW19">
        <f>PR.IX!BW4</f>
        <v>0</v>
      </c>
      <c r="BX19">
        <f>PR.IX!BX4</f>
        <v>0</v>
      </c>
      <c r="BY19" s="24">
        <f t="shared" si="0"/>
        <v>90</v>
      </c>
      <c r="BZ19" s="24">
        <v>90</v>
      </c>
    </row>
    <row r="20" spans="1:79" x14ac:dyDescent="0.2">
      <c r="A20" t="s">
        <v>61</v>
      </c>
      <c r="B20" s="48">
        <f>PR.XVI!B7</f>
        <v>0</v>
      </c>
      <c r="C20" s="48">
        <f>PR.XVI!C7</f>
        <v>0</v>
      </c>
      <c r="D20" s="48">
        <f>PR.XVI!D7</f>
        <v>0</v>
      </c>
      <c r="E20" s="48">
        <f>PR.XVI!E7</f>
        <v>0</v>
      </c>
      <c r="F20" s="48">
        <f>PR.XVI!F7</f>
        <v>0</v>
      </c>
      <c r="G20" s="48">
        <f>PR.XVI!G7</f>
        <v>0</v>
      </c>
      <c r="H20" s="48">
        <f>PR.XVI!H7</f>
        <v>0</v>
      </c>
      <c r="I20" s="48">
        <f>PR.XVI!I7</f>
        <v>0</v>
      </c>
      <c r="J20" s="48">
        <f>PR.XVI!J7</f>
        <v>0</v>
      </c>
      <c r="K20" s="48">
        <f>PR.XVI!K7</f>
        <v>0</v>
      </c>
      <c r="L20" s="48">
        <f>PR.XVI!L7</f>
        <v>0</v>
      </c>
      <c r="M20" s="48">
        <f>PR.XVI!M7</f>
        <v>0</v>
      </c>
      <c r="N20" s="48">
        <f>PR.XVI!N7</f>
        <v>0</v>
      </c>
      <c r="O20" s="48">
        <f>PR.XVI!O7</f>
        <v>0</v>
      </c>
      <c r="P20" s="48">
        <f>PR.XVI!P7</f>
        <v>0</v>
      </c>
      <c r="Q20" s="48">
        <f>PR.XVI!Q7</f>
        <v>0</v>
      </c>
      <c r="R20" s="48">
        <f>PR.XVI!R7</f>
        <v>0</v>
      </c>
      <c r="S20" s="48">
        <f>PR.XVI!S7</f>
        <v>0</v>
      </c>
      <c r="T20" s="48">
        <f>PR.XVI!T7</f>
        <v>0</v>
      </c>
      <c r="U20" s="48">
        <f>PR.XVI!U7</f>
        <v>0</v>
      </c>
      <c r="V20" s="48">
        <f>PR.XVI!V7</f>
        <v>0</v>
      </c>
      <c r="W20" s="48">
        <f>PR.XVI!W7</f>
        <v>0</v>
      </c>
      <c r="X20" s="48">
        <f>PR.XVI!X7</f>
        <v>0</v>
      </c>
      <c r="Y20" s="48">
        <f>PR.XVI!Y7</f>
        <v>0</v>
      </c>
      <c r="Z20" s="48">
        <f>PR.XVI!Z7</f>
        <v>0</v>
      </c>
      <c r="AA20" s="48">
        <f>PR.XVI!AA7</f>
        <v>0</v>
      </c>
      <c r="AB20" s="48">
        <f>PR.XVI!AB7</f>
        <v>0</v>
      </c>
      <c r="AC20" s="48">
        <f>PR.XVI!AC7</f>
        <v>0</v>
      </c>
      <c r="AD20" s="48">
        <f>PR.XVI!AD7</f>
        <v>0</v>
      </c>
      <c r="AE20" s="48">
        <f>PR.XVI!AE7</f>
        <v>2</v>
      </c>
      <c r="AF20" s="48">
        <f>PR.XVI!AF7</f>
        <v>14</v>
      </c>
      <c r="AG20" s="48">
        <f>PR.XVI!AG7</f>
        <v>24</v>
      </c>
      <c r="AH20" s="48">
        <f>PR.XVI!AH7</f>
        <v>38</v>
      </c>
      <c r="AI20" s="48">
        <f>PR.XVI!AI7</f>
        <v>35</v>
      </c>
      <c r="AJ20" s="48">
        <f>PR.XVI!AJ7</f>
        <v>22</v>
      </c>
      <c r="AK20" s="48">
        <f>PR.XVI!AK7</f>
        <v>19</v>
      </c>
      <c r="AL20" s="48">
        <f>PR.XVI!AL7</f>
        <v>19</v>
      </c>
      <c r="AM20" s="48">
        <f>PR.XVI!AM7</f>
        <v>45</v>
      </c>
      <c r="AN20" s="48">
        <f>PR.XVI!AN7</f>
        <v>14</v>
      </c>
      <c r="AO20" s="48">
        <f>PR.XVI!AO7</f>
        <v>33</v>
      </c>
      <c r="AP20" s="48">
        <f>PR.XVI!AP7</f>
        <v>35</v>
      </c>
      <c r="AQ20" s="48">
        <f>PR.XVI!AQ7</f>
        <v>34</v>
      </c>
      <c r="AR20" s="48">
        <f>PR.XVI!AR7</f>
        <v>24</v>
      </c>
      <c r="AS20" s="48">
        <f>PR.XVI!AS7</f>
        <v>33</v>
      </c>
      <c r="AT20" s="48">
        <f>PR.XVI!AT7</f>
        <v>12</v>
      </c>
      <c r="AU20" s="48">
        <f>PR.XVI!AU7</f>
        <v>28</v>
      </c>
      <c r="AV20" s="48">
        <f>PR.XVI!AV7</f>
        <v>3</v>
      </c>
      <c r="AW20" s="48">
        <f>PR.XVI!AW7</f>
        <v>1</v>
      </c>
      <c r="AX20" s="48">
        <f>PR.XVI!AX7</f>
        <v>0</v>
      </c>
      <c r="AY20" s="48">
        <f>PR.XVI!AY7</f>
        <v>0</v>
      </c>
      <c r="AZ20" s="48">
        <f>PR.XVI!AZ7</f>
        <v>0</v>
      </c>
      <c r="BA20" s="48">
        <f>PR.XVI!BA7</f>
        <v>0</v>
      </c>
      <c r="BB20" s="48">
        <f>PR.XVI!BB7</f>
        <v>0</v>
      </c>
      <c r="BC20" s="48">
        <f>PR.XVI!BC7</f>
        <v>0</v>
      </c>
      <c r="BD20" s="48">
        <f>PR.XVI!BD7</f>
        <v>0</v>
      </c>
      <c r="BE20" s="48">
        <f>PR.XVI!BE7</f>
        <v>0</v>
      </c>
      <c r="BF20" s="48">
        <f>PR.XVI!BF7</f>
        <v>0</v>
      </c>
      <c r="BG20" s="48">
        <f>PR.XVI!BG7</f>
        <v>0</v>
      </c>
      <c r="BH20" s="48">
        <f>PR.XVI!BH7</f>
        <v>0</v>
      </c>
      <c r="BI20" s="48">
        <f>PR.XVI!BI7</f>
        <v>0</v>
      </c>
      <c r="BJ20" s="48">
        <f>PR.XVI!BJ7</f>
        <v>0</v>
      </c>
      <c r="BK20" s="48">
        <f>PR.XVI!BK7</f>
        <v>0</v>
      </c>
      <c r="BL20" s="48">
        <f>PR.XVI!BL7</f>
        <v>0</v>
      </c>
      <c r="BM20" s="48">
        <f>PR.XVI!BM7</f>
        <v>0</v>
      </c>
      <c r="BN20" s="48">
        <f>PR.XVI!BN7</f>
        <v>0</v>
      </c>
      <c r="BO20" s="48">
        <f>PR.XVI!BO7</f>
        <v>0</v>
      </c>
      <c r="BP20" s="48">
        <f>PR.XVI!BP7</f>
        <v>0</v>
      </c>
      <c r="BQ20" s="48">
        <f>PR.XVI!BQ7</f>
        <v>0</v>
      </c>
      <c r="BR20" s="48">
        <f>PR.XVI!BR7</f>
        <v>0</v>
      </c>
      <c r="BS20" s="48">
        <f>PR.XVI!BS7</f>
        <v>0</v>
      </c>
      <c r="BT20" s="48">
        <f>PR.XVI!BT7</f>
        <v>0</v>
      </c>
      <c r="BU20" s="48">
        <f>PR.XVI!BU7</f>
        <v>0</v>
      </c>
      <c r="BV20" s="48">
        <f>PR.XVI!BV7</f>
        <v>0</v>
      </c>
      <c r="BW20" s="48">
        <f>PR.XVI!BW7</f>
        <v>0</v>
      </c>
      <c r="BX20" s="48">
        <f>PR.XVI!BX7</f>
        <v>0</v>
      </c>
      <c r="BY20" s="24">
        <f t="shared" si="0"/>
        <v>435</v>
      </c>
      <c r="BZ20" s="24">
        <v>435</v>
      </c>
    </row>
    <row r="21" spans="1:79" x14ac:dyDescent="0.2">
      <c r="A21" t="s">
        <v>66</v>
      </c>
      <c r="B21">
        <f>PR.32!B2</f>
        <v>0</v>
      </c>
      <c r="C21">
        <f>PR.32!C2</f>
        <v>0</v>
      </c>
      <c r="D21">
        <f>PR.32!D2</f>
        <v>0</v>
      </c>
      <c r="E21">
        <f>PR.32!E2</f>
        <v>0</v>
      </c>
      <c r="F21">
        <f>PR.32!F2</f>
        <v>0</v>
      </c>
      <c r="G21">
        <f>PR.32!G2</f>
        <v>0</v>
      </c>
      <c r="H21">
        <f>PR.32!H2</f>
        <v>0</v>
      </c>
      <c r="I21">
        <f>PR.32!I2</f>
        <v>0</v>
      </c>
      <c r="J21">
        <f>PR.32!J2</f>
        <v>0</v>
      </c>
      <c r="K21">
        <f>PR.32!K2</f>
        <v>0</v>
      </c>
      <c r="L21">
        <f>PR.32!L2</f>
        <v>0</v>
      </c>
      <c r="M21">
        <f>PR.32!M2</f>
        <v>0</v>
      </c>
      <c r="N21">
        <f>PR.32!N2</f>
        <v>0</v>
      </c>
      <c r="O21">
        <f>PR.32!O2</f>
        <v>0</v>
      </c>
      <c r="P21">
        <f>PR.32!P2</f>
        <v>0</v>
      </c>
      <c r="Q21">
        <f>PR.32!Q2</f>
        <v>0</v>
      </c>
      <c r="R21">
        <f>PR.32!R2</f>
        <v>0</v>
      </c>
      <c r="S21">
        <f>PR.32!S2</f>
        <v>0</v>
      </c>
      <c r="T21">
        <f>PR.32!T2</f>
        <v>0</v>
      </c>
      <c r="U21">
        <f>PR.32!U2</f>
        <v>0</v>
      </c>
      <c r="V21">
        <f>PR.32!V2</f>
        <v>0</v>
      </c>
      <c r="W21">
        <f>PR.32!W2</f>
        <v>0</v>
      </c>
      <c r="X21">
        <f>PR.32!X2</f>
        <v>0</v>
      </c>
      <c r="Y21">
        <f>PR.32!Y2</f>
        <v>0</v>
      </c>
      <c r="Z21">
        <f>PR.32!Z2</f>
        <v>0</v>
      </c>
      <c r="AA21">
        <f>PR.32!AA2</f>
        <v>0</v>
      </c>
      <c r="AB21">
        <f>PR.32!AB2</f>
        <v>0</v>
      </c>
      <c r="AC21">
        <f>PR.32!AC2</f>
        <v>0</v>
      </c>
      <c r="AD21">
        <f>PR.32!AD2</f>
        <v>0</v>
      </c>
      <c r="AE21">
        <f>PR.32!AE2</f>
        <v>0</v>
      </c>
      <c r="AF21">
        <f>PR.32!AF2</f>
        <v>0</v>
      </c>
      <c r="AG21">
        <f>PR.32!AG2</f>
        <v>0</v>
      </c>
      <c r="AH21">
        <f>PR.32!AH2</f>
        <v>0</v>
      </c>
      <c r="AI21">
        <f>PR.32!AI2</f>
        <v>0</v>
      </c>
      <c r="AJ21">
        <f>PR.32!AJ2</f>
        <v>0</v>
      </c>
      <c r="AK21">
        <f>PR.32!AK2</f>
        <v>0</v>
      </c>
      <c r="AL21">
        <f>PR.32!AL2</f>
        <v>0</v>
      </c>
      <c r="AM21">
        <f>PR.32!AM2</f>
        <v>0</v>
      </c>
      <c r="AN21">
        <f>PR.32!AN2</f>
        <v>0</v>
      </c>
      <c r="AO21">
        <f>PR.32!AO2</f>
        <v>2</v>
      </c>
      <c r="AP21">
        <f>PR.32!AP2</f>
        <v>2</v>
      </c>
      <c r="AQ21">
        <f>PR.32!AQ2</f>
        <v>0</v>
      </c>
      <c r="AR21">
        <f>PR.32!AR2</f>
        <v>0</v>
      </c>
      <c r="AS21">
        <f>PR.32!AS2</f>
        <v>0</v>
      </c>
      <c r="AT21">
        <f>PR.32!AT2</f>
        <v>0</v>
      </c>
      <c r="AU21">
        <f>PR.32!AU2</f>
        <v>0</v>
      </c>
      <c r="AV21">
        <f>PR.32!AV2</f>
        <v>0</v>
      </c>
      <c r="AW21">
        <f>PR.32!AW2</f>
        <v>0</v>
      </c>
      <c r="AX21">
        <f>PR.32!AX2</f>
        <v>0</v>
      </c>
      <c r="AY21">
        <f>PR.32!AY2</f>
        <v>0</v>
      </c>
      <c r="AZ21">
        <f>PR.32!AZ2</f>
        <v>0</v>
      </c>
      <c r="BA21">
        <f>PR.32!BA2</f>
        <v>0</v>
      </c>
      <c r="BB21">
        <f>PR.32!BB2</f>
        <v>0</v>
      </c>
      <c r="BC21">
        <f>PR.32!BC2</f>
        <v>0</v>
      </c>
      <c r="BD21">
        <f>PR.32!BD2</f>
        <v>0</v>
      </c>
      <c r="BE21">
        <f>PR.32!BE2</f>
        <v>0</v>
      </c>
      <c r="BF21">
        <f>PR.32!BF2</f>
        <v>0</v>
      </c>
      <c r="BG21">
        <f>PR.32!BG2</f>
        <v>0</v>
      </c>
      <c r="BH21">
        <f>PR.32!BH2</f>
        <v>0</v>
      </c>
      <c r="BI21">
        <f>PR.32!BI2</f>
        <v>0</v>
      </c>
      <c r="BJ21">
        <f>PR.32!BJ2</f>
        <v>0</v>
      </c>
      <c r="BK21">
        <f>PR.32!BK2</f>
        <v>0</v>
      </c>
      <c r="BL21">
        <f>PR.32!BL2</f>
        <v>0</v>
      </c>
      <c r="BM21">
        <f>PR.32!BM2</f>
        <v>0</v>
      </c>
      <c r="BN21">
        <f>PR.32!BN2</f>
        <v>0</v>
      </c>
      <c r="BO21">
        <f>PR.32!BO2</f>
        <v>0</v>
      </c>
      <c r="BP21">
        <f>PR.32!BP2</f>
        <v>0</v>
      </c>
      <c r="BQ21">
        <f>PR.32!BQ2</f>
        <v>0</v>
      </c>
      <c r="BR21">
        <f>PR.32!BR2</f>
        <v>0</v>
      </c>
      <c r="BS21">
        <f>PR.32!BS2</f>
        <v>0</v>
      </c>
      <c r="BT21">
        <f>PR.32!BT2</f>
        <v>0</v>
      </c>
      <c r="BU21">
        <f>PR.32!BU2</f>
        <v>0</v>
      </c>
      <c r="BV21">
        <f>PR.32!BV2</f>
        <v>0</v>
      </c>
      <c r="BW21">
        <f>PR.32!BW2</f>
        <v>0</v>
      </c>
      <c r="BX21">
        <f>PR.32!BX2</f>
        <v>0</v>
      </c>
      <c r="BY21" s="24">
        <f t="shared" si="0"/>
        <v>4</v>
      </c>
      <c r="BZ21" s="24">
        <v>4</v>
      </c>
    </row>
    <row r="22" spans="1:79" x14ac:dyDescent="0.2">
      <c r="A22" t="s">
        <v>67</v>
      </c>
      <c r="B22" s="48">
        <f>PR.34!B6</f>
        <v>0</v>
      </c>
      <c r="C22" s="48">
        <f>PR.34!C6</f>
        <v>0</v>
      </c>
      <c r="D22" s="48">
        <f>PR.34!D6</f>
        <v>0</v>
      </c>
      <c r="E22" s="48">
        <f>PR.34!E6</f>
        <v>0</v>
      </c>
      <c r="F22" s="48">
        <f>PR.34!F6</f>
        <v>0</v>
      </c>
      <c r="G22" s="48">
        <f>PR.34!G6</f>
        <v>0</v>
      </c>
      <c r="H22" s="48">
        <f>PR.34!H6</f>
        <v>0</v>
      </c>
      <c r="I22" s="48">
        <f>PR.34!I6</f>
        <v>0</v>
      </c>
      <c r="J22" s="48">
        <f>PR.34!J6</f>
        <v>0</v>
      </c>
      <c r="K22" s="48">
        <f>PR.34!K6</f>
        <v>0</v>
      </c>
      <c r="L22" s="48">
        <f>PR.34!L6</f>
        <v>0</v>
      </c>
      <c r="M22" s="48">
        <f>PR.34!M6</f>
        <v>0</v>
      </c>
      <c r="N22" s="48">
        <f>PR.34!N6</f>
        <v>0</v>
      </c>
      <c r="O22" s="48">
        <f>PR.34!O6</f>
        <v>0</v>
      </c>
      <c r="P22" s="48">
        <f>PR.34!P6</f>
        <v>0</v>
      </c>
      <c r="Q22" s="48">
        <f>PR.34!Q6</f>
        <v>0</v>
      </c>
      <c r="R22" s="48">
        <f>PR.34!R6</f>
        <v>0</v>
      </c>
      <c r="S22" s="48">
        <f>PR.34!S6</f>
        <v>0</v>
      </c>
      <c r="T22" s="48">
        <f>PR.34!T6</f>
        <v>0</v>
      </c>
      <c r="U22" s="48">
        <f>PR.34!U6</f>
        <v>0</v>
      </c>
      <c r="V22" s="48">
        <f>PR.34!V6</f>
        <v>0</v>
      </c>
      <c r="W22" s="48">
        <f>PR.34!W6</f>
        <v>0</v>
      </c>
      <c r="X22" s="48">
        <f>PR.34!X6</f>
        <v>0</v>
      </c>
      <c r="Y22" s="48">
        <f>PR.34!Y6</f>
        <v>0</v>
      </c>
      <c r="Z22" s="48">
        <f>PR.34!Z6</f>
        <v>0</v>
      </c>
      <c r="AA22" s="48">
        <f>PR.34!AA6</f>
        <v>0</v>
      </c>
      <c r="AB22" s="48">
        <f>PR.34!AB6</f>
        <v>0</v>
      </c>
      <c r="AC22" s="48">
        <f>PR.34!AC6</f>
        <v>0</v>
      </c>
      <c r="AD22" s="48">
        <f>PR.34!AD6</f>
        <v>0</v>
      </c>
      <c r="AE22" s="48">
        <f>PR.34!AE6</f>
        <v>0</v>
      </c>
      <c r="AF22" s="48">
        <f>PR.34!AF6</f>
        <v>0</v>
      </c>
      <c r="AG22" s="48">
        <f>PR.34!AG6</f>
        <v>0</v>
      </c>
      <c r="AH22" s="48">
        <f>PR.34!AH6</f>
        <v>0</v>
      </c>
      <c r="AI22" s="48">
        <f>PR.34!AI6</f>
        <v>0</v>
      </c>
      <c r="AJ22" s="48">
        <f>PR.34!AJ6</f>
        <v>0</v>
      </c>
      <c r="AK22" s="48">
        <f>PR.34!AK6</f>
        <v>0</v>
      </c>
      <c r="AL22" s="48">
        <f>PR.34!AL6</f>
        <v>0</v>
      </c>
      <c r="AM22" s="48">
        <f>PR.34!AM6</f>
        <v>0</v>
      </c>
      <c r="AN22" s="48">
        <f>PR.34!AN6</f>
        <v>0</v>
      </c>
      <c r="AO22" s="48">
        <f>PR.34!AO6</f>
        <v>0</v>
      </c>
      <c r="AP22" s="48">
        <f>PR.34!AP6</f>
        <v>0</v>
      </c>
      <c r="AQ22" s="48">
        <f>PR.34!AQ6</f>
        <v>0</v>
      </c>
      <c r="AR22" s="48">
        <f>PR.34!AR6</f>
        <v>0</v>
      </c>
      <c r="AS22" s="48">
        <f>PR.34!AS6</f>
        <v>3</v>
      </c>
      <c r="AT22" s="48">
        <f>PR.34!AT6</f>
        <v>2</v>
      </c>
      <c r="AU22" s="48">
        <f>PR.34!AU6</f>
        <v>1</v>
      </c>
      <c r="AV22" s="48">
        <f>PR.34!AV6</f>
        <v>20</v>
      </c>
      <c r="AW22" s="48">
        <f>PR.34!AW6</f>
        <v>19</v>
      </c>
      <c r="AX22" s="48">
        <f>PR.34!AX6</f>
        <v>19</v>
      </c>
      <c r="AY22" s="48">
        <f>PR.34!AY6</f>
        <v>14</v>
      </c>
      <c r="AZ22" s="48">
        <f>PR.34!AZ6</f>
        <v>11</v>
      </c>
      <c r="BA22" s="48">
        <f>PR.34!BA6</f>
        <v>16</v>
      </c>
      <c r="BB22" s="48">
        <f>PR.34!BB6</f>
        <v>10</v>
      </c>
      <c r="BC22" s="48">
        <f>PR.34!BC6</f>
        <v>6</v>
      </c>
      <c r="BD22" s="48">
        <f>PR.34!BD6</f>
        <v>10</v>
      </c>
      <c r="BE22" s="48">
        <f>PR.34!BE6</f>
        <v>33</v>
      </c>
      <c r="BF22" s="48">
        <f>PR.34!BF6</f>
        <v>16</v>
      </c>
      <c r="BG22" s="48">
        <f>PR.34!BG6</f>
        <v>1</v>
      </c>
      <c r="BH22" s="48">
        <f>PR.34!BH6</f>
        <v>0</v>
      </c>
      <c r="BI22" s="48">
        <f>PR.34!BI6</f>
        <v>0</v>
      </c>
      <c r="BJ22" s="48">
        <f>PR.34!BJ6</f>
        <v>0</v>
      </c>
      <c r="BK22" s="48">
        <f>PR.34!BK6</f>
        <v>0</v>
      </c>
      <c r="BL22" s="48">
        <f>PR.34!BL6</f>
        <v>0</v>
      </c>
      <c r="BM22" s="48">
        <f>PR.34!BM6</f>
        <v>0</v>
      </c>
      <c r="BN22" s="48">
        <f>PR.34!BN6</f>
        <v>0</v>
      </c>
      <c r="BO22" s="48">
        <f>PR.34!BO6</f>
        <v>0</v>
      </c>
      <c r="BP22" s="48">
        <f>PR.34!BP6</f>
        <v>0</v>
      </c>
      <c r="BQ22" s="48">
        <f>PR.34!BQ6</f>
        <v>0</v>
      </c>
      <c r="BR22" s="48">
        <f>PR.34!BR6</f>
        <v>0</v>
      </c>
      <c r="BS22" s="48">
        <f>PR.34!BS6</f>
        <v>0</v>
      </c>
      <c r="BT22" s="48">
        <f>PR.34!BT6</f>
        <v>0</v>
      </c>
      <c r="BU22" s="48">
        <f>PR.34!BU6</f>
        <v>0</v>
      </c>
      <c r="BV22" s="48">
        <f>PR.34!BV6</f>
        <v>0</v>
      </c>
      <c r="BW22" s="48">
        <f>PR.34!BW6</f>
        <v>0</v>
      </c>
      <c r="BX22" s="48">
        <f>PR.34!BX6</f>
        <v>0</v>
      </c>
      <c r="BY22" s="24">
        <f t="shared" si="0"/>
        <v>181</v>
      </c>
      <c r="BZ22" s="24">
        <v>181</v>
      </c>
    </row>
    <row r="23" spans="1:79" x14ac:dyDescent="0.2">
      <c r="A23" t="s">
        <v>12005</v>
      </c>
      <c r="B23">
        <f>'B.PR.IV conv'!B4</f>
        <v>0</v>
      </c>
      <c r="C23">
        <f>'B.PR.IV conv'!C4</f>
        <v>0</v>
      </c>
      <c r="D23">
        <f>'B.PR.IV conv'!D4</f>
        <v>0</v>
      </c>
      <c r="E23">
        <f>'B.PR.IV conv'!E4</f>
        <v>0</v>
      </c>
      <c r="F23">
        <f>'B.PR.IV conv'!F4</f>
        <v>1</v>
      </c>
      <c r="G23">
        <f>'B.PR.IV conv'!G4</f>
        <v>4</v>
      </c>
      <c r="H23">
        <f>'B.PR.IV conv'!H4</f>
        <v>2</v>
      </c>
      <c r="I23">
        <f>'B.PR.IV conv'!I4</f>
        <v>1</v>
      </c>
      <c r="J23">
        <f>'B.PR.IV conv'!J4</f>
        <v>1</v>
      </c>
      <c r="K23">
        <f>'B.PR.IV conv'!K4</f>
        <v>0</v>
      </c>
      <c r="L23">
        <f>'B.PR.IV conv'!L4</f>
        <v>0</v>
      </c>
      <c r="M23">
        <f>'B.PR.IV conv'!M4</f>
        <v>0</v>
      </c>
      <c r="N23">
        <f>'B.PR.IV conv'!N4</f>
        <v>0</v>
      </c>
      <c r="O23">
        <f>'B.PR.IV conv'!O4</f>
        <v>0</v>
      </c>
      <c r="P23">
        <f>'B.PR.IV conv'!P4</f>
        <v>0</v>
      </c>
      <c r="Q23">
        <f>'B.PR.IV conv'!Q4</f>
        <v>0</v>
      </c>
      <c r="R23">
        <f>'B.PR.IV conv'!R4</f>
        <v>0</v>
      </c>
      <c r="S23">
        <f>'B.PR.IV conv'!S4</f>
        <v>0</v>
      </c>
      <c r="T23">
        <f>'B.PR.IV conv'!T4</f>
        <v>0</v>
      </c>
      <c r="U23">
        <f>'B.PR.IV conv'!U4</f>
        <v>0</v>
      </c>
      <c r="V23">
        <f>'B.PR.IV conv'!V4</f>
        <v>0</v>
      </c>
      <c r="W23">
        <f>'B.PR.IV conv'!W4</f>
        <v>0</v>
      </c>
      <c r="X23">
        <f>'B.PR.IV conv'!X4</f>
        <v>0</v>
      </c>
      <c r="Y23">
        <f>'B.PR.IV conv'!Y4</f>
        <v>0</v>
      </c>
      <c r="Z23">
        <f>'B.PR.IV conv'!Z4</f>
        <v>0</v>
      </c>
      <c r="AA23">
        <f>'B.PR.IV conv'!AA4</f>
        <v>0</v>
      </c>
      <c r="AB23">
        <f>'B.PR.IV conv'!AB4</f>
        <v>0</v>
      </c>
      <c r="AC23">
        <f>'B.PR.IV conv'!AC4</f>
        <v>0</v>
      </c>
      <c r="AD23">
        <f>'B.PR.IV conv'!AD4</f>
        <v>0</v>
      </c>
      <c r="AE23">
        <f>'B.PR.IV conv'!AE4</f>
        <v>0</v>
      </c>
      <c r="AF23">
        <f>'B.PR.IV conv'!AF4</f>
        <v>0</v>
      </c>
      <c r="AG23">
        <f>'B.PR.IV conv'!AG4</f>
        <v>0</v>
      </c>
      <c r="AH23">
        <f>'B.PR.IV conv'!AH4</f>
        <v>0</v>
      </c>
      <c r="AI23">
        <f>'B.PR.IV conv'!AI4</f>
        <v>0</v>
      </c>
      <c r="AJ23">
        <f>'B.PR.IV conv'!AJ4</f>
        <v>0</v>
      </c>
      <c r="AK23">
        <f>'B.PR.IV conv'!AK4</f>
        <v>0</v>
      </c>
      <c r="AL23">
        <f>'B.PR.IV conv'!AL4</f>
        <v>0</v>
      </c>
      <c r="AM23">
        <f>'B.PR.IV conv'!AM4</f>
        <v>0</v>
      </c>
      <c r="AN23">
        <f>'B.PR.IV conv'!AN4</f>
        <v>0</v>
      </c>
      <c r="AO23">
        <f>'B.PR.IV conv'!AO4</f>
        <v>0</v>
      </c>
      <c r="AP23">
        <f>'B.PR.IV conv'!AP4</f>
        <v>0</v>
      </c>
      <c r="AQ23">
        <f>'B.PR.IV conv'!AQ4</f>
        <v>0</v>
      </c>
      <c r="AR23">
        <f>'B.PR.IV conv'!AR4</f>
        <v>0</v>
      </c>
      <c r="AS23">
        <f>'B.PR.IV conv'!AS4</f>
        <v>0</v>
      </c>
      <c r="AT23">
        <f>'B.PR.IV conv'!AT4</f>
        <v>0</v>
      </c>
      <c r="AU23">
        <f>'B.PR.IV conv'!AU4</f>
        <v>0</v>
      </c>
      <c r="AV23">
        <f>'B.PR.IV conv'!AV4</f>
        <v>0</v>
      </c>
      <c r="AW23">
        <f>'B.PR.IV conv'!AW4</f>
        <v>0</v>
      </c>
      <c r="AX23">
        <f>'B.PR.IV conv'!AX4</f>
        <v>0</v>
      </c>
      <c r="AY23">
        <f>'B.PR.IV conv'!AY4</f>
        <v>0</v>
      </c>
      <c r="AZ23">
        <f>'B.PR.IV conv'!AZ4</f>
        <v>0</v>
      </c>
      <c r="BA23">
        <f>'B.PR.IV conv'!BA4</f>
        <v>0</v>
      </c>
      <c r="BB23">
        <f>'B.PR.IV conv'!BB4</f>
        <v>0</v>
      </c>
      <c r="BC23">
        <f>'B.PR.IV conv'!BC4</f>
        <v>0</v>
      </c>
      <c r="BD23">
        <f>'B.PR.IV conv'!BD4</f>
        <v>0</v>
      </c>
      <c r="BE23">
        <f>'B.PR.IV conv'!BE4</f>
        <v>0</v>
      </c>
      <c r="BF23">
        <f>'B.PR.IV conv'!BF4</f>
        <v>0</v>
      </c>
      <c r="BG23">
        <f>'B.PR.IV conv'!BG4</f>
        <v>0</v>
      </c>
      <c r="BH23">
        <f>'B.PR.IV conv'!BH4</f>
        <v>0</v>
      </c>
      <c r="BI23">
        <f>'B.PR.IV conv'!BI4</f>
        <v>0</v>
      </c>
      <c r="BJ23">
        <f>'B.PR.IV conv'!BJ4</f>
        <v>0</v>
      </c>
      <c r="BK23">
        <f>'B.PR.IV conv'!BK4</f>
        <v>0</v>
      </c>
      <c r="BL23">
        <f>'B.PR.IV conv'!BL4</f>
        <v>0</v>
      </c>
      <c r="BM23">
        <f>'B.PR.IV conv'!BM4</f>
        <v>0</v>
      </c>
      <c r="BN23">
        <f>'B.PR.IV conv'!BN4</f>
        <v>0</v>
      </c>
      <c r="BO23">
        <f>'B.PR.IV conv'!BO4</f>
        <v>0</v>
      </c>
      <c r="BP23">
        <f>'B.PR.IV conv'!BP4</f>
        <v>0</v>
      </c>
      <c r="BQ23">
        <f>'B.PR.IV conv'!BQ4</f>
        <v>0</v>
      </c>
      <c r="BR23">
        <f>'B.PR.IV conv'!BR4</f>
        <v>0</v>
      </c>
      <c r="BS23">
        <f>'B.PR.IV conv'!BS4</f>
        <v>0</v>
      </c>
      <c r="BT23">
        <f>'B.PR.IV conv'!BT4</f>
        <v>0</v>
      </c>
      <c r="BU23">
        <f>'B.PR.IV conv'!BU4</f>
        <v>0</v>
      </c>
      <c r="BV23">
        <f>'B.PR.IV conv'!BV4</f>
        <v>0</v>
      </c>
      <c r="BW23">
        <f>'B.PR.IV conv'!BW4</f>
        <v>0</v>
      </c>
      <c r="BX23">
        <f>'B.PR.IV conv'!BX4</f>
        <v>0</v>
      </c>
      <c r="BY23" s="24">
        <f t="shared" si="0"/>
        <v>9</v>
      </c>
      <c r="BZ23" s="24">
        <v>9</v>
      </c>
    </row>
    <row r="24" spans="1:79" x14ac:dyDescent="0.2">
      <c r="A24" t="s">
        <v>12006</v>
      </c>
      <c r="B24">
        <f>B.IV!B5</f>
        <v>0</v>
      </c>
      <c r="C24">
        <f>B.IV!C5</f>
        <v>0</v>
      </c>
      <c r="D24">
        <f>B.IV!D5</f>
        <v>0</v>
      </c>
      <c r="E24">
        <f>B.IV!E5</f>
        <v>0</v>
      </c>
      <c r="F24">
        <f>B.IV!F5</f>
        <v>0</v>
      </c>
      <c r="G24">
        <f>B.IV!G5</f>
        <v>0</v>
      </c>
      <c r="H24">
        <f>B.IV!H5</f>
        <v>0</v>
      </c>
      <c r="I24">
        <f>B.IV!I5</f>
        <v>0</v>
      </c>
      <c r="J24">
        <f>B.IV!J5</f>
        <v>0</v>
      </c>
      <c r="K24">
        <f>B.IV!K5</f>
        <v>0</v>
      </c>
      <c r="L24">
        <f>B.IV!L5</f>
        <v>2</v>
      </c>
      <c r="M24">
        <f>B.IV!M5</f>
        <v>2</v>
      </c>
      <c r="N24">
        <f>B.IV!N5</f>
        <v>11</v>
      </c>
      <c r="O24">
        <f>B.IV!O5</f>
        <v>11</v>
      </c>
      <c r="P24">
        <f>B.IV!P5</f>
        <v>17</v>
      </c>
      <c r="Q24">
        <f>B.IV!Q5</f>
        <v>18</v>
      </c>
      <c r="R24">
        <f>B.IV!R5</f>
        <v>18</v>
      </c>
      <c r="S24">
        <f>B.IV!S5</f>
        <v>21</v>
      </c>
      <c r="T24">
        <f>B.IV!T5</f>
        <v>21</v>
      </c>
      <c r="U24">
        <f>B.IV!U5</f>
        <v>23</v>
      </c>
      <c r="V24">
        <f>B.IV!V5</f>
        <v>39</v>
      </c>
      <c r="W24">
        <f>B.IV!W5</f>
        <v>33</v>
      </c>
      <c r="X24">
        <f>B.IV!X5</f>
        <v>20</v>
      </c>
      <c r="Y24">
        <f>B.IV!Y5</f>
        <v>16</v>
      </c>
      <c r="Z24">
        <f>B.IV!Z5</f>
        <v>29</v>
      </c>
      <c r="AA24">
        <f>B.IV!AA5</f>
        <v>8</v>
      </c>
      <c r="AB24">
        <f>B.IV!AB5</f>
        <v>1</v>
      </c>
      <c r="AC24">
        <f>B.IV!AC5</f>
        <v>0</v>
      </c>
      <c r="AD24">
        <f>B.IV!AD5</f>
        <v>0</v>
      </c>
      <c r="AE24">
        <f>B.IV!AE5</f>
        <v>0</v>
      </c>
      <c r="AF24">
        <f>B.IV!AF5</f>
        <v>0</v>
      </c>
      <c r="AG24">
        <f>B.IV!AG5</f>
        <v>0</v>
      </c>
      <c r="AH24">
        <f>B.IV!AH5</f>
        <v>0</v>
      </c>
      <c r="AI24">
        <f>B.IV!AI5</f>
        <v>0</v>
      </c>
      <c r="AJ24">
        <f>B.IV!AJ5</f>
        <v>0</v>
      </c>
      <c r="AK24">
        <f>B.IV!AK5</f>
        <v>0</v>
      </c>
      <c r="AL24">
        <f>B.IV!AL5</f>
        <v>0</v>
      </c>
      <c r="AM24">
        <f>B.IV!AM5</f>
        <v>0</v>
      </c>
      <c r="AN24">
        <f>B.IV!AN5</f>
        <v>0</v>
      </c>
      <c r="AO24">
        <f>B.IV!AO5</f>
        <v>0</v>
      </c>
      <c r="AP24">
        <f>B.IV!AP5</f>
        <v>0</v>
      </c>
      <c r="AQ24">
        <f>B.IV!AQ5</f>
        <v>0</v>
      </c>
      <c r="AR24">
        <f>B.IV!AR5</f>
        <v>0</v>
      </c>
      <c r="AS24">
        <f>B.IV!AS5</f>
        <v>0</v>
      </c>
      <c r="AT24">
        <f>B.IV!AT5</f>
        <v>0</v>
      </c>
      <c r="AU24">
        <f>B.IV!AU5</f>
        <v>0</v>
      </c>
      <c r="AV24">
        <f>B.IV!AV5</f>
        <v>0</v>
      </c>
      <c r="AW24">
        <f>B.IV!AW5</f>
        <v>0</v>
      </c>
      <c r="AX24">
        <f>B.IV!AX5</f>
        <v>0</v>
      </c>
      <c r="AY24">
        <f>B.IV!AY5</f>
        <v>0</v>
      </c>
      <c r="AZ24">
        <f>B.IV!AZ5</f>
        <v>0</v>
      </c>
      <c r="BA24">
        <f>B.IV!BA5</f>
        <v>0</v>
      </c>
      <c r="BB24">
        <f>B.IV!BB5</f>
        <v>0</v>
      </c>
      <c r="BC24">
        <f>B.IV!BC5</f>
        <v>0</v>
      </c>
      <c r="BD24">
        <f>B.IV!BD5</f>
        <v>0</v>
      </c>
      <c r="BE24">
        <f>B.IV!BE5</f>
        <v>0</v>
      </c>
      <c r="BF24">
        <f>B.IV!BF5</f>
        <v>0</v>
      </c>
      <c r="BG24">
        <f>B.IV!BG5</f>
        <v>0</v>
      </c>
      <c r="BH24">
        <f>B.IV!BH5</f>
        <v>0</v>
      </c>
      <c r="BI24">
        <f>B.IV!BI5</f>
        <v>0</v>
      </c>
      <c r="BJ24">
        <f>B.IV!BJ5</f>
        <v>0</v>
      </c>
      <c r="BK24">
        <f>B.IV!BK5</f>
        <v>0</v>
      </c>
      <c r="BL24">
        <f>B.IV!BL5</f>
        <v>0</v>
      </c>
      <c r="BM24">
        <f>B.IV!BM5</f>
        <v>0</v>
      </c>
      <c r="BN24">
        <f>B.IV!BN5</f>
        <v>0</v>
      </c>
      <c r="BO24">
        <f>B.IV!BO5</f>
        <v>0</v>
      </c>
      <c r="BP24">
        <f>B.IV!BP5</f>
        <v>0</v>
      </c>
      <c r="BQ24">
        <f>B.IV!BQ5</f>
        <v>0</v>
      </c>
      <c r="BR24">
        <f>B.IV!BR5</f>
        <v>0</v>
      </c>
      <c r="BS24">
        <f>B.IV!BS5</f>
        <v>0</v>
      </c>
      <c r="BT24">
        <f>B.IV!BT5</f>
        <v>0</v>
      </c>
      <c r="BU24">
        <f>B.IV!BU5</f>
        <v>0</v>
      </c>
      <c r="BV24">
        <f>B.IV!BV5</f>
        <v>0</v>
      </c>
      <c r="BW24">
        <f>B.IV!BW5</f>
        <v>0</v>
      </c>
      <c r="BX24">
        <f>B.IV!BX5</f>
        <v>0</v>
      </c>
      <c r="BY24" s="24">
        <f t="shared" si="0"/>
        <v>290</v>
      </c>
      <c r="BZ24" s="24">
        <v>290</v>
      </c>
    </row>
    <row r="25" spans="1:79" x14ac:dyDescent="0.2">
      <c r="A25" t="s">
        <v>52</v>
      </c>
      <c r="B25">
        <f>B.V!B4</f>
        <v>0</v>
      </c>
      <c r="C25">
        <f>B.V!C4</f>
        <v>0</v>
      </c>
      <c r="D25">
        <f>B.V!D4</f>
        <v>0</v>
      </c>
      <c r="E25">
        <f>B.V!E4</f>
        <v>1</v>
      </c>
      <c r="F25">
        <f>B.V!F4</f>
        <v>0</v>
      </c>
      <c r="G25">
        <f>B.V!G4</f>
        <v>0</v>
      </c>
      <c r="H25">
        <f>B.V!H4</f>
        <v>0</v>
      </c>
      <c r="I25">
        <f>B.V!I4</f>
        <v>0</v>
      </c>
      <c r="J25">
        <f>B.V!J4</f>
        <v>0</v>
      </c>
      <c r="K25">
        <f>B.V!K4</f>
        <v>0</v>
      </c>
      <c r="L25">
        <f>B.V!L4</f>
        <v>0</v>
      </c>
      <c r="M25">
        <f>B.V!M4</f>
        <v>0</v>
      </c>
      <c r="N25">
        <f>B.V!N4</f>
        <v>0</v>
      </c>
      <c r="O25">
        <f>B.V!O4</f>
        <v>0</v>
      </c>
      <c r="P25">
        <f>B.V!P4</f>
        <v>0</v>
      </c>
      <c r="Q25">
        <f>B.V!Q4</f>
        <v>0</v>
      </c>
      <c r="R25">
        <f>B.V!R4</f>
        <v>0</v>
      </c>
      <c r="S25">
        <f>B.V!S4</f>
        <v>0</v>
      </c>
      <c r="T25">
        <f>B.V!T4</f>
        <v>0</v>
      </c>
      <c r="U25">
        <f>B.V!U4</f>
        <v>0</v>
      </c>
      <c r="V25">
        <f>B.V!V4</f>
        <v>0</v>
      </c>
      <c r="W25">
        <f>B.V!W4</f>
        <v>0</v>
      </c>
      <c r="X25">
        <f>B.V!X4</f>
        <v>0</v>
      </c>
      <c r="Y25">
        <f>B.V!Y4</f>
        <v>0</v>
      </c>
      <c r="Z25">
        <f>B.V!Z4</f>
        <v>0</v>
      </c>
      <c r="AA25">
        <f>B.V!AA4</f>
        <v>0</v>
      </c>
      <c r="AB25">
        <f>B.V!AB4</f>
        <v>0</v>
      </c>
      <c r="AC25">
        <f>B.V!AC4</f>
        <v>0</v>
      </c>
      <c r="AD25">
        <f>B.V!AD4</f>
        <v>0</v>
      </c>
      <c r="AE25">
        <f>B.V!AE4</f>
        <v>0</v>
      </c>
      <c r="AF25">
        <f>B.V!AF4</f>
        <v>0</v>
      </c>
      <c r="AG25">
        <f>B.V!AG4</f>
        <v>0</v>
      </c>
      <c r="AH25">
        <f>B.V!AH4</f>
        <v>0</v>
      </c>
      <c r="AI25">
        <f>B.V!AI4</f>
        <v>0</v>
      </c>
      <c r="AJ25">
        <f>B.V!AJ4</f>
        <v>0</v>
      </c>
      <c r="AK25">
        <f>B.V!AK4</f>
        <v>0</v>
      </c>
      <c r="AL25">
        <f>B.V!AL4</f>
        <v>0</v>
      </c>
      <c r="AM25">
        <f>B.V!AM4</f>
        <v>0</v>
      </c>
      <c r="AN25">
        <f>B.V!AN4</f>
        <v>0</v>
      </c>
      <c r="AO25">
        <f>B.V!AO4</f>
        <v>0</v>
      </c>
      <c r="AP25">
        <f>B.V!AP4</f>
        <v>0</v>
      </c>
      <c r="AQ25">
        <f>B.V!AQ4</f>
        <v>0</v>
      </c>
      <c r="AR25">
        <f>B.V!AR4</f>
        <v>0</v>
      </c>
      <c r="AS25">
        <f>B.V!AS4</f>
        <v>0</v>
      </c>
      <c r="AT25">
        <f>B.V!AT4</f>
        <v>0</v>
      </c>
      <c r="AU25">
        <f>B.V!AU4</f>
        <v>0</v>
      </c>
      <c r="AV25">
        <f>B.V!AV4</f>
        <v>0</v>
      </c>
      <c r="AW25">
        <f>B.V!AW4</f>
        <v>0</v>
      </c>
      <c r="AX25">
        <f>B.V!AX4</f>
        <v>0</v>
      </c>
      <c r="AY25">
        <f>B.V!AY4</f>
        <v>0</v>
      </c>
      <c r="AZ25">
        <f>B.V!AZ4</f>
        <v>0</v>
      </c>
      <c r="BA25">
        <f>B.V!BA4</f>
        <v>0</v>
      </c>
      <c r="BB25">
        <f>B.V!BB4</f>
        <v>0</v>
      </c>
      <c r="BC25">
        <f>B.V!BC4</f>
        <v>0</v>
      </c>
      <c r="BD25">
        <f>B.V!BD4</f>
        <v>0</v>
      </c>
      <c r="BE25">
        <f>B.V!BE4</f>
        <v>0</v>
      </c>
      <c r="BF25">
        <f>B.V!BF4</f>
        <v>0</v>
      </c>
      <c r="BG25">
        <f>B.V!BG4</f>
        <v>0</v>
      </c>
      <c r="BH25">
        <f>B.V!BH4</f>
        <v>0</v>
      </c>
      <c r="BI25">
        <f>B.V!BI4</f>
        <v>0</v>
      </c>
      <c r="BJ25">
        <f>B.V!BJ4</f>
        <v>0</v>
      </c>
      <c r="BK25">
        <f>B.V!BK4</f>
        <v>0</v>
      </c>
      <c r="BL25">
        <f>B.V!BL4</f>
        <v>0</v>
      </c>
      <c r="BM25">
        <f>B.V!BM4</f>
        <v>0</v>
      </c>
      <c r="BN25">
        <f>B.V!BN4</f>
        <v>0</v>
      </c>
      <c r="BO25">
        <f>B.V!BO4</f>
        <v>0</v>
      </c>
      <c r="BP25">
        <f>B.V!BP4</f>
        <v>0</v>
      </c>
      <c r="BQ25">
        <f>B.V!BQ4</f>
        <v>0</v>
      </c>
      <c r="BR25">
        <f>B.V!BR4</f>
        <v>0</v>
      </c>
      <c r="BS25">
        <f>B.V!BS4</f>
        <v>0</v>
      </c>
      <c r="BT25">
        <f>B.V!BT4</f>
        <v>0</v>
      </c>
      <c r="BU25">
        <f>B.V!BU4</f>
        <v>0</v>
      </c>
      <c r="BV25">
        <f>B.V!BV4</f>
        <v>0</v>
      </c>
      <c r="BW25">
        <f>B.V!BW4</f>
        <v>0</v>
      </c>
      <c r="BX25">
        <f>B.V!BX4</f>
        <v>0</v>
      </c>
      <c r="BY25" s="24">
        <f t="shared" si="0"/>
        <v>1</v>
      </c>
      <c r="BZ25" s="24">
        <v>1</v>
      </c>
    </row>
    <row r="26" spans="1:79" x14ac:dyDescent="0.2">
      <c r="A26" t="s">
        <v>94</v>
      </c>
      <c r="B26">
        <f>B.VII!B2</f>
        <v>0</v>
      </c>
      <c r="C26">
        <f>B.VII!C2</f>
        <v>0</v>
      </c>
      <c r="D26">
        <f>B.VII!D2</f>
        <v>0</v>
      </c>
      <c r="E26">
        <f>B.VII!E2</f>
        <v>0</v>
      </c>
      <c r="F26">
        <f>B.VII!F2</f>
        <v>0</v>
      </c>
      <c r="G26">
        <f>B.VII!G2</f>
        <v>0</v>
      </c>
      <c r="H26">
        <f>B.VII!H2</f>
        <v>0</v>
      </c>
      <c r="I26">
        <f>B.VII!I2</f>
        <v>0</v>
      </c>
      <c r="J26">
        <f>B.VII!J2</f>
        <v>0</v>
      </c>
      <c r="K26">
        <f>B.VII!K2</f>
        <v>0</v>
      </c>
      <c r="L26">
        <f>B.VII!L2</f>
        <v>0</v>
      </c>
      <c r="M26">
        <f>B.VII!M2</f>
        <v>0</v>
      </c>
      <c r="N26">
        <f>B.VII!N2</f>
        <v>0</v>
      </c>
      <c r="O26">
        <f>B.VII!O2</f>
        <v>0</v>
      </c>
      <c r="P26">
        <f>B.VII!P2</f>
        <v>0</v>
      </c>
      <c r="Q26">
        <f>B.VII!Q2</f>
        <v>0</v>
      </c>
      <c r="R26">
        <f>B.VII!R2</f>
        <v>0</v>
      </c>
      <c r="S26">
        <f>B.VII!S2</f>
        <v>0</v>
      </c>
      <c r="T26">
        <f>B.VII!T2</f>
        <v>1</v>
      </c>
      <c r="U26">
        <f>B.VII!U2</f>
        <v>1</v>
      </c>
      <c r="V26">
        <f>B.VII!V2</f>
        <v>2</v>
      </c>
      <c r="W26">
        <f>B.VII!W2</f>
        <v>2</v>
      </c>
      <c r="X26">
        <f>B.VII!X2</f>
        <v>4</v>
      </c>
      <c r="Y26">
        <f>B.VII!Y2</f>
        <v>1</v>
      </c>
      <c r="Z26">
        <f>B.VII!Z2</f>
        <v>12</v>
      </c>
      <c r="AA26">
        <f>B.VII!AA2</f>
        <v>0</v>
      </c>
      <c r="AB26">
        <f>B.VII!AB2</f>
        <v>1</v>
      </c>
      <c r="AC26">
        <f>B.VII!AC2</f>
        <v>0</v>
      </c>
      <c r="AD26">
        <f>B.VII!AD2</f>
        <v>1</v>
      </c>
      <c r="AE26">
        <f>B.VII!AE2</f>
        <v>0</v>
      </c>
      <c r="AF26">
        <f>B.VII!AF2</f>
        <v>0</v>
      </c>
      <c r="AG26">
        <f>B.VII!AG2</f>
        <v>0</v>
      </c>
      <c r="AH26">
        <f>B.VII!AH2</f>
        <v>0</v>
      </c>
      <c r="AI26">
        <f>B.VII!AI2</f>
        <v>0</v>
      </c>
      <c r="AJ26">
        <f>B.VII!AJ2</f>
        <v>0</v>
      </c>
      <c r="AK26">
        <f>B.VII!AK2</f>
        <v>0</v>
      </c>
      <c r="AL26">
        <f>B.VII!AL2</f>
        <v>0</v>
      </c>
      <c r="AM26">
        <f>B.VII!AM2</f>
        <v>0</v>
      </c>
      <c r="AN26">
        <f>B.VII!AN2</f>
        <v>0</v>
      </c>
      <c r="AO26">
        <f>B.VII!AO2</f>
        <v>0</v>
      </c>
      <c r="AP26">
        <f>B.VII!AP2</f>
        <v>0</v>
      </c>
      <c r="AQ26">
        <f>B.VII!AQ2</f>
        <v>0</v>
      </c>
      <c r="AR26">
        <f>B.VII!AR2</f>
        <v>0</v>
      </c>
      <c r="AS26">
        <f>B.VII!AS2</f>
        <v>0</v>
      </c>
      <c r="AT26">
        <f>B.VII!AT2</f>
        <v>0</v>
      </c>
      <c r="AU26">
        <f>B.VII!AU2</f>
        <v>0</v>
      </c>
      <c r="AV26">
        <f>B.VII!AV2</f>
        <v>0</v>
      </c>
      <c r="AW26">
        <f>B.VII!AW2</f>
        <v>0</v>
      </c>
      <c r="AX26">
        <f>B.VII!AX2</f>
        <v>0</v>
      </c>
      <c r="AY26">
        <f>B.VII!AY2</f>
        <v>0</v>
      </c>
      <c r="AZ26">
        <f>B.VII!AZ2</f>
        <v>0</v>
      </c>
      <c r="BA26">
        <f>B.VII!BA2</f>
        <v>0</v>
      </c>
      <c r="BB26">
        <f>B.VII!BB2</f>
        <v>0</v>
      </c>
      <c r="BC26">
        <f>B.VII!BC2</f>
        <v>0</v>
      </c>
      <c r="BD26">
        <f>B.VII!BD2</f>
        <v>0</v>
      </c>
      <c r="BE26">
        <f>B.VII!BE2</f>
        <v>0</v>
      </c>
      <c r="BF26">
        <f>B.VII!BF2</f>
        <v>0</v>
      </c>
      <c r="BG26">
        <f>B.VII!BG2</f>
        <v>0</v>
      </c>
      <c r="BH26">
        <f>B.VII!BH2</f>
        <v>0</v>
      </c>
      <c r="BI26">
        <f>B.VII!BI2</f>
        <v>0</v>
      </c>
      <c r="BJ26">
        <f>B.VII!BJ2</f>
        <v>0</v>
      </c>
      <c r="BK26">
        <f>B.VII!BK2</f>
        <v>0</v>
      </c>
      <c r="BL26">
        <f>B.VII!BL2</f>
        <v>0</v>
      </c>
      <c r="BM26">
        <f>B.VII!BM2</f>
        <v>0</v>
      </c>
      <c r="BN26">
        <f>B.VII!BN2</f>
        <v>0</v>
      </c>
      <c r="BO26">
        <f>B.VII!BO2</f>
        <v>0</v>
      </c>
      <c r="BP26">
        <f>B.VII!BP2</f>
        <v>0</v>
      </c>
      <c r="BQ26">
        <f>B.VII!BQ2</f>
        <v>0</v>
      </c>
      <c r="BR26">
        <f>B.VII!BR2</f>
        <v>0</v>
      </c>
      <c r="BS26">
        <f>B.VII!BS2</f>
        <v>0</v>
      </c>
      <c r="BT26">
        <f>B.VII!BT2</f>
        <v>0</v>
      </c>
      <c r="BU26">
        <f>B.VII!BU2</f>
        <v>0</v>
      </c>
      <c r="BV26">
        <f>B.VII!BV2</f>
        <v>0</v>
      </c>
      <c r="BW26">
        <f>B.VII!BW2</f>
        <v>0</v>
      </c>
      <c r="BX26">
        <f>B.VII!BX2</f>
        <v>0</v>
      </c>
      <c r="BY26" s="24">
        <f t="shared" si="0"/>
        <v>25</v>
      </c>
      <c r="BZ26" s="24">
        <v>25</v>
      </c>
    </row>
    <row r="27" spans="1:79" x14ac:dyDescent="0.2">
      <c r="A27" t="s">
        <v>55</v>
      </c>
      <c r="B27">
        <f>B.IX!B4</f>
        <v>0</v>
      </c>
      <c r="C27">
        <f>B.IX!C4</f>
        <v>0</v>
      </c>
      <c r="D27">
        <f>B.IX!D4</f>
        <v>0</v>
      </c>
      <c r="E27">
        <f>B.IX!E4</f>
        <v>0</v>
      </c>
      <c r="F27">
        <f>B.IX!F4</f>
        <v>0</v>
      </c>
      <c r="G27">
        <f>B.IX!G4</f>
        <v>0</v>
      </c>
      <c r="H27">
        <f>B.IX!H4</f>
        <v>0</v>
      </c>
      <c r="I27">
        <f>B.IX!I4</f>
        <v>0</v>
      </c>
      <c r="J27">
        <f>B.IX!J4</f>
        <v>0</v>
      </c>
      <c r="K27">
        <f>B.IX!K4</f>
        <v>0</v>
      </c>
      <c r="L27">
        <f>B.IX!L4</f>
        <v>3</v>
      </c>
      <c r="M27">
        <f>B.IX!M4</f>
        <v>7</v>
      </c>
      <c r="N27">
        <f>B.IX!N4</f>
        <v>5</v>
      </c>
      <c r="O27">
        <f>B.IX!O4</f>
        <v>8</v>
      </c>
      <c r="P27">
        <f>B.IX!P4</f>
        <v>5</v>
      </c>
      <c r="Q27">
        <f>B.IX!Q4</f>
        <v>16</v>
      </c>
      <c r="R27">
        <f>B.IX!R4</f>
        <v>4</v>
      </c>
      <c r="S27">
        <f>B.IX!S4</f>
        <v>6</v>
      </c>
      <c r="T27">
        <f>B.IX!T4</f>
        <v>0</v>
      </c>
      <c r="U27">
        <f>B.IX!U4</f>
        <v>0</v>
      </c>
      <c r="V27">
        <f>B.IX!V4</f>
        <v>0</v>
      </c>
      <c r="W27">
        <f>B.IX!W4</f>
        <v>0</v>
      </c>
      <c r="X27">
        <f>B.IX!X4</f>
        <v>0</v>
      </c>
      <c r="Y27">
        <f>B.IX!Y4</f>
        <v>0</v>
      </c>
      <c r="Z27">
        <f>B.IX!Z4</f>
        <v>0</v>
      </c>
      <c r="AA27">
        <f>B.IX!AA4</f>
        <v>0</v>
      </c>
      <c r="AB27">
        <f>B.IX!AB4</f>
        <v>0</v>
      </c>
      <c r="AC27">
        <f>B.IX!AC4</f>
        <v>0</v>
      </c>
      <c r="AD27">
        <f>B.IX!AD4</f>
        <v>0</v>
      </c>
      <c r="AE27">
        <f>B.IX!AE4</f>
        <v>0</v>
      </c>
      <c r="AF27">
        <f>B.IX!AF4</f>
        <v>0</v>
      </c>
      <c r="AG27">
        <f>B.IX!AG4</f>
        <v>0</v>
      </c>
      <c r="AH27">
        <f>B.IX!AH4</f>
        <v>0</v>
      </c>
      <c r="AI27">
        <f>B.IX!AI4</f>
        <v>0</v>
      </c>
      <c r="AJ27">
        <f>B.IX!AJ4</f>
        <v>0</v>
      </c>
      <c r="AK27">
        <f>B.IX!AK4</f>
        <v>0</v>
      </c>
      <c r="AL27">
        <f>B.IX!AL4</f>
        <v>0</v>
      </c>
      <c r="AM27">
        <f>B.IX!AM4</f>
        <v>0</v>
      </c>
      <c r="AN27">
        <f>B.IX!AN4</f>
        <v>0</v>
      </c>
      <c r="AO27">
        <f>B.IX!AO4</f>
        <v>0</v>
      </c>
      <c r="AP27">
        <f>B.IX!AP4</f>
        <v>0</v>
      </c>
      <c r="AQ27">
        <f>B.IX!AQ4</f>
        <v>0</v>
      </c>
      <c r="AR27">
        <f>B.IX!AR4</f>
        <v>0</v>
      </c>
      <c r="AS27">
        <f>B.IX!AS4</f>
        <v>0</v>
      </c>
      <c r="AT27">
        <f>B.IX!AT4</f>
        <v>0</v>
      </c>
      <c r="AU27">
        <f>B.IX!AU4</f>
        <v>0</v>
      </c>
      <c r="AV27">
        <f>B.IX!AV4</f>
        <v>0</v>
      </c>
      <c r="AW27">
        <f>B.IX!AW4</f>
        <v>0</v>
      </c>
      <c r="AX27">
        <f>B.IX!AX4</f>
        <v>0</v>
      </c>
      <c r="AY27">
        <f>B.IX!AY4</f>
        <v>0</v>
      </c>
      <c r="AZ27">
        <f>B.IX!AZ4</f>
        <v>0</v>
      </c>
      <c r="BA27">
        <f>B.IX!BA4</f>
        <v>0</v>
      </c>
      <c r="BB27">
        <f>B.IX!BB4</f>
        <v>0</v>
      </c>
      <c r="BC27">
        <f>B.IX!BC4</f>
        <v>0</v>
      </c>
      <c r="BD27">
        <f>B.IX!BD4</f>
        <v>0</v>
      </c>
      <c r="BE27">
        <f>B.IX!BE4</f>
        <v>0</v>
      </c>
      <c r="BF27">
        <f>B.IX!BF4</f>
        <v>0</v>
      </c>
      <c r="BG27">
        <f>B.IX!BG4</f>
        <v>0</v>
      </c>
      <c r="BH27">
        <f>B.IX!BH4</f>
        <v>0</v>
      </c>
      <c r="BI27">
        <f>B.IX!BI4</f>
        <v>0</v>
      </c>
      <c r="BJ27">
        <f>B.IX!BJ4</f>
        <v>0</v>
      </c>
      <c r="BK27">
        <f>B.IX!BK4</f>
        <v>0</v>
      </c>
      <c r="BL27">
        <f>B.IX!BL4</f>
        <v>0</v>
      </c>
      <c r="BM27">
        <f>B.IX!BM4</f>
        <v>0</v>
      </c>
      <c r="BN27">
        <f>B.IX!BN4</f>
        <v>0</v>
      </c>
      <c r="BO27">
        <f>B.IX!BO4</f>
        <v>0</v>
      </c>
      <c r="BP27">
        <f>B.IX!BP4</f>
        <v>0</v>
      </c>
      <c r="BQ27">
        <f>B.IX!BQ4</f>
        <v>0</v>
      </c>
      <c r="BR27">
        <f>B.IX!BR4</f>
        <v>0</v>
      </c>
      <c r="BS27">
        <f>B.IX!BS4</f>
        <v>0</v>
      </c>
      <c r="BT27">
        <f>B.IX!BT4</f>
        <v>0</v>
      </c>
      <c r="BU27">
        <f>B.IX!BU4</f>
        <v>0</v>
      </c>
      <c r="BV27">
        <f>B.IX!BV4</f>
        <v>0</v>
      </c>
      <c r="BW27">
        <f>B.IX!BW4</f>
        <v>0</v>
      </c>
      <c r="BX27">
        <f>B.IX!BX4</f>
        <v>0</v>
      </c>
      <c r="BY27" s="24">
        <f t="shared" si="0"/>
        <v>54</v>
      </c>
      <c r="BZ27" s="24">
        <v>54</v>
      </c>
    </row>
    <row r="28" spans="1:79" x14ac:dyDescent="0.2">
      <c r="A28" t="s">
        <v>15299</v>
      </c>
      <c r="B28">
        <f>'B.PC proto'!B4</f>
        <v>0</v>
      </c>
      <c r="C28">
        <f>'B.PC proto'!C4</f>
        <v>0</v>
      </c>
      <c r="D28">
        <f>'B.PC proto'!D4</f>
        <v>0</v>
      </c>
      <c r="E28">
        <f>'B.PC proto'!E4</f>
        <v>0</v>
      </c>
      <c r="F28">
        <f>'B.PC proto'!F4</f>
        <v>0</v>
      </c>
      <c r="G28">
        <f>'B.PC proto'!G4</f>
        <v>0</v>
      </c>
      <c r="H28">
        <f>'B.PC proto'!H4</f>
        <v>0</v>
      </c>
      <c r="I28">
        <f>'B.PC proto'!I4</f>
        <v>0</v>
      </c>
      <c r="J28">
        <f>'B.PC proto'!J4</f>
        <v>0</v>
      </c>
      <c r="K28">
        <f>'B.PC proto'!K4</f>
        <v>0</v>
      </c>
      <c r="L28">
        <f>'B.PC proto'!L4</f>
        <v>0</v>
      </c>
      <c r="M28">
        <f>'B.PC proto'!M4</f>
        <v>0</v>
      </c>
      <c r="N28">
        <f>'B.PC proto'!N4</f>
        <v>0</v>
      </c>
      <c r="O28">
        <f>'B.PC proto'!O4</f>
        <v>0</v>
      </c>
      <c r="P28">
        <f>'B.PC proto'!P4</f>
        <v>0</v>
      </c>
      <c r="Q28">
        <f>'B.PC proto'!Q4</f>
        <v>1</v>
      </c>
      <c r="R28">
        <f>'B.PC proto'!R4</f>
        <v>0</v>
      </c>
      <c r="S28">
        <f>'B.PC proto'!S4</f>
        <v>0</v>
      </c>
      <c r="T28">
        <f>'B.PC proto'!T4</f>
        <v>0</v>
      </c>
      <c r="U28">
        <f>'B.PC proto'!U4</f>
        <v>0</v>
      </c>
      <c r="V28">
        <f>'B.PC proto'!V4</f>
        <v>0</v>
      </c>
      <c r="W28">
        <f>'B.PC proto'!W4</f>
        <v>0</v>
      </c>
      <c r="X28">
        <f>'B.PC proto'!X4</f>
        <v>0</v>
      </c>
      <c r="Y28">
        <f>'B.PC proto'!Y4</f>
        <v>0</v>
      </c>
      <c r="Z28">
        <f>'B.PC proto'!Z4</f>
        <v>0</v>
      </c>
      <c r="AA28">
        <f>'B.PC proto'!AA4</f>
        <v>0</v>
      </c>
      <c r="AB28">
        <f>'B.PC proto'!AB4</f>
        <v>0</v>
      </c>
      <c r="AC28">
        <f>'B.PC proto'!AC4</f>
        <v>0</v>
      </c>
      <c r="AD28">
        <f>'B.PC proto'!AD4</f>
        <v>0</v>
      </c>
      <c r="AE28">
        <f>'B.PC proto'!AE4</f>
        <v>0</v>
      </c>
      <c r="AF28">
        <f>'B.PC proto'!AF4</f>
        <v>0</v>
      </c>
      <c r="AG28">
        <f>'B.PC proto'!AG4</f>
        <v>0</v>
      </c>
      <c r="AH28">
        <f>'B.PC proto'!AH4</f>
        <v>0</v>
      </c>
      <c r="AI28">
        <f>'B.PC proto'!AI4</f>
        <v>0</v>
      </c>
      <c r="AJ28">
        <f>'B.PC proto'!AJ4</f>
        <v>0</v>
      </c>
      <c r="AK28">
        <f>'B.PC proto'!AK4</f>
        <v>0</v>
      </c>
      <c r="AL28">
        <f>'B.PC proto'!AL4</f>
        <v>0</v>
      </c>
      <c r="AM28">
        <f>'B.PC proto'!AM4</f>
        <v>0</v>
      </c>
      <c r="AN28">
        <f>'B.PC proto'!AN4</f>
        <v>0</v>
      </c>
      <c r="AO28">
        <f>'B.PC proto'!AO4</f>
        <v>0</v>
      </c>
      <c r="AP28">
        <f>'B.PC proto'!AP4</f>
        <v>0</v>
      </c>
      <c r="AQ28">
        <f>'B.PC proto'!AQ4</f>
        <v>0</v>
      </c>
      <c r="AR28">
        <f>'B.PC proto'!AR4</f>
        <v>0</v>
      </c>
      <c r="AS28">
        <f>'B.PC proto'!AS4</f>
        <v>0</v>
      </c>
      <c r="AT28">
        <f>'B.PC proto'!AT4</f>
        <v>0</v>
      </c>
      <c r="AU28">
        <f>'B.PC proto'!AU4</f>
        <v>0</v>
      </c>
      <c r="AV28">
        <f>'B.PC proto'!AV4</f>
        <v>0</v>
      </c>
      <c r="AW28">
        <f>'B.PC proto'!AW4</f>
        <v>0</v>
      </c>
      <c r="AX28">
        <f>'B.PC proto'!AX4</f>
        <v>0</v>
      </c>
      <c r="AY28">
        <f>'B.PC proto'!AY4</f>
        <v>0</v>
      </c>
      <c r="AZ28">
        <f>'B.PC proto'!AZ4</f>
        <v>0</v>
      </c>
      <c r="BA28">
        <f>'B.PC proto'!BA4</f>
        <v>0</v>
      </c>
      <c r="BB28">
        <f>'B.PC proto'!BB4</f>
        <v>0</v>
      </c>
      <c r="BC28">
        <f>'B.PC proto'!BC4</f>
        <v>0</v>
      </c>
      <c r="BD28">
        <f>'B.PC proto'!BD4</f>
        <v>0</v>
      </c>
      <c r="BE28">
        <f>'B.PC proto'!BE4</f>
        <v>0</v>
      </c>
      <c r="BF28">
        <f>'B.PC proto'!BF4</f>
        <v>0</v>
      </c>
      <c r="BG28">
        <f>'B.PC proto'!BG4</f>
        <v>0</v>
      </c>
      <c r="BH28">
        <f>'B.PC proto'!BH4</f>
        <v>0</v>
      </c>
      <c r="BI28">
        <f>'B.PC proto'!BI4</f>
        <v>0</v>
      </c>
      <c r="BJ28">
        <f>'B.PC proto'!BJ4</f>
        <v>0</v>
      </c>
      <c r="BK28">
        <f>'B.PC proto'!BK4</f>
        <v>0</v>
      </c>
      <c r="BL28">
        <f>'B.PC proto'!BL4</f>
        <v>0</v>
      </c>
      <c r="BM28">
        <f>'B.PC proto'!BM4</f>
        <v>0</v>
      </c>
      <c r="BN28">
        <f>'B.PC proto'!BN4</f>
        <v>0</v>
      </c>
      <c r="BO28">
        <f>'B.PC proto'!BO4</f>
        <v>0</v>
      </c>
      <c r="BP28">
        <f>'B.PC proto'!BP4</f>
        <v>0</v>
      </c>
      <c r="BQ28">
        <f>'B.PC proto'!BQ4</f>
        <v>0</v>
      </c>
      <c r="BR28">
        <f>'B.PC proto'!BR4</f>
        <v>0</v>
      </c>
      <c r="BS28">
        <f>'B.PC proto'!BS4</f>
        <v>0</v>
      </c>
      <c r="BT28">
        <f>'B.PC proto'!BT4</f>
        <v>0</v>
      </c>
      <c r="BU28">
        <f>'B.PC proto'!BU4</f>
        <v>0</v>
      </c>
      <c r="BV28">
        <f>'B.PC proto'!BV4</f>
        <v>0</v>
      </c>
      <c r="BW28">
        <f>'B.PC proto'!BW4</f>
        <v>0</v>
      </c>
      <c r="BX28">
        <f>'B.PC proto'!BX4</f>
        <v>0</v>
      </c>
      <c r="BY28" s="24">
        <f t="shared" si="0"/>
        <v>1</v>
      </c>
      <c r="BZ28" s="24">
        <v>1</v>
      </c>
    </row>
    <row r="29" spans="1:79" x14ac:dyDescent="0.2">
      <c r="A29" t="s">
        <v>57</v>
      </c>
      <c r="B29">
        <f>B.XVI!B6</f>
        <v>0</v>
      </c>
      <c r="C29">
        <f>B.XVI!C6</f>
        <v>0</v>
      </c>
      <c r="D29">
        <f>B.XVI!D6</f>
        <v>0</v>
      </c>
      <c r="E29">
        <f>B.XVI!E6</f>
        <v>0</v>
      </c>
      <c r="F29">
        <f>B.XVI!F6</f>
        <v>0</v>
      </c>
      <c r="G29">
        <f>B.XVI!G6</f>
        <v>0</v>
      </c>
      <c r="H29">
        <f>B.XVI!H6</f>
        <v>0</v>
      </c>
      <c r="I29">
        <f>B.XVI!I6</f>
        <v>0</v>
      </c>
      <c r="J29">
        <f>B.XVI!J6</f>
        <v>0</v>
      </c>
      <c r="K29">
        <f>B.XVI!K6</f>
        <v>0</v>
      </c>
      <c r="L29">
        <f>B.XVI!L6</f>
        <v>0</v>
      </c>
      <c r="M29">
        <f>B.XVI!M6</f>
        <v>0</v>
      </c>
      <c r="N29">
        <f>B.XVI!N6</f>
        <v>0</v>
      </c>
      <c r="O29">
        <f>B.XVI!O6</f>
        <v>0</v>
      </c>
      <c r="P29">
        <f>B.XVI!P6</f>
        <v>0</v>
      </c>
      <c r="Q29">
        <f>B.XVI!Q6</f>
        <v>0</v>
      </c>
      <c r="R29">
        <f>B.XVI!R6</f>
        <v>0</v>
      </c>
      <c r="S29">
        <f>B.XVI!S6</f>
        <v>0</v>
      </c>
      <c r="T29">
        <f>B.XVI!T6</f>
        <v>0</v>
      </c>
      <c r="U29">
        <f>B.XVI!U6</f>
        <v>0</v>
      </c>
      <c r="V29">
        <f>B.XVI!V6</f>
        <v>0</v>
      </c>
      <c r="W29">
        <f>B.XVI!W6</f>
        <v>0</v>
      </c>
      <c r="X29">
        <f>B.XVI!X6</f>
        <v>0</v>
      </c>
      <c r="Y29">
        <f>B.XVI!Y6</f>
        <v>0</v>
      </c>
      <c r="Z29">
        <f>B.XVI!Z6</f>
        <v>0</v>
      </c>
      <c r="AA29">
        <f>B.XVI!AA6</f>
        <v>0</v>
      </c>
      <c r="AB29">
        <f>B.XVI!AB6</f>
        <v>0</v>
      </c>
      <c r="AC29">
        <f>B.XVI!AC6</f>
        <v>0</v>
      </c>
      <c r="AD29">
        <f>B.XVI!AD6</f>
        <v>0</v>
      </c>
      <c r="AE29">
        <f>B.XVI!AE6</f>
        <v>1</v>
      </c>
      <c r="AF29">
        <f>B.XVI!AF6</f>
        <v>5</v>
      </c>
      <c r="AG29">
        <f>B.XVI!AG6</f>
        <v>9</v>
      </c>
      <c r="AH29">
        <f>B.XVI!AH6</f>
        <v>10</v>
      </c>
      <c r="AI29">
        <f>B.XVI!AI6</f>
        <v>16</v>
      </c>
      <c r="AJ29">
        <f>B.XVI!AJ6</f>
        <v>13</v>
      </c>
      <c r="AK29">
        <f>B.XVI!AK6</f>
        <v>27</v>
      </c>
      <c r="AL29">
        <f>B.XVI!AL6</f>
        <v>26</v>
      </c>
      <c r="AM29">
        <f>B.XVI!AM6</f>
        <v>15</v>
      </c>
      <c r="AN29">
        <f>B.XVI!AN6</f>
        <v>10</v>
      </c>
      <c r="AO29">
        <f>B.XVI!AO6</f>
        <v>15</v>
      </c>
      <c r="AP29">
        <f>B.XVI!AP6</f>
        <v>20</v>
      </c>
      <c r="AQ29">
        <f>B.XVI!AQ6</f>
        <v>25</v>
      </c>
      <c r="AR29">
        <f>B.XVI!AR6</f>
        <v>13</v>
      </c>
      <c r="AS29">
        <f>B.XVI!AS6</f>
        <v>17</v>
      </c>
      <c r="AT29">
        <f>B.XVI!AT6</f>
        <v>35</v>
      </c>
      <c r="AU29">
        <f>B.XVI!AU6</f>
        <v>55</v>
      </c>
      <c r="AV29">
        <f>B.XVI!AV6</f>
        <v>19</v>
      </c>
      <c r="AW29">
        <f>B.XVI!AW6</f>
        <v>16</v>
      </c>
      <c r="AX29">
        <f>B.XVI!AX6</f>
        <v>26</v>
      </c>
      <c r="AY29">
        <f>B.XVI!AY6</f>
        <v>14</v>
      </c>
      <c r="AZ29">
        <f>B.XVI!AZ6</f>
        <v>4</v>
      </c>
      <c r="BA29">
        <f>B.XVI!BA6</f>
        <v>7</v>
      </c>
      <c r="BB29">
        <f>B.XVI!BB6</f>
        <v>3</v>
      </c>
      <c r="BC29">
        <f>B.XVI!BC6</f>
        <v>0</v>
      </c>
      <c r="BD29">
        <f>B.XVI!BD6</f>
        <v>1</v>
      </c>
      <c r="BE29">
        <f>B.XVI!BE6</f>
        <v>0</v>
      </c>
      <c r="BF29">
        <f>B.XVI!BF6</f>
        <v>0</v>
      </c>
      <c r="BG29">
        <f>B.XVI!BG6</f>
        <v>0</v>
      </c>
      <c r="BH29">
        <f>B.XVI!BH6</f>
        <v>0</v>
      </c>
      <c r="BI29">
        <f>B.XVI!BI6</f>
        <v>0</v>
      </c>
      <c r="BJ29">
        <f>B.XVI!BJ6</f>
        <v>0</v>
      </c>
      <c r="BK29">
        <f>B.XVI!BK6</f>
        <v>0</v>
      </c>
      <c r="BL29">
        <f>B.XVI!BL6</f>
        <v>0</v>
      </c>
      <c r="BM29">
        <f>B.XVI!BM6</f>
        <v>0</v>
      </c>
      <c r="BN29">
        <f>B.XVI!BN6</f>
        <v>0</v>
      </c>
      <c r="BO29">
        <f>B.XVI!BO6</f>
        <v>0</v>
      </c>
      <c r="BP29">
        <f>B.XVI!BP6</f>
        <v>0</v>
      </c>
      <c r="BQ29">
        <f>B.XVI!BQ6</f>
        <v>0</v>
      </c>
      <c r="BR29">
        <f>B.XVI!BR6</f>
        <v>0</v>
      </c>
      <c r="BS29">
        <f>B.XVI!BS6</f>
        <v>0</v>
      </c>
      <c r="BT29">
        <f>B.XVI!BT6</f>
        <v>0</v>
      </c>
      <c r="BU29">
        <f>B.XVI!BU6</f>
        <v>0</v>
      </c>
      <c r="BV29">
        <f>B.XVI!BV6</f>
        <v>0</v>
      </c>
      <c r="BW29">
        <f>B.XVI!BW6</f>
        <v>0</v>
      </c>
      <c r="BX29">
        <f>B.XVI!BX6</f>
        <v>0</v>
      </c>
      <c r="BY29" s="24">
        <f t="shared" si="0"/>
        <v>402</v>
      </c>
      <c r="BZ29" s="24">
        <v>402</v>
      </c>
    </row>
    <row r="30" spans="1:79" x14ac:dyDescent="0.2">
      <c r="A30" t="s">
        <v>95</v>
      </c>
      <c r="B30">
        <f>B.XX!B2</f>
        <v>0</v>
      </c>
      <c r="C30">
        <f>B.XX!C2</f>
        <v>0</v>
      </c>
      <c r="D30">
        <f>B.XX!D2</f>
        <v>0</v>
      </c>
      <c r="E30">
        <f>B.XX!E2</f>
        <v>0</v>
      </c>
      <c r="F30">
        <f>B.XX!F2</f>
        <v>0</v>
      </c>
      <c r="G30">
        <f>B.XX!G2</f>
        <v>0</v>
      </c>
      <c r="H30">
        <f>B.XX!H2</f>
        <v>0</v>
      </c>
      <c r="I30">
        <f>B.XX!I2</f>
        <v>0</v>
      </c>
      <c r="J30">
        <f>B.XX!J2</f>
        <v>0</v>
      </c>
      <c r="K30">
        <f>B.XX!K2</f>
        <v>0</v>
      </c>
      <c r="L30">
        <f>B.XX!L2</f>
        <v>0</v>
      </c>
      <c r="M30">
        <f>B.XX!M2</f>
        <v>0</v>
      </c>
      <c r="N30">
        <f>B.XX!N2</f>
        <v>0</v>
      </c>
      <c r="O30">
        <f>B.XX!O2</f>
        <v>0</v>
      </c>
      <c r="P30">
        <f>B.XX!P2</f>
        <v>0</v>
      </c>
      <c r="Q30">
        <f>B.XX!Q2</f>
        <v>0</v>
      </c>
      <c r="R30">
        <f>B.XX!R2</f>
        <v>0</v>
      </c>
      <c r="S30">
        <f>B.XX!S2</f>
        <v>0</v>
      </c>
      <c r="T30">
        <f>B.XX!T2</f>
        <v>0</v>
      </c>
      <c r="U30">
        <f>B.XX!U2</f>
        <v>0</v>
      </c>
      <c r="V30">
        <f>B.XX!V2</f>
        <v>0</v>
      </c>
      <c r="W30">
        <f>B.XX!W2</f>
        <v>0</v>
      </c>
      <c r="X30">
        <f>B.XX!X2</f>
        <v>0</v>
      </c>
      <c r="Y30">
        <f>B.XX!Y2</f>
        <v>1</v>
      </c>
      <c r="Z30">
        <f>B.XX!Z2</f>
        <v>0</v>
      </c>
      <c r="AA30">
        <f>B.XX!AA2</f>
        <v>5</v>
      </c>
      <c r="AB30">
        <f>B.XX!AB2</f>
        <v>12</v>
      </c>
      <c r="AC30">
        <f>B.XX!AC2</f>
        <v>12</v>
      </c>
      <c r="AD30">
        <f>B.XX!AD2</f>
        <v>4</v>
      </c>
      <c r="AE30">
        <f>B.XX!AE2</f>
        <v>7</v>
      </c>
      <c r="AF30">
        <f>B.XX!AF2</f>
        <v>2</v>
      </c>
      <c r="AG30">
        <f>B.XX!AG2</f>
        <v>6</v>
      </c>
      <c r="AH30">
        <f>B.XX!AH2</f>
        <v>29</v>
      </c>
      <c r="AI30">
        <f>B.XX!AI2</f>
        <v>27</v>
      </c>
      <c r="AJ30">
        <f>B.XX!AJ2</f>
        <v>49</v>
      </c>
      <c r="AK30">
        <f>B.XX!AK2</f>
        <v>43</v>
      </c>
      <c r="AL30">
        <f>B.XX!AL2</f>
        <v>42</v>
      </c>
      <c r="AM30">
        <f>B.XX!AM2</f>
        <v>6</v>
      </c>
      <c r="AN30">
        <f>B.XX!AN2</f>
        <v>0</v>
      </c>
      <c r="AO30">
        <f>B.XX!AO2</f>
        <v>0</v>
      </c>
      <c r="AP30">
        <f>B.XX!AP2</f>
        <v>0</v>
      </c>
      <c r="AQ30">
        <f>B.XX!AQ2</f>
        <v>0</v>
      </c>
      <c r="AR30">
        <f>B.XX!AR2</f>
        <v>0</v>
      </c>
      <c r="AS30">
        <f>B.XX!AS2</f>
        <v>0</v>
      </c>
      <c r="AT30">
        <f>B.XX!AT2</f>
        <v>0</v>
      </c>
      <c r="AU30">
        <f>B.XX!AU2</f>
        <v>0</v>
      </c>
      <c r="AV30">
        <f>B.XX!AV2</f>
        <v>0</v>
      </c>
      <c r="AW30">
        <f>B.XX!AW2</f>
        <v>0</v>
      </c>
      <c r="AX30">
        <f>B.XX!AX2</f>
        <v>0</v>
      </c>
      <c r="AY30">
        <f>B.XX!AY2</f>
        <v>0</v>
      </c>
      <c r="AZ30">
        <f>B.XX!AZ2</f>
        <v>0</v>
      </c>
      <c r="BA30">
        <f>B.XX!BA2</f>
        <v>0</v>
      </c>
      <c r="BB30">
        <f>B.XX!BB2</f>
        <v>0</v>
      </c>
      <c r="BC30">
        <f>B.XX!BC2</f>
        <v>0</v>
      </c>
      <c r="BD30">
        <f>B.XX!BD2</f>
        <v>0</v>
      </c>
      <c r="BE30">
        <f>B.XX!BE2</f>
        <v>0</v>
      </c>
      <c r="BF30">
        <f>B.XX!BF2</f>
        <v>0</v>
      </c>
      <c r="BG30">
        <f>B.XX!BG2</f>
        <v>0</v>
      </c>
      <c r="BH30">
        <f>B.XX!BH2</f>
        <v>0</v>
      </c>
      <c r="BI30">
        <f>B.XX!BI2</f>
        <v>0</v>
      </c>
      <c r="BJ30">
        <f>B.XX!BJ2</f>
        <v>0</v>
      </c>
      <c r="BK30">
        <f>B.XX!BK2</f>
        <v>0</v>
      </c>
      <c r="BL30">
        <f>B.XX!BL2</f>
        <v>0</v>
      </c>
      <c r="BM30">
        <f>B.XX!BM2</f>
        <v>0</v>
      </c>
      <c r="BN30">
        <f>B.XX!BN2</f>
        <v>0</v>
      </c>
      <c r="BO30">
        <f>B.XX!BO2</f>
        <v>0</v>
      </c>
      <c r="BP30">
        <f>B.XX!BP2</f>
        <v>0</v>
      </c>
      <c r="BQ30">
        <f>B.XX!BQ2</f>
        <v>0</v>
      </c>
      <c r="BR30">
        <f>B.XX!BR2</f>
        <v>0</v>
      </c>
      <c r="BS30">
        <f>B.XX!BS2</f>
        <v>0</v>
      </c>
      <c r="BT30">
        <f>B.XX!BT2</f>
        <v>0</v>
      </c>
      <c r="BU30">
        <f>B.XX!BU2</f>
        <v>0</v>
      </c>
      <c r="BV30">
        <f>B.XX!BV2</f>
        <v>0</v>
      </c>
      <c r="BW30">
        <f>B.XX!BW2</f>
        <v>0</v>
      </c>
      <c r="BX30">
        <f>B.XX!BX2</f>
        <v>0</v>
      </c>
      <c r="BY30" s="24">
        <f t="shared" si="0"/>
        <v>245</v>
      </c>
      <c r="BZ30" s="24">
        <v>245</v>
      </c>
    </row>
    <row r="31" spans="1:79" x14ac:dyDescent="0.2">
      <c r="A31" t="s">
        <v>96</v>
      </c>
      <c r="B31">
        <f>B.XXV!B5</f>
        <v>0</v>
      </c>
      <c r="C31">
        <f>B.XXV!C5</f>
        <v>0</v>
      </c>
      <c r="D31">
        <f>B.XXV!D5</f>
        <v>0</v>
      </c>
      <c r="E31">
        <f>B.XXV!E5</f>
        <v>0</v>
      </c>
      <c r="F31">
        <f>B.XXV!F5</f>
        <v>0</v>
      </c>
      <c r="G31">
        <f>B.XXV!G5</f>
        <v>0</v>
      </c>
      <c r="H31">
        <f>B.XXV!H5</f>
        <v>0</v>
      </c>
      <c r="I31">
        <f>B.XXV!I5</f>
        <v>0</v>
      </c>
      <c r="J31">
        <f>B.XXV!J5</f>
        <v>0</v>
      </c>
      <c r="K31">
        <f>B.XXV!K5</f>
        <v>0</v>
      </c>
      <c r="L31">
        <f>B.XXV!L5</f>
        <v>0</v>
      </c>
      <c r="M31">
        <f>B.XXV!M5</f>
        <v>0</v>
      </c>
      <c r="N31">
        <f>B.XXV!N5</f>
        <v>0</v>
      </c>
      <c r="O31">
        <f>B.XXV!O5</f>
        <v>0</v>
      </c>
      <c r="P31">
        <f>B.XXV!P5</f>
        <v>0</v>
      </c>
      <c r="Q31">
        <f>B.XXV!Q5</f>
        <v>0</v>
      </c>
      <c r="R31">
        <f>B.XXV!R5</f>
        <v>0</v>
      </c>
      <c r="S31">
        <f>B.XXV!S5</f>
        <v>0</v>
      </c>
      <c r="T31">
        <f>B.XXV!T5</f>
        <v>0</v>
      </c>
      <c r="U31">
        <f>B.XXV!U5</f>
        <v>0</v>
      </c>
      <c r="V31">
        <f>B.XXV!V5</f>
        <v>0</v>
      </c>
      <c r="W31">
        <f>B.XXV!W5</f>
        <v>0</v>
      </c>
      <c r="X31">
        <f>B.XXV!X5</f>
        <v>0</v>
      </c>
      <c r="Y31">
        <f>B.XXV!Y5</f>
        <v>0</v>
      </c>
      <c r="Z31">
        <f>B.XXV!Z5</f>
        <v>0</v>
      </c>
      <c r="AA31">
        <f>B.XXV!AA5</f>
        <v>0</v>
      </c>
      <c r="AB31">
        <f>B.XXV!AB5</f>
        <v>0</v>
      </c>
      <c r="AC31">
        <f>B.XXV!AC5</f>
        <v>0</v>
      </c>
      <c r="AD31">
        <f>B.XXV!AD5</f>
        <v>0</v>
      </c>
      <c r="AE31">
        <f>B.XXV!AE5</f>
        <v>0</v>
      </c>
      <c r="AF31">
        <f>B.XXV!AF5</f>
        <v>0</v>
      </c>
      <c r="AG31">
        <f>B.XXV!AG5</f>
        <v>0</v>
      </c>
      <c r="AH31">
        <f>B.XXV!AH5</f>
        <v>0</v>
      </c>
      <c r="AI31">
        <f>B.XXV!AI5</f>
        <v>0</v>
      </c>
      <c r="AJ31">
        <f>B.XXV!AJ5</f>
        <v>0</v>
      </c>
      <c r="AK31">
        <f>B.XXV!AK5</f>
        <v>0</v>
      </c>
      <c r="AL31">
        <f>B.XXV!AL5</f>
        <v>0</v>
      </c>
      <c r="AM31">
        <f>B.XXV!AM5</f>
        <v>24</v>
      </c>
      <c r="AN31">
        <f>B.XXV!AN5</f>
        <v>40</v>
      </c>
      <c r="AO31">
        <f>B.XXV!AO5</f>
        <v>43</v>
      </c>
      <c r="AP31">
        <f>B.XXV!AP5</f>
        <v>40</v>
      </c>
      <c r="AQ31">
        <f>B.XXV!AQ5</f>
        <v>26</v>
      </c>
      <c r="AR31">
        <f>B.XXV!AR5</f>
        <v>60</v>
      </c>
      <c r="AS31">
        <f>B.XXV!AS5</f>
        <v>62</v>
      </c>
      <c r="AT31">
        <f>B.XXV!AT5</f>
        <v>51</v>
      </c>
      <c r="AU31">
        <f>B.XXV!AU5</f>
        <v>26</v>
      </c>
      <c r="AV31">
        <f>B.XXV!AV5</f>
        <v>15</v>
      </c>
      <c r="AW31">
        <f>B.XXV!AW5</f>
        <v>13</v>
      </c>
      <c r="AX31">
        <f>B.XXV!AX5</f>
        <v>0</v>
      </c>
      <c r="AY31">
        <f>B.XXV!AY5</f>
        <v>0</v>
      </c>
      <c r="AZ31">
        <f>B.XXV!AZ5</f>
        <v>0</v>
      </c>
      <c r="BA31">
        <f>B.XXV!BA5</f>
        <v>0</v>
      </c>
      <c r="BB31">
        <f>B.XXV!BB5</f>
        <v>0</v>
      </c>
      <c r="BC31">
        <f>B.XXV!BC5</f>
        <v>0</v>
      </c>
      <c r="BD31">
        <f>B.XXV!BD5</f>
        <v>0</v>
      </c>
      <c r="BE31">
        <f>B.XXV!BE5</f>
        <v>0</v>
      </c>
      <c r="BF31">
        <f>B.XXV!BF5</f>
        <v>0</v>
      </c>
      <c r="BG31">
        <f>B.XXV!BG5</f>
        <v>0</v>
      </c>
      <c r="BH31">
        <f>B.XXV!BH5</f>
        <v>0</v>
      </c>
      <c r="BI31">
        <f>B.XXV!BI5</f>
        <v>0</v>
      </c>
      <c r="BJ31">
        <f>B.XXV!BJ5</f>
        <v>0</v>
      </c>
      <c r="BK31">
        <f>B.XXV!BK5</f>
        <v>0</v>
      </c>
      <c r="BL31">
        <f>B.XXV!BL5</f>
        <v>0</v>
      </c>
      <c r="BM31">
        <f>B.XXV!BM5</f>
        <v>0</v>
      </c>
      <c r="BN31">
        <f>B.XXV!BN5</f>
        <v>0</v>
      </c>
      <c r="BO31">
        <f>B.XXV!BO5</f>
        <v>0</v>
      </c>
      <c r="BP31">
        <f>B.XXV!BP5</f>
        <v>0</v>
      </c>
      <c r="BQ31">
        <f>B.XXV!BQ5</f>
        <v>0</v>
      </c>
      <c r="BR31">
        <f>B.XXV!BR5</f>
        <v>0</v>
      </c>
      <c r="BS31">
        <f>B.XXV!BS5</f>
        <v>0</v>
      </c>
      <c r="BT31">
        <f>B.XXV!BT5</f>
        <v>0</v>
      </c>
      <c r="BU31">
        <f>B.XXV!BU5</f>
        <v>0</v>
      </c>
      <c r="BV31">
        <f>B.XXV!BV5</f>
        <v>0</v>
      </c>
      <c r="BW31">
        <f>B.XXV!BW5</f>
        <v>0</v>
      </c>
      <c r="BX31">
        <f>B.XXV!BX5</f>
        <v>0</v>
      </c>
      <c r="BY31" s="24">
        <f t="shared" si="0"/>
        <v>400</v>
      </c>
      <c r="BZ31" s="24">
        <v>400</v>
      </c>
    </row>
    <row r="32" spans="1:79" x14ac:dyDescent="0.2">
      <c r="A32" t="s">
        <v>69</v>
      </c>
      <c r="B32">
        <f>B.35!B11</f>
        <v>0</v>
      </c>
      <c r="C32">
        <f>B.35!C11</f>
        <v>0</v>
      </c>
      <c r="D32">
        <f>B.35!D11</f>
        <v>0</v>
      </c>
      <c r="E32">
        <f>B.35!E11</f>
        <v>0</v>
      </c>
      <c r="F32">
        <f>B.35!F11</f>
        <v>0</v>
      </c>
      <c r="G32">
        <f>B.35!G11</f>
        <v>0</v>
      </c>
      <c r="H32">
        <f>B.35!H11</f>
        <v>0</v>
      </c>
      <c r="I32">
        <f>B.35!I11</f>
        <v>0</v>
      </c>
      <c r="J32">
        <f>B.35!J11</f>
        <v>0</v>
      </c>
      <c r="K32">
        <f>B.35!K11</f>
        <v>0</v>
      </c>
      <c r="L32">
        <f>B.35!L11</f>
        <v>0</v>
      </c>
      <c r="M32">
        <f>B.35!M11</f>
        <v>0</v>
      </c>
      <c r="N32">
        <f>B.35!N11</f>
        <v>0</v>
      </c>
      <c r="O32">
        <f>B.35!O11</f>
        <v>0</v>
      </c>
      <c r="P32">
        <f>B.35!P11</f>
        <v>0</v>
      </c>
      <c r="Q32">
        <f>B.35!Q11</f>
        <v>0</v>
      </c>
      <c r="R32">
        <f>B.35!R11</f>
        <v>0</v>
      </c>
      <c r="S32">
        <f>B.35!S11</f>
        <v>0</v>
      </c>
      <c r="T32">
        <f>B.35!T11</f>
        <v>0</v>
      </c>
      <c r="U32">
        <f>B.35!U11</f>
        <v>0</v>
      </c>
      <c r="V32">
        <f>B.35!V11</f>
        <v>0</v>
      </c>
      <c r="W32">
        <f>B.35!W11</f>
        <v>0</v>
      </c>
      <c r="X32">
        <f>B.35!X11</f>
        <v>0</v>
      </c>
      <c r="Y32">
        <f>B.35!Y11</f>
        <v>0</v>
      </c>
      <c r="Z32">
        <f>B.35!Z11</f>
        <v>0</v>
      </c>
      <c r="AA32">
        <f>B.35!AA11</f>
        <v>0</v>
      </c>
      <c r="AB32">
        <f>B.35!AB11</f>
        <v>0</v>
      </c>
      <c r="AC32">
        <f>B.35!AC11</f>
        <v>0</v>
      </c>
      <c r="AD32">
        <f>B.35!AD11</f>
        <v>0</v>
      </c>
      <c r="AE32">
        <f>B.35!AE11</f>
        <v>0</v>
      </c>
      <c r="AF32">
        <f>B.35!AF11</f>
        <v>0</v>
      </c>
      <c r="AG32">
        <f>B.35!AG11</f>
        <v>0</v>
      </c>
      <c r="AH32">
        <f>B.35!AH11</f>
        <v>0</v>
      </c>
      <c r="AI32">
        <f>B.35!AI11</f>
        <v>0</v>
      </c>
      <c r="AJ32">
        <f>B.35!AJ11</f>
        <v>0</v>
      </c>
      <c r="AK32">
        <f>B.35!AK11</f>
        <v>0</v>
      </c>
      <c r="AL32">
        <f>B.35!AL11</f>
        <v>0</v>
      </c>
      <c r="AM32">
        <f>B.35!AM11</f>
        <v>0</v>
      </c>
      <c r="AN32">
        <f>B.35!AN11</f>
        <v>0</v>
      </c>
      <c r="AO32">
        <f>B.35!AO11</f>
        <v>0</v>
      </c>
      <c r="AP32">
        <f>B.35!AP11</f>
        <v>0</v>
      </c>
      <c r="AQ32">
        <f>B.35!AQ11</f>
        <v>0</v>
      </c>
      <c r="AR32">
        <f>B.35!AR11</f>
        <v>0</v>
      </c>
      <c r="AS32">
        <f>B.35!AS11</f>
        <v>0</v>
      </c>
      <c r="AT32">
        <f>B.35!AT11</f>
        <v>0</v>
      </c>
      <c r="AU32">
        <f>B.35!AU11</f>
        <v>3</v>
      </c>
      <c r="AV32">
        <f>B.35!AV11</f>
        <v>26</v>
      </c>
      <c r="AW32">
        <f>B.35!AW11</f>
        <v>23</v>
      </c>
      <c r="AX32">
        <f>B.35!AX11</f>
        <v>24</v>
      </c>
      <c r="AY32">
        <f>B.35!AY11</f>
        <v>25</v>
      </c>
      <c r="AZ32">
        <f>B.35!AZ11</f>
        <v>12</v>
      </c>
      <c r="BA32">
        <f>B.35!BA11</f>
        <v>23</v>
      </c>
      <c r="BB32">
        <f>B.35!BB11</f>
        <v>19</v>
      </c>
      <c r="BC32">
        <f>B.35!BC11</f>
        <v>7</v>
      </c>
      <c r="BD32">
        <f>B.35!BD11</f>
        <v>12</v>
      </c>
      <c r="BE32">
        <f>B.35!BE11</f>
        <v>32</v>
      </c>
      <c r="BF32">
        <f>B.35!BF11</f>
        <v>17</v>
      </c>
      <c r="BG32">
        <f>B.35!BG11</f>
        <v>8</v>
      </c>
      <c r="BH32">
        <f>B.35!BH11</f>
        <v>2</v>
      </c>
      <c r="BI32">
        <f>B.35!BI11</f>
        <v>1</v>
      </c>
      <c r="BJ32">
        <f>B.35!BJ11</f>
        <v>10</v>
      </c>
      <c r="BK32">
        <f>B.35!BK11</f>
        <v>14</v>
      </c>
      <c r="BL32">
        <f>B.35!BL11</f>
        <v>10</v>
      </c>
      <c r="BM32">
        <f>B.35!BM11</f>
        <v>6</v>
      </c>
      <c r="BN32">
        <f>B.35!BN11</f>
        <v>0</v>
      </c>
      <c r="BO32">
        <f>B.35!BO11</f>
        <v>0</v>
      </c>
      <c r="BP32">
        <f>B.35!BP11</f>
        <v>0</v>
      </c>
      <c r="BQ32">
        <f>B.35!BQ11</f>
        <v>0</v>
      </c>
      <c r="BR32">
        <f>B.35!BR11</f>
        <v>0</v>
      </c>
      <c r="BS32">
        <f>B.35!BS11</f>
        <v>0</v>
      </c>
      <c r="BT32">
        <f>B.35!BT11</f>
        <v>0</v>
      </c>
      <c r="BU32">
        <f>B.35!BU11</f>
        <v>0</v>
      </c>
      <c r="BV32">
        <f>B.35!BV11</f>
        <v>0</v>
      </c>
      <c r="BW32">
        <f>B.35!BW11</f>
        <v>0</v>
      </c>
      <c r="BX32">
        <f>B.35!BX11</f>
        <v>0</v>
      </c>
      <c r="BY32" s="4">
        <f t="shared" si="0"/>
        <v>274</v>
      </c>
      <c r="BZ32" s="4">
        <v>274</v>
      </c>
      <c r="CA32">
        <f>BY32-BZ32</f>
        <v>0</v>
      </c>
    </row>
    <row r="33" spans="1:80" x14ac:dyDescent="0.2">
      <c r="A33" t="s">
        <v>45</v>
      </c>
      <c r="B33">
        <f>T.III!B12</f>
        <v>0</v>
      </c>
      <c r="C33">
        <f>T.III!C12</f>
        <v>0</v>
      </c>
      <c r="D33">
        <f>T.III!D12</f>
        <v>0</v>
      </c>
      <c r="E33">
        <f>T.III!E12</f>
        <v>0</v>
      </c>
      <c r="F33">
        <f>T.III!F12</f>
        <v>0</v>
      </c>
      <c r="G33">
        <f>T.III!G12</f>
        <v>0</v>
      </c>
      <c r="H33">
        <f>T.III!H12</f>
        <v>0</v>
      </c>
      <c r="I33">
        <f>T.III!I12</f>
        <v>2</v>
      </c>
      <c r="J33">
        <f>T.III!J12</f>
        <v>1</v>
      </c>
      <c r="K33">
        <f>T.III!K12</f>
        <v>3</v>
      </c>
      <c r="L33">
        <f>T.III!L12</f>
        <v>2</v>
      </c>
      <c r="M33">
        <f>T.III!M12</f>
        <v>3</v>
      </c>
      <c r="N33">
        <f>T.III!N12</f>
        <v>2</v>
      </c>
      <c r="O33">
        <f>T.III!O12</f>
        <v>5</v>
      </c>
      <c r="P33">
        <f>T.III!P12</f>
        <v>6</v>
      </c>
      <c r="Q33">
        <f>T.III!Q12</f>
        <v>3</v>
      </c>
      <c r="R33">
        <f>T.III!R12</f>
        <v>1</v>
      </c>
      <c r="S33">
        <f>T.III!S12</f>
        <v>0</v>
      </c>
      <c r="T33">
        <f>T.III!T12</f>
        <v>0</v>
      </c>
      <c r="U33">
        <f>T.III!U12</f>
        <v>1</v>
      </c>
      <c r="V33">
        <f>T.III!V12</f>
        <v>6</v>
      </c>
      <c r="W33">
        <f>T.III!W12</f>
        <v>8</v>
      </c>
      <c r="X33">
        <f>T.III!X12</f>
        <v>6</v>
      </c>
      <c r="Y33">
        <f>T.III!Y12</f>
        <v>9</v>
      </c>
      <c r="Z33">
        <f>T.III!Z12</f>
        <v>6</v>
      </c>
      <c r="AA33">
        <f>T.III!AA12</f>
        <v>7</v>
      </c>
      <c r="AB33">
        <f>T.III!AB12</f>
        <v>6</v>
      </c>
      <c r="AC33">
        <f>T.III!AC12</f>
        <v>7</v>
      </c>
      <c r="AD33">
        <f>T.III!AD12</f>
        <v>6</v>
      </c>
      <c r="AE33">
        <f>T.III!AE12</f>
        <v>6</v>
      </c>
      <c r="AF33">
        <f>T.III!AF12</f>
        <v>7</v>
      </c>
      <c r="AG33">
        <f>T.III!AG12</f>
        <v>7</v>
      </c>
      <c r="AH33">
        <f>T.III!AH12</f>
        <v>5</v>
      </c>
      <c r="AI33">
        <f>T.III!AI12</f>
        <v>5</v>
      </c>
      <c r="AJ33">
        <f>T.III!AJ12</f>
        <v>12</v>
      </c>
      <c r="AK33">
        <f>T.III!AK12</f>
        <v>1</v>
      </c>
      <c r="AL33">
        <f>T.III!AL12</f>
        <v>4</v>
      </c>
      <c r="AM33">
        <f>T.III!AM12</f>
        <v>3</v>
      </c>
      <c r="AN33">
        <f>T.III!AN12</f>
        <v>7</v>
      </c>
      <c r="AO33">
        <f>T.III!AO12</f>
        <v>3</v>
      </c>
      <c r="AP33">
        <f>T.III!AP12</f>
        <v>2</v>
      </c>
      <c r="AQ33">
        <f>T.III!AQ12</f>
        <v>6</v>
      </c>
      <c r="AR33">
        <f>T.III!AR12</f>
        <v>0</v>
      </c>
      <c r="AS33">
        <f>T.III!AS12</f>
        <v>7</v>
      </c>
      <c r="AT33">
        <f>T.III!AT12</f>
        <v>6</v>
      </c>
      <c r="AU33">
        <f>T.III!AU12</f>
        <v>6</v>
      </c>
      <c r="AV33">
        <f>T.III!AV12</f>
        <v>10</v>
      </c>
      <c r="AW33">
        <f>T.III!AW12</f>
        <v>4</v>
      </c>
      <c r="AX33">
        <f>T.III!AX12</f>
        <v>11</v>
      </c>
      <c r="AY33">
        <f>T.III!AY12</f>
        <v>3</v>
      </c>
      <c r="AZ33">
        <f>T.III!AZ12</f>
        <v>9</v>
      </c>
      <c r="BA33">
        <f>T.III!BA12</f>
        <v>5</v>
      </c>
      <c r="BB33">
        <f>T.III!BB12</f>
        <v>3</v>
      </c>
      <c r="BC33">
        <f>T.III!BC12</f>
        <v>3</v>
      </c>
      <c r="BD33">
        <f>T.III!BD12</f>
        <v>3</v>
      </c>
      <c r="BE33">
        <f>T.III!BE12</f>
        <v>18</v>
      </c>
      <c r="BF33">
        <f>T.III!BF12</f>
        <v>15</v>
      </c>
      <c r="BG33">
        <f>T.III!BG12</f>
        <v>11</v>
      </c>
      <c r="BH33">
        <f>T.III!BH12</f>
        <v>15</v>
      </c>
      <c r="BI33">
        <f>T.III!BI12</f>
        <v>8</v>
      </c>
      <c r="BJ33">
        <f>T.III!BJ12</f>
        <v>18</v>
      </c>
      <c r="BK33">
        <f>T.III!BK12</f>
        <v>10</v>
      </c>
      <c r="BL33">
        <f>T.III!BL12</f>
        <v>12</v>
      </c>
      <c r="BM33">
        <f>T.III!BM12</f>
        <v>10</v>
      </c>
      <c r="BN33">
        <f>T.III!BN12</f>
        <v>9</v>
      </c>
      <c r="BO33">
        <f>T.III!BO12</f>
        <v>8</v>
      </c>
      <c r="BP33">
        <f>T.III!BP12</f>
        <v>1</v>
      </c>
      <c r="BQ33">
        <f>T.III!BQ12</f>
        <v>0</v>
      </c>
      <c r="BR33">
        <f>T.III!BR12</f>
        <v>0</v>
      </c>
      <c r="BS33">
        <f>T.III!BS12</f>
        <v>0</v>
      </c>
      <c r="BT33">
        <f>T.III!BT12</f>
        <v>0</v>
      </c>
      <c r="BU33">
        <f>T.III!BU12</f>
        <v>0</v>
      </c>
      <c r="BV33">
        <f>T.III!BV12</f>
        <v>0</v>
      </c>
      <c r="BW33">
        <f>T.III!BW12</f>
        <v>0</v>
      </c>
      <c r="BX33">
        <f>T.III!BX12</f>
        <v>0</v>
      </c>
      <c r="BY33" s="4">
        <f t="shared" si="0"/>
        <v>363</v>
      </c>
      <c r="BZ33" s="4">
        <v>366</v>
      </c>
      <c r="CA33">
        <f>BY33-BZ33</f>
        <v>-3</v>
      </c>
      <c r="CB33" t="s">
        <v>15842</v>
      </c>
    </row>
    <row r="34" spans="1:80" x14ac:dyDescent="0.2">
      <c r="A34" t="s">
        <v>101</v>
      </c>
      <c r="B34">
        <f>T.22!B4</f>
        <v>0</v>
      </c>
      <c r="C34">
        <f>T.22!C4</f>
        <v>0</v>
      </c>
      <c r="D34">
        <f>T.22!D4</f>
        <v>0</v>
      </c>
      <c r="E34">
        <f>T.22!E4</f>
        <v>0</v>
      </c>
      <c r="F34">
        <f>T.22!F4</f>
        <v>0</v>
      </c>
      <c r="G34">
        <f>T.22!G4</f>
        <v>0</v>
      </c>
      <c r="H34">
        <f>T.22!H4</f>
        <v>0</v>
      </c>
      <c r="I34">
        <f>T.22!I4</f>
        <v>0</v>
      </c>
      <c r="J34">
        <f>T.22!J4</f>
        <v>0</v>
      </c>
      <c r="K34">
        <f>T.22!K4</f>
        <v>0</v>
      </c>
      <c r="L34">
        <f>T.22!L4</f>
        <v>0</v>
      </c>
      <c r="M34">
        <f>T.22!M4</f>
        <v>0</v>
      </c>
      <c r="N34">
        <f>T.22!N4</f>
        <v>0</v>
      </c>
      <c r="O34">
        <f>T.22!O4</f>
        <v>0</v>
      </c>
      <c r="P34">
        <f>T.22!P4</f>
        <v>0</v>
      </c>
      <c r="Q34">
        <f>T.22!Q4</f>
        <v>0</v>
      </c>
      <c r="R34">
        <f>T.22!R4</f>
        <v>0</v>
      </c>
      <c r="S34">
        <f>T.22!S4</f>
        <v>0</v>
      </c>
      <c r="T34">
        <f>T.22!T4</f>
        <v>0</v>
      </c>
      <c r="U34">
        <f>T.22!U4</f>
        <v>0</v>
      </c>
      <c r="V34">
        <f>T.22!V4</f>
        <v>0</v>
      </c>
      <c r="W34">
        <f>T.22!W4</f>
        <v>0</v>
      </c>
      <c r="X34">
        <f>T.22!X4</f>
        <v>0</v>
      </c>
      <c r="Y34">
        <f>T.22!Y4</f>
        <v>0</v>
      </c>
      <c r="Z34">
        <f>T.22!Z4</f>
        <v>0</v>
      </c>
      <c r="AA34">
        <f>T.22!AA4</f>
        <v>0</v>
      </c>
      <c r="AB34">
        <f>T.22!AB4</f>
        <v>0</v>
      </c>
      <c r="AC34">
        <f>T.22!AC4</f>
        <v>0</v>
      </c>
      <c r="AD34">
        <f>T.22!AD4</f>
        <v>0</v>
      </c>
      <c r="AE34">
        <f>T.22!AE4</f>
        <v>0</v>
      </c>
      <c r="AF34">
        <f>T.22!AF4</f>
        <v>0</v>
      </c>
      <c r="AG34">
        <f>T.22!AG4</f>
        <v>0</v>
      </c>
      <c r="AH34">
        <f>T.22!AH4</f>
        <v>0</v>
      </c>
      <c r="AI34">
        <f>T.22!AI4</f>
        <v>0</v>
      </c>
      <c r="AJ34">
        <f>T.22!AJ4</f>
        <v>0</v>
      </c>
      <c r="AK34">
        <f>T.22!AK4</f>
        <v>0</v>
      </c>
      <c r="AL34">
        <f>T.22!AL4</f>
        <v>0</v>
      </c>
      <c r="AM34">
        <f>T.22!AM4</f>
        <v>0</v>
      </c>
      <c r="AN34">
        <f>T.22!AN4</f>
        <v>0</v>
      </c>
      <c r="AO34">
        <f>T.22!AO4</f>
        <v>1</v>
      </c>
      <c r="AP34">
        <f>T.22!AP4</f>
        <v>0</v>
      </c>
      <c r="AQ34">
        <f>T.22!AQ4</f>
        <v>0</v>
      </c>
      <c r="AR34">
        <f>T.22!AR4</f>
        <v>1</v>
      </c>
      <c r="AS34">
        <f>T.22!AS4</f>
        <v>1</v>
      </c>
      <c r="AT34">
        <f>T.22!AT4</f>
        <v>1</v>
      </c>
      <c r="AU34">
        <f>T.22!AU4</f>
        <v>0</v>
      </c>
      <c r="AV34">
        <f>T.22!AV4</f>
        <v>1</v>
      </c>
      <c r="AW34">
        <f>T.22!AW4</f>
        <v>0</v>
      </c>
      <c r="AX34">
        <f>T.22!AX4</f>
        <v>1</v>
      </c>
      <c r="AY34">
        <f>T.22!AY4</f>
        <v>0</v>
      </c>
      <c r="AZ34">
        <f>T.22!AZ4</f>
        <v>0</v>
      </c>
      <c r="BA34">
        <f>T.22!BA4</f>
        <v>0</v>
      </c>
      <c r="BB34">
        <f>T.22!BB4</f>
        <v>0</v>
      </c>
      <c r="BC34">
        <f>T.22!BC4</f>
        <v>0</v>
      </c>
      <c r="BD34">
        <f>T.22!BD4</f>
        <v>0</v>
      </c>
      <c r="BE34">
        <f>T.22!BE4</f>
        <v>0</v>
      </c>
      <c r="BF34">
        <f>T.22!BF4</f>
        <v>0</v>
      </c>
      <c r="BG34">
        <f>T.22!BG4</f>
        <v>0</v>
      </c>
      <c r="BH34">
        <f>T.22!BH4</f>
        <v>0</v>
      </c>
      <c r="BI34">
        <f>T.22!BI4</f>
        <v>0</v>
      </c>
      <c r="BJ34">
        <f>T.22!BJ4</f>
        <v>0</v>
      </c>
      <c r="BK34">
        <f>T.22!BK4</f>
        <v>0</v>
      </c>
      <c r="BL34">
        <f>T.22!BL4</f>
        <v>0</v>
      </c>
      <c r="BM34">
        <f>T.22!BM4</f>
        <v>0</v>
      </c>
      <c r="BN34">
        <f>T.22!BN4</f>
        <v>0</v>
      </c>
      <c r="BO34">
        <f>T.22!BO4</f>
        <v>0</v>
      </c>
      <c r="BP34">
        <f>T.22!BP4</f>
        <v>0</v>
      </c>
      <c r="BQ34">
        <f>T.22!BQ4</f>
        <v>0</v>
      </c>
      <c r="BR34">
        <f>T.22!BR4</f>
        <v>0</v>
      </c>
      <c r="BS34">
        <f>T.22!BS4</f>
        <v>0</v>
      </c>
      <c r="BT34">
        <f>T.22!BT4</f>
        <v>0</v>
      </c>
      <c r="BU34">
        <f>T.22!BU4</f>
        <v>0</v>
      </c>
      <c r="BV34">
        <f>T.22!BV4</f>
        <v>0</v>
      </c>
      <c r="BW34">
        <f>T.22!BW4</f>
        <v>0</v>
      </c>
      <c r="BX34">
        <f>T.22!BX4</f>
        <v>0</v>
      </c>
      <c r="BY34" s="24">
        <f t="shared" si="0"/>
        <v>6</v>
      </c>
      <c r="BZ34" s="24">
        <v>6</v>
      </c>
    </row>
    <row r="35" spans="1:80" x14ac:dyDescent="0.2">
      <c r="A35" t="s">
        <v>102</v>
      </c>
      <c r="B35">
        <f>T.27!B4</f>
        <v>0</v>
      </c>
      <c r="C35">
        <f>T.27!C4</f>
        <v>0</v>
      </c>
      <c r="D35">
        <f>T.27!D4</f>
        <v>0</v>
      </c>
      <c r="E35">
        <f>T.27!E4</f>
        <v>0</v>
      </c>
      <c r="F35">
        <f>T.27!F4</f>
        <v>0</v>
      </c>
      <c r="G35">
        <f>T.27!G4</f>
        <v>0</v>
      </c>
      <c r="H35">
        <f>T.27!H4</f>
        <v>0</v>
      </c>
      <c r="I35">
        <f>T.27!I4</f>
        <v>0</v>
      </c>
      <c r="J35">
        <f>T.27!J4</f>
        <v>0</v>
      </c>
      <c r="K35">
        <f>T.27!K4</f>
        <v>0</v>
      </c>
      <c r="L35">
        <f>T.27!L4</f>
        <v>0</v>
      </c>
      <c r="M35">
        <f>T.27!M4</f>
        <v>0</v>
      </c>
      <c r="N35">
        <f>T.27!N4</f>
        <v>0</v>
      </c>
      <c r="O35">
        <f>T.27!O4</f>
        <v>0</v>
      </c>
      <c r="P35">
        <f>T.27!P4</f>
        <v>0</v>
      </c>
      <c r="Q35">
        <f>T.27!Q4</f>
        <v>0</v>
      </c>
      <c r="R35">
        <f>T.27!R4</f>
        <v>0</v>
      </c>
      <c r="S35">
        <f>T.27!S4</f>
        <v>0</v>
      </c>
      <c r="T35">
        <f>T.27!T4</f>
        <v>0</v>
      </c>
      <c r="U35">
        <f>T.27!U4</f>
        <v>0</v>
      </c>
      <c r="V35">
        <f>T.27!V4</f>
        <v>0</v>
      </c>
      <c r="W35">
        <f>T.27!W4</f>
        <v>0</v>
      </c>
      <c r="X35">
        <f>T.27!X4</f>
        <v>0</v>
      </c>
      <c r="Y35">
        <f>T.27!Y4</f>
        <v>0</v>
      </c>
      <c r="Z35">
        <f>T.27!Z4</f>
        <v>0</v>
      </c>
      <c r="AA35">
        <f>T.27!AA4</f>
        <v>0</v>
      </c>
      <c r="AB35">
        <f>T.27!AB4</f>
        <v>0</v>
      </c>
      <c r="AC35">
        <f>T.27!AC4</f>
        <v>0</v>
      </c>
      <c r="AD35">
        <f>T.27!AD4</f>
        <v>0</v>
      </c>
      <c r="AE35">
        <f>T.27!AE4</f>
        <v>0</v>
      </c>
      <c r="AF35">
        <f>T.27!AF4</f>
        <v>0</v>
      </c>
      <c r="AG35">
        <f>T.27!AG4</f>
        <v>0</v>
      </c>
      <c r="AH35">
        <f>T.27!AH4</f>
        <v>0</v>
      </c>
      <c r="AI35">
        <f>T.27!AI4</f>
        <v>0</v>
      </c>
      <c r="AJ35">
        <f>T.27!AJ4</f>
        <v>0</v>
      </c>
      <c r="AK35">
        <f>T.27!AK4</f>
        <v>0</v>
      </c>
      <c r="AL35">
        <f>T.27!AL4</f>
        <v>0</v>
      </c>
      <c r="AM35">
        <f>T.27!AM4</f>
        <v>0</v>
      </c>
      <c r="AN35">
        <f>T.27!AN4</f>
        <v>0</v>
      </c>
      <c r="AO35">
        <f>T.27!AO4</f>
        <v>0</v>
      </c>
      <c r="AP35">
        <f>T.27!AP4</f>
        <v>0</v>
      </c>
      <c r="AQ35">
        <f>T.27!AQ4</f>
        <v>0</v>
      </c>
      <c r="AR35">
        <f>T.27!AR4</f>
        <v>0</v>
      </c>
      <c r="AS35">
        <f>T.27!AS4</f>
        <v>0</v>
      </c>
      <c r="AT35">
        <f>T.27!AT4</f>
        <v>3</v>
      </c>
      <c r="AU35">
        <f>T.27!AU4</f>
        <v>10</v>
      </c>
      <c r="AV35">
        <f>T.27!AV4</f>
        <v>6</v>
      </c>
      <c r="AW35">
        <f>T.27!AW4</f>
        <v>0</v>
      </c>
      <c r="AX35">
        <f>T.27!AX4</f>
        <v>0</v>
      </c>
      <c r="AY35">
        <f>T.27!AY4</f>
        <v>0</v>
      </c>
      <c r="AZ35">
        <f>T.27!AZ4</f>
        <v>0</v>
      </c>
      <c r="BA35">
        <f>T.27!BA4</f>
        <v>0</v>
      </c>
      <c r="BB35">
        <f>T.27!BB4</f>
        <v>0</v>
      </c>
      <c r="BC35">
        <f>T.27!BC4</f>
        <v>0</v>
      </c>
      <c r="BD35">
        <f>T.27!BD4</f>
        <v>0</v>
      </c>
      <c r="BE35">
        <f>T.27!BE4</f>
        <v>0</v>
      </c>
      <c r="BF35">
        <f>T.27!BF4</f>
        <v>0</v>
      </c>
      <c r="BG35">
        <f>T.27!BG4</f>
        <v>0</v>
      </c>
      <c r="BH35">
        <f>T.27!BH4</f>
        <v>0</v>
      </c>
      <c r="BI35">
        <f>T.27!BI4</f>
        <v>0</v>
      </c>
      <c r="BJ35">
        <f>T.27!BJ4</f>
        <v>0</v>
      </c>
      <c r="BK35">
        <f>T.27!BK4</f>
        <v>0</v>
      </c>
      <c r="BL35">
        <f>T.27!BL4</f>
        <v>0</v>
      </c>
      <c r="BM35">
        <f>T.27!BM4</f>
        <v>0</v>
      </c>
      <c r="BN35">
        <f>T.27!BN4</f>
        <v>0</v>
      </c>
      <c r="BO35">
        <f>T.27!BO4</f>
        <v>0</v>
      </c>
      <c r="BP35">
        <f>T.27!BP4</f>
        <v>0</v>
      </c>
      <c r="BQ35">
        <f>T.27!BQ4</f>
        <v>0</v>
      </c>
      <c r="BR35">
        <f>T.27!BR4</f>
        <v>0</v>
      </c>
      <c r="BS35">
        <f>T.27!BS4</f>
        <v>0</v>
      </c>
      <c r="BT35">
        <f>T.27!BT4</f>
        <v>0</v>
      </c>
      <c r="BU35">
        <f>T.27!BU4</f>
        <v>0</v>
      </c>
      <c r="BV35">
        <f>T.27!BV4</f>
        <v>0</v>
      </c>
      <c r="BW35">
        <f>T.27!BW4</f>
        <v>0</v>
      </c>
      <c r="BX35">
        <f>T.27!BX4</f>
        <v>0</v>
      </c>
      <c r="BY35" s="24">
        <f t="shared" si="0"/>
        <v>19</v>
      </c>
      <c r="BZ35" s="24">
        <v>19</v>
      </c>
    </row>
    <row r="36" spans="1:80" x14ac:dyDescent="0.2">
      <c r="A36" t="s">
        <v>103</v>
      </c>
      <c r="B36">
        <f>T.29!B4</f>
        <v>0</v>
      </c>
      <c r="C36">
        <f>T.29!C4</f>
        <v>0</v>
      </c>
      <c r="D36">
        <f>T.29!D4</f>
        <v>0</v>
      </c>
      <c r="E36">
        <f>T.29!E4</f>
        <v>0</v>
      </c>
      <c r="F36">
        <f>T.29!F4</f>
        <v>0</v>
      </c>
      <c r="G36">
        <f>T.29!G4</f>
        <v>0</v>
      </c>
      <c r="H36">
        <f>T.29!H4</f>
        <v>0</v>
      </c>
      <c r="I36">
        <f>T.29!I4</f>
        <v>0</v>
      </c>
      <c r="J36">
        <f>T.29!J4</f>
        <v>0</v>
      </c>
      <c r="K36">
        <f>T.29!K4</f>
        <v>0</v>
      </c>
      <c r="L36">
        <f>T.29!L4</f>
        <v>0</v>
      </c>
      <c r="M36">
        <f>T.29!M4</f>
        <v>0</v>
      </c>
      <c r="N36">
        <f>T.29!N4</f>
        <v>0</v>
      </c>
      <c r="O36">
        <f>T.29!O4</f>
        <v>0</v>
      </c>
      <c r="P36">
        <f>T.29!P4</f>
        <v>0</v>
      </c>
      <c r="Q36">
        <f>T.29!Q4</f>
        <v>0</v>
      </c>
      <c r="R36">
        <f>T.29!R4</f>
        <v>0</v>
      </c>
      <c r="S36">
        <f>T.29!S4</f>
        <v>0</v>
      </c>
      <c r="T36">
        <f>T.29!T4</f>
        <v>0</v>
      </c>
      <c r="U36">
        <f>T.29!U4</f>
        <v>0</v>
      </c>
      <c r="V36">
        <f>T.29!V4</f>
        <v>0</v>
      </c>
      <c r="W36">
        <f>T.29!W4</f>
        <v>0</v>
      </c>
      <c r="X36">
        <f>T.29!X4</f>
        <v>0</v>
      </c>
      <c r="Y36">
        <f>T.29!Y4</f>
        <v>0</v>
      </c>
      <c r="Z36">
        <f>T.29!Z4</f>
        <v>0</v>
      </c>
      <c r="AA36">
        <f>T.29!AA4</f>
        <v>0</v>
      </c>
      <c r="AB36">
        <f>T.29!AB4</f>
        <v>0</v>
      </c>
      <c r="AC36">
        <f>T.29!AC4</f>
        <v>0</v>
      </c>
      <c r="AD36">
        <f>T.29!AD4</f>
        <v>0</v>
      </c>
      <c r="AE36">
        <f>T.29!AE4</f>
        <v>0</v>
      </c>
      <c r="AF36">
        <f>T.29!AF4</f>
        <v>0</v>
      </c>
      <c r="AG36">
        <f>T.29!AG4</f>
        <v>0</v>
      </c>
      <c r="AH36">
        <f>T.29!AH4</f>
        <v>0</v>
      </c>
      <c r="AI36">
        <f>T.29!AI4</f>
        <v>0</v>
      </c>
      <c r="AJ36">
        <f>T.29!AJ4</f>
        <v>0</v>
      </c>
      <c r="AK36">
        <f>T.29!AK4</f>
        <v>0</v>
      </c>
      <c r="AL36">
        <f>T.29!AL4</f>
        <v>0</v>
      </c>
      <c r="AM36">
        <f>T.29!AM4</f>
        <v>0</v>
      </c>
      <c r="AN36">
        <f>T.29!AN4</f>
        <v>0</v>
      </c>
      <c r="AO36">
        <f>T.29!AO4</f>
        <v>0</v>
      </c>
      <c r="AP36">
        <f>T.29!AP4</f>
        <v>0</v>
      </c>
      <c r="AQ36">
        <f>T.29!AQ4</f>
        <v>0</v>
      </c>
      <c r="AR36">
        <f>T.29!AR4</f>
        <v>0</v>
      </c>
      <c r="AS36">
        <f>T.29!AS4</f>
        <v>0</v>
      </c>
      <c r="AT36">
        <f>T.29!AT4</f>
        <v>0</v>
      </c>
      <c r="AU36">
        <f>T.29!AU4</f>
        <v>10</v>
      </c>
      <c r="AV36">
        <f>T.29!AV4</f>
        <v>8</v>
      </c>
      <c r="AW36">
        <f>T.29!AW4</f>
        <v>10</v>
      </c>
      <c r="AX36">
        <f>T.29!AX4</f>
        <v>9</v>
      </c>
      <c r="AY36">
        <f>T.29!AY4</f>
        <v>0</v>
      </c>
      <c r="AZ36">
        <f>T.29!AZ4</f>
        <v>0</v>
      </c>
      <c r="BA36">
        <f>T.29!BA4</f>
        <v>0</v>
      </c>
      <c r="BB36">
        <f>T.29!BB4</f>
        <v>0</v>
      </c>
      <c r="BC36">
        <f>T.29!BC4</f>
        <v>0</v>
      </c>
      <c r="BD36">
        <f>T.29!BD4</f>
        <v>0</v>
      </c>
      <c r="BE36">
        <f>T.29!BE4</f>
        <v>0</v>
      </c>
      <c r="BF36">
        <f>T.29!BF4</f>
        <v>0</v>
      </c>
      <c r="BG36">
        <f>T.29!BG4</f>
        <v>0</v>
      </c>
      <c r="BH36">
        <f>T.29!BH4</f>
        <v>0</v>
      </c>
      <c r="BI36">
        <f>T.29!BI4</f>
        <v>0</v>
      </c>
      <c r="BJ36">
        <f>T.29!BJ4</f>
        <v>0</v>
      </c>
      <c r="BK36">
        <f>T.29!BK4</f>
        <v>0</v>
      </c>
      <c r="BL36">
        <f>T.29!BL4</f>
        <v>0</v>
      </c>
      <c r="BM36">
        <f>T.29!BM4</f>
        <v>0</v>
      </c>
      <c r="BN36">
        <f>T.29!BN4</f>
        <v>0</v>
      </c>
      <c r="BO36">
        <f>T.29!BO4</f>
        <v>0</v>
      </c>
      <c r="BP36">
        <f>T.29!BP4</f>
        <v>0</v>
      </c>
      <c r="BQ36">
        <f>T.29!BQ4</f>
        <v>0</v>
      </c>
      <c r="BR36">
        <f>T.29!BR4</f>
        <v>0</v>
      </c>
      <c r="BS36">
        <f>T.29!BS4</f>
        <v>0</v>
      </c>
      <c r="BT36">
        <f>T.29!BT4</f>
        <v>0</v>
      </c>
      <c r="BU36">
        <f>T.29!BU4</f>
        <v>0</v>
      </c>
      <c r="BV36">
        <f>T.29!BV4</f>
        <v>0</v>
      </c>
      <c r="BW36">
        <f>T.29!BW4</f>
        <v>0</v>
      </c>
      <c r="BX36">
        <f>T.29!BX4</f>
        <v>0</v>
      </c>
      <c r="BY36" s="24">
        <f t="shared" si="0"/>
        <v>37</v>
      </c>
      <c r="BZ36" s="24">
        <v>37</v>
      </c>
    </row>
    <row r="37" spans="1:80" x14ac:dyDescent="0.2">
      <c r="A37" t="s">
        <v>2647</v>
      </c>
      <c r="B37">
        <f>'TR33'!B4</f>
        <v>0</v>
      </c>
      <c r="C37">
        <f>'TR33'!C4</f>
        <v>0</v>
      </c>
      <c r="D37">
        <f>'TR33'!D4</f>
        <v>0</v>
      </c>
      <c r="E37">
        <f>'TR33'!E4</f>
        <v>0</v>
      </c>
      <c r="F37">
        <f>'TR33'!F4</f>
        <v>0</v>
      </c>
      <c r="G37">
        <f>'TR33'!G4</f>
        <v>0</v>
      </c>
      <c r="H37">
        <f>'TR33'!H4</f>
        <v>0</v>
      </c>
      <c r="I37">
        <f>'TR33'!I4</f>
        <v>0</v>
      </c>
      <c r="J37">
        <f>'TR33'!J4</f>
        <v>0</v>
      </c>
      <c r="K37">
        <f>'TR33'!K4</f>
        <v>0</v>
      </c>
      <c r="L37">
        <f>'TR33'!L4</f>
        <v>0</v>
      </c>
      <c r="M37">
        <f>'TR33'!M4</f>
        <v>0</v>
      </c>
      <c r="N37">
        <f>'TR33'!N4</f>
        <v>0</v>
      </c>
      <c r="O37">
        <f>'TR33'!O4</f>
        <v>0</v>
      </c>
      <c r="P37">
        <f>'TR33'!P4</f>
        <v>0</v>
      </c>
      <c r="Q37">
        <f>'TR33'!Q4</f>
        <v>0</v>
      </c>
      <c r="R37">
        <f>'TR33'!R4</f>
        <v>0</v>
      </c>
      <c r="S37">
        <f>'TR33'!S4</f>
        <v>0</v>
      </c>
      <c r="T37">
        <f>'TR33'!T4</f>
        <v>0</v>
      </c>
      <c r="U37">
        <f>'TR33'!U4</f>
        <v>0</v>
      </c>
      <c r="V37">
        <f>'TR33'!V4</f>
        <v>0</v>
      </c>
      <c r="W37">
        <f>'TR33'!W4</f>
        <v>0</v>
      </c>
      <c r="X37">
        <f>'TR33'!X4</f>
        <v>0</v>
      </c>
      <c r="Y37">
        <f>'TR33'!Y4</f>
        <v>0</v>
      </c>
      <c r="Z37">
        <f>'TR33'!Z4</f>
        <v>0</v>
      </c>
      <c r="AA37">
        <f>'TR33'!AA4</f>
        <v>0</v>
      </c>
      <c r="AB37">
        <f>'TR33'!AB4</f>
        <v>0</v>
      </c>
      <c r="AC37">
        <f>'TR33'!AC4</f>
        <v>0</v>
      </c>
      <c r="AD37">
        <f>'TR33'!AD4</f>
        <v>0</v>
      </c>
      <c r="AE37">
        <f>'TR33'!AE4</f>
        <v>0</v>
      </c>
      <c r="AF37">
        <f>'TR33'!AF4</f>
        <v>0</v>
      </c>
      <c r="AG37">
        <f>'TR33'!AG4</f>
        <v>0</v>
      </c>
      <c r="AH37">
        <f>'TR33'!AH4</f>
        <v>0</v>
      </c>
      <c r="AI37">
        <f>'TR33'!AI4</f>
        <v>0</v>
      </c>
      <c r="AJ37">
        <f>'TR33'!AJ4</f>
        <v>0</v>
      </c>
      <c r="AK37">
        <f>'TR33'!AK4</f>
        <v>0</v>
      </c>
      <c r="AL37">
        <f>'TR33'!AL4</f>
        <v>0</v>
      </c>
      <c r="AM37">
        <f>'TR33'!AM4</f>
        <v>0</v>
      </c>
      <c r="AN37">
        <f>'TR33'!AN4</f>
        <v>0</v>
      </c>
      <c r="AO37">
        <f>'TR33'!AO4</f>
        <v>0</v>
      </c>
      <c r="AP37">
        <f>'TR33'!AP4</f>
        <v>0</v>
      </c>
      <c r="AQ37">
        <f>'TR33'!AQ4</f>
        <v>0</v>
      </c>
      <c r="AR37">
        <f>'TR33'!AR4</f>
        <v>0</v>
      </c>
      <c r="AS37">
        <f>'TR33'!AS4</f>
        <v>0</v>
      </c>
      <c r="AT37">
        <f>'TR33'!AT4</f>
        <v>0</v>
      </c>
      <c r="AU37">
        <f>'TR33'!AU4</f>
        <v>0</v>
      </c>
      <c r="AV37">
        <f>'TR33'!AV4</f>
        <v>0</v>
      </c>
      <c r="AW37">
        <f>'TR33'!AW4</f>
        <v>0</v>
      </c>
      <c r="AX37">
        <f>'TR33'!AX4</f>
        <v>0</v>
      </c>
      <c r="AY37">
        <f>'TR33'!AY4</f>
        <v>0</v>
      </c>
      <c r="AZ37">
        <f>'TR33'!AZ4</f>
        <v>0</v>
      </c>
      <c r="BA37">
        <f>'TR33'!BA4</f>
        <v>0</v>
      </c>
      <c r="BB37">
        <f>'TR33'!BB4</f>
        <v>0</v>
      </c>
      <c r="BC37">
        <f>'TR33'!BC4</f>
        <v>0</v>
      </c>
      <c r="BD37">
        <f>'TR33'!BD4</f>
        <v>0</v>
      </c>
      <c r="BE37">
        <f>'TR33'!BE4</f>
        <v>7</v>
      </c>
      <c r="BF37">
        <f>'TR33'!BF4</f>
        <v>7</v>
      </c>
      <c r="BG37">
        <f>'TR33'!BG4</f>
        <v>7</v>
      </c>
      <c r="BH37">
        <f>'TR33'!BH4</f>
        <v>7</v>
      </c>
      <c r="BI37">
        <f>'TR33'!BI4</f>
        <v>7</v>
      </c>
      <c r="BJ37">
        <f>'TR33'!BJ4</f>
        <v>7</v>
      </c>
      <c r="BK37">
        <f>'TR33'!BK4</f>
        <v>7</v>
      </c>
      <c r="BL37">
        <f>'TR33'!BL4</f>
        <v>3</v>
      </c>
      <c r="BM37">
        <f>'TR33'!BM4</f>
        <v>0</v>
      </c>
      <c r="BN37">
        <f>'TR33'!BN4</f>
        <v>0</v>
      </c>
      <c r="BO37">
        <f>'TR33'!BO4</f>
        <v>0</v>
      </c>
      <c r="BP37">
        <f>'TR33'!BP4</f>
        <v>0</v>
      </c>
      <c r="BQ37">
        <f>'TR33'!BQ4</f>
        <v>0</v>
      </c>
      <c r="BR37">
        <f>'TR33'!BR4</f>
        <v>0</v>
      </c>
      <c r="BS37">
        <f>'TR33'!BS4</f>
        <v>0</v>
      </c>
      <c r="BT37">
        <f>'TR33'!BT4</f>
        <v>0</v>
      </c>
      <c r="BU37">
        <f>'TR33'!BU4</f>
        <v>0</v>
      </c>
      <c r="BV37">
        <f>'TR33'!BV4</f>
        <v>0</v>
      </c>
      <c r="BW37">
        <f>'TR33'!BW4</f>
        <v>0</v>
      </c>
      <c r="BX37">
        <f>'TR33'!BX4</f>
        <v>0</v>
      </c>
      <c r="BY37">
        <f t="shared" si="0"/>
        <v>52</v>
      </c>
    </row>
    <row r="38" spans="1:80" x14ac:dyDescent="0.2">
      <c r="A38" t="s">
        <v>5160</v>
      </c>
      <c r="B38">
        <f>'TR37'!B4</f>
        <v>0</v>
      </c>
      <c r="C38">
        <f>'TR37'!C4</f>
        <v>0</v>
      </c>
      <c r="D38">
        <f>'TR37'!D4</f>
        <v>0</v>
      </c>
      <c r="E38">
        <f>'TR37'!E4</f>
        <v>0</v>
      </c>
      <c r="F38">
        <f>'TR37'!F4</f>
        <v>0</v>
      </c>
      <c r="G38">
        <f>'TR37'!G4</f>
        <v>0</v>
      </c>
      <c r="H38">
        <f>'TR37'!H4</f>
        <v>0</v>
      </c>
      <c r="I38">
        <f>'TR37'!I4</f>
        <v>0</v>
      </c>
      <c r="J38">
        <f>'TR37'!J4</f>
        <v>0</v>
      </c>
      <c r="K38">
        <f>'TR37'!K4</f>
        <v>0</v>
      </c>
      <c r="L38">
        <f>'TR37'!L4</f>
        <v>0</v>
      </c>
      <c r="M38">
        <f>'TR37'!M4</f>
        <v>0</v>
      </c>
      <c r="N38">
        <f>'TR37'!N4</f>
        <v>0</v>
      </c>
      <c r="O38">
        <f>'TR37'!O4</f>
        <v>0</v>
      </c>
      <c r="P38">
        <f>'TR37'!P4</f>
        <v>0</v>
      </c>
      <c r="Q38">
        <f>'TR37'!Q4</f>
        <v>0</v>
      </c>
      <c r="R38">
        <f>'TR37'!R4</f>
        <v>0</v>
      </c>
      <c r="S38">
        <f>'TR37'!S4</f>
        <v>0</v>
      </c>
      <c r="T38">
        <f>'TR37'!T4</f>
        <v>0</v>
      </c>
      <c r="U38">
        <f>'TR37'!U4</f>
        <v>0</v>
      </c>
      <c r="V38">
        <f>'TR37'!V4</f>
        <v>0</v>
      </c>
      <c r="W38">
        <f>'TR37'!W4</f>
        <v>0</v>
      </c>
      <c r="X38">
        <f>'TR37'!X4</f>
        <v>0</v>
      </c>
      <c r="Y38">
        <f>'TR37'!Y4</f>
        <v>0</v>
      </c>
      <c r="Z38">
        <f>'TR37'!Z4</f>
        <v>0</v>
      </c>
      <c r="AA38">
        <f>'TR37'!AA4</f>
        <v>0</v>
      </c>
      <c r="AB38">
        <f>'TR37'!AB4</f>
        <v>0</v>
      </c>
      <c r="AC38">
        <f>'TR37'!AC4</f>
        <v>0</v>
      </c>
      <c r="AD38">
        <f>'TR37'!AD4</f>
        <v>0</v>
      </c>
      <c r="AE38">
        <f>'TR37'!AE4</f>
        <v>0</v>
      </c>
      <c r="AF38">
        <f>'TR37'!AF4</f>
        <v>0</v>
      </c>
      <c r="AG38">
        <f>'TR37'!AG4</f>
        <v>0</v>
      </c>
      <c r="AH38">
        <f>'TR37'!AH4</f>
        <v>0</v>
      </c>
      <c r="AI38">
        <f>'TR37'!AI4</f>
        <v>0</v>
      </c>
      <c r="AJ38">
        <f>'TR37'!AJ4</f>
        <v>0</v>
      </c>
      <c r="AK38">
        <f>'TR37'!AK4</f>
        <v>0</v>
      </c>
      <c r="AL38">
        <f>'TR37'!AL4</f>
        <v>0</v>
      </c>
      <c r="AM38">
        <f>'TR37'!AM4</f>
        <v>0</v>
      </c>
      <c r="AN38">
        <f>'TR37'!AN4</f>
        <v>0</v>
      </c>
      <c r="AO38">
        <f>'TR37'!AO4</f>
        <v>0</v>
      </c>
      <c r="AP38">
        <f>'TR37'!AP4</f>
        <v>0</v>
      </c>
      <c r="AQ38">
        <f>'TR37'!AQ4</f>
        <v>0</v>
      </c>
      <c r="AR38">
        <f>'TR37'!AR4</f>
        <v>0</v>
      </c>
      <c r="AS38">
        <f>'TR37'!AS4</f>
        <v>0</v>
      </c>
      <c r="AT38">
        <f>'TR37'!AT4</f>
        <v>0</v>
      </c>
      <c r="AU38">
        <f>'TR37'!AU4</f>
        <v>0</v>
      </c>
      <c r="AV38">
        <f>'TR37'!AV4</f>
        <v>0</v>
      </c>
      <c r="AW38">
        <f>'TR37'!AW4</f>
        <v>0</v>
      </c>
      <c r="AX38">
        <f>'TR37'!AX4</f>
        <v>0</v>
      </c>
      <c r="AY38">
        <f>'TR37'!AY4</f>
        <v>0</v>
      </c>
      <c r="AZ38">
        <f>'TR37'!AZ4</f>
        <v>0</v>
      </c>
      <c r="BA38">
        <f>'TR37'!BA4</f>
        <v>0</v>
      </c>
      <c r="BB38">
        <f>'TR37'!BB4</f>
        <v>0</v>
      </c>
      <c r="BC38">
        <f>'TR37'!BC4</f>
        <v>0</v>
      </c>
      <c r="BD38">
        <f>'TR37'!BD4</f>
        <v>0</v>
      </c>
      <c r="BE38">
        <f>'TR37'!BE4</f>
        <v>0</v>
      </c>
      <c r="BF38">
        <f>'TR37'!BF4</f>
        <v>0</v>
      </c>
      <c r="BG38">
        <f>'TR37'!BG4</f>
        <v>0</v>
      </c>
      <c r="BH38">
        <f>'TR37'!BH4</f>
        <v>0</v>
      </c>
      <c r="BI38">
        <f>'TR37'!BI4</f>
        <v>0</v>
      </c>
      <c r="BJ38">
        <f>'TR37'!BJ4</f>
        <v>7</v>
      </c>
      <c r="BK38">
        <f>'TR37'!BK4</f>
        <v>7</v>
      </c>
      <c r="BL38">
        <f>'TR37'!BL4</f>
        <v>0</v>
      </c>
      <c r="BM38">
        <f>'TR37'!BM4</f>
        <v>0</v>
      </c>
      <c r="BN38">
        <f>'TR37'!BN4</f>
        <v>0</v>
      </c>
      <c r="BO38">
        <f>'TR37'!BO4</f>
        <v>0</v>
      </c>
      <c r="BP38">
        <f>'TR37'!BP4</f>
        <v>0</v>
      </c>
      <c r="BQ38">
        <f>'TR37'!BQ4</f>
        <v>0</v>
      </c>
      <c r="BR38">
        <f>'TR37'!BR4</f>
        <v>0</v>
      </c>
      <c r="BS38">
        <f>'TR37'!BS4</f>
        <v>0</v>
      </c>
      <c r="BT38">
        <f>'TR37'!BT4</f>
        <v>0</v>
      </c>
      <c r="BU38">
        <f>'TR37'!BU4</f>
        <v>0</v>
      </c>
      <c r="BV38">
        <f>'TR37'!BV4</f>
        <v>0</v>
      </c>
      <c r="BW38">
        <f>'TR37'!BW4</f>
        <v>0</v>
      </c>
      <c r="BX38">
        <f>'TR37'!BX4</f>
        <v>0</v>
      </c>
      <c r="BY38">
        <f t="shared" si="0"/>
        <v>14</v>
      </c>
    </row>
    <row r="44" spans="1:80" x14ac:dyDescent="0.2">
      <c r="BY44" s="2"/>
    </row>
    <row r="45" spans="1:80" x14ac:dyDescent="0.2">
      <c r="A45" t="s">
        <v>12007</v>
      </c>
      <c r="B45">
        <f>SUM(B2:B38)</f>
        <v>1</v>
      </c>
      <c r="C45">
        <f t="shared" ref="C45:BN45" si="1">SUM(C2:C38)</f>
        <v>1</v>
      </c>
      <c r="D45">
        <f t="shared" si="1"/>
        <v>2</v>
      </c>
      <c r="E45">
        <f t="shared" si="1"/>
        <v>3</v>
      </c>
      <c r="F45">
        <f t="shared" si="1"/>
        <v>5</v>
      </c>
      <c r="G45">
        <f t="shared" si="1"/>
        <v>5</v>
      </c>
      <c r="H45">
        <f t="shared" si="1"/>
        <v>3</v>
      </c>
      <c r="I45">
        <f t="shared" si="1"/>
        <v>8</v>
      </c>
      <c r="J45">
        <f t="shared" si="1"/>
        <v>18</v>
      </c>
      <c r="K45">
        <f t="shared" si="1"/>
        <v>21</v>
      </c>
      <c r="L45">
        <f t="shared" si="1"/>
        <v>17</v>
      </c>
      <c r="M45">
        <f t="shared" si="1"/>
        <v>33</v>
      </c>
      <c r="N45">
        <f t="shared" si="1"/>
        <v>38</v>
      </c>
      <c r="O45">
        <f t="shared" si="1"/>
        <v>44</v>
      </c>
      <c r="P45">
        <f t="shared" si="1"/>
        <v>51</v>
      </c>
      <c r="Q45">
        <f t="shared" si="1"/>
        <v>71</v>
      </c>
      <c r="R45">
        <f t="shared" si="1"/>
        <v>63</v>
      </c>
      <c r="S45">
        <f t="shared" si="1"/>
        <v>60</v>
      </c>
      <c r="T45">
        <f t="shared" si="1"/>
        <v>65</v>
      </c>
      <c r="U45">
        <f t="shared" si="1"/>
        <v>52</v>
      </c>
      <c r="V45">
        <f t="shared" si="1"/>
        <v>97</v>
      </c>
      <c r="W45">
        <f t="shared" si="1"/>
        <v>100</v>
      </c>
      <c r="X45">
        <f t="shared" si="1"/>
        <v>76</v>
      </c>
      <c r="Y45">
        <f t="shared" si="1"/>
        <v>82</v>
      </c>
      <c r="Z45">
        <f t="shared" si="1"/>
        <v>121</v>
      </c>
      <c r="AA45">
        <f t="shared" si="1"/>
        <v>86</v>
      </c>
      <c r="AB45">
        <f t="shared" si="1"/>
        <v>87</v>
      </c>
      <c r="AC45">
        <f t="shared" si="1"/>
        <v>103</v>
      </c>
      <c r="AD45">
        <f t="shared" si="1"/>
        <v>119</v>
      </c>
      <c r="AE45">
        <f t="shared" si="1"/>
        <v>154</v>
      </c>
      <c r="AF45">
        <f t="shared" si="1"/>
        <v>129</v>
      </c>
      <c r="AG45">
        <f t="shared" si="1"/>
        <v>143</v>
      </c>
      <c r="AH45">
        <f t="shared" si="1"/>
        <v>237</v>
      </c>
      <c r="AI45">
        <f t="shared" si="1"/>
        <v>267</v>
      </c>
      <c r="AJ45">
        <f t="shared" si="1"/>
        <v>253</v>
      </c>
      <c r="AK45">
        <f t="shared" si="1"/>
        <v>223</v>
      </c>
      <c r="AL45">
        <f t="shared" si="1"/>
        <v>216</v>
      </c>
      <c r="AM45">
        <f t="shared" si="1"/>
        <v>228</v>
      </c>
      <c r="AN45">
        <f t="shared" si="1"/>
        <v>215</v>
      </c>
      <c r="AO45">
        <f t="shared" si="1"/>
        <v>262</v>
      </c>
      <c r="AP45">
        <f t="shared" si="1"/>
        <v>237</v>
      </c>
      <c r="AQ45">
        <f t="shared" si="1"/>
        <v>243</v>
      </c>
      <c r="AR45">
        <f t="shared" si="1"/>
        <v>249</v>
      </c>
      <c r="AS45">
        <f t="shared" si="1"/>
        <v>256</v>
      </c>
      <c r="AT45">
        <f t="shared" si="1"/>
        <v>319</v>
      </c>
      <c r="AU45">
        <f t="shared" si="1"/>
        <v>393</v>
      </c>
      <c r="AV45">
        <f t="shared" si="1"/>
        <v>296</v>
      </c>
      <c r="AW45">
        <f t="shared" si="1"/>
        <v>304</v>
      </c>
      <c r="AX45">
        <f t="shared" si="1"/>
        <v>297</v>
      </c>
      <c r="AY45">
        <f t="shared" si="1"/>
        <v>217</v>
      </c>
      <c r="AZ45">
        <f t="shared" si="1"/>
        <v>178</v>
      </c>
      <c r="BA45">
        <f t="shared" si="1"/>
        <v>166</v>
      </c>
      <c r="BB45">
        <f t="shared" si="1"/>
        <v>126</v>
      </c>
      <c r="BC45">
        <f t="shared" si="1"/>
        <v>85</v>
      </c>
      <c r="BD45">
        <f t="shared" si="1"/>
        <v>111</v>
      </c>
      <c r="BE45">
        <f t="shared" si="1"/>
        <v>118</v>
      </c>
      <c r="BF45">
        <f t="shared" si="1"/>
        <v>70</v>
      </c>
      <c r="BG45">
        <f t="shared" si="1"/>
        <v>49</v>
      </c>
      <c r="BH45">
        <f t="shared" si="1"/>
        <v>38</v>
      </c>
      <c r="BI45">
        <f t="shared" si="1"/>
        <v>18</v>
      </c>
      <c r="BJ45">
        <f t="shared" si="1"/>
        <v>42</v>
      </c>
      <c r="BK45">
        <f t="shared" si="1"/>
        <v>38</v>
      </c>
      <c r="BL45">
        <f t="shared" si="1"/>
        <v>25</v>
      </c>
      <c r="BM45">
        <f t="shared" si="1"/>
        <v>20</v>
      </c>
      <c r="BN45">
        <f t="shared" si="1"/>
        <v>13</v>
      </c>
      <c r="BO45">
        <f t="shared" ref="BO45:BX45" si="2">SUM(BO2:BO38)</f>
        <v>12</v>
      </c>
      <c r="BP45">
        <f t="shared" si="2"/>
        <v>8</v>
      </c>
      <c r="BQ45">
        <f t="shared" si="2"/>
        <v>0</v>
      </c>
      <c r="BR45">
        <f t="shared" si="2"/>
        <v>5</v>
      </c>
      <c r="BS45">
        <f t="shared" si="2"/>
        <v>9</v>
      </c>
      <c r="BT45">
        <f t="shared" si="2"/>
        <v>14</v>
      </c>
      <c r="BU45">
        <f t="shared" si="2"/>
        <v>10</v>
      </c>
      <c r="BV45">
        <f t="shared" si="2"/>
        <v>2</v>
      </c>
      <c r="BW45">
        <f t="shared" si="2"/>
        <v>18</v>
      </c>
      <c r="BX45">
        <f t="shared" si="2"/>
        <v>24</v>
      </c>
      <c r="BY45" s="2">
        <f>SUM(B45:BX45)</f>
        <v>7769</v>
      </c>
      <c r="BZ45" s="2">
        <v>7363</v>
      </c>
      <c r="CA45" s="2"/>
    </row>
    <row r="46" spans="1:80" x14ac:dyDescent="0.2">
      <c r="A46" t="s">
        <v>14865</v>
      </c>
      <c r="B46">
        <f>B45</f>
        <v>1</v>
      </c>
      <c r="C46">
        <f>B46+C45</f>
        <v>2</v>
      </c>
      <c r="D46">
        <f t="shared" ref="D46:BO46" si="3">C46+D45</f>
        <v>4</v>
      </c>
      <c r="E46">
        <f t="shared" si="3"/>
        <v>7</v>
      </c>
      <c r="F46">
        <f t="shared" si="3"/>
        <v>12</v>
      </c>
      <c r="G46">
        <f t="shared" si="3"/>
        <v>17</v>
      </c>
      <c r="H46">
        <f t="shared" si="3"/>
        <v>20</v>
      </c>
      <c r="I46">
        <f t="shared" si="3"/>
        <v>28</v>
      </c>
      <c r="J46">
        <f t="shared" si="3"/>
        <v>46</v>
      </c>
      <c r="K46">
        <f t="shared" si="3"/>
        <v>67</v>
      </c>
      <c r="L46">
        <f t="shared" si="3"/>
        <v>84</v>
      </c>
      <c r="M46">
        <f t="shared" si="3"/>
        <v>117</v>
      </c>
      <c r="N46">
        <f t="shared" si="3"/>
        <v>155</v>
      </c>
      <c r="O46">
        <f t="shared" si="3"/>
        <v>199</v>
      </c>
      <c r="P46">
        <f t="shared" si="3"/>
        <v>250</v>
      </c>
      <c r="Q46">
        <f t="shared" si="3"/>
        <v>321</v>
      </c>
      <c r="R46">
        <f t="shared" si="3"/>
        <v>384</v>
      </c>
      <c r="S46">
        <f t="shared" si="3"/>
        <v>444</v>
      </c>
      <c r="T46">
        <f t="shared" si="3"/>
        <v>509</v>
      </c>
      <c r="U46">
        <f t="shared" si="3"/>
        <v>561</v>
      </c>
      <c r="V46">
        <f t="shared" si="3"/>
        <v>658</v>
      </c>
      <c r="W46">
        <f t="shared" si="3"/>
        <v>758</v>
      </c>
      <c r="X46">
        <f t="shared" si="3"/>
        <v>834</v>
      </c>
      <c r="Y46">
        <f t="shared" si="3"/>
        <v>916</v>
      </c>
      <c r="Z46">
        <f t="shared" si="3"/>
        <v>1037</v>
      </c>
      <c r="AA46">
        <f t="shared" si="3"/>
        <v>1123</v>
      </c>
      <c r="AB46">
        <f t="shared" si="3"/>
        <v>1210</v>
      </c>
      <c r="AC46">
        <f t="shared" si="3"/>
        <v>1313</v>
      </c>
      <c r="AD46">
        <f t="shared" si="3"/>
        <v>1432</v>
      </c>
      <c r="AE46">
        <f t="shared" si="3"/>
        <v>1586</v>
      </c>
      <c r="AF46">
        <f t="shared" si="3"/>
        <v>1715</v>
      </c>
      <c r="AG46">
        <f t="shared" si="3"/>
        <v>1858</v>
      </c>
      <c r="AH46">
        <f t="shared" si="3"/>
        <v>2095</v>
      </c>
      <c r="AI46">
        <f t="shared" si="3"/>
        <v>2362</v>
      </c>
      <c r="AJ46">
        <f t="shared" si="3"/>
        <v>2615</v>
      </c>
      <c r="AK46">
        <f t="shared" si="3"/>
        <v>2838</v>
      </c>
      <c r="AL46">
        <f t="shared" si="3"/>
        <v>3054</v>
      </c>
      <c r="AM46">
        <f t="shared" si="3"/>
        <v>3282</v>
      </c>
      <c r="AN46">
        <f t="shared" si="3"/>
        <v>3497</v>
      </c>
      <c r="AO46">
        <f t="shared" si="3"/>
        <v>3759</v>
      </c>
      <c r="AP46">
        <f t="shared" si="3"/>
        <v>3996</v>
      </c>
      <c r="AQ46">
        <f t="shared" si="3"/>
        <v>4239</v>
      </c>
      <c r="AR46">
        <f t="shared" si="3"/>
        <v>4488</v>
      </c>
      <c r="AS46">
        <f t="shared" si="3"/>
        <v>4744</v>
      </c>
      <c r="AT46">
        <f t="shared" si="3"/>
        <v>5063</v>
      </c>
      <c r="AU46">
        <f t="shared" si="3"/>
        <v>5456</v>
      </c>
      <c r="AV46">
        <f t="shared" si="3"/>
        <v>5752</v>
      </c>
      <c r="AW46">
        <f t="shared" si="3"/>
        <v>6056</v>
      </c>
      <c r="AX46">
        <f t="shared" si="3"/>
        <v>6353</v>
      </c>
      <c r="AY46">
        <f t="shared" si="3"/>
        <v>6570</v>
      </c>
      <c r="AZ46">
        <f t="shared" si="3"/>
        <v>6748</v>
      </c>
      <c r="BA46">
        <f t="shared" si="3"/>
        <v>6914</v>
      </c>
      <c r="BB46">
        <f t="shared" si="3"/>
        <v>7040</v>
      </c>
      <c r="BC46">
        <f t="shared" si="3"/>
        <v>7125</v>
      </c>
      <c r="BD46">
        <f t="shared" si="3"/>
        <v>7236</v>
      </c>
      <c r="BE46">
        <f t="shared" si="3"/>
        <v>7354</v>
      </c>
      <c r="BF46">
        <f t="shared" si="3"/>
        <v>7424</v>
      </c>
      <c r="BG46">
        <f t="shared" si="3"/>
        <v>7473</v>
      </c>
      <c r="BH46">
        <f t="shared" si="3"/>
        <v>7511</v>
      </c>
      <c r="BI46">
        <f t="shared" si="3"/>
        <v>7529</v>
      </c>
      <c r="BJ46">
        <f t="shared" si="3"/>
        <v>7571</v>
      </c>
      <c r="BK46">
        <f t="shared" si="3"/>
        <v>7609</v>
      </c>
      <c r="BL46">
        <f t="shared" si="3"/>
        <v>7634</v>
      </c>
      <c r="BM46">
        <f t="shared" si="3"/>
        <v>7654</v>
      </c>
      <c r="BN46">
        <f t="shared" si="3"/>
        <v>7667</v>
      </c>
      <c r="BO46">
        <f t="shared" si="3"/>
        <v>7679</v>
      </c>
      <c r="BP46">
        <f t="shared" ref="BP46:BX46" si="4">BO46+BP45</f>
        <v>7687</v>
      </c>
      <c r="BQ46">
        <f t="shared" si="4"/>
        <v>7687</v>
      </c>
      <c r="BR46">
        <f t="shared" si="4"/>
        <v>7692</v>
      </c>
      <c r="BS46">
        <f t="shared" si="4"/>
        <v>7701</v>
      </c>
      <c r="BT46">
        <f t="shared" si="4"/>
        <v>7715</v>
      </c>
      <c r="BU46">
        <f t="shared" si="4"/>
        <v>7725</v>
      </c>
      <c r="BV46">
        <f t="shared" si="4"/>
        <v>7727</v>
      </c>
      <c r="BW46">
        <f t="shared" si="4"/>
        <v>7745</v>
      </c>
      <c r="BX46">
        <f t="shared" si="4"/>
        <v>7769</v>
      </c>
    </row>
    <row r="48" spans="1:80" x14ac:dyDescent="0.2">
      <c r="B48" s="1" t="str">
        <f>B1</f>
        <v>1941--06</v>
      </c>
      <c r="C48" s="1" t="str">
        <f t="shared" ref="C48:BN48" si="5">C1</f>
        <v>1941-07</v>
      </c>
      <c r="D48" s="1" t="str">
        <f t="shared" si="5"/>
        <v>1941--08</v>
      </c>
      <c r="E48" s="1" t="str">
        <f t="shared" si="5"/>
        <v>1941--09</v>
      </c>
      <c r="F48" s="1" t="str">
        <f t="shared" si="5"/>
        <v>1941--10</v>
      </c>
      <c r="G48" s="1" t="str">
        <f t="shared" si="5"/>
        <v>1941--11</v>
      </c>
      <c r="H48" s="1" t="str">
        <f t="shared" si="5"/>
        <v>1941--12</v>
      </c>
      <c r="I48" s="1" t="str">
        <f t="shared" si="5"/>
        <v>1942-01</v>
      </c>
      <c r="J48" s="1" t="str">
        <f t="shared" si="5"/>
        <v>1942-02</v>
      </c>
      <c r="K48" s="1" t="str">
        <f t="shared" si="5"/>
        <v>1942-03</v>
      </c>
      <c r="L48" s="1" t="str">
        <f t="shared" si="5"/>
        <v>1942-04</v>
      </c>
      <c r="M48" s="1" t="str">
        <f t="shared" si="5"/>
        <v>1942-05</v>
      </c>
      <c r="N48" s="1" t="str">
        <f t="shared" si="5"/>
        <v>1942-06</v>
      </c>
      <c r="O48" s="1" t="str">
        <f t="shared" si="5"/>
        <v>1942-07</v>
      </c>
      <c r="P48" s="1" t="str">
        <f t="shared" si="5"/>
        <v>1942-08</v>
      </c>
      <c r="Q48" s="1" t="str">
        <f t="shared" si="5"/>
        <v>1942-09</v>
      </c>
      <c r="R48" s="1" t="str">
        <f t="shared" si="5"/>
        <v>1942-10</v>
      </c>
      <c r="S48" s="1" t="str">
        <f t="shared" si="5"/>
        <v>1942-11</v>
      </c>
      <c r="T48" s="1" t="str">
        <f t="shared" si="5"/>
        <v>1942-12</v>
      </c>
      <c r="U48" s="1" t="str">
        <f t="shared" si="5"/>
        <v>1943-01</v>
      </c>
      <c r="V48" s="1" t="str">
        <f t="shared" si="5"/>
        <v>1943-02</v>
      </c>
      <c r="W48" s="1" t="str">
        <f t="shared" si="5"/>
        <v>1943-03</v>
      </c>
      <c r="X48" s="1" t="str">
        <f t="shared" si="5"/>
        <v>1943-04</v>
      </c>
      <c r="Y48" s="1" t="str">
        <f t="shared" si="5"/>
        <v>1943-05</v>
      </c>
      <c r="Z48" s="1" t="str">
        <f t="shared" si="5"/>
        <v>1943-06</v>
      </c>
      <c r="AA48" s="1" t="str">
        <f t="shared" si="5"/>
        <v>1943-07</v>
      </c>
      <c r="AB48" s="1" t="str">
        <f t="shared" si="5"/>
        <v>1943-08</v>
      </c>
      <c r="AC48" s="1" t="str">
        <f t="shared" si="5"/>
        <v>1943-09</v>
      </c>
      <c r="AD48" s="1" t="str">
        <f t="shared" si="5"/>
        <v>1943-10</v>
      </c>
      <c r="AE48" s="1" t="str">
        <f t="shared" si="5"/>
        <v>1943-11</v>
      </c>
      <c r="AF48" s="1" t="str">
        <f t="shared" si="5"/>
        <v>1943-12</v>
      </c>
      <c r="AG48" s="1" t="str">
        <f t="shared" si="5"/>
        <v>1944-01</v>
      </c>
      <c r="AH48" s="1" t="str">
        <f t="shared" si="5"/>
        <v>1944-02</v>
      </c>
      <c r="AI48" s="1" t="str">
        <f t="shared" si="5"/>
        <v>1944-03</v>
      </c>
      <c r="AJ48" s="1" t="str">
        <f t="shared" si="5"/>
        <v>1944-04</v>
      </c>
      <c r="AK48" s="1" t="str">
        <f t="shared" si="5"/>
        <v>1944-05</v>
      </c>
      <c r="AL48" s="1" t="str">
        <f t="shared" si="5"/>
        <v>1944-06</v>
      </c>
      <c r="AM48" s="1" t="str">
        <f t="shared" si="5"/>
        <v>1944-07</v>
      </c>
      <c r="AN48" s="1" t="str">
        <f t="shared" si="5"/>
        <v>1944-08</v>
      </c>
      <c r="AO48" s="1" t="str">
        <f t="shared" si="5"/>
        <v>1944-09</v>
      </c>
      <c r="AP48" s="1" t="str">
        <f t="shared" si="5"/>
        <v>1944-10</v>
      </c>
      <c r="AQ48" s="1" t="str">
        <f t="shared" si="5"/>
        <v>1944-11</v>
      </c>
      <c r="AR48" s="1" t="str">
        <f t="shared" si="5"/>
        <v>1944-12</v>
      </c>
      <c r="AS48" s="1" t="str">
        <f t="shared" si="5"/>
        <v>1945-01</v>
      </c>
      <c r="AT48" s="1" t="str">
        <f t="shared" si="5"/>
        <v>1945-02</v>
      </c>
      <c r="AU48" s="1" t="str">
        <f t="shared" si="5"/>
        <v>1945-03</v>
      </c>
      <c r="AV48" s="1" t="str">
        <f t="shared" si="5"/>
        <v>1945-04</v>
      </c>
      <c r="AW48" s="1" t="str">
        <f t="shared" si="5"/>
        <v>1945-05</v>
      </c>
      <c r="AX48" s="1" t="str">
        <f t="shared" si="5"/>
        <v>1945-06</v>
      </c>
      <c r="AY48" s="1" t="str">
        <f t="shared" si="5"/>
        <v>1945-07</v>
      </c>
      <c r="AZ48" s="1" t="str">
        <f t="shared" si="5"/>
        <v>1945-08</v>
      </c>
      <c r="BA48" s="1" t="str">
        <f t="shared" si="5"/>
        <v>1945-09</v>
      </c>
      <c r="BB48" s="1" t="str">
        <f t="shared" si="5"/>
        <v>1945-10</v>
      </c>
      <c r="BC48" s="1" t="str">
        <f t="shared" si="5"/>
        <v>1945-11</v>
      </c>
      <c r="BD48" s="1" t="str">
        <f t="shared" si="5"/>
        <v>1945-12</v>
      </c>
      <c r="BE48" s="1" t="str">
        <f t="shared" si="5"/>
        <v>1946-03</v>
      </c>
      <c r="BF48" s="1" t="str">
        <f t="shared" si="5"/>
        <v>1946-06</v>
      </c>
      <c r="BG48" s="1" t="str">
        <f t="shared" si="5"/>
        <v>1946-09</v>
      </c>
      <c r="BH48" s="1" t="str">
        <f t="shared" si="5"/>
        <v>1946-12</v>
      </c>
      <c r="BI48" s="1" t="str">
        <f t="shared" si="5"/>
        <v>1947-03</v>
      </c>
      <c r="BJ48" s="1" t="str">
        <f t="shared" si="5"/>
        <v>1947-06</v>
      </c>
      <c r="BK48" s="1" t="str">
        <f t="shared" si="5"/>
        <v>1947-09</v>
      </c>
      <c r="BL48" s="1" t="str">
        <f t="shared" si="5"/>
        <v>1947-12</v>
      </c>
      <c r="BM48" s="1" t="str">
        <f t="shared" si="5"/>
        <v>1948-03</v>
      </c>
      <c r="BN48" s="1" t="str">
        <f t="shared" si="5"/>
        <v>1948-06</v>
      </c>
      <c r="BO48" s="1" t="str">
        <f t="shared" ref="BO48:BX48" si="6">BO1</f>
        <v>1948-09</v>
      </c>
      <c r="BP48" s="1" t="str">
        <f t="shared" si="6"/>
        <v>1948-12</v>
      </c>
      <c r="BQ48" s="1" t="str">
        <f t="shared" si="6"/>
        <v>1949-03</v>
      </c>
      <c r="BR48" s="1" t="str">
        <f t="shared" si="6"/>
        <v>1949-06</v>
      </c>
      <c r="BS48" s="1" t="str">
        <f t="shared" si="6"/>
        <v>1949-09</v>
      </c>
      <c r="BT48" s="1" t="str">
        <f t="shared" si="6"/>
        <v>1949-12</v>
      </c>
      <c r="BU48" s="1" t="str">
        <f t="shared" si="6"/>
        <v>1950-03</v>
      </c>
      <c r="BV48" s="1" t="str">
        <f t="shared" si="6"/>
        <v>1950-06</v>
      </c>
      <c r="BW48" s="1" t="str">
        <f t="shared" si="6"/>
        <v>1950-09</v>
      </c>
      <c r="BX48" s="1" t="str">
        <f t="shared" si="6"/>
        <v>1950-12</v>
      </c>
    </row>
    <row r="49" spans="1:82" x14ac:dyDescent="0.2">
      <c r="A49" t="s">
        <v>12008</v>
      </c>
      <c r="B49">
        <f>SUM(B2:B10)</f>
        <v>0</v>
      </c>
      <c r="C49">
        <f t="shared" ref="C49:BN49" si="7">SUM(C2:C10)</f>
        <v>0</v>
      </c>
      <c r="D49">
        <f t="shared" si="7"/>
        <v>0</v>
      </c>
      <c r="E49">
        <f t="shared" si="7"/>
        <v>0</v>
      </c>
      <c r="F49">
        <f t="shared" si="7"/>
        <v>0</v>
      </c>
      <c r="G49">
        <f t="shared" si="7"/>
        <v>0</v>
      </c>
      <c r="H49">
        <f t="shared" si="7"/>
        <v>0</v>
      </c>
      <c r="I49">
        <f t="shared" si="7"/>
        <v>4</v>
      </c>
      <c r="J49">
        <f t="shared" si="7"/>
        <v>15</v>
      </c>
      <c r="K49">
        <f t="shared" si="7"/>
        <v>17</v>
      </c>
      <c r="L49">
        <f t="shared" si="7"/>
        <v>10</v>
      </c>
      <c r="M49">
        <f t="shared" si="7"/>
        <v>21</v>
      </c>
      <c r="N49">
        <f t="shared" si="7"/>
        <v>19</v>
      </c>
      <c r="O49">
        <f t="shared" si="7"/>
        <v>20</v>
      </c>
      <c r="P49">
        <f t="shared" si="7"/>
        <v>23</v>
      </c>
      <c r="Q49">
        <f t="shared" si="7"/>
        <v>33</v>
      </c>
      <c r="R49">
        <f t="shared" si="7"/>
        <v>40</v>
      </c>
      <c r="S49">
        <f t="shared" si="7"/>
        <v>33</v>
      </c>
      <c r="T49">
        <f t="shared" si="7"/>
        <v>43</v>
      </c>
      <c r="U49">
        <f t="shared" si="7"/>
        <v>27</v>
      </c>
      <c r="V49">
        <f t="shared" si="7"/>
        <v>48</v>
      </c>
      <c r="W49">
        <f t="shared" si="7"/>
        <v>44</v>
      </c>
      <c r="X49">
        <f t="shared" si="7"/>
        <v>37</v>
      </c>
      <c r="Y49">
        <f t="shared" si="7"/>
        <v>25</v>
      </c>
      <c r="Z49">
        <f t="shared" si="7"/>
        <v>24</v>
      </c>
      <c r="AA49">
        <f t="shared" si="7"/>
        <v>12</v>
      </c>
      <c r="AB49">
        <f t="shared" si="7"/>
        <v>0</v>
      </c>
      <c r="AC49">
        <f t="shared" si="7"/>
        <v>17</v>
      </c>
      <c r="AD49">
        <f t="shared" si="7"/>
        <v>34</v>
      </c>
      <c r="AE49">
        <f t="shared" si="7"/>
        <v>69</v>
      </c>
      <c r="AF49">
        <f t="shared" si="7"/>
        <v>52</v>
      </c>
      <c r="AG49">
        <f t="shared" si="7"/>
        <v>45</v>
      </c>
      <c r="AH49">
        <f t="shared" si="7"/>
        <v>59</v>
      </c>
      <c r="AI49">
        <f t="shared" si="7"/>
        <v>57</v>
      </c>
      <c r="AJ49">
        <f t="shared" si="7"/>
        <v>57</v>
      </c>
      <c r="AK49">
        <f t="shared" si="7"/>
        <v>33</v>
      </c>
      <c r="AL49">
        <f t="shared" si="7"/>
        <v>20</v>
      </c>
      <c r="AM49">
        <f t="shared" si="7"/>
        <v>50</v>
      </c>
      <c r="AN49">
        <f t="shared" si="7"/>
        <v>56</v>
      </c>
      <c r="AO49">
        <f t="shared" si="7"/>
        <v>64</v>
      </c>
      <c r="AP49">
        <f t="shared" si="7"/>
        <v>38</v>
      </c>
      <c r="AQ49">
        <f t="shared" si="7"/>
        <v>71</v>
      </c>
      <c r="AR49">
        <f t="shared" si="7"/>
        <v>55</v>
      </c>
      <c r="AS49">
        <f t="shared" si="7"/>
        <v>75</v>
      </c>
      <c r="AT49">
        <f t="shared" si="7"/>
        <v>84</v>
      </c>
      <c r="AU49">
        <f t="shared" si="7"/>
        <v>97</v>
      </c>
      <c r="AV49">
        <f t="shared" si="7"/>
        <v>63</v>
      </c>
      <c r="AW49">
        <f t="shared" si="7"/>
        <v>55</v>
      </c>
      <c r="AX49">
        <f t="shared" si="7"/>
        <v>56</v>
      </c>
      <c r="AY49">
        <f t="shared" si="7"/>
        <v>49</v>
      </c>
      <c r="AZ49">
        <f t="shared" si="7"/>
        <v>32</v>
      </c>
      <c r="BA49">
        <f t="shared" si="7"/>
        <v>15</v>
      </c>
      <c r="BB49">
        <f t="shared" si="7"/>
        <v>14</v>
      </c>
      <c r="BC49">
        <f t="shared" si="7"/>
        <v>1</v>
      </c>
      <c r="BD49">
        <f t="shared" si="7"/>
        <v>5</v>
      </c>
      <c r="BE49">
        <f t="shared" si="7"/>
        <v>9</v>
      </c>
      <c r="BF49">
        <f t="shared" si="7"/>
        <v>3</v>
      </c>
      <c r="BG49">
        <f t="shared" si="7"/>
        <v>3</v>
      </c>
      <c r="BH49">
        <f t="shared" si="7"/>
        <v>1</v>
      </c>
      <c r="BI49">
        <f t="shared" si="7"/>
        <v>2</v>
      </c>
      <c r="BJ49">
        <f t="shared" si="7"/>
        <v>0</v>
      </c>
      <c r="BK49">
        <f t="shared" si="7"/>
        <v>0</v>
      </c>
      <c r="BL49">
        <f t="shared" si="7"/>
        <v>0</v>
      </c>
      <c r="BM49">
        <f t="shared" si="7"/>
        <v>4</v>
      </c>
      <c r="BN49">
        <f t="shared" si="7"/>
        <v>4</v>
      </c>
      <c r="BO49">
        <f t="shared" ref="BO49:BX49" si="8">SUM(BO2:BO10)</f>
        <v>4</v>
      </c>
      <c r="BP49">
        <f t="shared" si="8"/>
        <v>7</v>
      </c>
      <c r="BQ49">
        <f t="shared" si="8"/>
        <v>0</v>
      </c>
      <c r="BR49">
        <f t="shared" si="8"/>
        <v>5</v>
      </c>
      <c r="BS49">
        <f t="shared" si="8"/>
        <v>9</v>
      </c>
      <c r="BT49">
        <f t="shared" si="8"/>
        <v>14</v>
      </c>
      <c r="BU49">
        <f t="shared" si="8"/>
        <v>10</v>
      </c>
      <c r="BV49">
        <f t="shared" si="8"/>
        <v>2</v>
      </c>
      <c r="BW49">
        <f t="shared" si="8"/>
        <v>18</v>
      </c>
      <c r="BX49">
        <f t="shared" si="8"/>
        <v>24</v>
      </c>
      <c r="BY49">
        <f t="shared" ref="BY49:BY55" si="9">SUM(B49:BX49)</f>
        <v>1937</v>
      </c>
    </row>
    <row r="50" spans="1:82" x14ac:dyDescent="0.2">
      <c r="A50" t="s">
        <v>12009</v>
      </c>
      <c r="B50">
        <f>SUM(B11:B15)</f>
        <v>0</v>
      </c>
      <c r="C50">
        <f t="shared" ref="C50:BN50" si="10">SUM(C11:C15)</f>
        <v>0</v>
      </c>
      <c r="D50">
        <f t="shared" si="10"/>
        <v>0</v>
      </c>
      <c r="E50">
        <f t="shared" si="10"/>
        <v>0</v>
      </c>
      <c r="F50">
        <f t="shared" si="10"/>
        <v>0</v>
      </c>
      <c r="G50">
        <f t="shared" si="10"/>
        <v>0</v>
      </c>
      <c r="H50">
        <f t="shared" si="10"/>
        <v>0</v>
      </c>
      <c r="I50">
        <f t="shared" si="10"/>
        <v>0</v>
      </c>
      <c r="J50">
        <f t="shared" si="10"/>
        <v>0</v>
      </c>
      <c r="K50">
        <f t="shared" si="10"/>
        <v>0</v>
      </c>
      <c r="L50">
        <f t="shared" si="10"/>
        <v>0</v>
      </c>
      <c r="M50">
        <f t="shared" si="10"/>
        <v>0</v>
      </c>
      <c r="N50">
        <f t="shared" si="10"/>
        <v>1</v>
      </c>
      <c r="O50">
        <f t="shared" si="10"/>
        <v>0</v>
      </c>
      <c r="P50">
        <f t="shared" si="10"/>
        <v>0</v>
      </c>
      <c r="Q50">
        <f t="shared" si="10"/>
        <v>0</v>
      </c>
      <c r="R50">
        <f t="shared" si="10"/>
        <v>0</v>
      </c>
      <c r="S50">
        <f t="shared" si="10"/>
        <v>0</v>
      </c>
      <c r="T50">
        <f t="shared" si="10"/>
        <v>0</v>
      </c>
      <c r="U50">
        <f t="shared" si="10"/>
        <v>0</v>
      </c>
      <c r="V50">
        <f t="shared" si="10"/>
        <v>2</v>
      </c>
      <c r="W50">
        <f t="shared" si="10"/>
        <v>13</v>
      </c>
      <c r="X50">
        <f t="shared" si="10"/>
        <v>9</v>
      </c>
      <c r="Y50">
        <f t="shared" si="10"/>
        <v>26</v>
      </c>
      <c r="Z50">
        <f t="shared" si="10"/>
        <v>44</v>
      </c>
      <c r="AA50">
        <f t="shared" si="10"/>
        <v>42</v>
      </c>
      <c r="AB50">
        <f t="shared" si="10"/>
        <v>42</v>
      </c>
      <c r="AC50">
        <f t="shared" si="10"/>
        <v>56</v>
      </c>
      <c r="AD50" s="7">
        <f t="shared" si="10"/>
        <v>49</v>
      </c>
      <c r="AE50" s="7">
        <f t="shared" si="10"/>
        <v>62</v>
      </c>
      <c r="AF50" s="7">
        <f t="shared" si="10"/>
        <v>49</v>
      </c>
      <c r="AG50" s="7">
        <f t="shared" si="10"/>
        <v>52</v>
      </c>
      <c r="AH50">
        <f t="shared" si="10"/>
        <v>96</v>
      </c>
      <c r="AI50">
        <f t="shared" si="10"/>
        <v>127</v>
      </c>
      <c r="AJ50">
        <f t="shared" si="10"/>
        <v>100</v>
      </c>
      <c r="AK50">
        <f t="shared" si="10"/>
        <v>100</v>
      </c>
      <c r="AL50">
        <f t="shared" si="10"/>
        <v>105</v>
      </c>
      <c r="AM50">
        <f t="shared" si="10"/>
        <v>85</v>
      </c>
      <c r="AN50">
        <f t="shared" si="10"/>
        <v>88</v>
      </c>
      <c r="AO50">
        <f t="shared" si="10"/>
        <v>101</v>
      </c>
      <c r="AP50">
        <f t="shared" si="10"/>
        <v>100</v>
      </c>
      <c r="AQ50">
        <f t="shared" si="10"/>
        <v>81</v>
      </c>
      <c r="AR50">
        <f t="shared" si="10"/>
        <v>96</v>
      </c>
      <c r="AS50">
        <f t="shared" si="10"/>
        <v>58</v>
      </c>
      <c r="AT50">
        <f t="shared" si="10"/>
        <v>125</v>
      </c>
      <c r="AU50">
        <f t="shared" si="10"/>
        <v>157</v>
      </c>
      <c r="AV50">
        <f t="shared" si="10"/>
        <v>125</v>
      </c>
      <c r="AW50">
        <f t="shared" si="10"/>
        <v>163</v>
      </c>
      <c r="AX50">
        <f t="shared" si="10"/>
        <v>151</v>
      </c>
      <c r="AY50">
        <f t="shared" si="10"/>
        <v>112</v>
      </c>
      <c r="AZ50">
        <f t="shared" si="10"/>
        <v>110</v>
      </c>
      <c r="BA50">
        <f t="shared" si="10"/>
        <v>100</v>
      </c>
      <c r="BB50">
        <f t="shared" si="10"/>
        <v>77</v>
      </c>
      <c r="BC50">
        <f t="shared" si="10"/>
        <v>68</v>
      </c>
      <c r="BD50">
        <f t="shared" si="10"/>
        <v>80</v>
      </c>
      <c r="BE50">
        <f t="shared" si="10"/>
        <v>19</v>
      </c>
      <c r="BF50">
        <f t="shared" si="10"/>
        <v>12</v>
      </c>
      <c r="BG50">
        <f t="shared" si="10"/>
        <v>19</v>
      </c>
      <c r="BH50">
        <f t="shared" si="10"/>
        <v>13</v>
      </c>
      <c r="BI50">
        <f t="shared" si="10"/>
        <v>0</v>
      </c>
      <c r="BJ50">
        <f t="shared" si="10"/>
        <v>0</v>
      </c>
      <c r="BK50">
        <f t="shared" si="10"/>
        <v>0</v>
      </c>
      <c r="BL50">
        <f t="shared" si="10"/>
        <v>0</v>
      </c>
      <c r="BM50">
        <f t="shared" si="10"/>
        <v>0</v>
      </c>
      <c r="BN50">
        <f t="shared" si="10"/>
        <v>0</v>
      </c>
      <c r="BO50">
        <f t="shared" ref="BO50:BX50" si="11">SUM(BO11:BO15)</f>
        <v>0</v>
      </c>
      <c r="BP50">
        <f t="shared" si="11"/>
        <v>0</v>
      </c>
      <c r="BQ50">
        <f t="shared" si="11"/>
        <v>0</v>
      </c>
      <c r="BR50">
        <f t="shared" si="11"/>
        <v>0</v>
      </c>
      <c r="BS50">
        <f t="shared" si="11"/>
        <v>0</v>
      </c>
      <c r="BT50">
        <f t="shared" si="11"/>
        <v>0</v>
      </c>
      <c r="BU50">
        <f t="shared" si="11"/>
        <v>0</v>
      </c>
      <c r="BV50">
        <f t="shared" si="11"/>
        <v>0</v>
      </c>
      <c r="BW50">
        <f t="shared" si="11"/>
        <v>0</v>
      </c>
      <c r="BX50">
        <f t="shared" si="11"/>
        <v>0</v>
      </c>
      <c r="BY50">
        <f t="shared" si="9"/>
        <v>2915</v>
      </c>
    </row>
    <row r="51" spans="1:82" x14ac:dyDescent="0.2">
      <c r="A51" t="s">
        <v>12011</v>
      </c>
      <c r="B51">
        <f>SUM(B16:B22)</f>
        <v>1</v>
      </c>
      <c r="C51">
        <f t="shared" ref="C51:BN51" si="12">SUM(C16:C22)</f>
        <v>1</v>
      </c>
      <c r="D51">
        <f t="shared" si="12"/>
        <v>2</v>
      </c>
      <c r="E51">
        <f t="shared" si="12"/>
        <v>2</v>
      </c>
      <c r="F51">
        <f t="shared" si="12"/>
        <v>4</v>
      </c>
      <c r="G51">
        <f t="shared" si="12"/>
        <v>1</v>
      </c>
      <c r="H51">
        <f t="shared" si="12"/>
        <v>1</v>
      </c>
      <c r="I51">
        <f t="shared" si="12"/>
        <v>1</v>
      </c>
      <c r="J51">
        <f t="shared" si="12"/>
        <v>1</v>
      </c>
      <c r="K51">
        <f t="shared" si="12"/>
        <v>1</v>
      </c>
      <c r="L51">
        <f t="shared" si="12"/>
        <v>0</v>
      </c>
      <c r="M51">
        <f t="shared" si="12"/>
        <v>0</v>
      </c>
      <c r="N51">
        <f t="shared" si="12"/>
        <v>0</v>
      </c>
      <c r="O51">
        <f t="shared" si="12"/>
        <v>0</v>
      </c>
      <c r="P51">
        <f t="shared" si="12"/>
        <v>0</v>
      </c>
      <c r="Q51">
        <f t="shared" si="12"/>
        <v>0</v>
      </c>
      <c r="R51">
        <f t="shared" si="12"/>
        <v>0</v>
      </c>
      <c r="S51">
        <f t="shared" si="12"/>
        <v>0</v>
      </c>
      <c r="T51">
        <f t="shared" si="12"/>
        <v>0</v>
      </c>
      <c r="U51">
        <f t="shared" si="12"/>
        <v>0</v>
      </c>
      <c r="V51">
        <f t="shared" si="12"/>
        <v>0</v>
      </c>
      <c r="W51">
        <f t="shared" si="12"/>
        <v>0</v>
      </c>
      <c r="X51">
        <f t="shared" si="12"/>
        <v>0</v>
      </c>
      <c r="Y51">
        <f t="shared" si="12"/>
        <v>4</v>
      </c>
      <c r="Z51">
        <f t="shared" si="12"/>
        <v>6</v>
      </c>
      <c r="AA51">
        <f t="shared" si="12"/>
        <v>12</v>
      </c>
      <c r="AB51">
        <f t="shared" si="12"/>
        <v>25</v>
      </c>
      <c r="AC51">
        <f t="shared" si="12"/>
        <v>11</v>
      </c>
      <c r="AD51">
        <f t="shared" si="12"/>
        <v>25</v>
      </c>
      <c r="AE51">
        <f t="shared" si="12"/>
        <v>9</v>
      </c>
      <c r="AF51">
        <f t="shared" si="12"/>
        <v>14</v>
      </c>
      <c r="AG51">
        <f t="shared" si="12"/>
        <v>24</v>
      </c>
      <c r="AH51">
        <f t="shared" si="12"/>
        <v>38</v>
      </c>
      <c r="AI51">
        <f t="shared" si="12"/>
        <v>35</v>
      </c>
      <c r="AJ51">
        <f t="shared" si="12"/>
        <v>22</v>
      </c>
      <c r="AK51">
        <f t="shared" si="12"/>
        <v>19</v>
      </c>
      <c r="AL51">
        <f t="shared" si="12"/>
        <v>19</v>
      </c>
      <c r="AM51">
        <f t="shared" si="12"/>
        <v>45</v>
      </c>
      <c r="AN51">
        <f t="shared" si="12"/>
        <v>14</v>
      </c>
      <c r="AO51">
        <f t="shared" si="12"/>
        <v>35</v>
      </c>
      <c r="AP51">
        <f t="shared" si="12"/>
        <v>37</v>
      </c>
      <c r="AQ51">
        <f t="shared" si="12"/>
        <v>34</v>
      </c>
      <c r="AR51">
        <f t="shared" si="12"/>
        <v>24</v>
      </c>
      <c r="AS51">
        <f t="shared" si="12"/>
        <v>36</v>
      </c>
      <c r="AT51">
        <f t="shared" si="12"/>
        <v>14</v>
      </c>
      <c r="AU51">
        <f t="shared" si="12"/>
        <v>29</v>
      </c>
      <c r="AV51">
        <f t="shared" si="12"/>
        <v>23</v>
      </c>
      <c r="AW51">
        <f t="shared" si="12"/>
        <v>20</v>
      </c>
      <c r="AX51">
        <f t="shared" si="12"/>
        <v>19</v>
      </c>
      <c r="AY51">
        <f t="shared" si="12"/>
        <v>14</v>
      </c>
      <c r="AZ51">
        <f t="shared" si="12"/>
        <v>11</v>
      </c>
      <c r="BA51">
        <f t="shared" si="12"/>
        <v>16</v>
      </c>
      <c r="BB51">
        <f t="shared" si="12"/>
        <v>10</v>
      </c>
      <c r="BC51">
        <f t="shared" si="12"/>
        <v>6</v>
      </c>
      <c r="BD51">
        <f t="shared" si="12"/>
        <v>10</v>
      </c>
      <c r="BE51">
        <f t="shared" si="12"/>
        <v>33</v>
      </c>
      <c r="BF51">
        <f t="shared" si="12"/>
        <v>16</v>
      </c>
      <c r="BG51">
        <f t="shared" si="12"/>
        <v>1</v>
      </c>
      <c r="BH51">
        <f t="shared" si="12"/>
        <v>0</v>
      </c>
      <c r="BI51">
        <f t="shared" si="12"/>
        <v>0</v>
      </c>
      <c r="BJ51">
        <f t="shared" si="12"/>
        <v>0</v>
      </c>
      <c r="BK51">
        <f t="shared" si="12"/>
        <v>0</v>
      </c>
      <c r="BL51">
        <f t="shared" si="12"/>
        <v>0</v>
      </c>
      <c r="BM51">
        <f t="shared" si="12"/>
        <v>0</v>
      </c>
      <c r="BN51">
        <f t="shared" si="12"/>
        <v>0</v>
      </c>
      <c r="BO51">
        <f t="shared" ref="BO51:BX51" si="13">SUM(BO16:BO22)</f>
        <v>0</v>
      </c>
      <c r="BP51">
        <f t="shared" si="13"/>
        <v>0</v>
      </c>
      <c r="BQ51">
        <f t="shared" si="13"/>
        <v>0</v>
      </c>
      <c r="BR51">
        <f t="shared" si="13"/>
        <v>0</v>
      </c>
      <c r="BS51">
        <f t="shared" si="13"/>
        <v>0</v>
      </c>
      <c r="BT51">
        <f t="shared" si="13"/>
        <v>0</v>
      </c>
      <c r="BU51">
        <f t="shared" si="13"/>
        <v>0</v>
      </c>
      <c r="BV51">
        <f t="shared" si="13"/>
        <v>0</v>
      </c>
      <c r="BW51">
        <f t="shared" si="13"/>
        <v>0</v>
      </c>
      <c r="BX51">
        <f t="shared" si="13"/>
        <v>0</v>
      </c>
      <c r="BY51">
        <f t="shared" si="9"/>
        <v>725</v>
      </c>
    </row>
    <row r="52" spans="1:82" x14ac:dyDescent="0.2">
      <c r="A52" t="s">
        <v>12010</v>
      </c>
      <c r="B52">
        <f>SUM(B23:B32)</f>
        <v>0</v>
      </c>
      <c r="C52">
        <f t="shared" ref="C52:BN52" si="14">SUM(C23:C32)</f>
        <v>0</v>
      </c>
      <c r="D52">
        <f t="shared" si="14"/>
        <v>0</v>
      </c>
      <c r="E52">
        <f t="shared" si="14"/>
        <v>1</v>
      </c>
      <c r="F52">
        <f t="shared" si="14"/>
        <v>1</v>
      </c>
      <c r="G52">
        <f t="shared" si="14"/>
        <v>4</v>
      </c>
      <c r="H52">
        <f t="shared" si="14"/>
        <v>2</v>
      </c>
      <c r="I52">
        <f t="shared" si="14"/>
        <v>1</v>
      </c>
      <c r="J52">
        <f t="shared" si="14"/>
        <v>1</v>
      </c>
      <c r="K52">
        <f t="shared" si="14"/>
        <v>0</v>
      </c>
      <c r="L52">
        <f t="shared" si="14"/>
        <v>5</v>
      </c>
      <c r="M52">
        <f t="shared" si="14"/>
        <v>9</v>
      </c>
      <c r="N52">
        <f t="shared" si="14"/>
        <v>16</v>
      </c>
      <c r="O52">
        <f t="shared" si="14"/>
        <v>19</v>
      </c>
      <c r="P52">
        <f t="shared" si="14"/>
        <v>22</v>
      </c>
      <c r="Q52">
        <f t="shared" si="14"/>
        <v>35</v>
      </c>
      <c r="R52">
        <f t="shared" si="14"/>
        <v>22</v>
      </c>
      <c r="S52">
        <f t="shared" si="14"/>
        <v>27</v>
      </c>
      <c r="T52">
        <f t="shared" si="14"/>
        <v>22</v>
      </c>
      <c r="U52">
        <f t="shared" si="14"/>
        <v>24</v>
      </c>
      <c r="V52">
        <f t="shared" si="14"/>
        <v>41</v>
      </c>
      <c r="W52">
        <f t="shared" si="14"/>
        <v>35</v>
      </c>
      <c r="X52">
        <f t="shared" si="14"/>
        <v>24</v>
      </c>
      <c r="Y52">
        <f t="shared" si="14"/>
        <v>18</v>
      </c>
      <c r="Z52">
        <f t="shared" si="14"/>
        <v>41</v>
      </c>
      <c r="AA52">
        <f t="shared" si="14"/>
        <v>13</v>
      </c>
      <c r="AB52">
        <f t="shared" si="14"/>
        <v>14</v>
      </c>
      <c r="AC52">
        <f t="shared" si="14"/>
        <v>12</v>
      </c>
      <c r="AD52">
        <f t="shared" si="14"/>
        <v>5</v>
      </c>
      <c r="AE52">
        <f t="shared" si="14"/>
        <v>8</v>
      </c>
      <c r="AF52">
        <f t="shared" si="14"/>
        <v>7</v>
      </c>
      <c r="AG52">
        <f t="shared" si="14"/>
        <v>15</v>
      </c>
      <c r="AH52">
        <f t="shared" si="14"/>
        <v>39</v>
      </c>
      <c r="AI52">
        <f t="shared" si="14"/>
        <v>43</v>
      </c>
      <c r="AJ52">
        <f t="shared" si="14"/>
        <v>62</v>
      </c>
      <c r="AK52">
        <f t="shared" si="14"/>
        <v>70</v>
      </c>
      <c r="AL52">
        <f t="shared" si="14"/>
        <v>68</v>
      </c>
      <c r="AM52">
        <f t="shared" si="14"/>
        <v>45</v>
      </c>
      <c r="AN52">
        <f t="shared" si="14"/>
        <v>50</v>
      </c>
      <c r="AO52">
        <f t="shared" si="14"/>
        <v>58</v>
      </c>
      <c r="AP52">
        <f t="shared" si="14"/>
        <v>60</v>
      </c>
      <c r="AQ52">
        <f t="shared" si="14"/>
        <v>51</v>
      </c>
      <c r="AR52">
        <f t="shared" si="14"/>
        <v>73</v>
      </c>
      <c r="AS52">
        <f t="shared" si="14"/>
        <v>79</v>
      </c>
      <c r="AT52">
        <f t="shared" si="14"/>
        <v>86</v>
      </c>
      <c r="AU52">
        <f t="shared" si="14"/>
        <v>84</v>
      </c>
      <c r="AV52">
        <f t="shared" si="14"/>
        <v>60</v>
      </c>
      <c r="AW52">
        <f t="shared" si="14"/>
        <v>52</v>
      </c>
      <c r="AX52">
        <f t="shared" si="14"/>
        <v>50</v>
      </c>
      <c r="AY52">
        <f t="shared" si="14"/>
        <v>39</v>
      </c>
      <c r="AZ52">
        <f t="shared" si="14"/>
        <v>16</v>
      </c>
      <c r="BA52">
        <f t="shared" si="14"/>
        <v>30</v>
      </c>
      <c r="BB52">
        <f t="shared" si="14"/>
        <v>22</v>
      </c>
      <c r="BC52">
        <f t="shared" si="14"/>
        <v>7</v>
      </c>
      <c r="BD52">
        <f t="shared" si="14"/>
        <v>13</v>
      </c>
      <c r="BE52">
        <f t="shared" si="14"/>
        <v>32</v>
      </c>
      <c r="BF52">
        <f t="shared" si="14"/>
        <v>17</v>
      </c>
      <c r="BG52">
        <f t="shared" si="14"/>
        <v>8</v>
      </c>
      <c r="BH52">
        <f t="shared" si="14"/>
        <v>2</v>
      </c>
      <c r="BI52">
        <f t="shared" si="14"/>
        <v>1</v>
      </c>
      <c r="BJ52">
        <f t="shared" si="14"/>
        <v>10</v>
      </c>
      <c r="BK52">
        <f t="shared" si="14"/>
        <v>14</v>
      </c>
      <c r="BL52">
        <f t="shared" si="14"/>
        <v>10</v>
      </c>
      <c r="BM52">
        <f t="shared" si="14"/>
        <v>6</v>
      </c>
      <c r="BN52">
        <f t="shared" si="14"/>
        <v>0</v>
      </c>
      <c r="BO52">
        <f t="shared" ref="BO52:BX52" si="15">SUM(BO23:BO32)</f>
        <v>0</v>
      </c>
      <c r="BP52">
        <f t="shared" si="15"/>
        <v>0</v>
      </c>
      <c r="BQ52">
        <f t="shared" si="15"/>
        <v>0</v>
      </c>
      <c r="BR52">
        <f t="shared" si="15"/>
        <v>0</v>
      </c>
      <c r="BS52">
        <f t="shared" si="15"/>
        <v>0</v>
      </c>
      <c r="BT52">
        <f t="shared" si="15"/>
        <v>0</v>
      </c>
      <c r="BU52">
        <f t="shared" si="15"/>
        <v>0</v>
      </c>
      <c r="BV52">
        <f t="shared" si="15"/>
        <v>0</v>
      </c>
      <c r="BW52">
        <f t="shared" si="15"/>
        <v>0</v>
      </c>
      <c r="BX52">
        <f t="shared" si="15"/>
        <v>0</v>
      </c>
      <c r="BY52">
        <f t="shared" si="9"/>
        <v>1701</v>
      </c>
    </row>
    <row r="53" spans="1:82" x14ac:dyDescent="0.2">
      <c r="A53" t="s">
        <v>12012</v>
      </c>
      <c r="B53">
        <f>SUM(B33:B36)</f>
        <v>0</v>
      </c>
      <c r="C53">
        <f t="shared" ref="C53:BN53" si="16">SUM(C33:C36)</f>
        <v>0</v>
      </c>
      <c r="D53">
        <f t="shared" si="16"/>
        <v>0</v>
      </c>
      <c r="E53">
        <f t="shared" si="16"/>
        <v>0</v>
      </c>
      <c r="F53">
        <f t="shared" si="16"/>
        <v>0</v>
      </c>
      <c r="G53">
        <f t="shared" si="16"/>
        <v>0</v>
      </c>
      <c r="H53">
        <f t="shared" si="16"/>
        <v>0</v>
      </c>
      <c r="I53">
        <f t="shared" si="16"/>
        <v>2</v>
      </c>
      <c r="J53">
        <f t="shared" si="16"/>
        <v>1</v>
      </c>
      <c r="K53">
        <f t="shared" si="16"/>
        <v>3</v>
      </c>
      <c r="L53">
        <f t="shared" si="16"/>
        <v>2</v>
      </c>
      <c r="M53">
        <f t="shared" si="16"/>
        <v>3</v>
      </c>
      <c r="N53">
        <f t="shared" si="16"/>
        <v>2</v>
      </c>
      <c r="O53">
        <f t="shared" si="16"/>
        <v>5</v>
      </c>
      <c r="P53">
        <f t="shared" si="16"/>
        <v>6</v>
      </c>
      <c r="Q53">
        <f t="shared" si="16"/>
        <v>3</v>
      </c>
      <c r="R53">
        <f t="shared" si="16"/>
        <v>1</v>
      </c>
      <c r="S53">
        <f t="shared" si="16"/>
        <v>0</v>
      </c>
      <c r="T53">
        <f t="shared" si="16"/>
        <v>0</v>
      </c>
      <c r="U53">
        <f t="shared" si="16"/>
        <v>1</v>
      </c>
      <c r="V53">
        <f t="shared" si="16"/>
        <v>6</v>
      </c>
      <c r="W53">
        <f t="shared" si="16"/>
        <v>8</v>
      </c>
      <c r="X53">
        <f t="shared" si="16"/>
        <v>6</v>
      </c>
      <c r="Y53">
        <f t="shared" si="16"/>
        <v>9</v>
      </c>
      <c r="Z53">
        <f t="shared" si="16"/>
        <v>6</v>
      </c>
      <c r="AA53">
        <f t="shared" si="16"/>
        <v>7</v>
      </c>
      <c r="AB53">
        <f t="shared" si="16"/>
        <v>6</v>
      </c>
      <c r="AC53">
        <f t="shared" si="16"/>
        <v>7</v>
      </c>
      <c r="AD53">
        <f t="shared" si="16"/>
        <v>6</v>
      </c>
      <c r="AE53">
        <f t="shared" si="16"/>
        <v>6</v>
      </c>
      <c r="AF53">
        <f t="shared" si="16"/>
        <v>7</v>
      </c>
      <c r="AG53">
        <f t="shared" si="16"/>
        <v>7</v>
      </c>
      <c r="AH53">
        <f t="shared" si="16"/>
        <v>5</v>
      </c>
      <c r="AI53">
        <f t="shared" si="16"/>
        <v>5</v>
      </c>
      <c r="AJ53">
        <f t="shared" si="16"/>
        <v>12</v>
      </c>
      <c r="AK53">
        <f t="shared" si="16"/>
        <v>1</v>
      </c>
      <c r="AL53">
        <f t="shared" si="16"/>
        <v>4</v>
      </c>
      <c r="AM53">
        <f t="shared" si="16"/>
        <v>3</v>
      </c>
      <c r="AN53">
        <f t="shared" si="16"/>
        <v>7</v>
      </c>
      <c r="AO53">
        <f t="shared" si="16"/>
        <v>4</v>
      </c>
      <c r="AP53">
        <f t="shared" si="16"/>
        <v>2</v>
      </c>
      <c r="AQ53">
        <f t="shared" si="16"/>
        <v>6</v>
      </c>
      <c r="AR53">
        <f t="shared" si="16"/>
        <v>1</v>
      </c>
      <c r="AS53">
        <f t="shared" si="16"/>
        <v>8</v>
      </c>
      <c r="AT53">
        <f t="shared" si="16"/>
        <v>10</v>
      </c>
      <c r="AU53">
        <f t="shared" si="16"/>
        <v>26</v>
      </c>
      <c r="AV53">
        <f t="shared" si="16"/>
        <v>25</v>
      </c>
      <c r="AW53">
        <f t="shared" si="16"/>
        <v>14</v>
      </c>
      <c r="AX53">
        <f t="shared" si="16"/>
        <v>21</v>
      </c>
      <c r="AY53">
        <f t="shared" si="16"/>
        <v>3</v>
      </c>
      <c r="AZ53">
        <f t="shared" si="16"/>
        <v>9</v>
      </c>
      <c r="BA53">
        <f t="shared" si="16"/>
        <v>5</v>
      </c>
      <c r="BB53">
        <f t="shared" si="16"/>
        <v>3</v>
      </c>
      <c r="BC53">
        <f t="shared" si="16"/>
        <v>3</v>
      </c>
      <c r="BD53">
        <f t="shared" si="16"/>
        <v>3</v>
      </c>
      <c r="BE53">
        <f t="shared" si="16"/>
        <v>18</v>
      </c>
      <c r="BF53">
        <f t="shared" si="16"/>
        <v>15</v>
      </c>
      <c r="BG53">
        <f t="shared" si="16"/>
        <v>11</v>
      </c>
      <c r="BH53">
        <f t="shared" si="16"/>
        <v>15</v>
      </c>
      <c r="BI53">
        <f t="shared" si="16"/>
        <v>8</v>
      </c>
      <c r="BJ53">
        <f t="shared" si="16"/>
        <v>18</v>
      </c>
      <c r="BK53">
        <f t="shared" si="16"/>
        <v>10</v>
      </c>
      <c r="BL53">
        <f t="shared" si="16"/>
        <v>12</v>
      </c>
      <c r="BM53">
        <f t="shared" si="16"/>
        <v>10</v>
      </c>
      <c r="BN53">
        <f t="shared" si="16"/>
        <v>9</v>
      </c>
      <c r="BO53">
        <f t="shared" ref="BO53:BX53" si="17">SUM(BO33:BO36)</f>
        <v>8</v>
      </c>
      <c r="BP53">
        <f t="shared" si="17"/>
        <v>1</v>
      </c>
      <c r="BQ53">
        <f t="shared" si="17"/>
        <v>0</v>
      </c>
      <c r="BR53">
        <f t="shared" si="17"/>
        <v>0</v>
      </c>
      <c r="BS53">
        <f t="shared" si="17"/>
        <v>0</v>
      </c>
      <c r="BT53">
        <f t="shared" si="17"/>
        <v>0</v>
      </c>
      <c r="BU53">
        <f t="shared" si="17"/>
        <v>0</v>
      </c>
      <c r="BV53">
        <f t="shared" si="17"/>
        <v>0</v>
      </c>
      <c r="BW53">
        <f t="shared" si="17"/>
        <v>0</v>
      </c>
      <c r="BX53">
        <f t="shared" si="17"/>
        <v>0</v>
      </c>
      <c r="BY53">
        <f t="shared" si="9"/>
        <v>425</v>
      </c>
    </row>
    <row r="54" spans="1:82" x14ac:dyDescent="0.2">
      <c r="A54" t="s">
        <v>12013</v>
      </c>
      <c r="B54">
        <f>SUM(B37:B38)</f>
        <v>0</v>
      </c>
      <c r="C54">
        <f t="shared" ref="C54:BN54" si="18">SUM(C37:C38)</f>
        <v>0</v>
      </c>
      <c r="D54">
        <f t="shared" si="18"/>
        <v>0</v>
      </c>
      <c r="E54">
        <f t="shared" si="18"/>
        <v>0</v>
      </c>
      <c r="F54">
        <f t="shared" si="18"/>
        <v>0</v>
      </c>
      <c r="G54">
        <f t="shared" si="18"/>
        <v>0</v>
      </c>
      <c r="H54">
        <f t="shared" si="18"/>
        <v>0</v>
      </c>
      <c r="I54">
        <f t="shared" si="18"/>
        <v>0</v>
      </c>
      <c r="J54">
        <f t="shared" si="18"/>
        <v>0</v>
      </c>
      <c r="K54">
        <f t="shared" si="18"/>
        <v>0</v>
      </c>
      <c r="L54">
        <f t="shared" si="18"/>
        <v>0</v>
      </c>
      <c r="M54">
        <f t="shared" si="18"/>
        <v>0</v>
      </c>
      <c r="N54">
        <f t="shared" si="18"/>
        <v>0</v>
      </c>
      <c r="O54">
        <f t="shared" si="18"/>
        <v>0</v>
      </c>
      <c r="P54">
        <f t="shared" si="18"/>
        <v>0</v>
      </c>
      <c r="Q54">
        <f t="shared" si="18"/>
        <v>0</v>
      </c>
      <c r="R54">
        <f t="shared" si="18"/>
        <v>0</v>
      </c>
      <c r="S54">
        <f t="shared" si="18"/>
        <v>0</v>
      </c>
      <c r="T54">
        <f t="shared" si="18"/>
        <v>0</v>
      </c>
      <c r="U54">
        <f t="shared" si="18"/>
        <v>0</v>
      </c>
      <c r="V54">
        <f t="shared" si="18"/>
        <v>0</v>
      </c>
      <c r="W54">
        <f t="shared" si="18"/>
        <v>0</v>
      </c>
      <c r="X54">
        <f t="shared" si="18"/>
        <v>0</v>
      </c>
      <c r="Y54">
        <f t="shared" si="18"/>
        <v>0</v>
      </c>
      <c r="Z54">
        <f t="shared" si="18"/>
        <v>0</v>
      </c>
      <c r="AA54">
        <f t="shared" si="18"/>
        <v>0</v>
      </c>
      <c r="AB54">
        <f t="shared" si="18"/>
        <v>0</v>
      </c>
      <c r="AC54">
        <f t="shared" si="18"/>
        <v>0</v>
      </c>
      <c r="AD54">
        <f t="shared" si="18"/>
        <v>0</v>
      </c>
      <c r="AE54">
        <f t="shared" si="18"/>
        <v>0</v>
      </c>
      <c r="AF54">
        <f t="shared" si="18"/>
        <v>0</v>
      </c>
      <c r="AG54">
        <f t="shared" si="18"/>
        <v>0</v>
      </c>
      <c r="AH54">
        <f t="shared" si="18"/>
        <v>0</v>
      </c>
      <c r="AI54">
        <f t="shared" si="18"/>
        <v>0</v>
      </c>
      <c r="AJ54">
        <f t="shared" si="18"/>
        <v>0</v>
      </c>
      <c r="AK54">
        <f t="shared" si="18"/>
        <v>0</v>
      </c>
      <c r="AL54">
        <f t="shared" si="18"/>
        <v>0</v>
      </c>
      <c r="AM54">
        <f t="shared" si="18"/>
        <v>0</v>
      </c>
      <c r="AN54">
        <f t="shared" si="18"/>
        <v>0</v>
      </c>
      <c r="AO54">
        <f t="shared" si="18"/>
        <v>0</v>
      </c>
      <c r="AP54">
        <f t="shared" si="18"/>
        <v>0</v>
      </c>
      <c r="AQ54">
        <f t="shared" si="18"/>
        <v>0</v>
      </c>
      <c r="AR54">
        <f t="shared" si="18"/>
        <v>0</v>
      </c>
      <c r="AS54">
        <f t="shared" si="18"/>
        <v>0</v>
      </c>
      <c r="AT54">
        <f t="shared" si="18"/>
        <v>0</v>
      </c>
      <c r="AU54">
        <f t="shared" si="18"/>
        <v>0</v>
      </c>
      <c r="AV54">
        <f t="shared" si="18"/>
        <v>0</v>
      </c>
      <c r="AW54">
        <f t="shared" si="18"/>
        <v>0</v>
      </c>
      <c r="AX54">
        <f t="shared" si="18"/>
        <v>0</v>
      </c>
      <c r="AY54">
        <f t="shared" si="18"/>
        <v>0</v>
      </c>
      <c r="AZ54">
        <f t="shared" si="18"/>
        <v>0</v>
      </c>
      <c r="BA54">
        <f t="shared" si="18"/>
        <v>0</v>
      </c>
      <c r="BB54">
        <f t="shared" si="18"/>
        <v>0</v>
      </c>
      <c r="BC54">
        <f t="shared" si="18"/>
        <v>0</v>
      </c>
      <c r="BD54">
        <f t="shared" si="18"/>
        <v>0</v>
      </c>
      <c r="BE54">
        <f t="shared" si="18"/>
        <v>7</v>
      </c>
      <c r="BF54">
        <f t="shared" si="18"/>
        <v>7</v>
      </c>
      <c r="BG54">
        <f t="shared" si="18"/>
        <v>7</v>
      </c>
      <c r="BH54">
        <f t="shared" si="18"/>
        <v>7</v>
      </c>
      <c r="BI54">
        <f t="shared" si="18"/>
        <v>7</v>
      </c>
      <c r="BJ54">
        <f t="shared" si="18"/>
        <v>14</v>
      </c>
      <c r="BK54">
        <f t="shared" si="18"/>
        <v>14</v>
      </c>
      <c r="BL54">
        <f t="shared" si="18"/>
        <v>3</v>
      </c>
      <c r="BM54">
        <f t="shared" si="18"/>
        <v>0</v>
      </c>
      <c r="BN54">
        <f t="shared" si="18"/>
        <v>0</v>
      </c>
      <c r="BO54">
        <f t="shared" ref="BO54:BX54" si="19">SUM(BO37:BO38)</f>
        <v>0</v>
      </c>
      <c r="BP54">
        <f t="shared" si="19"/>
        <v>0</v>
      </c>
      <c r="BQ54">
        <f t="shared" si="19"/>
        <v>0</v>
      </c>
      <c r="BR54">
        <f t="shared" si="19"/>
        <v>0</v>
      </c>
      <c r="BS54">
        <f t="shared" si="19"/>
        <v>0</v>
      </c>
      <c r="BT54">
        <f t="shared" si="19"/>
        <v>0</v>
      </c>
      <c r="BU54">
        <f t="shared" si="19"/>
        <v>0</v>
      </c>
      <c r="BV54">
        <f t="shared" si="19"/>
        <v>0</v>
      </c>
      <c r="BW54">
        <f t="shared" si="19"/>
        <v>0</v>
      </c>
      <c r="BX54">
        <f t="shared" si="19"/>
        <v>0</v>
      </c>
      <c r="BY54">
        <f t="shared" si="9"/>
        <v>66</v>
      </c>
    </row>
    <row r="55" spans="1:82" x14ac:dyDescent="0.2">
      <c r="A55" t="s">
        <v>15301</v>
      </c>
      <c r="B55">
        <f>SUM(B49:B54)</f>
        <v>1</v>
      </c>
      <c r="C55">
        <f t="shared" ref="C55:BN55" si="20">SUM(C49:C54)</f>
        <v>1</v>
      </c>
      <c r="D55">
        <f t="shared" si="20"/>
        <v>2</v>
      </c>
      <c r="E55">
        <f t="shared" si="20"/>
        <v>3</v>
      </c>
      <c r="F55">
        <f t="shared" si="20"/>
        <v>5</v>
      </c>
      <c r="G55">
        <f t="shared" si="20"/>
        <v>5</v>
      </c>
      <c r="H55">
        <f t="shared" si="20"/>
        <v>3</v>
      </c>
      <c r="I55">
        <f t="shared" si="20"/>
        <v>8</v>
      </c>
      <c r="J55">
        <f t="shared" si="20"/>
        <v>18</v>
      </c>
      <c r="K55">
        <f t="shared" si="20"/>
        <v>21</v>
      </c>
      <c r="L55">
        <f t="shared" si="20"/>
        <v>17</v>
      </c>
      <c r="M55">
        <f t="shared" si="20"/>
        <v>33</v>
      </c>
      <c r="N55">
        <f t="shared" si="20"/>
        <v>38</v>
      </c>
      <c r="O55">
        <f t="shared" si="20"/>
        <v>44</v>
      </c>
      <c r="P55">
        <f t="shared" si="20"/>
        <v>51</v>
      </c>
      <c r="Q55">
        <f t="shared" si="20"/>
        <v>71</v>
      </c>
      <c r="R55">
        <f t="shared" si="20"/>
        <v>63</v>
      </c>
      <c r="S55">
        <f t="shared" si="20"/>
        <v>60</v>
      </c>
      <c r="T55">
        <f t="shared" si="20"/>
        <v>65</v>
      </c>
      <c r="U55">
        <f t="shared" si="20"/>
        <v>52</v>
      </c>
      <c r="V55">
        <f t="shared" si="20"/>
        <v>97</v>
      </c>
      <c r="W55">
        <f t="shared" si="20"/>
        <v>100</v>
      </c>
      <c r="X55">
        <f t="shared" si="20"/>
        <v>76</v>
      </c>
      <c r="Y55">
        <f t="shared" si="20"/>
        <v>82</v>
      </c>
      <c r="Z55">
        <f t="shared" si="20"/>
        <v>121</v>
      </c>
      <c r="AA55">
        <f t="shared" si="20"/>
        <v>86</v>
      </c>
      <c r="AB55">
        <f t="shared" si="20"/>
        <v>87</v>
      </c>
      <c r="AC55">
        <f t="shared" si="20"/>
        <v>103</v>
      </c>
      <c r="AD55" s="7">
        <f t="shared" si="20"/>
        <v>119</v>
      </c>
      <c r="AE55" s="7">
        <f t="shared" si="20"/>
        <v>154</v>
      </c>
      <c r="AF55" s="7">
        <f t="shared" si="20"/>
        <v>129</v>
      </c>
      <c r="AG55" s="7">
        <f t="shared" si="20"/>
        <v>143</v>
      </c>
      <c r="AH55">
        <f t="shared" si="20"/>
        <v>237</v>
      </c>
      <c r="AI55">
        <f t="shared" si="20"/>
        <v>267</v>
      </c>
      <c r="AJ55">
        <f t="shared" si="20"/>
        <v>253</v>
      </c>
      <c r="AK55">
        <f t="shared" si="20"/>
        <v>223</v>
      </c>
      <c r="AL55">
        <f t="shared" si="20"/>
        <v>216</v>
      </c>
      <c r="AM55">
        <f t="shared" si="20"/>
        <v>228</v>
      </c>
      <c r="AN55">
        <f t="shared" si="20"/>
        <v>215</v>
      </c>
      <c r="AO55">
        <f t="shared" si="20"/>
        <v>262</v>
      </c>
      <c r="AP55">
        <f t="shared" si="20"/>
        <v>237</v>
      </c>
      <c r="AQ55">
        <f t="shared" si="20"/>
        <v>243</v>
      </c>
      <c r="AR55">
        <f t="shared" si="20"/>
        <v>249</v>
      </c>
      <c r="AS55">
        <f t="shared" si="20"/>
        <v>256</v>
      </c>
      <c r="AT55">
        <f t="shared" si="20"/>
        <v>319</v>
      </c>
      <c r="AU55">
        <f t="shared" si="20"/>
        <v>393</v>
      </c>
      <c r="AV55">
        <f t="shared" si="20"/>
        <v>296</v>
      </c>
      <c r="AW55">
        <f t="shared" si="20"/>
        <v>304</v>
      </c>
      <c r="AX55">
        <f t="shared" si="20"/>
        <v>297</v>
      </c>
      <c r="AY55">
        <f t="shared" si="20"/>
        <v>217</v>
      </c>
      <c r="AZ55">
        <f t="shared" si="20"/>
        <v>178</v>
      </c>
      <c r="BA55">
        <f t="shared" si="20"/>
        <v>166</v>
      </c>
      <c r="BB55">
        <f t="shared" si="20"/>
        <v>126</v>
      </c>
      <c r="BC55">
        <f t="shared" si="20"/>
        <v>85</v>
      </c>
      <c r="BD55">
        <f t="shared" si="20"/>
        <v>111</v>
      </c>
      <c r="BE55">
        <f t="shared" si="20"/>
        <v>118</v>
      </c>
      <c r="BF55">
        <f t="shared" si="20"/>
        <v>70</v>
      </c>
      <c r="BG55">
        <f t="shared" si="20"/>
        <v>49</v>
      </c>
      <c r="BH55">
        <f t="shared" si="20"/>
        <v>38</v>
      </c>
      <c r="BI55">
        <f t="shared" si="20"/>
        <v>18</v>
      </c>
      <c r="BJ55">
        <f t="shared" si="20"/>
        <v>42</v>
      </c>
      <c r="BK55">
        <f t="shared" si="20"/>
        <v>38</v>
      </c>
      <c r="BL55">
        <f t="shared" si="20"/>
        <v>25</v>
      </c>
      <c r="BM55">
        <f t="shared" si="20"/>
        <v>20</v>
      </c>
      <c r="BN55">
        <f t="shared" si="20"/>
        <v>13</v>
      </c>
      <c r="BO55">
        <f t="shared" ref="BO55:BX55" si="21">SUM(BO49:BO54)</f>
        <v>12</v>
      </c>
      <c r="BP55">
        <f t="shared" si="21"/>
        <v>8</v>
      </c>
      <c r="BQ55">
        <f t="shared" si="21"/>
        <v>0</v>
      </c>
      <c r="BR55">
        <f t="shared" si="21"/>
        <v>5</v>
      </c>
      <c r="BS55">
        <f t="shared" si="21"/>
        <v>9</v>
      </c>
      <c r="BT55">
        <f t="shared" si="21"/>
        <v>14</v>
      </c>
      <c r="BU55">
        <f t="shared" si="21"/>
        <v>10</v>
      </c>
      <c r="BV55">
        <f t="shared" si="21"/>
        <v>2</v>
      </c>
      <c r="BW55">
        <f t="shared" si="21"/>
        <v>18</v>
      </c>
      <c r="BX55">
        <f t="shared" si="21"/>
        <v>24</v>
      </c>
      <c r="BY55">
        <f t="shared" si="9"/>
        <v>7769</v>
      </c>
      <c r="CC55" s="106"/>
      <c r="CD55" s="106"/>
    </row>
    <row r="57" spans="1:82" x14ac:dyDescent="0.2">
      <c r="A57" t="s">
        <v>15302</v>
      </c>
      <c r="B57">
        <f>SUM(B2:B12)+B16+SUM(B18:B25)+SUM(B27:B29)+B32+B33+B37+B38</f>
        <v>1</v>
      </c>
      <c r="C57">
        <f t="shared" ref="C57:BN57" si="22">SUM(C2:C12)+C16+SUM(C18:C25)+SUM(C27:C29)+C32+C33+C37+C38</f>
        <v>1</v>
      </c>
      <c r="D57">
        <f t="shared" si="22"/>
        <v>2</v>
      </c>
      <c r="E57">
        <f t="shared" si="22"/>
        <v>3</v>
      </c>
      <c r="F57">
        <f t="shared" si="22"/>
        <v>5</v>
      </c>
      <c r="G57">
        <f t="shared" si="22"/>
        <v>5</v>
      </c>
      <c r="H57">
        <f t="shared" si="22"/>
        <v>3</v>
      </c>
      <c r="I57">
        <f t="shared" si="22"/>
        <v>8</v>
      </c>
      <c r="J57">
        <f t="shared" si="22"/>
        <v>18</v>
      </c>
      <c r="K57">
        <f t="shared" si="22"/>
        <v>21</v>
      </c>
      <c r="L57">
        <f t="shared" si="22"/>
        <v>17</v>
      </c>
      <c r="M57">
        <f t="shared" si="22"/>
        <v>33</v>
      </c>
      <c r="N57">
        <f t="shared" si="22"/>
        <v>38</v>
      </c>
      <c r="O57">
        <f t="shared" si="22"/>
        <v>44</v>
      </c>
      <c r="P57">
        <f t="shared" si="22"/>
        <v>51</v>
      </c>
      <c r="Q57">
        <f t="shared" si="22"/>
        <v>71</v>
      </c>
      <c r="R57">
        <f t="shared" si="22"/>
        <v>63</v>
      </c>
      <c r="S57">
        <f t="shared" si="22"/>
        <v>60</v>
      </c>
      <c r="T57">
        <f t="shared" si="22"/>
        <v>64</v>
      </c>
      <c r="U57">
        <f t="shared" si="22"/>
        <v>51</v>
      </c>
      <c r="V57">
        <f t="shared" si="22"/>
        <v>95</v>
      </c>
      <c r="W57">
        <f t="shared" si="22"/>
        <v>98</v>
      </c>
      <c r="X57">
        <f t="shared" si="22"/>
        <v>72</v>
      </c>
      <c r="Y57">
        <f t="shared" si="22"/>
        <v>80</v>
      </c>
      <c r="Z57">
        <f t="shared" si="22"/>
        <v>109</v>
      </c>
      <c r="AA57">
        <f t="shared" si="22"/>
        <v>81</v>
      </c>
      <c r="AB57">
        <f t="shared" si="22"/>
        <v>73</v>
      </c>
      <c r="AC57">
        <f t="shared" si="22"/>
        <v>90</v>
      </c>
      <c r="AD57">
        <f t="shared" si="22"/>
        <v>113</v>
      </c>
      <c r="AE57">
        <f t="shared" si="22"/>
        <v>146</v>
      </c>
      <c r="AF57">
        <f t="shared" si="22"/>
        <v>126</v>
      </c>
      <c r="AG57">
        <f t="shared" si="22"/>
        <v>137</v>
      </c>
      <c r="AH57">
        <f t="shared" si="22"/>
        <v>208</v>
      </c>
      <c r="AI57">
        <f t="shared" si="22"/>
        <v>238</v>
      </c>
      <c r="AJ57">
        <f t="shared" si="22"/>
        <v>203</v>
      </c>
      <c r="AK57">
        <f t="shared" si="22"/>
        <v>178</v>
      </c>
      <c r="AL57">
        <f t="shared" si="22"/>
        <v>173</v>
      </c>
      <c r="AM57">
        <f t="shared" si="22"/>
        <v>198</v>
      </c>
      <c r="AN57">
        <f t="shared" si="22"/>
        <v>174</v>
      </c>
      <c r="AO57">
        <f t="shared" si="22"/>
        <v>216</v>
      </c>
      <c r="AP57">
        <f t="shared" si="22"/>
        <v>190</v>
      </c>
      <c r="AQ57">
        <f t="shared" si="22"/>
        <v>211</v>
      </c>
      <c r="AR57">
        <f t="shared" si="22"/>
        <v>181</v>
      </c>
      <c r="AS57">
        <f t="shared" si="22"/>
        <v>184</v>
      </c>
      <c r="AT57">
        <f t="shared" si="22"/>
        <v>247</v>
      </c>
      <c r="AU57">
        <f t="shared" si="22"/>
        <v>302</v>
      </c>
      <c r="AV57">
        <f t="shared" si="22"/>
        <v>214</v>
      </c>
      <c r="AW57">
        <f t="shared" si="22"/>
        <v>202</v>
      </c>
      <c r="AX57">
        <f t="shared" si="22"/>
        <v>202</v>
      </c>
      <c r="AY57">
        <f t="shared" si="22"/>
        <v>173</v>
      </c>
      <c r="AZ57">
        <f t="shared" si="22"/>
        <v>137</v>
      </c>
      <c r="BA57">
        <f t="shared" si="22"/>
        <v>119</v>
      </c>
      <c r="BB57">
        <f t="shared" si="22"/>
        <v>89</v>
      </c>
      <c r="BC57">
        <f t="shared" si="22"/>
        <v>48</v>
      </c>
      <c r="BD57">
        <f t="shared" si="22"/>
        <v>74</v>
      </c>
      <c r="BE57">
        <f t="shared" si="22"/>
        <v>106</v>
      </c>
      <c r="BF57">
        <f t="shared" si="22"/>
        <v>58</v>
      </c>
      <c r="BG57">
        <f t="shared" si="22"/>
        <v>37</v>
      </c>
      <c r="BH57">
        <f t="shared" si="22"/>
        <v>25</v>
      </c>
      <c r="BI57">
        <f t="shared" si="22"/>
        <v>18</v>
      </c>
      <c r="BJ57">
        <f t="shared" si="22"/>
        <v>42</v>
      </c>
      <c r="BK57">
        <f t="shared" si="22"/>
        <v>38</v>
      </c>
      <c r="BL57">
        <f t="shared" si="22"/>
        <v>25</v>
      </c>
      <c r="BM57">
        <f t="shared" si="22"/>
        <v>20</v>
      </c>
      <c r="BN57">
        <f t="shared" si="22"/>
        <v>13</v>
      </c>
      <c r="BO57">
        <f t="shared" ref="BO57:BX57" si="23">SUM(BO2:BO12)+BO16+SUM(BO18:BO25)+SUM(BO27:BO29)+BO32+BO33+BO37+BO38</f>
        <v>12</v>
      </c>
      <c r="BP57">
        <f t="shared" si="23"/>
        <v>8</v>
      </c>
      <c r="BQ57">
        <f t="shared" si="23"/>
        <v>0</v>
      </c>
      <c r="BR57">
        <f t="shared" si="23"/>
        <v>5</v>
      </c>
      <c r="BS57">
        <f t="shared" si="23"/>
        <v>9</v>
      </c>
      <c r="BT57">
        <f t="shared" si="23"/>
        <v>14</v>
      </c>
      <c r="BU57">
        <f t="shared" si="23"/>
        <v>10</v>
      </c>
      <c r="BV57">
        <f t="shared" si="23"/>
        <v>2</v>
      </c>
      <c r="BW57">
        <f t="shared" si="23"/>
        <v>18</v>
      </c>
      <c r="BX57">
        <f t="shared" si="23"/>
        <v>24</v>
      </c>
      <c r="BY57">
        <f>SUM(B57:BX57)</f>
        <v>6424</v>
      </c>
    </row>
    <row r="58" spans="1:82" x14ac:dyDescent="0.2">
      <c r="A58" t="s">
        <v>16722</v>
      </c>
      <c r="B58">
        <v>0</v>
      </c>
      <c r="C58">
        <v>0</v>
      </c>
      <c r="D58">
        <v>0</v>
      </c>
      <c r="E58">
        <v>0</v>
      </c>
      <c r="F58">
        <v>0</v>
      </c>
      <c r="G58">
        <v>0</v>
      </c>
      <c r="H58">
        <v>0</v>
      </c>
      <c r="I58">
        <v>0</v>
      </c>
      <c r="J58">
        <v>0</v>
      </c>
      <c r="K58">
        <v>0</v>
      </c>
      <c r="L58">
        <v>0</v>
      </c>
      <c r="M58">
        <v>0</v>
      </c>
      <c r="N58">
        <v>0</v>
      </c>
      <c r="O58">
        <v>0</v>
      </c>
      <c r="P58">
        <v>0</v>
      </c>
      <c r="Q58">
        <v>1</v>
      </c>
      <c r="R58">
        <v>1</v>
      </c>
      <c r="S58">
        <v>1</v>
      </c>
      <c r="T58">
        <v>1</v>
      </c>
      <c r="U58">
        <v>2</v>
      </c>
      <c r="V58">
        <v>3</v>
      </c>
      <c r="W58">
        <v>4</v>
      </c>
      <c r="X58">
        <v>6</v>
      </c>
      <c r="Y58">
        <v>9</v>
      </c>
      <c r="Z58">
        <v>5</v>
      </c>
      <c r="AA58">
        <v>11</v>
      </c>
      <c r="AB58">
        <v>10</v>
      </c>
      <c r="AC58">
        <v>13</v>
      </c>
      <c r="AD58">
        <v>5</v>
      </c>
      <c r="AE58">
        <v>6</v>
      </c>
      <c r="AF58">
        <v>14</v>
      </c>
      <c r="AG58">
        <v>10</v>
      </c>
      <c r="AH58">
        <v>21</v>
      </c>
      <c r="AI58">
        <v>33</v>
      </c>
      <c r="AJ58">
        <v>41</v>
      </c>
      <c r="AK58">
        <v>45</v>
      </c>
      <c r="AL58">
        <v>44</v>
      </c>
      <c r="AM58">
        <v>17</v>
      </c>
      <c r="AN58">
        <v>53</v>
      </c>
      <c r="AO58">
        <v>31</v>
      </c>
      <c r="AP58">
        <v>43</v>
      </c>
      <c r="AQ58">
        <v>24</v>
      </c>
      <c r="AR58">
        <v>62</v>
      </c>
      <c r="AS58">
        <v>64</v>
      </c>
      <c r="AT58">
        <v>68</v>
      </c>
      <c r="AU58">
        <v>80</v>
      </c>
      <c r="AV58">
        <v>76</v>
      </c>
      <c r="AW58">
        <v>83</v>
      </c>
      <c r="AX58" s="100">
        <v>70</v>
      </c>
      <c r="AY58" s="100">
        <v>65</v>
      </c>
      <c r="AZ58" s="100">
        <v>65</v>
      </c>
      <c r="BA58" s="100">
        <v>40</v>
      </c>
      <c r="BB58" s="100">
        <v>6</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f>SUM(B58:BX58)</f>
        <v>1133</v>
      </c>
      <c r="CC58" s="5"/>
    </row>
    <row r="59" spans="1:82" x14ac:dyDescent="0.2">
      <c r="A59" t="s">
        <v>114</v>
      </c>
      <c r="B59">
        <f t="shared" ref="B59:AG59" si="24">B15</f>
        <v>0</v>
      </c>
      <c r="C59">
        <f t="shared" si="24"/>
        <v>0</v>
      </c>
      <c r="D59">
        <f t="shared" si="24"/>
        <v>0</v>
      </c>
      <c r="E59">
        <f t="shared" si="24"/>
        <v>0</v>
      </c>
      <c r="F59">
        <f t="shared" si="24"/>
        <v>0</v>
      </c>
      <c r="G59">
        <f t="shared" si="24"/>
        <v>0</v>
      </c>
      <c r="H59">
        <f t="shared" si="24"/>
        <v>0</v>
      </c>
      <c r="I59">
        <f t="shared" si="24"/>
        <v>0</v>
      </c>
      <c r="J59">
        <f t="shared" si="24"/>
        <v>0</v>
      </c>
      <c r="K59">
        <f t="shared" si="24"/>
        <v>0</v>
      </c>
      <c r="L59">
        <f t="shared" si="24"/>
        <v>0</v>
      </c>
      <c r="M59">
        <f t="shared" si="24"/>
        <v>0</v>
      </c>
      <c r="N59">
        <f t="shared" si="24"/>
        <v>0</v>
      </c>
      <c r="O59">
        <f t="shared" si="24"/>
        <v>0</v>
      </c>
      <c r="P59">
        <f t="shared" si="24"/>
        <v>0</v>
      </c>
      <c r="Q59">
        <f t="shared" si="24"/>
        <v>0</v>
      </c>
      <c r="R59">
        <f t="shared" si="24"/>
        <v>0</v>
      </c>
      <c r="S59">
        <f t="shared" si="24"/>
        <v>0</v>
      </c>
      <c r="T59">
        <f t="shared" si="24"/>
        <v>0</v>
      </c>
      <c r="U59">
        <f t="shared" si="24"/>
        <v>0</v>
      </c>
      <c r="V59">
        <f t="shared" si="24"/>
        <v>0</v>
      </c>
      <c r="W59">
        <f t="shared" si="24"/>
        <v>0</v>
      </c>
      <c r="X59">
        <f t="shared" si="24"/>
        <v>0</v>
      </c>
      <c r="Y59">
        <f t="shared" si="24"/>
        <v>0</v>
      </c>
      <c r="Z59">
        <f t="shared" si="24"/>
        <v>0</v>
      </c>
      <c r="AA59">
        <f t="shared" si="24"/>
        <v>0</v>
      </c>
      <c r="AB59">
        <f t="shared" si="24"/>
        <v>0</v>
      </c>
      <c r="AC59">
        <f t="shared" si="24"/>
        <v>1</v>
      </c>
      <c r="AD59">
        <f t="shared" si="24"/>
        <v>1</v>
      </c>
      <c r="AE59">
        <f t="shared" si="24"/>
        <v>1</v>
      </c>
      <c r="AF59">
        <f t="shared" si="24"/>
        <v>1</v>
      </c>
      <c r="AG59">
        <f t="shared" si="24"/>
        <v>0</v>
      </c>
      <c r="AH59">
        <f t="shared" ref="AH59:BM59" si="25">AH15</f>
        <v>0</v>
      </c>
      <c r="AI59">
        <f t="shared" si="25"/>
        <v>2</v>
      </c>
      <c r="AJ59">
        <f t="shared" si="25"/>
        <v>1</v>
      </c>
      <c r="AK59">
        <f t="shared" si="25"/>
        <v>2</v>
      </c>
      <c r="AL59">
        <f t="shared" si="25"/>
        <v>1</v>
      </c>
      <c r="AM59">
        <f t="shared" si="25"/>
        <v>0</v>
      </c>
      <c r="AN59">
        <f t="shared" si="25"/>
        <v>1</v>
      </c>
      <c r="AO59">
        <f t="shared" si="25"/>
        <v>2</v>
      </c>
      <c r="AP59">
        <f t="shared" si="25"/>
        <v>6</v>
      </c>
      <c r="AQ59">
        <f t="shared" si="25"/>
        <v>5</v>
      </c>
      <c r="AR59">
        <f t="shared" si="25"/>
        <v>7</v>
      </c>
      <c r="AS59">
        <f t="shared" si="25"/>
        <v>9</v>
      </c>
      <c r="AT59">
        <f t="shared" si="25"/>
        <v>10</v>
      </c>
      <c r="AU59">
        <f t="shared" si="25"/>
        <v>11</v>
      </c>
      <c r="AV59">
        <f t="shared" si="25"/>
        <v>6</v>
      </c>
      <c r="AW59">
        <f t="shared" si="25"/>
        <v>12</v>
      </c>
      <c r="AX59" s="100">
        <f t="shared" si="25"/>
        <v>12</v>
      </c>
      <c r="AY59" s="100">
        <f t="shared" si="25"/>
        <v>12</v>
      </c>
      <c r="AZ59" s="100">
        <f t="shared" si="25"/>
        <v>12</v>
      </c>
      <c r="BA59" s="100">
        <f t="shared" si="25"/>
        <v>12</v>
      </c>
      <c r="BB59" s="100">
        <f t="shared" si="25"/>
        <v>12</v>
      </c>
      <c r="BC59" s="100">
        <f t="shared" si="25"/>
        <v>12</v>
      </c>
      <c r="BD59" s="100">
        <f t="shared" si="25"/>
        <v>12</v>
      </c>
      <c r="BE59" s="4">
        <f t="shared" si="25"/>
        <v>12</v>
      </c>
      <c r="BF59" s="4">
        <f t="shared" si="25"/>
        <v>12</v>
      </c>
      <c r="BG59" s="4">
        <f t="shared" si="25"/>
        <v>12</v>
      </c>
      <c r="BH59" s="4">
        <f t="shared" si="25"/>
        <v>13</v>
      </c>
      <c r="BI59" s="5">
        <f t="shared" si="25"/>
        <v>0</v>
      </c>
      <c r="BJ59" s="5">
        <f t="shared" si="25"/>
        <v>0</v>
      </c>
      <c r="BK59" s="5">
        <f t="shared" si="25"/>
        <v>0</v>
      </c>
      <c r="BL59" s="5">
        <f t="shared" si="25"/>
        <v>0</v>
      </c>
      <c r="BM59" s="5">
        <f t="shared" si="25"/>
        <v>0</v>
      </c>
      <c r="BN59" s="5">
        <f t="shared" ref="BN59:BX59" si="26">BN15</f>
        <v>0</v>
      </c>
      <c r="BO59" s="5">
        <f t="shared" si="26"/>
        <v>0</v>
      </c>
      <c r="BP59" s="5">
        <f t="shared" si="26"/>
        <v>0</v>
      </c>
      <c r="BQ59" s="5">
        <f t="shared" si="26"/>
        <v>0</v>
      </c>
      <c r="BR59" s="5">
        <f t="shared" si="26"/>
        <v>0</v>
      </c>
      <c r="BS59" s="5">
        <f t="shared" si="26"/>
        <v>0</v>
      </c>
      <c r="BT59" s="5">
        <f t="shared" si="26"/>
        <v>0</v>
      </c>
      <c r="BU59" s="5">
        <f t="shared" si="26"/>
        <v>0</v>
      </c>
      <c r="BV59" s="5">
        <f t="shared" si="26"/>
        <v>0</v>
      </c>
      <c r="BW59" s="5">
        <f t="shared" si="26"/>
        <v>0</v>
      </c>
      <c r="BX59" s="5">
        <f t="shared" si="26"/>
        <v>0</v>
      </c>
      <c r="BY59" s="5">
        <f>SUM(B59:BX59)</f>
        <v>212</v>
      </c>
      <c r="CC59" s="5"/>
    </row>
    <row r="60" spans="1:82" x14ac:dyDescent="0.2">
      <c r="A60" t="s">
        <v>16721</v>
      </c>
      <c r="B60" s="101">
        <f t="shared" ref="B60:AG60" si="27">B13+B14+B30+B31+B34+B35+B36+B26</f>
        <v>0</v>
      </c>
      <c r="C60" s="101">
        <f t="shared" si="27"/>
        <v>0</v>
      </c>
      <c r="D60" s="101">
        <f t="shared" si="27"/>
        <v>0</v>
      </c>
      <c r="E60" s="101">
        <f t="shared" si="27"/>
        <v>0</v>
      </c>
      <c r="F60" s="101">
        <f t="shared" si="27"/>
        <v>0</v>
      </c>
      <c r="G60" s="101">
        <f t="shared" si="27"/>
        <v>0</v>
      </c>
      <c r="H60" s="101">
        <f t="shared" si="27"/>
        <v>0</v>
      </c>
      <c r="I60" s="101">
        <f t="shared" si="27"/>
        <v>0</v>
      </c>
      <c r="J60" s="101">
        <f t="shared" si="27"/>
        <v>0</v>
      </c>
      <c r="K60" s="101">
        <f t="shared" si="27"/>
        <v>0</v>
      </c>
      <c r="L60" s="101">
        <f t="shared" si="27"/>
        <v>0</v>
      </c>
      <c r="M60" s="101">
        <f t="shared" si="27"/>
        <v>0</v>
      </c>
      <c r="N60" s="101">
        <f t="shared" si="27"/>
        <v>0</v>
      </c>
      <c r="O60" s="101">
        <f t="shared" si="27"/>
        <v>0</v>
      </c>
      <c r="P60" s="101">
        <f t="shared" si="27"/>
        <v>0</v>
      </c>
      <c r="Q60" s="101">
        <f t="shared" si="27"/>
        <v>0</v>
      </c>
      <c r="R60" s="101">
        <f t="shared" si="27"/>
        <v>0</v>
      </c>
      <c r="S60" s="101">
        <f t="shared" si="27"/>
        <v>0</v>
      </c>
      <c r="T60" s="101">
        <f t="shared" si="27"/>
        <v>1</v>
      </c>
      <c r="U60" s="101">
        <f t="shared" si="27"/>
        <v>1</v>
      </c>
      <c r="V60" s="101">
        <f t="shared" si="27"/>
        <v>2</v>
      </c>
      <c r="W60" s="101">
        <f t="shared" si="27"/>
        <v>2</v>
      </c>
      <c r="X60" s="101">
        <f t="shared" si="27"/>
        <v>4</v>
      </c>
      <c r="Y60" s="101">
        <f t="shared" si="27"/>
        <v>2</v>
      </c>
      <c r="Z60" s="101">
        <f t="shared" si="27"/>
        <v>12</v>
      </c>
      <c r="AA60" s="101">
        <f t="shared" si="27"/>
        <v>5</v>
      </c>
      <c r="AB60" s="101">
        <f t="shared" si="27"/>
        <v>14</v>
      </c>
      <c r="AC60" s="101">
        <f t="shared" si="27"/>
        <v>12</v>
      </c>
      <c r="AD60" s="101">
        <f t="shared" si="27"/>
        <v>5</v>
      </c>
      <c r="AE60" s="101">
        <f t="shared" si="27"/>
        <v>7</v>
      </c>
      <c r="AF60" s="101">
        <f t="shared" si="27"/>
        <v>2</v>
      </c>
      <c r="AG60" s="101">
        <f t="shared" si="27"/>
        <v>6</v>
      </c>
      <c r="AH60" s="101">
        <f t="shared" ref="AH60:BM60" si="28">AH13+AH14+AH30+AH31+AH34+AH35+AH36+AH26</f>
        <v>29</v>
      </c>
      <c r="AI60" s="101">
        <f t="shared" si="28"/>
        <v>27</v>
      </c>
      <c r="AJ60" s="101">
        <f t="shared" si="28"/>
        <v>49</v>
      </c>
      <c r="AK60" s="101">
        <f t="shared" si="28"/>
        <v>43</v>
      </c>
      <c r="AL60" s="101">
        <f t="shared" si="28"/>
        <v>42</v>
      </c>
      <c r="AM60" s="101">
        <f t="shared" si="28"/>
        <v>30</v>
      </c>
      <c r="AN60" s="101">
        <f t="shared" si="28"/>
        <v>40</v>
      </c>
      <c r="AO60" s="101">
        <f t="shared" si="28"/>
        <v>44</v>
      </c>
      <c r="AP60" s="101">
        <f t="shared" si="28"/>
        <v>41</v>
      </c>
      <c r="AQ60" s="101">
        <f t="shared" si="28"/>
        <v>27</v>
      </c>
      <c r="AR60" s="101">
        <f t="shared" si="28"/>
        <v>61</v>
      </c>
      <c r="AS60" s="101">
        <f t="shared" si="28"/>
        <v>63</v>
      </c>
      <c r="AT60" s="101">
        <f t="shared" si="28"/>
        <v>62</v>
      </c>
      <c r="AU60" s="101">
        <f t="shared" si="28"/>
        <v>80</v>
      </c>
      <c r="AV60" s="101">
        <f t="shared" si="28"/>
        <v>76</v>
      </c>
      <c r="AW60" s="101">
        <f t="shared" si="28"/>
        <v>90</v>
      </c>
      <c r="AX60" s="101">
        <f t="shared" si="28"/>
        <v>83</v>
      </c>
      <c r="AY60" s="101">
        <f t="shared" si="28"/>
        <v>32</v>
      </c>
      <c r="AZ60" s="101">
        <f t="shared" si="28"/>
        <v>29</v>
      </c>
      <c r="BA60" s="4">
        <f t="shared" si="28"/>
        <v>35</v>
      </c>
      <c r="BB60" s="4">
        <f t="shared" si="28"/>
        <v>25</v>
      </c>
      <c r="BC60" s="4">
        <f t="shared" si="28"/>
        <v>25</v>
      </c>
      <c r="BD60" s="4">
        <f t="shared" si="28"/>
        <v>25</v>
      </c>
      <c r="BE60" s="101">
        <f t="shared" si="28"/>
        <v>0</v>
      </c>
      <c r="BF60" s="101">
        <f t="shared" si="28"/>
        <v>0</v>
      </c>
      <c r="BG60" s="101">
        <f t="shared" si="28"/>
        <v>0</v>
      </c>
      <c r="BH60" s="101">
        <f t="shared" si="28"/>
        <v>0</v>
      </c>
      <c r="BI60" s="101">
        <f t="shared" si="28"/>
        <v>0</v>
      </c>
      <c r="BJ60" s="101">
        <f t="shared" si="28"/>
        <v>0</v>
      </c>
      <c r="BK60" s="101">
        <f t="shared" si="28"/>
        <v>0</v>
      </c>
      <c r="BL60" s="101">
        <f t="shared" si="28"/>
        <v>0</v>
      </c>
      <c r="BM60" s="101">
        <f t="shared" si="28"/>
        <v>0</v>
      </c>
      <c r="BN60" s="101">
        <f t="shared" ref="BN60:BX60" si="29">BN13+BN14+BN30+BN31+BN34+BN35+BN36+BN26</f>
        <v>0</v>
      </c>
      <c r="BO60" s="101">
        <f t="shared" si="29"/>
        <v>0</v>
      </c>
      <c r="BP60" s="101">
        <f t="shared" si="29"/>
        <v>0</v>
      </c>
      <c r="BQ60" s="101">
        <f t="shared" si="29"/>
        <v>0</v>
      </c>
      <c r="BR60" s="101">
        <f t="shared" si="29"/>
        <v>0</v>
      </c>
      <c r="BS60" s="101">
        <f t="shared" si="29"/>
        <v>0</v>
      </c>
      <c r="BT60" s="101">
        <f t="shared" si="29"/>
        <v>0</v>
      </c>
      <c r="BU60" s="101">
        <f t="shared" si="29"/>
        <v>0</v>
      </c>
      <c r="BV60" s="101">
        <f t="shared" si="29"/>
        <v>0</v>
      </c>
      <c r="BW60" s="101">
        <f t="shared" si="29"/>
        <v>0</v>
      </c>
      <c r="BX60" s="101">
        <f t="shared" si="29"/>
        <v>0</v>
      </c>
      <c r="BY60">
        <f>SUM(B60:BX60)</f>
        <v>1133</v>
      </c>
      <c r="BZ60" t="s">
        <v>15851</v>
      </c>
      <c r="CC60" s="5"/>
    </row>
    <row r="61" spans="1:82" x14ac:dyDescent="0.2">
      <c r="BY61">
        <f>BY57+BY58+BY59</f>
        <v>7769</v>
      </c>
    </row>
    <row r="62" spans="1:82" x14ac:dyDescent="0.2">
      <c r="B62" s="1" t="str">
        <f t="shared" ref="B62:AG62" si="30">B48</f>
        <v>1941--06</v>
      </c>
      <c r="C62" s="1" t="str">
        <f t="shared" si="30"/>
        <v>1941-07</v>
      </c>
      <c r="D62" s="1" t="str">
        <f t="shared" si="30"/>
        <v>1941--08</v>
      </c>
      <c r="E62" s="1" t="str">
        <f t="shared" si="30"/>
        <v>1941--09</v>
      </c>
      <c r="F62" s="1" t="str">
        <f t="shared" si="30"/>
        <v>1941--10</v>
      </c>
      <c r="G62" s="1" t="str">
        <f t="shared" si="30"/>
        <v>1941--11</v>
      </c>
      <c r="H62" s="1" t="str">
        <f t="shared" si="30"/>
        <v>1941--12</v>
      </c>
      <c r="I62" s="1" t="str">
        <f t="shared" si="30"/>
        <v>1942-01</v>
      </c>
      <c r="J62" s="1" t="str">
        <f t="shared" si="30"/>
        <v>1942-02</v>
      </c>
      <c r="K62" s="1" t="str">
        <f t="shared" si="30"/>
        <v>1942-03</v>
      </c>
      <c r="L62" s="1" t="str">
        <f t="shared" si="30"/>
        <v>1942-04</v>
      </c>
      <c r="M62" s="1" t="str">
        <f t="shared" si="30"/>
        <v>1942-05</v>
      </c>
      <c r="N62" s="1" t="str">
        <f t="shared" si="30"/>
        <v>1942-06</v>
      </c>
      <c r="O62" s="1" t="str">
        <f t="shared" si="30"/>
        <v>1942-07</v>
      </c>
      <c r="P62" s="1" t="str">
        <f t="shared" si="30"/>
        <v>1942-08</v>
      </c>
      <c r="Q62" s="1" t="str">
        <f t="shared" si="30"/>
        <v>1942-09</v>
      </c>
      <c r="R62" s="1" t="str">
        <f t="shared" si="30"/>
        <v>1942-10</v>
      </c>
      <c r="S62" s="1" t="str">
        <f t="shared" si="30"/>
        <v>1942-11</v>
      </c>
      <c r="T62" s="1" t="str">
        <f t="shared" si="30"/>
        <v>1942-12</v>
      </c>
      <c r="U62" s="1" t="str">
        <f t="shared" si="30"/>
        <v>1943-01</v>
      </c>
      <c r="V62" s="1" t="str">
        <f t="shared" si="30"/>
        <v>1943-02</v>
      </c>
      <c r="W62" s="1" t="str">
        <f t="shared" si="30"/>
        <v>1943-03</v>
      </c>
      <c r="X62" s="1" t="str">
        <f t="shared" si="30"/>
        <v>1943-04</v>
      </c>
      <c r="Y62" s="1" t="str">
        <f t="shared" si="30"/>
        <v>1943-05</v>
      </c>
      <c r="Z62" s="1" t="str">
        <f t="shared" si="30"/>
        <v>1943-06</v>
      </c>
      <c r="AA62" s="1" t="str">
        <f t="shared" si="30"/>
        <v>1943-07</v>
      </c>
      <c r="AB62" s="1" t="str">
        <f t="shared" si="30"/>
        <v>1943-08</v>
      </c>
      <c r="AC62" s="1" t="str">
        <f t="shared" si="30"/>
        <v>1943-09</v>
      </c>
      <c r="AD62" s="1" t="str">
        <f t="shared" si="30"/>
        <v>1943-10</v>
      </c>
      <c r="AE62" s="1" t="str">
        <f t="shared" si="30"/>
        <v>1943-11</v>
      </c>
      <c r="AF62" s="1" t="str">
        <f t="shared" si="30"/>
        <v>1943-12</v>
      </c>
      <c r="AG62" s="1" t="str">
        <f t="shared" si="30"/>
        <v>1944-01</v>
      </c>
      <c r="AH62" s="1" t="str">
        <f t="shared" ref="AH62:BM62" si="31">AH48</f>
        <v>1944-02</v>
      </c>
      <c r="AI62" s="1" t="str">
        <f t="shared" si="31"/>
        <v>1944-03</v>
      </c>
      <c r="AJ62" s="1" t="str">
        <f t="shared" si="31"/>
        <v>1944-04</v>
      </c>
      <c r="AK62" s="1" t="str">
        <f t="shared" si="31"/>
        <v>1944-05</v>
      </c>
      <c r="AL62" s="1" t="str">
        <f t="shared" si="31"/>
        <v>1944-06</v>
      </c>
      <c r="AM62" s="1" t="str">
        <f t="shared" si="31"/>
        <v>1944-07</v>
      </c>
      <c r="AN62" s="1" t="str">
        <f t="shared" si="31"/>
        <v>1944-08</v>
      </c>
      <c r="AO62" s="1" t="str">
        <f t="shared" si="31"/>
        <v>1944-09</v>
      </c>
      <c r="AP62" s="1" t="str">
        <f t="shared" si="31"/>
        <v>1944-10</v>
      </c>
      <c r="AQ62" s="1" t="str">
        <f t="shared" si="31"/>
        <v>1944-11</v>
      </c>
      <c r="AR62" s="1" t="str">
        <f t="shared" si="31"/>
        <v>1944-12</v>
      </c>
      <c r="AS62" s="1" t="str">
        <f t="shared" si="31"/>
        <v>1945-01</v>
      </c>
      <c r="AT62" s="1" t="str">
        <f t="shared" si="31"/>
        <v>1945-02</v>
      </c>
      <c r="AU62" s="1" t="str">
        <f t="shared" si="31"/>
        <v>1945-03</v>
      </c>
      <c r="AV62" s="1" t="str">
        <f t="shared" si="31"/>
        <v>1945-04</v>
      </c>
      <c r="AW62" s="1" t="str">
        <f t="shared" si="31"/>
        <v>1945-05</v>
      </c>
      <c r="AX62" s="1" t="str">
        <f t="shared" si="31"/>
        <v>1945-06</v>
      </c>
      <c r="AY62" s="1" t="str">
        <f t="shared" si="31"/>
        <v>1945-07</v>
      </c>
      <c r="AZ62" s="1" t="str">
        <f t="shared" si="31"/>
        <v>1945-08</v>
      </c>
      <c r="BA62" s="1" t="str">
        <f t="shared" si="31"/>
        <v>1945-09</v>
      </c>
      <c r="BB62" s="1" t="str">
        <f t="shared" si="31"/>
        <v>1945-10</v>
      </c>
      <c r="BC62" s="1" t="str">
        <f t="shared" si="31"/>
        <v>1945-11</v>
      </c>
      <c r="BD62" s="1" t="str">
        <f t="shared" si="31"/>
        <v>1945-12</v>
      </c>
      <c r="BE62" s="1" t="str">
        <f t="shared" si="31"/>
        <v>1946-03</v>
      </c>
      <c r="BF62" s="1" t="str">
        <f t="shared" si="31"/>
        <v>1946-06</v>
      </c>
      <c r="BG62" s="1" t="str">
        <f t="shared" si="31"/>
        <v>1946-09</v>
      </c>
      <c r="BH62" s="1" t="str">
        <f t="shared" si="31"/>
        <v>1946-12</v>
      </c>
      <c r="BI62" s="1" t="str">
        <f t="shared" si="31"/>
        <v>1947-03</v>
      </c>
      <c r="BJ62" s="1" t="str">
        <f t="shared" si="31"/>
        <v>1947-06</v>
      </c>
      <c r="BK62" s="1" t="str">
        <f t="shared" si="31"/>
        <v>1947-09</v>
      </c>
      <c r="BL62" s="1" t="str">
        <f t="shared" si="31"/>
        <v>1947-12</v>
      </c>
      <c r="BM62" s="1" t="str">
        <f t="shared" si="31"/>
        <v>1948-03</v>
      </c>
      <c r="BN62" s="1" t="str">
        <f t="shared" ref="BN62:BX62" si="32">BN48</f>
        <v>1948-06</v>
      </c>
      <c r="BO62" s="1" t="str">
        <f t="shared" si="32"/>
        <v>1948-09</v>
      </c>
      <c r="BP62" s="1" t="str">
        <f t="shared" si="32"/>
        <v>1948-12</v>
      </c>
      <c r="BQ62" s="1" t="str">
        <f t="shared" si="32"/>
        <v>1949-03</v>
      </c>
      <c r="BR62" s="1" t="str">
        <f t="shared" si="32"/>
        <v>1949-06</v>
      </c>
      <c r="BS62" s="1" t="str">
        <f t="shared" si="32"/>
        <v>1949-09</v>
      </c>
      <c r="BT62" s="1" t="str">
        <f t="shared" si="32"/>
        <v>1949-12</v>
      </c>
      <c r="BU62" s="1" t="str">
        <f t="shared" si="32"/>
        <v>1950-03</v>
      </c>
      <c r="BV62" s="1" t="str">
        <f t="shared" si="32"/>
        <v>1950-06</v>
      </c>
      <c r="BW62" s="1" t="str">
        <f t="shared" si="32"/>
        <v>1950-09</v>
      </c>
      <c r="BX62" s="1" t="str">
        <f t="shared" si="32"/>
        <v>1950-12</v>
      </c>
    </row>
    <row r="63" spans="1:82" x14ac:dyDescent="0.2">
      <c r="A63" s="27" t="s">
        <v>8181</v>
      </c>
      <c r="B63">
        <f t="shared" ref="B63:AG63" si="33">B45</f>
        <v>1</v>
      </c>
      <c r="C63">
        <f t="shared" si="33"/>
        <v>1</v>
      </c>
      <c r="D63">
        <f t="shared" si="33"/>
        <v>2</v>
      </c>
      <c r="E63">
        <f t="shared" si="33"/>
        <v>3</v>
      </c>
      <c r="F63">
        <f t="shared" si="33"/>
        <v>5</v>
      </c>
      <c r="G63">
        <f t="shared" si="33"/>
        <v>5</v>
      </c>
      <c r="H63">
        <f t="shared" si="33"/>
        <v>3</v>
      </c>
      <c r="I63">
        <f t="shared" si="33"/>
        <v>8</v>
      </c>
      <c r="J63">
        <f t="shared" si="33"/>
        <v>18</v>
      </c>
      <c r="K63">
        <f t="shared" si="33"/>
        <v>21</v>
      </c>
      <c r="L63">
        <f t="shared" si="33"/>
        <v>17</v>
      </c>
      <c r="M63">
        <f t="shared" si="33"/>
        <v>33</v>
      </c>
      <c r="N63">
        <f t="shared" si="33"/>
        <v>38</v>
      </c>
      <c r="O63">
        <f t="shared" si="33"/>
        <v>44</v>
      </c>
      <c r="P63">
        <f t="shared" si="33"/>
        <v>51</v>
      </c>
      <c r="Q63">
        <f t="shared" si="33"/>
        <v>71</v>
      </c>
      <c r="R63">
        <f t="shared" si="33"/>
        <v>63</v>
      </c>
      <c r="S63">
        <f t="shared" si="33"/>
        <v>60</v>
      </c>
      <c r="T63">
        <f t="shared" si="33"/>
        <v>65</v>
      </c>
      <c r="U63">
        <f t="shared" si="33"/>
        <v>52</v>
      </c>
      <c r="V63">
        <f t="shared" si="33"/>
        <v>97</v>
      </c>
      <c r="W63">
        <f t="shared" si="33"/>
        <v>100</v>
      </c>
      <c r="X63">
        <f t="shared" si="33"/>
        <v>76</v>
      </c>
      <c r="Y63">
        <f t="shared" si="33"/>
        <v>82</v>
      </c>
      <c r="Z63">
        <f t="shared" si="33"/>
        <v>121</v>
      </c>
      <c r="AA63">
        <f t="shared" si="33"/>
        <v>86</v>
      </c>
      <c r="AB63">
        <f t="shared" si="33"/>
        <v>87</v>
      </c>
      <c r="AC63">
        <f t="shared" si="33"/>
        <v>103</v>
      </c>
      <c r="AD63">
        <f t="shared" si="33"/>
        <v>119</v>
      </c>
      <c r="AE63">
        <f t="shared" si="33"/>
        <v>154</v>
      </c>
      <c r="AF63">
        <f t="shared" si="33"/>
        <v>129</v>
      </c>
      <c r="AG63">
        <f t="shared" si="33"/>
        <v>143</v>
      </c>
      <c r="AH63">
        <f t="shared" ref="AH63:BM63" si="34">AH45</f>
        <v>237</v>
      </c>
      <c r="AI63">
        <f t="shared" si="34"/>
        <v>267</v>
      </c>
      <c r="AJ63">
        <f t="shared" si="34"/>
        <v>253</v>
      </c>
      <c r="AK63">
        <f t="shared" si="34"/>
        <v>223</v>
      </c>
      <c r="AL63">
        <f t="shared" si="34"/>
        <v>216</v>
      </c>
      <c r="AM63">
        <f t="shared" si="34"/>
        <v>228</v>
      </c>
      <c r="AN63">
        <f t="shared" si="34"/>
        <v>215</v>
      </c>
      <c r="AO63">
        <f t="shared" si="34"/>
        <v>262</v>
      </c>
      <c r="AP63">
        <f t="shared" si="34"/>
        <v>237</v>
      </c>
      <c r="AQ63">
        <f t="shared" si="34"/>
        <v>243</v>
      </c>
      <c r="AR63">
        <f t="shared" si="34"/>
        <v>249</v>
      </c>
      <c r="AS63">
        <f t="shared" si="34"/>
        <v>256</v>
      </c>
      <c r="AT63">
        <f t="shared" si="34"/>
        <v>319</v>
      </c>
      <c r="AU63">
        <f t="shared" si="34"/>
        <v>393</v>
      </c>
      <c r="AV63">
        <f t="shared" si="34"/>
        <v>296</v>
      </c>
      <c r="AW63">
        <f t="shared" si="34"/>
        <v>304</v>
      </c>
      <c r="AX63">
        <f t="shared" si="34"/>
        <v>297</v>
      </c>
      <c r="AY63">
        <f t="shared" si="34"/>
        <v>217</v>
      </c>
      <c r="AZ63">
        <f t="shared" si="34"/>
        <v>178</v>
      </c>
      <c r="BA63">
        <f t="shared" si="34"/>
        <v>166</v>
      </c>
      <c r="BB63">
        <f t="shared" si="34"/>
        <v>126</v>
      </c>
      <c r="BC63">
        <f t="shared" si="34"/>
        <v>85</v>
      </c>
      <c r="BD63">
        <f t="shared" si="34"/>
        <v>111</v>
      </c>
      <c r="BE63">
        <f t="shared" si="34"/>
        <v>118</v>
      </c>
      <c r="BF63">
        <f t="shared" si="34"/>
        <v>70</v>
      </c>
      <c r="BG63">
        <f t="shared" si="34"/>
        <v>49</v>
      </c>
      <c r="BH63">
        <f t="shared" si="34"/>
        <v>38</v>
      </c>
      <c r="BI63">
        <f t="shared" si="34"/>
        <v>18</v>
      </c>
      <c r="BJ63">
        <f t="shared" si="34"/>
        <v>42</v>
      </c>
      <c r="BK63">
        <f t="shared" si="34"/>
        <v>38</v>
      </c>
      <c r="BL63">
        <f t="shared" si="34"/>
        <v>25</v>
      </c>
      <c r="BM63">
        <f t="shared" si="34"/>
        <v>20</v>
      </c>
      <c r="BN63">
        <f t="shared" ref="BN63:BX63" si="35">BN45</f>
        <v>13</v>
      </c>
      <c r="BO63">
        <f t="shared" si="35"/>
        <v>12</v>
      </c>
      <c r="BP63">
        <f t="shared" si="35"/>
        <v>8</v>
      </c>
      <c r="BQ63">
        <f t="shared" si="35"/>
        <v>0</v>
      </c>
      <c r="BR63">
        <f t="shared" si="35"/>
        <v>5</v>
      </c>
      <c r="BS63">
        <f t="shared" si="35"/>
        <v>9</v>
      </c>
      <c r="BT63">
        <f t="shared" si="35"/>
        <v>14</v>
      </c>
      <c r="BU63">
        <f t="shared" si="35"/>
        <v>10</v>
      </c>
      <c r="BV63">
        <f t="shared" si="35"/>
        <v>2</v>
      </c>
      <c r="BW63">
        <f t="shared" si="35"/>
        <v>18</v>
      </c>
      <c r="BX63">
        <f t="shared" si="35"/>
        <v>24</v>
      </c>
    </row>
    <row r="64" spans="1:82" x14ac:dyDescent="0.2">
      <c r="A64" s="27" t="s">
        <v>14865</v>
      </c>
      <c r="B64">
        <f t="shared" ref="B64:AG64" si="36">B46</f>
        <v>1</v>
      </c>
      <c r="C64">
        <f t="shared" si="36"/>
        <v>2</v>
      </c>
      <c r="D64">
        <f t="shared" si="36"/>
        <v>4</v>
      </c>
      <c r="E64">
        <f t="shared" si="36"/>
        <v>7</v>
      </c>
      <c r="F64">
        <f t="shared" si="36"/>
        <v>12</v>
      </c>
      <c r="G64">
        <f t="shared" si="36"/>
        <v>17</v>
      </c>
      <c r="H64">
        <f t="shared" si="36"/>
        <v>20</v>
      </c>
      <c r="I64">
        <f t="shared" si="36"/>
        <v>28</v>
      </c>
      <c r="J64">
        <f t="shared" si="36"/>
        <v>46</v>
      </c>
      <c r="K64">
        <f t="shared" si="36"/>
        <v>67</v>
      </c>
      <c r="L64">
        <f t="shared" si="36"/>
        <v>84</v>
      </c>
      <c r="M64">
        <f t="shared" si="36"/>
        <v>117</v>
      </c>
      <c r="N64">
        <f t="shared" si="36"/>
        <v>155</v>
      </c>
      <c r="O64">
        <f t="shared" si="36"/>
        <v>199</v>
      </c>
      <c r="P64">
        <f t="shared" si="36"/>
        <v>250</v>
      </c>
      <c r="Q64">
        <f t="shared" si="36"/>
        <v>321</v>
      </c>
      <c r="R64">
        <f t="shared" si="36"/>
        <v>384</v>
      </c>
      <c r="S64">
        <f t="shared" si="36"/>
        <v>444</v>
      </c>
      <c r="T64">
        <f t="shared" si="36"/>
        <v>509</v>
      </c>
      <c r="U64">
        <f t="shared" si="36"/>
        <v>561</v>
      </c>
      <c r="V64">
        <f t="shared" si="36"/>
        <v>658</v>
      </c>
      <c r="W64">
        <f t="shared" si="36"/>
        <v>758</v>
      </c>
      <c r="X64">
        <f t="shared" si="36"/>
        <v>834</v>
      </c>
      <c r="Y64">
        <f t="shared" si="36"/>
        <v>916</v>
      </c>
      <c r="Z64">
        <f t="shared" si="36"/>
        <v>1037</v>
      </c>
      <c r="AA64">
        <f t="shared" si="36"/>
        <v>1123</v>
      </c>
      <c r="AB64">
        <f t="shared" si="36"/>
        <v>1210</v>
      </c>
      <c r="AC64">
        <f t="shared" si="36"/>
        <v>1313</v>
      </c>
      <c r="AD64">
        <f t="shared" si="36"/>
        <v>1432</v>
      </c>
      <c r="AE64">
        <f t="shared" si="36"/>
        <v>1586</v>
      </c>
      <c r="AF64">
        <f t="shared" si="36"/>
        <v>1715</v>
      </c>
      <c r="AG64">
        <f t="shared" si="36"/>
        <v>1858</v>
      </c>
      <c r="AH64">
        <f t="shared" ref="AH64:BM64" si="37">AH46</f>
        <v>2095</v>
      </c>
      <c r="AI64">
        <f t="shared" si="37"/>
        <v>2362</v>
      </c>
      <c r="AJ64">
        <f t="shared" si="37"/>
        <v>2615</v>
      </c>
      <c r="AK64">
        <f t="shared" si="37"/>
        <v>2838</v>
      </c>
      <c r="AL64">
        <f t="shared" si="37"/>
        <v>3054</v>
      </c>
      <c r="AM64">
        <f t="shared" si="37"/>
        <v>3282</v>
      </c>
      <c r="AN64">
        <f t="shared" si="37"/>
        <v>3497</v>
      </c>
      <c r="AO64">
        <f t="shared" si="37"/>
        <v>3759</v>
      </c>
      <c r="AP64">
        <f t="shared" si="37"/>
        <v>3996</v>
      </c>
      <c r="AQ64">
        <f t="shared" si="37"/>
        <v>4239</v>
      </c>
      <c r="AR64">
        <f t="shared" si="37"/>
        <v>4488</v>
      </c>
      <c r="AS64">
        <f t="shared" si="37"/>
        <v>4744</v>
      </c>
      <c r="AT64">
        <f t="shared" si="37"/>
        <v>5063</v>
      </c>
      <c r="AU64">
        <f t="shared" si="37"/>
        <v>5456</v>
      </c>
      <c r="AV64">
        <f t="shared" si="37"/>
        <v>5752</v>
      </c>
      <c r="AW64">
        <f t="shared" si="37"/>
        <v>6056</v>
      </c>
      <c r="AX64">
        <f t="shared" si="37"/>
        <v>6353</v>
      </c>
      <c r="AY64">
        <f t="shared" si="37"/>
        <v>6570</v>
      </c>
      <c r="AZ64">
        <f t="shared" si="37"/>
        <v>6748</v>
      </c>
      <c r="BA64">
        <f t="shared" si="37"/>
        <v>6914</v>
      </c>
      <c r="BB64">
        <f t="shared" si="37"/>
        <v>7040</v>
      </c>
      <c r="BC64">
        <f t="shared" si="37"/>
        <v>7125</v>
      </c>
      <c r="BD64">
        <f t="shared" si="37"/>
        <v>7236</v>
      </c>
      <c r="BE64">
        <f t="shared" si="37"/>
        <v>7354</v>
      </c>
      <c r="BF64">
        <f t="shared" si="37"/>
        <v>7424</v>
      </c>
      <c r="BG64">
        <f t="shared" si="37"/>
        <v>7473</v>
      </c>
      <c r="BH64">
        <f t="shared" si="37"/>
        <v>7511</v>
      </c>
      <c r="BI64">
        <f t="shared" si="37"/>
        <v>7529</v>
      </c>
      <c r="BJ64">
        <f t="shared" si="37"/>
        <v>7571</v>
      </c>
      <c r="BK64">
        <f t="shared" si="37"/>
        <v>7609</v>
      </c>
      <c r="BL64">
        <f t="shared" si="37"/>
        <v>7634</v>
      </c>
      <c r="BM64">
        <f t="shared" si="37"/>
        <v>7654</v>
      </c>
      <c r="BN64">
        <f t="shared" ref="BN64:BX64" si="38">BN46</f>
        <v>7667</v>
      </c>
      <c r="BO64">
        <f t="shared" si="38"/>
        <v>7679</v>
      </c>
      <c r="BP64">
        <f t="shared" si="38"/>
        <v>7687</v>
      </c>
      <c r="BQ64">
        <f t="shared" si="38"/>
        <v>7687</v>
      </c>
      <c r="BR64">
        <f t="shared" si="38"/>
        <v>7692</v>
      </c>
      <c r="BS64">
        <f t="shared" si="38"/>
        <v>7701</v>
      </c>
      <c r="BT64">
        <f t="shared" si="38"/>
        <v>7715</v>
      </c>
      <c r="BU64">
        <f t="shared" si="38"/>
        <v>7725</v>
      </c>
      <c r="BV64">
        <f t="shared" si="38"/>
        <v>7727</v>
      </c>
      <c r="BW64">
        <f t="shared" si="38"/>
        <v>7745</v>
      </c>
      <c r="BX64">
        <f t="shared" si="38"/>
        <v>7769</v>
      </c>
    </row>
    <row r="66" spans="1:77" x14ac:dyDescent="0.2">
      <c r="A66" s="27" t="s">
        <v>8195</v>
      </c>
      <c r="B66" s="48">
        <f>F.II!B5+F.II!B6+F.II!B8+F.II!B7+F.II!B9+NF.XV!B2+NF.XIX!B3+FB.VI!B2+FB.VI!B3+FB.VI!B6+FB.VI!B7+FB.VI!B8+FB.VI!B9+FB.VI!B10+FB.VI!B13+FB.VI!B14+FB.XVIII!B2+PR.1!B2+PR.VIII!B2+PR.IX!B2+PR.XVI!B7+PR.32!B2+PR.34!B3+PR.34!B4+'B.PR.IV conv'!B2+B.IV!B2+'B.PC proto'!B2+B.IX!B2+B.35!B7+B.35!B5+B.35!B4+B.35!B3+B.35!B2+B.XVI!B2+T.III!B8+T.III!B9+T.III!B10+B.XVI!B4</f>
        <v>1</v>
      </c>
      <c r="C66" s="48">
        <f>F.II!C5+F.II!C6+F.II!C8+F.II!C7+F.II!C9+NF.XV!C2+NF.XIX!C3+FB.VI!C2+FB.VI!C3+FB.VI!C6+FB.VI!C7+FB.VI!C8+FB.VI!C9+FB.VI!C10+FB.VI!C13+FB.VI!C14+FB.XVIII!C2+PR.1!C2+PR.VIII!C2+PR.IX!C2+PR.XVI!C7+PR.32!C2+PR.34!C3+PR.34!C4+'B.PR.IV conv'!C2+B.IV!C2+'B.PC proto'!C2+B.IX!C2+B.35!C7+B.35!C5+B.35!C4+B.35!C3+B.35!C2+B.XVI!C2+T.III!C8+T.III!C9+T.III!C10+B.XVI!C4</f>
        <v>1</v>
      </c>
      <c r="D66" s="48">
        <f>F.II!D5+F.II!D6+F.II!D8+F.II!D7+F.II!D9+NF.XV!D2+NF.XIX!D3+FB.VI!D2+FB.VI!D3+FB.VI!D6+FB.VI!D7+FB.VI!D8+FB.VI!D9+FB.VI!D10+FB.VI!D13+FB.VI!D14+FB.XVIII!D2+PR.1!D2+PR.VIII!D2+PR.IX!D2+PR.XVI!D7+PR.32!D2+PR.34!D3+PR.34!D4+'B.PR.IV conv'!D2+B.IV!D2+'B.PC proto'!D2+B.IX!D2+B.35!D7+B.35!D5+B.35!D4+B.35!D3+B.35!D2+B.XVI!D2+T.III!D8+T.III!D9+T.III!D10+B.XVI!D4</f>
        <v>2</v>
      </c>
      <c r="E66" s="48">
        <f>F.II!E5+F.II!E6+F.II!E8+F.II!E7+F.II!E9+NF.XV!E2+NF.XIX!E3+FB.VI!E2+FB.VI!E3+FB.VI!E6+FB.VI!E7+FB.VI!E8+FB.VI!E9+FB.VI!E10+FB.VI!E13+FB.VI!E14+FB.XVIII!E2+PR.1!E2+PR.VIII!E2+PR.IX!E2+PR.XVI!E7+PR.32!E2+PR.34!E3+PR.34!E4+'B.PR.IV conv'!E2+B.IV!E2+'B.PC proto'!E2+B.IX!E2+B.35!E7+B.35!E5+B.35!E4+B.35!E3+B.35!E2+B.XVI!E2+T.III!E8+T.III!E9+T.III!E10+B.XVI!E4+B.V!E2</f>
        <v>3</v>
      </c>
      <c r="F66" s="48">
        <f>F.II!F5+F.II!F6+F.II!F8+F.II!F7+F.II!F9+NF.XV!F2+NF.XIX!F3+FB.VI!F2+FB.VI!F3+FB.VI!F6+FB.VI!F7+FB.VI!F8+FB.VI!F9+FB.VI!F10+FB.VI!F13+FB.VI!F14+FB.XVIII!F2+PR.1!F2+PR.VIII!F2+PR.IX!F2+PR.XVI!F7+PR.32!F2+PR.34!F3+PR.34!F4+'B.PR.IV conv'!F2+B.IV!F2+'B.PC proto'!F2+B.IX!F2+B.35!F7+B.35!F5+B.35!F4+B.35!F3+B.35!F2+B.XVI!F2+T.III!F8+T.III!F9+T.III!F10+B.XVI!F4</f>
        <v>5</v>
      </c>
      <c r="G66" s="48">
        <f>F.II!G5+F.II!G6+F.II!G8+F.II!G7+F.II!G9+NF.XV!G2+NF.XIX!G3+FB.VI!G2+FB.VI!G3+FB.VI!G6+FB.VI!G7+FB.VI!G8+FB.VI!G9+FB.VI!G10+FB.VI!G13+FB.VI!G14+FB.XVIII!G2+PR.1!G2+PR.VIII!G2+PR.IX!G2+PR.XVI!G7+PR.32!G2+PR.34!G3+PR.34!G4+'B.PR.IV conv'!G2+B.IV!G2+'B.PC proto'!G2+B.IX!G2+B.35!G7+B.35!G5+B.35!G4+B.35!G3+B.35!G2+B.XVI!G2+T.III!G8+T.III!G9+T.III!G10+B.XVI!G4</f>
        <v>5</v>
      </c>
      <c r="H66" s="48">
        <f>F.II!H5+F.II!H6+F.II!H8+F.II!H7+F.II!H9+NF.XV!H2+NF.XIX!H3+FB.VI!H2+FB.VI!H3+FB.VI!H6+FB.VI!H7+FB.VI!H8+FB.VI!H9+FB.VI!H10+FB.VI!H13+FB.VI!H14+FB.XVIII!H2+PR.1!H2+PR.VIII!H2+PR.IX!H2+PR.XVI!H7+PR.32!H2+PR.34!H3+PR.34!H4+'B.PR.IV conv'!H2+B.IV!H2+'B.PC proto'!H2+B.IX!H2+B.35!H7+B.35!H5+B.35!H4+B.35!H3+B.35!H2+B.XVI!H2+T.III!H8+T.III!H9+T.III!H10+B.XVI!H4</f>
        <v>3</v>
      </c>
      <c r="I66" s="48">
        <f>F.II!I5+F.II!I6+F.II!I8+F.II!I7+F.II!I9+NF.XV!I2+NF.XIX!I3+FB.VI!I2+FB.VI!I3+FB.VI!I6+FB.VI!I7+FB.VI!I8+FB.VI!I9+FB.VI!I10+FB.VI!I13+FB.VI!I14+FB.XVIII!I2+PR.1!I2+PR.VIII!I2+PR.IX!I2+PR.XVI!I7+PR.32!I2+PR.34!I3+PR.34!I4+'B.PR.IV conv'!I2+B.IV!I2+'B.PC proto'!I2+B.IX!I2+B.35!I7+B.35!I5+B.35!I4+B.35!I3+B.35!I2+B.XVI!I2+T.III!I8+T.III!I9+T.III!I10+B.XVI!I4</f>
        <v>6</v>
      </c>
      <c r="J66" s="48">
        <f>F.II!J5+F.II!J6+F.II!J8+F.II!J7+F.II!J9+NF.XV!J2+NF.XIX!J3+FB.VI!J2+FB.VI!J3+FB.VI!J6+FB.VI!J7+FB.VI!J8+FB.VI!J9+FB.VI!J10+FB.VI!J13+FB.VI!J14+FB.XVIII!J2+PR.1!J2+PR.VIII!J2+PR.IX!J2+PR.XVI!J7+PR.32!J2+PR.34!J3+PR.34!J4+'B.PR.IV conv'!J2+B.IV!J2+'B.PC proto'!J2+B.IX!J2+B.35!J7+B.35!J5+B.35!J4+B.35!J3+B.35!J2+B.XVI!J2+T.III!J8+T.III!J9+T.III!J10+B.XVI!J4</f>
        <v>17</v>
      </c>
      <c r="K66" s="48">
        <f>F.II!K5+F.II!K6+F.II!K8+F.II!K7+F.II!K9+NF.XV!K2+NF.XIX!K3+FB.VI!K2+FB.VI!K3+FB.VI!K6+FB.VI!K7+FB.VI!K8+FB.VI!K9+FB.VI!K10+FB.VI!K13+FB.VI!K14+FB.XVIII!K2+PR.1!K2+PR.VIII!K2+PR.IX!K2+PR.XVI!K7+PR.32!K2+PR.34!K3+PR.34!K4+'B.PR.IV conv'!K2+B.IV!K2+'B.PC proto'!K2+B.IX!K2+B.35!K7+B.35!K5+B.35!K4+B.35!K3+B.35!K2+B.XVI!K2+T.III!K8+T.III!K9+T.III!K10+B.XVI!K4</f>
        <v>18</v>
      </c>
      <c r="L66" s="48">
        <f>F.II!L5+F.II!L6+F.II!L8+F.II!L7+F.II!L9+NF.XV!L2+NF.XIX!L3+FB.VI!L2+FB.VI!L3+FB.VI!L6+FB.VI!L7+FB.VI!L8+FB.VI!L9+FB.VI!L10+FB.VI!L13+FB.VI!L14+FB.XVIII!L2+PR.1!L2+PR.VIII!L2+PR.IX!L2+PR.XVI!L7+PR.32!L2+PR.34!L3+PR.34!L4+'B.PR.IV conv'!L2+B.IV!L2+'B.PC proto'!L2+B.IX!L2+B.35!L7+B.35!L5+B.35!L4+B.35!L3+B.35!L2+B.XVI!L2+T.III!L8+T.III!L9+T.III!L10+B.XVI!L4</f>
        <v>15</v>
      </c>
      <c r="M66" s="48">
        <f>F.II!M5+F.II!M6+F.II!M8+F.II!M7+F.II!M9+NF.XV!M2+NF.XIX!M3+FB.VI!M2+FB.VI!M3+FB.VI!M6+FB.VI!M7+FB.VI!M8+FB.VI!M9+FB.VI!M10+FB.VI!M13+FB.VI!M14+FB.XVIII!M2+PR.1!M2+PR.VIII!M2+PR.IX!M2+PR.XVI!M7+PR.32!M2+PR.34!M3+PR.34!M4+'B.PR.IV conv'!M2+B.IV!M2+'B.PC proto'!M2+B.IX!M2+B.35!M7+B.35!M5+B.35!M4+B.35!M3+B.35!M2+B.XVI!M2+T.III!M8+T.III!M9+T.III!M10+B.XVI!M4</f>
        <v>30</v>
      </c>
      <c r="N66" s="48">
        <f>F.II!N5+F.II!N6+F.II!N8+F.II!N7+F.II!N9+NF.XV!N2+NF.XIX!N3+FB.VI!N2+FB.VI!N3+FB.VI!N6+FB.VI!N7+FB.VI!N8+FB.VI!N9+FB.VI!N10+FB.VI!N13+FB.VI!N14+FB.XVIII!N2+PR.1!N2+PR.VIII!N2+PR.IX!N2+PR.XVI!N7+PR.32!N2+PR.34!N3+PR.34!N4+'B.PR.IV conv'!N2+B.IV!N2+'B.PC proto'!N2+B.IX!N2+B.35!N7+B.35!N5+B.35!N4+B.35!N3+B.35!N2+B.XVI!N2+T.III!N8+T.III!N9+T.III!N10+B.XVI!N4</f>
        <v>36</v>
      </c>
      <c r="O66" s="48">
        <f>F.II!O5+F.II!O6+F.II!O8+F.II!O7+F.II!O9+NF.XV!O2+NF.XIX!O3+FB.VI!O2+FB.VI!O3+FB.VI!O6+FB.VI!O7+FB.VI!O8+FB.VI!O9+FB.VI!O10+FB.VI!O13+FB.VI!O14+FB.XVIII!O2+PR.1!O2+PR.VIII!O2+PR.IX!O2+PR.XVI!O7+PR.32!O2+PR.34!O3+PR.34!O4+'B.PR.IV conv'!O2+B.IV!O2+'B.PC proto'!O2+B.IX!O2+B.35!O7+B.35!O5+B.35!O4+B.35!O3+B.35!O2+B.XVI!O2+T.III!O8+T.III!O9+T.III!O10+B.XVI!O4</f>
        <v>38</v>
      </c>
      <c r="P66" s="48">
        <f>F.II!P5+F.II!P6+F.II!P8+F.II!P7+F.II!P9+NF.XV!P2+NF.XIX!P3+FB.VI!P2+FB.VI!P3+FB.VI!P6+FB.VI!P7+FB.VI!P8+FB.VI!P9+FB.VI!P10+FB.VI!P13+FB.VI!P14+FB.XVIII!P2+PR.1!P2+PR.VIII!P2+PR.IX!P2+PR.XVI!P7+PR.32!P2+PR.34!P3+PR.34!P4+'B.PR.IV conv'!P2+B.IV!P2+'B.PC proto'!P2+B.IX!P2+B.35!P7+B.35!P5+B.35!P4+B.35!P3+B.35!P2+B.XVI!P2+T.III!P8+T.III!P9+T.III!P10+B.XVI!P4</f>
        <v>45</v>
      </c>
      <c r="Q66" s="86">
        <f>F.II!Q5+F.II!Q6+F.II!Q8+F.II!Q7+F.II!Q9+NF.XV!Q2+NF.XIX!Q3+FB.VI!Q2+FB.VI!Q3+FB.VI!Q6+FB.VI!Q7+FB.VI!Q8+FB.VI!Q9+FB.VI!Q10+FB.VI!Q13+FB.VI!Q14+FB.XVIII!Q2+PR.1!Q2+PR.VIII!Q2+PR.IX!Q2+PR.XVI!Q7+PR.32!Q2+PR.34!Q3+PR.34!Q4+'B.PR.IV conv'!Q2+B.IV!Q3+'B.PC proto'!Q2+B.IX!Q2+B.35!Q7+B.35!Q5+B.35!Q4+B.35!Q3+B.35!Q2+B.XVI!Q2+T.III!Q8+T.III!Q9+T.III!Q10+B.XVI!Q4+B.IV!Q2</f>
        <v>63</v>
      </c>
      <c r="R66" s="86">
        <f>F.II!R5+F.II!R6+F.II!R8+F.II!R7+F.II!R9+NF.XV!R2+NF.XIX!R3+FB.VI!R2+FB.VI!R3+FB.VI!R6+FB.VI!R7+FB.VI!R8+FB.VI!R9+FB.VI!R10+FB.VI!R13+FB.VI!R14+FB.XVIII!R2+PR.1!R2+PR.VIII!R2+PR.IX!R2+PR.XVI!R7+PR.32!R2+PR.34!R3+PR.34!R4+'B.PR.IV conv'!R2+B.IV!R3+'B.PC proto'!R2+B.IX!R2+B.35!R7+B.35!R5+B.35!R4+B.35!R3+B.35!R2+B.XVI!R2+T.III!R8+T.III!R9+T.III!R10+B.XVI!R4</f>
        <v>53</v>
      </c>
      <c r="S66" s="86">
        <f>F.II!S5+F.II!S6+F.II!S8+F.II!S7+F.II!S9+NF.XV!S2+NF.XIX!S3+FB.VI!S2+FB.VI!S3+FB.VI!S6+FB.VI!S7+FB.VI!S8+FB.VI!S9+FB.VI!S10+FB.VI!S13+FB.VI!S14+FB.XVIII!S2+PR.1!S2+PR.VIII!S2+PR.IX!S2+PR.XVI!S7+PR.32!S2+PR.34!S3+PR.34!S4+'B.PR.IV conv'!S2+B.IV!S3+'B.PC proto'!S2+B.IX!S2+B.35!S7+B.35!S5+B.35!S4+B.35!S3+B.35!S2+B.XVI!S2+T.III!S8+T.III!S9+T.III!S10+B.XVI!S4</f>
        <v>51</v>
      </c>
      <c r="T66" s="86">
        <f>F.II!T5+F.II!T6+F.II!T8+F.II!T7+F.II!T9+NF.XV!T2+NF.XIX!T3+FB.VI!T2+FB.VI!T3+FB.VI!T6+FB.VI!T7+FB.VI!T8+FB.VI!T9+FB.VI!T10+FB.VI!T13+FB.VI!T14+FB.XVIII!T2+PR.1!T2+PR.VIII!T2+PR.IX!T2+PR.XVI!T7+PR.32!T2+PR.34!T3+PR.34!T4+'B.PR.IV conv'!T2+B.IV!T3+'B.PC proto'!T2+B.IX!T2+B.35!T7+B.35!T5+B.35!T4+B.35!T3+B.35!T2+B.XVI!T2+T.III!T8+T.III!T9+T.III!T10+B.XVI!T4</f>
        <v>55</v>
      </c>
      <c r="U66" s="86">
        <f>F.II!U5+F.II!U6+F.II!U8+F.II!U7+F.II!U9+NF.XV!U2+NF.XIX!U3+FB.VI!U2+FB.VI!U3+FB.VI!U6+FB.VI!U7+FB.VI!U8+FB.VI!U9+FB.VI!U10+FB.VI!U13+FB.VI!U14+FB.XVIII!U2+PR.1!U2+PR.VIII!U2+PR.IX!U2+PR.XVI!U7+PR.32!U2+PR.34!U3+PR.34!U4+'B.PR.IV conv'!U2+B.IV!U3+'B.PC proto'!U2+B.IX!U2+B.35!U7+B.35!U5+B.35!U4+B.35!U3+B.35!U2+B.XVI!U2+T.III!U8+T.III!U9+T.III!U10+B.XVI!U4</f>
        <v>48</v>
      </c>
      <c r="V66" s="48">
        <f>F.II!V5+F.II!V6+F.II!V8+F.II!V7+F.II!V9+NF.XV!V2+NF.XIX!V3+FB.VI!V2+FB.VI!V3+FB.VI!V6+FB.VI!V7+FB.VI!V8+FB.VI!V9+FB.VI!V10+FB.VI!V13+FB.VI!V14+FB.XVIII!V2+PR.1!V2+PR.VIII!V2+PR.IX!V2+PR.XVI!V7+PR.32!V2+PR.34!V3+PR.34!V4+'B.PR.IV conv'!V2+B.IV!V3+'B.PC proto'!V2+B.IX!V2+B.35!V7+B.35!V5+B.35!V4+B.35!V3+B.35!V2+B.XVI!V2+T.III!V8+T.III!V9+T.III!V10+B.XVI!V4</f>
        <v>76</v>
      </c>
      <c r="W66" s="48">
        <f>F.II!W5+F.II!W6+F.II!W8+F.II!W7+F.II!W9+NF.XV!W2+NF.XIX!W3+FB.VI!W2+FB.VI!W3+FB.VI!W6+FB.VI!W7+FB.VI!W8+FB.VI!W9+FB.VI!W10+FB.VI!W13+FB.VI!W14+FB.XVIII!W2+PR.1!W2+PR.VIII!W2+PR.IX!W2+PR.XVI!W7+PR.32!W2+PR.34!W3+PR.34!W4+'B.PR.IV conv'!W2+B.IV!W3+'B.PC proto'!W2+B.IX!W2+B.35!W7+B.35!W5+B.35!W4+B.35!W3+B.35!W2+B.XVI!W2+T.III!W8+T.III!W9+T.III!W10+B.XVI!W4</f>
        <v>79</v>
      </c>
      <c r="X66" s="48">
        <f>F.II!X5+F.II!X6+F.II!X8+F.II!X7+F.II!X9+NF.XV!X2+NF.XIX!X3+FB.VI!X2+FB.VI!X3+FB.VI!X6+FB.VI!X7+FB.VI!X8+FB.VI!X9+FB.VI!X10+FB.VI!X13+FB.VI!X14+FB.XVIII!X2+PR.1!X2+PR.VIII!X2+PR.IX!X2+PR.XVI!X7+PR.32!X2+PR.34!X3+PR.34!X4+'B.PR.IV conv'!X2+B.IV!X3+'B.PC proto'!X2+B.IX!X2+B.35!X7+B.35!X5+B.35!X4+B.35!X3+B.35!X2+B.XVI!X2+T.III!X8+T.III!X9+T.III!X10+B.XVI!X4</f>
        <v>47</v>
      </c>
      <c r="Y66" s="48">
        <f>F.II!Y5+F.II!Y6+F.II!Y8+F.II!Y7+F.II!Y9+NF.XV!Y2+NF.XIX!Y3+FB.VI!Y2+FB.VI!Y3+FB.VI!Y6+FB.VI!Y7+FB.VI!Y8+FB.VI!Y9+FB.VI!Y10+FB.VI!Y13+FB.VI!Y14+FB.XVIII!Y2+PR.1!Y2+PR.VIII!Y2+PR.IX!Y2+PR.XVI!Y7+PR.32!Y2+PR.34!Y3+PR.34!Y4+'B.PR.IV conv'!Y2+B.IV!Y3+'B.PC proto'!Y2+B.IX!Y2+B.35!Y7+B.35!Y5+B.35!Y4+B.35!Y3+B.35!Y2+B.XVI!Y2+T.III!Y8+T.III!Y9+T.III!Y10+B.XVI!Y4</f>
        <v>52</v>
      </c>
      <c r="Z66" s="48">
        <f>F.II!Z5+F.II!Z6+F.II!Z8+F.II!Z7+F.II!Z9+NF.XV!Z2+NF.XIX!Z3+FB.VI!Z2+FB.VI!Z3+FB.VI!Z6+FB.VI!Z7+FB.VI!Z8+FB.VI!Z9+FB.VI!Z10+FB.VI!Z13+FB.VI!Z14+FB.XVIII!Z2+PR.1!Z2+PR.VIII!Z2+PR.IX!Z2+PR.XVI!Z7+PR.32!Z2+PR.34!Z3+PR.34!Z4+'B.PR.IV conv'!Z2+B.IV!Z3+'B.PC proto'!Z2+B.IX!Z2+B.35!Z7+B.35!Z5+B.35!Z4+B.35!Z3+B.35!Z2+B.XVI!Z2+T.III!Z8+T.III!Z9+T.III!Z10+B.XVI!Z4</f>
        <v>77</v>
      </c>
      <c r="AA66" s="48">
        <f>F.II!AA5+F.II!AA6+F.II!AA8+F.II!AA7+F.II!AA9+NF.XV!AA2+NF.XIX!AA3+FB.VI!AA2+FB.VI!AA3+FB.VI!AA6+FB.VI!AA7+FB.VI!AA8+FB.VI!AA9+FB.VI!AA10+FB.VI!AA13+FB.VI!AA14+FB.XVIII!AA2+PR.1!AA2+PR.VIII!AA2+PR.IX!AA2+PR.XVI!AA7+PR.32!AA2+PR.34!AA3+PR.34!AA4+'B.PR.IV conv'!AA2+B.IV!AA3+'B.PC proto'!AA2+B.IX!AA2+B.35!AA7+B.35!AA5+B.35!AA4+B.35!AA3+B.35!AA2+B.XVI!AA2+T.III!AA8+T.III!AA9+T.III!AA10+B.XVI!AA4</f>
        <v>59</v>
      </c>
      <c r="AB66" s="48">
        <f>F.II!AB5+F.II!AB6+F.II!AB8+F.II!AB7+F.II!AB9+NF.XV!AB2+NF.XIX!AB3+FB.VI!AB2+FB.VI!AB3+FB.VI!AB6+FB.VI!AB7+FB.VI!AB8+FB.VI!AB9+FB.VI!AB10+FB.VI!AB13+FB.VI!AB14+FB.XVIII!AB2+PR.1!AB2+PR.VIII!AB2+PR.IX!AB2+PR.XVI!AB7+PR.32!AB2+PR.34!AB3+PR.34!AB4+'B.PR.IV conv'!AB2+B.IV!AB3+'B.PC proto'!AB2+B.IX!AB2+B.35!AB7+B.35!AB5+B.35!AB4+B.35!AB3+B.35!AB2+B.XVI!AB2+T.III!AB8+T.III!AB9+T.III!AB10+B.XVI!AB4</f>
        <v>63</v>
      </c>
      <c r="AC66" s="48">
        <f>F.II!AC5+F.II!AC6+F.II!AC8+F.II!AC7+F.II!AC9+NF.XV!AC2+NF.XIX!AC3+FB.VI!AC2+FB.VI!AC3+FB.VI!AC6+FB.VI!AC7+FB.VI!AC8+FB.VI!AC9+FB.VI!AC10+FB.VI!AC13+FB.VI!AC14+FB.XVIII!AC2+PR.1!AC2+PR.VIII!AC2+PR.IX!AC2+PR.XVI!AC7+PR.32!AC2+PR.34!AC3+PR.34!AC4+'B.PR.IV conv'!AC2+B.IV!AC2+'B.PC proto'!AC2+B.IX!AC2+B.35!AC7+B.35!AC5+B.35!AC4+B.35!AC3+B.35!AC2+B.XVI!AC2+T.III!AC8+T.III!AC9+T.III!AC10+B.XVI!AC4</f>
        <v>58</v>
      </c>
      <c r="AD66" s="48">
        <f>F.II!AD5+F.II!AD6+F.II!AD8+F.II!AD7+F.II!AD9+NF.XV!AD2+NF.XIX!AD3+FB.VI!AD2+FB.VI!AD3+FB.VI!AD6+FB.VI!AD7+FB.VI!AD8+FB.VI!AD9+FB.VI!AD10+FB.VI!AD13+FB.VI!AD14+FB.XVIII!AD2+PR.1!AD2+PR.VIII!AD2+PR.IX!AD2+PR.XVI!AD7+PR.32!AD2+PR.34!AD3+PR.34!AD4+'B.PR.IV conv'!AD2+B.IV!AD2+'B.PC proto'!AD2+B.IX!AD2+B.35!AD7+B.35!AD5+B.35!AD4+B.35!AD3+B.35!AD2+B.XVI!AD2+T.III!AD8+T.III!AD9+T.III!AD10+B.XVI!AD4</f>
        <v>65</v>
      </c>
      <c r="AE66" s="48">
        <f>F.II!AE5+F.II!AE6+F.II!AE8+F.II!AE7+F.II!AE9+NF.XV!AE2+NF.XIX!AE3+FB.VI!AE2+FB.VI!AE3+FB.VI!AE6+FB.VI!AE7+FB.VI!AE8+FB.VI!AE9+FB.VI!AE10+FB.VI!AE13+FB.VI!AE14+FB.XVIII!AE2+PR.1!AE2+PR.VIII!AE2+PR.IX!AE2+PR.XVI!AE7+PR.32!AE2+PR.34!AE3+PR.34!AE4+'B.PR.IV conv'!AE2+B.IV!AE2+'B.PC proto'!AE2+B.IX!AE2+B.35!AE7+B.35!AE5+B.35!AE4+B.35!AE3+B.35!AE2+B.XVI!AE2+T.III!AE8+T.III!AE9+T.III!AE10+B.XVI!AE4</f>
        <v>57</v>
      </c>
      <c r="AF66" s="48">
        <f>F.II!AF5+F.II!AF6+F.II!AF8+F.II!AF7+F.II!AF9+NF.XV!AF2+NF.XIX!AF3+FB.VI!AF2+FB.VI!AF3+FB.VI!AF6+FB.VI!AF7+FB.VI!AF8+FB.VI!AF9+FB.VI!AF10+FB.VI!AF13+FB.VI!AF14+FB.XVIII!AF2+PR.1!AF2+PR.VIII!AF2+PR.IX!AF2+PR.XVI!AF7+PR.32!AF2+PR.34!AF3+PR.34!AF4+'B.PR.IV conv'!AF2+B.IV!AF2+'B.PC proto'!AF2+B.IX!AF2+B.35!AF7+B.35!AF5+B.35!AF4+B.35!AF3+B.35!AF2+B.XVI!AF2+T.III!AF8+T.III!AF9+T.III!AF10+B.XVI!AF4</f>
        <v>64</v>
      </c>
      <c r="AG66" s="48">
        <f>F.II!AG5+F.II!AG6+F.II!AG8+F.II!AG7+F.II!AG9+NF.XV!AG2+NF.XIX!AG3+FB.VI!AG2+FB.VI!AG3+FB.VI!AG6+FB.VI!AG7+FB.VI!AG8+FB.VI!AG9+FB.VI!AG10+FB.VI!AG13+FB.VI!AG14+FB.XVIII!AG2+PR.1!AG2+PR.VIII!AG2+PR.IX!AG2+PR.XVI!AG7+PR.32!AG2+PR.34!AG3+PR.34!AG4+'B.PR.IV conv'!AG2+B.IV!AG2+'B.PC proto'!AG2+B.IX!AG2+B.35!AG7+B.35!AG5+B.35!AG4+B.35!AG3+B.35!AG2+B.XVI!AG2+T.III!AG8+T.III!AG9+T.III!AG10+B.XVI!AG4</f>
        <v>68</v>
      </c>
      <c r="AH66" s="48">
        <f>F.II!AH5+F.II!AH6+F.II!AH8+F.II!AH7+F.II!AH9+NF.XV!AH2+NF.XIX!AH3+FB.VI!AH2+FB.VI!AH3+FB.VI!AH6+FB.VI!AH7+FB.VI!AH8+FB.VI!AH9+FB.VI!AH10+FB.VI!AH13+FB.VI!AH14+FB.XVIII!AH2+PR.1!AH2+PR.VIII!AH2+PR.IX!AH2+PR.XVI!AH7+PR.32!AH2+PR.34!AH3+PR.34!AH4+'B.PR.IV conv'!AH2+B.IV!AH2+'B.PC proto'!AH2+B.IX!AH2+B.35!AH7+B.35!AH5+B.35!AH4+B.35!AH3+B.35!AH2+B.XVI!AH2+T.III!AH8+T.III!AH9+T.III!AH10+B.XVI!AH4</f>
        <v>119</v>
      </c>
      <c r="AI66" s="48">
        <f>F.II!AI5+F.II!AI6+F.II!AI8+F.II!AI7+F.II!AI9+NF.XV!AI2+NF.XIX!AI3+FB.VI!AI2+FB.VI!AI3+FB.VI!AI6+FB.VI!AI7+FB.VI!AI8+FB.VI!AI9+FB.VI!AI10+FB.VI!AI13+FB.VI!AI14+FB.XVIII!AI2+PR.1!AI2+PR.VIII!AI2+PR.IX!AI2+PR.XVI!AI7+PR.32!AI2+PR.34!AI3+PR.34!AI4+'B.PR.IV conv'!AI2+B.IV!AI2+'B.PC proto'!AI2+B.IX!AI2+B.35!AI7+B.35!AI5+B.35!AI4+B.35!AI3+B.35!AI2+B.XVI!AI2+T.III!AI8+T.III!AI9+T.III!AI10+B.XVI!AI4</f>
        <v>145</v>
      </c>
      <c r="AJ66" s="48">
        <f>F.II!AJ5+F.II!AJ6+F.II!AJ8+F.II!AJ7+F.II!AJ9+NF.XV!AJ2+NF.XIX!AJ3+FB.VI!AJ2+FB.VI!AJ3+FB.VI!AJ6+FB.VI!AJ7+FB.VI!AJ8+FB.VI!AJ9+FB.VI!AJ10+FB.VI!AJ13+FB.VI!AJ14+FB.XVIII!AJ2+PR.1!AJ2+PR.VIII!AJ2+PR.IX!AJ2+PR.XVI!AJ7+PR.32!AJ2+PR.34!AJ3+PR.34!AJ4+'B.PR.IV conv'!AJ2+B.IV!AJ2+'B.PC proto'!AJ2+B.IX!AJ2+B.35!AJ7+B.35!AJ5+B.35!AJ4+B.35!AJ3+B.35!AJ2+B.XVI!AJ2+T.III!AJ8+T.III!AJ9+T.III!AJ10+B.XVI!AJ4</f>
        <v>93</v>
      </c>
      <c r="AK66" s="48">
        <f>F.II!AK5+F.II!AK6+F.II!AK8+F.II!AK7+F.II!AK9+NF.XV!AK2+NF.XIX!AK3+FB.VI!AK2+FB.VI!AK3+FB.VI!AK6+FB.VI!AK7+FB.VI!AK8+FB.VI!AK9+FB.VI!AK10+FB.VI!AK13+FB.VI!AK14+FB.XVIII!AK2+PR.1!AK2+PR.VIII!AK2+PR.IX!AK2+PR.XVI!AK7+PR.32!AK2+PR.34!AK3+PR.34!AK4+'B.PR.IV conv'!AK2+B.IV!AK2+'B.PC proto'!AK2+B.IX!AK2+B.35!AK7+B.35!AK5+B.35!AK4+B.35!AK3+B.35!AK2+B.XVI!AK2+T.III!AK8+T.III!AK9+T.III!AK10+B.XVI!AK4</f>
        <v>101</v>
      </c>
      <c r="AL66" s="48">
        <f>F.II!AL5+F.II!AL6+F.II!AL8+F.II!AL7+F.II!AL9+NF.XV!AL2+NF.XIX!AL3+FB.VI!AL2+FB.VI!AL3+FB.VI!AL6+FB.VI!AL7+FB.VI!AL8+FB.VI!AL9+FB.VI!AL10+FB.VI!AL13+FB.VI!AL14+FB.XVIII!AL2+PR.1!AL2+PR.VIII!AL2+PR.IX!AL2+PR.XVI!AL7+PR.32!AL2+PR.34!AL3+PR.34!AL4+'B.PR.IV conv'!AL2+B.IV!AL2+'B.PC proto'!AL2+B.IX!AL2+B.35!AL7+B.35!AL5+B.35!AL4+B.35!AL3+B.35!AL2+B.XVI!AL2+T.III!AL8+T.III!AL9+T.III!AL10+B.XVI!AL4</f>
        <v>101</v>
      </c>
      <c r="AM66" s="48">
        <f>F.II!AM5+F.II!AM6+F.II!AM8+F.II!AM7+F.II!AM9+NF.XV!AM2+NF.XIX!AM3+FB.VI!AM2+FB.VI!AM3+FB.VI!AM6+FB.VI!AM7+FB.VI!AM8+FB.VI!AM9+FB.VI!AM10+FB.VI!AM13+FB.VI!AM14+FB.XVIII!AM2+PR.1!AM2+PR.VIII!AM2+PR.IX!AM2+PR.XVI!AM7+PR.32!AM2+PR.34!AM3+PR.34!AM4+'B.PR.IV conv'!AM2+B.IV!AM2+'B.PC proto'!AM2+B.IX!AM2+B.35!AM7+B.35!AM5+B.35!AM4+B.35!AM3+B.35!AM2+B.XVI!AM2+T.III!AM8+T.III!AM9+T.III!AM10+B.XVI!AM4</f>
        <v>121</v>
      </c>
      <c r="AN66" s="48">
        <f>F.II!AN5+F.II!AN6+F.II!AN8+F.II!AN7+F.II!AN9+NF.XV!AN2+NF.XIX!AN3+FB.VI!AN2+FB.VI!AN3+FB.VI!AN6+FB.VI!AN7+FB.VI!AN8+FB.VI!AN9+FB.VI!AN10+FB.VI!AN13+FB.VI!AN14+FB.XVIII!AN2+PR.1!AN2+PR.VIII!AN2+PR.IX!AN2+PR.XVI!AN7+PR.32!AN2+PR.34!AN3+PR.34!AN4+'B.PR.IV conv'!AN2+B.IV!AN2+'B.PC proto'!AN2+B.IX!AN2+B.35!AN7+B.35!AN5+B.35!AN4+B.35!AN3+B.35!AN2+B.XVI!AN2+T.III!AN8+T.III!AN9+T.III!AN10+B.XVI!AN4</f>
        <v>69</v>
      </c>
      <c r="AO66" s="48">
        <f>F.II!AO5+F.II!AO6+F.II!AO8+F.II!AO7+F.II!AO9+NF.XV!AO2+NF.XIX!AO3+FB.VI!AO2+FB.VI!AO3+FB.VI!AO6+FB.VI!AO7+FB.VI!AO8+FB.VI!AO9+FB.VI!AO10+FB.VI!AO13+FB.VI!AO14+FB.XVIII!AO2+PR.1!AO2+PR.VIII!AO2+PR.IX!AO2+PR.XVI!AO7+PR.32!AO2+PR.34!AO3+PR.34!AO4+'B.PR.IV conv'!AO2+B.IV!AO2+'B.PC proto'!AO2+B.IX!AO2+B.35!AO7+B.35!AO5+B.35!AO4+B.35!AO3+B.35!AO2+B.XVI!AO2+T.III!AO8+T.III!AO9+T.III!AO10+B.XVI!AO4</f>
        <v>103</v>
      </c>
      <c r="AP66" s="48">
        <f>F.II!AP5+F.II!AP6+F.II!AP8+F.II!AP7+F.II!AP9+NF.XV!AP2+NF.XIX!AP3+FB.VI!AP2+FB.VI!AP3+FB.VI!AP6+FB.VI!AP7+FB.VI!AP8+FB.VI!AP9+FB.VI!AP10+FB.VI!AP13+FB.VI!AP14+FB.XVIII!AP2+PR.1!AP2+PR.VIII!AP2+PR.IX!AP2+PR.XVI!AP7+PR.32!AP2+PR.34!AP3+PR.34!AP4+'B.PR.IV conv'!AP2+B.IV!AP2+'B.PC proto'!AP2+B.IX!AP2+B.35!AP7+B.35!AP5+B.35!AP4+B.35!AP3+B.35!AP2+B.XVI!AP2+T.III!AP8+T.III!AP9+T.III!AP10+B.XVI!AP4+FB.VI!AP12</f>
        <v>102</v>
      </c>
      <c r="AQ66" s="48">
        <f>F.II!AQ5+F.II!AQ6+F.II!AQ8+F.II!AQ7+F.II!AQ9+NF.XV!AQ2+NF.XIX!AQ3+FB.VI!AQ2+FB.VI!AQ3+FB.VI!AQ6+FB.VI!AQ7+FB.VI!AQ8+FB.VI!AQ9+FB.VI!AQ10+FB.VI!AQ13+FB.VI!AQ14+FB.XVIII!AQ2+PR.1!AQ2+PR.VIII!AQ2+PR.IX!AQ2+PR.XVI!AQ7+PR.32!AQ2+PR.34!AQ3+PR.34!AQ4+'B.PR.IV conv'!AQ2+B.IV!AQ2+'B.PC proto'!AQ2+B.IX!AQ2+B.35!AQ7+B.35!AQ5+B.35!AQ4+B.35!AQ3+B.35!AQ2+B.XVI!AQ2+T.III!AQ8+T.III!AQ9+T.III!AQ10+B.XVI!AQ4+FB.VI!AQ12</f>
        <v>107</v>
      </c>
      <c r="AR66" s="48">
        <f>F.II!AR5+F.II!AR6+F.II!AR8+F.II!AR7+F.II!AR9+NF.XV!AR2+NF.XIX!AR3+FB.VI!AR2+FB.VI!AR3+FB.VI!AR6+FB.VI!AR7+FB.VI!AR8+FB.VI!AR9+FB.VI!AR10+FB.VI!AR13+FB.VI!AR14+FB.XVIII!AR2+PR.1!AR2+PR.VIII!AR2+PR.IX!AR2+PR.XVI!AR7+PR.32!AR2+PR.34!AR3+PR.34!AR4+'B.PR.IV conv'!AR2+B.IV!AR2+'B.PC proto'!AR2+B.IX!AR2+B.35!AR7+B.35!AR5+B.35!AR4+B.35!AR3+B.35!AR2+B.XVI!AR2+T.III!AR8+T.III!AR9+T.III!AR10+B.XVI!AR4+FB.VI!AR12</f>
        <v>72</v>
      </c>
      <c r="AS66" s="48">
        <f>F.II!AS5+F.II!AS6+F.II!AS8+F.II!AS7+F.II!AS9+NF.XV!AS2+NF.XIX!AS3+FB.VI!AS2+FB.VI!AS3+FB.VI!AS6+FB.VI!AS7+FB.VI!AS8+FB.VI!AS9+FB.VI!AS10+FB.VI!AS13+FB.VI!AS14+FB.XVIII!AS2+PR.1!AS2+PR.VIII!AS2+PR.IX!AS2+PR.XVI!AS7+PR.32!AS2+PR.34!AS3+PR.34!AS4+'B.PR.IV conv'!AS2+B.IV!AS2+'B.PC proto'!AS2+B.IX!AS2+B.35!AS7+B.35!AS5+B.35!AS4+B.35!AS3+B.35!AS2+B.XVI!AS2+T.III!AS8+T.III!AS9+T.III!AS10+B.XVI!AS4+FB.VI!AS12</f>
        <v>87</v>
      </c>
      <c r="AT66" s="48">
        <f>F.II!AT5+F.II!AT6+F.II!AT8+F.II!AT7+F.II!AT9+NF.XV!AT2+NF.XIX!AT3+FB.VI!AT2+FB.VI!AT3+FB.VI!AT6+FB.VI!AT7+FB.VI!AT8+FB.VI!AT9+FB.VI!AT10+FB.VI!AT13+FB.VI!AT14+FB.XVIII!AT2+PR.1!AT2+PR.VIII!AT2+PR.IX!AT2+PR.XVI!AT7+PR.32!AT2+PR.34!AT3+PR.34!AT4+'B.PR.IV conv'!AT2+B.IV!AT2+'B.PC proto'!AT2+B.IX!AT2+B.35!AT7+B.35!AT5+B.35!AT4+B.35!AT3+B.35!AT2+B.XVI!AT2+T.III!AT8+T.III!AT9+T.III!AT10+B.XVI!AT4+FB.VI!AT12</f>
        <v>79</v>
      </c>
      <c r="AU66" s="48">
        <f>F.II!AU5+F.II!AU6+F.II!AU8+F.II!AU7+F.II!AU9+NF.XV!AU2+NF.XIX!AU3+FB.VI!AU2+FB.VI!AU3+FB.VI!AU6+FB.VI!AU7+FB.VI!AU8+FB.VI!AU9+FB.VI!AU10+FB.VI!AU13+FB.VI!AU14+FB.XVIII!AU2+PR.1!AU2+PR.VIII!AU2+PR.IX!AU2+PR.XVI!AU7+PR.32!AU2+PR.34!AU3+PR.34!AU4+'B.PR.IV conv'!AU2+B.IV!AU2+'B.PC proto'!AU2+B.IX!AU2+B.35!AU7+B.35!AU5+B.35!AU4+B.35!AU3+B.35!AU2+B.XVI!AU2+T.III!AU8+T.III!AU9+T.III!AU10+B.XVI!AU4+FB.VI!AU12</f>
        <v>141</v>
      </c>
      <c r="AV66" s="48">
        <f>F.II!AV5+F.II!AV6+F.II!AV8+F.II!AV7+F.II!AV9+NF.XV!AV2+NF.XIX!AV3+FB.VI!AV2+FB.VI!AV3+FB.VI!AV6+FB.VI!AV7+FB.VI!AV8+FB.VI!AV9+FB.VI!AV10+FB.VI!AV13+FB.VI!AV14+FB.XVIII!AV2+PR.1!AV2+PR.VIII!AV2+PR.IX!AV2+PR.XVI!AV7+PR.32!AV2+PR.34!AV3+PR.34!AV4+'B.PR.IV conv'!AV2+B.IV!AV2+'B.PC proto'!AV2+B.IX!AV2+B.35!AV7+B.35!AV5+B.35!AV4+B.35!AV3+B.35!AV2+B.XVI!AV2+T.III!AV8+T.III!AV9+T.III!AV10+B.XVI!AV4</f>
        <v>79</v>
      </c>
      <c r="AW66" s="48">
        <f>F.II!AW5+F.II!AW6+F.II!AW8+F.II!AW7+F.II!AW9+NF.XV!AW2+NF.XIX!AW3+FB.VI!AW2+FB.VI!AW3+FB.VI!AW6+FB.VI!AW7+FB.VI!AW8+FB.VI!AW9+FB.VI!AW10+FB.VI!AW13+FB.VI!AW14+FB.XVIII!AW2+PR.1!AW2+PR.VIII!AW2+PR.IX!AW2+PR.XVI!AW7+PR.32!AW2+PR.34!AW3+PR.34!AW4+'B.PR.IV conv'!AW2+B.IV!AW2+'B.PC proto'!AW2+B.IX!AW2+B.35!AW7+B.35!AW5+B.35!AW4+B.35!AW3+B.35!AW2+B.XVI!AW2+T.III!AW8+T.III!AW9+T.III!AW10+B.XVI!AW4</f>
        <v>84</v>
      </c>
      <c r="AX66" s="48">
        <f>F.II!AX5+F.II!AX6+F.II!AX8+F.II!AX7+F.II!AX9+NF.XV!AX2+NF.XIX!AX3+FB.VI!AX2+FB.VI!AX3+FB.VI!AX6+FB.VI!AX7+FB.VI!AX8+FB.VI!AX9+FB.VI!AX10+FB.VI!AX13+FB.VI!AX14+FB.XVIII!AX2+PR.1!AX2+PR.VIII!AX2+PR.IX!AX2+PR.XVI!AX7+PR.32!AX2+PR.34!AX3+PR.34!AX4+'B.PR.IV conv'!AX2+B.IV!AX2+'B.PC proto'!AX2+B.IX!AX2+B.35!AX7+B.35!AX5+B.35!AX4+B.35!AX3+B.35!AX2+B.XVI!AX2+T.III!AX8+T.III!AX9+T.III!AX10+B.XVI!AX4</f>
        <v>73</v>
      </c>
      <c r="AY66" s="48">
        <f>F.II!AY5+F.II!AY6+F.II!AY8+F.II!AY7+F.II!AY9+NF.XV!AY2+NF.XIX!AY3+FB.VI!AY2+FB.VI!AY3+FB.VI!AY6+FB.VI!AY7+FB.VI!AY8+FB.VI!AY9+FB.VI!AY10+FB.VI!AY13+FB.VI!AY14+FB.XVIII!AY2+PR.1!AY2+PR.VIII!AY2+PR.IX!AY2+PR.XVI!AY7+PR.32!AY2+PR.34!AY3+PR.34!AY4+'B.PR.IV conv'!AY2+B.IV!AY2+'B.PC proto'!AY2+B.IX!AY2+B.35!AY7+B.35!AY5+B.35!AY4+B.35!AY3+B.35!AY2+B.XVI!AY2+T.III!AY8+T.III!AY9+T.III!AY10+B.XVI!AY4</f>
        <v>72</v>
      </c>
      <c r="AZ66" s="48">
        <f>F.II!AZ5+F.II!AZ6+F.II!AZ8+F.II!AZ7+F.II!AZ9+NF.XV!AZ2+NF.XIX!AZ3+FB.VI!AZ2+FB.VI!AZ3+FB.VI!AZ6+FB.VI!AZ7+FB.VI!AZ8+FB.VI!AZ9+FB.VI!AZ10+FB.VI!AZ13+FB.VI!AZ14+FB.XVIII!AZ2+PR.1!AZ2+PR.VIII!AZ2+PR.IX!AZ2+PR.XVI!AZ7+PR.32!AZ2+PR.34!AZ3+PR.34!AZ4+'B.PR.IV conv'!AZ2+B.IV!AZ2+'B.PC proto'!AZ2+B.IX!AZ2+B.35!AZ7+B.35!AZ5+B.35!AZ4+B.35!AZ3+B.35!AZ2+B.XVI!AZ2+T.III!AZ8+T.III!AZ9+T.III!AZ10+B.XVI!AZ4</f>
        <v>40</v>
      </c>
      <c r="BA66" s="48">
        <f>F.II!BA5+F.II!BA6+F.II!BA8+F.II!BA7+F.II!BA9+NF.XV!BA2+NF.XIX!BA3+FB.VI!BA2+FB.VI!BA3+FB.VI!BA6+FB.VI!BA7+FB.VI!BA8+FB.VI!BA9+FB.VI!BA10+FB.VI!BA13+FB.VI!BA14+FB.XVIII!BA2+PR.1!BA2+PR.VIII!BA2+PR.IX!BA2+PR.XVI!BA7+PR.32!BA2+PR.34!BA3+PR.34!BA4+'B.PR.IV conv'!BA2+B.IV!BA2+'B.PC proto'!BA2+B.IX!BA2+B.35!BA7+B.35!BA5+B.35!BA4+B.35!BA3+B.35!BA2+B.XVI!BA2+T.III!BA8+T.III!BA9+T.III!BA10+B.XVI!BA4</f>
        <v>50</v>
      </c>
      <c r="BB66" s="48">
        <f>F.II!BB5+F.II!BB6+F.II!BB8+F.II!BB7+F.II!BB9+NF.XV!BB2+NF.XIX!BB3+FB.VI!BB2+FB.VI!BB3+FB.VI!BB6+FB.VI!BB7+FB.VI!BB8+FB.VI!BB9+FB.VI!BB10+FB.VI!BB13+FB.VI!BB14+FB.XVIII!BB2+PR.1!BB2+PR.VIII!BB2+PR.IX!BB2+PR.XVI!BB7+PR.32!BB2+PR.34!BB3+PR.34!BB4+'B.PR.IV conv'!BB2+B.IV!BB2+'B.PC proto'!BB2+B.IX!BB2+B.35!BB7+B.35!BB5+B.35!BB4+B.35!BB3+B.35!BB2+B.XVI!BB2+T.III!BB8+T.III!BB9+T.III!BB10+B.XVI!BB4</f>
        <v>32</v>
      </c>
      <c r="BC66" s="48">
        <f>F.II!BC5+F.II!BC6+F.II!BC8+F.II!BC7+F.II!BC9+NF.XV!BC2+NF.XIX!BC3+FB.VI!BC2+FB.VI!BC3+FB.VI!BC6+FB.VI!BC7+FB.VI!BC8+FB.VI!BC9+FB.VI!BC10+FB.VI!BC13+FB.VI!BC14+FB.XVIII!BC2+PR.1!BC2+PR.VIII!BC2+PR.IX!BC2+PR.XVI!BC7+PR.32!BC2+PR.34!BC3+PR.34!BC4+'B.PR.IV conv'!BC2+B.IV!BC2+'B.PC proto'!BC2+B.IX!BC2+B.35!BC7+B.35!BC5+B.35!BC4+B.35!BC3+B.35!BC2+B.XVI!BC2+T.III!BC8+T.III!BC9+T.III!BC10+B.XVI!BC4</f>
        <v>17</v>
      </c>
      <c r="BD66" s="48">
        <f>F.II!BD5+F.II!BD6+F.II!BD8+F.II!BD7+F.II!BD9+NF.XV!BD2+NF.XIX!BD3+FB.VI!BD2+FB.VI!BD3+FB.VI!BD6+FB.VI!BD7+FB.VI!BD8+FB.VI!BD9+FB.VI!BD10+FB.VI!BD13+FB.VI!BD14+FB.XVIII!BD2+PR.1!BD2+PR.VIII!BD2+PR.IX!BD2+PR.XVI!BD7+PR.32!BD2+PR.34!BD3+PR.34!BD4+'B.PR.IV conv'!BD2+B.IV!BD2+'B.PC proto'!BD2+B.IX!BD2+B.35!BD7+B.35!BD5+B.35!BD4+B.35!BD3+B.35!BD2+B.XVI!BD2+T.III!BD8+T.III!BD9+T.III!BD10+B.XVI!BD4</f>
        <v>21</v>
      </c>
      <c r="BE66" s="48">
        <f>F.II!BE5+F.II!BE6+F.II!BE8+F.II!BE7+F.II!BE9+NF.XV!BE2+NF.XIX!BE3+FB.VI!BE2+FB.VI!BE3+FB.VI!BE6+FB.VI!BE7+FB.VI!BE8+FB.VI!BE9+FB.VI!BE10+FB.VI!BE13+FB.VI!BE14+FB.XVIII!BE2+PR.1!BE2+PR.VIII!BE2+PR.IX!BE2+PR.XVI!BE7+PR.32!BE2+PR.34!BE3+PR.34!BE4+'B.PR.IV conv'!BE2+B.IV!BE2+'B.PC proto'!BE2+B.IX!BE2+B.35!BE7+B.35!BE5+B.35!BE4+B.35!BE3+B.35!BE2+B.XVI!BE2+T.III!BE8+T.III!BE9+T.III!BE10+B.XVI!BE4</f>
        <v>37</v>
      </c>
      <c r="BF66" s="48">
        <f>F.II!BF5+F.II!BF6+F.II!BF8+F.II!BF7+F.II!BF9+NF.XV!BF2+NF.XIX!BF3+FB.VI!BF2+FB.VI!BF3+FB.VI!BF6+FB.VI!BF7+FB.VI!BF8+FB.VI!BF9+FB.VI!BF10+FB.VI!BF13+FB.VI!BF14+FB.XVIII!BF2+PR.1!BF2+PR.VIII!BF2+PR.IX!BF2+PR.XVI!BF7+PR.32!BF2+PR.34!BF3+PR.34!BF4+'B.PR.IV conv'!BF2+B.IV!BF2+'B.PC proto'!BF2+B.IX!BF2+B.35!BF7+B.35!BF5+B.35!BF4+B.35!BF3+B.35!BF2+B.XVI!BF2+T.III!BF8+T.III!BF9+T.III!BF10+B.XVI!BF4</f>
        <v>13</v>
      </c>
      <c r="BG66" s="48">
        <f>F.II!BG5+F.II!BG6+F.II!BG8+F.II!BG7+F.II!BG9+NF.XV!BG2+NF.XIX!BG3+FB.VI!BG2+FB.VI!BG3+FB.VI!BG6+FB.VI!BG7+FB.VI!BG8+FB.VI!BG9+FB.VI!BG10+FB.VI!BG13+FB.VI!BG14+FB.XVIII!BG2+PR.1!BG2+PR.VIII!BG2+PR.IX!BG2+PR.XVI!BG7+PR.32!BG2+PR.34!BG3+PR.34!BG4+'B.PR.IV conv'!BG2+B.IV!BG2+'B.PC proto'!BG2+B.IX!BG2+B.35!BG7+B.35!BG5+B.35!BG4+B.35!BG3+B.35!BG2+B.XVI!BG2+T.III!BG8+T.III!BG9+T.III!BG10+B.XVI!BG4</f>
        <v>0</v>
      </c>
      <c r="BH66" s="48">
        <f>F.II!BH5+F.II!BH6+F.II!BH8+F.II!BH7+F.II!BH9+NF.XV!BH2+NF.XIX!BH3+FB.VI!BH2+FB.VI!BH3+FB.VI!BH6+FB.VI!BH7+FB.VI!BH8+FB.VI!BH9+FB.VI!BH10+FB.VI!BH13+FB.VI!BH14+FB.XVIII!BH2+PR.1!BH2+PR.VIII!BH2+PR.IX!BH2+PR.XVI!BH7+PR.32!BH2+PR.34!BH3+PR.34!BH4+'B.PR.IV conv'!BH2+B.IV!BH2+'B.PC proto'!BH2+B.IX!BH2+B.35!BH7+B.35!BH5+B.35!BH4+B.35!BH3+B.35!BH2+B.XVI!BH2+T.III!BH8+T.III!BH9+T.III!BH10+B.XVI!BH4</f>
        <v>2</v>
      </c>
      <c r="BI66" s="48">
        <f>F.II!BI5+F.II!BI6+F.II!BI8+F.II!BI7+F.II!BI9+NF.XV!BI2+NF.XIX!BI3+FB.VI!BI2+FB.VI!BI3+FB.VI!BI6+FB.VI!BI7+FB.VI!BI8+FB.VI!BI9+FB.VI!BI10+FB.VI!BI13+FB.VI!BI14+FB.XVIII!BI2+PR.1!BI2+PR.VIII!BI2+PR.IX!BI2+PR.XVI!BI7+PR.32!BI2+PR.34!BI3+PR.34!BI4+'B.PR.IV conv'!BI2+B.IV!BI2+'B.PC proto'!BI2+B.IX!BI2+B.35!BI7+B.35!BI5+B.35!BI4+B.35!BI3+B.35!BI2+B.XVI!BI2+T.III!BI8+T.III!BI9+T.III!BI10+B.XVI!BI4</f>
        <v>7</v>
      </c>
      <c r="BJ66" s="48">
        <f>F.II!BJ5+F.II!BJ6+F.II!BJ8+F.II!BJ7+F.II!BJ9+NF.XV!BJ2+NF.XIX!BJ3+FB.VI!BJ2+FB.VI!BJ3+FB.VI!BJ6+FB.VI!BJ7+FB.VI!BJ8+FB.VI!BJ9+FB.VI!BJ10+FB.VI!BJ13+FB.VI!BJ14+FB.XVIII!BJ2+PR.1!BJ2+PR.VIII!BJ2+PR.IX!BJ2+PR.XVI!BJ7+PR.32!BJ2+PR.34!BJ3+PR.34!BJ4+'B.PR.IV conv'!BJ2+B.IV!BJ2+'B.PC proto'!BJ2+B.IX!BJ2+B.35!BJ7+B.35!BJ5+B.35!BJ4+B.35!BJ3+B.35!BJ2+B.XVI!BJ2+T.III!BJ8+T.III!BJ9+T.III!BJ10+B.XVI!BJ4</f>
        <v>18</v>
      </c>
      <c r="BK66" s="48">
        <f>F.II!BK5+F.II!BK6+F.II!BK8+F.II!BK7+F.II!BK9+NF.XV!BK2+NF.XIX!BK3+FB.VI!BK2+FB.VI!BK3+FB.VI!BK6+FB.VI!BK7+FB.VI!BK8+FB.VI!BK9+FB.VI!BK10+FB.VI!BK13+FB.VI!BK14+FB.XVIII!BK2+PR.1!BK2+PR.VIII!BK2+PR.IX!BK2+PR.XVI!BK7+PR.32!BK2+PR.34!BK3+PR.34!BK4+'B.PR.IV conv'!BK2+B.IV!BK2+'B.PC proto'!BK2+B.IX!BK2+B.35!BK7+B.35!BK5+B.35!BK4+B.35!BK3+B.35!BK2+B.XVI!BK2+T.III!BK8+T.III!BK9+T.III!BK10+B.XVI!BK4</f>
        <v>10</v>
      </c>
      <c r="BL66" s="48">
        <f>F.II!BL5+F.II!BL6+F.II!BL8+F.II!BL7+F.II!BL9+NF.XV!BL2+NF.XIX!BL3+FB.VI!BL2+FB.VI!BL3+FB.VI!BL6+FB.VI!BL7+FB.VI!BL8+FB.VI!BL9+FB.VI!BL10+FB.VI!BL13+FB.VI!BL14+FB.XVIII!BL2+PR.1!BL2+PR.VIII!BL2+PR.IX!BL2+PR.XVI!BL7+PR.32!BL2+PR.34!BL3+PR.34!BL4+'B.PR.IV conv'!BL2+B.IV!BL2+'B.PC proto'!BL2+B.IX!BL2+B.35!BL7+B.35!BL5+B.35!BL4+B.35!BL3+B.35!BL2+B.XVI!BL2+T.III!BL8+T.III!BL9+T.III!BL10+B.XVI!BL4</f>
        <v>12</v>
      </c>
      <c r="BM66" s="48">
        <f>F.II!BM5+F.II!BM6+F.II!BM8+F.II!BM7+F.II!BM9+NF.XV!BM2+NF.XIX!BM3+FB.VI!BM2+FB.VI!BM3+FB.VI!BM6+FB.VI!BM7+FB.VI!BM8+FB.VI!BM9+FB.VI!BM10+FB.VI!BM13+FB.VI!BM14+FB.XVIII!BM2+PR.1!BM2+PR.VIII!BM2+PR.IX!BM2+PR.XVI!BM7+PR.32!BM2+PR.34!BM3+PR.34!BM4+'B.PR.IV conv'!BM2+B.IV!BM2+'B.PC proto'!BM2+B.IX!BM2+B.35!BM7+B.35!BM5+B.35!BM4+B.35!BM3+B.35!BM2+B.XVI!BM2+T.III!BM8+T.III!BM9+T.III!BM10+B.XVI!BM4</f>
        <v>10</v>
      </c>
      <c r="BN66" s="48">
        <f>F.II!BN5+F.II!BN6+F.II!BN8+F.II!BN7+F.II!BN9+NF.XV!BN2+NF.XIX!BN3+FB.VI!BN2+FB.VI!BN3+FB.VI!BN6+FB.VI!BN7+FB.VI!BN8+FB.VI!BN9+FB.VI!BN10+FB.VI!BN13+FB.VI!BN14+FB.XVIII!BN2+PR.1!BN2+PR.VIII!BN2+PR.IX!BN2+PR.XVI!BN7+PR.32!BN2+PR.34!BN3+PR.34!BN4+'B.PR.IV conv'!BN2+B.IV!BN2+'B.PC proto'!BN2+B.IX!BN2+B.35!BN7+B.35!BN5+B.35!BN4+B.35!BN3+B.35!BN2+B.XVI!BN2+T.III!BN8+T.III!BN9+T.III!BN10+B.XVI!BN4</f>
        <v>9</v>
      </c>
      <c r="BO66" s="48">
        <f>F.II!BO5+F.II!BO6+F.II!BO8+F.II!BO7+F.II!BO9+NF.XV!BO2+NF.XIX!BO3+FB.VI!BO2+FB.VI!BO3+FB.VI!BO6+FB.VI!BO7+FB.VI!BO8+FB.VI!BO9+FB.VI!BO10+FB.VI!BO13+FB.VI!BO14+FB.XVIII!BO2+PR.1!BO2+PR.VIII!BO2+PR.IX!BO2+PR.XVI!BO7+PR.32!BO2+PR.34!BO3+PR.34!BO4+'B.PR.IV conv'!BO2+B.IV!BO2+'B.PC proto'!BO2+B.IX!BO2+B.35!BO7+B.35!BO5+B.35!BO4+B.35!BO3+B.35!BO2+B.XVI!BO2+T.III!BO8+T.III!BO9+T.III!BO10+B.XVI!BO4</f>
        <v>8</v>
      </c>
      <c r="BP66" s="48">
        <f>F.II!BP5+F.II!BP6+F.II!BP8+F.II!BP7+F.II!BP9+NF.XV!BP2+NF.XIX!BP3+FB.VI!BP2+FB.VI!BP3+FB.VI!BP6+FB.VI!BP7+FB.VI!BP8+FB.VI!BP9+FB.VI!BP10+FB.VI!BP13+FB.VI!BP14+FB.XVIII!BP2+PR.1!BP2+PR.VIII!BP2+PR.IX!BP2+PR.XVI!BP7+PR.32!BP2+PR.34!BP3+PR.34!BP4+'B.PR.IV conv'!BP2+B.IV!BP2+'B.PC proto'!BP2+B.IX!BP2+B.35!BP7+B.35!BP5+B.35!BP4+B.35!BP3+B.35!BP2+B.XVI!BP2+T.III!BP8+T.III!BP9+T.III!BP10+B.XVI!BP4</f>
        <v>1</v>
      </c>
      <c r="BQ66" s="48">
        <f>F.II!BQ5+F.II!BQ6+F.II!BQ8+F.II!BQ7+F.II!BQ9+NF.XV!BQ2+NF.XIX!BQ3+FB.VI!BQ2+FB.VI!BQ3+FB.VI!BQ6+FB.VI!BQ7+FB.VI!BQ8+FB.VI!BQ9+FB.VI!BQ10+FB.VI!BQ13+FB.VI!BQ14+FB.XVIII!BQ2+PR.1!BQ2+PR.VIII!BQ2+PR.IX!BQ2+PR.XVI!BQ7+PR.32!BQ2+PR.34!BQ3+PR.34!BQ4+'B.PR.IV conv'!BQ2+B.IV!BQ2+'B.PC proto'!BQ2+B.IX!BQ2+B.35!BQ7+B.35!BQ5+B.35!BQ4+B.35!BQ3+B.35!BQ2+B.XVI!BQ2+T.III!BQ8+T.III!BQ9+T.III!BQ10+B.XVI!BQ4</f>
        <v>0</v>
      </c>
      <c r="BR66" s="48">
        <f>F.II!BR5+F.II!BR6+F.II!BR8+F.II!BR7+F.II!BR9+NF.XV!BR2+NF.XIX!BR3+FB.VI!BR2+FB.VI!BR3+FB.VI!BR6+FB.VI!BR7+FB.VI!BR8+FB.VI!BR9+FB.VI!BR10+FB.VI!BR13+FB.VI!BR14+FB.XVIII!BR2+PR.1!BR2+PR.VIII!BR2+PR.IX!BR2+PR.XVI!BR7+PR.32!BR2+PR.34!BR3+PR.34!BR4+'B.PR.IV conv'!BR2+B.IV!BR2+'B.PC proto'!BR2+B.IX!BR2+B.35!BR7+B.35!BR5+B.35!BR4+B.35!BR3+B.35!BR2+B.XVI!BR2+T.III!BR8+T.III!BR9+T.III!BR10+B.XVI!BR4</f>
        <v>0</v>
      </c>
      <c r="BS66" s="48">
        <f>F.II!BS5+F.II!BS6+F.II!BS8+F.II!BS7+F.II!BS9+NF.XV!BS2+NF.XIX!BS3+FB.VI!BS2+FB.VI!BS3+FB.VI!BS6+FB.VI!BS7+FB.VI!BS8+FB.VI!BS9+FB.VI!BS10+FB.VI!BS13+FB.VI!BS14+FB.XVIII!BS2+PR.1!BS2+PR.VIII!BS2+PR.IX!BS2+PR.XVI!BS7+PR.32!BS2+PR.34!BS3+PR.34!BS4+'B.PR.IV conv'!BS2+B.IV!BS2+'B.PC proto'!BS2+B.IX!BS2+B.35!BS7+B.35!BS5+B.35!BS4+B.35!BS3+B.35!BS2+B.XVI!BS2+T.III!BS8+T.III!BS9+T.III!BS10+B.XVI!BS4</f>
        <v>0</v>
      </c>
      <c r="BT66" s="48">
        <f>F.II!BT5+F.II!BT6+F.II!BT8+F.II!BT7+F.II!BT9+NF.XV!BT2+NF.XIX!BT3+FB.VI!BT2+FB.VI!BT3+FB.VI!BT6+FB.VI!BT7+FB.VI!BT8+FB.VI!BT9+FB.VI!BT10+FB.VI!BT13+FB.VI!BT14+FB.XVIII!BT2+PR.1!BT2+PR.VIII!BT2+PR.IX!BT2+PR.XVI!BT7+PR.32!BT2+PR.34!BT3+PR.34!BT4+'B.PR.IV conv'!BT2+B.IV!BT2+'B.PC proto'!BT2+B.IX!BT2+B.35!BT7+B.35!BT5+B.35!BT4+B.35!BT3+B.35!BT2+B.XVI!BT2+T.III!BT8+T.III!BT9+T.III!BT10+B.XVI!BT4</f>
        <v>0</v>
      </c>
      <c r="BU66" s="48">
        <f>F.II!BU5+F.II!BU6+F.II!BU8+F.II!BU7+F.II!BU9+NF.XV!BU2+NF.XIX!BU3+FB.VI!BU2+FB.VI!BU3+FB.VI!BU6+FB.VI!BU7+FB.VI!BU8+FB.VI!BU9+FB.VI!BU10+FB.VI!BU13+FB.VI!BU14+FB.XVIII!BU2+PR.1!BU2+PR.VIII!BU2+PR.IX!BU2+PR.XVI!BU7+PR.32!BU2+PR.34!BU3+PR.34!BU4+'B.PR.IV conv'!BU2+B.IV!BU2+'B.PC proto'!BU2+B.IX!BU2+B.35!BU7+B.35!BU5+B.35!BU4+B.35!BU3+B.35!BU2+B.XVI!BU2+T.III!BU8+T.III!BU9+T.III!BU10+B.XVI!BU4</f>
        <v>0</v>
      </c>
      <c r="BV66" s="48">
        <f>F.II!BV5+F.II!BV6+F.II!BV8+F.II!BV7+F.II!BV9+NF.XV!BV2+NF.XIX!BV3+FB.VI!BV2+FB.VI!BV3+FB.VI!BV6+FB.VI!BV7+FB.VI!BV8+FB.VI!BV9+FB.VI!BV10+FB.VI!BV13+FB.VI!BV14+FB.XVIII!BV2+PR.1!BV2+PR.VIII!BV2+PR.IX!BV2+PR.XVI!BV7+PR.32!BV2+PR.34!BV3+PR.34!BV4+'B.PR.IV conv'!BV2+B.IV!BV2+'B.PC proto'!BV2+B.IX!BV2+B.35!BV7+B.35!BV5+B.35!BV4+B.35!BV3+B.35!BV2+B.XVI!BV2+T.III!BV8+T.III!BV9+T.III!BV10+B.XVI!BV4</f>
        <v>0</v>
      </c>
      <c r="BW66" s="48">
        <f>F.II!BW5+F.II!BW6+F.II!BW8+F.II!BW7+F.II!BW9+NF.XV!BW2+NF.XIX!BW3+FB.VI!BW2+FB.VI!BW3+FB.VI!BW6+FB.VI!BW7+FB.VI!BW8+FB.VI!BW9+FB.VI!BW10+FB.VI!BW13+FB.VI!BW14+FB.XVIII!BW2+PR.1!BW2+PR.VIII!BW2+PR.IX!BW2+PR.XVI!BW7+PR.32!BW2+PR.34!BW3+PR.34!BW4+'B.PR.IV conv'!BW2+B.IV!BW2+'B.PC proto'!BW2+B.IX!BW2+B.35!BW7+B.35!BW5+B.35!BW4+B.35!BW3+B.35!BW2+B.XVI!BW2+T.III!BW8+T.III!BW9+T.III!BW10+B.XVI!BW4</f>
        <v>0</v>
      </c>
      <c r="BX66" s="48">
        <f>F.II!BX5+F.II!BX6+F.II!BX8+F.II!BX7+F.II!BX9+NF.XV!BX2+NF.XIX!BX3+FB.VI!BX2+FB.VI!BX3+FB.VI!BX6+FB.VI!BX7+FB.VI!BX8+FB.VI!BX9+FB.VI!BX10+FB.VI!BX13+FB.VI!BX14+FB.XVIII!BX2+PR.1!BX2+PR.VIII!BX2+PR.IX!BX2+PR.XVI!BX7+PR.32!BX2+PR.34!BX3+PR.34!BX4+'B.PR.IV conv'!BX2+B.IV!BX2+'B.PC proto'!BX2+B.IX!BX2+B.35!BX7+B.35!BX5+B.35!BX4+B.35!BX3+B.35!BX2+B.XVI!BX2+T.III!BX8+T.III!BX9+T.III!BX10+B.XVI!BX4</f>
        <v>0</v>
      </c>
      <c r="BY66">
        <f>SUM(B66:BX66)</f>
        <v>3295</v>
      </c>
    </row>
    <row r="67" spans="1:77" x14ac:dyDescent="0.2">
      <c r="A67" s="27" t="s">
        <v>8197</v>
      </c>
      <c r="B67">
        <f>T.III!B3+T.III!B4+T.III!B5+T.III!B6+T.III!B7+F.II!B11+NF.XII!B2+NF.XIII!B2+NF.XVII!B2+NF.XIX!B2+NF.XXX!B7+NF.36!B2+'TR33'!B4</f>
        <v>0</v>
      </c>
      <c r="C67">
        <f>T.III!C3+T.III!C4+T.III!C5+T.III!C6+T.III!C7+F.II!C11+NF.XII!C2+NF.XIII!C2+NF.XVII!C2+NF.XIX!C2+NF.XXX!C7+NF.36!C2+'TR33'!C4</f>
        <v>0</v>
      </c>
      <c r="D67">
        <f>T.III!D3+T.III!D4+T.III!D5+T.III!D6+T.III!D7+F.II!D11+NF.XII!D2+NF.XIII!D2+NF.XVII!D2+NF.XIX!D2+NF.XXX!D7+NF.36!D2+'TR33'!D4</f>
        <v>0</v>
      </c>
      <c r="E67">
        <f>T.III!E3+T.III!E4+T.III!E5+T.III!E6+T.III!E7+F.II!E11+NF.XII!E2+NF.XIII!E2+NF.XVII!E2+NF.XIX!E2+NF.XXX!E7+NF.36!E2+'TR33'!E4</f>
        <v>0</v>
      </c>
      <c r="F67">
        <f>T.III!F3+T.III!F4+T.III!F5+T.III!F6+T.III!F7+F.II!F11+NF.XII!F2+NF.XIII!F2+NF.XVII!F2+NF.XIX!F2+NF.XXX!F7+NF.36!F2+'TR33'!F4</f>
        <v>0</v>
      </c>
      <c r="G67">
        <f>T.III!G3+T.III!G4+T.III!G5+T.III!G6+T.III!G7+F.II!G11+NF.XII!G2+NF.XIII!G2+NF.XVII!G2+NF.XIX!G2+NF.XXX!G7+NF.36!G2+'TR33'!G4</f>
        <v>0</v>
      </c>
      <c r="H67">
        <f>T.III!H3+T.III!H4+T.III!H5+T.III!H6+T.III!H7+F.II!H11+NF.XII!H2+NF.XIII!H2+NF.XVII!H2+NF.XIX!H2+NF.XXX!H7+NF.36!H2+'TR33'!H4</f>
        <v>0</v>
      </c>
      <c r="I67">
        <f>T.III!I2+T.III!I3+T.III!I4+T.III!I5+T.III!I6+T.III!I7+F.II!I11+NF.XII!I2+NF.XIII!I2+NF.XVII!I2+NF.XIX!I2+NF.XXX!I7+NF.36!I2+'TR33'!I4</f>
        <v>2</v>
      </c>
      <c r="J67">
        <f>T.III!I2+T.III!J3+T.III!J4+T.III!J5+T.III!J6+T.III!J7+F.II!J11+NF.XII!J2+NF.XIII!J2+NF.XVII!J2+NF.XIX!J2+NF.XXX!J7+NF.36!J2+'TR33'!J4</f>
        <v>1</v>
      </c>
      <c r="K67">
        <f>T.III!I2+T.III!K3+T.III!K4+T.III!K5+T.III!K6+T.III!K7+F.II!K11+NF.XII!K2+NF.XIII!K2+NF.XVII!K2+NF.XIX!K2+NF.XXX!K7+NF.36!K2+'TR33'!K4</f>
        <v>3</v>
      </c>
      <c r="L67">
        <f>T.III!I2+T.III!L3+T.III!L4+T.III!L5+T.III!L6+T.III!L7+F.II!L11+NF.XII!L2+NF.XIII!L2+NF.XVII!L2+NF.XIX!L2+NF.XXX!L7+NF.36!L2+'TR33'!L4</f>
        <v>2</v>
      </c>
      <c r="M67">
        <f>T.III!M3+T.III!M4+T.III!M5+T.III!M6+T.III!M7+F.II!M11+NF.XII!M2+NF.XIII!M2+NF.XVII!M2+NF.XIX!M2+NF.XXX!M7+NF.36!M2+'TR33'!M4</f>
        <v>3</v>
      </c>
      <c r="N67">
        <f>T.III!N3+T.III!N4+T.III!N5+T.III!N6+T.III!N7+F.II!N11+NF.XII!N2+NF.XIII!N2+NF.XVII!N2+NF.XIX!N2+NF.XXX!N7+NF.36!N2+'TR33'!N4</f>
        <v>2</v>
      </c>
      <c r="O67">
        <f>T.III!O3+T.III!O4+T.III!O5+T.III!O6+T.III!O7+F.II!O11+NF.XII!O2+NF.XIII!O2+NF.XVII!O2+NF.XIX!O2+NF.XXX!O7+NF.36!O2+'TR33'!O4</f>
        <v>6</v>
      </c>
      <c r="P67">
        <f>T.III!P3+T.III!P4+T.III!P5+T.III!P6+T.III!P7+F.II!P11+NF.XII!P2+NF.XIII!P2+NF.XVII!P2+NF.XIX!P2+NF.XXX!P7+NF.36!P2+'TR33'!P4</f>
        <v>6</v>
      </c>
      <c r="Q67" s="4">
        <f>T.III!Q3+T.III!Q4+T.III!Q5+T.III!Q6+T.III!Q7+F.II!Q11+NF.XII!Q2+NF.XIII!Q2+NF.XVII!Q2+NF.XIX!Q2+NF.XXX!Q7+NF.36!Q2+'TR33'!Q4</f>
        <v>8</v>
      </c>
      <c r="R67" s="4">
        <f>T.III!R3+T.III!R4+T.III!R5+T.III!R6+T.III!R7+F.II!R11+NF.XII!R2+NF.XIII!R2+NF.XVII!R2+NF.XIX!R2+NF.XXX!R7+NF.36!R2+'TR33'!R4</f>
        <v>10</v>
      </c>
      <c r="S67" s="4">
        <f>T.III!S3+T.III!S4+T.III!S5+T.III!S6+T.III!S7+F.II!S11+NF.XII!S2+NF.XIII!S2+NF.XVII!S2+NF.XIX!S2+NF.XXX!S7+NF.36!S2+'TR33'!S4</f>
        <v>9</v>
      </c>
      <c r="T67" s="4">
        <f>T.III!T3+T.III!T4+T.III!T5+T.III!T6+T.III!T7+F.II!T11+NF.XII!T2+NF.XIII!T2+NF.XVII!T2+NF.XIX!T2+NF.XXX!T7+NF.36!T2+'TR33'!T4</f>
        <v>9</v>
      </c>
      <c r="U67" s="4">
        <f>T.III!U3+T.III!U4+T.III!U5+T.III!U6+T.III!U7+F.II!U11+NF.XII!U2+NF.XIII!U2+NF.XVII!U2+NF.XIX!U2+NF.XXX!U7+NF.36!U2+'TR33'!U4</f>
        <v>3</v>
      </c>
      <c r="V67">
        <f>T.III!V3+T.III!V4+T.III!V5+T.III!V6+T.III!V7+F.II!V11+NF.XII!V2+NF.XIII!V2+NF.XVII!V2+NF.XIX!V2+NF.XXX!V7+NF.36!V2+'TR33'!V4</f>
        <v>19</v>
      </c>
      <c r="W67">
        <f>T.III!W3+T.III!W4+T.III!W5+T.III!W6+T.III!W7+F.II!W11+NF.XII!W2+NF.XIII!W2+NF.XVII!W2+NF.XIX!W2+NF.XXX!W7+NF.36!W2+'TR33'!W4</f>
        <v>19</v>
      </c>
      <c r="X67">
        <f>T.III!X3+T.III!X4+T.III!X5+T.III!X6+T.III!X7+F.II!X11+NF.XII!X2+NF.XIII!X2+NF.XVII!X2+NF.XIX!X2+NF.XXX!X7+NF.36!X2+'TR33'!X4</f>
        <v>25</v>
      </c>
      <c r="Y67">
        <f>T.III!Y3+T.III!Y4+T.III!Y5+T.III!Y6+T.III!Y7+F.II!Y11+NF.XII!Y2+NF.XIII!Y2+NF.XVII!Y2+NF.XIX!Y2+NF.XXX!Y7+NF.36!Y2+'TR33'!Y4</f>
        <v>28</v>
      </c>
      <c r="Z67">
        <f>T.III!Z3+T.III!Z4+T.III!Z5+T.III!Z6+T.III!Z7+F.II!Z11+NF.XII!Z2+NF.XIII!Z2+NF.XVII!Z2+NF.XIX!Z2+NF.XXX!Z7+NF.36!Z2+'TR33'!Z4</f>
        <v>30</v>
      </c>
      <c r="AA67">
        <f>T.III!AA3+T.III!AA4+T.III!AA5+T.III!AA6+T.III!AA7+F.II!AA11+NF.XII!AA2+NF.XIII!AA2+NF.XVII!AA2+NF.XIX!AA2+NF.XXX!AA7+NF.36!AA2+'TR33'!AA4</f>
        <v>19</v>
      </c>
      <c r="AB67">
        <f>T.III!AB3+T.III!AB4+T.III!AB5+T.III!AB6+T.III!AB7+F.II!AB11+NF.XII!AB2+NF.XIII!AB2+NF.XVII!AB2+NF.XIX!AB2+NF.XXX!AB7+NF.36!AB2+'TR33'!AB4</f>
        <v>6</v>
      </c>
      <c r="AC67">
        <f>T.III!AC3+T.III!AC4+T.III!AC5+T.III!AC6+T.III!AC7+F.II!AC11+NF.XII!AC2+NF.XIII!AC2+NF.XVII!AC2+NF.XIX!AC2+NF.XXX!AC7+NF.36!AC2+'TR33'!AC4</f>
        <v>24</v>
      </c>
      <c r="AD67">
        <f>T.III!AD3+T.III!AD4+T.III!AD5+T.III!AD6+T.III!AD7+F.II!AD11+NF.XII!AD2+NF.XIII!AD2+NF.XVII!AD2+NF.XIX!AD2+NF.XXX!AD7+NF.36!AD2+'TR33'!AD4</f>
        <v>40</v>
      </c>
      <c r="AE67">
        <f>T.III!AE3+T.III!AE4+T.III!AE5+T.III!AE6+T.III!AE7+F.II!AE11+NF.XII!AE2+NF.XIII!AE2+NF.XVII!AE2+NF.XIX!AE2+NF.XXX!AE7+NF.36!AE2+'TR33'!AE4</f>
        <v>75</v>
      </c>
      <c r="AF67">
        <f>T.III!AF3+T.III!AF4+T.III!AF5+T.III!AF6+T.III!AF7+F.II!AF11+NF.XII!AF2+NF.XIII!AF2+NF.XVII!AF2+NF.XIX!AF2+NF.XXX!AF7+NF.36!AF2+'TR33'!AF4</f>
        <v>59</v>
      </c>
      <c r="AG67">
        <f>T.III!AG3+T.III!AG4+T.III!AG5+T.III!AG6+T.III!AG7+F.II!AG11+NF.XII!AG2+NF.XIII!AG2+NF.XVII!AG2+NF.XIX!AG2+NF.XXX!AG7+NF.36!AG2+'TR33'!AG4</f>
        <v>52</v>
      </c>
      <c r="AH67">
        <f>T.III!AH3+T.III!AH4+T.III!AH5+T.III!AH6+T.III!AH7+F.II!AH11+NF.XII!AH2+NF.XIII!AH2+NF.XVII!AH2+NF.XIX!AH2+NF.XXX!AH7+NF.36!AH2+'TR33'!AH4</f>
        <v>64</v>
      </c>
      <c r="AI67">
        <f>T.III!AI3+T.III!AI4+T.III!AI5+T.III!AI6+T.III!AI7+F.II!AI11+NF.XII!AI2+NF.XIII!AI2+NF.XVII!AI2+NF.XIX!AI2+NF.XXX!AI7+NF.36!AI2+'TR33'!AI4</f>
        <v>62</v>
      </c>
      <c r="AJ67">
        <f>T.III!AJ3+T.III!AJ4+T.III!AJ5+T.III!AJ6+T.III!AJ7+F.II!AJ11+NF.XII!AJ2+NF.XIII!AJ2+NF.XVII!AJ2+NF.XIX!AJ2+NF.XXX!AJ7+NF.36!AJ2+'TR33'!AJ4</f>
        <v>69</v>
      </c>
      <c r="AK67">
        <f>T.III!AK3+T.III!AK4+T.III!AK5+T.III!AK6+T.III!AK7+F.II!AK11+NF.XII!AK2+NF.XIII!AK2+NF.XVII!AK2+NF.XIX!AK2+NF.XXX!AK7+NF.36!AK2+'TR33'!AK4</f>
        <v>34</v>
      </c>
      <c r="AL67">
        <f>T.III!AL3+T.III!AL4+T.III!AL5+T.III!AL6+T.III!AL7+F.II!AL11+NF.XII!AL2+NF.XIII!AL2+NF.XVII!AL2+NF.XIX!AL2+NF.XXX!AL7+NF.36!AL2+'TR33'!AL4</f>
        <v>23</v>
      </c>
      <c r="AM67">
        <f>T.III!AM3+T.III!AM4+T.III!AM5+T.III!AM6+T.III!AM7+F.II!AM11+NF.XII!AM2+NF.XIII!AM2+NF.XVII!AM2+NF.XIX!AM2+NF.XXX!AM7+NF.36!AM2+'TR33'!AM4</f>
        <v>43</v>
      </c>
      <c r="AN67">
        <f>T.III!AN3+T.III!AN4+T.III!AN5+T.III!AN6+T.III!AN7+F.II!AN11+NF.XII!AN2+NF.XIII!AN2+NF.XVII!AN2+NF.XIX!AN2+NF.XXX!AN7+NF.36!AN2+'TR33'!AN4</f>
        <v>53</v>
      </c>
      <c r="AO67">
        <f>T.III!AO3+T.III!AO4+T.III!AO5+T.III!AO6+T.III!AO7+F.II!AO11+NF.XII!AO2+NF.XIII!AO2+NF.XVII!AO2+NF.XIX!AO2+NF.XXX!AO7+NF.36!AO2+'TR33'!AO4</f>
        <v>53</v>
      </c>
      <c r="AP67">
        <f>T.III!AP3+T.III!AP4+T.III!AP5+T.III!AP6+T.III!AP7+F.II!AP11+NF.XII!AP2+NF.XIII!AP2+NF.XVII!AP2+NF.XIX!AP2+NF.XXX!AP7+NF.36!AP2+'TR33'!AP4</f>
        <v>29</v>
      </c>
      <c r="AQ67">
        <f>T.III!AQ3+T.III!AQ4+T.III!AQ5+T.III!AQ6+T.III!AQ7+F.II!AQ11+NF.XII!AQ2+NF.XIII!AQ2+NF.XVII!AQ2+NF.XIX!AQ2+NF.XXX!AQ7+NF.36!AQ2+'TR33'!AQ4</f>
        <v>62</v>
      </c>
      <c r="AR67">
        <f>T.III!AR3+T.III!AR4+T.III!AR5+T.III!AR6+T.III!AR7+F.II!AR11+NF.XII!AR2+NF.XIII!AR2+NF.XVII!AR2+NF.XIX!AR2+NF.XXX!AR7+NF.36!AR2+'TR33'!AR4</f>
        <v>43</v>
      </c>
      <c r="AS67">
        <f>T.III!AS3+T.III!AS4+T.III!AS5+T.III!AS6+T.III!AS7+F.II!AS11+NF.XII!AS2+NF.XIII!AS2+NF.XVII!AS2+NF.XIX!AS2+NF.XXX!AS7+NF.36!AS2+'TR33'!AS4</f>
        <v>60</v>
      </c>
      <c r="AT67">
        <f>T.III!AT3+T.III!AT4+T.III!AT5+T.III!AT6+T.III!AT7+F.II!AT11+NF.XII!AT2+NF.XIII!AT2+NF.XVII!AT2+NF.XIX!AT2+NF.XXX!AT7+NF.36!AT2+'TR33'!AT4</f>
        <v>68</v>
      </c>
      <c r="AU67">
        <f>T.III!AU3+T.III!AU4+T.III!AU5+T.III!AU6+T.III!AU7+F.II!AU11+NF.XII!AU2+NF.XIII!AU2+NF.XVII!AU2+NF.XIX!AU2+NF.XXX!AU7+NF.36!AU2+'TR33'!AU4</f>
        <v>57</v>
      </c>
      <c r="AV67">
        <f>T.III!AV3+T.III!AV4+T.III!AV5+T.III!AV6+T.III!AV7+F.II!AV11+NF.XII!AV2+NF.XIII!AV2+NF.XVII!AV2+NF.XIX!AV2+NF.XXX!AV7+NF.36!AV2+'TR33'!AV4</f>
        <v>64</v>
      </c>
      <c r="AW67">
        <f>T.III!AW3+T.III!AW4+T.III!AW5+T.III!AW6+T.III!AW7+F.II!AW11+NF.XII!AW2+NF.XIII!AW2+NF.XVII!AW2+NF.XIX!AW2+NF.XXX!AW7+NF.36!AW2+'TR33'!AW4</f>
        <v>41</v>
      </c>
      <c r="AX67">
        <f>T.III!AX3+T.III!AX4+T.III!AX5+T.III!AX6+T.III!AX7+F.II!AX11+NF.XII!AX2+NF.XIII!AX2+NF.XVII!AX2+NF.XIX!AX2+NF.XXX!AX7+NF.36!AX2+'TR33'!AX4</f>
        <v>53</v>
      </c>
      <c r="AY67">
        <f>T.III!AY3+T.III!AY4+T.III!AY5+T.III!AY6+T.III!AY7+F.II!AY11+NF.XII!AY2+NF.XIII!AY2+NF.XVII!AY2+NF.XIX!AY2+NF.XXX!AY7+NF.36!AY2+'TR33'!AY4</f>
        <v>39</v>
      </c>
      <c r="AZ67">
        <f>T.III!AZ3+T.III!AZ4+T.III!AZ5+T.III!AZ6+T.III!AZ7+F.II!AZ11+NF.XII!AZ2+NF.XIII!AZ2+NF.XVII!AZ2+NF.XIX!AZ2+NF.XXX!AZ7+NF.36!AZ2+'TR33'!AZ4</f>
        <v>34</v>
      </c>
      <c r="BA67">
        <f>T.III!BA3+T.III!BA4+T.III!BA5+T.III!BA6+T.III!BA7+F.II!BA11+NF.XII!BA2+NF.XIII!BA2+NF.XVII!BA2+NF.XIX!BA2+NF.XXX!BA7+NF.36!BA2+'TR33'!BA4</f>
        <v>14</v>
      </c>
      <c r="BB67">
        <f>T.III!BB3+T.III!BB4+T.III!BB5+T.III!BB6+T.III!BB7+F.II!BB11+NF.XII!BB2+NF.XIII!BB2+NF.XVII!BB2+NF.XIX!BB2+NF.XXX!BB7+NF.36!BB2+'TR33'!BB4</f>
        <v>17</v>
      </c>
      <c r="BC67">
        <f>T.III!BC3+T.III!BC4+T.III!BC5+T.III!BC6+T.III!BC7+F.II!BC11+NF.XII!BC2+NF.XIII!BC2+NF.XVII!BC2+NF.XIX!BC2+NF.XXX!BC7+NF.36!BC2+'TR33'!BC4</f>
        <v>4</v>
      </c>
      <c r="BD67">
        <f>T.III!BD3+T.III!BD4+T.III!BD5+T.III!BD6+T.III!BD7+F.II!BD11+NF.XII!BD2+NF.XIII!BD2+NF.XVII!BD2+NF.XIX!BD2+NF.XXX!BD7+NF.36!BD2+'TR33'!BD4</f>
        <v>8</v>
      </c>
      <c r="BE67">
        <f>T.III!BE3+T.III!BE4+T.III!BE5+T.III!BE6+T.III!BE7+F.II!BE11+NF.XII!BE2+NF.XIII!BE2+NF.XVII!BE2+NF.XIX!BE2+NF.XXX!BE7+NF.36!BE2+'TR33'!BE4</f>
        <v>34</v>
      </c>
      <c r="BF67">
        <f>T.III!BF3+T.III!BF4+T.III!BF5+T.III!BF6+T.III!BF7+F.II!BF11+NF.XII!BF2+NF.XIII!BF2+NF.XVII!BF2+NF.XIX!BF2+NF.XXX!BF7+NF.36!BF2+'TR33'!BF4</f>
        <v>25</v>
      </c>
      <c r="BG67">
        <f>T.III!BG3+T.III!BG4+T.III!BG5+T.III!BG6+T.III!BG7+F.II!BG11+NF.XII!BG2+NF.XIII!BG2+NF.XVII!BG2+NF.XIX!BG2+NF.XXX!BG7+NF.36!BG2+'TR33'!BG4</f>
        <v>21</v>
      </c>
      <c r="BH67">
        <f>T.III!BH3+T.III!BH4+T.III!BH5+T.III!BH6+T.III!BH7+F.II!BH11+NF.XII!BH2+NF.XIII!BH2+NF.XVII!BH2+NF.XIX!BH2+NF.XXX!BH7+NF.36!BH2+'TR33'!BH4</f>
        <v>21</v>
      </c>
      <c r="BI67">
        <f>T.III!BI3+T.III!BI4+T.III!BI5+T.III!BI6+T.III!BI7+F.II!BI11+NF.XII!BI2+NF.XIII!BI2+NF.XVII!BI2+NF.XIX!BI2+NF.XXX!BI7+NF.36!BI2+'TR33'!BI4</f>
        <v>10</v>
      </c>
      <c r="BJ67">
        <f>T.III!BJ3+T.III!BJ4+T.III!BJ5+T.III!BJ6+T.III!BJ7+F.II!BJ11+NF.XII!BJ2+NF.XIII!BJ2+NF.XVII!BJ2+NF.XIX!BJ2+NF.XXX!BJ7+NF.36!BJ2+'TR33'!BJ4</f>
        <v>7</v>
      </c>
      <c r="BK67">
        <f>T.III!BK3+T.III!BK4+T.III!BK5+T.III!BK6+T.III!BK7+F.II!BK11+NF.XII!BK2+NF.XIII!BK2+NF.XVII!BK2+NF.XIX!BK2+NF.XXX!BK7+NF.36!BK2+'TR33'!BK4</f>
        <v>7</v>
      </c>
      <c r="BL67">
        <f>T.III!BL3+T.III!BL4+T.III!BL5+T.III!BL6+T.III!BL7+F.II!BL11+NF.XII!BL2+NF.XIII!BL2+NF.XVII!BL2+NF.XIX!BL2+NF.XXX!BL7+NF.36!BL2+'TR33'!BL4</f>
        <v>3</v>
      </c>
      <c r="BM67">
        <f>T.III!BM3+T.III!BM4+T.III!BM5+T.III!BM6+T.III!BM7+F.II!BM11+NF.XII!BM2+NF.XIII!BM2+NF.XVII!BM2+NF.XIX!BM2+NF.XXX!BM7+NF.36!BM2+'TR33'!BM4</f>
        <v>0</v>
      </c>
      <c r="BN67">
        <f>T.III!BN3+T.III!BN4+T.III!BN5+T.III!BN6+T.III!BN7+F.II!BN11+NF.XII!BN2+NF.XIII!BN2+NF.XVII!BN2+NF.XIX!BN2+NF.XXX!BN7+NF.36!BN2+'TR33'!BN4</f>
        <v>0</v>
      </c>
      <c r="BO67">
        <f>T.III!BO3+T.III!BO4+T.III!BO5+T.III!BO6+T.III!BO7+F.II!BO11+NF.XII!BO2+NF.XIII!BO2+NF.XVII!BO2+NF.XIX!BO2+NF.XXX!BO7+NF.36!BO2+'TR33'!BO4</f>
        <v>0</v>
      </c>
      <c r="BP67">
        <f>T.III!BP3+T.III!BP4+T.III!BP5+T.III!BP6+T.III!BP7+F.II!BP11+NF.XII!BP2+NF.XIII!BP2+NF.XVII!BP2+NF.XIX!BP2+NF.XXX!BP7+NF.36!BP2+'TR33'!BP4</f>
        <v>0</v>
      </c>
      <c r="BQ67">
        <f>T.III!BQ3+T.III!BQ4+T.III!BQ5+T.III!BQ6+T.III!BQ7+F.II!BQ11+NF.XII!BQ2+NF.XIII!BQ2+NF.XVII!BQ2+NF.XIX!BQ2+NF.XXX!BQ7+NF.36!BQ2+'TR33'!BQ4</f>
        <v>0</v>
      </c>
      <c r="BR67">
        <f>T.III!BR3+T.III!BR4+T.III!BR5+T.III!BR6+T.III!BR7+F.II!BR11+NF.XII!BR2+NF.XIII!BR2+NF.XVII!BR2+NF.XIX!BR2+NF.XXX!BR7+NF.36!BR2+'TR33'!BR4</f>
        <v>0</v>
      </c>
      <c r="BS67">
        <f>T.III!BS3+T.III!BS4+T.III!BS5+T.III!BS6+T.III!BS7+F.II!BS11+NF.XII!BS2+NF.XIII!BS2+NF.XVII!BS2+NF.XIX!BS2+NF.XXX!BS7+NF.36!BS2+'TR33'!BS4</f>
        <v>0</v>
      </c>
      <c r="BT67">
        <f>T.III!BT3+T.III!BT4+T.III!BT5+T.III!BT6+T.III!BT7+F.II!BT11+NF.XII!BT2+NF.XIII!BT2+NF.XVII!BT2+NF.XIX!BT2+NF.XXX!BT7+NF.36!BT2+'TR33'!BT4</f>
        <v>0</v>
      </c>
      <c r="BU67">
        <f>T.III!BU3+T.III!BU4+T.III!BU5+T.III!BU6+T.III!BU7+F.II!BU11+NF.XII!BU2+NF.XIII!BU2+NF.XVII!BU2+NF.XIX!BU2+NF.XXX!BU7+NF.36!BU2+'TR33'!BU4</f>
        <v>0</v>
      </c>
      <c r="BV67">
        <f>T.III!BV3+T.III!BV4+T.III!BV5+T.III!BV6+T.III!BV7+F.II!BV11+NF.XII!BV2+NF.XIII!BV2+NF.XVII!BV2+NF.XIX!BV2+NF.XXX!BV7+NF.36!BV2+'TR33'!BV4</f>
        <v>0</v>
      </c>
      <c r="BW67">
        <f>T.III!BW3+T.III!BW4+T.III!BW5+T.III!BW6+T.III!BW7+F.II!BW11+NF.XII!BW2+NF.XIII!BW2+NF.XVII!BW2+NF.XIX!BW2+NF.XXX!BW7+NF.36!BW2+'TR33'!BW4</f>
        <v>0</v>
      </c>
      <c r="BX67">
        <f>T.III!BX3+T.III!BX4+T.III!BX5+T.III!BX6+T.III!BX7+F.II!BX11+NF.XII!BX2+NF.XIII!BX2+NF.XVII!BX2+NF.XIX!BX2+NF.XXX!BX7+NF.36!BX2+'TR33'!BX4</f>
        <v>0</v>
      </c>
      <c r="BY67">
        <f>SUM(B67:BX67)</f>
        <v>1582</v>
      </c>
    </row>
    <row r="68" spans="1:77" x14ac:dyDescent="0.2">
      <c r="A68" s="27" t="s">
        <v>1745</v>
      </c>
      <c r="B68">
        <f>FB.VI!B4+FB.VI!B5+FB.VI!B11+FB.VI!B15</f>
        <v>0</v>
      </c>
      <c r="C68">
        <f>FB.VI!C4+FB.VI!C5+FB.VI!C11+FB.VI!C15</f>
        <v>0</v>
      </c>
      <c r="D68">
        <f>FB.VI!D4+FB.VI!D5+FB.VI!D11+FB.VI!D15</f>
        <v>0</v>
      </c>
      <c r="E68">
        <f>FB.VI!E4+FB.VI!E5+FB.VI!E11+FB.VI!E15</f>
        <v>0</v>
      </c>
      <c r="F68">
        <f>FB.VI!F4+FB.VI!F5+FB.VI!F11+FB.VI!F15</f>
        <v>0</v>
      </c>
      <c r="G68">
        <f>FB.VI!G4+FB.VI!G5+FB.VI!G11+FB.VI!G15</f>
        <v>0</v>
      </c>
      <c r="H68">
        <f>FB.VI!H4+FB.VI!H5+FB.VI!H11+FB.VI!H15</f>
        <v>0</v>
      </c>
      <c r="I68">
        <f>FB.VI!I4+FB.VI!I5+FB.VI!I11+FB.VI!I15</f>
        <v>0</v>
      </c>
      <c r="J68">
        <f>FB.VI!J4+FB.VI!J5+FB.VI!J11+FB.VI!J15</f>
        <v>0</v>
      </c>
      <c r="K68">
        <f>FB.VI!K4+FB.VI!K5+FB.VI!K11+FB.VI!K15</f>
        <v>0</v>
      </c>
      <c r="L68">
        <f>FB.VI!L4+FB.VI!L5+FB.VI!L11+FB.VI!L15</f>
        <v>0</v>
      </c>
      <c r="M68">
        <f>FB.VI!M4+FB.VI!M5+FB.VI!M11+FB.VI!M15</f>
        <v>0</v>
      </c>
      <c r="N68">
        <f>FB.VI!N4+FB.VI!N5+FB.VI!N11+FB.VI!N15</f>
        <v>0</v>
      </c>
      <c r="O68">
        <f>FB.VI!O4+FB.VI!O5+FB.VI!O11+FB.VI!O15</f>
        <v>0</v>
      </c>
      <c r="P68">
        <f>FB.VI!P4+FB.VI!P5+FB.VI!P11+FB.VI!P15</f>
        <v>0</v>
      </c>
      <c r="Q68">
        <f>FB.VI!Q4+FB.VI!Q5+FB.VI!Q11+FB.VI!Q15</f>
        <v>0</v>
      </c>
      <c r="R68">
        <f>FB.VI!R4+FB.VI!R5+FB.VI!R11+FB.VI!R15</f>
        <v>0</v>
      </c>
      <c r="S68">
        <f>FB.VI!S4+FB.VI!S5+FB.VI!S11+FB.VI!S15</f>
        <v>0</v>
      </c>
      <c r="T68">
        <f>FB.VI!T4+FB.VI!T5+FB.VI!T11+FB.VI!T15</f>
        <v>0</v>
      </c>
      <c r="U68">
        <f>FB.VI!U4+FB.VI!U5+FB.VI!U11+FB.VI!U15</f>
        <v>0</v>
      </c>
      <c r="V68">
        <f>FB.VI!V4+FB.VI!V5+FB.VI!V11+FB.VI!V15</f>
        <v>0</v>
      </c>
      <c r="W68">
        <f>FB.VI!W4+FB.VI!W5+FB.VI!W11+FB.VI!W15</f>
        <v>0</v>
      </c>
      <c r="X68">
        <f>FB.VI!X4+FB.VI!X5+FB.VI!X11+FB.VI!X15</f>
        <v>0</v>
      </c>
      <c r="Y68">
        <f>FB.VI!Y4+FB.VI!Y5+FB.VI!Y11+FB.VI!Y15</f>
        <v>0</v>
      </c>
      <c r="Z68">
        <f>FB.VI!Z4+FB.VI!Z5+FB.VI!Z11+FB.VI!Z15</f>
        <v>2</v>
      </c>
      <c r="AA68">
        <f>FB.VI!AA4+FB.VI!AA5+FB.VI!AA11+FB.VI!AA15</f>
        <v>3</v>
      </c>
      <c r="AB68">
        <f>FB.VI!AB4+FB.VI!AB5+FB.VI!AB11+FB.VI!AB15</f>
        <v>4</v>
      </c>
      <c r="AC68">
        <f>FB.VI!AC4+FB.VI!AC5+FB.VI!AC11+FB.VI!AC15</f>
        <v>8</v>
      </c>
      <c r="AD68">
        <f>FB.VI!AD4+FB.VI!AD5+FB.VI!AD11+FB.VI!AD15</f>
        <v>8</v>
      </c>
      <c r="AE68">
        <f>FB.VI!AE4+FB.VI!AE5+FB.VI!AE11+FB.VI!AE15</f>
        <v>14</v>
      </c>
      <c r="AF68">
        <f>FB.VI!AF4+FB.VI!AF5+FB.VI!AF11+FB.VI!AF15</f>
        <v>3</v>
      </c>
      <c r="AG68">
        <f>FB.VI!AG4+FB.VI!AG5+FB.VI!AG11+FB.VI!AG15</f>
        <v>17</v>
      </c>
      <c r="AH68">
        <f>FB.VI!AH4+FB.VI!AH5+FB.VI!AH11+FB.VI!AH15</f>
        <v>25</v>
      </c>
      <c r="AI68">
        <f>FB.VI!AI4+FB.VI!AI5+FB.VI!AI11+FB.VI!AI15</f>
        <v>31</v>
      </c>
      <c r="AJ68">
        <f>FB.VI!AJ4+FB.VI!AJ5+FB.VI!AJ11+FB.VI!AJ15</f>
        <v>41</v>
      </c>
      <c r="AK68">
        <f>FB.VI!AK4+FB.VI!AK5+FB.VI!AK11+FB.VI!AK15</f>
        <v>40</v>
      </c>
      <c r="AL68">
        <f>FB.VI!AL4+FB.VI!AL5+FB.VI!AL11+FB.VI!AL15</f>
        <v>46</v>
      </c>
      <c r="AM68">
        <f>FB.VI!AM4+FB.VI!AM5+FB.VI!AM11+FB.VI!AM15</f>
        <v>30</v>
      </c>
      <c r="AN68">
        <f>FB.VI!AN4+FB.VI!AN5+FB.VI!AN11+FB.VI!AN15</f>
        <v>47</v>
      </c>
      <c r="AO68">
        <f>FB.VI!AO4+FB.VI!AO5+FB.VI!AO11+FB.VI!AO15</f>
        <v>54</v>
      </c>
      <c r="AP68">
        <f>FB.VI!AP4+FB.VI!AP5+FB.VI!AP11+FB.VI!AP15</f>
        <v>49</v>
      </c>
      <c r="AQ68">
        <f>FB.VI!AQ4+FB.VI!AQ5+FB.VI!AQ11+FB.VI!AQ15</f>
        <v>30</v>
      </c>
      <c r="AR68">
        <f>FB.VI!AR4+FB.VI!AR5+FB.VI!AR11+FB.VI!AR15</f>
        <v>59</v>
      </c>
      <c r="AS68">
        <f>FB.VI!AS4+FB.VI!AS5+FB.VI!AS11+FB.VI!AS15</f>
        <v>27</v>
      </c>
      <c r="AT68">
        <f>FB.VI!AT4+FB.VI!AT5+FB.VI!AT11+FB.VI!AT15</f>
        <v>80</v>
      </c>
      <c r="AU68">
        <f>FB.VI!AU4+FB.VI!AU5+FB.VI!AU11+FB.VI!AU15</f>
        <v>77</v>
      </c>
      <c r="AV68">
        <f>FB.VI!AV4+FB.VI!AV5+FB.VI!AV11+FB.VI!AV15</f>
        <v>51</v>
      </c>
      <c r="AW68">
        <f>FB.VI!AW4+FB.VI!AW5+FB.VI!AW11+FB.VI!AW15</f>
        <v>60</v>
      </c>
      <c r="AX68">
        <f>FB.VI!AX4+FB.VI!AX5+FB.VI!AX11+FB.VI!AX15</f>
        <v>47</v>
      </c>
      <c r="AY68">
        <f>FB.VI!AY4+FB.VI!AY5+FB.VI!AY11+FB.VI!AY15</f>
        <v>44</v>
      </c>
      <c r="AZ68">
        <f>FB.VI!AZ4+FB.VI!AZ5+FB.VI!AZ11+FB.VI!AZ15</f>
        <v>57</v>
      </c>
      <c r="BA68">
        <f>FB.VI!BA4+FB.VI!BA5+FB.VI!BA11+FB.VI!BA15</f>
        <v>37</v>
      </c>
      <c r="BB68">
        <f>FB.VI!BB4+FB.VI!BB5+FB.VI!BB11+FB.VI!BB15</f>
        <v>31</v>
      </c>
      <c r="BC68">
        <f>FB.VI!BC4+FB.VI!BC5+FB.VI!BC11+FB.VI!BC15</f>
        <v>19</v>
      </c>
      <c r="BD68">
        <f>FB.VI!BD4+FB.VI!BD5+FB.VI!BD11+FB.VI!BD15</f>
        <v>23</v>
      </c>
      <c r="BE68">
        <f>FB.VI!BE4+FB.VI!BE5+FB.VI!BE11+FB.VI!BE15</f>
        <v>1</v>
      </c>
      <c r="BF68">
        <f>FB.VI!BF4+FB.VI!BF5+FB.VI!BF11+FB.VI!BF15</f>
        <v>0</v>
      </c>
      <c r="BG68">
        <f>FB.VI!BG4+FB.VI!BG5+FB.VI!BG11+FB.VI!BG15</f>
        <v>0</v>
      </c>
      <c r="BH68">
        <f>FB.VI!BH4+FB.VI!BH5+FB.VI!BH11+FB.VI!BH15</f>
        <v>0</v>
      </c>
      <c r="BI68">
        <f>FB.VI!BI4+FB.VI!BI5+FB.VI!BI11+FB.VI!BI15</f>
        <v>0</v>
      </c>
      <c r="BJ68">
        <f>FB.VI!BJ4+FB.VI!BJ5+FB.VI!BJ11+FB.VI!BJ15</f>
        <v>0</v>
      </c>
      <c r="BK68">
        <f>FB.VI!BK4+FB.VI!BK5+FB.VI!BK11+FB.VI!BK15</f>
        <v>0</v>
      </c>
      <c r="BL68">
        <f>FB.VI!BL4+FB.VI!BL5+FB.VI!BL11+FB.VI!BL15</f>
        <v>0</v>
      </c>
      <c r="BM68">
        <f>FB.VI!BM4+FB.VI!BM5+FB.VI!BM11+FB.VI!BM15</f>
        <v>0</v>
      </c>
      <c r="BN68">
        <f>FB.VI!BN4+FB.VI!BN5+FB.VI!BN11+FB.VI!BN15</f>
        <v>0</v>
      </c>
      <c r="BO68">
        <f>FB.VI!BO4+FB.VI!BO5+FB.VI!BO11+FB.VI!BO15</f>
        <v>0</v>
      </c>
      <c r="BP68">
        <f>FB.VI!BP4+FB.VI!BP5+FB.VI!BP11+FB.VI!BP15</f>
        <v>0</v>
      </c>
      <c r="BQ68">
        <f>FB.VI!BQ4+FB.VI!BQ5+FB.VI!BQ11+FB.VI!BQ15</f>
        <v>0</v>
      </c>
      <c r="BR68">
        <f>FB.VI!BR4+FB.VI!BR5+FB.VI!BR11+FB.VI!BR15</f>
        <v>0</v>
      </c>
      <c r="BS68">
        <f>FB.VI!BS4+FB.VI!BS5+FB.VI!BS11+FB.VI!BS15</f>
        <v>0</v>
      </c>
      <c r="BT68">
        <f>FB.VI!BT4+FB.VI!BT5+FB.VI!BT11+FB.VI!BT15</f>
        <v>0</v>
      </c>
      <c r="BU68">
        <f>FB.VI!BU4+FB.VI!BU5+FB.VI!BU11+FB.VI!BU15</f>
        <v>0</v>
      </c>
      <c r="BV68">
        <f>FB.VI!BV4+FB.VI!BV5+FB.VI!BV11+FB.VI!BV15</f>
        <v>0</v>
      </c>
      <c r="BW68">
        <f>FB.VI!BW4+FB.VI!BW5+FB.VI!BW11+FB.VI!BW15</f>
        <v>0</v>
      </c>
      <c r="BX68">
        <f>FB.VI!BX4+FB.VI!BX5+FB.VI!BX11+FB.VI!BX15</f>
        <v>0</v>
      </c>
      <c r="BY68">
        <f t="shared" ref="BY68:BY73" si="39">SUM(B68:BX68)</f>
        <v>1065</v>
      </c>
    </row>
    <row r="69" spans="1:77" x14ac:dyDescent="0.2">
      <c r="A69" s="27" t="s">
        <v>8198</v>
      </c>
      <c r="B69">
        <f>B.XVI!B3+PR.34!B2</f>
        <v>0</v>
      </c>
      <c r="C69">
        <f>B.XVI!C3+PR.34!C2</f>
        <v>0</v>
      </c>
      <c r="D69">
        <f>B.XVI!D3+PR.34!D2</f>
        <v>0</v>
      </c>
      <c r="E69">
        <f>B.XVI!E3+PR.34!E2</f>
        <v>0</v>
      </c>
      <c r="F69">
        <f>B.XVI!F3+PR.34!F2</f>
        <v>0</v>
      </c>
      <c r="G69">
        <f>B.XVI!G3+PR.34!G2</f>
        <v>0</v>
      </c>
      <c r="H69">
        <f>B.XVI!H3+PR.34!H2</f>
        <v>0</v>
      </c>
      <c r="I69">
        <f>B.XVI!I3+PR.34!I2</f>
        <v>0</v>
      </c>
      <c r="J69">
        <f>B.XVI!J3+PR.34!J2</f>
        <v>0</v>
      </c>
      <c r="K69">
        <f>B.XVI!K3+PR.34!K2</f>
        <v>0</v>
      </c>
      <c r="L69">
        <f>B.XVI!L3+PR.34!L2</f>
        <v>0</v>
      </c>
      <c r="M69">
        <f>B.XVI!M3+PR.34!M2</f>
        <v>0</v>
      </c>
      <c r="N69">
        <f>B.XVI!N3+PR.34!N2</f>
        <v>0</v>
      </c>
      <c r="O69">
        <f>B.XVI!O3+PR.34!O2</f>
        <v>0</v>
      </c>
      <c r="P69">
        <f>B.XVI!P3+PR.34!P2</f>
        <v>0</v>
      </c>
      <c r="Q69">
        <f>B.XVI!Q3+PR.34!Q2</f>
        <v>0</v>
      </c>
      <c r="R69">
        <f>B.XVI!R3+PR.34!R2</f>
        <v>0</v>
      </c>
      <c r="S69">
        <f>B.XVI!S3+PR.34!S2</f>
        <v>0</v>
      </c>
      <c r="T69">
        <f>B.XVI!T3+PR.34!T2</f>
        <v>0</v>
      </c>
      <c r="U69">
        <f>B.XVI!U3+PR.34!U2</f>
        <v>0</v>
      </c>
      <c r="V69">
        <f>B.XVI!V3+PR.34!V2</f>
        <v>0</v>
      </c>
      <c r="W69">
        <f>B.XVI!W3+PR.34!W2</f>
        <v>0</v>
      </c>
      <c r="X69">
        <f>B.XVI!X3+PR.34!X2</f>
        <v>0</v>
      </c>
      <c r="Y69">
        <f>B.XVI!Y3+PR.34!Y2</f>
        <v>0</v>
      </c>
      <c r="Z69">
        <f>B.XVI!Z3+PR.34!Z2</f>
        <v>0</v>
      </c>
      <c r="AA69">
        <f>B.XVI!AA3+PR.34!AA2</f>
        <v>0</v>
      </c>
      <c r="AB69">
        <f>B.XVI!AB3+PR.34!AB2</f>
        <v>0</v>
      </c>
      <c r="AC69">
        <f>B.XVI!AC3+PR.34!AC2</f>
        <v>0</v>
      </c>
      <c r="AD69">
        <f>B.XVI!AD3+PR.34!AD2</f>
        <v>0</v>
      </c>
      <c r="AE69">
        <f>B.XVI!AE3+PR.34!AE2</f>
        <v>0</v>
      </c>
      <c r="AF69">
        <f>B.XVI!AF3+PR.34!AF2</f>
        <v>0</v>
      </c>
      <c r="AG69">
        <f>B.XVI!AG3+PR.34!AG2</f>
        <v>0</v>
      </c>
      <c r="AH69">
        <f>B.XVI!AH3+PR.34!AH2</f>
        <v>0</v>
      </c>
      <c r="AI69">
        <f>B.XVI!AI3+PR.34!AI2</f>
        <v>0</v>
      </c>
      <c r="AJ69">
        <f>B.XVI!AJ3+PR.34!AJ2</f>
        <v>0</v>
      </c>
      <c r="AK69">
        <f>B.XVI!AK3+PR.34!AK2</f>
        <v>3</v>
      </c>
      <c r="AL69">
        <f>B.XVI!AL3+PR.34!AL2</f>
        <v>3</v>
      </c>
      <c r="AM69">
        <f>B.XVI!AM3+PR.34!AM2</f>
        <v>4</v>
      </c>
      <c r="AN69">
        <f>B.XVI!AN3+PR.34!AN2</f>
        <v>5</v>
      </c>
      <c r="AO69">
        <f>B.XVI!AO3+PR.34!AO2</f>
        <v>6</v>
      </c>
      <c r="AP69">
        <f>B.XVI!AP3+PR.34!AP2</f>
        <v>10</v>
      </c>
      <c r="AQ69">
        <f>B.XVI!AQ3+PR.34!AQ2</f>
        <v>12</v>
      </c>
      <c r="AR69">
        <f>B.XVI!AR3+PR.34!AR2</f>
        <v>7</v>
      </c>
      <c r="AS69">
        <f>B.XVI!AS3+PR.34!AS2</f>
        <v>10</v>
      </c>
      <c r="AT69">
        <f>B.XVI!AT3+PR.34!AT2</f>
        <v>20</v>
      </c>
      <c r="AU69">
        <f>B.XVI!AU3+PR.34!AU2</f>
        <v>27</v>
      </c>
      <c r="AV69">
        <f>B.XVI!AV3+PR.34!AV2</f>
        <v>17</v>
      </c>
      <c r="AW69">
        <f>B.XVI!AW3+PR.34!AW2</f>
        <v>16</v>
      </c>
      <c r="AX69">
        <f>B.XVI!AX3+PR.34!AX2</f>
        <v>26</v>
      </c>
      <c r="AY69">
        <f>B.XVI!AY3+PR.34!AY2</f>
        <v>14</v>
      </c>
      <c r="AZ69">
        <f>B.XVI!AZ3+PR.34!AZ2</f>
        <v>4</v>
      </c>
      <c r="BA69">
        <f>B.XVI!BA3+PR.34!BA2</f>
        <v>13</v>
      </c>
      <c r="BB69">
        <f>B.XVI!BB3+PR.34!BB2</f>
        <v>7</v>
      </c>
      <c r="BC69">
        <f>B.XVI!BC3+PR.34!BC2</f>
        <v>0</v>
      </c>
      <c r="BD69">
        <f>B.XVI!BD3+PR.34!BD2</f>
        <v>6</v>
      </c>
      <c r="BE69">
        <f>B.XVI!BE3+PR.34!BE2</f>
        <v>22</v>
      </c>
      <c r="BF69">
        <f>B.XVI!BF3+PR.34!BF2</f>
        <v>12</v>
      </c>
      <c r="BG69">
        <f>B.XVI!BG3+PR.34!BG2</f>
        <v>1</v>
      </c>
      <c r="BH69">
        <f>B.XVI!BH3+PR.34!BH2</f>
        <v>0</v>
      </c>
      <c r="BI69">
        <f>B.XVI!BI3+PR.34!BI2</f>
        <v>0</v>
      </c>
      <c r="BJ69">
        <f>B.XVI!BJ3+PR.34!BJ2</f>
        <v>0</v>
      </c>
      <c r="BK69">
        <f>B.XVI!BK3+PR.34!BK2</f>
        <v>0</v>
      </c>
      <c r="BL69">
        <f>B.XVI!BL3+PR.34!BL2</f>
        <v>0</v>
      </c>
      <c r="BM69">
        <f>B.XVI!BM3+PR.34!BM2</f>
        <v>0</v>
      </c>
      <c r="BN69">
        <f>B.XVI!BN3+PR.34!BN2</f>
        <v>0</v>
      </c>
      <c r="BO69">
        <f>B.XVI!BO3+PR.34!BO2</f>
        <v>0</v>
      </c>
      <c r="BP69">
        <f>B.XVI!BP3+PR.34!BP2</f>
        <v>0</v>
      </c>
      <c r="BQ69">
        <f>B.XVI!BQ3+PR.34!BQ2</f>
        <v>0</v>
      </c>
      <c r="BR69">
        <f>B.XVI!BR3+PR.34!BR2</f>
        <v>0</v>
      </c>
      <c r="BS69">
        <f>B.XVI!BS3+PR.34!BS2</f>
        <v>0</v>
      </c>
      <c r="BT69">
        <f>B.XVI!BT3+PR.34!BT2</f>
        <v>0</v>
      </c>
      <c r="BU69">
        <f>B.XVI!BU3+PR.34!BU2</f>
        <v>0</v>
      </c>
      <c r="BV69">
        <f>B.XVI!BV3+PR.34!BV2</f>
        <v>0</v>
      </c>
      <c r="BW69">
        <f>B.XVI!BW3+PR.34!BW2</f>
        <v>0</v>
      </c>
      <c r="BX69">
        <f>B.XVI!BX3+PR.34!BX2</f>
        <v>0</v>
      </c>
      <c r="BY69">
        <f t="shared" si="39"/>
        <v>245</v>
      </c>
    </row>
    <row r="70" spans="1:77" x14ac:dyDescent="0.2">
      <c r="A70" s="27" t="s">
        <v>105</v>
      </c>
      <c r="B70">
        <f>FB.VI!B16+B.35!B8+B.35!B9+B.35!B6</f>
        <v>0</v>
      </c>
      <c r="C70">
        <f>FB.VI!C16+B.35!C8+B.35!C9+B.35!C6</f>
        <v>0</v>
      </c>
      <c r="D70">
        <f>FB.VI!D16+B.35!D8+B.35!D9+B.35!D6</f>
        <v>0</v>
      </c>
      <c r="E70">
        <f>FB.VI!E16+B.35!E8+B.35!E9+B.35!E6</f>
        <v>0</v>
      </c>
      <c r="F70">
        <f>FB.VI!F16+B.35!F8+B.35!F9+B.35!F6</f>
        <v>0</v>
      </c>
      <c r="G70">
        <f>FB.VI!G16+B.35!G8+B.35!G9+B.35!G6</f>
        <v>0</v>
      </c>
      <c r="H70">
        <f>FB.VI!H16+B.35!H8+B.35!H9+B.35!H6</f>
        <v>0</v>
      </c>
      <c r="I70">
        <f>FB.VI!I16+B.35!I8+B.35!I9+B.35!I6</f>
        <v>0</v>
      </c>
      <c r="J70">
        <f>FB.VI!J16+B.35!J8+B.35!J9+B.35!J6</f>
        <v>0</v>
      </c>
      <c r="K70">
        <f>FB.VI!K16+B.35!K8+B.35!K9+B.35!K6</f>
        <v>0</v>
      </c>
      <c r="L70">
        <f>FB.VI!L16+B.35!L8+B.35!L9+B.35!L6</f>
        <v>0</v>
      </c>
      <c r="M70">
        <f>FB.VI!M16+B.35!M8+B.35!M9+B.35!M6</f>
        <v>0</v>
      </c>
      <c r="N70">
        <f>FB.VI!N16+B.35!N8+B.35!N9+B.35!N6</f>
        <v>0</v>
      </c>
      <c r="O70">
        <f>FB.VI!O16+B.35!O8+B.35!O9+B.35!O6</f>
        <v>0</v>
      </c>
      <c r="P70">
        <f>FB.VI!P16+B.35!P8+B.35!P9+B.35!P6</f>
        <v>0</v>
      </c>
      <c r="Q70">
        <f>FB.VI!Q16+B.35!Q8+B.35!Q9+B.35!Q6</f>
        <v>0</v>
      </c>
      <c r="R70">
        <f>FB.VI!R16+B.35!R8+B.35!R9+B.35!R6</f>
        <v>0</v>
      </c>
      <c r="S70">
        <f>FB.VI!S16+B.35!S8+B.35!S9+B.35!S6</f>
        <v>0</v>
      </c>
      <c r="T70">
        <f>FB.VI!T16+B.35!T8+B.35!T9+B.35!T6</f>
        <v>0</v>
      </c>
      <c r="U70">
        <f>FB.VI!U16+B.35!U8+B.35!U9+B.35!U6</f>
        <v>0</v>
      </c>
      <c r="V70">
        <f>FB.VI!V16+B.35!V8+B.35!V9+B.35!V6</f>
        <v>0</v>
      </c>
      <c r="W70">
        <f>FB.VI!W16+B.35!W8+B.35!W9+B.35!W6</f>
        <v>0</v>
      </c>
      <c r="X70">
        <f>FB.VI!X16+B.35!X8+B.35!X9+B.35!X6</f>
        <v>0</v>
      </c>
      <c r="Y70">
        <f>FB.VI!Y16+B.35!Y8+B.35!Y9+B.35!Y6</f>
        <v>0</v>
      </c>
      <c r="Z70">
        <f>FB.VI!Z16+B.35!Z8+B.35!Z9+B.35!Z6</f>
        <v>0</v>
      </c>
      <c r="AA70">
        <f>FB.VI!AA16+B.35!AA8+B.35!AA9+B.35!AA6</f>
        <v>0</v>
      </c>
      <c r="AB70">
        <f>FB.VI!AB16+B.35!AB8+B.35!AB9+B.35!AB6</f>
        <v>0</v>
      </c>
      <c r="AC70">
        <f>FB.VI!AC16+B.35!AC8+B.35!AC9+B.35!AC6</f>
        <v>0</v>
      </c>
      <c r="AD70">
        <f>FB.VI!AD16+B.35!AD8+B.35!AD9+B.35!AD6</f>
        <v>0</v>
      </c>
      <c r="AE70">
        <f>FB.VI!AE16+B.35!AE8+B.35!AE9+B.35!AE6</f>
        <v>0</v>
      </c>
      <c r="AF70">
        <f>FB.VI!AF16+B.35!AF8+B.35!AF9+B.35!AF6</f>
        <v>0</v>
      </c>
      <c r="AG70">
        <f>FB.VI!AG16+B.35!AG8+B.35!AG9+B.35!AG6</f>
        <v>0</v>
      </c>
      <c r="AH70">
        <f>FB.VI!AH16+B.35!AH8+B.35!AH9+B.35!AH6</f>
        <v>0</v>
      </c>
      <c r="AI70">
        <f>FB.VI!AI16+B.35!AI8+B.35!AI9+B.35!AI6</f>
        <v>0</v>
      </c>
      <c r="AJ70">
        <f>FB.VI!AJ16+B.35!AJ8+B.35!AJ9+B.35!AJ6</f>
        <v>0</v>
      </c>
      <c r="AK70">
        <f>FB.VI!AK16+B.35!AK8+B.35!AK9+B.35!AK6</f>
        <v>0</v>
      </c>
      <c r="AL70">
        <f>FB.VI!AL16+B.35!AL8+B.35!AL9+B.35!AL6</f>
        <v>0</v>
      </c>
      <c r="AM70">
        <f>FB.VI!AM16+B.35!AM8+B.35!AM9+B.35!AM6</f>
        <v>0</v>
      </c>
      <c r="AN70">
        <f>FB.VI!AN16+B.35!AN8+B.35!AN9+B.35!AN6</f>
        <v>0</v>
      </c>
      <c r="AO70">
        <f>FB.VI!AO16+B.35!AO8+B.35!AO9+B.35!AO6</f>
        <v>0</v>
      </c>
      <c r="AP70">
        <f>FB.VI!AP16+B.35!AP8+B.35!AP9+B.35!AP6</f>
        <v>0</v>
      </c>
      <c r="AQ70">
        <f>FB.VI!AQ16+B.35!AQ8+B.35!AQ9+B.35!AQ6</f>
        <v>0</v>
      </c>
      <c r="AR70">
        <f>FB.VI!AR16+B.35!AR8+B.35!AR9+B.35!AR6</f>
        <v>0</v>
      </c>
      <c r="AS70">
        <f>FB.VI!AS16+B.35!AS8+B.35!AS9+B.35!AS6</f>
        <v>0</v>
      </c>
      <c r="AT70">
        <f>FB.VI!AT16+B.35!AT8+B.35!AT9+B.35!AT6</f>
        <v>0</v>
      </c>
      <c r="AU70">
        <f>FB.VI!AU16+B.35!AU8+B.35!AU9+B.35!AU6</f>
        <v>0</v>
      </c>
      <c r="AV70">
        <f>FB.VI!AV16+B.35!AV8+B.35!AV9+B.35!AV6+FB.VI!AV12</f>
        <v>3</v>
      </c>
      <c r="AW70">
        <f>FB.VI!AW16+B.35!AW8+B.35!AW9+B.35!AW6+FB.VI!AW12</f>
        <v>1</v>
      </c>
      <c r="AX70">
        <f>FB.VI!AX16+B.35!AX8+B.35!AX9+B.35!AX6+FB.VI!AX12</f>
        <v>3</v>
      </c>
      <c r="AY70">
        <f>FB.VI!AY16+B.35!AY8+B.35!AY9+B.35!AY6+FB.VI!AY12</f>
        <v>4</v>
      </c>
      <c r="AZ70">
        <f>FB.VI!AZ16+B.35!AZ8+B.35!AZ9+B.35!AZ6+FB.VI!AZ12</f>
        <v>2</v>
      </c>
      <c r="BA70">
        <f>FB.VI!BA16+B.35!BA8+B.35!BA9+B.35!BA6+FB.VI!BA12</f>
        <v>5</v>
      </c>
      <c r="BB70">
        <f>FB.VI!BB16+B.35!BB8+B.35!BB9+B.35!BB6+FB.VI!BB12</f>
        <v>2</v>
      </c>
      <c r="BC70">
        <f>FB.VI!BC16+B.35!BC8+B.35!BC9+B.35!BC6+FB.VI!BC12</f>
        <v>8</v>
      </c>
      <c r="BD70">
        <f>FB.VI!BD16+B.35!BD8+B.35!BD9+B.35!BD6+FB.VI!BD12</f>
        <v>16</v>
      </c>
      <c r="BE70">
        <f>FB.VI!BE16+B.35!BE8+B.35!BE9+B.35!BE6+FB.VI!BE12</f>
        <v>12</v>
      </c>
      <c r="BF70">
        <f>FB.VI!BF16+B.35!BF8+B.35!BF9+B.35!BF6</f>
        <v>8</v>
      </c>
      <c r="BG70">
        <f>FB.VI!BG16+B.35!BG8+B.35!BG9+B.35!BG6</f>
        <v>15</v>
      </c>
      <c r="BH70">
        <f>FB.VI!BH16+B.35!BH8+B.35!BH9+B.35!BH6</f>
        <v>2</v>
      </c>
      <c r="BI70">
        <f>FB.VI!BI16+B.35!BI8+B.35!BI9+B.35!BI6</f>
        <v>1</v>
      </c>
      <c r="BJ70">
        <f>FB.VI!BJ16+B.35!BJ8+B.35!BJ9+B.35!BJ6</f>
        <v>10</v>
      </c>
      <c r="BK70">
        <f>FB.VI!BK16+B.35!BK8+B.35!BK9+B.35!BK6</f>
        <v>14</v>
      </c>
      <c r="BL70">
        <f>FB.VI!BL16+B.35!BL8+B.35!BL9+B.35!BL6</f>
        <v>10</v>
      </c>
      <c r="BM70">
        <f>FB.VI!BM16+B.35!BM8+B.35!BM9+B.35!BM6</f>
        <v>6</v>
      </c>
      <c r="BN70">
        <f>FB.VI!BN16+B.35!BN8+B.35!BN9+B.35!BN6</f>
        <v>0</v>
      </c>
      <c r="BO70">
        <f>FB.VI!BO16+B.35!BO8+B.35!BO9+B.35!BO6</f>
        <v>0</v>
      </c>
      <c r="BP70">
        <f>FB.VI!BP16+B.35!BP8+B.35!BP9+B.35!BP6</f>
        <v>0</v>
      </c>
      <c r="BQ70">
        <f>FB.VI!BQ16+B.35!BQ8+B.35!BQ9+B.35!BQ6</f>
        <v>0</v>
      </c>
      <c r="BR70">
        <f>FB.VI!BR16+B.35!BR8+B.35!BR9+B.35!BR6</f>
        <v>0</v>
      </c>
      <c r="BS70">
        <f>FB.VI!BS16+B.35!BS8+B.35!BS9+B.35!BS6</f>
        <v>0</v>
      </c>
      <c r="BT70">
        <f>FB.VI!BT16+B.35!BT8+B.35!BT9+B.35!BT6</f>
        <v>0</v>
      </c>
      <c r="BU70">
        <f>FB.VI!BU16+B.35!BU8+B.35!BU9+B.35!BU6</f>
        <v>0</v>
      </c>
      <c r="BV70">
        <f>FB.VI!BV16+B.35!BV8+B.35!BV9+B.35!BV6</f>
        <v>0</v>
      </c>
      <c r="BW70">
        <f>FB.VI!BW16+B.35!BW8+B.35!BW9+B.35!BW6</f>
        <v>0</v>
      </c>
      <c r="BX70">
        <f>FB.VI!BX16+B.35!BX8+B.35!BX9+B.35!BX6</f>
        <v>0</v>
      </c>
      <c r="BY70">
        <f t="shared" si="39"/>
        <v>122</v>
      </c>
    </row>
    <row r="71" spans="1:77" x14ac:dyDescent="0.2">
      <c r="A71" s="27" t="s">
        <v>8194</v>
      </c>
      <c r="B71">
        <f>NF.38!B5+'TR37'!B4</f>
        <v>0</v>
      </c>
      <c r="C71">
        <f>NF.38!C5+'TR37'!C4</f>
        <v>0</v>
      </c>
      <c r="D71">
        <f>NF.38!D5+'TR37'!D4</f>
        <v>0</v>
      </c>
      <c r="E71">
        <f>NF.38!E5+'TR37'!E4</f>
        <v>0</v>
      </c>
      <c r="F71">
        <f>NF.38!F5+'TR37'!F4</f>
        <v>0</v>
      </c>
      <c r="G71">
        <f>NF.38!G5+'TR37'!G4</f>
        <v>0</v>
      </c>
      <c r="H71">
        <f>NF.38!H5+'TR37'!H4</f>
        <v>0</v>
      </c>
      <c r="I71">
        <f>NF.38!I5+'TR37'!I4</f>
        <v>0</v>
      </c>
      <c r="J71">
        <f>NF.38!J5+'TR37'!J4</f>
        <v>0</v>
      </c>
      <c r="K71">
        <f>NF.38!K5+'TR37'!K4</f>
        <v>0</v>
      </c>
      <c r="L71">
        <f>NF.38!L5+'TR37'!L4</f>
        <v>0</v>
      </c>
      <c r="M71">
        <f>NF.38!M5+'TR37'!M4</f>
        <v>0</v>
      </c>
      <c r="N71">
        <f>NF.38!N5+'TR37'!N4</f>
        <v>0</v>
      </c>
      <c r="O71">
        <f>NF.38!O5+'TR37'!O4</f>
        <v>0</v>
      </c>
      <c r="P71">
        <f>NF.38!P5+'TR37'!P4</f>
        <v>0</v>
      </c>
      <c r="Q71">
        <f>NF.38!Q5+'TR37'!Q4</f>
        <v>0</v>
      </c>
      <c r="R71">
        <f>NF.38!R5+'TR37'!R4</f>
        <v>0</v>
      </c>
      <c r="S71">
        <f>NF.38!S5+'TR37'!S4</f>
        <v>0</v>
      </c>
      <c r="T71">
        <f>NF.38!T5+'TR37'!T4</f>
        <v>0</v>
      </c>
      <c r="U71">
        <f>NF.38!U5+'TR37'!U4</f>
        <v>0</v>
      </c>
      <c r="V71">
        <f>NF.38!V5+'TR37'!V4</f>
        <v>0</v>
      </c>
      <c r="W71">
        <f>NF.38!W5+'TR37'!W4</f>
        <v>0</v>
      </c>
      <c r="X71">
        <f>NF.38!X5+'TR37'!X4</f>
        <v>0</v>
      </c>
      <c r="Y71">
        <f>NF.38!Y5+'TR37'!Y4</f>
        <v>0</v>
      </c>
      <c r="Z71">
        <f>NF.38!Z5+'TR37'!Z4</f>
        <v>0</v>
      </c>
      <c r="AA71">
        <f>NF.38!AA5+'TR37'!AA4</f>
        <v>0</v>
      </c>
      <c r="AB71">
        <f>NF.38!AB5+'TR37'!AB4</f>
        <v>0</v>
      </c>
      <c r="AC71">
        <f>NF.38!AC5+'TR37'!AC4</f>
        <v>0</v>
      </c>
      <c r="AD71">
        <f>NF.38!AD5+'TR37'!AD4</f>
        <v>0</v>
      </c>
      <c r="AE71">
        <f>NF.38!AE5+'TR37'!AE4</f>
        <v>0</v>
      </c>
      <c r="AF71">
        <f>NF.38!AF5+'TR37'!AF4</f>
        <v>0</v>
      </c>
      <c r="AG71">
        <f>NF.38!AG5+'TR37'!AG4</f>
        <v>0</v>
      </c>
      <c r="AH71">
        <f>NF.38!AH5+'TR37'!AH4</f>
        <v>0</v>
      </c>
      <c r="AI71">
        <f>NF.38!AI5+'TR37'!AI4</f>
        <v>0</v>
      </c>
      <c r="AJ71">
        <f>NF.38!AJ5+'TR37'!AJ4</f>
        <v>0</v>
      </c>
      <c r="AK71">
        <f>NF.38!AK5+'TR37'!AK4</f>
        <v>0</v>
      </c>
      <c r="AL71">
        <f>NF.38!AL5+'TR37'!AL4</f>
        <v>0</v>
      </c>
      <c r="AM71">
        <f>NF.38!AM5+'TR37'!AM4</f>
        <v>0</v>
      </c>
      <c r="AN71">
        <f>NF.38!AN5+'TR37'!AN4</f>
        <v>0</v>
      </c>
      <c r="AO71">
        <f>NF.38!AO5+'TR37'!AO4</f>
        <v>0</v>
      </c>
      <c r="AP71">
        <f>NF.38!AP5+'TR37'!AP4</f>
        <v>0</v>
      </c>
      <c r="AQ71">
        <f>NF.38!AQ5+'TR37'!AQ4</f>
        <v>0</v>
      </c>
      <c r="AR71">
        <f>NF.38!AR5+'TR37'!AR4</f>
        <v>0</v>
      </c>
      <c r="AS71">
        <f>NF.38!AS5+'TR37'!AS4</f>
        <v>0</v>
      </c>
      <c r="AT71">
        <f>NF.38!AT5+'TR37'!AT4</f>
        <v>0</v>
      </c>
      <c r="AU71">
        <f>NF.38!AU5+'TR37'!AU4</f>
        <v>0</v>
      </c>
      <c r="AV71">
        <f>NF.38!AV5+'TR37'!AV4</f>
        <v>0</v>
      </c>
      <c r="AW71">
        <f>NF.38!AW5+'TR37'!AW4</f>
        <v>0</v>
      </c>
      <c r="AX71">
        <f>NF.38!AX5+'TR37'!AX4</f>
        <v>0</v>
      </c>
      <c r="AY71">
        <f>NF.38!AY5+'TR37'!AY4</f>
        <v>0</v>
      </c>
      <c r="AZ71">
        <f>NF.38!AZ5+'TR37'!AZ4</f>
        <v>0</v>
      </c>
      <c r="BA71">
        <f>NF.38!BA5+'TR37'!BA4</f>
        <v>0</v>
      </c>
      <c r="BB71">
        <f>NF.38!BB5+'TR37'!BB4</f>
        <v>0</v>
      </c>
      <c r="BC71">
        <f>NF.38!BC5+'TR37'!BC4</f>
        <v>0</v>
      </c>
      <c r="BD71">
        <f>NF.38!BD5+'TR37'!BD4</f>
        <v>0</v>
      </c>
      <c r="BE71">
        <f>NF.38!BE5+'TR37'!BE4</f>
        <v>0</v>
      </c>
      <c r="BF71">
        <f>NF.38!BF5+'TR37'!BF4</f>
        <v>0</v>
      </c>
      <c r="BG71">
        <f>NF.38!BG5+'TR37'!BG4</f>
        <v>0</v>
      </c>
      <c r="BH71">
        <f>NF.38!BH5+'TR37'!BH4</f>
        <v>0</v>
      </c>
      <c r="BI71">
        <f>NF.38!BI5+'TR37'!BI4</f>
        <v>0</v>
      </c>
      <c r="BJ71">
        <f>NF.38!BJ5+'TR37'!BJ4</f>
        <v>7</v>
      </c>
      <c r="BK71">
        <f>NF.38!BK5+'TR37'!BK4</f>
        <v>7</v>
      </c>
      <c r="BL71">
        <f>NF.38!BL5+'TR37'!BL4</f>
        <v>0</v>
      </c>
      <c r="BM71">
        <f>NF.38!BM5+'TR37'!BM4</f>
        <v>4</v>
      </c>
      <c r="BN71">
        <f>NF.38!BN5+'TR37'!BN4</f>
        <v>4</v>
      </c>
      <c r="BO71">
        <f>NF.38!BO5+'TR37'!BO4</f>
        <v>4</v>
      </c>
      <c r="BP71">
        <f>NF.38!BP5+'TR37'!BP4</f>
        <v>7</v>
      </c>
      <c r="BQ71">
        <f>NF.38!BQ5+'TR37'!BQ4</f>
        <v>0</v>
      </c>
      <c r="BR71">
        <f>NF.38!BR5+'TR37'!BR4</f>
        <v>5</v>
      </c>
      <c r="BS71">
        <f>NF.38!BS5+'TR37'!BS4</f>
        <v>9</v>
      </c>
      <c r="BT71">
        <f>NF.38!BT5+'TR37'!BT4</f>
        <v>14</v>
      </c>
      <c r="BU71">
        <f>NF.38!BU5+'TR37'!BU4</f>
        <v>10</v>
      </c>
      <c r="BV71">
        <f>NF.38!BV5+'TR37'!BV4</f>
        <v>2</v>
      </c>
      <c r="BW71">
        <f>NF.38!BW5+'TR37'!BW4</f>
        <v>18</v>
      </c>
      <c r="BX71">
        <f>NF.38!BX5+'TR37'!BX4</f>
        <v>24</v>
      </c>
      <c r="BY71">
        <f t="shared" si="39"/>
        <v>115</v>
      </c>
    </row>
    <row r="72" spans="1:77" x14ac:dyDescent="0.2">
      <c r="A72" s="27" t="s">
        <v>1771</v>
      </c>
      <c r="B72">
        <f>B58</f>
        <v>0</v>
      </c>
      <c r="C72">
        <f t="shared" ref="C72:BN72" si="40">C58</f>
        <v>0</v>
      </c>
      <c r="D72">
        <f t="shared" si="40"/>
        <v>0</v>
      </c>
      <c r="E72">
        <f t="shared" si="40"/>
        <v>0</v>
      </c>
      <c r="F72">
        <f t="shared" si="40"/>
        <v>0</v>
      </c>
      <c r="G72">
        <f t="shared" si="40"/>
        <v>0</v>
      </c>
      <c r="H72">
        <f t="shared" si="40"/>
        <v>0</v>
      </c>
      <c r="I72">
        <f t="shared" si="40"/>
        <v>0</v>
      </c>
      <c r="J72">
        <f t="shared" si="40"/>
        <v>0</v>
      </c>
      <c r="K72">
        <f t="shared" si="40"/>
        <v>0</v>
      </c>
      <c r="L72">
        <f t="shared" si="40"/>
        <v>0</v>
      </c>
      <c r="M72">
        <f t="shared" si="40"/>
        <v>0</v>
      </c>
      <c r="N72">
        <f t="shared" si="40"/>
        <v>0</v>
      </c>
      <c r="O72">
        <f t="shared" si="40"/>
        <v>0</v>
      </c>
      <c r="P72">
        <f t="shared" si="40"/>
        <v>0</v>
      </c>
      <c r="Q72">
        <f t="shared" si="40"/>
        <v>1</v>
      </c>
      <c r="R72">
        <f t="shared" si="40"/>
        <v>1</v>
      </c>
      <c r="S72">
        <f t="shared" si="40"/>
        <v>1</v>
      </c>
      <c r="T72">
        <f t="shared" si="40"/>
        <v>1</v>
      </c>
      <c r="U72">
        <f t="shared" si="40"/>
        <v>2</v>
      </c>
      <c r="V72">
        <f t="shared" si="40"/>
        <v>3</v>
      </c>
      <c r="W72">
        <f t="shared" si="40"/>
        <v>4</v>
      </c>
      <c r="X72">
        <f t="shared" si="40"/>
        <v>6</v>
      </c>
      <c r="Y72">
        <f t="shared" si="40"/>
        <v>9</v>
      </c>
      <c r="Z72">
        <f t="shared" si="40"/>
        <v>5</v>
      </c>
      <c r="AA72">
        <f t="shared" si="40"/>
        <v>11</v>
      </c>
      <c r="AB72">
        <f t="shared" si="40"/>
        <v>10</v>
      </c>
      <c r="AC72">
        <f t="shared" si="40"/>
        <v>13</v>
      </c>
      <c r="AD72">
        <f t="shared" si="40"/>
        <v>5</v>
      </c>
      <c r="AE72">
        <f t="shared" si="40"/>
        <v>6</v>
      </c>
      <c r="AF72">
        <f t="shared" si="40"/>
        <v>14</v>
      </c>
      <c r="AG72">
        <f t="shared" si="40"/>
        <v>10</v>
      </c>
      <c r="AH72">
        <f t="shared" si="40"/>
        <v>21</v>
      </c>
      <c r="AI72">
        <f t="shared" si="40"/>
        <v>33</v>
      </c>
      <c r="AJ72">
        <f t="shared" si="40"/>
        <v>41</v>
      </c>
      <c r="AK72">
        <f t="shared" si="40"/>
        <v>45</v>
      </c>
      <c r="AL72">
        <f t="shared" si="40"/>
        <v>44</v>
      </c>
      <c r="AM72">
        <f t="shared" si="40"/>
        <v>17</v>
      </c>
      <c r="AN72">
        <f t="shared" si="40"/>
        <v>53</v>
      </c>
      <c r="AO72">
        <f t="shared" si="40"/>
        <v>31</v>
      </c>
      <c r="AP72">
        <f t="shared" si="40"/>
        <v>43</v>
      </c>
      <c r="AQ72">
        <f t="shared" si="40"/>
        <v>24</v>
      </c>
      <c r="AR72">
        <f t="shared" si="40"/>
        <v>62</v>
      </c>
      <c r="AS72">
        <f t="shared" si="40"/>
        <v>64</v>
      </c>
      <c r="AT72">
        <f t="shared" si="40"/>
        <v>68</v>
      </c>
      <c r="AU72">
        <f t="shared" si="40"/>
        <v>80</v>
      </c>
      <c r="AV72">
        <f t="shared" si="40"/>
        <v>76</v>
      </c>
      <c r="AW72">
        <f t="shared" si="40"/>
        <v>83</v>
      </c>
      <c r="AX72" s="100">
        <f t="shared" si="40"/>
        <v>70</v>
      </c>
      <c r="AY72" s="100">
        <f t="shared" si="40"/>
        <v>65</v>
      </c>
      <c r="AZ72" s="100">
        <f t="shared" si="40"/>
        <v>65</v>
      </c>
      <c r="BA72" s="100">
        <f t="shared" si="40"/>
        <v>40</v>
      </c>
      <c r="BB72" s="100">
        <f t="shared" si="40"/>
        <v>6</v>
      </c>
      <c r="BC72">
        <f t="shared" si="40"/>
        <v>0</v>
      </c>
      <c r="BD72">
        <f t="shared" si="40"/>
        <v>0</v>
      </c>
      <c r="BE72">
        <f t="shared" si="40"/>
        <v>0</v>
      </c>
      <c r="BF72">
        <f t="shared" si="40"/>
        <v>0</v>
      </c>
      <c r="BG72">
        <f t="shared" si="40"/>
        <v>0</v>
      </c>
      <c r="BH72">
        <f t="shared" si="40"/>
        <v>0</v>
      </c>
      <c r="BI72">
        <f t="shared" si="40"/>
        <v>0</v>
      </c>
      <c r="BJ72">
        <f t="shared" si="40"/>
        <v>0</v>
      </c>
      <c r="BK72">
        <f t="shared" si="40"/>
        <v>0</v>
      </c>
      <c r="BL72">
        <f t="shared" si="40"/>
        <v>0</v>
      </c>
      <c r="BM72">
        <f t="shared" si="40"/>
        <v>0</v>
      </c>
      <c r="BN72">
        <f t="shared" si="40"/>
        <v>0</v>
      </c>
      <c r="BO72">
        <f t="shared" ref="BO72:BX72" si="41">BO58</f>
        <v>0</v>
      </c>
      <c r="BP72">
        <f t="shared" si="41"/>
        <v>0</v>
      </c>
      <c r="BQ72">
        <f t="shared" si="41"/>
        <v>0</v>
      </c>
      <c r="BR72">
        <f t="shared" si="41"/>
        <v>0</v>
      </c>
      <c r="BS72">
        <f t="shared" si="41"/>
        <v>0</v>
      </c>
      <c r="BT72">
        <f t="shared" si="41"/>
        <v>0</v>
      </c>
      <c r="BU72">
        <f t="shared" si="41"/>
        <v>0</v>
      </c>
      <c r="BV72">
        <f t="shared" si="41"/>
        <v>0</v>
      </c>
      <c r="BW72">
        <f t="shared" si="41"/>
        <v>0</v>
      </c>
      <c r="BX72">
        <f t="shared" si="41"/>
        <v>0</v>
      </c>
      <c r="BY72">
        <f t="shared" si="39"/>
        <v>1133</v>
      </c>
    </row>
    <row r="73" spans="1:77" x14ac:dyDescent="0.2">
      <c r="A73" s="27" t="s">
        <v>1772</v>
      </c>
      <c r="B73">
        <f>B59</f>
        <v>0</v>
      </c>
      <c r="C73">
        <f t="shared" ref="C73:BN73" si="42">C59</f>
        <v>0</v>
      </c>
      <c r="D73">
        <f t="shared" si="42"/>
        <v>0</v>
      </c>
      <c r="E73">
        <f t="shared" si="42"/>
        <v>0</v>
      </c>
      <c r="F73">
        <f t="shared" si="42"/>
        <v>0</v>
      </c>
      <c r="G73">
        <f t="shared" si="42"/>
        <v>0</v>
      </c>
      <c r="H73">
        <f t="shared" si="42"/>
        <v>0</v>
      </c>
      <c r="I73">
        <f t="shared" si="42"/>
        <v>0</v>
      </c>
      <c r="J73">
        <f t="shared" si="42"/>
        <v>0</v>
      </c>
      <c r="K73">
        <f t="shared" si="42"/>
        <v>0</v>
      </c>
      <c r="L73">
        <f t="shared" si="42"/>
        <v>0</v>
      </c>
      <c r="M73">
        <f t="shared" si="42"/>
        <v>0</v>
      </c>
      <c r="N73">
        <f t="shared" si="42"/>
        <v>0</v>
      </c>
      <c r="O73">
        <f t="shared" si="42"/>
        <v>0</v>
      </c>
      <c r="P73">
        <f t="shared" si="42"/>
        <v>0</v>
      </c>
      <c r="Q73">
        <f t="shared" si="42"/>
        <v>0</v>
      </c>
      <c r="R73">
        <f t="shared" si="42"/>
        <v>0</v>
      </c>
      <c r="S73">
        <f t="shared" si="42"/>
        <v>0</v>
      </c>
      <c r="T73">
        <f t="shared" si="42"/>
        <v>0</v>
      </c>
      <c r="U73">
        <f t="shared" si="42"/>
        <v>0</v>
      </c>
      <c r="V73">
        <f t="shared" si="42"/>
        <v>0</v>
      </c>
      <c r="W73">
        <f t="shared" si="42"/>
        <v>0</v>
      </c>
      <c r="X73">
        <f t="shared" si="42"/>
        <v>0</v>
      </c>
      <c r="Y73">
        <f t="shared" si="42"/>
        <v>0</v>
      </c>
      <c r="Z73">
        <f t="shared" si="42"/>
        <v>0</v>
      </c>
      <c r="AA73">
        <f t="shared" si="42"/>
        <v>0</v>
      </c>
      <c r="AB73">
        <f t="shared" si="42"/>
        <v>0</v>
      </c>
      <c r="AC73">
        <f t="shared" si="42"/>
        <v>1</v>
      </c>
      <c r="AD73">
        <f t="shared" si="42"/>
        <v>1</v>
      </c>
      <c r="AE73">
        <f t="shared" si="42"/>
        <v>1</v>
      </c>
      <c r="AF73">
        <f t="shared" si="42"/>
        <v>1</v>
      </c>
      <c r="AG73">
        <f t="shared" si="42"/>
        <v>0</v>
      </c>
      <c r="AH73">
        <f t="shared" si="42"/>
        <v>0</v>
      </c>
      <c r="AI73">
        <f t="shared" si="42"/>
        <v>2</v>
      </c>
      <c r="AJ73">
        <f t="shared" si="42"/>
        <v>1</v>
      </c>
      <c r="AK73">
        <f t="shared" si="42"/>
        <v>2</v>
      </c>
      <c r="AL73">
        <f t="shared" si="42"/>
        <v>1</v>
      </c>
      <c r="AM73">
        <f t="shared" si="42"/>
        <v>0</v>
      </c>
      <c r="AN73">
        <f t="shared" si="42"/>
        <v>1</v>
      </c>
      <c r="AO73">
        <f t="shared" si="42"/>
        <v>2</v>
      </c>
      <c r="AP73">
        <f t="shared" si="42"/>
        <v>6</v>
      </c>
      <c r="AQ73">
        <f t="shared" si="42"/>
        <v>5</v>
      </c>
      <c r="AR73">
        <f t="shared" si="42"/>
        <v>7</v>
      </c>
      <c r="AS73">
        <f t="shared" si="42"/>
        <v>9</v>
      </c>
      <c r="AT73">
        <f t="shared" si="42"/>
        <v>10</v>
      </c>
      <c r="AU73">
        <f t="shared" si="42"/>
        <v>11</v>
      </c>
      <c r="AV73">
        <f t="shared" si="42"/>
        <v>6</v>
      </c>
      <c r="AW73">
        <f t="shared" si="42"/>
        <v>12</v>
      </c>
      <c r="AX73">
        <f t="shared" si="42"/>
        <v>12</v>
      </c>
      <c r="AY73">
        <f t="shared" si="42"/>
        <v>12</v>
      </c>
      <c r="AZ73">
        <f t="shared" si="42"/>
        <v>12</v>
      </c>
      <c r="BA73">
        <f t="shared" si="42"/>
        <v>12</v>
      </c>
      <c r="BB73">
        <f t="shared" si="42"/>
        <v>12</v>
      </c>
      <c r="BC73">
        <f t="shared" si="42"/>
        <v>12</v>
      </c>
      <c r="BD73">
        <f t="shared" si="42"/>
        <v>12</v>
      </c>
      <c r="BE73">
        <f t="shared" si="42"/>
        <v>12</v>
      </c>
      <c r="BF73">
        <f t="shared" si="42"/>
        <v>12</v>
      </c>
      <c r="BG73">
        <f t="shared" si="42"/>
        <v>12</v>
      </c>
      <c r="BH73">
        <f t="shared" si="42"/>
        <v>13</v>
      </c>
      <c r="BI73">
        <f t="shared" si="42"/>
        <v>0</v>
      </c>
      <c r="BJ73">
        <f t="shared" si="42"/>
        <v>0</v>
      </c>
      <c r="BK73">
        <f t="shared" si="42"/>
        <v>0</v>
      </c>
      <c r="BL73">
        <f t="shared" si="42"/>
        <v>0</v>
      </c>
      <c r="BM73">
        <f t="shared" si="42"/>
        <v>0</v>
      </c>
      <c r="BN73">
        <f t="shared" si="42"/>
        <v>0</v>
      </c>
      <c r="BO73">
        <f t="shared" ref="BO73:BX73" si="43">BO59</f>
        <v>0</v>
      </c>
      <c r="BP73">
        <f t="shared" si="43"/>
        <v>0</v>
      </c>
      <c r="BQ73">
        <f t="shared" si="43"/>
        <v>0</v>
      </c>
      <c r="BR73">
        <f t="shared" si="43"/>
        <v>0</v>
      </c>
      <c r="BS73">
        <f t="shared" si="43"/>
        <v>0</v>
      </c>
      <c r="BT73">
        <f t="shared" si="43"/>
        <v>0</v>
      </c>
      <c r="BU73">
        <f t="shared" si="43"/>
        <v>0</v>
      </c>
      <c r="BV73">
        <f t="shared" si="43"/>
        <v>0</v>
      </c>
      <c r="BW73">
        <f t="shared" si="43"/>
        <v>0</v>
      </c>
      <c r="BX73">
        <f t="shared" si="43"/>
        <v>0</v>
      </c>
      <c r="BY73">
        <f t="shared" si="39"/>
        <v>212</v>
      </c>
    </row>
    <row r="75" spans="1:77" x14ac:dyDescent="0.2">
      <c r="A75" s="27" t="s">
        <v>8181</v>
      </c>
      <c r="B75" s="48">
        <f>SUM(B66:B73)</f>
        <v>1</v>
      </c>
      <c r="C75" s="48">
        <f t="shared" ref="C75:BN75" si="44">SUM(C66:C73)</f>
        <v>1</v>
      </c>
      <c r="D75" s="48">
        <f t="shared" si="44"/>
        <v>2</v>
      </c>
      <c r="E75" s="48">
        <f t="shared" si="44"/>
        <v>3</v>
      </c>
      <c r="F75" s="48">
        <f t="shared" si="44"/>
        <v>5</v>
      </c>
      <c r="G75" s="48">
        <f t="shared" si="44"/>
        <v>5</v>
      </c>
      <c r="H75" s="48">
        <f t="shared" si="44"/>
        <v>3</v>
      </c>
      <c r="I75" s="48">
        <f t="shared" si="44"/>
        <v>8</v>
      </c>
      <c r="J75" s="48">
        <f t="shared" si="44"/>
        <v>18</v>
      </c>
      <c r="K75" s="48">
        <f t="shared" si="44"/>
        <v>21</v>
      </c>
      <c r="L75" s="48">
        <f t="shared" si="44"/>
        <v>17</v>
      </c>
      <c r="M75" s="48">
        <f t="shared" si="44"/>
        <v>33</v>
      </c>
      <c r="N75" s="48">
        <f t="shared" si="44"/>
        <v>38</v>
      </c>
      <c r="O75" s="48">
        <f t="shared" si="44"/>
        <v>44</v>
      </c>
      <c r="P75" s="48">
        <f t="shared" si="44"/>
        <v>51</v>
      </c>
      <c r="Q75" s="48">
        <f t="shared" si="44"/>
        <v>72</v>
      </c>
      <c r="R75" s="48">
        <f t="shared" si="44"/>
        <v>64</v>
      </c>
      <c r="S75" s="48">
        <f t="shared" si="44"/>
        <v>61</v>
      </c>
      <c r="T75" s="48">
        <f t="shared" si="44"/>
        <v>65</v>
      </c>
      <c r="U75" s="48">
        <f t="shared" si="44"/>
        <v>53</v>
      </c>
      <c r="V75" s="48">
        <f t="shared" si="44"/>
        <v>98</v>
      </c>
      <c r="W75" s="48">
        <f t="shared" si="44"/>
        <v>102</v>
      </c>
      <c r="X75" s="48">
        <f t="shared" si="44"/>
        <v>78</v>
      </c>
      <c r="Y75" s="48">
        <f t="shared" si="44"/>
        <v>89</v>
      </c>
      <c r="Z75" s="48">
        <f t="shared" si="44"/>
        <v>114</v>
      </c>
      <c r="AA75" s="48">
        <f t="shared" si="44"/>
        <v>92</v>
      </c>
      <c r="AB75" s="48">
        <f t="shared" si="44"/>
        <v>83</v>
      </c>
      <c r="AC75" s="48">
        <f t="shared" si="44"/>
        <v>104</v>
      </c>
      <c r="AD75" s="48">
        <f t="shared" si="44"/>
        <v>119</v>
      </c>
      <c r="AE75" s="48">
        <f t="shared" si="44"/>
        <v>153</v>
      </c>
      <c r="AF75" s="48">
        <f t="shared" si="44"/>
        <v>141</v>
      </c>
      <c r="AG75" s="48">
        <f t="shared" si="44"/>
        <v>147</v>
      </c>
      <c r="AH75" s="48">
        <f t="shared" si="44"/>
        <v>229</v>
      </c>
      <c r="AI75" s="48">
        <f t="shared" si="44"/>
        <v>273</v>
      </c>
      <c r="AJ75" s="48">
        <f t="shared" si="44"/>
        <v>245</v>
      </c>
      <c r="AK75" s="48">
        <f t="shared" si="44"/>
        <v>225</v>
      </c>
      <c r="AL75" s="48">
        <f t="shared" si="44"/>
        <v>218</v>
      </c>
      <c r="AM75" s="48">
        <f t="shared" si="44"/>
        <v>215</v>
      </c>
      <c r="AN75" s="48">
        <f t="shared" si="44"/>
        <v>228</v>
      </c>
      <c r="AO75" s="48">
        <f t="shared" si="44"/>
        <v>249</v>
      </c>
      <c r="AP75" s="48">
        <f t="shared" si="44"/>
        <v>239</v>
      </c>
      <c r="AQ75" s="48">
        <f t="shared" si="44"/>
        <v>240</v>
      </c>
      <c r="AR75" s="48">
        <f t="shared" si="44"/>
        <v>250</v>
      </c>
      <c r="AS75" s="48">
        <f t="shared" si="44"/>
        <v>257</v>
      </c>
      <c r="AT75" s="48">
        <f t="shared" si="44"/>
        <v>325</v>
      </c>
      <c r="AU75" s="48">
        <f t="shared" si="44"/>
        <v>393</v>
      </c>
      <c r="AV75" s="48">
        <f t="shared" si="44"/>
        <v>296</v>
      </c>
      <c r="AW75" s="48">
        <f t="shared" si="44"/>
        <v>297</v>
      </c>
      <c r="AX75" s="48">
        <f t="shared" si="44"/>
        <v>284</v>
      </c>
      <c r="AY75" s="48">
        <f t="shared" si="44"/>
        <v>250</v>
      </c>
      <c r="AZ75" s="48">
        <f t="shared" si="44"/>
        <v>214</v>
      </c>
      <c r="BA75" s="48">
        <f t="shared" si="44"/>
        <v>171</v>
      </c>
      <c r="BB75" s="48">
        <f t="shared" si="44"/>
        <v>107</v>
      </c>
      <c r="BC75" s="48">
        <f t="shared" si="44"/>
        <v>60</v>
      </c>
      <c r="BD75" s="48">
        <f t="shared" si="44"/>
        <v>86</v>
      </c>
      <c r="BE75" s="48">
        <f t="shared" si="44"/>
        <v>118</v>
      </c>
      <c r="BF75" s="48">
        <f t="shared" si="44"/>
        <v>70</v>
      </c>
      <c r="BG75" s="48">
        <f t="shared" si="44"/>
        <v>49</v>
      </c>
      <c r="BH75" s="48">
        <f t="shared" si="44"/>
        <v>38</v>
      </c>
      <c r="BI75" s="48">
        <f t="shared" si="44"/>
        <v>18</v>
      </c>
      <c r="BJ75" s="48">
        <f t="shared" si="44"/>
        <v>42</v>
      </c>
      <c r="BK75" s="48">
        <f t="shared" si="44"/>
        <v>38</v>
      </c>
      <c r="BL75" s="48">
        <f t="shared" si="44"/>
        <v>25</v>
      </c>
      <c r="BM75" s="48">
        <f t="shared" si="44"/>
        <v>20</v>
      </c>
      <c r="BN75" s="48">
        <f t="shared" si="44"/>
        <v>13</v>
      </c>
      <c r="BO75" s="48">
        <f t="shared" ref="BO75:BX75" si="45">SUM(BO66:BO73)</f>
        <v>12</v>
      </c>
      <c r="BP75" s="48">
        <f t="shared" si="45"/>
        <v>8</v>
      </c>
      <c r="BQ75" s="48">
        <f t="shared" si="45"/>
        <v>0</v>
      </c>
      <c r="BR75" s="48">
        <f t="shared" si="45"/>
        <v>5</v>
      </c>
      <c r="BS75" s="48">
        <f t="shared" si="45"/>
        <v>9</v>
      </c>
      <c r="BT75" s="48">
        <f t="shared" si="45"/>
        <v>14</v>
      </c>
      <c r="BU75" s="48">
        <f t="shared" si="45"/>
        <v>10</v>
      </c>
      <c r="BV75" s="48">
        <f t="shared" si="45"/>
        <v>2</v>
      </c>
      <c r="BW75" s="48">
        <f t="shared" si="45"/>
        <v>18</v>
      </c>
      <c r="BX75" s="48">
        <f t="shared" si="45"/>
        <v>24</v>
      </c>
    </row>
    <row r="76" spans="1:77" x14ac:dyDescent="0.2">
      <c r="A76" s="27" t="s">
        <v>14865</v>
      </c>
      <c r="B76" s="48">
        <f>B75</f>
        <v>1</v>
      </c>
      <c r="C76" s="48">
        <f>C75+B76</f>
        <v>2</v>
      </c>
      <c r="D76" s="48">
        <f t="shared" ref="D76:BO76" si="46">D75+C76</f>
        <v>4</v>
      </c>
      <c r="E76" s="48">
        <f t="shared" si="46"/>
        <v>7</v>
      </c>
      <c r="F76" s="48">
        <f t="shared" si="46"/>
        <v>12</v>
      </c>
      <c r="G76" s="48">
        <f t="shared" si="46"/>
        <v>17</v>
      </c>
      <c r="H76" s="48">
        <f t="shared" si="46"/>
        <v>20</v>
      </c>
      <c r="I76" s="48">
        <f t="shared" si="46"/>
        <v>28</v>
      </c>
      <c r="J76" s="48">
        <f t="shared" si="46"/>
        <v>46</v>
      </c>
      <c r="K76" s="48">
        <f t="shared" si="46"/>
        <v>67</v>
      </c>
      <c r="L76" s="48">
        <f t="shared" si="46"/>
        <v>84</v>
      </c>
      <c r="M76" s="48">
        <f t="shared" si="46"/>
        <v>117</v>
      </c>
      <c r="N76" s="48">
        <f t="shared" si="46"/>
        <v>155</v>
      </c>
      <c r="O76" s="48">
        <f t="shared" si="46"/>
        <v>199</v>
      </c>
      <c r="P76" s="48">
        <f t="shared" si="46"/>
        <v>250</v>
      </c>
      <c r="Q76" s="48">
        <f t="shared" si="46"/>
        <v>322</v>
      </c>
      <c r="R76" s="48">
        <f t="shared" si="46"/>
        <v>386</v>
      </c>
      <c r="S76" s="48">
        <f t="shared" si="46"/>
        <v>447</v>
      </c>
      <c r="T76" s="48">
        <f t="shared" si="46"/>
        <v>512</v>
      </c>
      <c r="U76" s="48">
        <f t="shared" si="46"/>
        <v>565</v>
      </c>
      <c r="V76" s="48">
        <f t="shared" si="46"/>
        <v>663</v>
      </c>
      <c r="W76" s="48">
        <f t="shared" si="46"/>
        <v>765</v>
      </c>
      <c r="X76" s="48">
        <f t="shared" si="46"/>
        <v>843</v>
      </c>
      <c r="Y76" s="48">
        <f t="shared" si="46"/>
        <v>932</v>
      </c>
      <c r="Z76" s="48">
        <f t="shared" si="46"/>
        <v>1046</v>
      </c>
      <c r="AA76" s="48">
        <f t="shared" si="46"/>
        <v>1138</v>
      </c>
      <c r="AB76" s="48">
        <f t="shared" si="46"/>
        <v>1221</v>
      </c>
      <c r="AC76" s="48">
        <f t="shared" si="46"/>
        <v>1325</v>
      </c>
      <c r="AD76" s="48">
        <f t="shared" si="46"/>
        <v>1444</v>
      </c>
      <c r="AE76" s="48">
        <f t="shared" si="46"/>
        <v>1597</v>
      </c>
      <c r="AF76" s="48">
        <f t="shared" si="46"/>
        <v>1738</v>
      </c>
      <c r="AG76" s="48">
        <f t="shared" si="46"/>
        <v>1885</v>
      </c>
      <c r="AH76" s="48">
        <f t="shared" si="46"/>
        <v>2114</v>
      </c>
      <c r="AI76" s="48">
        <f t="shared" si="46"/>
        <v>2387</v>
      </c>
      <c r="AJ76" s="48">
        <f t="shared" si="46"/>
        <v>2632</v>
      </c>
      <c r="AK76" s="48">
        <f t="shared" si="46"/>
        <v>2857</v>
      </c>
      <c r="AL76" s="48">
        <f t="shared" si="46"/>
        <v>3075</v>
      </c>
      <c r="AM76" s="48">
        <f t="shared" si="46"/>
        <v>3290</v>
      </c>
      <c r="AN76" s="48">
        <f t="shared" si="46"/>
        <v>3518</v>
      </c>
      <c r="AO76" s="48">
        <f t="shared" si="46"/>
        <v>3767</v>
      </c>
      <c r="AP76" s="48">
        <f t="shared" si="46"/>
        <v>4006</v>
      </c>
      <c r="AQ76" s="48">
        <f t="shared" si="46"/>
        <v>4246</v>
      </c>
      <c r="AR76" s="48">
        <f t="shared" si="46"/>
        <v>4496</v>
      </c>
      <c r="AS76" s="48">
        <f t="shared" si="46"/>
        <v>4753</v>
      </c>
      <c r="AT76" s="48">
        <f t="shared" si="46"/>
        <v>5078</v>
      </c>
      <c r="AU76" s="48">
        <f t="shared" si="46"/>
        <v>5471</v>
      </c>
      <c r="AV76" s="48">
        <f t="shared" si="46"/>
        <v>5767</v>
      </c>
      <c r="AW76" s="48">
        <f t="shared" si="46"/>
        <v>6064</v>
      </c>
      <c r="AX76" s="48">
        <f t="shared" si="46"/>
        <v>6348</v>
      </c>
      <c r="AY76" s="48">
        <f t="shared" si="46"/>
        <v>6598</v>
      </c>
      <c r="AZ76" s="48">
        <f t="shared" si="46"/>
        <v>6812</v>
      </c>
      <c r="BA76" s="48">
        <f t="shared" si="46"/>
        <v>6983</v>
      </c>
      <c r="BB76" s="48">
        <f t="shared" si="46"/>
        <v>7090</v>
      </c>
      <c r="BC76" s="48">
        <f t="shared" si="46"/>
        <v>7150</v>
      </c>
      <c r="BD76" s="48">
        <f t="shared" si="46"/>
        <v>7236</v>
      </c>
      <c r="BE76" s="48">
        <f t="shared" si="46"/>
        <v>7354</v>
      </c>
      <c r="BF76" s="48">
        <f t="shared" si="46"/>
        <v>7424</v>
      </c>
      <c r="BG76" s="48">
        <f t="shared" si="46"/>
        <v>7473</v>
      </c>
      <c r="BH76" s="48">
        <f t="shared" si="46"/>
        <v>7511</v>
      </c>
      <c r="BI76" s="48">
        <f t="shared" si="46"/>
        <v>7529</v>
      </c>
      <c r="BJ76" s="48">
        <f t="shared" si="46"/>
        <v>7571</v>
      </c>
      <c r="BK76" s="48">
        <f t="shared" si="46"/>
        <v>7609</v>
      </c>
      <c r="BL76" s="48">
        <f t="shared" si="46"/>
        <v>7634</v>
      </c>
      <c r="BM76" s="48">
        <f t="shared" si="46"/>
        <v>7654</v>
      </c>
      <c r="BN76" s="48">
        <f t="shared" si="46"/>
        <v>7667</v>
      </c>
      <c r="BO76" s="48">
        <f t="shared" si="46"/>
        <v>7679</v>
      </c>
      <c r="BP76" s="48">
        <f t="shared" ref="BP76:BX76" si="47">BP75+BO76</f>
        <v>7687</v>
      </c>
      <c r="BQ76" s="48">
        <f t="shared" si="47"/>
        <v>7687</v>
      </c>
      <c r="BR76" s="48">
        <f t="shared" si="47"/>
        <v>7692</v>
      </c>
      <c r="BS76" s="48">
        <f t="shared" si="47"/>
        <v>7701</v>
      </c>
      <c r="BT76" s="48">
        <f t="shared" si="47"/>
        <v>7715</v>
      </c>
      <c r="BU76" s="48">
        <f t="shared" si="47"/>
        <v>7725</v>
      </c>
      <c r="BV76" s="48">
        <f t="shared" si="47"/>
        <v>7727</v>
      </c>
      <c r="BW76" s="48">
        <f t="shared" si="47"/>
        <v>7745</v>
      </c>
      <c r="BX76" s="48">
        <f t="shared" si="47"/>
        <v>7769</v>
      </c>
    </row>
    <row r="78" spans="1:77" x14ac:dyDescent="0.2">
      <c r="A78" t="s">
        <v>16723</v>
      </c>
      <c r="B78">
        <f>B58</f>
        <v>0</v>
      </c>
      <c r="C78">
        <f t="shared" ref="C78:BN78" si="48">C58</f>
        <v>0</v>
      </c>
      <c r="D78">
        <f t="shared" si="48"/>
        <v>0</v>
      </c>
      <c r="E78">
        <f t="shared" si="48"/>
        <v>0</v>
      </c>
      <c r="F78">
        <f t="shared" si="48"/>
        <v>0</v>
      </c>
      <c r="G78">
        <f t="shared" si="48"/>
        <v>0</v>
      </c>
      <c r="H78">
        <f t="shared" si="48"/>
        <v>0</v>
      </c>
      <c r="I78">
        <f t="shared" si="48"/>
        <v>0</v>
      </c>
      <c r="J78">
        <f t="shared" si="48"/>
        <v>0</v>
      </c>
      <c r="K78">
        <f t="shared" si="48"/>
        <v>0</v>
      </c>
      <c r="L78">
        <f t="shared" si="48"/>
        <v>0</v>
      </c>
      <c r="M78">
        <f t="shared" si="48"/>
        <v>0</v>
      </c>
      <c r="N78">
        <f t="shared" si="48"/>
        <v>0</v>
      </c>
      <c r="O78">
        <f t="shared" si="48"/>
        <v>0</v>
      </c>
      <c r="P78">
        <f t="shared" si="48"/>
        <v>0</v>
      </c>
      <c r="Q78">
        <f t="shared" si="48"/>
        <v>1</v>
      </c>
      <c r="R78">
        <f t="shared" si="48"/>
        <v>1</v>
      </c>
      <c r="S78">
        <f t="shared" si="48"/>
        <v>1</v>
      </c>
      <c r="T78">
        <f t="shared" si="48"/>
        <v>1</v>
      </c>
      <c r="U78">
        <f t="shared" si="48"/>
        <v>2</v>
      </c>
      <c r="V78">
        <f t="shared" si="48"/>
        <v>3</v>
      </c>
      <c r="W78">
        <f t="shared" si="48"/>
        <v>4</v>
      </c>
      <c r="X78">
        <f t="shared" si="48"/>
        <v>6</v>
      </c>
      <c r="Y78">
        <f t="shared" si="48"/>
        <v>9</v>
      </c>
      <c r="Z78">
        <f t="shared" si="48"/>
        <v>5</v>
      </c>
      <c r="AA78">
        <f t="shared" si="48"/>
        <v>11</v>
      </c>
      <c r="AB78">
        <f t="shared" si="48"/>
        <v>10</v>
      </c>
      <c r="AC78">
        <f t="shared" si="48"/>
        <v>13</v>
      </c>
      <c r="AD78">
        <f t="shared" si="48"/>
        <v>5</v>
      </c>
      <c r="AE78">
        <f t="shared" si="48"/>
        <v>6</v>
      </c>
      <c r="AF78">
        <f t="shared" si="48"/>
        <v>14</v>
      </c>
      <c r="AG78">
        <f t="shared" si="48"/>
        <v>10</v>
      </c>
      <c r="AH78">
        <f t="shared" si="48"/>
        <v>21</v>
      </c>
      <c r="AI78">
        <f t="shared" si="48"/>
        <v>33</v>
      </c>
      <c r="AJ78">
        <f t="shared" si="48"/>
        <v>41</v>
      </c>
      <c r="AK78">
        <f t="shared" si="48"/>
        <v>45</v>
      </c>
      <c r="AL78">
        <f t="shared" si="48"/>
        <v>44</v>
      </c>
      <c r="AM78">
        <f t="shared" si="48"/>
        <v>17</v>
      </c>
      <c r="AN78">
        <f t="shared" si="48"/>
        <v>53</v>
      </c>
      <c r="AO78">
        <f t="shared" si="48"/>
        <v>31</v>
      </c>
      <c r="AP78">
        <f t="shared" si="48"/>
        <v>43</v>
      </c>
      <c r="AQ78">
        <f t="shared" si="48"/>
        <v>24</v>
      </c>
      <c r="AR78">
        <f t="shared" si="48"/>
        <v>62</v>
      </c>
      <c r="AS78">
        <f t="shared" si="48"/>
        <v>64</v>
      </c>
      <c r="AT78">
        <f t="shared" si="48"/>
        <v>68</v>
      </c>
      <c r="AU78">
        <f t="shared" si="48"/>
        <v>80</v>
      </c>
      <c r="AV78">
        <f t="shared" si="48"/>
        <v>76</v>
      </c>
      <c r="AW78">
        <f t="shared" si="48"/>
        <v>83</v>
      </c>
      <c r="AX78">
        <f t="shared" si="48"/>
        <v>70</v>
      </c>
      <c r="AY78">
        <f t="shared" si="48"/>
        <v>65</v>
      </c>
      <c r="AZ78">
        <f t="shared" si="48"/>
        <v>65</v>
      </c>
      <c r="BA78">
        <f t="shared" si="48"/>
        <v>40</v>
      </c>
      <c r="BB78">
        <f t="shared" si="48"/>
        <v>6</v>
      </c>
      <c r="BC78">
        <f t="shared" si="48"/>
        <v>0</v>
      </c>
      <c r="BD78">
        <f t="shared" si="48"/>
        <v>0</v>
      </c>
      <c r="BE78">
        <f t="shared" si="48"/>
        <v>0</v>
      </c>
      <c r="BF78">
        <f t="shared" si="48"/>
        <v>0</v>
      </c>
      <c r="BG78">
        <f t="shared" si="48"/>
        <v>0</v>
      </c>
      <c r="BH78">
        <f t="shared" si="48"/>
        <v>0</v>
      </c>
      <c r="BI78">
        <f t="shared" si="48"/>
        <v>0</v>
      </c>
      <c r="BJ78">
        <f t="shared" si="48"/>
        <v>0</v>
      </c>
      <c r="BK78">
        <f t="shared" si="48"/>
        <v>0</v>
      </c>
      <c r="BL78">
        <f t="shared" si="48"/>
        <v>0</v>
      </c>
      <c r="BM78">
        <f t="shared" si="48"/>
        <v>0</v>
      </c>
      <c r="BN78">
        <f t="shared" si="48"/>
        <v>0</v>
      </c>
      <c r="BO78">
        <f t="shared" ref="BO78:BX78" si="49">BO58</f>
        <v>0</v>
      </c>
      <c r="BP78">
        <f t="shared" si="49"/>
        <v>0</v>
      </c>
      <c r="BQ78">
        <f t="shared" si="49"/>
        <v>0</v>
      </c>
      <c r="BR78">
        <f t="shared" si="49"/>
        <v>0</v>
      </c>
      <c r="BS78">
        <f t="shared" si="49"/>
        <v>0</v>
      </c>
      <c r="BT78">
        <f t="shared" si="49"/>
        <v>0</v>
      </c>
      <c r="BU78">
        <f t="shared" si="49"/>
        <v>0</v>
      </c>
      <c r="BV78">
        <f t="shared" si="49"/>
        <v>0</v>
      </c>
      <c r="BW78">
        <f t="shared" si="49"/>
        <v>0</v>
      </c>
      <c r="BX78">
        <f t="shared" si="49"/>
        <v>0</v>
      </c>
    </row>
    <row r="79" spans="1:77" x14ac:dyDescent="0.2">
      <c r="A79" t="s">
        <v>16724</v>
      </c>
      <c r="B79">
        <f>B60</f>
        <v>0</v>
      </c>
      <c r="C79">
        <f t="shared" ref="C79:BN79" si="50">C60</f>
        <v>0</v>
      </c>
      <c r="D79">
        <f t="shared" si="50"/>
        <v>0</v>
      </c>
      <c r="E79">
        <f t="shared" si="50"/>
        <v>0</v>
      </c>
      <c r="F79">
        <f t="shared" si="50"/>
        <v>0</v>
      </c>
      <c r="G79">
        <f t="shared" si="50"/>
        <v>0</v>
      </c>
      <c r="H79">
        <f t="shared" si="50"/>
        <v>0</v>
      </c>
      <c r="I79">
        <f t="shared" si="50"/>
        <v>0</v>
      </c>
      <c r="J79">
        <f t="shared" si="50"/>
        <v>0</v>
      </c>
      <c r="K79">
        <f t="shared" si="50"/>
        <v>0</v>
      </c>
      <c r="L79">
        <f t="shared" si="50"/>
        <v>0</v>
      </c>
      <c r="M79">
        <f t="shared" si="50"/>
        <v>0</v>
      </c>
      <c r="N79">
        <f t="shared" si="50"/>
        <v>0</v>
      </c>
      <c r="O79">
        <f t="shared" si="50"/>
        <v>0</v>
      </c>
      <c r="P79">
        <f t="shared" si="50"/>
        <v>0</v>
      </c>
      <c r="Q79">
        <f t="shared" si="50"/>
        <v>0</v>
      </c>
      <c r="R79">
        <f t="shared" si="50"/>
        <v>0</v>
      </c>
      <c r="S79">
        <f t="shared" si="50"/>
        <v>0</v>
      </c>
      <c r="T79">
        <f t="shared" si="50"/>
        <v>1</v>
      </c>
      <c r="U79">
        <f t="shared" si="50"/>
        <v>1</v>
      </c>
      <c r="V79">
        <f t="shared" si="50"/>
        <v>2</v>
      </c>
      <c r="W79">
        <f t="shared" si="50"/>
        <v>2</v>
      </c>
      <c r="X79">
        <f t="shared" si="50"/>
        <v>4</v>
      </c>
      <c r="Y79">
        <f t="shared" si="50"/>
        <v>2</v>
      </c>
      <c r="Z79">
        <f t="shared" si="50"/>
        <v>12</v>
      </c>
      <c r="AA79">
        <f t="shared" si="50"/>
        <v>5</v>
      </c>
      <c r="AB79">
        <f t="shared" si="50"/>
        <v>14</v>
      </c>
      <c r="AC79">
        <f t="shared" si="50"/>
        <v>12</v>
      </c>
      <c r="AD79">
        <f t="shared" si="50"/>
        <v>5</v>
      </c>
      <c r="AE79">
        <f t="shared" si="50"/>
        <v>7</v>
      </c>
      <c r="AF79">
        <f t="shared" si="50"/>
        <v>2</v>
      </c>
      <c r="AG79">
        <f t="shared" si="50"/>
        <v>6</v>
      </c>
      <c r="AH79">
        <f t="shared" si="50"/>
        <v>29</v>
      </c>
      <c r="AI79">
        <f t="shared" si="50"/>
        <v>27</v>
      </c>
      <c r="AJ79">
        <f t="shared" si="50"/>
        <v>49</v>
      </c>
      <c r="AK79">
        <f t="shared" si="50"/>
        <v>43</v>
      </c>
      <c r="AL79">
        <f t="shared" si="50"/>
        <v>42</v>
      </c>
      <c r="AM79">
        <f t="shared" si="50"/>
        <v>30</v>
      </c>
      <c r="AN79">
        <f t="shared" si="50"/>
        <v>40</v>
      </c>
      <c r="AO79">
        <f t="shared" si="50"/>
        <v>44</v>
      </c>
      <c r="AP79">
        <f t="shared" si="50"/>
        <v>41</v>
      </c>
      <c r="AQ79">
        <f t="shared" si="50"/>
        <v>27</v>
      </c>
      <c r="AR79">
        <f t="shared" si="50"/>
        <v>61</v>
      </c>
      <c r="AS79">
        <f t="shared" si="50"/>
        <v>63</v>
      </c>
      <c r="AT79">
        <f t="shared" si="50"/>
        <v>62</v>
      </c>
      <c r="AU79">
        <f t="shared" si="50"/>
        <v>80</v>
      </c>
      <c r="AV79">
        <f t="shared" si="50"/>
        <v>76</v>
      </c>
      <c r="AW79">
        <f t="shared" si="50"/>
        <v>90</v>
      </c>
      <c r="AX79">
        <f t="shared" si="50"/>
        <v>83</v>
      </c>
      <c r="AY79">
        <f t="shared" si="50"/>
        <v>32</v>
      </c>
      <c r="AZ79">
        <f t="shared" si="50"/>
        <v>29</v>
      </c>
      <c r="BA79">
        <f t="shared" si="50"/>
        <v>35</v>
      </c>
      <c r="BB79">
        <f t="shared" si="50"/>
        <v>25</v>
      </c>
      <c r="BC79">
        <f t="shared" si="50"/>
        <v>25</v>
      </c>
      <c r="BD79">
        <f t="shared" si="50"/>
        <v>25</v>
      </c>
      <c r="BE79">
        <f t="shared" si="50"/>
        <v>0</v>
      </c>
      <c r="BF79">
        <f t="shared" si="50"/>
        <v>0</v>
      </c>
      <c r="BG79">
        <f t="shared" si="50"/>
        <v>0</v>
      </c>
      <c r="BH79">
        <f t="shared" si="50"/>
        <v>0</v>
      </c>
      <c r="BI79">
        <f t="shared" si="50"/>
        <v>0</v>
      </c>
      <c r="BJ79">
        <f t="shared" si="50"/>
        <v>0</v>
      </c>
      <c r="BK79">
        <f t="shared" si="50"/>
        <v>0</v>
      </c>
      <c r="BL79">
        <f t="shared" si="50"/>
        <v>0</v>
      </c>
      <c r="BM79">
        <f t="shared" si="50"/>
        <v>0</v>
      </c>
      <c r="BN79">
        <f t="shared" si="50"/>
        <v>0</v>
      </c>
      <c r="BO79">
        <f t="shared" ref="BO79:BX79" si="51">BO60</f>
        <v>0</v>
      </c>
      <c r="BP79">
        <f t="shared" si="51"/>
        <v>0</v>
      </c>
      <c r="BQ79">
        <f t="shared" si="51"/>
        <v>0</v>
      </c>
      <c r="BR79">
        <f t="shared" si="51"/>
        <v>0</v>
      </c>
      <c r="BS79">
        <f t="shared" si="51"/>
        <v>0</v>
      </c>
      <c r="BT79">
        <f t="shared" si="51"/>
        <v>0</v>
      </c>
      <c r="BU79">
        <f t="shared" si="51"/>
        <v>0</v>
      </c>
      <c r="BV79">
        <f t="shared" si="51"/>
        <v>0</v>
      </c>
      <c r="BW79">
        <f t="shared" si="51"/>
        <v>0</v>
      </c>
      <c r="BX79">
        <f t="shared" si="51"/>
        <v>0</v>
      </c>
    </row>
    <row r="80" spans="1:77" x14ac:dyDescent="0.2">
      <c r="A80" t="s">
        <v>16725</v>
      </c>
      <c r="B80">
        <f>B78-B79</f>
        <v>0</v>
      </c>
      <c r="C80">
        <f t="shared" ref="C80:BN80" si="52">C78-C79</f>
        <v>0</v>
      </c>
      <c r="D80">
        <f t="shared" si="52"/>
        <v>0</v>
      </c>
      <c r="E80">
        <f t="shared" si="52"/>
        <v>0</v>
      </c>
      <c r="F80">
        <f t="shared" si="52"/>
        <v>0</v>
      </c>
      <c r="G80">
        <f t="shared" si="52"/>
        <v>0</v>
      </c>
      <c r="H80">
        <f t="shared" si="52"/>
        <v>0</v>
      </c>
      <c r="I80">
        <f t="shared" si="52"/>
        <v>0</v>
      </c>
      <c r="J80">
        <f t="shared" si="52"/>
        <v>0</v>
      </c>
      <c r="K80">
        <f t="shared" si="52"/>
        <v>0</v>
      </c>
      <c r="L80">
        <f t="shared" si="52"/>
        <v>0</v>
      </c>
      <c r="M80">
        <f t="shared" si="52"/>
        <v>0</v>
      </c>
      <c r="N80">
        <f t="shared" si="52"/>
        <v>0</v>
      </c>
      <c r="O80">
        <f t="shared" si="52"/>
        <v>0</v>
      </c>
      <c r="P80">
        <f t="shared" si="52"/>
        <v>0</v>
      </c>
      <c r="Q80">
        <f t="shared" si="52"/>
        <v>1</v>
      </c>
      <c r="R80">
        <f t="shared" si="52"/>
        <v>1</v>
      </c>
      <c r="S80">
        <f t="shared" si="52"/>
        <v>1</v>
      </c>
      <c r="T80">
        <f t="shared" si="52"/>
        <v>0</v>
      </c>
      <c r="U80">
        <f t="shared" si="52"/>
        <v>1</v>
      </c>
      <c r="V80">
        <f t="shared" si="52"/>
        <v>1</v>
      </c>
      <c r="W80">
        <f t="shared" si="52"/>
        <v>2</v>
      </c>
      <c r="X80">
        <f t="shared" si="52"/>
        <v>2</v>
      </c>
      <c r="Y80">
        <f t="shared" si="52"/>
        <v>7</v>
      </c>
      <c r="Z80">
        <f t="shared" si="52"/>
        <v>-7</v>
      </c>
      <c r="AA80">
        <f t="shared" si="52"/>
        <v>6</v>
      </c>
      <c r="AB80">
        <f t="shared" si="52"/>
        <v>-4</v>
      </c>
      <c r="AC80">
        <f t="shared" si="52"/>
        <v>1</v>
      </c>
      <c r="AD80">
        <f t="shared" si="52"/>
        <v>0</v>
      </c>
      <c r="AE80">
        <f t="shared" si="52"/>
        <v>-1</v>
      </c>
      <c r="AF80">
        <f t="shared" si="52"/>
        <v>12</v>
      </c>
      <c r="AG80">
        <f t="shared" si="52"/>
        <v>4</v>
      </c>
      <c r="AH80">
        <f t="shared" si="52"/>
        <v>-8</v>
      </c>
      <c r="AI80">
        <f t="shared" si="52"/>
        <v>6</v>
      </c>
      <c r="AJ80">
        <f t="shared" si="52"/>
        <v>-8</v>
      </c>
      <c r="AK80">
        <f t="shared" si="52"/>
        <v>2</v>
      </c>
      <c r="AL80">
        <f t="shared" si="52"/>
        <v>2</v>
      </c>
      <c r="AM80">
        <f t="shared" si="52"/>
        <v>-13</v>
      </c>
      <c r="AN80">
        <f t="shared" si="52"/>
        <v>13</v>
      </c>
      <c r="AO80">
        <f t="shared" si="52"/>
        <v>-13</v>
      </c>
      <c r="AP80">
        <f t="shared" si="52"/>
        <v>2</v>
      </c>
      <c r="AQ80">
        <f t="shared" si="52"/>
        <v>-3</v>
      </c>
      <c r="AR80">
        <f t="shared" si="52"/>
        <v>1</v>
      </c>
      <c r="AS80">
        <f t="shared" si="52"/>
        <v>1</v>
      </c>
      <c r="AT80">
        <f t="shared" si="52"/>
        <v>6</v>
      </c>
      <c r="AU80">
        <f t="shared" si="52"/>
        <v>0</v>
      </c>
      <c r="AV80">
        <f t="shared" si="52"/>
        <v>0</v>
      </c>
      <c r="AW80">
        <f t="shared" si="52"/>
        <v>-7</v>
      </c>
      <c r="AX80">
        <f t="shared" si="52"/>
        <v>-13</v>
      </c>
      <c r="AY80">
        <f t="shared" si="52"/>
        <v>33</v>
      </c>
      <c r="AZ80">
        <f t="shared" si="52"/>
        <v>36</v>
      </c>
      <c r="BA80">
        <f t="shared" si="52"/>
        <v>5</v>
      </c>
      <c r="BB80">
        <f t="shared" si="52"/>
        <v>-19</v>
      </c>
      <c r="BC80">
        <f t="shared" si="52"/>
        <v>-25</v>
      </c>
      <c r="BD80">
        <f t="shared" si="52"/>
        <v>-25</v>
      </c>
      <c r="BE80">
        <f t="shared" si="52"/>
        <v>0</v>
      </c>
      <c r="BF80">
        <f t="shared" si="52"/>
        <v>0</v>
      </c>
      <c r="BG80">
        <f t="shared" si="52"/>
        <v>0</v>
      </c>
      <c r="BH80">
        <f t="shared" si="52"/>
        <v>0</v>
      </c>
      <c r="BI80">
        <f t="shared" si="52"/>
        <v>0</v>
      </c>
      <c r="BJ80">
        <f t="shared" si="52"/>
        <v>0</v>
      </c>
      <c r="BK80">
        <f t="shared" si="52"/>
        <v>0</v>
      </c>
      <c r="BL80">
        <f t="shared" si="52"/>
        <v>0</v>
      </c>
      <c r="BM80">
        <f t="shared" si="52"/>
        <v>0</v>
      </c>
      <c r="BN80">
        <f t="shared" si="52"/>
        <v>0</v>
      </c>
      <c r="BO80">
        <f t="shared" ref="BO80:BX80" si="53">BO78-BO79</f>
        <v>0</v>
      </c>
      <c r="BP80">
        <f t="shared" si="53"/>
        <v>0</v>
      </c>
      <c r="BQ80">
        <f t="shared" si="53"/>
        <v>0</v>
      </c>
      <c r="BR80">
        <f t="shared" si="53"/>
        <v>0</v>
      </c>
      <c r="BS80">
        <f t="shared" si="53"/>
        <v>0</v>
      </c>
      <c r="BT80">
        <f t="shared" si="53"/>
        <v>0</v>
      </c>
      <c r="BU80">
        <f t="shared" si="53"/>
        <v>0</v>
      </c>
      <c r="BV80">
        <f t="shared" si="53"/>
        <v>0</v>
      </c>
      <c r="BW80">
        <f t="shared" si="53"/>
        <v>0</v>
      </c>
      <c r="BX80">
        <f t="shared" si="53"/>
        <v>0</v>
      </c>
    </row>
    <row r="81" spans="1:76" x14ac:dyDescent="0.2">
      <c r="A81" t="s">
        <v>16726</v>
      </c>
      <c r="B81">
        <v>0</v>
      </c>
      <c r="C81">
        <f>C80+B81</f>
        <v>0</v>
      </c>
      <c r="D81">
        <f t="shared" ref="D81:BO81" si="54">D80+C81</f>
        <v>0</v>
      </c>
      <c r="E81">
        <f t="shared" si="54"/>
        <v>0</v>
      </c>
      <c r="F81">
        <f t="shared" si="54"/>
        <v>0</v>
      </c>
      <c r="G81">
        <f t="shared" si="54"/>
        <v>0</v>
      </c>
      <c r="H81">
        <f t="shared" si="54"/>
        <v>0</v>
      </c>
      <c r="I81">
        <f t="shared" si="54"/>
        <v>0</v>
      </c>
      <c r="J81">
        <f t="shared" si="54"/>
        <v>0</v>
      </c>
      <c r="K81">
        <f t="shared" si="54"/>
        <v>0</v>
      </c>
      <c r="L81">
        <f t="shared" si="54"/>
        <v>0</v>
      </c>
      <c r="M81">
        <f t="shared" si="54"/>
        <v>0</v>
      </c>
      <c r="N81">
        <f t="shared" si="54"/>
        <v>0</v>
      </c>
      <c r="O81">
        <f t="shared" si="54"/>
        <v>0</v>
      </c>
      <c r="P81">
        <f t="shared" si="54"/>
        <v>0</v>
      </c>
      <c r="Q81">
        <f t="shared" si="54"/>
        <v>1</v>
      </c>
      <c r="R81">
        <f t="shared" si="54"/>
        <v>2</v>
      </c>
      <c r="S81">
        <f t="shared" si="54"/>
        <v>3</v>
      </c>
      <c r="T81">
        <f t="shared" si="54"/>
        <v>3</v>
      </c>
      <c r="U81">
        <f t="shared" si="54"/>
        <v>4</v>
      </c>
      <c r="V81">
        <f t="shared" si="54"/>
        <v>5</v>
      </c>
      <c r="W81">
        <f t="shared" si="54"/>
        <v>7</v>
      </c>
      <c r="X81">
        <f t="shared" si="54"/>
        <v>9</v>
      </c>
      <c r="Y81">
        <f t="shared" si="54"/>
        <v>16</v>
      </c>
      <c r="Z81">
        <f t="shared" si="54"/>
        <v>9</v>
      </c>
      <c r="AA81">
        <f t="shared" si="54"/>
        <v>15</v>
      </c>
      <c r="AB81">
        <f t="shared" si="54"/>
        <v>11</v>
      </c>
      <c r="AC81">
        <f t="shared" si="54"/>
        <v>12</v>
      </c>
      <c r="AD81">
        <f t="shared" si="54"/>
        <v>12</v>
      </c>
      <c r="AE81">
        <f t="shared" si="54"/>
        <v>11</v>
      </c>
      <c r="AF81">
        <f t="shared" si="54"/>
        <v>23</v>
      </c>
      <c r="AG81">
        <f t="shared" si="54"/>
        <v>27</v>
      </c>
      <c r="AH81">
        <f t="shared" si="54"/>
        <v>19</v>
      </c>
      <c r="AI81">
        <f t="shared" si="54"/>
        <v>25</v>
      </c>
      <c r="AJ81">
        <f t="shared" si="54"/>
        <v>17</v>
      </c>
      <c r="AK81">
        <f t="shared" si="54"/>
        <v>19</v>
      </c>
      <c r="AL81">
        <f t="shared" si="54"/>
        <v>21</v>
      </c>
      <c r="AM81">
        <f t="shared" si="54"/>
        <v>8</v>
      </c>
      <c r="AN81">
        <f t="shared" si="54"/>
        <v>21</v>
      </c>
      <c r="AO81">
        <f t="shared" si="54"/>
        <v>8</v>
      </c>
      <c r="AP81">
        <f t="shared" si="54"/>
        <v>10</v>
      </c>
      <c r="AQ81">
        <f t="shared" si="54"/>
        <v>7</v>
      </c>
      <c r="AR81">
        <f t="shared" si="54"/>
        <v>8</v>
      </c>
      <c r="AS81">
        <f t="shared" si="54"/>
        <v>9</v>
      </c>
      <c r="AT81">
        <f t="shared" si="54"/>
        <v>15</v>
      </c>
      <c r="AU81">
        <f t="shared" si="54"/>
        <v>15</v>
      </c>
      <c r="AV81">
        <f t="shared" si="54"/>
        <v>15</v>
      </c>
      <c r="AW81">
        <f t="shared" si="54"/>
        <v>8</v>
      </c>
      <c r="AX81">
        <f t="shared" si="54"/>
        <v>-5</v>
      </c>
      <c r="AY81">
        <f t="shared" si="54"/>
        <v>28</v>
      </c>
      <c r="AZ81">
        <f t="shared" si="54"/>
        <v>64</v>
      </c>
      <c r="BA81">
        <f t="shared" si="54"/>
        <v>69</v>
      </c>
      <c r="BB81">
        <f t="shared" si="54"/>
        <v>50</v>
      </c>
      <c r="BC81">
        <f t="shared" si="54"/>
        <v>25</v>
      </c>
      <c r="BD81">
        <f t="shared" si="54"/>
        <v>0</v>
      </c>
      <c r="BE81">
        <f t="shared" si="54"/>
        <v>0</v>
      </c>
      <c r="BF81">
        <f t="shared" si="54"/>
        <v>0</v>
      </c>
      <c r="BG81">
        <f t="shared" si="54"/>
        <v>0</v>
      </c>
      <c r="BH81">
        <f t="shared" si="54"/>
        <v>0</v>
      </c>
      <c r="BI81">
        <f t="shared" si="54"/>
        <v>0</v>
      </c>
      <c r="BJ81">
        <f t="shared" si="54"/>
        <v>0</v>
      </c>
      <c r="BK81">
        <f t="shared" si="54"/>
        <v>0</v>
      </c>
      <c r="BL81">
        <f t="shared" si="54"/>
        <v>0</v>
      </c>
      <c r="BM81">
        <f t="shared" si="54"/>
        <v>0</v>
      </c>
      <c r="BN81">
        <f t="shared" si="54"/>
        <v>0</v>
      </c>
      <c r="BO81">
        <f t="shared" si="54"/>
        <v>0</v>
      </c>
      <c r="BP81">
        <f t="shared" ref="BP81:BX81" si="55">BP80+BO81</f>
        <v>0</v>
      </c>
      <c r="BQ81">
        <f t="shared" si="55"/>
        <v>0</v>
      </c>
      <c r="BR81">
        <f t="shared" si="55"/>
        <v>0</v>
      </c>
      <c r="BS81">
        <f t="shared" si="55"/>
        <v>0</v>
      </c>
      <c r="BT81">
        <f t="shared" si="55"/>
        <v>0</v>
      </c>
      <c r="BU81">
        <f t="shared" si="55"/>
        <v>0</v>
      </c>
      <c r="BV81">
        <f t="shared" si="55"/>
        <v>0</v>
      </c>
      <c r="BW81">
        <f t="shared" si="55"/>
        <v>0</v>
      </c>
      <c r="BX81">
        <f t="shared" si="55"/>
        <v>0</v>
      </c>
    </row>
  </sheetData>
  <mergeCells count="1">
    <mergeCell ref="CC55:CD55"/>
  </mergeCells>
  <phoneticPr fontId="2" type="noConversion"/>
  <pageMargins left="0.75" right="0.75" top="1" bottom="1" header="0.5" footer="0.5"/>
  <pageSetup orientation="portrait" horizontalDpi="0" vertic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workbookViewId="0">
      <pane xSplit="1" ySplit="1" topLeftCell="B2" activePane="bottomRight" state="frozen"/>
      <selection activeCell="G18" sqref="G18"/>
      <selection pane="topRight" activeCell="G18" sqref="G18"/>
      <selection pane="bottomLeft" activeCell="G18" sqref="G18"/>
      <selection pane="bottomRight"/>
    </sheetView>
  </sheetViews>
  <sheetFormatPr defaultRowHeight="12.75" x14ac:dyDescent="0.2"/>
  <sheetData>
    <row r="1" spans="1:12" x14ac:dyDescent="0.2">
      <c r="A1" t="s">
        <v>956</v>
      </c>
      <c r="B1" t="s">
        <v>957</v>
      </c>
      <c r="C1" t="s">
        <v>962</v>
      </c>
      <c r="D1" t="s">
        <v>960</v>
      </c>
      <c r="E1" t="s">
        <v>959</v>
      </c>
      <c r="F1" t="s">
        <v>958</v>
      </c>
      <c r="G1" t="s">
        <v>961</v>
      </c>
      <c r="I1" t="s">
        <v>956</v>
      </c>
      <c r="J1" t="s">
        <v>959</v>
      </c>
      <c r="K1" t="s">
        <v>958</v>
      </c>
      <c r="L1" t="s">
        <v>961</v>
      </c>
    </row>
    <row r="2" spans="1:12" x14ac:dyDescent="0.2">
      <c r="A2" t="s">
        <v>4452</v>
      </c>
      <c r="B2">
        <v>1</v>
      </c>
      <c r="D2">
        <f>B2-C2</f>
        <v>1</v>
      </c>
      <c r="E2">
        <f>B2</f>
        <v>1</v>
      </c>
      <c r="F2">
        <f>C2</f>
        <v>0</v>
      </c>
      <c r="G2">
        <f>E2-F2</f>
        <v>1</v>
      </c>
      <c r="I2" t="s">
        <v>4452</v>
      </c>
      <c r="J2">
        <f>E2</f>
        <v>1</v>
      </c>
      <c r="K2">
        <v>0</v>
      </c>
      <c r="L2">
        <f>J2+K2</f>
        <v>1</v>
      </c>
    </row>
    <row r="3" spans="1:12" x14ac:dyDescent="0.2">
      <c r="A3" t="s">
        <v>4451</v>
      </c>
      <c r="B3">
        <v>1</v>
      </c>
      <c r="D3">
        <f t="shared" ref="D3:D50" si="0">B3-C3</f>
        <v>1</v>
      </c>
      <c r="E3">
        <f>E2+B3</f>
        <v>2</v>
      </c>
      <c r="F3">
        <f>F2+C3</f>
        <v>0</v>
      </c>
      <c r="G3">
        <f>E3-F3</f>
        <v>2</v>
      </c>
      <c r="I3" t="s">
        <v>4451</v>
      </c>
      <c r="J3">
        <f t="shared" ref="J3:J52" si="1">E3</f>
        <v>2</v>
      </c>
      <c r="K3">
        <v>0</v>
      </c>
      <c r="L3">
        <f t="shared" ref="L3:L52" si="2">J3+K3</f>
        <v>2</v>
      </c>
    </row>
    <row r="4" spans="1:12" x14ac:dyDescent="0.2">
      <c r="A4" t="s">
        <v>4453</v>
      </c>
      <c r="B4">
        <v>2</v>
      </c>
      <c r="D4">
        <f t="shared" si="0"/>
        <v>2</v>
      </c>
      <c r="E4">
        <f t="shared" ref="E4:E50" si="3">E3+B4</f>
        <v>4</v>
      </c>
      <c r="F4">
        <f t="shared" ref="F4:F52" si="4">F3+C4</f>
        <v>0</v>
      </c>
      <c r="G4">
        <f t="shared" ref="G4:G50" si="5">E4-F4</f>
        <v>4</v>
      </c>
      <c r="I4" t="s">
        <v>4453</v>
      </c>
      <c r="J4">
        <f t="shared" si="1"/>
        <v>4</v>
      </c>
      <c r="K4">
        <v>0</v>
      </c>
      <c r="L4">
        <f t="shared" si="2"/>
        <v>4</v>
      </c>
    </row>
    <row r="5" spans="1:12" x14ac:dyDescent="0.2">
      <c r="A5" t="s">
        <v>4454</v>
      </c>
      <c r="B5">
        <v>3</v>
      </c>
      <c r="D5">
        <f t="shared" si="0"/>
        <v>3</v>
      </c>
      <c r="E5">
        <f t="shared" si="3"/>
        <v>7</v>
      </c>
      <c r="F5">
        <f t="shared" si="4"/>
        <v>0</v>
      </c>
      <c r="G5">
        <f t="shared" si="5"/>
        <v>7</v>
      </c>
      <c r="I5" t="s">
        <v>4454</v>
      </c>
      <c r="J5">
        <f t="shared" si="1"/>
        <v>7</v>
      </c>
      <c r="K5">
        <v>0</v>
      </c>
      <c r="L5">
        <f t="shared" si="2"/>
        <v>7</v>
      </c>
    </row>
    <row r="6" spans="1:12" x14ac:dyDescent="0.2">
      <c r="A6" t="s">
        <v>4455</v>
      </c>
      <c r="B6">
        <v>5</v>
      </c>
      <c r="D6">
        <f t="shared" si="0"/>
        <v>5</v>
      </c>
      <c r="E6">
        <f t="shared" si="3"/>
        <v>12</v>
      </c>
      <c r="F6">
        <f t="shared" si="4"/>
        <v>0</v>
      </c>
      <c r="G6">
        <f t="shared" si="5"/>
        <v>12</v>
      </c>
      <c r="I6" t="s">
        <v>4455</v>
      </c>
      <c r="J6">
        <f t="shared" si="1"/>
        <v>12</v>
      </c>
      <c r="K6">
        <v>0</v>
      </c>
      <c r="L6">
        <f t="shared" si="2"/>
        <v>12</v>
      </c>
    </row>
    <row r="7" spans="1:12" x14ac:dyDescent="0.2">
      <c r="A7" t="s">
        <v>4456</v>
      </c>
      <c r="B7">
        <v>5</v>
      </c>
      <c r="D7">
        <f t="shared" si="0"/>
        <v>5</v>
      </c>
      <c r="E7">
        <f t="shared" si="3"/>
        <v>17</v>
      </c>
      <c r="F7">
        <f t="shared" si="4"/>
        <v>0</v>
      </c>
      <c r="G7">
        <f t="shared" si="5"/>
        <v>17</v>
      </c>
      <c r="I7" t="s">
        <v>4456</v>
      </c>
      <c r="J7">
        <f t="shared" si="1"/>
        <v>17</v>
      </c>
      <c r="K7">
        <v>0</v>
      </c>
      <c r="L7">
        <f t="shared" si="2"/>
        <v>17</v>
      </c>
    </row>
    <row r="8" spans="1:12" x14ac:dyDescent="0.2">
      <c r="A8" s="11" t="s">
        <v>955</v>
      </c>
      <c r="B8" s="11">
        <v>3</v>
      </c>
      <c r="C8">
        <v>1</v>
      </c>
      <c r="D8">
        <f t="shared" si="0"/>
        <v>2</v>
      </c>
      <c r="E8">
        <f t="shared" si="3"/>
        <v>20</v>
      </c>
      <c r="F8">
        <f t="shared" si="4"/>
        <v>1</v>
      </c>
      <c r="G8">
        <f t="shared" si="5"/>
        <v>19</v>
      </c>
      <c r="I8" s="11" t="s">
        <v>955</v>
      </c>
      <c r="J8">
        <f t="shared" si="1"/>
        <v>20</v>
      </c>
      <c r="K8">
        <v>-1</v>
      </c>
      <c r="L8">
        <f t="shared" si="2"/>
        <v>19</v>
      </c>
    </row>
    <row r="9" spans="1:12" x14ac:dyDescent="0.2">
      <c r="A9" s="69" t="s">
        <v>4458</v>
      </c>
      <c r="B9" s="13">
        <v>8</v>
      </c>
      <c r="C9">
        <v>1</v>
      </c>
      <c r="D9">
        <f t="shared" si="0"/>
        <v>7</v>
      </c>
      <c r="E9">
        <f t="shared" si="3"/>
        <v>28</v>
      </c>
      <c r="F9">
        <f t="shared" si="4"/>
        <v>2</v>
      </c>
      <c r="G9">
        <f t="shared" si="5"/>
        <v>26</v>
      </c>
      <c r="I9" s="69" t="s">
        <v>4458</v>
      </c>
      <c r="J9">
        <f t="shared" si="1"/>
        <v>28</v>
      </c>
      <c r="K9">
        <v>-2</v>
      </c>
      <c r="L9">
        <f t="shared" si="2"/>
        <v>26</v>
      </c>
    </row>
    <row r="10" spans="1:12" x14ac:dyDescent="0.2">
      <c r="A10" s="69" t="s">
        <v>4459</v>
      </c>
      <c r="B10" s="13">
        <v>18</v>
      </c>
      <c r="C10">
        <v>0</v>
      </c>
      <c r="D10">
        <f t="shared" si="0"/>
        <v>18</v>
      </c>
      <c r="E10">
        <f t="shared" si="3"/>
        <v>46</v>
      </c>
      <c r="F10">
        <f t="shared" si="4"/>
        <v>2</v>
      </c>
      <c r="G10">
        <f t="shared" si="5"/>
        <v>44</v>
      </c>
      <c r="I10" s="69" t="s">
        <v>4459</v>
      </c>
      <c r="J10">
        <f t="shared" si="1"/>
        <v>46</v>
      </c>
      <c r="K10">
        <v>-2</v>
      </c>
      <c r="L10">
        <f t="shared" si="2"/>
        <v>44</v>
      </c>
    </row>
    <row r="11" spans="1:12" x14ac:dyDescent="0.2">
      <c r="A11" s="13" t="s">
        <v>4460</v>
      </c>
      <c r="B11" s="13">
        <v>21</v>
      </c>
      <c r="C11">
        <v>2</v>
      </c>
      <c r="D11">
        <f t="shared" si="0"/>
        <v>19</v>
      </c>
      <c r="E11">
        <f t="shared" si="3"/>
        <v>67</v>
      </c>
      <c r="F11">
        <f t="shared" si="4"/>
        <v>4</v>
      </c>
      <c r="G11">
        <f t="shared" si="5"/>
        <v>63</v>
      </c>
      <c r="I11" s="13" t="s">
        <v>4460</v>
      </c>
      <c r="J11">
        <f t="shared" si="1"/>
        <v>67</v>
      </c>
      <c r="K11">
        <v>-4</v>
      </c>
      <c r="L11">
        <f t="shared" si="2"/>
        <v>63</v>
      </c>
    </row>
    <row r="12" spans="1:12" x14ac:dyDescent="0.2">
      <c r="A12" s="13" t="s">
        <v>4461</v>
      </c>
      <c r="B12" s="13">
        <v>17</v>
      </c>
      <c r="C12">
        <v>1</v>
      </c>
      <c r="D12">
        <f t="shared" si="0"/>
        <v>16</v>
      </c>
      <c r="E12">
        <f t="shared" si="3"/>
        <v>84</v>
      </c>
      <c r="F12">
        <f t="shared" si="4"/>
        <v>5</v>
      </c>
      <c r="G12">
        <f t="shared" si="5"/>
        <v>79</v>
      </c>
      <c r="I12" s="13" t="s">
        <v>4461</v>
      </c>
      <c r="J12">
        <f t="shared" si="1"/>
        <v>84</v>
      </c>
      <c r="K12">
        <v>-5</v>
      </c>
      <c r="L12">
        <f t="shared" si="2"/>
        <v>79</v>
      </c>
    </row>
    <row r="13" spans="1:12" x14ac:dyDescent="0.2">
      <c r="A13" s="13" t="s">
        <v>4462</v>
      </c>
      <c r="B13" s="13">
        <v>33</v>
      </c>
      <c r="C13">
        <v>4</v>
      </c>
      <c r="D13">
        <f t="shared" si="0"/>
        <v>29</v>
      </c>
      <c r="E13">
        <f t="shared" si="3"/>
        <v>117</v>
      </c>
      <c r="F13">
        <f t="shared" si="4"/>
        <v>9</v>
      </c>
      <c r="G13">
        <f t="shared" si="5"/>
        <v>108</v>
      </c>
      <c r="I13" s="13" t="s">
        <v>4462</v>
      </c>
      <c r="J13">
        <f t="shared" si="1"/>
        <v>117</v>
      </c>
      <c r="K13">
        <v>-9</v>
      </c>
      <c r="L13">
        <f t="shared" si="2"/>
        <v>108</v>
      </c>
    </row>
    <row r="14" spans="1:12" x14ac:dyDescent="0.2">
      <c r="A14" s="13" t="s">
        <v>4463</v>
      </c>
      <c r="B14" s="13">
        <v>38</v>
      </c>
      <c r="C14">
        <v>2</v>
      </c>
      <c r="D14">
        <f t="shared" si="0"/>
        <v>36</v>
      </c>
      <c r="E14">
        <f t="shared" si="3"/>
        <v>155</v>
      </c>
      <c r="F14">
        <f t="shared" si="4"/>
        <v>11</v>
      </c>
      <c r="G14">
        <f t="shared" si="5"/>
        <v>144</v>
      </c>
      <c r="I14" s="13" t="s">
        <v>4463</v>
      </c>
      <c r="J14">
        <f t="shared" si="1"/>
        <v>155</v>
      </c>
      <c r="K14">
        <v>-11</v>
      </c>
      <c r="L14">
        <f t="shared" si="2"/>
        <v>144</v>
      </c>
    </row>
    <row r="15" spans="1:12" x14ac:dyDescent="0.2">
      <c r="A15" s="13" t="s">
        <v>4464</v>
      </c>
      <c r="B15" s="13">
        <v>44</v>
      </c>
      <c r="C15">
        <v>10</v>
      </c>
      <c r="D15">
        <f t="shared" si="0"/>
        <v>34</v>
      </c>
      <c r="E15">
        <f t="shared" si="3"/>
        <v>199</v>
      </c>
      <c r="F15">
        <f t="shared" si="4"/>
        <v>21</v>
      </c>
      <c r="G15">
        <f t="shared" si="5"/>
        <v>178</v>
      </c>
      <c r="I15" s="13" t="s">
        <v>4464</v>
      </c>
      <c r="J15">
        <f t="shared" si="1"/>
        <v>199</v>
      </c>
      <c r="K15">
        <v>-21</v>
      </c>
      <c r="L15">
        <f t="shared" si="2"/>
        <v>178</v>
      </c>
    </row>
    <row r="16" spans="1:12" x14ac:dyDescent="0.2">
      <c r="A16" s="13" t="s">
        <v>4465</v>
      </c>
      <c r="B16" s="13">
        <v>51</v>
      </c>
      <c r="C16">
        <v>10</v>
      </c>
      <c r="D16">
        <f t="shared" si="0"/>
        <v>41</v>
      </c>
      <c r="E16">
        <f t="shared" si="3"/>
        <v>250</v>
      </c>
      <c r="F16">
        <f t="shared" si="4"/>
        <v>31</v>
      </c>
      <c r="G16">
        <f t="shared" si="5"/>
        <v>219</v>
      </c>
      <c r="I16" s="13" t="s">
        <v>4465</v>
      </c>
      <c r="J16">
        <f t="shared" si="1"/>
        <v>250</v>
      </c>
      <c r="K16">
        <v>-31</v>
      </c>
      <c r="L16">
        <f t="shared" si="2"/>
        <v>219</v>
      </c>
    </row>
    <row r="17" spans="1:12" x14ac:dyDescent="0.2">
      <c r="A17" s="13" t="s">
        <v>4466</v>
      </c>
      <c r="B17" s="13">
        <v>72</v>
      </c>
      <c r="C17">
        <v>13</v>
      </c>
      <c r="D17">
        <f t="shared" si="0"/>
        <v>59</v>
      </c>
      <c r="E17">
        <f t="shared" si="3"/>
        <v>322</v>
      </c>
      <c r="F17">
        <f t="shared" si="4"/>
        <v>44</v>
      </c>
      <c r="G17">
        <f t="shared" si="5"/>
        <v>278</v>
      </c>
      <c r="I17" s="13" t="s">
        <v>4466</v>
      </c>
      <c r="J17">
        <f t="shared" si="1"/>
        <v>322</v>
      </c>
      <c r="K17">
        <v>-44</v>
      </c>
      <c r="L17">
        <f t="shared" si="2"/>
        <v>278</v>
      </c>
    </row>
    <row r="18" spans="1:12" x14ac:dyDescent="0.2">
      <c r="A18" s="13" t="s">
        <v>4467</v>
      </c>
      <c r="B18" s="13">
        <v>64</v>
      </c>
      <c r="C18">
        <v>11</v>
      </c>
      <c r="D18">
        <f t="shared" si="0"/>
        <v>53</v>
      </c>
      <c r="E18">
        <f t="shared" si="3"/>
        <v>386</v>
      </c>
      <c r="F18">
        <f t="shared" si="4"/>
        <v>55</v>
      </c>
      <c r="G18">
        <f t="shared" si="5"/>
        <v>331</v>
      </c>
      <c r="I18" s="13" t="s">
        <v>4467</v>
      </c>
      <c r="J18">
        <f t="shared" si="1"/>
        <v>386</v>
      </c>
      <c r="K18">
        <v>-55</v>
      </c>
      <c r="L18">
        <f t="shared" si="2"/>
        <v>331</v>
      </c>
    </row>
    <row r="19" spans="1:12" x14ac:dyDescent="0.2">
      <c r="A19" s="13" t="s">
        <v>4468</v>
      </c>
      <c r="B19" s="13">
        <v>61</v>
      </c>
      <c r="C19">
        <v>9</v>
      </c>
      <c r="D19">
        <f t="shared" si="0"/>
        <v>52</v>
      </c>
      <c r="E19">
        <f t="shared" si="3"/>
        <v>447</v>
      </c>
      <c r="F19">
        <f t="shared" si="4"/>
        <v>64</v>
      </c>
      <c r="G19">
        <f t="shared" si="5"/>
        <v>383</v>
      </c>
      <c r="I19" s="13" t="s">
        <v>4468</v>
      </c>
      <c r="J19">
        <f t="shared" si="1"/>
        <v>447</v>
      </c>
      <c r="K19">
        <v>-64</v>
      </c>
      <c r="L19">
        <f t="shared" si="2"/>
        <v>383</v>
      </c>
    </row>
    <row r="20" spans="1:12" x14ac:dyDescent="0.2">
      <c r="A20" s="13" t="s">
        <v>4469</v>
      </c>
      <c r="B20" s="13">
        <v>65</v>
      </c>
      <c r="C20">
        <v>10</v>
      </c>
      <c r="D20">
        <f t="shared" si="0"/>
        <v>55</v>
      </c>
      <c r="E20">
        <f t="shared" si="3"/>
        <v>512</v>
      </c>
      <c r="F20">
        <f t="shared" si="4"/>
        <v>74</v>
      </c>
      <c r="G20">
        <f t="shared" si="5"/>
        <v>438</v>
      </c>
      <c r="I20" s="13" t="s">
        <v>4469</v>
      </c>
      <c r="J20">
        <f t="shared" si="1"/>
        <v>512</v>
      </c>
      <c r="K20">
        <v>-74</v>
      </c>
      <c r="L20">
        <f t="shared" si="2"/>
        <v>438</v>
      </c>
    </row>
    <row r="21" spans="1:12" x14ac:dyDescent="0.2">
      <c r="A21" s="13" t="s">
        <v>4470</v>
      </c>
      <c r="B21" s="13">
        <v>53</v>
      </c>
      <c r="C21">
        <v>16</v>
      </c>
      <c r="D21">
        <f t="shared" si="0"/>
        <v>37</v>
      </c>
      <c r="E21">
        <f t="shared" si="3"/>
        <v>565</v>
      </c>
      <c r="F21">
        <f t="shared" si="4"/>
        <v>90</v>
      </c>
      <c r="G21">
        <f t="shared" si="5"/>
        <v>475</v>
      </c>
      <c r="I21" s="13" t="s">
        <v>4470</v>
      </c>
      <c r="J21">
        <f t="shared" si="1"/>
        <v>565</v>
      </c>
      <c r="K21">
        <v>-90</v>
      </c>
      <c r="L21">
        <f t="shared" si="2"/>
        <v>475</v>
      </c>
    </row>
    <row r="22" spans="1:12" x14ac:dyDescent="0.2">
      <c r="A22" s="13" t="s">
        <v>4471</v>
      </c>
      <c r="B22" s="13">
        <v>98</v>
      </c>
      <c r="C22">
        <v>19</v>
      </c>
      <c r="D22">
        <f t="shared" si="0"/>
        <v>79</v>
      </c>
      <c r="E22">
        <f t="shared" si="3"/>
        <v>663</v>
      </c>
      <c r="F22">
        <f t="shared" si="4"/>
        <v>109</v>
      </c>
      <c r="G22">
        <f t="shared" si="5"/>
        <v>554</v>
      </c>
      <c r="I22" s="13" t="s">
        <v>4471</v>
      </c>
      <c r="J22">
        <f t="shared" si="1"/>
        <v>663</v>
      </c>
      <c r="K22">
        <v>-109</v>
      </c>
      <c r="L22">
        <f t="shared" si="2"/>
        <v>554</v>
      </c>
    </row>
    <row r="23" spans="1:12" x14ac:dyDescent="0.2">
      <c r="A23" s="13" t="s">
        <v>4472</v>
      </c>
      <c r="B23" s="13">
        <v>102</v>
      </c>
      <c r="C23">
        <v>28</v>
      </c>
      <c r="D23">
        <f t="shared" si="0"/>
        <v>74</v>
      </c>
      <c r="E23">
        <f t="shared" si="3"/>
        <v>765</v>
      </c>
      <c r="F23">
        <f t="shared" si="4"/>
        <v>137</v>
      </c>
      <c r="G23">
        <f t="shared" si="5"/>
        <v>628</v>
      </c>
      <c r="I23" s="13" t="s">
        <v>4472</v>
      </c>
      <c r="J23">
        <f t="shared" si="1"/>
        <v>765</v>
      </c>
      <c r="K23">
        <v>-137</v>
      </c>
      <c r="L23">
        <f t="shared" si="2"/>
        <v>628</v>
      </c>
    </row>
    <row r="24" spans="1:12" x14ac:dyDescent="0.2">
      <c r="A24" s="13" t="s">
        <v>4473</v>
      </c>
      <c r="B24" s="13">
        <v>78</v>
      </c>
      <c r="C24">
        <v>24</v>
      </c>
      <c r="D24">
        <f t="shared" si="0"/>
        <v>54</v>
      </c>
      <c r="E24">
        <f t="shared" si="3"/>
        <v>843</v>
      </c>
      <c r="F24">
        <f t="shared" si="4"/>
        <v>161</v>
      </c>
      <c r="G24">
        <f t="shared" si="5"/>
        <v>682</v>
      </c>
      <c r="I24" s="13" t="s">
        <v>4473</v>
      </c>
      <c r="J24">
        <f t="shared" si="1"/>
        <v>843</v>
      </c>
      <c r="K24">
        <v>-161</v>
      </c>
      <c r="L24">
        <f t="shared" si="2"/>
        <v>682</v>
      </c>
    </row>
    <row r="25" spans="1:12" x14ac:dyDescent="0.2">
      <c r="A25" s="13" t="s">
        <v>4474</v>
      </c>
      <c r="B25" s="13">
        <v>89</v>
      </c>
      <c r="C25">
        <v>35</v>
      </c>
      <c r="D25">
        <f t="shared" si="0"/>
        <v>54</v>
      </c>
      <c r="E25">
        <f t="shared" si="3"/>
        <v>932</v>
      </c>
      <c r="F25">
        <f t="shared" si="4"/>
        <v>196</v>
      </c>
      <c r="G25">
        <f t="shared" si="5"/>
        <v>736</v>
      </c>
      <c r="I25" s="13" t="s">
        <v>4474</v>
      </c>
      <c r="J25">
        <f t="shared" si="1"/>
        <v>932</v>
      </c>
      <c r="K25">
        <v>-196</v>
      </c>
      <c r="L25">
        <f t="shared" si="2"/>
        <v>736</v>
      </c>
    </row>
    <row r="26" spans="1:12" x14ac:dyDescent="0.2">
      <c r="A26" s="13" t="s">
        <v>4475</v>
      </c>
      <c r="B26" s="13">
        <v>114</v>
      </c>
      <c r="C26">
        <v>19</v>
      </c>
      <c r="D26">
        <f t="shared" si="0"/>
        <v>95</v>
      </c>
      <c r="E26">
        <f t="shared" si="3"/>
        <v>1046</v>
      </c>
      <c r="F26">
        <f t="shared" si="4"/>
        <v>215</v>
      </c>
      <c r="G26">
        <f t="shared" si="5"/>
        <v>831</v>
      </c>
      <c r="I26" s="13" t="s">
        <v>4475</v>
      </c>
      <c r="J26">
        <f t="shared" si="1"/>
        <v>1046</v>
      </c>
      <c r="K26">
        <v>-215</v>
      </c>
      <c r="L26">
        <f t="shared" si="2"/>
        <v>831</v>
      </c>
    </row>
    <row r="27" spans="1:12" x14ac:dyDescent="0.2">
      <c r="A27" s="13" t="s">
        <v>4476</v>
      </c>
      <c r="B27" s="13">
        <v>92</v>
      </c>
      <c r="C27">
        <v>37</v>
      </c>
      <c r="D27">
        <f t="shared" si="0"/>
        <v>55</v>
      </c>
      <c r="E27">
        <f t="shared" si="3"/>
        <v>1138</v>
      </c>
      <c r="F27">
        <f t="shared" si="4"/>
        <v>252</v>
      </c>
      <c r="G27">
        <f t="shared" si="5"/>
        <v>886</v>
      </c>
      <c r="I27" s="13" t="s">
        <v>4476</v>
      </c>
      <c r="J27">
        <f t="shared" si="1"/>
        <v>1138</v>
      </c>
      <c r="K27">
        <v>-252</v>
      </c>
      <c r="L27">
        <f t="shared" si="2"/>
        <v>886</v>
      </c>
    </row>
    <row r="28" spans="1:12" x14ac:dyDescent="0.2">
      <c r="A28" s="13" t="s">
        <v>4477</v>
      </c>
      <c r="B28" s="13">
        <v>83</v>
      </c>
      <c r="C28">
        <v>41</v>
      </c>
      <c r="D28">
        <f t="shared" si="0"/>
        <v>42</v>
      </c>
      <c r="E28">
        <f t="shared" si="3"/>
        <v>1221</v>
      </c>
      <c r="F28">
        <f t="shared" si="4"/>
        <v>293</v>
      </c>
      <c r="G28">
        <f t="shared" si="5"/>
        <v>928</v>
      </c>
      <c r="I28" s="13" t="s">
        <v>4477</v>
      </c>
      <c r="J28">
        <f t="shared" si="1"/>
        <v>1221</v>
      </c>
      <c r="K28">
        <v>-293</v>
      </c>
      <c r="L28">
        <f t="shared" si="2"/>
        <v>928</v>
      </c>
    </row>
    <row r="29" spans="1:12" x14ac:dyDescent="0.2">
      <c r="A29" s="13" t="s">
        <v>4478</v>
      </c>
      <c r="B29" s="13">
        <v>104</v>
      </c>
      <c r="C29">
        <v>30</v>
      </c>
      <c r="D29">
        <f t="shared" si="0"/>
        <v>74</v>
      </c>
      <c r="E29">
        <f t="shared" si="3"/>
        <v>1325</v>
      </c>
      <c r="F29">
        <f t="shared" si="4"/>
        <v>323</v>
      </c>
      <c r="G29">
        <f t="shared" si="5"/>
        <v>1002</v>
      </c>
      <c r="I29" s="13" t="s">
        <v>4478</v>
      </c>
      <c r="J29">
        <f t="shared" si="1"/>
        <v>1325</v>
      </c>
      <c r="K29">
        <v>-323</v>
      </c>
      <c r="L29">
        <f t="shared" si="2"/>
        <v>1002</v>
      </c>
    </row>
    <row r="30" spans="1:12" x14ac:dyDescent="0.2">
      <c r="A30" s="13" t="s">
        <v>4479</v>
      </c>
      <c r="B30" s="13">
        <v>119</v>
      </c>
      <c r="C30">
        <v>40</v>
      </c>
      <c r="D30">
        <f t="shared" si="0"/>
        <v>79</v>
      </c>
      <c r="E30">
        <f t="shared" si="3"/>
        <v>1444</v>
      </c>
      <c r="F30">
        <f t="shared" si="4"/>
        <v>363</v>
      </c>
      <c r="G30">
        <f t="shared" si="5"/>
        <v>1081</v>
      </c>
      <c r="I30" s="13" t="s">
        <v>4479</v>
      </c>
      <c r="J30">
        <f t="shared" si="1"/>
        <v>1444</v>
      </c>
      <c r="K30">
        <v>-363</v>
      </c>
      <c r="L30">
        <f t="shared" si="2"/>
        <v>1081</v>
      </c>
    </row>
    <row r="31" spans="1:12" x14ac:dyDescent="0.2">
      <c r="A31" s="13" t="s">
        <v>4480</v>
      </c>
      <c r="B31" s="13">
        <v>153</v>
      </c>
      <c r="C31">
        <v>51</v>
      </c>
      <c r="D31">
        <f t="shared" si="0"/>
        <v>102</v>
      </c>
      <c r="E31">
        <f t="shared" si="3"/>
        <v>1597</v>
      </c>
      <c r="F31">
        <f t="shared" si="4"/>
        <v>414</v>
      </c>
      <c r="G31">
        <f t="shared" si="5"/>
        <v>1183</v>
      </c>
      <c r="I31" s="13" t="s">
        <v>4480</v>
      </c>
      <c r="J31">
        <f t="shared" si="1"/>
        <v>1597</v>
      </c>
      <c r="K31">
        <v>-414</v>
      </c>
      <c r="L31">
        <f t="shared" si="2"/>
        <v>1183</v>
      </c>
    </row>
    <row r="32" spans="1:12" x14ac:dyDescent="0.2">
      <c r="A32" s="13" t="s">
        <v>4481</v>
      </c>
      <c r="B32" s="13">
        <v>141</v>
      </c>
      <c r="C32">
        <v>40</v>
      </c>
      <c r="D32">
        <f t="shared" si="0"/>
        <v>101</v>
      </c>
      <c r="E32">
        <f t="shared" si="3"/>
        <v>1738</v>
      </c>
      <c r="F32">
        <f t="shared" si="4"/>
        <v>454</v>
      </c>
      <c r="G32">
        <f t="shared" si="5"/>
        <v>1284</v>
      </c>
      <c r="I32" s="13" t="s">
        <v>4481</v>
      </c>
      <c r="J32">
        <f t="shared" si="1"/>
        <v>1738</v>
      </c>
      <c r="K32">
        <v>-454</v>
      </c>
      <c r="L32">
        <f t="shared" si="2"/>
        <v>1284</v>
      </c>
    </row>
    <row r="33" spans="1:12" x14ac:dyDescent="0.2">
      <c r="A33" s="13" t="s">
        <v>4482</v>
      </c>
      <c r="B33" s="13">
        <v>147</v>
      </c>
      <c r="C33">
        <v>59</v>
      </c>
      <c r="D33">
        <f t="shared" si="0"/>
        <v>88</v>
      </c>
      <c r="E33">
        <f t="shared" si="3"/>
        <v>1885</v>
      </c>
      <c r="F33">
        <f t="shared" si="4"/>
        <v>513</v>
      </c>
      <c r="G33">
        <f t="shared" si="5"/>
        <v>1372</v>
      </c>
      <c r="I33" s="13" t="s">
        <v>4482</v>
      </c>
      <c r="J33">
        <f t="shared" si="1"/>
        <v>1885</v>
      </c>
      <c r="K33">
        <v>-513</v>
      </c>
      <c r="L33">
        <f t="shared" si="2"/>
        <v>1372</v>
      </c>
    </row>
    <row r="34" spans="1:12" x14ac:dyDescent="0.2">
      <c r="A34" s="13" t="s">
        <v>4483</v>
      </c>
      <c r="B34" s="13">
        <v>229</v>
      </c>
      <c r="C34">
        <v>64</v>
      </c>
      <c r="D34">
        <f t="shared" si="0"/>
        <v>165</v>
      </c>
      <c r="E34">
        <f t="shared" si="3"/>
        <v>2114</v>
      </c>
      <c r="F34">
        <f t="shared" si="4"/>
        <v>577</v>
      </c>
      <c r="G34">
        <f t="shared" si="5"/>
        <v>1537</v>
      </c>
      <c r="I34" s="13" t="s">
        <v>4483</v>
      </c>
      <c r="J34">
        <f t="shared" si="1"/>
        <v>2114</v>
      </c>
      <c r="K34">
        <v>-577</v>
      </c>
      <c r="L34">
        <f t="shared" si="2"/>
        <v>1537</v>
      </c>
    </row>
    <row r="35" spans="1:12" x14ac:dyDescent="0.2">
      <c r="A35" s="13" t="s">
        <v>4484</v>
      </c>
      <c r="B35" s="13">
        <v>271</v>
      </c>
      <c r="C35">
        <v>58</v>
      </c>
      <c r="D35">
        <f t="shared" si="0"/>
        <v>213</v>
      </c>
      <c r="E35">
        <f t="shared" si="3"/>
        <v>2385</v>
      </c>
      <c r="F35">
        <f t="shared" si="4"/>
        <v>635</v>
      </c>
      <c r="G35">
        <f t="shared" si="5"/>
        <v>1750</v>
      </c>
      <c r="I35" s="13" t="s">
        <v>4484</v>
      </c>
      <c r="J35">
        <f t="shared" si="1"/>
        <v>2385</v>
      </c>
      <c r="K35">
        <v>-635</v>
      </c>
      <c r="L35">
        <f t="shared" si="2"/>
        <v>1750</v>
      </c>
    </row>
    <row r="36" spans="1:12" x14ac:dyDescent="0.2">
      <c r="A36" s="13" t="s">
        <v>4485</v>
      </c>
      <c r="B36" s="13">
        <v>246</v>
      </c>
      <c r="C36">
        <v>72</v>
      </c>
      <c r="D36">
        <f t="shared" si="0"/>
        <v>174</v>
      </c>
      <c r="E36">
        <f t="shared" si="3"/>
        <v>2631</v>
      </c>
      <c r="F36">
        <f t="shared" si="4"/>
        <v>707</v>
      </c>
      <c r="G36">
        <f t="shared" si="5"/>
        <v>1924</v>
      </c>
      <c r="I36" s="13" t="s">
        <v>4485</v>
      </c>
      <c r="J36">
        <f t="shared" si="1"/>
        <v>2631</v>
      </c>
      <c r="K36">
        <v>-707</v>
      </c>
      <c r="L36">
        <f t="shared" si="2"/>
        <v>1924</v>
      </c>
    </row>
    <row r="37" spans="1:12" x14ac:dyDescent="0.2">
      <c r="A37" s="13" t="s">
        <v>4486</v>
      </c>
      <c r="B37" s="13">
        <v>224</v>
      </c>
      <c r="C37">
        <v>82</v>
      </c>
      <c r="D37">
        <f t="shared" si="0"/>
        <v>142</v>
      </c>
      <c r="E37">
        <f t="shared" si="3"/>
        <v>2855</v>
      </c>
      <c r="F37">
        <f t="shared" si="4"/>
        <v>789</v>
      </c>
      <c r="G37">
        <f t="shared" si="5"/>
        <v>2066</v>
      </c>
      <c r="I37" s="13" t="s">
        <v>4486</v>
      </c>
      <c r="J37">
        <f t="shared" si="1"/>
        <v>2855</v>
      </c>
      <c r="K37">
        <v>-789</v>
      </c>
      <c r="L37">
        <f t="shared" si="2"/>
        <v>2066</v>
      </c>
    </row>
    <row r="38" spans="1:12" x14ac:dyDescent="0.2">
      <c r="A38" s="13" t="s">
        <v>4487</v>
      </c>
      <c r="B38" s="13">
        <v>219</v>
      </c>
      <c r="C38">
        <v>100</v>
      </c>
      <c r="D38">
        <f t="shared" si="0"/>
        <v>119</v>
      </c>
      <c r="E38">
        <f t="shared" si="3"/>
        <v>3074</v>
      </c>
      <c r="F38">
        <f t="shared" si="4"/>
        <v>889</v>
      </c>
      <c r="G38">
        <f t="shared" si="5"/>
        <v>2185</v>
      </c>
      <c r="I38" s="13" t="s">
        <v>4487</v>
      </c>
      <c r="J38">
        <f t="shared" si="1"/>
        <v>3074</v>
      </c>
      <c r="K38">
        <v>-889</v>
      </c>
      <c r="L38">
        <f t="shared" si="2"/>
        <v>2185</v>
      </c>
    </row>
    <row r="39" spans="1:12" x14ac:dyDescent="0.2">
      <c r="A39" s="13" t="s">
        <v>4488</v>
      </c>
      <c r="B39" s="13">
        <v>216</v>
      </c>
      <c r="C39">
        <v>116</v>
      </c>
      <c r="D39">
        <f t="shared" si="0"/>
        <v>100</v>
      </c>
      <c r="E39">
        <f t="shared" si="3"/>
        <v>3290</v>
      </c>
      <c r="F39">
        <f t="shared" si="4"/>
        <v>1005</v>
      </c>
      <c r="G39">
        <f t="shared" si="5"/>
        <v>2285</v>
      </c>
      <c r="I39" s="13" t="s">
        <v>4488</v>
      </c>
      <c r="J39">
        <f t="shared" si="1"/>
        <v>3290</v>
      </c>
      <c r="K39">
        <v>-1005</v>
      </c>
      <c r="L39">
        <f t="shared" si="2"/>
        <v>2285</v>
      </c>
    </row>
    <row r="40" spans="1:12" x14ac:dyDescent="0.2">
      <c r="A40" s="13" t="s">
        <v>4489</v>
      </c>
      <c r="B40" s="13">
        <v>227</v>
      </c>
      <c r="C40">
        <v>128</v>
      </c>
      <c r="D40">
        <f t="shared" si="0"/>
        <v>99</v>
      </c>
      <c r="E40">
        <f t="shared" si="3"/>
        <v>3517</v>
      </c>
      <c r="F40">
        <f t="shared" si="4"/>
        <v>1133</v>
      </c>
      <c r="G40">
        <f t="shared" si="5"/>
        <v>2384</v>
      </c>
      <c r="I40" s="13" t="s">
        <v>4489</v>
      </c>
      <c r="J40">
        <f t="shared" si="1"/>
        <v>3517</v>
      </c>
      <c r="K40">
        <v>-1133</v>
      </c>
      <c r="L40">
        <f t="shared" si="2"/>
        <v>2384</v>
      </c>
    </row>
    <row r="41" spans="1:12" x14ac:dyDescent="0.2">
      <c r="A41" s="13" t="s">
        <v>4490</v>
      </c>
      <c r="B41" s="13">
        <v>248</v>
      </c>
      <c r="C41">
        <v>118</v>
      </c>
      <c r="D41">
        <f t="shared" si="0"/>
        <v>130</v>
      </c>
      <c r="E41">
        <f t="shared" si="3"/>
        <v>3765</v>
      </c>
      <c r="F41">
        <f t="shared" si="4"/>
        <v>1251</v>
      </c>
      <c r="G41">
        <f t="shared" si="5"/>
        <v>2514</v>
      </c>
      <c r="I41" s="13" t="s">
        <v>4490</v>
      </c>
      <c r="J41">
        <f t="shared" si="1"/>
        <v>3765</v>
      </c>
      <c r="K41">
        <v>-1251</v>
      </c>
      <c r="L41">
        <f t="shared" si="2"/>
        <v>2514</v>
      </c>
    </row>
    <row r="42" spans="1:12" x14ac:dyDescent="0.2">
      <c r="A42" s="13" t="s">
        <v>4491</v>
      </c>
      <c r="B42" s="13">
        <v>235</v>
      </c>
      <c r="C42">
        <v>105</v>
      </c>
      <c r="D42">
        <f t="shared" si="0"/>
        <v>130</v>
      </c>
      <c r="E42">
        <f t="shared" si="3"/>
        <v>4000</v>
      </c>
      <c r="F42">
        <f t="shared" si="4"/>
        <v>1356</v>
      </c>
      <c r="G42">
        <f t="shared" si="5"/>
        <v>2644</v>
      </c>
      <c r="I42" s="13" t="s">
        <v>4491</v>
      </c>
      <c r="J42">
        <f t="shared" si="1"/>
        <v>4000</v>
      </c>
      <c r="K42">
        <v>-1356</v>
      </c>
      <c r="L42">
        <f t="shared" si="2"/>
        <v>2644</v>
      </c>
    </row>
    <row r="43" spans="1:12" x14ac:dyDescent="0.2">
      <c r="A43" s="13" t="s">
        <v>4492</v>
      </c>
      <c r="B43" s="13">
        <v>241</v>
      </c>
      <c r="C43">
        <v>129</v>
      </c>
      <c r="D43">
        <f t="shared" si="0"/>
        <v>112</v>
      </c>
      <c r="E43">
        <f t="shared" si="3"/>
        <v>4241</v>
      </c>
      <c r="F43">
        <f t="shared" si="4"/>
        <v>1485</v>
      </c>
      <c r="G43">
        <f t="shared" si="5"/>
        <v>2756</v>
      </c>
      <c r="I43" s="13" t="s">
        <v>4492</v>
      </c>
      <c r="J43">
        <f t="shared" si="1"/>
        <v>4241</v>
      </c>
      <c r="K43">
        <v>-1485</v>
      </c>
      <c r="L43">
        <f t="shared" si="2"/>
        <v>2756</v>
      </c>
    </row>
    <row r="44" spans="1:12" x14ac:dyDescent="0.2">
      <c r="A44" s="13" t="s">
        <v>4493</v>
      </c>
      <c r="B44" s="13">
        <v>248</v>
      </c>
      <c r="C44">
        <v>116</v>
      </c>
      <c r="D44">
        <f t="shared" si="0"/>
        <v>132</v>
      </c>
      <c r="E44">
        <f t="shared" si="3"/>
        <v>4489</v>
      </c>
      <c r="F44">
        <f t="shared" si="4"/>
        <v>1601</v>
      </c>
      <c r="G44">
        <f t="shared" si="5"/>
        <v>2888</v>
      </c>
      <c r="I44" s="13" t="s">
        <v>4493</v>
      </c>
      <c r="J44">
        <f t="shared" si="1"/>
        <v>4489</v>
      </c>
      <c r="K44">
        <v>-1601</v>
      </c>
      <c r="L44">
        <f t="shared" si="2"/>
        <v>2888</v>
      </c>
    </row>
    <row r="45" spans="1:12" x14ac:dyDescent="0.2">
      <c r="A45" s="13" t="s">
        <v>4494</v>
      </c>
      <c r="B45" s="13">
        <v>255</v>
      </c>
      <c r="C45">
        <v>127</v>
      </c>
      <c r="D45">
        <f t="shared" si="0"/>
        <v>128</v>
      </c>
      <c r="E45">
        <f t="shared" si="3"/>
        <v>4744</v>
      </c>
      <c r="F45">
        <f t="shared" si="4"/>
        <v>1728</v>
      </c>
      <c r="G45">
        <f t="shared" si="5"/>
        <v>3016</v>
      </c>
      <c r="I45" s="13" t="s">
        <v>4494</v>
      </c>
      <c r="J45">
        <f t="shared" si="1"/>
        <v>4744</v>
      </c>
      <c r="K45">
        <v>-1728</v>
      </c>
      <c r="L45">
        <f t="shared" si="2"/>
        <v>3016</v>
      </c>
    </row>
    <row r="46" spans="1:12" x14ac:dyDescent="0.2">
      <c r="A46" s="13" t="s">
        <v>4495</v>
      </c>
      <c r="B46" s="13">
        <v>324</v>
      </c>
      <c r="C46">
        <v>151</v>
      </c>
      <c r="D46">
        <f t="shared" si="0"/>
        <v>173</v>
      </c>
      <c r="E46">
        <f t="shared" si="3"/>
        <v>5068</v>
      </c>
      <c r="F46">
        <f t="shared" si="4"/>
        <v>1879</v>
      </c>
      <c r="G46">
        <f t="shared" si="5"/>
        <v>3189</v>
      </c>
      <c r="I46" s="13" t="s">
        <v>4495</v>
      </c>
      <c r="J46">
        <f t="shared" si="1"/>
        <v>5068</v>
      </c>
      <c r="K46">
        <v>-1879</v>
      </c>
      <c r="L46">
        <f t="shared" si="2"/>
        <v>3189</v>
      </c>
    </row>
    <row r="47" spans="1:12" x14ac:dyDescent="0.2">
      <c r="A47" s="13" t="s">
        <v>4496</v>
      </c>
      <c r="B47" s="13">
        <v>392</v>
      </c>
      <c r="C47">
        <v>201</v>
      </c>
      <c r="D47">
        <f t="shared" si="0"/>
        <v>191</v>
      </c>
      <c r="E47">
        <f t="shared" si="3"/>
        <v>5460</v>
      </c>
      <c r="F47">
        <f t="shared" si="4"/>
        <v>2080</v>
      </c>
      <c r="G47">
        <f t="shared" si="5"/>
        <v>3380</v>
      </c>
      <c r="I47" s="13" t="s">
        <v>4496</v>
      </c>
      <c r="J47">
        <f t="shared" si="1"/>
        <v>5460</v>
      </c>
      <c r="K47">
        <v>-2080</v>
      </c>
      <c r="L47">
        <f t="shared" si="2"/>
        <v>3380</v>
      </c>
    </row>
    <row r="48" spans="1:12" x14ac:dyDescent="0.2">
      <c r="A48" s="13" t="s">
        <v>4497</v>
      </c>
      <c r="B48" s="13">
        <v>301</v>
      </c>
      <c r="C48">
        <v>177</v>
      </c>
      <c r="D48">
        <f t="shared" si="0"/>
        <v>124</v>
      </c>
      <c r="E48">
        <f t="shared" si="3"/>
        <v>5761</v>
      </c>
      <c r="F48">
        <f t="shared" si="4"/>
        <v>2257</v>
      </c>
      <c r="G48">
        <f t="shared" si="5"/>
        <v>3504</v>
      </c>
      <c r="I48" s="13" t="s">
        <v>4497</v>
      </c>
      <c r="J48">
        <f t="shared" si="1"/>
        <v>5761</v>
      </c>
      <c r="K48">
        <v>-2257</v>
      </c>
      <c r="L48">
        <f t="shared" si="2"/>
        <v>3504</v>
      </c>
    </row>
    <row r="49" spans="1:12" x14ac:dyDescent="0.2">
      <c r="A49" s="13" t="s">
        <v>4498</v>
      </c>
      <c r="B49" s="13">
        <v>291</v>
      </c>
      <c r="C49">
        <v>92</v>
      </c>
      <c r="D49">
        <f t="shared" si="0"/>
        <v>199</v>
      </c>
      <c r="E49">
        <f t="shared" si="3"/>
        <v>6052</v>
      </c>
      <c r="F49">
        <f t="shared" si="4"/>
        <v>2349</v>
      </c>
      <c r="G49">
        <f t="shared" si="5"/>
        <v>3703</v>
      </c>
      <c r="I49" s="13" t="s">
        <v>4498</v>
      </c>
      <c r="J49">
        <f t="shared" si="1"/>
        <v>6052</v>
      </c>
      <c r="K49">
        <v>-2349</v>
      </c>
      <c r="L49">
        <f t="shared" si="2"/>
        <v>3703</v>
      </c>
    </row>
    <row r="50" spans="1:12" x14ac:dyDescent="0.2">
      <c r="A50" s="13" t="s">
        <v>4499</v>
      </c>
      <c r="B50" s="13">
        <v>284</v>
      </c>
      <c r="C50">
        <v>127</v>
      </c>
      <c r="D50">
        <f t="shared" si="0"/>
        <v>157</v>
      </c>
      <c r="E50">
        <f t="shared" si="3"/>
        <v>6336</v>
      </c>
      <c r="F50">
        <f t="shared" si="4"/>
        <v>2476</v>
      </c>
      <c r="G50">
        <f t="shared" si="5"/>
        <v>3860</v>
      </c>
      <c r="I50" s="13" t="s">
        <v>4499</v>
      </c>
      <c r="J50">
        <f t="shared" si="1"/>
        <v>6336</v>
      </c>
      <c r="K50">
        <v>-2476</v>
      </c>
      <c r="L50">
        <f t="shared" si="2"/>
        <v>3860</v>
      </c>
    </row>
    <row r="51" spans="1:12" x14ac:dyDescent="0.2">
      <c r="A51" s="13" t="s">
        <v>4500</v>
      </c>
      <c r="B51">
        <v>243</v>
      </c>
      <c r="C51">
        <v>79</v>
      </c>
      <c r="D51">
        <f>B51-C51</f>
        <v>164</v>
      </c>
      <c r="E51">
        <f>E50+B51</f>
        <v>6579</v>
      </c>
      <c r="F51">
        <f t="shared" si="4"/>
        <v>2555</v>
      </c>
      <c r="G51">
        <f>E51-F51</f>
        <v>4024</v>
      </c>
      <c r="I51" s="13" t="s">
        <v>4500</v>
      </c>
      <c r="J51">
        <f t="shared" si="1"/>
        <v>6579</v>
      </c>
      <c r="K51">
        <v>-2555</v>
      </c>
      <c r="L51">
        <f t="shared" si="2"/>
        <v>4024</v>
      </c>
    </row>
    <row r="52" spans="1:12" x14ac:dyDescent="0.2">
      <c r="A52" s="13" t="s">
        <v>4501</v>
      </c>
      <c r="B52">
        <v>207</v>
      </c>
      <c r="C52">
        <v>48</v>
      </c>
      <c r="D52">
        <f>B52-C52</f>
        <v>159</v>
      </c>
      <c r="E52">
        <f>E51+B52</f>
        <v>6786</v>
      </c>
      <c r="F52">
        <f t="shared" si="4"/>
        <v>2603</v>
      </c>
      <c r="G52">
        <f>E52-F52</f>
        <v>4183</v>
      </c>
      <c r="I52" s="13" t="s">
        <v>4501</v>
      </c>
      <c r="J52">
        <f t="shared" si="1"/>
        <v>6786</v>
      </c>
      <c r="K52">
        <v>-2603</v>
      </c>
      <c r="L52">
        <f t="shared" si="2"/>
        <v>4183</v>
      </c>
    </row>
  </sheetData>
  <phoneticPr fontId="2"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38"/>
  <sheetViews>
    <sheetView workbookViewId="0">
      <pane xSplit="1" ySplit="1" topLeftCell="B2" activePane="bottomRight" state="frozen"/>
      <selection activeCell="G18" sqref="G18"/>
      <selection pane="topRight" activeCell="G18" sqref="G18"/>
      <selection pane="bottomLeft" activeCell="G18" sqref="G18"/>
      <selection pane="bottomRight"/>
    </sheetView>
  </sheetViews>
  <sheetFormatPr defaultRowHeight="12.75" x14ac:dyDescent="0.2"/>
  <cols>
    <col min="1" max="1" width="6.28515625" bestFit="1" customWidth="1"/>
    <col min="2" max="2" width="8.140625" bestFit="1" customWidth="1"/>
    <col min="3" max="3" width="7.5703125" bestFit="1" customWidth="1"/>
    <col min="4" max="4" width="8.140625" bestFit="1" customWidth="1"/>
    <col min="5" max="5" width="8.28515625" bestFit="1" customWidth="1"/>
    <col min="6" max="6" width="8.140625" customWidth="1"/>
    <col min="7" max="7" width="8.28515625" bestFit="1" customWidth="1"/>
    <col min="8"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A2" s="27" t="s">
        <v>8181</v>
      </c>
      <c r="I2">
        <v>4</v>
      </c>
      <c r="J2">
        <v>15</v>
      </c>
      <c r="K2">
        <v>17</v>
      </c>
      <c r="L2">
        <v>10</v>
      </c>
      <c r="M2">
        <v>21</v>
      </c>
      <c r="N2">
        <v>19</v>
      </c>
      <c r="O2">
        <v>19</v>
      </c>
      <c r="P2">
        <v>23</v>
      </c>
      <c r="Q2">
        <v>33</v>
      </c>
      <c r="R2">
        <v>40</v>
      </c>
      <c r="S2">
        <v>33</v>
      </c>
      <c r="T2">
        <v>43</v>
      </c>
      <c r="U2">
        <v>27</v>
      </c>
      <c r="V2">
        <v>35</v>
      </c>
      <c r="W2">
        <v>29</v>
      </c>
      <c r="X2">
        <v>18</v>
      </c>
      <c r="Y2">
        <v>6</v>
      </c>
    </row>
    <row r="3" spans="1:110" x14ac:dyDescent="0.2">
      <c r="A3" s="27" t="s">
        <v>14865</v>
      </c>
      <c r="I3">
        <f>I2</f>
        <v>4</v>
      </c>
      <c r="J3">
        <f>I3+J2</f>
        <v>19</v>
      </c>
      <c r="K3">
        <f t="shared" ref="K3:Y3" si="0">J3+K2</f>
        <v>36</v>
      </c>
      <c r="L3">
        <f t="shared" si="0"/>
        <v>46</v>
      </c>
      <c r="M3">
        <f t="shared" si="0"/>
        <v>67</v>
      </c>
      <c r="N3">
        <f t="shared" si="0"/>
        <v>86</v>
      </c>
      <c r="O3">
        <f t="shared" si="0"/>
        <v>105</v>
      </c>
      <c r="P3">
        <f t="shared" si="0"/>
        <v>128</v>
      </c>
      <c r="Q3">
        <f t="shared" si="0"/>
        <v>161</v>
      </c>
      <c r="R3">
        <f t="shared" si="0"/>
        <v>201</v>
      </c>
      <c r="S3">
        <f t="shared" si="0"/>
        <v>234</v>
      </c>
      <c r="T3">
        <f t="shared" si="0"/>
        <v>277</v>
      </c>
      <c r="U3">
        <f t="shared" si="0"/>
        <v>304</v>
      </c>
      <c r="V3">
        <f t="shared" si="0"/>
        <v>339</v>
      </c>
      <c r="W3">
        <f t="shared" si="0"/>
        <v>368</v>
      </c>
      <c r="X3">
        <f t="shared" si="0"/>
        <v>386</v>
      </c>
      <c r="Y3">
        <f t="shared" si="0"/>
        <v>392</v>
      </c>
    </row>
    <row r="4" spans="1:110" x14ac:dyDescent="0.2">
      <c r="A4" s="27"/>
    </row>
    <row r="5" spans="1:110" x14ac:dyDescent="0.2">
      <c r="A5" s="79" t="s">
        <v>15319</v>
      </c>
      <c r="I5">
        <v>4</v>
      </c>
      <c r="J5">
        <v>15</v>
      </c>
      <c r="K5">
        <v>2</v>
      </c>
    </row>
    <row r="6" spans="1:110" x14ac:dyDescent="0.2">
      <c r="A6" s="79" t="s">
        <v>15305</v>
      </c>
      <c r="K6">
        <v>15</v>
      </c>
      <c r="L6">
        <v>10</v>
      </c>
      <c r="M6">
        <v>21</v>
      </c>
      <c r="N6">
        <v>19</v>
      </c>
      <c r="O6">
        <v>19</v>
      </c>
      <c r="P6">
        <v>23</v>
      </c>
      <c r="Q6" s="4">
        <v>28</v>
      </c>
      <c r="R6" s="4">
        <v>15</v>
      </c>
    </row>
    <row r="7" spans="1:110" x14ac:dyDescent="0.2">
      <c r="A7" s="79" t="s">
        <v>15307</v>
      </c>
      <c r="R7" s="4">
        <v>16</v>
      </c>
      <c r="S7" s="4">
        <v>24</v>
      </c>
      <c r="T7" s="4">
        <v>30</v>
      </c>
      <c r="U7" s="5"/>
    </row>
    <row r="8" spans="1:110" x14ac:dyDescent="0.2">
      <c r="A8" s="79" t="s">
        <v>15307</v>
      </c>
      <c r="T8" s="4">
        <v>4</v>
      </c>
      <c r="U8" s="4">
        <v>25</v>
      </c>
      <c r="V8">
        <v>35</v>
      </c>
      <c r="W8">
        <v>16</v>
      </c>
    </row>
    <row r="9" spans="1:110" x14ac:dyDescent="0.2">
      <c r="A9" s="79" t="s">
        <v>46</v>
      </c>
      <c r="W9">
        <v>13</v>
      </c>
      <c r="X9">
        <v>18</v>
      </c>
      <c r="Y9">
        <v>6</v>
      </c>
    </row>
    <row r="10" spans="1:110" x14ac:dyDescent="0.2">
      <c r="A10" s="27" t="s">
        <v>1758</v>
      </c>
    </row>
    <row r="11" spans="1:110" x14ac:dyDescent="0.2">
      <c r="A11" s="72" t="s">
        <v>46</v>
      </c>
      <c r="Q11" s="4">
        <v>5</v>
      </c>
      <c r="R11" s="4">
        <v>9</v>
      </c>
      <c r="S11" s="4">
        <v>9</v>
      </c>
      <c r="T11" s="4">
        <v>9</v>
      </c>
      <c r="U11" s="4">
        <v>2</v>
      </c>
    </row>
    <row r="12" spans="1:110" x14ac:dyDescent="0.2">
      <c r="A12" s="27" t="s">
        <v>1757</v>
      </c>
      <c r="G12" s="27"/>
    </row>
    <row r="13" spans="1:110" x14ac:dyDescent="0.2">
      <c r="A13" s="27" t="s">
        <v>1781</v>
      </c>
      <c r="G13" s="27"/>
      <c r="I13">
        <f t="shared" ref="I13:Y13" si="1">SUM(I5:I11)</f>
        <v>4</v>
      </c>
      <c r="J13">
        <f t="shared" si="1"/>
        <v>15</v>
      </c>
      <c r="K13">
        <f t="shared" si="1"/>
        <v>17</v>
      </c>
      <c r="L13">
        <f t="shared" si="1"/>
        <v>10</v>
      </c>
      <c r="M13">
        <f t="shared" si="1"/>
        <v>21</v>
      </c>
      <c r="N13">
        <f t="shared" si="1"/>
        <v>19</v>
      </c>
      <c r="O13">
        <f t="shared" si="1"/>
        <v>19</v>
      </c>
      <c r="P13">
        <f t="shared" si="1"/>
        <v>23</v>
      </c>
      <c r="Q13">
        <f t="shared" si="1"/>
        <v>33</v>
      </c>
      <c r="R13">
        <f t="shared" si="1"/>
        <v>40</v>
      </c>
      <c r="S13">
        <f t="shared" si="1"/>
        <v>33</v>
      </c>
      <c r="T13">
        <f t="shared" si="1"/>
        <v>43</v>
      </c>
      <c r="U13">
        <f t="shared" si="1"/>
        <v>27</v>
      </c>
      <c r="V13">
        <f t="shared" si="1"/>
        <v>35</v>
      </c>
      <c r="W13">
        <f t="shared" si="1"/>
        <v>29</v>
      </c>
      <c r="X13">
        <f t="shared" si="1"/>
        <v>18</v>
      </c>
      <c r="Y13">
        <f t="shared" si="1"/>
        <v>6</v>
      </c>
    </row>
    <row r="14" spans="1:110" x14ac:dyDescent="0.2">
      <c r="A14" s="27"/>
      <c r="G14" s="27"/>
      <c r="Q14" s="27" t="s">
        <v>1764</v>
      </c>
    </row>
    <row r="15" spans="1:110" x14ac:dyDescent="0.2">
      <c r="D15" s="27" t="s">
        <v>41</v>
      </c>
      <c r="E15" s="27" t="s">
        <v>1746</v>
      </c>
      <c r="F15" s="27" t="s">
        <v>1748</v>
      </c>
      <c r="G15" s="27" t="s">
        <v>1749</v>
      </c>
      <c r="H15" s="27" t="s">
        <v>1750</v>
      </c>
      <c r="I15" s="27" t="s">
        <v>8210</v>
      </c>
      <c r="Q15" s="27" t="s">
        <v>1768</v>
      </c>
    </row>
    <row r="16" spans="1:110" x14ac:dyDescent="0.2">
      <c r="C16" s="27" t="s">
        <v>8181</v>
      </c>
      <c r="D16" s="27" t="s">
        <v>1752</v>
      </c>
      <c r="E16">
        <v>392</v>
      </c>
      <c r="I16" s="27" t="s">
        <v>1751</v>
      </c>
      <c r="Q16" s="27" t="s">
        <v>1765</v>
      </c>
    </row>
    <row r="17" spans="2:17" x14ac:dyDescent="0.2">
      <c r="B17" s="27" t="s">
        <v>8210</v>
      </c>
      <c r="C17" s="79" t="s">
        <v>15319</v>
      </c>
      <c r="D17" s="27" t="s">
        <v>1752</v>
      </c>
      <c r="E17" s="27">
        <v>21</v>
      </c>
      <c r="F17" s="70">
        <v>15337</v>
      </c>
      <c r="G17" s="71">
        <v>15401</v>
      </c>
      <c r="H17" s="27" t="s">
        <v>8195</v>
      </c>
      <c r="I17" s="27" t="s">
        <v>1747</v>
      </c>
      <c r="Q17" s="27" t="s">
        <v>1766</v>
      </c>
    </row>
    <row r="18" spans="2:17" x14ac:dyDescent="0.2">
      <c r="C18" s="79" t="s">
        <v>15305</v>
      </c>
      <c r="D18" s="27" t="s">
        <v>1752</v>
      </c>
      <c r="E18">
        <v>150</v>
      </c>
      <c r="F18" s="71">
        <v>15397</v>
      </c>
      <c r="G18" s="71">
        <v>15629</v>
      </c>
      <c r="H18" s="27" t="s">
        <v>8195</v>
      </c>
      <c r="Q18" s="27" t="s">
        <v>1767</v>
      </c>
    </row>
    <row r="19" spans="2:17" x14ac:dyDescent="0.2">
      <c r="C19" s="79" t="s">
        <v>15307</v>
      </c>
      <c r="D19" s="27" t="s">
        <v>1752</v>
      </c>
      <c r="E19">
        <v>70</v>
      </c>
      <c r="F19" s="70">
        <v>15626</v>
      </c>
      <c r="G19" s="71">
        <v>15705</v>
      </c>
      <c r="H19" s="27" t="s">
        <v>8195</v>
      </c>
      <c r="I19" s="27"/>
      <c r="Q19" s="2" t="s">
        <v>1795</v>
      </c>
    </row>
    <row r="20" spans="2:17" x14ac:dyDescent="0.2">
      <c r="C20" s="79" t="s">
        <v>15307</v>
      </c>
      <c r="D20" s="27" t="s">
        <v>1752</v>
      </c>
      <c r="E20">
        <v>80</v>
      </c>
      <c r="F20" s="70">
        <v>15706</v>
      </c>
      <c r="G20" s="71">
        <v>15787</v>
      </c>
      <c r="H20" s="27" t="s">
        <v>8195</v>
      </c>
    </row>
    <row r="21" spans="2:17" x14ac:dyDescent="0.2">
      <c r="B21" s="27" t="s">
        <v>8195</v>
      </c>
      <c r="C21" s="79" t="s">
        <v>46</v>
      </c>
      <c r="D21" s="27" t="s">
        <v>1752</v>
      </c>
      <c r="E21">
        <v>37</v>
      </c>
      <c r="F21" s="70">
        <v>15777</v>
      </c>
      <c r="G21" s="71">
        <v>15846</v>
      </c>
      <c r="H21" s="27" t="s">
        <v>8195</v>
      </c>
    </row>
    <row r="22" spans="2:17" x14ac:dyDescent="0.2">
      <c r="B22" s="27" t="s">
        <v>8197</v>
      </c>
      <c r="C22" s="72" t="s">
        <v>46</v>
      </c>
      <c r="D22" s="72" t="s">
        <v>1752</v>
      </c>
      <c r="E22" s="72">
        <v>34</v>
      </c>
      <c r="F22" s="73">
        <v>15593</v>
      </c>
      <c r="G22" s="74">
        <v>15715</v>
      </c>
      <c r="H22" s="72" t="s">
        <v>8197</v>
      </c>
      <c r="J22">
        <f>G22-F22</f>
        <v>122</v>
      </c>
      <c r="K22" s="27" t="s">
        <v>1759</v>
      </c>
      <c r="N22" s="75">
        <f>J28/E22</f>
        <v>3.6176470588235294</v>
      </c>
      <c r="O22" s="27" t="s">
        <v>1760</v>
      </c>
    </row>
    <row r="23" spans="2:17" x14ac:dyDescent="0.2">
      <c r="I23" s="27" t="s">
        <v>1761</v>
      </c>
      <c r="J23" s="27">
        <v>22</v>
      </c>
      <c r="K23" s="27" t="s">
        <v>1759</v>
      </c>
      <c r="L23">
        <f>J23/$N$22</f>
        <v>6.0813008130081299</v>
      </c>
      <c r="M23" s="27" t="s">
        <v>1763</v>
      </c>
    </row>
    <row r="24" spans="2:17" x14ac:dyDescent="0.2">
      <c r="I24" s="27" t="s">
        <v>11999</v>
      </c>
      <c r="J24">
        <v>31</v>
      </c>
      <c r="K24" s="27" t="s">
        <v>1759</v>
      </c>
      <c r="L24">
        <f>J24/$N$22</f>
        <v>8.5691056910569099</v>
      </c>
      <c r="M24" s="27" t="s">
        <v>1763</v>
      </c>
    </row>
    <row r="25" spans="2:17" x14ac:dyDescent="0.2">
      <c r="I25" s="27" t="s">
        <v>12000</v>
      </c>
      <c r="J25">
        <v>30</v>
      </c>
      <c r="K25" s="27" t="s">
        <v>1759</v>
      </c>
      <c r="L25">
        <f>J25/$N$22</f>
        <v>8.2926829268292686</v>
      </c>
      <c r="M25" s="27" t="s">
        <v>1763</v>
      </c>
    </row>
    <row r="26" spans="2:17" x14ac:dyDescent="0.2">
      <c r="I26" s="27" t="s">
        <v>12001</v>
      </c>
      <c r="J26">
        <v>31</v>
      </c>
      <c r="K26" s="27" t="s">
        <v>1759</v>
      </c>
      <c r="L26">
        <f>J26/$N$22</f>
        <v>8.5691056910569099</v>
      </c>
      <c r="M26" s="27" t="s">
        <v>1763</v>
      </c>
    </row>
    <row r="27" spans="2:17" x14ac:dyDescent="0.2">
      <c r="I27" s="27" t="s">
        <v>12002</v>
      </c>
      <c r="J27">
        <v>9</v>
      </c>
      <c r="K27" s="27" t="s">
        <v>1759</v>
      </c>
      <c r="L27">
        <f>J27/$N$22</f>
        <v>2.4878048780487805</v>
      </c>
      <c r="M27" s="27" t="s">
        <v>1763</v>
      </c>
    </row>
    <row r="28" spans="2:17" x14ac:dyDescent="0.2">
      <c r="J28" s="75">
        <v>123</v>
      </c>
      <c r="K28" s="27" t="s">
        <v>1762</v>
      </c>
    </row>
    <row r="29" spans="2:17" x14ac:dyDescent="0.2">
      <c r="C29" s="27" t="s">
        <v>46</v>
      </c>
      <c r="D29" s="27" t="s">
        <v>1753</v>
      </c>
      <c r="E29" s="27">
        <v>97</v>
      </c>
      <c r="F29" s="70">
        <v>15714</v>
      </c>
      <c r="G29" s="71">
        <v>15863</v>
      </c>
      <c r="H29" s="27" t="s">
        <v>8197</v>
      </c>
      <c r="I29" s="27" t="s">
        <v>1756</v>
      </c>
    </row>
    <row r="30" spans="2:17" x14ac:dyDescent="0.2">
      <c r="C30" s="27" t="s">
        <v>15308</v>
      </c>
      <c r="D30" s="27" t="s">
        <v>1754</v>
      </c>
      <c r="E30" s="27">
        <v>99</v>
      </c>
      <c r="F30" s="70">
        <v>15863</v>
      </c>
      <c r="G30" s="71"/>
      <c r="I30" s="27" t="s">
        <v>1756</v>
      </c>
    </row>
    <row r="31" spans="2:17" x14ac:dyDescent="0.2">
      <c r="E31" s="27"/>
      <c r="F31" s="70"/>
      <c r="G31" s="71"/>
    </row>
    <row r="32" spans="2:17" x14ac:dyDescent="0.2">
      <c r="D32" s="27" t="s">
        <v>1755</v>
      </c>
      <c r="E32" s="27">
        <v>1</v>
      </c>
      <c r="F32" s="70"/>
      <c r="G32" s="71"/>
    </row>
    <row r="33" spans="5:5" x14ac:dyDescent="0.2">
      <c r="E33" s="27"/>
    </row>
    <row r="34" spans="5:5" x14ac:dyDescent="0.2">
      <c r="E34" s="27"/>
    </row>
    <row r="35" spans="5:5" x14ac:dyDescent="0.2">
      <c r="E35" s="27"/>
    </row>
    <row r="36" spans="5:5" x14ac:dyDescent="0.2">
      <c r="E36" s="27"/>
    </row>
    <row r="37" spans="5:5" x14ac:dyDescent="0.2">
      <c r="E37" s="27"/>
    </row>
    <row r="38" spans="5:5" x14ac:dyDescent="0.2">
      <c r="E38" s="27"/>
    </row>
  </sheetData>
  <phoneticPr fontId="2"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4"/>
  <sheetViews>
    <sheetView workbookViewId="0">
      <pane xSplit="1" ySplit="1" topLeftCell="R2" activePane="bottomRight" state="frozen"/>
      <selection activeCell="G18" sqref="G18"/>
      <selection pane="topRight" activeCell="G18" sqref="G18"/>
      <selection pane="bottomLeft" activeCell="G18" sqref="G18"/>
      <selection pane="bottomRight" activeCell="V2" sqref="V2"/>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O2">
        <v>1</v>
      </c>
      <c r="V2">
        <v>13</v>
      </c>
      <c r="W2">
        <v>11</v>
      </c>
      <c r="X2">
        <v>19</v>
      </c>
      <c r="Y2">
        <v>19</v>
      </c>
      <c r="Z2">
        <v>24</v>
      </c>
      <c r="AA2">
        <v>11</v>
      </c>
    </row>
    <row r="4" spans="1:110" x14ac:dyDescent="0.2">
      <c r="A4" s="72" t="s">
        <v>1770</v>
      </c>
      <c r="B4" s="4"/>
      <c r="C4" s="4"/>
    </row>
  </sheetData>
  <phoneticPr fontId="2"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4"/>
  <sheetViews>
    <sheetView workbookViewId="0">
      <pane xSplit="1" ySplit="1" topLeftCell="U2" activePane="bottomRight" state="frozen"/>
      <selection activeCell="G18" sqref="G18"/>
      <selection pane="topRight" activeCell="G18" sqref="G18"/>
      <selection pane="bottomLeft" activeCell="G18" sqref="G18"/>
      <selection pane="bottomRight" activeCell="AC1" sqref="AC1"/>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AC2">
        <v>10</v>
      </c>
      <c r="AD2">
        <v>21</v>
      </c>
      <c r="AE2">
        <v>44</v>
      </c>
      <c r="AF2">
        <v>35</v>
      </c>
      <c r="AG2">
        <v>24</v>
      </c>
      <c r="AH2">
        <v>43</v>
      </c>
      <c r="AI2">
        <v>57</v>
      </c>
      <c r="AJ2">
        <v>31</v>
      </c>
      <c r="AK2">
        <v>5</v>
      </c>
    </row>
    <row r="4" spans="1:110" x14ac:dyDescent="0.2">
      <c r="A4" s="72" t="s">
        <v>1770</v>
      </c>
      <c r="B4" s="4"/>
      <c r="C4" s="4"/>
    </row>
  </sheetData>
  <phoneticPr fontId="2"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2"/>
  <sheetViews>
    <sheetView workbookViewId="0">
      <pane xSplit="1" ySplit="1" topLeftCell="B2" activePane="bottomRight" state="frozen"/>
      <selection activeCell="G18" sqref="G18"/>
      <selection pane="topRight" activeCell="G18" sqref="G18"/>
      <selection pane="bottomLeft" activeCell="G18" sqref="G18"/>
      <selection pane="bottomRight" activeCell="G17" sqref="G17"/>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W2">
        <v>4</v>
      </c>
    </row>
  </sheetData>
  <phoneticPr fontId="2"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4"/>
  <sheetViews>
    <sheetView workbookViewId="0">
      <pane xSplit="1" ySplit="1" topLeftCell="B2" activePane="bottomRight" state="frozen"/>
      <selection activeCell="G18" sqref="G18"/>
      <selection pane="topRight" activeCell="G18" sqref="G18"/>
      <selection pane="bottomLeft" activeCell="G18" sqref="G18"/>
      <selection pane="bottomRight" activeCell="A2" sqref="A2"/>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AA2">
        <v>1</v>
      </c>
      <c r="AC2">
        <v>7</v>
      </c>
      <c r="AD2">
        <v>13</v>
      </c>
      <c r="AE2">
        <v>25</v>
      </c>
      <c r="AF2">
        <v>17</v>
      </c>
      <c r="AG2">
        <v>21</v>
      </c>
      <c r="AH2">
        <v>16</v>
      </c>
    </row>
    <row r="3" spans="1:110" x14ac:dyDescent="0.2">
      <c r="AH3" t="s">
        <v>11998</v>
      </c>
    </row>
    <row r="4" spans="1:110" x14ac:dyDescent="0.2">
      <c r="A4" s="72" t="s">
        <v>1770</v>
      </c>
      <c r="B4" s="4"/>
      <c r="C4" s="4"/>
    </row>
  </sheetData>
  <phoneticPr fontId="2"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11"/>
  <sheetViews>
    <sheetView workbookViewId="0">
      <pane xSplit="1" ySplit="1" topLeftCell="AF2" activePane="bottomRight" state="frozen"/>
      <selection activeCell="G18" sqref="G18"/>
      <selection pane="topRight" activeCell="G18" sqref="G18"/>
      <selection pane="bottomLeft" activeCell="G18" sqref="G18"/>
      <selection pane="bottomRight" activeCell="BC3" sqref="BC3"/>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A2" s="4" t="s">
        <v>62</v>
      </c>
      <c r="AJ2">
        <v>25</v>
      </c>
      <c r="AK2">
        <v>25</v>
      </c>
    </row>
    <row r="3" spans="1:110" x14ac:dyDescent="0.2">
      <c r="A3" t="s">
        <v>64</v>
      </c>
      <c r="AL3">
        <v>1</v>
      </c>
      <c r="AM3">
        <v>10</v>
      </c>
      <c r="AN3">
        <v>10</v>
      </c>
      <c r="AO3">
        <v>14</v>
      </c>
      <c r="AP3">
        <v>11</v>
      </c>
      <c r="AQ3">
        <v>15</v>
      </c>
      <c r="AR3">
        <v>12</v>
      </c>
      <c r="AS3">
        <v>22</v>
      </c>
      <c r="AT3">
        <v>22</v>
      </c>
      <c r="AU3">
        <v>46</v>
      </c>
      <c r="AV3">
        <v>9</v>
      </c>
      <c r="AW3">
        <v>18</v>
      </c>
      <c r="AX3">
        <v>14</v>
      </c>
      <c r="AY3">
        <v>13</v>
      </c>
      <c r="AZ3">
        <v>7</v>
      </c>
      <c r="BA3">
        <v>6</v>
      </c>
    </row>
    <row r="5" spans="1:110" x14ac:dyDescent="0.2">
      <c r="A5" t="s">
        <v>8181</v>
      </c>
      <c r="B5">
        <f>SUM(B2:B3)</f>
        <v>0</v>
      </c>
      <c r="C5">
        <f t="shared" ref="C5:BN5" si="0">SUM(C2:C3)</f>
        <v>0</v>
      </c>
      <c r="D5">
        <f t="shared" si="0"/>
        <v>0</v>
      </c>
      <c r="E5">
        <f t="shared" si="0"/>
        <v>0</v>
      </c>
      <c r="F5">
        <f t="shared" si="0"/>
        <v>0</v>
      </c>
      <c r="G5">
        <f t="shared" si="0"/>
        <v>0</v>
      </c>
      <c r="H5">
        <f t="shared" si="0"/>
        <v>0</v>
      </c>
      <c r="I5">
        <f t="shared" si="0"/>
        <v>0</v>
      </c>
      <c r="J5">
        <f t="shared" si="0"/>
        <v>0</v>
      </c>
      <c r="K5">
        <f t="shared" si="0"/>
        <v>0</v>
      </c>
      <c r="L5">
        <f t="shared" si="0"/>
        <v>0</v>
      </c>
      <c r="M5">
        <f t="shared" si="0"/>
        <v>0</v>
      </c>
      <c r="N5">
        <f t="shared" si="0"/>
        <v>0</v>
      </c>
      <c r="O5">
        <f t="shared" si="0"/>
        <v>0</v>
      </c>
      <c r="P5">
        <f t="shared" si="0"/>
        <v>0</v>
      </c>
      <c r="Q5">
        <f t="shared" si="0"/>
        <v>0</v>
      </c>
      <c r="R5">
        <f t="shared" si="0"/>
        <v>0</v>
      </c>
      <c r="S5">
        <f t="shared" si="0"/>
        <v>0</v>
      </c>
      <c r="T5">
        <f t="shared" si="0"/>
        <v>0</v>
      </c>
      <c r="U5">
        <f t="shared" si="0"/>
        <v>0</v>
      </c>
      <c r="V5">
        <f t="shared" si="0"/>
        <v>0</v>
      </c>
      <c r="W5">
        <f t="shared" si="0"/>
        <v>0</v>
      </c>
      <c r="X5">
        <f t="shared" si="0"/>
        <v>0</v>
      </c>
      <c r="Y5">
        <f t="shared" si="0"/>
        <v>0</v>
      </c>
      <c r="Z5">
        <f t="shared" si="0"/>
        <v>0</v>
      </c>
      <c r="AA5">
        <f t="shared" si="0"/>
        <v>0</v>
      </c>
      <c r="AB5">
        <f t="shared" si="0"/>
        <v>0</v>
      </c>
      <c r="AC5">
        <f t="shared" si="0"/>
        <v>0</v>
      </c>
      <c r="AD5">
        <f t="shared" si="0"/>
        <v>0</v>
      </c>
      <c r="AE5">
        <f t="shared" si="0"/>
        <v>0</v>
      </c>
      <c r="AF5">
        <f t="shared" si="0"/>
        <v>0</v>
      </c>
      <c r="AG5">
        <f t="shared" si="0"/>
        <v>0</v>
      </c>
      <c r="AH5">
        <f t="shared" si="0"/>
        <v>0</v>
      </c>
      <c r="AI5">
        <f t="shared" si="0"/>
        <v>0</v>
      </c>
      <c r="AJ5">
        <f t="shared" si="0"/>
        <v>25</v>
      </c>
      <c r="AK5">
        <f t="shared" si="0"/>
        <v>25</v>
      </c>
      <c r="AL5">
        <f t="shared" si="0"/>
        <v>1</v>
      </c>
      <c r="AM5">
        <f t="shared" si="0"/>
        <v>10</v>
      </c>
      <c r="AN5">
        <f t="shared" si="0"/>
        <v>10</v>
      </c>
      <c r="AO5">
        <f t="shared" si="0"/>
        <v>14</v>
      </c>
      <c r="AP5">
        <f t="shared" si="0"/>
        <v>11</v>
      </c>
      <c r="AQ5">
        <f t="shared" si="0"/>
        <v>15</v>
      </c>
      <c r="AR5">
        <f t="shared" si="0"/>
        <v>12</v>
      </c>
      <c r="AS5">
        <f t="shared" si="0"/>
        <v>22</v>
      </c>
      <c r="AT5">
        <f t="shared" si="0"/>
        <v>22</v>
      </c>
      <c r="AU5">
        <f t="shared" si="0"/>
        <v>46</v>
      </c>
      <c r="AV5">
        <f t="shared" si="0"/>
        <v>9</v>
      </c>
      <c r="AW5">
        <f t="shared" si="0"/>
        <v>18</v>
      </c>
      <c r="AX5">
        <f t="shared" si="0"/>
        <v>14</v>
      </c>
      <c r="AY5">
        <f t="shared" si="0"/>
        <v>13</v>
      </c>
      <c r="AZ5">
        <f t="shared" si="0"/>
        <v>7</v>
      </c>
      <c r="BA5">
        <f t="shared" si="0"/>
        <v>6</v>
      </c>
      <c r="BB5">
        <f t="shared" si="0"/>
        <v>0</v>
      </c>
      <c r="BC5">
        <f t="shared" si="0"/>
        <v>0</v>
      </c>
      <c r="BD5">
        <f t="shared" si="0"/>
        <v>0</v>
      </c>
      <c r="BE5">
        <f t="shared" si="0"/>
        <v>0</v>
      </c>
      <c r="BF5">
        <f t="shared" si="0"/>
        <v>0</v>
      </c>
      <c r="BG5">
        <f t="shared" si="0"/>
        <v>0</v>
      </c>
      <c r="BH5">
        <f t="shared" si="0"/>
        <v>0</v>
      </c>
      <c r="BI5">
        <f t="shared" si="0"/>
        <v>0</v>
      </c>
      <c r="BJ5">
        <f t="shared" si="0"/>
        <v>0</v>
      </c>
      <c r="BK5">
        <f t="shared" si="0"/>
        <v>0</v>
      </c>
      <c r="BL5">
        <f t="shared" si="0"/>
        <v>0</v>
      </c>
      <c r="BM5">
        <f t="shared" si="0"/>
        <v>0</v>
      </c>
      <c r="BN5">
        <f t="shared" si="0"/>
        <v>0</v>
      </c>
      <c r="BO5">
        <f t="shared" ref="BO5:DD5" si="1">SUM(BO2:BO3)</f>
        <v>0</v>
      </c>
      <c r="BP5">
        <f t="shared" si="1"/>
        <v>0</v>
      </c>
      <c r="BQ5">
        <f t="shared" si="1"/>
        <v>0</v>
      </c>
      <c r="BR5">
        <f t="shared" si="1"/>
        <v>0</v>
      </c>
      <c r="BS5">
        <f t="shared" si="1"/>
        <v>0</v>
      </c>
      <c r="BT5">
        <f t="shared" si="1"/>
        <v>0</v>
      </c>
      <c r="BU5">
        <f t="shared" si="1"/>
        <v>0</v>
      </c>
      <c r="BV5">
        <f t="shared" si="1"/>
        <v>0</v>
      </c>
      <c r="BW5">
        <f t="shared" si="1"/>
        <v>0</v>
      </c>
      <c r="BX5">
        <f t="shared" si="1"/>
        <v>0</v>
      </c>
      <c r="BY5">
        <f t="shared" si="1"/>
        <v>0</v>
      </c>
      <c r="BZ5">
        <f t="shared" si="1"/>
        <v>0</v>
      </c>
      <c r="CA5">
        <f t="shared" si="1"/>
        <v>0</v>
      </c>
      <c r="CB5">
        <f t="shared" si="1"/>
        <v>0</v>
      </c>
      <c r="CC5">
        <f t="shared" si="1"/>
        <v>0</v>
      </c>
      <c r="CD5">
        <f t="shared" si="1"/>
        <v>0</v>
      </c>
      <c r="CE5">
        <f t="shared" si="1"/>
        <v>0</v>
      </c>
      <c r="CF5">
        <f t="shared" si="1"/>
        <v>0</v>
      </c>
      <c r="CG5">
        <f t="shared" si="1"/>
        <v>0</v>
      </c>
      <c r="CH5">
        <f t="shared" si="1"/>
        <v>0</v>
      </c>
      <c r="CI5">
        <f t="shared" si="1"/>
        <v>0</v>
      </c>
      <c r="CJ5">
        <f t="shared" si="1"/>
        <v>0</v>
      </c>
      <c r="CK5">
        <f t="shared" si="1"/>
        <v>0</v>
      </c>
      <c r="CL5">
        <f t="shared" si="1"/>
        <v>0</v>
      </c>
      <c r="CM5">
        <f t="shared" si="1"/>
        <v>0</v>
      </c>
      <c r="CN5">
        <f t="shared" si="1"/>
        <v>0</v>
      </c>
      <c r="CO5">
        <f t="shared" si="1"/>
        <v>0</v>
      </c>
      <c r="CP5">
        <f t="shared" si="1"/>
        <v>0</v>
      </c>
      <c r="CQ5">
        <f t="shared" si="1"/>
        <v>0</v>
      </c>
      <c r="CR5">
        <f t="shared" si="1"/>
        <v>0</v>
      </c>
      <c r="CS5">
        <f t="shared" si="1"/>
        <v>0</v>
      </c>
      <c r="CT5">
        <f t="shared" si="1"/>
        <v>0</v>
      </c>
      <c r="CU5">
        <f t="shared" si="1"/>
        <v>0</v>
      </c>
      <c r="CV5">
        <f t="shared" si="1"/>
        <v>0</v>
      </c>
      <c r="CW5">
        <f t="shared" si="1"/>
        <v>0</v>
      </c>
      <c r="CX5">
        <f t="shared" si="1"/>
        <v>0</v>
      </c>
      <c r="CY5">
        <f t="shared" si="1"/>
        <v>0</v>
      </c>
      <c r="CZ5">
        <f t="shared" si="1"/>
        <v>0</v>
      </c>
      <c r="DA5">
        <f t="shared" si="1"/>
        <v>0</v>
      </c>
      <c r="DB5">
        <f t="shared" si="1"/>
        <v>0</v>
      </c>
      <c r="DC5">
        <f t="shared" si="1"/>
        <v>0</v>
      </c>
      <c r="DD5">
        <f t="shared" si="1"/>
        <v>0</v>
      </c>
    </row>
    <row r="6" spans="1:110" x14ac:dyDescent="0.2">
      <c r="A6" t="s">
        <v>14865</v>
      </c>
      <c r="B6">
        <f>B5</f>
        <v>0</v>
      </c>
      <c r="C6">
        <f>C5+B6</f>
        <v>0</v>
      </c>
      <c r="D6">
        <f t="shared" ref="D6:BO6" si="2">D5+C6</f>
        <v>0</v>
      </c>
      <c r="E6">
        <f t="shared" si="2"/>
        <v>0</v>
      </c>
      <c r="F6">
        <f t="shared" si="2"/>
        <v>0</v>
      </c>
      <c r="G6">
        <f t="shared" si="2"/>
        <v>0</v>
      </c>
      <c r="H6">
        <f t="shared" si="2"/>
        <v>0</v>
      </c>
      <c r="I6">
        <f t="shared" si="2"/>
        <v>0</v>
      </c>
      <c r="J6">
        <f t="shared" si="2"/>
        <v>0</v>
      </c>
      <c r="K6">
        <f t="shared" si="2"/>
        <v>0</v>
      </c>
      <c r="L6">
        <f t="shared" si="2"/>
        <v>0</v>
      </c>
      <c r="M6">
        <f t="shared" si="2"/>
        <v>0</v>
      </c>
      <c r="N6">
        <f t="shared" si="2"/>
        <v>0</v>
      </c>
      <c r="O6">
        <f t="shared" si="2"/>
        <v>0</v>
      </c>
      <c r="P6">
        <f t="shared" si="2"/>
        <v>0</v>
      </c>
      <c r="Q6">
        <f t="shared" si="2"/>
        <v>0</v>
      </c>
      <c r="R6">
        <f t="shared" si="2"/>
        <v>0</v>
      </c>
      <c r="S6">
        <f t="shared" si="2"/>
        <v>0</v>
      </c>
      <c r="T6">
        <f t="shared" si="2"/>
        <v>0</v>
      </c>
      <c r="U6">
        <f t="shared" si="2"/>
        <v>0</v>
      </c>
      <c r="V6">
        <f t="shared" si="2"/>
        <v>0</v>
      </c>
      <c r="W6">
        <f t="shared" si="2"/>
        <v>0</v>
      </c>
      <c r="X6">
        <f t="shared" si="2"/>
        <v>0</v>
      </c>
      <c r="Y6">
        <f t="shared" si="2"/>
        <v>0</v>
      </c>
      <c r="Z6">
        <f t="shared" si="2"/>
        <v>0</v>
      </c>
      <c r="AA6">
        <f t="shared" si="2"/>
        <v>0</v>
      </c>
      <c r="AB6">
        <f t="shared" si="2"/>
        <v>0</v>
      </c>
      <c r="AC6">
        <f t="shared" si="2"/>
        <v>0</v>
      </c>
      <c r="AD6">
        <f t="shared" si="2"/>
        <v>0</v>
      </c>
      <c r="AE6">
        <f t="shared" si="2"/>
        <v>0</v>
      </c>
      <c r="AF6">
        <f t="shared" si="2"/>
        <v>0</v>
      </c>
      <c r="AG6">
        <f t="shared" si="2"/>
        <v>0</v>
      </c>
      <c r="AH6">
        <f t="shared" si="2"/>
        <v>0</v>
      </c>
      <c r="AI6">
        <f t="shared" si="2"/>
        <v>0</v>
      </c>
      <c r="AJ6">
        <f t="shared" si="2"/>
        <v>25</v>
      </c>
      <c r="AK6">
        <f t="shared" si="2"/>
        <v>50</v>
      </c>
      <c r="AL6">
        <f t="shared" si="2"/>
        <v>51</v>
      </c>
      <c r="AM6">
        <f t="shared" si="2"/>
        <v>61</v>
      </c>
      <c r="AN6">
        <f t="shared" si="2"/>
        <v>71</v>
      </c>
      <c r="AO6">
        <f t="shared" si="2"/>
        <v>85</v>
      </c>
      <c r="AP6">
        <f t="shared" si="2"/>
        <v>96</v>
      </c>
      <c r="AQ6">
        <f t="shared" si="2"/>
        <v>111</v>
      </c>
      <c r="AR6">
        <f t="shared" si="2"/>
        <v>123</v>
      </c>
      <c r="AS6">
        <f t="shared" si="2"/>
        <v>145</v>
      </c>
      <c r="AT6">
        <f t="shared" si="2"/>
        <v>167</v>
      </c>
      <c r="AU6">
        <f t="shared" si="2"/>
        <v>213</v>
      </c>
      <c r="AV6">
        <f t="shared" si="2"/>
        <v>222</v>
      </c>
      <c r="AW6">
        <f t="shared" si="2"/>
        <v>240</v>
      </c>
      <c r="AX6">
        <f t="shared" si="2"/>
        <v>254</v>
      </c>
      <c r="AY6">
        <f t="shared" si="2"/>
        <v>267</v>
      </c>
      <c r="AZ6">
        <f t="shared" si="2"/>
        <v>274</v>
      </c>
      <c r="BA6">
        <f t="shared" si="2"/>
        <v>280</v>
      </c>
      <c r="BB6">
        <f t="shared" si="2"/>
        <v>280</v>
      </c>
      <c r="BC6">
        <f t="shared" si="2"/>
        <v>280</v>
      </c>
      <c r="BD6">
        <f t="shared" si="2"/>
        <v>280</v>
      </c>
      <c r="BE6">
        <f t="shared" si="2"/>
        <v>280</v>
      </c>
      <c r="BF6">
        <f t="shared" si="2"/>
        <v>280</v>
      </c>
      <c r="BG6">
        <f t="shared" si="2"/>
        <v>280</v>
      </c>
      <c r="BH6">
        <f t="shared" si="2"/>
        <v>280</v>
      </c>
      <c r="BI6">
        <f t="shared" si="2"/>
        <v>280</v>
      </c>
      <c r="BJ6">
        <f t="shared" si="2"/>
        <v>280</v>
      </c>
      <c r="BK6">
        <f t="shared" si="2"/>
        <v>280</v>
      </c>
      <c r="BL6">
        <f t="shared" si="2"/>
        <v>280</v>
      </c>
      <c r="BM6">
        <f t="shared" si="2"/>
        <v>280</v>
      </c>
      <c r="BN6">
        <f t="shared" si="2"/>
        <v>280</v>
      </c>
      <c r="BO6">
        <f t="shared" si="2"/>
        <v>280</v>
      </c>
      <c r="BP6">
        <f t="shared" ref="BP6:DD6" si="3">BP5+BO6</f>
        <v>280</v>
      </c>
      <c r="BQ6">
        <f t="shared" si="3"/>
        <v>280</v>
      </c>
      <c r="BR6">
        <f t="shared" si="3"/>
        <v>280</v>
      </c>
      <c r="BS6">
        <f t="shared" si="3"/>
        <v>280</v>
      </c>
      <c r="BT6">
        <f t="shared" si="3"/>
        <v>280</v>
      </c>
      <c r="BU6">
        <f t="shared" si="3"/>
        <v>280</v>
      </c>
      <c r="BV6">
        <f t="shared" si="3"/>
        <v>280</v>
      </c>
      <c r="BW6">
        <f t="shared" si="3"/>
        <v>280</v>
      </c>
      <c r="BX6">
        <f t="shared" si="3"/>
        <v>280</v>
      </c>
      <c r="BY6">
        <f t="shared" si="3"/>
        <v>280</v>
      </c>
      <c r="BZ6">
        <f t="shared" si="3"/>
        <v>280</v>
      </c>
      <c r="CA6">
        <f t="shared" si="3"/>
        <v>280</v>
      </c>
      <c r="CB6">
        <f t="shared" si="3"/>
        <v>280</v>
      </c>
      <c r="CC6">
        <f t="shared" si="3"/>
        <v>280</v>
      </c>
      <c r="CD6">
        <f t="shared" si="3"/>
        <v>280</v>
      </c>
      <c r="CE6">
        <f t="shared" si="3"/>
        <v>280</v>
      </c>
      <c r="CF6">
        <f t="shared" si="3"/>
        <v>280</v>
      </c>
      <c r="CG6">
        <f t="shared" si="3"/>
        <v>280</v>
      </c>
      <c r="CH6">
        <f t="shared" si="3"/>
        <v>280</v>
      </c>
      <c r="CI6">
        <f t="shared" si="3"/>
        <v>280</v>
      </c>
      <c r="CJ6">
        <f t="shared" si="3"/>
        <v>280</v>
      </c>
      <c r="CK6">
        <f t="shared" si="3"/>
        <v>280</v>
      </c>
      <c r="CL6">
        <f t="shared" si="3"/>
        <v>280</v>
      </c>
      <c r="CM6">
        <f t="shared" si="3"/>
        <v>280</v>
      </c>
      <c r="CN6">
        <f t="shared" si="3"/>
        <v>280</v>
      </c>
      <c r="CO6">
        <f t="shared" si="3"/>
        <v>280</v>
      </c>
      <c r="CP6">
        <f t="shared" si="3"/>
        <v>280</v>
      </c>
      <c r="CQ6">
        <f t="shared" si="3"/>
        <v>280</v>
      </c>
      <c r="CR6">
        <f t="shared" si="3"/>
        <v>280</v>
      </c>
      <c r="CS6">
        <f t="shared" si="3"/>
        <v>280</v>
      </c>
      <c r="CT6">
        <f t="shared" si="3"/>
        <v>280</v>
      </c>
      <c r="CU6">
        <f t="shared" si="3"/>
        <v>280</v>
      </c>
      <c r="CV6">
        <f t="shared" si="3"/>
        <v>280</v>
      </c>
      <c r="CW6">
        <f t="shared" si="3"/>
        <v>280</v>
      </c>
      <c r="CX6">
        <f t="shared" si="3"/>
        <v>280</v>
      </c>
      <c r="CY6">
        <f t="shared" si="3"/>
        <v>280</v>
      </c>
      <c r="CZ6">
        <f t="shared" si="3"/>
        <v>280</v>
      </c>
      <c r="DA6">
        <f t="shared" si="3"/>
        <v>280</v>
      </c>
      <c r="DB6">
        <f t="shared" si="3"/>
        <v>280</v>
      </c>
      <c r="DC6">
        <f t="shared" si="3"/>
        <v>280</v>
      </c>
      <c r="DD6">
        <f t="shared" si="3"/>
        <v>280</v>
      </c>
    </row>
    <row r="11" spans="1:110" x14ac:dyDescent="0.2">
      <c r="A11" s="72" t="s">
        <v>1770</v>
      </c>
      <c r="B11" s="4"/>
      <c r="C11" s="4"/>
    </row>
  </sheetData>
  <phoneticPr fontId="2"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11"/>
  <sheetViews>
    <sheetView workbookViewId="0">
      <pane xSplit="1" ySplit="1" topLeftCell="AF2" activePane="bottomRight" state="frozen"/>
      <selection activeCell="J31" sqref="J31"/>
      <selection pane="topRight" activeCell="J31" sqref="J31"/>
      <selection pane="bottomLeft" activeCell="J31" sqref="J31"/>
      <selection pane="bottomRight" activeCell="AW7" sqref="AW7"/>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t="s">
        <v>264</v>
      </c>
      <c r="DF1" s="1"/>
    </row>
    <row r="2" spans="1:110" x14ac:dyDescent="0.2">
      <c r="A2" s="4" t="s">
        <v>62</v>
      </c>
      <c r="AJ2">
        <v>1</v>
      </c>
      <c r="AK2">
        <v>3</v>
      </c>
      <c r="AL2">
        <v>19</v>
      </c>
      <c r="AM2">
        <v>40</v>
      </c>
      <c r="AN2">
        <v>44</v>
      </c>
      <c r="AO2">
        <v>2</v>
      </c>
      <c r="DE2">
        <f>SUM(B2:DD2)</f>
        <v>109</v>
      </c>
    </row>
    <row r="3" spans="1:110" x14ac:dyDescent="0.2">
      <c r="A3" s="4" t="s">
        <v>89</v>
      </c>
      <c r="AN3">
        <v>2</v>
      </c>
      <c r="AO3">
        <v>48</v>
      </c>
      <c r="AP3">
        <v>27</v>
      </c>
      <c r="AQ3">
        <v>15</v>
      </c>
      <c r="AR3">
        <v>3</v>
      </c>
      <c r="DE3">
        <f>SUM(B3:DD3)</f>
        <v>95</v>
      </c>
    </row>
    <row r="4" spans="1:110" x14ac:dyDescent="0.2">
      <c r="A4" s="4" t="s">
        <v>76</v>
      </c>
      <c r="AQ4">
        <v>41</v>
      </c>
      <c r="AR4">
        <v>40</v>
      </c>
      <c r="AS4">
        <v>53</v>
      </c>
      <c r="AT4">
        <v>62</v>
      </c>
      <c r="AU4">
        <v>51</v>
      </c>
      <c r="AV4">
        <v>52</v>
      </c>
      <c r="AW4" s="4">
        <v>1</v>
      </c>
      <c r="DE4">
        <f>SUM(B4:DD4)</f>
        <v>300</v>
      </c>
    </row>
    <row r="5" spans="1:110" x14ac:dyDescent="0.2">
      <c r="A5" s="4" t="s">
        <v>91</v>
      </c>
      <c r="AV5">
        <v>2</v>
      </c>
      <c r="AW5">
        <v>24</v>
      </c>
      <c r="DE5">
        <f>SUM(B5:DD5)</f>
        <v>26</v>
      </c>
    </row>
    <row r="7" spans="1:110" x14ac:dyDescent="0.2">
      <c r="A7" t="s">
        <v>8181</v>
      </c>
      <c r="B7">
        <f>SUM(B2:B5)</f>
        <v>0</v>
      </c>
      <c r="C7">
        <f t="shared" ref="C7:BN7" si="0">SUM(C2:C5)</f>
        <v>0</v>
      </c>
      <c r="D7">
        <f t="shared" si="0"/>
        <v>0</v>
      </c>
      <c r="E7">
        <f t="shared" si="0"/>
        <v>0</v>
      </c>
      <c r="F7">
        <f t="shared" si="0"/>
        <v>0</v>
      </c>
      <c r="G7">
        <f t="shared" si="0"/>
        <v>0</v>
      </c>
      <c r="H7">
        <f t="shared" si="0"/>
        <v>0</v>
      </c>
      <c r="I7">
        <f t="shared" si="0"/>
        <v>0</v>
      </c>
      <c r="J7">
        <f t="shared" si="0"/>
        <v>0</v>
      </c>
      <c r="K7">
        <f t="shared" si="0"/>
        <v>0</v>
      </c>
      <c r="L7">
        <f t="shared" si="0"/>
        <v>0</v>
      </c>
      <c r="M7">
        <f t="shared" si="0"/>
        <v>0</v>
      </c>
      <c r="N7">
        <f t="shared" si="0"/>
        <v>0</v>
      </c>
      <c r="O7">
        <f t="shared" si="0"/>
        <v>0</v>
      </c>
      <c r="P7">
        <f t="shared" si="0"/>
        <v>0</v>
      </c>
      <c r="Q7">
        <f t="shared" si="0"/>
        <v>0</v>
      </c>
      <c r="R7">
        <f t="shared" si="0"/>
        <v>0</v>
      </c>
      <c r="S7">
        <f t="shared" si="0"/>
        <v>0</v>
      </c>
      <c r="T7">
        <f t="shared" si="0"/>
        <v>0</v>
      </c>
      <c r="U7">
        <f t="shared" si="0"/>
        <v>0</v>
      </c>
      <c r="V7">
        <f t="shared" si="0"/>
        <v>0</v>
      </c>
      <c r="W7">
        <f t="shared" si="0"/>
        <v>0</v>
      </c>
      <c r="X7">
        <f t="shared" si="0"/>
        <v>0</v>
      </c>
      <c r="Y7">
        <f t="shared" si="0"/>
        <v>0</v>
      </c>
      <c r="Z7">
        <f t="shared" si="0"/>
        <v>0</v>
      </c>
      <c r="AA7">
        <f t="shared" si="0"/>
        <v>0</v>
      </c>
      <c r="AB7">
        <f t="shared" si="0"/>
        <v>0</v>
      </c>
      <c r="AC7">
        <f t="shared" si="0"/>
        <v>0</v>
      </c>
      <c r="AD7">
        <f t="shared" si="0"/>
        <v>0</v>
      </c>
      <c r="AE7">
        <f t="shared" si="0"/>
        <v>0</v>
      </c>
      <c r="AF7">
        <f t="shared" si="0"/>
        <v>0</v>
      </c>
      <c r="AG7">
        <f t="shared" si="0"/>
        <v>0</v>
      </c>
      <c r="AH7">
        <f t="shared" si="0"/>
        <v>0</v>
      </c>
      <c r="AI7">
        <f t="shared" si="0"/>
        <v>0</v>
      </c>
      <c r="AJ7">
        <f t="shared" si="0"/>
        <v>1</v>
      </c>
      <c r="AK7">
        <f t="shared" si="0"/>
        <v>3</v>
      </c>
      <c r="AL7">
        <f t="shared" si="0"/>
        <v>19</v>
      </c>
      <c r="AM7">
        <f t="shared" si="0"/>
        <v>40</v>
      </c>
      <c r="AN7">
        <f t="shared" si="0"/>
        <v>46</v>
      </c>
      <c r="AO7">
        <f t="shared" si="0"/>
        <v>50</v>
      </c>
      <c r="AP7">
        <f t="shared" si="0"/>
        <v>27</v>
      </c>
      <c r="AQ7">
        <f t="shared" si="0"/>
        <v>56</v>
      </c>
      <c r="AR7">
        <f t="shared" si="0"/>
        <v>43</v>
      </c>
      <c r="AS7">
        <f t="shared" si="0"/>
        <v>53</v>
      </c>
      <c r="AT7">
        <f t="shared" si="0"/>
        <v>62</v>
      </c>
      <c r="AU7">
        <f t="shared" si="0"/>
        <v>51</v>
      </c>
      <c r="AV7">
        <f t="shared" si="0"/>
        <v>54</v>
      </c>
      <c r="AW7">
        <f t="shared" si="0"/>
        <v>25</v>
      </c>
      <c r="AX7">
        <f t="shared" si="0"/>
        <v>0</v>
      </c>
      <c r="AY7">
        <f t="shared" si="0"/>
        <v>0</v>
      </c>
      <c r="AZ7">
        <f t="shared" si="0"/>
        <v>0</v>
      </c>
      <c r="BA7">
        <f t="shared" si="0"/>
        <v>0</v>
      </c>
      <c r="BB7">
        <f t="shared" si="0"/>
        <v>0</v>
      </c>
      <c r="BC7">
        <f t="shared" si="0"/>
        <v>0</v>
      </c>
      <c r="BD7">
        <f t="shared" si="0"/>
        <v>0</v>
      </c>
      <c r="BE7">
        <f t="shared" si="0"/>
        <v>0</v>
      </c>
      <c r="BF7">
        <f t="shared" si="0"/>
        <v>0</v>
      </c>
      <c r="BG7">
        <f t="shared" si="0"/>
        <v>0</v>
      </c>
      <c r="BH7">
        <f t="shared" si="0"/>
        <v>0</v>
      </c>
      <c r="BI7">
        <f t="shared" si="0"/>
        <v>0</v>
      </c>
      <c r="BJ7">
        <f t="shared" si="0"/>
        <v>0</v>
      </c>
      <c r="BK7">
        <f t="shared" si="0"/>
        <v>0</v>
      </c>
      <c r="BL7">
        <f t="shared" si="0"/>
        <v>0</v>
      </c>
      <c r="BM7">
        <f t="shared" si="0"/>
        <v>0</v>
      </c>
      <c r="BN7">
        <f t="shared" si="0"/>
        <v>0</v>
      </c>
      <c r="BO7">
        <f t="shared" ref="BO7:DD7" si="1">SUM(BO2:BO5)</f>
        <v>0</v>
      </c>
      <c r="BP7">
        <f t="shared" si="1"/>
        <v>0</v>
      </c>
      <c r="BQ7">
        <f t="shared" si="1"/>
        <v>0</v>
      </c>
      <c r="BR7">
        <f t="shared" si="1"/>
        <v>0</v>
      </c>
      <c r="BS7">
        <f t="shared" si="1"/>
        <v>0</v>
      </c>
      <c r="BT7">
        <f t="shared" si="1"/>
        <v>0</v>
      </c>
      <c r="BU7">
        <f t="shared" si="1"/>
        <v>0</v>
      </c>
      <c r="BV7">
        <f t="shared" si="1"/>
        <v>0</v>
      </c>
      <c r="BW7">
        <f t="shared" si="1"/>
        <v>0</v>
      </c>
      <c r="BX7">
        <f t="shared" si="1"/>
        <v>0</v>
      </c>
      <c r="BY7">
        <f t="shared" si="1"/>
        <v>0</v>
      </c>
      <c r="BZ7">
        <f t="shared" si="1"/>
        <v>0</v>
      </c>
      <c r="CA7">
        <f t="shared" si="1"/>
        <v>0</v>
      </c>
      <c r="CB7">
        <f t="shared" si="1"/>
        <v>0</v>
      </c>
      <c r="CC7">
        <f t="shared" si="1"/>
        <v>0</v>
      </c>
      <c r="CD7">
        <f t="shared" si="1"/>
        <v>0</v>
      </c>
      <c r="CE7">
        <f t="shared" si="1"/>
        <v>0</v>
      </c>
      <c r="CF7">
        <f t="shared" si="1"/>
        <v>0</v>
      </c>
      <c r="CG7">
        <f t="shared" si="1"/>
        <v>0</v>
      </c>
      <c r="CH7">
        <f t="shared" si="1"/>
        <v>0</v>
      </c>
      <c r="CI7">
        <f t="shared" si="1"/>
        <v>0</v>
      </c>
      <c r="CJ7">
        <f t="shared" si="1"/>
        <v>0</v>
      </c>
      <c r="CK7">
        <f t="shared" si="1"/>
        <v>0</v>
      </c>
      <c r="CL7">
        <f t="shared" si="1"/>
        <v>0</v>
      </c>
      <c r="CM7">
        <f t="shared" si="1"/>
        <v>0</v>
      </c>
      <c r="CN7">
        <f t="shared" si="1"/>
        <v>0</v>
      </c>
      <c r="CO7">
        <f t="shared" si="1"/>
        <v>0</v>
      </c>
      <c r="CP7">
        <f t="shared" si="1"/>
        <v>0</v>
      </c>
      <c r="CQ7">
        <f t="shared" si="1"/>
        <v>0</v>
      </c>
      <c r="CR7">
        <f t="shared" si="1"/>
        <v>0</v>
      </c>
      <c r="CS7">
        <f t="shared" si="1"/>
        <v>0</v>
      </c>
      <c r="CT7">
        <f t="shared" si="1"/>
        <v>0</v>
      </c>
      <c r="CU7">
        <f t="shared" si="1"/>
        <v>0</v>
      </c>
      <c r="CV7">
        <f t="shared" si="1"/>
        <v>0</v>
      </c>
      <c r="CW7">
        <f t="shared" si="1"/>
        <v>0</v>
      </c>
      <c r="CX7">
        <f t="shared" si="1"/>
        <v>0</v>
      </c>
      <c r="CY7">
        <f t="shared" si="1"/>
        <v>0</v>
      </c>
      <c r="CZ7">
        <f t="shared" si="1"/>
        <v>0</v>
      </c>
      <c r="DA7">
        <f t="shared" si="1"/>
        <v>0</v>
      </c>
      <c r="DB7">
        <f t="shared" si="1"/>
        <v>0</v>
      </c>
      <c r="DC7">
        <f t="shared" si="1"/>
        <v>0</v>
      </c>
      <c r="DD7">
        <f t="shared" si="1"/>
        <v>0</v>
      </c>
    </row>
    <row r="8" spans="1:110" x14ac:dyDescent="0.2">
      <c r="A8" t="s">
        <v>14865</v>
      </c>
      <c r="B8">
        <f>B7</f>
        <v>0</v>
      </c>
      <c r="C8">
        <f>C7+B8</f>
        <v>0</v>
      </c>
      <c r="D8">
        <f t="shared" ref="D8:BO8" si="2">D7+C8</f>
        <v>0</v>
      </c>
      <c r="E8">
        <f t="shared" si="2"/>
        <v>0</v>
      </c>
      <c r="F8">
        <f t="shared" si="2"/>
        <v>0</v>
      </c>
      <c r="G8">
        <f t="shared" si="2"/>
        <v>0</v>
      </c>
      <c r="H8">
        <f t="shared" si="2"/>
        <v>0</v>
      </c>
      <c r="I8">
        <f t="shared" si="2"/>
        <v>0</v>
      </c>
      <c r="J8">
        <f t="shared" si="2"/>
        <v>0</v>
      </c>
      <c r="K8">
        <f t="shared" si="2"/>
        <v>0</v>
      </c>
      <c r="L8">
        <f t="shared" si="2"/>
        <v>0</v>
      </c>
      <c r="M8">
        <f t="shared" si="2"/>
        <v>0</v>
      </c>
      <c r="N8">
        <f t="shared" si="2"/>
        <v>0</v>
      </c>
      <c r="O8">
        <f t="shared" si="2"/>
        <v>0</v>
      </c>
      <c r="P8">
        <f t="shared" si="2"/>
        <v>0</v>
      </c>
      <c r="Q8">
        <f t="shared" si="2"/>
        <v>0</v>
      </c>
      <c r="R8">
        <f t="shared" si="2"/>
        <v>0</v>
      </c>
      <c r="S8">
        <f t="shared" si="2"/>
        <v>0</v>
      </c>
      <c r="T8">
        <f t="shared" si="2"/>
        <v>0</v>
      </c>
      <c r="U8">
        <f t="shared" si="2"/>
        <v>0</v>
      </c>
      <c r="V8">
        <f t="shared" si="2"/>
        <v>0</v>
      </c>
      <c r="W8">
        <f t="shared" si="2"/>
        <v>0</v>
      </c>
      <c r="X8">
        <f t="shared" si="2"/>
        <v>0</v>
      </c>
      <c r="Y8">
        <f t="shared" si="2"/>
        <v>0</v>
      </c>
      <c r="Z8">
        <f t="shared" si="2"/>
        <v>0</v>
      </c>
      <c r="AA8">
        <f t="shared" si="2"/>
        <v>0</v>
      </c>
      <c r="AB8">
        <f t="shared" si="2"/>
        <v>0</v>
      </c>
      <c r="AC8">
        <f t="shared" si="2"/>
        <v>0</v>
      </c>
      <c r="AD8">
        <f t="shared" si="2"/>
        <v>0</v>
      </c>
      <c r="AE8">
        <f t="shared" si="2"/>
        <v>0</v>
      </c>
      <c r="AF8">
        <f t="shared" si="2"/>
        <v>0</v>
      </c>
      <c r="AG8">
        <f t="shared" si="2"/>
        <v>0</v>
      </c>
      <c r="AH8">
        <f t="shared" si="2"/>
        <v>0</v>
      </c>
      <c r="AI8">
        <f t="shared" si="2"/>
        <v>0</v>
      </c>
      <c r="AJ8">
        <f t="shared" si="2"/>
        <v>1</v>
      </c>
      <c r="AK8">
        <f t="shared" si="2"/>
        <v>4</v>
      </c>
      <c r="AL8">
        <f t="shared" si="2"/>
        <v>23</v>
      </c>
      <c r="AM8">
        <f t="shared" si="2"/>
        <v>63</v>
      </c>
      <c r="AN8">
        <f t="shared" si="2"/>
        <v>109</v>
      </c>
      <c r="AO8">
        <f t="shared" si="2"/>
        <v>159</v>
      </c>
      <c r="AP8">
        <f t="shared" si="2"/>
        <v>186</v>
      </c>
      <c r="AQ8">
        <f t="shared" si="2"/>
        <v>242</v>
      </c>
      <c r="AR8">
        <f t="shared" si="2"/>
        <v>285</v>
      </c>
      <c r="AS8">
        <f t="shared" si="2"/>
        <v>338</v>
      </c>
      <c r="AT8">
        <f t="shared" si="2"/>
        <v>400</v>
      </c>
      <c r="AU8">
        <f t="shared" si="2"/>
        <v>451</v>
      </c>
      <c r="AV8">
        <f t="shared" si="2"/>
        <v>505</v>
      </c>
      <c r="AW8">
        <f t="shared" si="2"/>
        <v>530</v>
      </c>
      <c r="AX8">
        <f t="shared" si="2"/>
        <v>530</v>
      </c>
      <c r="AY8">
        <f t="shared" si="2"/>
        <v>530</v>
      </c>
      <c r="AZ8">
        <f t="shared" si="2"/>
        <v>530</v>
      </c>
      <c r="BA8">
        <f t="shared" si="2"/>
        <v>530</v>
      </c>
      <c r="BB8">
        <f t="shared" si="2"/>
        <v>530</v>
      </c>
      <c r="BC8">
        <f t="shared" si="2"/>
        <v>530</v>
      </c>
      <c r="BD8">
        <f t="shared" si="2"/>
        <v>530</v>
      </c>
      <c r="BE8">
        <f t="shared" si="2"/>
        <v>530</v>
      </c>
      <c r="BF8">
        <f t="shared" si="2"/>
        <v>530</v>
      </c>
      <c r="BG8">
        <f t="shared" si="2"/>
        <v>530</v>
      </c>
      <c r="BH8">
        <f t="shared" si="2"/>
        <v>530</v>
      </c>
      <c r="BI8">
        <f t="shared" si="2"/>
        <v>530</v>
      </c>
      <c r="BJ8">
        <f t="shared" si="2"/>
        <v>530</v>
      </c>
      <c r="BK8">
        <f t="shared" si="2"/>
        <v>530</v>
      </c>
      <c r="BL8">
        <f t="shared" si="2"/>
        <v>530</v>
      </c>
      <c r="BM8">
        <f t="shared" si="2"/>
        <v>530</v>
      </c>
      <c r="BN8">
        <f t="shared" si="2"/>
        <v>530</v>
      </c>
      <c r="BO8">
        <f t="shared" si="2"/>
        <v>530</v>
      </c>
      <c r="BP8">
        <f t="shared" ref="BP8:DD8" si="3">BP7+BO8</f>
        <v>530</v>
      </c>
      <c r="BQ8">
        <f t="shared" si="3"/>
        <v>530</v>
      </c>
      <c r="BR8">
        <f t="shared" si="3"/>
        <v>530</v>
      </c>
      <c r="BS8">
        <f t="shared" si="3"/>
        <v>530</v>
      </c>
      <c r="BT8">
        <f t="shared" si="3"/>
        <v>530</v>
      </c>
      <c r="BU8">
        <f t="shared" si="3"/>
        <v>530</v>
      </c>
      <c r="BV8">
        <f t="shared" si="3"/>
        <v>530</v>
      </c>
      <c r="BW8">
        <f t="shared" si="3"/>
        <v>530</v>
      </c>
      <c r="BX8">
        <f t="shared" si="3"/>
        <v>530</v>
      </c>
      <c r="BY8">
        <f t="shared" si="3"/>
        <v>530</v>
      </c>
      <c r="BZ8">
        <f t="shared" si="3"/>
        <v>530</v>
      </c>
      <c r="CA8">
        <f t="shared" si="3"/>
        <v>530</v>
      </c>
      <c r="CB8">
        <f t="shared" si="3"/>
        <v>530</v>
      </c>
      <c r="CC8">
        <f t="shared" si="3"/>
        <v>530</v>
      </c>
      <c r="CD8">
        <f t="shared" si="3"/>
        <v>530</v>
      </c>
      <c r="CE8">
        <f t="shared" si="3"/>
        <v>530</v>
      </c>
      <c r="CF8">
        <f t="shared" si="3"/>
        <v>530</v>
      </c>
      <c r="CG8">
        <f t="shared" si="3"/>
        <v>530</v>
      </c>
      <c r="CH8">
        <f t="shared" si="3"/>
        <v>530</v>
      </c>
      <c r="CI8">
        <f t="shared" si="3"/>
        <v>530</v>
      </c>
      <c r="CJ8">
        <f t="shared" si="3"/>
        <v>530</v>
      </c>
      <c r="CK8">
        <f t="shared" si="3"/>
        <v>530</v>
      </c>
      <c r="CL8">
        <f t="shared" si="3"/>
        <v>530</v>
      </c>
      <c r="CM8">
        <f t="shared" si="3"/>
        <v>530</v>
      </c>
      <c r="CN8">
        <f t="shared" si="3"/>
        <v>530</v>
      </c>
      <c r="CO8">
        <f t="shared" si="3"/>
        <v>530</v>
      </c>
      <c r="CP8">
        <f t="shared" si="3"/>
        <v>530</v>
      </c>
      <c r="CQ8">
        <f t="shared" si="3"/>
        <v>530</v>
      </c>
      <c r="CR8">
        <f t="shared" si="3"/>
        <v>530</v>
      </c>
      <c r="CS8">
        <f t="shared" si="3"/>
        <v>530</v>
      </c>
      <c r="CT8">
        <f t="shared" si="3"/>
        <v>530</v>
      </c>
      <c r="CU8">
        <f t="shared" si="3"/>
        <v>530</v>
      </c>
      <c r="CV8">
        <f t="shared" si="3"/>
        <v>530</v>
      </c>
      <c r="CW8">
        <f t="shared" si="3"/>
        <v>530</v>
      </c>
      <c r="CX8">
        <f t="shared" si="3"/>
        <v>530</v>
      </c>
      <c r="CY8">
        <f t="shared" si="3"/>
        <v>530</v>
      </c>
      <c r="CZ8">
        <f t="shared" si="3"/>
        <v>530</v>
      </c>
      <c r="DA8">
        <f t="shared" si="3"/>
        <v>530</v>
      </c>
      <c r="DB8">
        <f t="shared" si="3"/>
        <v>530</v>
      </c>
      <c r="DC8">
        <f t="shared" si="3"/>
        <v>530</v>
      </c>
      <c r="DD8">
        <f t="shared" si="3"/>
        <v>530</v>
      </c>
    </row>
    <row r="10" spans="1:110" x14ac:dyDescent="0.2">
      <c r="AV10" s="2" t="s">
        <v>267</v>
      </c>
    </row>
    <row r="11" spans="1:110" x14ac:dyDescent="0.2">
      <c r="A11" s="72" t="s">
        <v>1770</v>
      </c>
      <c r="B11" s="4"/>
      <c r="C11" s="4"/>
      <c r="AV11" s="2" t="s">
        <v>268</v>
      </c>
    </row>
  </sheetData>
  <phoneticPr fontId="2"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selection activeCell="G18" sqref="G18"/>
    </sheetView>
  </sheetViews>
  <sheetFormatPr defaultRowHeight="12.75" x14ac:dyDescent="0.2"/>
  <cols>
    <col min="1" max="1" width="11.7109375" customWidth="1"/>
    <col min="2" max="2" width="16.140625" customWidth="1"/>
    <col min="3" max="3" width="10.5703125" customWidth="1"/>
    <col min="4" max="4" width="16.140625" customWidth="1"/>
    <col min="5" max="5" width="10.5703125" bestFit="1" customWidth="1"/>
    <col min="6" max="6" width="5.7109375" customWidth="1"/>
    <col min="11" max="11" width="3" customWidth="1"/>
  </cols>
  <sheetData>
    <row r="1" spans="1:9" x14ac:dyDescent="0.2">
      <c r="A1" s="2" t="s">
        <v>265</v>
      </c>
      <c r="G1" s="2"/>
    </row>
    <row r="2" spans="1:9" x14ac:dyDescent="0.2">
      <c r="A2" s="31" t="s">
        <v>116</v>
      </c>
      <c r="B2" s="32" t="s">
        <v>9603</v>
      </c>
    </row>
    <row r="4" spans="1:9" x14ac:dyDescent="0.2">
      <c r="A4" s="9" t="s">
        <v>8183</v>
      </c>
      <c r="B4" s="9" t="s">
        <v>9610</v>
      </c>
      <c r="C4" s="34"/>
    </row>
    <row r="5" spans="1:9" x14ac:dyDescent="0.2">
      <c r="A5" s="9" t="s">
        <v>9601</v>
      </c>
      <c r="B5" s="11" t="s">
        <v>8197</v>
      </c>
      <c r="C5" s="10" t="s">
        <v>8182</v>
      </c>
    </row>
    <row r="6" spans="1:9" x14ac:dyDescent="0.2">
      <c r="A6" s="11" t="s">
        <v>62</v>
      </c>
      <c r="B6" s="36">
        <v>109</v>
      </c>
      <c r="C6" s="12">
        <v>109</v>
      </c>
      <c r="D6" t="s">
        <v>15845</v>
      </c>
    </row>
    <row r="7" spans="1:9" x14ac:dyDescent="0.2">
      <c r="A7" s="13" t="s">
        <v>15311</v>
      </c>
      <c r="B7" s="38">
        <v>45</v>
      </c>
      <c r="C7" s="14">
        <v>45</v>
      </c>
      <c r="D7" t="s">
        <v>15845</v>
      </c>
    </row>
    <row r="8" spans="1:9" x14ac:dyDescent="0.2">
      <c r="A8" s="13" t="s">
        <v>15312</v>
      </c>
      <c r="B8" s="38">
        <v>50</v>
      </c>
      <c r="C8" s="14">
        <v>50</v>
      </c>
      <c r="D8" t="s">
        <v>15845</v>
      </c>
    </row>
    <row r="9" spans="1:9" x14ac:dyDescent="0.2">
      <c r="A9" s="13" t="s">
        <v>76</v>
      </c>
      <c r="B9" s="66">
        <v>300</v>
      </c>
      <c r="C9" s="17">
        <v>300</v>
      </c>
      <c r="D9" t="s">
        <v>266</v>
      </c>
    </row>
    <row r="10" spans="1:9" x14ac:dyDescent="0.2">
      <c r="A10" s="13" t="s">
        <v>91</v>
      </c>
      <c r="B10" s="38">
        <v>26</v>
      </c>
      <c r="C10" s="14">
        <v>26</v>
      </c>
      <c r="D10" t="s">
        <v>15845</v>
      </c>
      <c r="I10" s="3"/>
    </row>
    <row r="11" spans="1:9" x14ac:dyDescent="0.2">
      <c r="A11" s="15" t="s">
        <v>8182</v>
      </c>
      <c r="B11" s="40">
        <v>530</v>
      </c>
      <c r="C11" s="16">
        <v>530</v>
      </c>
    </row>
    <row r="16" spans="1:9" x14ac:dyDescent="0.2">
      <c r="I16" s="3"/>
    </row>
    <row r="21" spans="9:9" x14ac:dyDescent="0.2">
      <c r="I21" s="2"/>
    </row>
  </sheetData>
  <phoneticPr fontId="2"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8"/>
  <sheetViews>
    <sheetView workbookViewId="0">
      <pane xSplit="1" ySplit="1" topLeftCell="AQ2" activePane="bottomRight" state="frozen"/>
      <selection activeCell="G18" sqref="G18"/>
      <selection pane="topRight" activeCell="G18" sqref="G18"/>
      <selection pane="bottomLeft" activeCell="G18" sqref="G18"/>
      <selection pane="bottomRight" activeCell="BN2" sqref="BN2"/>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76" width="7.5703125" bestFit="1" customWidth="1"/>
  </cols>
  <sheetData>
    <row r="1" spans="1:78"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4508</v>
      </c>
      <c r="BF1" s="1" t="s">
        <v>4511</v>
      </c>
      <c r="BG1" s="1" t="s">
        <v>4514</v>
      </c>
      <c r="BH1" s="1" t="s">
        <v>4517</v>
      </c>
      <c r="BI1" s="1" t="s">
        <v>2</v>
      </c>
      <c r="BJ1" s="1" t="s">
        <v>5</v>
      </c>
      <c r="BK1" s="1" t="s">
        <v>8</v>
      </c>
      <c r="BL1" s="1" t="s">
        <v>11</v>
      </c>
      <c r="BM1" s="1" t="s">
        <v>14</v>
      </c>
      <c r="BN1" s="1" t="s">
        <v>17</v>
      </c>
      <c r="BO1" s="1" t="s">
        <v>20</v>
      </c>
      <c r="BP1" s="1" t="s">
        <v>23</v>
      </c>
      <c r="BQ1" s="1" t="s">
        <v>26</v>
      </c>
      <c r="BR1" s="1" t="s">
        <v>29</v>
      </c>
      <c r="BS1" s="1" t="s">
        <v>32</v>
      </c>
      <c r="BT1" s="1" t="s">
        <v>35</v>
      </c>
      <c r="BU1" s="1" t="s">
        <v>38</v>
      </c>
      <c r="BV1" s="1" t="s">
        <v>15321</v>
      </c>
      <c r="BW1" s="1" t="s">
        <v>15322</v>
      </c>
      <c r="BX1" s="1" t="s">
        <v>15323</v>
      </c>
      <c r="BY1" s="1"/>
      <c r="BZ1" s="1"/>
    </row>
    <row r="2" spans="1:78" x14ac:dyDescent="0.2">
      <c r="A2" s="4" t="s">
        <v>93</v>
      </c>
      <c r="AW2">
        <v>12</v>
      </c>
      <c r="AX2">
        <v>42</v>
      </c>
      <c r="AY2">
        <v>36</v>
      </c>
      <c r="AZ2">
        <v>25</v>
      </c>
      <c r="BA2">
        <v>9</v>
      </c>
      <c r="BB2">
        <v>14</v>
      </c>
      <c r="BC2">
        <v>1</v>
      </c>
      <c r="BD2">
        <v>5</v>
      </c>
      <c r="BE2">
        <v>9</v>
      </c>
      <c r="BF2">
        <v>3</v>
      </c>
      <c r="BG2">
        <v>3</v>
      </c>
      <c r="BH2">
        <v>1</v>
      </c>
      <c r="BI2">
        <v>2</v>
      </c>
    </row>
    <row r="4" spans="1:78" x14ac:dyDescent="0.2">
      <c r="A4" t="s">
        <v>8181</v>
      </c>
      <c r="B4">
        <f>B2</f>
        <v>0</v>
      </c>
      <c r="C4">
        <f>C2</f>
        <v>0</v>
      </c>
      <c r="D4">
        <f t="shared" ref="D4:BO4" si="0">D2</f>
        <v>0</v>
      </c>
      <c r="E4">
        <f t="shared" si="0"/>
        <v>0</v>
      </c>
      <c r="F4">
        <f t="shared" si="0"/>
        <v>0</v>
      </c>
      <c r="G4">
        <f t="shared" si="0"/>
        <v>0</v>
      </c>
      <c r="H4">
        <f t="shared" si="0"/>
        <v>0</v>
      </c>
      <c r="I4">
        <f t="shared" si="0"/>
        <v>0</v>
      </c>
      <c r="J4">
        <f t="shared" si="0"/>
        <v>0</v>
      </c>
      <c r="K4">
        <f t="shared" si="0"/>
        <v>0</v>
      </c>
      <c r="L4">
        <f t="shared" si="0"/>
        <v>0</v>
      </c>
      <c r="M4">
        <f t="shared" si="0"/>
        <v>0</v>
      </c>
      <c r="N4">
        <f t="shared" si="0"/>
        <v>0</v>
      </c>
      <c r="O4">
        <f t="shared" si="0"/>
        <v>0</v>
      </c>
      <c r="P4">
        <f t="shared" si="0"/>
        <v>0</v>
      </c>
      <c r="Q4">
        <f t="shared" si="0"/>
        <v>0</v>
      </c>
      <c r="R4">
        <f t="shared" si="0"/>
        <v>0</v>
      </c>
      <c r="S4">
        <f t="shared" si="0"/>
        <v>0</v>
      </c>
      <c r="T4">
        <f t="shared" si="0"/>
        <v>0</v>
      </c>
      <c r="U4">
        <f t="shared" si="0"/>
        <v>0</v>
      </c>
      <c r="V4">
        <f t="shared" si="0"/>
        <v>0</v>
      </c>
      <c r="W4">
        <f t="shared" si="0"/>
        <v>0</v>
      </c>
      <c r="X4">
        <f t="shared" si="0"/>
        <v>0</v>
      </c>
      <c r="Y4">
        <f t="shared" si="0"/>
        <v>0</v>
      </c>
      <c r="Z4">
        <f t="shared" si="0"/>
        <v>0</v>
      </c>
      <c r="AA4">
        <f t="shared" si="0"/>
        <v>0</v>
      </c>
      <c r="AB4">
        <f t="shared" si="0"/>
        <v>0</v>
      </c>
      <c r="AC4">
        <f t="shared" si="0"/>
        <v>0</v>
      </c>
      <c r="AD4">
        <f t="shared" si="0"/>
        <v>0</v>
      </c>
      <c r="AE4">
        <f t="shared" si="0"/>
        <v>0</v>
      </c>
      <c r="AF4">
        <f t="shared" si="0"/>
        <v>0</v>
      </c>
      <c r="AG4">
        <f t="shared" si="0"/>
        <v>0</v>
      </c>
      <c r="AH4">
        <f t="shared" si="0"/>
        <v>0</v>
      </c>
      <c r="AI4">
        <f t="shared" si="0"/>
        <v>0</v>
      </c>
      <c r="AJ4">
        <f t="shared" si="0"/>
        <v>0</v>
      </c>
      <c r="AK4">
        <f t="shared" si="0"/>
        <v>0</v>
      </c>
      <c r="AL4">
        <f t="shared" si="0"/>
        <v>0</v>
      </c>
      <c r="AM4">
        <f t="shared" si="0"/>
        <v>0</v>
      </c>
      <c r="AN4">
        <f t="shared" si="0"/>
        <v>0</v>
      </c>
      <c r="AO4">
        <f t="shared" si="0"/>
        <v>0</v>
      </c>
      <c r="AP4">
        <f t="shared" si="0"/>
        <v>0</v>
      </c>
      <c r="AQ4">
        <f t="shared" si="0"/>
        <v>0</v>
      </c>
      <c r="AR4">
        <f t="shared" si="0"/>
        <v>0</v>
      </c>
      <c r="AS4">
        <f t="shared" si="0"/>
        <v>0</v>
      </c>
      <c r="AT4">
        <f t="shared" si="0"/>
        <v>0</v>
      </c>
      <c r="AU4">
        <f t="shared" si="0"/>
        <v>0</v>
      </c>
      <c r="AV4">
        <f t="shared" si="0"/>
        <v>0</v>
      </c>
      <c r="AW4">
        <f t="shared" si="0"/>
        <v>12</v>
      </c>
      <c r="AX4">
        <f t="shared" si="0"/>
        <v>42</v>
      </c>
      <c r="AY4">
        <f t="shared" si="0"/>
        <v>36</v>
      </c>
      <c r="AZ4">
        <f t="shared" si="0"/>
        <v>25</v>
      </c>
      <c r="BA4">
        <f t="shared" si="0"/>
        <v>9</v>
      </c>
      <c r="BB4">
        <f t="shared" si="0"/>
        <v>14</v>
      </c>
      <c r="BC4">
        <f t="shared" si="0"/>
        <v>1</v>
      </c>
      <c r="BD4">
        <f t="shared" si="0"/>
        <v>5</v>
      </c>
      <c r="BE4">
        <f t="shared" si="0"/>
        <v>9</v>
      </c>
      <c r="BF4">
        <f t="shared" si="0"/>
        <v>3</v>
      </c>
      <c r="BG4">
        <f t="shared" si="0"/>
        <v>3</v>
      </c>
      <c r="BH4">
        <f t="shared" si="0"/>
        <v>1</v>
      </c>
      <c r="BI4">
        <f t="shared" si="0"/>
        <v>2</v>
      </c>
      <c r="BJ4">
        <f t="shared" si="0"/>
        <v>0</v>
      </c>
      <c r="BK4">
        <f t="shared" si="0"/>
        <v>0</v>
      </c>
      <c r="BL4">
        <f t="shared" si="0"/>
        <v>0</v>
      </c>
      <c r="BM4">
        <f t="shared" si="0"/>
        <v>0</v>
      </c>
      <c r="BN4">
        <f t="shared" si="0"/>
        <v>0</v>
      </c>
      <c r="BO4">
        <f t="shared" si="0"/>
        <v>0</v>
      </c>
      <c r="BP4">
        <f t="shared" ref="BP4:BX4" si="1">BP2</f>
        <v>0</v>
      </c>
      <c r="BQ4">
        <f t="shared" si="1"/>
        <v>0</v>
      </c>
      <c r="BR4">
        <f t="shared" si="1"/>
        <v>0</v>
      </c>
      <c r="BS4">
        <f t="shared" si="1"/>
        <v>0</v>
      </c>
      <c r="BT4">
        <f t="shared" si="1"/>
        <v>0</v>
      </c>
      <c r="BU4">
        <f t="shared" si="1"/>
        <v>0</v>
      </c>
      <c r="BV4">
        <f t="shared" si="1"/>
        <v>0</v>
      </c>
      <c r="BW4">
        <f t="shared" si="1"/>
        <v>0</v>
      </c>
      <c r="BX4">
        <f t="shared" si="1"/>
        <v>0</v>
      </c>
    </row>
    <row r="5" spans="1:78" x14ac:dyDescent="0.2">
      <c r="A5" t="s">
        <v>14865</v>
      </c>
      <c r="B5">
        <v>0</v>
      </c>
      <c r="C5">
        <f>B5+C4</f>
        <v>0</v>
      </c>
      <c r="D5">
        <f t="shared" ref="D5:BO5" si="2">C5+D4</f>
        <v>0</v>
      </c>
      <c r="E5">
        <f t="shared" si="2"/>
        <v>0</v>
      </c>
      <c r="F5">
        <f t="shared" si="2"/>
        <v>0</v>
      </c>
      <c r="G5">
        <f t="shared" si="2"/>
        <v>0</v>
      </c>
      <c r="H5">
        <f t="shared" si="2"/>
        <v>0</v>
      </c>
      <c r="I5">
        <f t="shared" si="2"/>
        <v>0</v>
      </c>
      <c r="J5">
        <f t="shared" si="2"/>
        <v>0</v>
      </c>
      <c r="K5">
        <f t="shared" si="2"/>
        <v>0</v>
      </c>
      <c r="L5">
        <f t="shared" si="2"/>
        <v>0</v>
      </c>
      <c r="M5">
        <f t="shared" si="2"/>
        <v>0</v>
      </c>
      <c r="N5">
        <f t="shared" si="2"/>
        <v>0</v>
      </c>
      <c r="O5">
        <f t="shared" si="2"/>
        <v>0</v>
      </c>
      <c r="P5">
        <f t="shared" si="2"/>
        <v>0</v>
      </c>
      <c r="Q5">
        <f t="shared" si="2"/>
        <v>0</v>
      </c>
      <c r="R5">
        <f t="shared" si="2"/>
        <v>0</v>
      </c>
      <c r="S5">
        <f t="shared" si="2"/>
        <v>0</v>
      </c>
      <c r="T5">
        <f t="shared" si="2"/>
        <v>0</v>
      </c>
      <c r="U5">
        <f t="shared" si="2"/>
        <v>0</v>
      </c>
      <c r="V5">
        <f t="shared" si="2"/>
        <v>0</v>
      </c>
      <c r="W5">
        <f t="shared" si="2"/>
        <v>0</v>
      </c>
      <c r="X5">
        <f t="shared" si="2"/>
        <v>0</v>
      </c>
      <c r="Y5">
        <f t="shared" si="2"/>
        <v>0</v>
      </c>
      <c r="Z5">
        <f t="shared" si="2"/>
        <v>0</v>
      </c>
      <c r="AA5">
        <f t="shared" si="2"/>
        <v>0</v>
      </c>
      <c r="AB5">
        <f t="shared" si="2"/>
        <v>0</v>
      </c>
      <c r="AC5">
        <f t="shared" si="2"/>
        <v>0</v>
      </c>
      <c r="AD5">
        <f t="shared" si="2"/>
        <v>0</v>
      </c>
      <c r="AE5">
        <f t="shared" si="2"/>
        <v>0</v>
      </c>
      <c r="AF5">
        <f t="shared" si="2"/>
        <v>0</v>
      </c>
      <c r="AG5">
        <f t="shared" si="2"/>
        <v>0</v>
      </c>
      <c r="AH5">
        <f t="shared" si="2"/>
        <v>0</v>
      </c>
      <c r="AI5">
        <f t="shared" si="2"/>
        <v>0</v>
      </c>
      <c r="AJ5">
        <f t="shared" si="2"/>
        <v>0</v>
      </c>
      <c r="AK5">
        <f t="shared" si="2"/>
        <v>0</v>
      </c>
      <c r="AL5">
        <f t="shared" si="2"/>
        <v>0</v>
      </c>
      <c r="AM5">
        <f t="shared" si="2"/>
        <v>0</v>
      </c>
      <c r="AN5">
        <f t="shared" si="2"/>
        <v>0</v>
      </c>
      <c r="AO5">
        <f t="shared" si="2"/>
        <v>0</v>
      </c>
      <c r="AP5">
        <f t="shared" si="2"/>
        <v>0</v>
      </c>
      <c r="AQ5">
        <f t="shared" si="2"/>
        <v>0</v>
      </c>
      <c r="AR5">
        <f t="shared" si="2"/>
        <v>0</v>
      </c>
      <c r="AS5">
        <f t="shared" si="2"/>
        <v>0</v>
      </c>
      <c r="AT5">
        <f t="shared" si="2"/>
        <v>0</v>
      </c>
      <c r="AU5">
        <f t="shared" si="2"/>
        <v>0</v>
      </c>
      <c r="AV5">
        <f t="shared" si="2"/>
        <v>0</v>
      </c>
      <c r="AW5">
        <f t="shared" si="2"/>
        <v>12</v>
      </c>
      <c r="AX5">
        <f t="shared" si="2"/>
        <v>54</v>
      </c>
      <c r="AY5">
        <f t="shared" si="2"/>
        <v>90</v>
      </c>
      <c r="AZ5">
        <f t="shared" si="2"/>
        <v>115</v>
      </c>
      <c r="BA5">
        <f t="shared" si="2"/>
        <v>124</v>
      </c>
      <c r="BB5">
        <f t="shared" si="2"/>
        <v>138</v>
      </c>
      <c r="BC5">
        <f t="shared" si="2"/>
        <v>139</v>
      </c>
      <c r="BD5">
        <f t="shared" si="2"/>
        <v>144</v>
      </c>
      <c r="BE5">
        <f t="shared" si="2"/>
        <v>153</v>
      </c>
      <c r="BF5">
        <f t="shared" si="2"/>
        <v>156</v>
      </c>
      <c r="BG5">
        <f t="shared" si="2"/>
        <v>159</v>
      </c>
      <c r="BH5">
        <f t="shared" si="2"/>
        <v>160</v>
      </c>
      <c r="BI5">
        <f t="shared" si="2"/>
        <v>162</v>
      </c>
      <c r="BJ5">
        <f t="shared" si="2"/>
        <v>162</v>
      </c>
      <c r="BK5">
        <f t="shared" si="2"/>
        <v>162</v>
      </c>
      <c r="BL5">
        <f t="shared" si="2"/>
        <v>162</v>
      </c>
      <c r="BM5">
        <f t="shared" si="2"/>
        <v>162</v>
      </c>
      <c r="BN5">
        <f t="shared" si="2"/>
        <v>162</v>
      </c>
      <c r="BO5">
        <f t="shared" si="2"/>
        <v>162</v>
      </c>
      <c r="BP5">
        <f t="shared" ref="BP5:BX5" si="3">BO5+BP4</f>
        <v>162</v>
      </c>
      <c r="BQ5">
        <f t="shared" si="3"/>
        <v>162</v>
      </c>
      <c r="BR5">
        <f t="shared" si="3"/>
        <v>162</v>
      </c>
      <c r="BS5">
        <f t="shared" si="3"/>
        <v>162</v>
      </c>
      <c r="BT5">
        <f t="shared" si="3"/>
        <v>162</v>
      </c>
      <c r="BU5">
        <f t="shared" si="3"/>
        <v>162</v>
      </c>
      <c r="BV5">
        <f t="shared" si="3"/>
        <v>162</v>
      </c>
      <c r="BW5">
        <f t="shared" si="3"/>
        <v>162</v>
      </c>
      <c r="BX5">
        <f t="shared" si="3"/>
        <v>162</v>
      </c>
    </row>
    <row r="8" spans="1:78" x14ac:dyDescent="0.2">
      <c r="A8" s="72" t="s">
        <v>1770</v>
      </c>
      <c r="B8" s="4"/>
      <c r="C8" s="4"/>
    </row>
  </sheetData>
  <phoneticPr fontId="2"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8"/>
  <sheetViews>
    <sheetView workbookViewId="0">
      <pane xSplit="1" ySplit="1" topLeftCell="BI2" activePane="bottomRight" state="frozen"/>
      <selection activeCell="G18" sqref="G18"/>
      <selection pane="topRight" activeCell="G18" sqref="G18"/>
      <selection pane="bottomLeft" activeCell="G18" sqref="G18"/>
      <selection pane="bottomRight" activeCell="BQ5" sqref="BQ5"/>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76" width="7.5703125" bestFit="1" customWidth="1"/>
  </cols>
  <sheetData>
    <row r="1" spans="1:78"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4508</v>
      </c>
      <c r="BF1" s="1" t="s">
        <v>4511</v>
      </c>
      <c r="BG1" s="1" t="s">
        <v>4514</v>
      </c>
      <c r="BH1" s="1" t="s">
        <v>4517</v>
      </c>
      <c r="BI1" s="1" t="s">
        <v>2</v>
      </c>
      <c r="BJ1" s="1" t="s">
        <v>5</v>
      </c>
      <c r="BK1" s="1" t="s">
        <v>8</v>
      </c>
      <c r="BL1" s="1" t="s">
        <v>11</v>
      </c>
      <c r="BM1" s="1" t="s">
        <v>14</v>
      </c>
      <c r="BN1" s="1" t="s">
        <v>17</v>
      </c>
      <c r="BO1" s="1" t="s">
        <v>20</v>
      </c>
      <c r="BP1" s="1" t="s">
        <v>23</v>
      </c>
      <c r="BQ1" s="1" t="s">
        <v>26</v>
      </c>
      <c r="BR1" s="1" t="s">
        <v>29</v>
      </c>
      <c r="BS1" s="1" t="s">
        <v>32</v>
      </c>
      <c r="BT1" s="1" t="s">
        <v>35</v>
      </c>
      <c r="BU1" s="1" t="s">
        <v>38</v>
      </c>
      <c r="BV1" s="1" t="s">
        <v>15321</v>
      </c>
      <c r="BW1" s="1" t="s">
        <v>15322</v>
      </c>
      <c r="BX1" s="1" t="s">
        <v>15323</v>
      </c>
      <c r="BY1" s="1"/>
      <c r="BZ1" s="1"/>
    </row>
    <row r="2" spans="1:78" x14ac:dyDescent="0.2">
      <c r="A2" t="s">
        <v>110</v>
      </c>
      <c r="BM2">
        <v>4</v>
      </c>
      <c r="BN2">
        <v>4</v>
      </c>
      <c r="BO2">
        <v>4</v>
      </c>
      <c r="BP2">
        <v>7</v>
      </c>
      <c r="BR2">
        <v>5</v>
      </c>
      <c r="BS2">
        <v>9</v>
      </c>
      <c r="BT2">
        <v>14</v>
      </c>
      <c r="BU2">
        <v>3</v>
      </c>
    </row>
    <row r="3" spans="1:78" x14ac:dyDescent="0.2">
      <c r="A3" t="s">
        <v>113</v>
      </c>
      <c r="BU3">
        <v>7</v>
      </c>
      <c r="BV3">
        <v>2</v>
      </c>
      <c r="BW3">
        <v>18</v>
      </c>
      <c r="BX3">
        <v>24</v>
      </c>
    </row>
    <row r="5" spans="1:78" x14ac:dyDescent="0.2">
      <c r="A5" t="s">
        <v>15300</v>
      </c>
      <c r="B5">
        <f>SUM(B2:B3)</f>
        <v>0</v>
      </c>
      <c r="C5">
        <f t="shared" ref="C5:BN5" si="0">SUM(C2:C3)</f>
        <v>0</v>
      </c>
      <c r="D5">
        <f t="shared" si="0"/>
        <v>0</v>
      </c>
      <c r="E5">
        <f t="shared" si="0"/>
        <v>0</v>
      </c>
      <c r="F5">
        <f t="shared" si="0"/>
        <v>0</v>
      </c>
      <c r="G5">
        <f t="shared" si="0"/>
        <v>0</v>
      </c>
      <c r="H5">
        <f t="shared" si="0"/>
        <v>0</v>
      </c>
      <c r="I5">
        <f t="shared" si="0"/>
        <v>0</v>
      </c>
      <c r="J5">
        <f t="shared" si="0"/>
        <v>0</v>
      </c>
      <c r="K5">
        <f t="shared" si="0"/>
        <v>0</v>
      </c>
      <c r="L5">
        <f t="shared" si="0"/>
        <v>0</v>
      </c>
      <c r="M5">
        <f t="shared" si="0"/>
        <v>0</v>
      </c>
      <c r="N5">
        <f t="shared" si="0"/>
        <v>0</v>
      </c>
      <c r="O5">
        <f t="shared" si="0"/>
        <v>0</v>
      </c>
      <c r="P5">
        <f t="shared" si="0"/>
        <v>0</v>
      </c>
      <c r="Q5">
        <f t="shared" si="0"/>
        <v>0</v>
      </c>
      <c r="R5">
        <f t="shared" si="0"/>
        <v>0</v>
      </c>
      <c r="S5">
        <f t="shared" si="0"/>
        <v>0</v>
      </c>
      <c r="T5">
        <f t="shared" si="0"/>
        <v>0</v>
      </c>
      <c r="U5">
        <f t="shared" si="0"/>
        <v>0</v>
      </c>
      <c r="V5">
        <f t="shared" si="0"/>
        <v>0</v>
      </c>
      <c r="W5">
        <f t="shared" si="0"/>
        <v>0</v>
      </c>
      <c r="X5">
        <f t="shared" si="0"/>
        <v>0</v>
      </c>
      <c r="Y5">
        <f t="shared" si="0"/>
        <v>0</v>
      </c>
      <c r="Z5">
        <f t="shared" si="0"/>
        <v>0</v>
      </c>
      <c r="AA5">
        <f t="shared" si="0"/>
        <v>0</v>
      </c>
      <c r="AB5">
        <f t="shared" si="0"/>
        <v>0</v>
      </c>
      <c r="AC5">
        <f t="shared" si="0"/>
        <v>0</v>
      </c>
      <c r="AD5">
        <f t="shared" si="0"/>
        <v>0</v>
      </c>
      <c r="AE5">
        <f t="shared" si="0"/>
        <v>0</v>
      </c>
      <c r="AF5">
        <f t="shared" si="0"/>
        <v>0</v>
      </c>
      <c r="AG5">
        <f t="shared" si="0"/>
        <v>0</v>
      </c>
      <c r="AH5">
        <f t="shared" si="0"/>
        <v>0</v>
      </c>
      <c r="AI5">
        <f t="shared" si="0"/>
        <v>0</v>
      </c>
      <c r="AJ5">
        <f t="shared" si="0"/>
        <v>0</v>
      </c>
      <c r="AK5">
        <f t="shared" si="0"/>
        <v>0</v>
      </c>
      <c r="AL5">
        <f t="shared" si="0"/>
        <v>0</v>
      </c>
      <c r="AM5">
        <f t="shared" si="0"/>
        <v>0</v>
      </c>
      <c r="AN5">
        <f t="shared" si="0"/>
        <v>0</v>
      </c>
      <c r="AO5">
        <f t="shared" si="0"/>
        <v>0</v>
      </c>
      <c r="AP5">
        <f t="shared" si="0"/>
        <v>0</v>
      </c>
      <c r="AQ5">
        <f t="shared" si="0"/>
        <v>0</v>
      </c>
      <c r="AR5">
        <f t="shared" si="0"/>
        <v>0</v>
      </c>
      <c r="AS5">
        <f t="shared" si="0"/>
        <v>0</v>
      </c>
      <c r="AT5">
        <f t="shared" si="0"/>
        <v>0</v>
      </c>
      <c r="AU5">
        <f t="shared" si="0"/>
        <v>0</v>
      </c>
      <c r="AV5">
        <f t="shared" si="0"/>
        <v>0</v>
      </c>
      <c r="AW5">
        <f t="shared" si="0"/>
        <v>0</v>
      </c>
      <c r="AX5">
        <f t="shared" si="0"/>
        <v>0</v>
      </c>
      <c r="AY5">
        <f t="shared" si="0"/>
        <v>0</v>
      </c>
      <c r="AZ5">
        <f t="shared" si="0"/>
        <v>0</v>
      </c>
      <c r="BA5">
        <f t="shared" si="0"/>
        <v>0</v>
      </c>
      <c r="BB5">
        <f t="shared" si="0"/>
        <v>0</v>
      </c>
      <c r="BC5">
        <f t="shared" si="0"/>
        <v>0</v>
      </c>
      <c r="BD5">
        <f t="shared" si="0"/>
        <v>0</v>
      </c>
      <c r="BE5">
        <f t="shared" si="0"/>
        <v>0</v>
      </c>
      <c r="BF5">
        <f t="shared" si="0"/>
        <v>0</v>
      </c>
      <c r="BG5">
        <f t="shared" si="0"/>
        <v>0</v>
      </c>
      <c r="BH5">
        <f t="shared" si="0"/>
        <v>0</v>
      </c>
      <c r="BI5">
        <f t="shared" si="0"/>
        <v>0</v>
      </c>
      <c r="BJ5">
        <f t="shared" si="0"/>
        <v>0</v>
      </c>
      <c r="BK5">
        <f t="shared" si="0"/>
        <v>0</v>
      </c>
      <c r="BL5">
        <f t="shared" si="0"/>
        <v>0</v>
      </c>
      <c r="BM5">
        <f t="shared" si="0"/>
        <v>4</v>
      </c>
      <c r="BN5">
        <f t="shared" si="0"/>
        <v>4</v>
      </c>
      <c r="BO5">
        <f t="shared" ref="BO5:BX5" si="1">SUM(BO2:BO3)</f>
        <v>4</v>
      </c>
      <c r="BP5">
        <f t="shared" si="1"/>
        <v>7</v>
      </c>
      <c r="BQ5">
        <f t="shared" si="1"/>
        <v>0</v>
      </c>
      <c r="BR5">
        <f t="shared" si="1"/>
        <v>5</v>
      </c>
      <c r="BS5">
        <f t="shared" si="1"/>
        <v>9</v>
      </c>
      <c r="BT5">
        <f t="shared" si="1"/>
        <v>14</v>
      </c>
      <c r="BU5">
        <f t="shared" si="1"/>
        <v>10</v>
      </c>
      <c r="BV5">
        <f t="shared" si="1"/>
        <v>2</v>
      </c>
      <c r="BW5">
        <f t="shared" si="1"/>
        <v>18</v>
      </c>
      <c r="BX5">
        <f t="shared" si="1"/>
        <v>24</v>
      </c>
    </row>
    <row r="6" spans="1:78" x14ac:dyDescent="0.2">
      <c r="A6" t="s">
        <v>14865</v>
      </c>
      <c r="B6">
        <v>0</v>
      </c>
      <c r="C6">
        <f>C5+B6</f>
        <v>0</v>
      </c>
      <c r="D6">
        <f t="shared" ref="D6:BO6" si="2">D5+C6</f>
        <v>0</v>
      </c>
      <c r="E6">
        <f t="shared" si="2"/>
        <v>0</v>
      </c>
      <c r="F6">
        <f t="shared" si="2"/>
        <v>0</v>
      </c>
      <c r="G6">
        <f t="shared" si="2"/>
        <v>0</v>
      </c>
      <c r="H6">
        <f t="shared" si="2"/>
        <v>0</v>
      </c>
      <c r="I6">
        <f t="shared" si="2"/>
        <v>0</v>
      </c>
      <c r="J6">
        <f t="shared" si="2"/>
        <v>0</v>
      </c>
      <c r="K6">
        <f t="shared" si="2"/>
        <v>0</v>
      </c>
      <c r="L6">
        <f t="shared" si="2"/>
        <v>0</v>
      </c>
      <c r="M6">
        <f t="shared" si="2"/>
        <v>0</v>
      </c>
      <c r="N6">
        <f t="shared" si="2"/>
        <v>0</v>
      </c>
      <c r="O6">
        <f t="shared" si="2"/>
        <v>0</v>
      </c>
      <c r="P6">
        <f t="shared" si="2"/>
        <v>0</v>
      </c>
      <c r="Q6">
        <f t="shared" si="2"/>
        <v>0</v>
      </c>
      <c r="R6">
        <f t="shared" si="2"/>
        <v>0</v>
      </c>
      <c r="S6">
        <f t="shared" si="2"/>
        <v>0</v>
      </c>
      <c r="T6">
        <f t="shared" si="2"/>
        <v>0</v>
      </c>
      <c r="U6">
        <f t="shared" si="2"/>
        <v>0</v>
      </c>
      <c r="V6">
        <f t="shared" si="2"/>
        <v>0</v>
      </c>
      <c r="W6">
        <f t="shared" si="2"/>
        <v>0</v>
      </c>
      <c r="X6">
        <f t="shared" si="2"/>
        <v>0</v>
      </c>
      <c r="Y6">
        <f t="shared" si="2"/>
        <v>0</v>
      </c>
      <c r="Z6">
        <f t="shared" si="2"/>
        <v>0</v>
      </c>
      <c r="AA6">
        <f t="shared" si="2"/>
        <v>0</v>
      </c>
      <c r="AB6">
        <f t="shared" si="2"/>
        <v>0</v>
      </c>
      <c r="AC6">
        <f t="shared" si="2"/>
        <v>0</v>
      </c>
      <c r="AD6">
        <f t="shared" si="2"/>
        <v>0</v>
      </c>
      <c r="AE6">
        <f t="shared" si="2"/>
        <v>0</v>
      </c>
      <c r="AF6">
        <f t="shared" si="2"/>
        <v>0</v>
      </c>
      <c r="AG6">
        <f t="shared" si="2"/>
        <v>0</v>
      </c>
      <c r="AH6">
        <f t="shared" si="2"/>
        <v>0</v>
      </c>
      <c r="AI6">
        <f t="shared" si="2"/>
        <v>0</v>
      </c>
      <c r="AJ6">
        <f t="shared" si="2"/>
        <v>0</v>
      </c>
      <c r="AK6">
        <f t="shared" si="2"/>
        <v>0</v>
      </c>
      <c r="AL6">
        <f t="shared" si="2"/>
        <v>0</v>
      </c>
      <c r="AM6">
        <f t="shared" si="2"/>
        <v>0</v>
      </c>
      <c r="AN6">
        <f t="shared" si="2"/>
        <v>0</v>
      </c>
      <c r="AO6">
        <f t="shared" si="2"/>
        <v>0</v>
      </c>
      <c r="AP6">
        <f t="shared" si="2"/>
        <v>0</v>
      </c>
      <c r="AQ6">
        <f t="shared" si="2"/>
        <v>0</v>
      </c>
      <c r="AR6">
        <f t="shared" si="2"/>
        <v>0</v>
      </c>
      <c r="AS6">
        <f t="shared" si="2"/>
        <v>0</v>
      </c>
      <c r="AT6">
        <f t="shared" si="2"/>
        <v>0</v>
      </c>
      <c r="AU6">
        <f t="shared" si="2"/>
        <v>0</v>
      </c>
      <c r="AV6">
        <f t="shared" si="2"/>
        <v>0</v>
      </c>
      <c r="AW6">
        <f t="shared" si="2"/>
        <v>0</v>
      </c>
      <c r="AX6">
        <f t="shared" si="2"/>
        <v>0</v>
      </c>
      <c r="AY6">
        <f t="shared" si="2"/>
        <v>0</v>
      </c>
      <c r="AZ6">
        <f t="shared" si="2"/>
        <v>0</v>
      </c>
      <c r="BA6">
        <f t="shared" si="2"/>
        <v>0</v>
      </c>
      <c r="BB6">
        <f t="shared" si="2"/>
        <v>0</v>
      </c>
      <c r="BC6">
        <f t="shared" si="2"/>
        <v>0</v>
      </c>
      <c r="BD6">
        <f t="shared" si="2"/>
        <v>0</v>
      </c>
      <c r="BE6">
        <f t="shared" si="2"/>
        <v>0</v>
      </c>
      <c r="BF6">
        <f t="shared" si="2"/>
        <v>0</v>
      </c>
      <c r="BG6">
        <f t="shared" si="2"/>
        <v>0</v>
      </c>
      <c r="BH6">
        <f t="shared" si="2"/>
        <v>0</v>
      </c>
      <c r="BI6">
        <f t="shared" si="2"/>
        <v>0</v>
      </c>
      <c r="BJ6">
        <f t="shared" si="2"/>
        <v>0</v>
      </c>
      <c r="BK6">
        <f t="shared" si="2"/>
        <v>0</v>
      </c>
      <c r="BL6">
        <f t="shared" si="2"/>
        <v>0</v>
      </c>
      <c r="BM6">
        <f t="shared" si="2"/>
        <v>4</v>
      </c>
      <c r="BN6">
        <f t="shared" si="2"/>
        <v>8</v>
      </c>
      <c r="BO6">
        <f t="shared" si="2"/>
        <v>12</v>
      </c>
      <c r="BP6">
        <f t="shared" ref="BP6:BX6" si="3">BP5+BO6</f>
        <v>19</v>
      </c>
      <c r="BQ6">
        <f t="shared" si="3"/>
        <v>19</v>
      </c>
      <c r="BR6">
        <f t="shared" si="3"/>
        <v>24</v>
      </c>
      <c r="BS6">
        <f t="shared" si="3"/>
        <v>33</v>
      </c>
      <c r="BT6">
        <f t="shared" si="3"/>
        <v>47</v>
      </c>
      <c r="BU6">
        <f t="shared" si="3"/>
        <v>57</v>
      </c>
      <c r="BV6">
        <f t="shared" si="3"/>
        <v>59</v>
      </c>
      <c r="BW6">
        <f t="shared" si="3"/>
        <v>77</v>
      </c>
      <c r="BX6">
        <f t="shared" si="3"/>
        <v>101</v>
      </c>
    </row>
    <row r="8" spans="1:78" x14ac:dyDescent="0.2">
      <c r="A8" s="83" t="s">
        <v>1778</v>
      </c>
      <c r="B8" s="82"/>
      <c r="C8" s="82"/>
    </row>
  </sheetData>
  <phoneticPr fontId="2"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4"/>
  <sheetViews>
    <sheetView workbookViewId="0">
      <selection activeCell="G18" sqref="G18"/>
    </sheetView>
  </sheetViews>
  <sheetFormatPr defaultRowHeight="12.75" x14ac:dyDescent="0.2"/>
  <cols>
    <col min="1" max="1" width="6.28515625" bestFit="1" customWidth="1"/>
    <col min="2" max="2" width="12.28515625" bestFit="1" customWidth="1"/>
  </cols>
  <sheetData>
    <row r="1" spans="1:2" ht="13.5" thickBot="1" x14ac:dyDescent="0.25">
      <c r="A1" s="23" t="s">
        <v>115</v>
      </c>
      <c r="B1" s="23" t="s">
        <v>116</v>
      </c>
    </row>
    <row r="2" spans="1:2" x14ac:dyDescent="0.2">
      <c r="A2" s="21" t="s">
        <v>141</v>
      </c>
      <c r="B2" s="21" t="s">
        <v>142</v>
      </c>
    </row>
    <row r="3" spans="1:2" x14ac:dyDescent="0.2">
      <c r="A3" s="21" t="s">
        <v>3858</v>
      </c>
      <c r="B3" s="21" t="s">
        <v>142</v>
      </c>
    </row>
    <row r="4" spans="1:2" x14ac:dyDescent="0.2">
      <c r="A4" s="21" t="s">
        <v>223</v>
      </c>
      <c r="B4" s="21" t="s">
        <v>142</v>
      </c>
    </row>
    <row r="5" spans="1:2" x14ac:dyDescent="0.2">
      <c r="A5" s="21" t="s">
        <v>3431</v>
      </c>
      <c r="B5" s="21" t="s">
        <v>142</v>
      </c>
    </row>
    <row r="6" spans="1:2" x14ac:dyDescent="0.2">
      <c r="A6" s="21" t="s">
        <v>5531</v>
      </c>
      <c r="B6" s="21" t="s">
        <v>142</v>
      </c>
    </row>
    <row r="7" spans="1:2" x14ac:dyDescent="0.2">
      <c r="A7" s="21" t="s">
        <v>2094</v>
      </c>
      <c r="B7" s="21" t="s">
        <v>142</v>
      </c>
    </row>
    <row r="8" spans="1:2" x14ac:dyDescent="0.2">
      <c r="A8" s="21" t="s">
        <v>5989</v>
      </c>
      <c r="B8" s="21" t="s">
        <v>142</v>
      </c>
    </row>
    <row r="9" spans="1:2" x14ac:dyDescent="0.2">
      <c r="A9" s="21" t="s">
        <v>1016</v>
      </c>
      <c r="B9" s="21" t="s">
        <v>142</v>
      </c>
    </row>
    <row r="10" spans="1:2" x14ac:dyDescent="0.2">
      <c r="A10" s="21" t="s">
        <v>1942</v>
      </c>
      <c r="B10" s="21" t="s">
        <v>142</v>
      </c>
    </row>
    <row r="11" spans="1:2" x14ac:dyDescent="0.2">
      <c r="A11" s="21" t="s">
        <v>753</v>
      </c>
      <c r="B11" s="21" t="s">
        <v>142</v>
      </c>
    </row>
    <row r="12" spans="1:2" x14ac:dyDescent="0.2">
      <c r="A12" s="21" t="s">
        <v>7140</v>
      </c>
      <c r="B12" s="21" t="s">
        <v>142</v>
      </c>
    </row>
    <row r="13" spans="1:2" x14ac:dyDescent="0.2">
      <c r="A13" s="21" t="s">
        <v>7148</v>
      </c>
      <c r="B13" s="21" t="s">
        <v>142</v>
      </c>
    </row>
    <row r="14" spans="1:2" x14ac:dyDescent="0.2">
      <c r="A14" s="21" t="s">
        <v>3351</v>
      </c>
      <c r="B14" s="21" t="s">
        <v>142</v>
      </c>
    </row>
    <row r="15" spans="1:2" x14ac:dyDescent="0.2">
      <c r="A15" s="21" t="s">
        <v>4807</v>
      </c>
      <c r="B15" s="21" t="s">
        <v>142</v>
      </c>
    </row>
    <row r="16" spans="1:2" x14ac:dyDescent="0.2">
      <c r="A16" s="21" t="s">
        <v>7962</v>
      </c>
      <c r="B16" s="21" t="s">
        <v>142</v>
      </c>
    </row>
    <row r="17" spans="1:2" x14ac:dyDescent="0.2">
      <c r="A17" s="21" t="s">
        <v>7122</v>
      </c>
      <c r="B17" s="21" t="s">
        <v>142</v>
      </c>
    </row>
    <row r="18" spans="1:2" x14ac:dyDescent="0.2">
      <c r="A18" s="21" t="s">
        <v>7142</v>
      </c>
      <c r="B18" s="21" t="s">
        <v>142</v>
      </c>
    </row>
    <row r="19" spans="1:2" x14ac:dyDescent="0.2">
      <c r="A19" s="21" t="s">
        <v>1947</v>
      </c>
      <c r="B19" s="21" t="s">
        <v>142</v>
      </c>
    </row>
    <row r="20" spans="1:2" x14ac:dyDescent="0.2">
      <c r="A20" s="21" t="s">
        <v>4204</v>
      </c>
      <c r="B20" s="21" t="s">
        <v>142</v>
      </c>
    </row>
    <row r="21" spans="1:2" x14ac:dyDescent="0.2">
      <c r="A21" s="21" t="s">
        <v>3285</v>
      </c>
      <c r="B21" s="21" t="s">
        <v>142</v>
      </c>
    </row>
    <row r="22" spans="1:2" x14ac:dyDescent="0.2">
      <c r="A22" s="21" t="s">
        <v>3320</v>
      </c>
      <c r="B22" s="21" t="s">
        <v>142</v>
      </c>
    </row>
    <row r="23" spans="1:2" x14ac:dyDescent="0.2">
      <c r="A23" s="21" t="s">
        <v>7224</v>
      </c>
      <c r="B23" s="21" t="s">
        <v>142</v>
      </c>
    </row>
    <row r="24" spans="1:2" x14ac:dyDescent="0.2">
      <c r="A24" s="21" t="s">
        <v>7241</v>
      </c>
      <c r="B24" s="21" t="s">
        <v>142</v>
      </c>
    </row>
    <row r="25" spans="1:2" x14ac:dyDescent="0.2">
      <c r="A25" s="21" t="s">
        <v>3853</v>
      </c>
      <c r="B25" s="21" t="s">
        <v>142</v>
      </c>
    </row>
    <row r="26" spans="1:2" x14ac:dyDescent="0.2">
      <c r="A26" s="21" t="s">
        <v>4521</v>
      </c>
      <c r="B26" s="21" t="s">
        <v>142</v>
      </c>
    </row>
    <row r="27" spans="1:2" x14ac:dyDescent="0.2">
      <c r="A27" s="21" t="s">
        <v>7195</v>
      </c>
      <c r="B27" s="21" t="s">
        <v>142</v>
      </c>
    </row>
    <row r="28" spans="1:2" x14ac:dyDescent="0.2">
      <c r="A28" s="21" t="s">
        <v>3168</v>
      </c>
      <c r="B28" s="21" t="s">
        <v>142</v>
      </c>
    </row>
    <row r="29" spans="1:2" x14ac:dyDescent="0.2">
      <c r="A29" s="21" t="s">
        <v>3332</v>
      </c>
      <c r="B29" s="21" t="s">
        <v>142</v>
      </c>
    </row>
    <row r="30" spans="1:2" x14ac:dyDescent="0.2">
      <c r="A30" s="21" t="s">
        <v>2084</v>
      </c>
      <c r="B30" s="21" t="s">
        <v>142</v>
      </c>
    </row>
    <row r="31" spans="1:2" x14ac:dyDescent="0.2">
      <c r="A31" s="21" t="s">
        <v>7150</v>
      </c>
      <c r="B31" s="21" t="s">
        <v>142</v>
      </c>
    </row>
    <row r="32" spans="1:2" x14ac:dyDescent="0.2">
      <c r="A32" s="21" t="s">
        <v>4564</v>
      </c>
      <c r="B32" s="21" t="s">
        <v>142</v>
      </c>
    </row>
    <row r="33" spans="1:2" x14ac:dyDescent="0.2">
      <c r="A33" s="21" t="s">
        <v>7160</v>
      </c>
      <c r="B33" s="21" t="s">
        <v>142</v>
      </c>
    </row>
    <row r="34" spans="1:2" x14ac:dyDescent="0.2">
      <c r="A34" s="21" t="s">
        <v>7157</v>
      </c>
      <c r="B34" s="21" t="s">
        <v>142</v>
      </c>
    </row>
    <row r="35" spans="1:2" x14ac:dyDescent="0.2">
      <c r="A35" s="21" t="s">
        <v>7895</v>
      </c>
      <c r="B35" s="21" t="s">
        <v>142</v>
      </c>
    </row>
    <row r="36" spans="1:2" x14ac:dyDescent="0.2">
      <c r="A36" s="21" t="s">
        <v>3734</v>
      </c>
      <c r="B36" s="21" t="s">
        <v>142</v>
      </c>
    </row>
    <row r="37" spans="1:2" x14ac:dyDescent="0.2">
      <c r="A37" s="21" t="s">
        <v>5988</v>
      </c>
      <c r="B37" s="21" t="s">
        <v>142</v>
      </c>
    </row>
    <row r="38" spans="1:2" x14ac:dyDescent="0.2">
      <c r="A38" s="21" t="s">
        <v>5038</v>
      </c>
      <c r="B38" s="21" t="s">
        <v>142</v>
      </c>
    </row>
    <row r="39" spans="1:2" x14ac:dyDescent="0.2">
      <c r="A39" s="21" t="s">
        <v>8443</v>
      </c>
      <c r="B39" s="21" t="s">
        <v>142</v>
      </c>
    </row>
    <row r="40" spans="1:2" x14ac:dyDescent="0.2">
      <c r="A40" s="21" t="s">
        <v>7123</v>
      </c>
      <c r="B40" s="21" t="s">
        <v>142</v>
      </c>
    </row>
    <row r="41" spans="1:2" x14ac:dyDescent="0.2">
      <c r="A41" s="21" t="s">
        <v>7205</v>
      </c>
      <c r="B41" s="21" t="s">
        <v>142</v>
      </c>
    </row>
    <row r="42" spans="1:2" x14ac:dyDescent="0.2">
      <c r="A42" s="21" t="s">
        <v>7135</v>
      </c>
      <c r="B42" s="21" t="s">
        <v>142</v>
      </c>
    </row>
    <row r="43" spans="1:2" x14ac:dyDescent="0.2">
      <c r="A43" s="21" t="s">
        <v>7158</v>
      </c>
      <c r="B43" s="21" t="s">
        <v>142</v>
      </c>
    </row>
    <row r="44" spans="1:2" x14ac:dyDescent="0.2">
      <c r="A44" s="21" t="s">
        <v>6252</v>
      </c>
      <c r="B44" s="21" t="s">
        <v>142</v>
      </c>
    </row>
    <row r="45" spans="1:2" x14ac:dyDescent="0.2">
      <c r="A45" s="21" t="s">
        <v>5705</v>
      </c>
      <c r="B45" s="21" t="s">
        <v>142</v>
      </c>
    </row>
    <row r="46" spans="1:2" x14ac:dyDescent="0.2">
      <c r="A46" s="21" t="s">
        <v>6294</v>
      </c>
      <c r="B46" s="21" t="s">
        <v>142</v>
      </c>
    </row>
    <row r="47" spans="1:2" x14ac:dyDescent="0.2">
      <c r="A47" s="21" t="s">
        <v>7144</v>
      </c>
      <c r="B47" s="21" t="s">
        <v>142</v>
      </c>
    </row>
    <row r="48" spans="1:2" x14ac:dyDescent="0.2">
      <c r="A48" s="21" t="s">
        <v>2830</v>
      </c>
      <c r="B48" s="21" t="s">
        <v>142</v>
      </c>
    </row>
    <row r="49" spans="1:2" x14ac:dyDescent="0.2">
      <c r="A49" s="21" t="s">
        <v>3202</v>
      </c>
      <c r="B49" s="21" t="s">
        <v>142</v>
      </c>
    </row>
    <row r="50" spans="1:2" x14ac:dyDescent="0.2">
      <c r="A50" s="21" t="s">
        <v>759</v>
      </c>
      <c r="B50" s="21" t="s">
        <v>142</v>
      </c>
    </row>
    <row r="51" spans="1:2" x14ac:dyDescent="0.2">
      <c r="A51" s="21" t="s">
        <v>7147</v>
      </c>
      <c r="B51" s="21" t="s">
        <v>142</v>
      </c>
    </row>
    <row r="52" spans="1:2" x14ac:dyDescent="0.2">
      <c r="A52" s="21" t="s">
        <v>3471</v>
      </c>
      <c r="B52" s="21" t="s">
        <v>142</v>
      </c>
    </row>
    <row r="53" spans="1:2" x14ac:dyDescent="0.2">
      <c r="A53" s="21" t="s">
        <v>3831</v>
      </c>
      <c r="B53" s="21" t="s">
        <v>142</v>
      </c>
    </row>
    <row r="54" spans="1:2" x14ac:dyDescent="0.2">
      <c r="A54" s="21" t="s">
        <v>6165</v>
      </c>
      <c r="B54" s="21" t="s">
        <v>142</v>
      </c>
    </row>
    <row r="55" spans="1:2" x14ac:dyDescent="0.2">
      <c r="A55" s="21" t="s">
        <v>6226</v>
      </c>
      <c r="B55" s="21" t="s">
        <v>142</v>
      </c>
    </row>
    <row r="56" spans="1:2" x14ac:dyDescent="0.2">
      <c r="A56" s="21" t="s">
        <v>3251</v>
      </c>
      <c r="B56" s="21" t="s">
        <v>142</v>
      </c>
    </row>
    <row r="57" spans="1:2" x14ac:dyDescent="0.2">
      <c r="A57" s="21" t="s">
        <v>2035</v>
      </c>
      <c r="B57" s="21" t="s">
        <v>142</v>
      </c>
    </row>
    <row r="58" spans="1:2" x14ac:dyDescent="0.2">
      <c r="A58" s="21" t="s">
        <v>3846</v>
      </c>
      <c r="B58" s="21" t="s">
        <v>142</v>
      </c>
    </row>
    <row r="59" spans="1:2" x14ac:dyDescent="0.2">
      <c r="A59" s="21" t="s">
        <v>3425</v>
      </c>
      <c r="B59" s="21" t="s">
        <v>142</v>
      </c>
    </row>
    <row r="60" spans="1:2" x14ac:dyDescent="0.2">
      <c r="A60" s="21" t="s">
        <v>3728</v>
      </c>
      <c r="B60" s="21" t="s">
        <v>142</v>
      </c>
    </row>
    <row r="61" spans="1:2" x14ac:dyDescent="0.2">
      <c r="A61" s="21" t="s">
        <v>6194</v>
      </c>
      <c r="B61" s="21" t="s">
        <v>142</v>
      </c>
    </row>
    <row r="62" spans="1:2" x14ac:dyDescent="0.2">
      <c r="A62" s="21" t="s">
        <v>8023</v>
      </c>
      <c r="B62" s="21" t="s">
        <v>142</v>
      </c>
    </row>
    <row r="63" spans="1:2" x14ac:dyDescent="0.2">
      <c r="A63" s="21" t="s">
        <v>7278</v>
      </c>
      <c r="B63" s="21" t="s">
        <v>142</v>
      </c>
    </row>
    <row r="64" spans="1:2" x14ac:dyDescent="0.2">
      <c r="A64" s="21" t="s">
        <v>5110</v>
      </c>
      <c r="B64" s="21" t="s">
        <v>142</v>
      </c>
    </row>
    <row r="65" spans="1:2" x14ac:dyDescent="0.2">
      <c r="A65" s="21" t="s">
        <v>7894</v>
      </c>
      <c r="B65" s="21" t="s">
        <v>142</v>
      </c>
    </row>
    <row r="66" spans="1:2" x14ac:dyDescent="0.2">
      <c r="A66" s="21" t="s">
        <v>1522</v>
      </c>
      <c r="B66" s="21" t="s">
        <v>142</v>
      </c>
    </row>
    <row r="67" spans="1:2" x14ac:dyDescent="0.2">
      <c r="A67" s="21" t="s">
        <v>3033</v>
      </c>
      <c r="B67" s="21" t="s">
        <v>142</v>
      </c>
    </row>
    <row r="68" spans="1:2" x14ac:dyDescent="0.2">
      <c r="A68" s="21" t="s">
        <v>7209</v>
      </c>
      <c r="B68" s="21" t="s">
        <v>142</v>
      </c>
    </row>
    <row r="69" spans="1:2" x14ac:dyDescent="0.2">
      <c r="A69" s="21" t="s">
        <v>3319</v>
      </c>
      <c r="B69" s="21" t="s">
        <v>142</v>
      </c>
    </row>
    <row r="70" spans="1:2" x14ac:dyDescent="0.2">
      <c r="A70" s="21" t="s">
        <v>5563</v>
      </c>
      <c r="B70" s="21" t="s">
        <v>142</v>
      </c>
    </row>
    <row r="71" spans="1:2" x14ac:dyDescent="0.2">
      <c r="A71" s="21" t="s">
        <v>2093</v>
      </c>
      <c r="B71" s="21" t="s">
        <v>142</v>
      </c>
    </row>
    <row r="72" spans="1:2" x14ac:dyDescent="0.2">
      <c r="A72" s="21" t="s">
        <v>1900</v>
      </c>
      <c r="B72" s="21" t="s">
        <v>142</v>
      </c>
    </row>
    <row r="73" spans="1:2" x14ac:dyDescent="0.2">
      <c r="A73" s="21" t="s">
        <v>7226</v>
      </c>
      <c r="B73" s="21" t="s">
        <v>142</v>
      </c>
    </row>
    <row r="74" spans="1:2" x14ac:dyDescent="0.2">
      <c r="A74" s="21" t="s">
        <v>4907</v>
      </c>
      <c r="B74" s="21" t="s">
        <v>142</v>
      </c>
    </row>
    <row r="75" spans="1:2" x14ac:dyDescent="0.2">
      <c r="A75" s="21" t="s">
        <v>5481</v>
      </c>
      <c r="B75" s="21" t="s">
        <v>142</v>
      </c>
    </row>
    <row r="76" spans="1:2" x14ac:dyDescent="0.2">
      <c r="A76" s="21" t="s">
        <v>7676</v>
      </c>
      <c r="B76" s="21" t="s">
        <v>142</v>
      </c>
    </row>
    <row r="77" spans="1:2" x14ac:dyDescent="0.2">
      <c r="A77" s="21" t="s">
        <v>7180</v>
      </c>
      <c r="B77" s="21" t="s">
        <v>142</v>
      </c>
    </row>
    <row r="78" spans="1:2" x14ac:dyDescent="0.2">
      <c r="A78" s="21" t="s">
        <v>7890</v>
      </c>
      <c r="B78" s="21" t="s">
        <v>142</v>
      </c>
    </row>
    <row r="79" spans="1:2" x14ac:dyDescent="0.2">
      <c r="A79" s="21" t="s">
        <v>3302</v>
      </c>
      <c r="B79" s="21" t="s">
        <v>142</v>
      </c>
    </row>
    <row r="80" spans="1:2" x14ac:dyDescent="0.2">
      <c r="A80" s="21" t="s">
        <v>2026</v>
      </c>
      <c r="B80" s="21" t="s">
        <v>142</v>
      </c>
    </row>
    <row r="81" spans="1:2" x14ac:dyDescent="0.2">
      <c r="A81" s="21" t="s">
        <v>7167</v>
      </c>
      <c r="B81" s="21" t="s">
        <v>142</v>
      </c>
    </row>
    <row r="82" spans="1:2" x14ac:dyDescent="0.2">
      <c r="A82" s="21" t="s">
        <v>7162</v>
      </c>
      <c r="B82" s="21" t="s">
        <v>142</v>
      </c>
    </row>
    <row r="83" spans="1:2" x14ac:dyDescent="0.2">
      <c r="A83" s="21" t="s">
        <v>5844</v>
      </c>
      <c r="B83" s="21" t="s">
        <v>142</v>
      </c>
    </row>
    <row r="84" spans="1:2" x14ac:dyDescent="0.2">
      <c r="A84" s="21" t="s">
        <v>7177</v>
      </c>
      <c r="B84" s="21" t="s">
        <v>142</v>
      </c>
    </row>
    <row r="85" spans="1:2" x14ac:dyDescent="0.2">
      <c r="A85" s="21" t="s">
        <v>7242</v>
      </c>
      <c r="B85" s="21" t="s">
        <v>142</v>
      </c>
    </row>
    <row r="86" spans="1:2" x14ac:dyDescent="0.2">
      <c r="A86" s="21" t="s">
        <v>6428</v>
      </c>
      <c r="B86" s="21" t="s">
        <v>142</v>
      </c>
    </row>
    <row r="87" spans="1:2" x14ac:dyDescent="0.2">
      <c r="A87" s="21" t="s">
        <v>4774</v>
      </c>
      <c r="B87" s="21" t="s">
        <v>142</v>
      </c>
    </row>
    <row r="88" spans="1:2" x14ac:dyDescent="0.2">
      <c r="A88" s="21" t="s">
        <v>3891</v>
      </c>
      <c r="B88" s="21" t="s">
        <v>142</v>
      </c>
    </row>
    <row r="89" spans="1:2" x14ac:dyDescent="0.2">
      <c r="A89" s="21" t="s">
        <v>7969</v>
      </c>
      <c r="B89" s="21" t="s">
        <v>142</v>
      </c>
    </row>
    <row r="90" spans="1:2" x14ac:dyDescent="0.2">
      <c r="A90" s="21" t="s">
        <v>3217</v>
      </c>
      <c r="B90" s="21" t="s">
        <v>142</v>
      </c>
    </row>
    <row r="91" spans="1:2" x14ac:dyDescent="0.2">
      <c r="A91" s="21" t="s">
        <v>7883</v>
      </c>
      <c r="B91" s="21" t="s">
        <v>142</v>
      </c>
    </row>
    <row r="92" spans="1:2" x14ac:dyDescent="0.2">
      <c r="A92" s="21" t="s">
        <v>7225</v>
      </c>
      <c r="B92" s="21" t="s">
        <v>142</v>
      </c>
    </row>
    <row r="93" spans="1:2" x14ac:dyDescent="0.2">
      <c r="A93" s="21" t="s">
        <v>3323</v>
      </c>
      <c r="B93" s="21" t="s">
        <v>142</v>
      </c>
    </row>
    <row r="94" spans="1:2" x14ac:dyDescent="0.2">
      <c r="A94" s="21" t="s">
        <v>3289</v>
      </c>
      <c r="B94" s="21" t="s">
        <v>142</v>
      </c>
    </row>
    <row r="95" spans="1:2" x14ac:dyDescent="0.2">
      <c r="A95" s="21" t="s">
        <v>3026</v>
      </c>
      <c r="B95" s="21" t="s">
        <v>142</v>
      </c>
    </row>
    <row r="96" spans="1:2" x14ac:dyDescent="0.2">
      <c r="A96" s="21" t="s">
        <v>4806</v>
      </c>
      <c r="B96" s="21" t="s">
        <v>142</v>
      </c>
    </row>
    <row r="97" spans="1:2" x14ac:dyDescent="0.2">
      <c r="A97" s="21" t="s">
        <v>7269</v>
      </c>
      <c r="B97" s="21" t="s">
        <v>142</v>
      </c>
    </row>
    <row r="98" spans="1:2" x14ac:dyDescent="0.2">
      <c r="A98" s="21" t="s">
        <v>7882</v>
      </c>
      <c r="B98" s="21" t="s">
        <v>142</v>
      </c>
    </row>
    <row r="99" spans="1:2" x14ac:dyDescent="0.2">
      <c r="A99" s="21" t="s">
        <v>3861</v>
      </c>
      <c r="B99" s="21" t="s">
        <v>142</v>
      </c>
    </row>
    <row r="100" spans="1:2" x14ac:dyDescent="0.2">
      <c r="A100" s="21" t="s">
        <v>7179</v>
      </c>
      <c r="B100" s="21" t="s">
        <v>142</v>
      </c>
    </row>
    <row r="101" spans="1:2" x14ac:dyDescent="0.2">
      <c r="A101" s="21" t="s">
        <v>2959</v>
      </c>
      <c r="B101" s="21" t="s">
        <v>142</v>
      </c>
    </row>
    <row r="102" spans="1:2" x14ac:dyDescent="0.2">
      <c r="A102" s="21" t="s">
        <v>7164</v>
      </c>
      <c r="B102" s="21" t="s">
        <v>142</v>
      </c>
    </row>
    <row r="103" spans="1:2" x14ac:dyDescent="0.2">
      <c r="A103" s="21" t="s">
        <v>7252</v>
      </c>
      <c r="B103" s="21" t="s">
        <v>142</v>
      </c>
    </row>
    <row r="104" spans="1:2" x14ac:dyDescent="0.2">
      <c r="A104" s="21" t="s">
        <v>3032</v>
      </c>
      <c r="B104" s="21" t="s">
        <v>142</v>
      </c>
    </row>
    <row r="105" spans="1:2" x14ac:dyDescent="0.2">
      <c r="A105" s="21" t="s">
        <v>7201</v>
      </c>
      <c r="B105" s="21" t="s">
        <v>142</v>
      </c>
    </row>
    <row r="106" spans="1:2" x14ac:dyDescent="0.2">
      <c r="A106" s="21" t="s">
        <v>3258</v>
      </c>
      <c r="B106" s="21" t="s">
        <v>142</v>
      </c>
    </row>
    <row r="107" spans="1:2" x14ac:dyDescent="0.2">
      <c r="A107" s="21" t="s">
        <v>7239</v>
      </c>
      <c r="B107" s="21" t="s">
        <v>142</v>
      </c>
    </row>
    <row r="108" spans="1:2" x14ac:dyDescent="0.2">
      <c r="A108" s="21" t="s">
        <v>775</v>
      </c>
      <c r="B108" s="21" t="s">
        <v>142</v>
      </c>
    </row>
    <row r="109" spans="1:2" x14ac:dyDescent="0.2">
      <c r="A109" s="21" t="s">
        <v>3188</v>
      </c>
      <c r="B109" s="21" t="s">
        <v>142</v>
      </c>
    </row>
    <row r="110" spans="1:2" x14ac:dyDescent="0.2">
      <c r="A110" s="21" t="s">
        <v>3185</v>
      </c>
      <c r="B110" s="21" t="s">
        <v>142</v>
      </c>
    </row>
    <row r="111" spans="1:2" x14ac:dyDescent="0.2">
      <c r="A111" s="21" t="s">
        <v>2819</v>
      </c>
      <c r="B111" s="21" t="s">
        <v>142</v>
      </c>
    </row>
    <row r="112" spans="1:2" x14ac:dyDescent="0.2">
      <c r="A112" s="21" t="s">
        <v>3235</v>
      </c>
      <c r="B112" s="21" t="s">
        <v>142</v>
      </c>
    </row>
    <row r="113" spans="1:2" x14ac:dyDescent="0.2">
      <c r="A113" s="21" t="s">
        <v>5530</v>
      </c>
      <c r="B113" s="21" t="s">
        <v>142</v>
      </c>
    </row>
    <row r="114" spans="1:2" ht="13.5" thickBot="1" x14ac:dyDescent="0.25">
      <c r="A114" s="22" t="s">
        <v>7232</v>
      </c>
      <c r="B114" s="22" t="s">
        <v>142</v>
      </c>
    </row>
  </sheetData>
  <phoneticPr fontId="2"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0"/>
  <sheetViews>
    <sheetView workbookViewId="0">
      <selection activeCell="G18" sqref="G18"/>
    </sheetView>
  </sheetViews>
  <sheetFormatPr defaultRowHeight="12.75" x14ac:dyDescent="0.2"/>
  <cols>
    <col min="1" max="1" width="6.42578125" bestFit="1" customWidth="1"/>
    <col min="2" max="2" width="5.5703125" bestFit="1" customWidth="1"/>
    <col min="3" max="3" width="5" customWidth="1"/>
    <col min="4" max="4" width="7.28515625" bestFit="1" customWidth="1"/>
    <col min="5" max="5" width="10.42578125" bestFit="1" customWidth="1"/>
    <col min="6" max="6" width="14.85546875" bestFit="1" customWidth="1"/>
    <col min="7" max="9" width="6.28515625" customWidth="1"/>
    <col min="10" max="10" width="7.28515625" customWidth="1"/>
    <col min="13" max="13" width="3.42578125" customWidth="1"/>
  </cols>
  <sheetData>
    <row r="1" spans="1:17" x14ac:dyDescent="0.2">
      <c r="A1" s="2" t="s">
        <v>11988</v>
      </c>
    </row>
    <row r="2" spans="1:17" x14ac:dyDescent="0.2">
      <c r="A2" t="s">
        <v>42</v>
      </c>
      <c r="B2" t="s">
        <v>8192</v>
      </c>
      <c r="C2" t="s">
        <v>8202</v>
      </c>
      <c r="D2" t="s">
        <v>8203</v>
      </c>
      <c r="E2" t="s">
        <v>8191</v>
      </c>
      <c r="F2" t="s">
        <v>8204</v>
      </c>
      <c r="G2" t="s">
        <v>8205</v>
      </c>
      <c r="H2" s="48" t="s">
        <v>8206</v>
      </c>
      <c r="I2" t="s">
        <v>8207</v>
      </c>
      <c r="J2" t="s">
        <v>8208</v>
      </c>
    </row>
    <row r="3" spans="1:17" x14ac:dyDescent="0.2">
      <c r="A3" t="s">
        <v>6351</v>
      </c>
      <c r="B3" t="s">
        <v>72</v>
      </c>
      <c r="E3" t="s">
        <v>8195</v>
      </c>
      <c r="F3" t="s">
        <v>8398</v>
      </c>
      <c r="H3" s="48">
        <v>1</v>
      </c>
      <c r="J3" t="s">
        <v>6127</v>
      </c>
      <c r="P3">
        <v>118</v>
      </c>
      <c r="Q3" t="s">
        <v>11993</v>
      </c>
    </row>
    <row r="4" spans="1:17" x14ac:dyDescent="0.2">
      <c r="A4" t="s">
        <v>3454</v>
      </c>
      <c r="B4" t="s">
        <v>72</v>
      </c>
      <c r="E4" t="s">
        <v>8195</v>
      </c>
      <c r="F4" t="s">
        <v>8398</v>
      </c>
      <c r="H4" s="48">
        <v>1</v>
      </c>
      <c r="J4" t="s">
        <v>6127</v>
      </c>
      <c r="N4" s="57">
        <v>16079</v>
      </c>
      <c r="O4" s="57">
        <v>15996</v>
      </c>
      <c r="P4" s="48">
        <f>N4-O4</f>
        <v>83</v>
      </c>
      <c r="Q4" t="s">
        <v>11994</v>
      </c>
    </row>
    <row r="5" spans="1:17" x14ac:dyDescent="0.2">
      <c r="A5" t="s">
        <v>7936</v>
      </c>
      <c r="B5" t="s">
        <v>72</v>
      </c>
      <c r="E5" t="s">
        <v>8195</v>
      </c>
      <c r="F5" t="s">
        <v>8398</v>
      </c>
      <c r="H5" s="48">
        <v>1</v>
      </c>
      <c r="J5" t="s">
        <v>6127</v>
      </c>
      <c r="P5">
        <f>P3/P4</f>
        <v>1.4216867469879517</v>
      </c>
      <c r="Q5" t="s">
        <v>11995</v>
      </c>
    </row>
    <row r="6" spans="1:17" x14ac:dyDescent="0.2">
      <c r="A6" t="s">
        <v>1486</v>
      </c>
      <c r="B6" t="s">
        <v>72</v>
      </c>
      <c r="E6" t="s">
        <v>8195</v>
      </c>
      <c r="F6" t="s">
        <v>8398</v>
      </c>
      <c r="H6" s="48">
        <v>1</v>
      </c>
      <c r="J6" t="s">
        <v>6127</v>
      </c>
      <c r="O6">
        <v>30</v>
      </c>
      <c r="P6">
        <f>O6*P5</f>
        <v>42.650602409638552</v>
      </c>
      <c r="Q6" t="s">
        <v>11996</v>
      </c>
    </row>
    <row r="7" spans="1:17" x14ac:dyDescent="0.2">
      <c r="A7" t="s">
        <v>3490</v>
      </c>
      <c r="B7" t="s">
        <v>72</v>
      </c>
      <c r="E7" t="s">
        <v>8195</v>
      </c>
      <c r="F7" t="s">
        <v>8398</v>
      </c>
      <c r="H7" s="48">
        <v>1</v>
      </c>
      <c r="J7" t="s">
        <v>6127</v>
      </c>
      <c r="O7">
        <v>31</v>
      </c>
      <c r="P7">
        <f>P5*O7</f>
        <v>44.072289156626503</v>
      </c>
      <c r="Q7" t="s">
        <v>11997</v>
      </c>
    </row>
    <row r="8" spans="1:17" x14ac:dyDescent="0.2">
      <c r="A8" t="s">
        <v>3411</v>
      </c>
      <c r="B8" t="s">
        <v>72</v>
      </c>
      <c r="E8" t="s">
        <v>8195</v>
      </c>
      <c r="F8" t="s">
        <v>8398</v>
      </c>
      <c r="H8" s="48">
        <v>1</v>
      </c>
      <c r="J8" t="s">
        <v>6127</v>
      </c>
    </row>
    <row r="9" spans="1:17" x14ac:dyDescent="0.2">
      <c r="A9" t="s">
        <v>5339</v>
      </c>
      <c r="B9" t="s">
        <v>72</v>
      </c>
      <c r="E9" t="s">
        <v>8195</v>
      </c>
      <c r="F9" t="s">
        <v>8398</v>
      </c>
      <c r="H9" s="48">
        <v>1</v>
      </c>
      <c r="J9" t="s">
        <v>6127</v>
      </c>
      <c r="O9" t="s">
        <v>11999</v>
      </c>
      <c r="P9">
        <v>19</v>
      </c>
    </row>
    <row r="10" spans="1:17" x14ac:dyDescent="0.2">
      <c r="A10" t="s">
        <v>2127</v>
      </c>
      <c r="B10" t="s">
        <v>72</v>
      </c>
      <c r="E10" t="s">
        <v>8195</v>
      </c>
      <c r="F10" t="s">
        <v>8398</v>
      </c>
      <c r="H10" s="48">
        <v>1</v>
      </c>
      <c r="J10" t="s">
        <v>6127</v>
      </c>
      <c r="O10" t="s">
        <v>12000</v>
      </c>
      <c r="P10">
        <v>44</v>
      </c>
    </row>
    <row r="11" spans="1:17" x14ac:dyDescent="0.2">
      <c r="A11" t="s">
        <v>2800</v>
      </c>
      <c r="B11" t="s">
        <v>72</v>
      </c>
      <c r="E11" t="s">
        <v>8195</v>
      </c>
      <c r="F11" t="s">
        <v>8398</v>
      </c>
      <c r="H11" s="48">
        <v>1</v>
      </c>
      <c r="J11" t="s">
        <v>6127</v>
      </c>
      <c r="O11" t="s">
        <v>12001</v>
      </c>
      <c r="P11">
        <v>45</v>
      </c>
    </row>
    <row r="12" spans="1:17" x14ac:dyDescent="0.2">
      <c r="A12" t="s">
        <v>4754</v>
      </c>
      <c r="B12" t="s">
        <v>72</v>
      </c>
      <c r="E12" t="s">
        <v>8195</v>
      </c>
      <c r="F12" t="s">
        <v>8398</v>
      </c>
      <c r="H12" s="48">
        <v>1</v>
      </c>
      <c r="J12" t="s">
        <v>6127</v>
      </c>
      <c r="O12" t="s">
        <v>12002</v>
      </c>
      <c r="P12">
        <v>10</v>
      </c>
    </row>
    <row r="13" spans="1:17" x14ac:dyDescent="0.2">
      <c r="A13" t="s">
        <v>3219</v>
      </c>
      <c r="B13" t="s">
        <v>72</v>
      </c>
      <c r="E13" t="s">
        <v>8195</v>
      </c>
      <c r="F13" t="s">
        <v>8398</v>
      </c>
      <c r="H13" s="48">
        <v>1</v>
      </c>
      <c r="J13" t="s">
        <v>6127</v>
      </c>
    </row>
    <row r="14" spans="1:17" x14ac:dyDescent="0.2">
      <c r="A14" t="s">
        <v>3292</v>
      </c>
      <c r="B14" t="s">
        <v>72</v>
      </c>
      <c r="E14" t="s">
        <v>8195</v>
      </c>
      <c r="F14" t="s">
        <v>8398</v>
      </c>
      <c r="H14" s="48">
        <v>1</v>
      </c>
      <c r="J14" t="s">
        <v>6127</v>
      </c>
    </row>
    <row r="15" spans="1:17" x14ac:dyDescent="0.2">
      <c r="A15" t="s">
        <v>1349</v>
      </c>
      <c r="B15" t="s">
        <v>72</v>
      </c>
      <c r="E15" t="s">
        <v>8195</v>
      </c>
      <c r="F15" t="s">
        <v>8398</v>
      </c>
      <c r="H15" s="48">
        <v>1</v>
      </c>
      <c r="J15" t="s">
        <v>6127</v>
      </c>
    </row>
    <row r="16" spans="1:17" x14ac:dyDescent="0.2">
      <c r="A16" t="s">
        <v>4727</v>
      </c>
      <c r="B16" t="s">
        <v>72</v>
      </c>
      <c r="E16" t="s">
        <v>8195</v>
      </c>
      <c r="F16" t="s">
        <v>8398</v>
      </c>
      <c r="H16" s="48">
        <v>1</v>
      </c>
      <c r="J16" t="s">
        <v>6127</v>
      </c>
    </row>
    <row r="17" spans="1:10" x14ac:dyDescent="0.2">
      <c r="A17" t="s">
        <v>4870</v>
      </c>
      <c r="B17" t="s">
        <v>72</v>
      </c>
      <c r="E17" t="s">
        <v>8195</v>
      </c>
      <c r="F17" t="s">
        <v>8398</v>
      </c>
      <c r="H17" s="48">
        <v>1</v>
      </c>
      <c r="J17" t="s">
        <v>6127</v>
      </c>
    </row>
    <row r="18" spans="1:10" x14ac:dyDescent="0.2">
      <c r="A18" t="s">
        <v>4775</v>
      </c>
      <c r="B18" t="s">
        <v>72</v>
      </c>
      <c r="E18" t="s">
        <v>8195</v>
      </c>
      <c r="F18" t="s">
        <v>8398</v>
      </c>
      <c r="H18" s="48">
        <v>1</v>
      </c>
      <c r="J18" t="s">
        <v>6127</v>
      </c>
    </row>
    <row r="19" spans="1:10" x14ac:dyDescent="0.2">
      <c r="A19" t="s">
        <v>7455</v>
      </c>
      <c r="B19" t="s">
        <v>72</v>
      </c>
      <c r="E19" t="s">
        <v>8195</v>
      </c>
      <c r="F19" t="s">
        <v>8398</v>
      </c>
      <c r="H19" s="48">
        <v>1</v>
      </c>
      <c r="J19" t="s">
        <v>6127</v>
      </c>
    </row>
    <row r="20" spans="1:10" x14ac:dyDescent="0.2">
      <c r="A20" t="s">
        <v>5310</v>
      </c>
      <c r="B20" t="s">
        <v>72</v>
      </c>
      <c r="E20" t="s">
        <v>8195</v>
      </c>
      <c r="F20" t="s">
        <v>8398</v>
      </c>
      <c r="H20" s="48">
        <v>1</v>
      </c>
      <c r="J20" t="s">
        <v>6127</v>
      </c>
    </row>
    <row r="21" spans="1:10" x14ac:dyDescent="0.2">
      <c r="A21" t="s">
        <v>3488</v>
      </c>
      <c r="B21" t="s">
        <v>72</v>
      </c>
      <c r="E21" t="s">
        <v>8195</v>
      </c>
      <c r="F21" t="s">
        <v>8398</v>
      </c>
      <c r="H21" s="48">
        <v>1</v>
      </c>
      <c r="J21" t="s">
        <v>6127</v>
      </c>
    </row>
    <row r="22" spans="1:10" x14ac:dyDescent="0.2">
      <c r="A22" t="s">
        <v>4879</v>
      </c>
      <c r="B22" t="s">
        <v>72</v>
      </c>
      <c r="E22" t="s">
        <v>8195</v>
      </c>
      <c r="F22" t="s">
        <v>8398</v>
      </c>
      <c r="H22" s="48">
        <v>1</v>
      </c>
      <c r="J22" t="s">
        <v>6127</v>
      </c>
    </row>
    <row r="23" spans="1:10" x14ac:dyDescent="0.2">
      <c r="A23" t="s">
        <v>3284</v>
      </c>
      <c r="B23" t="s">
        <v>72</v>
      </c>
      <c r="E23" t="s">
        <v>8195</v>
      </c>
      <c r="F23" t="s">
        <v>8398</v>
      </c>
      <c r="H23" s="48">
        <v>1</v>
      </c>
      <c r="J23" t="s">
        <v>6127</v>
      </c>
    </row>
    <row r="24" spans="1:10" x14ac:dyDescent="0.2">
      <c r="A24" t="s">
        <v>3239</v>
      </c>
      <c r="B24" t="s">
        <v>72</v>
      </c>
      <c r="E24" t="s">
        <v>8195</v>
      </c>
      <c r="F24" t="s">
        <v>8398</v>
      </c>
      <c r="H24" s="48">
        <v>1</v>
      </c>
      <c r="J24" t="s">
        <v>6127</v>
      </c>
    </row>
    <row r="25" spans="1:10" x14ac:dyDescent="0.2">
      <c r="A25" t="s">
        <v>3414</v>
      </c>
      <c r="B25" t="s">
        <v>72</v>
      </c>
      <c r="E25" t="s">
        <v>8195</v>
      </c>
      <c r="F25" t="s">
        <v>8398</v>
      </c>
      <c r="H25" s="48">
        <v>1</v>
      </c>
      <c r="J25" t="s">
        <v>6127</v>
      </c>
    </row>
    <row r="26" spans="1:10" x14ac:dyDescent="0.2">
      <c r="A26" t="s">
        <v>4705</v>
      </c>
      <c r="B26" t="s">
        <v>72</v>
      </c>
      <c r="E26" t="s">
        <v>8195</v>
      </c>
      <c r="F26" t="s">
        <v>8398</v>
      </c>
      <c r="H26" s="48">
        <v>1</v>
      </c>
      <c r="J26" t="s">
        <v>6127</v>
      </c>
    </row>
    <row r="27" spans="1:10" x14ac:dyDescent="0.2">
      <c r="A27" t="s">
        <v>3281</v>
      </c>
      <c r="B27" t="s">
        <v>72</v>
      </c>
      <c r="E27" t="s">
        <v>8195</v>
      </c>
      <c r="F27" t="s">
        <v>8398</v>
      </c>
      <c r="H27" s="48">
        <v>1</v>
      </c>
      <c r="J27" t="s">
        <v>6127</v>
      </c>
    </row>
    <row r="28" spans="1:10" x14ac:dyDescent="0.2">
      <c r="A28" t="s">
        <v>3376</v>
      </c>
      <c r="B28" t="s">
        <v>72</v>
      </c>
      <c r="E28" t="s">
        <v>8195</v>
      </c>
      <c r="F28" t="s">
        <v>8398</v>
      </c>
      <c r="H28" s="48">
        <v>1</v>
      </c>
      <c r="J28" t="s">
        <v>6127</v>
      </c>
    </row>
    <row r="29" spans="1:10" x14ac:dyDescent="0.2">
      <c r="A29" t="s">
        <v>7919</v>
      </c>
      <c r="B29" t="s">
        <v>72</v>
      </c>
      <c r="E29" t="s">
        <v>8195</v>
      </c>
      <c r="F29" t="s">
        <v>8398</v>
      </c>
      <c r="H29" s="48">
        <v>1</v>
      </c>
      <c r="J29" t="s">
        <v>6127</v>
      </c>
    </row>
    <row r="30" spans="1:10" x14ac:dyDescent="0.2">
      <c r="A30" t="s">
        <v>7981</v>
      </c>
      <c r="B30" t="s">
        <v>72</v>
      </c>
      <c r="E30" t="s">
        <v>8195</v>
      </c>
      <c r="F30" t="s">
        <v>8398</v>
      </c>
      <c r="H30" s="48">
        <v>1</v>
      </c>
      <c r="J30" t="s">
        <v>6127</v>
      </c>
    </row>
    <row r="31" spans="1:10" x14ac:dyDescent="0.2">
      <c r="A31" t="s">
        <v>3457</v>
      </c>
      <c r="B31" t="s">
        <v>72</v>
      </c>
      <c r="E31" t="s">
        <v>8195</v>
      </c>
      <c r="F31" t="s">
        <v>8398</v>
      </c>
      <c r="H31" s="48">
        <v>1</v>
      </c>
      <c r="J31" t="s">
        <v>6127</v>
      </c>
    </row>
    <row r="32" spans="1:10" x14ac:dyDescent="0.2">
      <c r="A32" t="s">
        <v>3382</v>
      </c>
      <c r="B32" t="s">
        <v>72</v>
      </c>
      <c r="E32" t="s">
        <v>8195</v>
      </c>
      <c r="F32" t="s">
        <v>8398</v>
      </c>
      <c r="H32" s="48">
        <v>1</v>
      </c>
      <c r="J32" t="s">
        <v>6127</v>
      </c>
    </row>
    <row r="33" spans="1:10" x14ac:dyDescent="0.2">
      <c r="A33" t="s">
        <v>3307</v>
      </c>
      <c r="B33" t="s">
        <v>72</v>
      </c>
      <c r="E33" t="s">
        <v>8195</v>
      </c>
      <c r="F33" t="s">
        <v>8398</v>
      </c>
      <c r="H33" s="48">
        <v>1</v>
      </c>
      <c r="J33" t="s">
        <v>6127</v>
      </c>
    </row>
    <row r="34" spans="1:10" x14ac:dyDescent="0.2">
      <c r="A34" t="s">
        <v>2851</v>
      </c>
      <c r="B34" t="s">
        <v>72</v>
      </c>
      <c r="E34" t="s">
        <v>8195</v>
      </c>
      <c r="F34" t="s">
        <v>8398</v>
      </c>
      <c r="H34" s="48">
        <v>1</v>
      </c>
      <c r="J34" t="s">
        <v>6127</v>
      </c>
    </row>
    <row r="35" spans="1:10" x14ac:dyDescent="0.2">
      <c r="A35" t="s">
        <v>7941</v>
      </c>
      <c r="B35" t="s">
        <v>72</v>
      </c>
      <c r="E35" t="s">
        <v>8195</v>
      </c>
      <c r="F35" t="s">
        <v>8398</v>
      </c>
      <c r="H35" s="48">
        <v>1</v>
      </c>
      <c r="J35" t="s">
        <v>6127</v>
      </c>
    </row>
    <row r="36" spans="1:10" x14ac:dyDescent="0.2">
      <c r="A36" t="s">
        <v>7876</v>
      </c>
      <c r="B36" t="s">
        <v>72</v>
      </c>
      <c r="E36" t="s">
        <v>8195</v>
      </c>
      <c r="F36" t="s">
        <v>8398</v>
      </c>
      <c r="H36" s="48">
        <v>1</v>
      </c>
      <c r="J36" t="s">
        <v>6127</v>
      </c>
    </row>
    <row r="37" spans="1:10" x14ac:dyDescent="0.2">
      <c r="A37" t="s">
        <v>2756</v>
      </c>
      <c r="B37" t="s">
        <v>72</v>
      </c>
      <c r="E37" t="s">
        <v>8195</v>
      </c>
      <c r="F37" t="s">
        <v>8398</v>
      </c>
      <c r="H37" s="48">
        <v>1</v>
      </c>
      <c r="J37" t="s">
        <v>6127</v>
      </c>
    </row>
    <row r="38" spans="1:10" x14ac:dyDescent="0.2">
      <c r="A38" t="s">
        <v>8528</v>
      </c>
      <c r="B38" t="s">
        <v>72</v>
      </c>
      <c r="E38" t="s">
        <v>8195</v>
      </c>
      <c r="F38" t="s">
        <v>8398</v>
      </c>
      <c r="H38" s="48">
        <v>1</v>
      </c>
      <c r="J38" t="s">
        <v>6127</v>
      </c>
    </row>
    <row r="39" spans="1:10" x14ac:dyDescent="0.2">
      <c r="A39" t="s">
        <v>4736</v>
      </c>
      <c r="B39" t="s">
        <v>72</v>
      </c>
      <c r="E39" t="s">
        <v>8195</v>
      </c>
      <c r="F39" t="s">
        <v>8398</v>
      </c>
      <c r="H39" s="48">
        <v>1</v>
      </c>
      <c r="J39" t="s">
        <v>6127</v>
      </c>
    </row>
    <row r="40" spans="1:10" x14ac:dyDescent="0.2">
      <c r="A40" t="s">
        <v>3479</v>
      </c>
      <c r="B40" t="s">
        <v>72</v>
      </c>
      <c r="E40" t="s">
        <v>8195</v>
      </c>
      <c r="F40" t="s">
        <v>8398</v>
      </c>
      <c r="H40" s="48">
        <v>1</v>
      </c>
      <c r="J40" t="s">
        <v>6127</v>
      </c>
    </row>
    <row r="41" spans="1:10" x14ac:dyDescent="0.2">
      <c r="A41" t="s">
        <v>5726</v>
      </c>
      <c r="B41" t="s">
        <v>72</v>
      </c>
      <c r="E41" t="s">
        <v>8195</v>
      </c>
      <c r="F41" t="s">
        <v>8398</v>
      </c>
      <c r="H41" s="48">
        <v>1</v>
      </c>
      <c r="J41" t="s">
        <v>6127</v>
      </c>
    </row>
    <row r="42" spans="1:10" x14ac:dyDescent="0.2">
      <c r="A42" t="s">
        <v>5068</v>
      </c>
      <c r="B42" t="s">
        <v>72</v>
      </c>
      <c r="E42" t="s">
        <v>8195</v>
      </c>
      <c r="F42" t="s">
        <v>8398</v>
      </c>
      <c r="H42" s="48">
        <v>1</v>
      </c>
      <c r="J42" t="s">
        <v>6127</v>
      </c>
    </row>
    <row r="43" spans="1:10" x14ac:dyDescent="0.2">
      <c r="A43" t="s">
        <v>4579</v>
      </c>
      <c r="B43" t="s">
        <v>72</v>
      </c>
      <c r="E43" t="s">
        <v>8195</v>
      </c>
      <c r="F43" t="s">
        <v>8398</v>
      </c>
      <c r="H43" s="48">
        <v>1</v>
      </c>
      <c r="J43" t="s">
        <v>6127</v>
      </c>
    </row>
    <row r="44" spans="1:10" x14ac:dyDescent="0.2">
      <c r="A44" t="s">
        <v>2941</v>
      </c>
      <c r="B44" t="s">
        <v>72</v>
      </c>
      <c r="E44" t="s">
        <v>8195</v>
      </c>
      <c r="F44" t="s">
        <v>8398</v>
      </c>
      <c r="H44" s="48">
        <v>1</v>
      </c>
      <c r="J44" t="s">
        <v>6127</v>
      </c>
    </row>
    <row r="45" spans="1:10" x14ac:dyDescent="0.2">
      <c r="A45" t="s">
        <v>5518</v>
      </c>
      <c r="B45" t="s">
        <v>72</v>
      </c>
      <c r="E45" t="s">
        <v>8195</v>
      </c>
      <c r="F45" t="s">
        <v>8398</v>
      </c>
      <c r="H45" s="48">
        <v>1</v>
      </c>
      <c r="J45" t="s">
        <v>6127</v>
      </c>
    </row>
    <row r="46" spans="1:10" x14ac:dyDescent="0.2">
      <c r="A46" t="s">
        <v>7655</v>
      </c>
      <c r="B46" t="s">
        <v>72</v>
      </c>
      <c r="E46" t="s">
        <v>8195</v>
      </c>
      <c r="F46" t="s">
        <v>8398</v>
      </c>
      <c r="H46" s="48">
        <v>1</v>
      </c>
      <c r="J46" t="s">
        <v>6127</v>
      </c>
    </row>
    <row r="47" spans="1:10" x14ac:dyDescent="0.2">
      <c r="A47" t="s">
        <v>5516</v>
      </c>
      <c r="B47" t="s">
        <v>72</v>
      </c>
      <c r="E47" t="s">
        <v>8195</v>
      </c>
      <c r="F47" t="s">
        <v>8398</v>
      </c>
      <c r="H47" s="48">
        <v>1</v>
      </c>
      <c r="J47" t="s">
        <v>6127</v>
      </c>
    </row>
    <row r="48" spans="1:10" x14ac:dyDescent="0.2">
      <c r="A48" t="s">
        <v>1096</v>
      </c>
      <c r="B48" t="s">
        <v>72</v>
      </c>
      <c r="E48" t="s">
        <v>8195</v>
      </c>
      <c r="F48" t="s">
        <v>8398</v>
      </c>
      <c r="H48" s="48">
        <v>1</v>
      </c>
      <c r="J48" t="s">
        <v>6127</v>
      </c>
    </row>
    <row r="49" spans="1:10" x14ac:dyDescent="0.2">
      <c r="A49" t="s">
        <v>1676</v>
      </c>
      <c r="B49" t="s">
        <v>72</v>
      </c>
      <c r="E49" t="s">
        <v>8195</v>
      </c>
      <c r="F49" t="s">
        <v>8398</v>
      </c>
      <c r="H49" s="48">
        <v>1</v>
      </c>
      <c r="J49" t="s">
        <v>6127</v>
      </c>
    </row>
    <row r="50" spans="1:10" x14ac:dyDescent="0.2">
      <c r="A50" t="s">
        <v>2003</v>
      </c>
      <c r="B50" t="s">
        <v>72</v>
      </c>
      <c r="E50" t="s">
        <v>8195</v>
      </c>
      <c r="F50" t="s">
        <v>8398</v>
      </c>
      <c r="H50" s="48">
        <v>1</v>
      </c>
      <c r="J50" t="s">
        <v>6127</v>
      </c>
    </row>
    <row r="51" spans="1:10" x14ac:dyDescent="0.2">
      <c r="A51" t="s">
        <v>4196</v>
      </c>
      <c r="B51" t="s">
        <v>72</v>
      </c>
      <c r="E51" t="s">
        <v>8195</v>
      </c>
      <c r="F51" t="s">
        <v>8398</v>
      </c>
      <c r="H51" s="48">
        <v>1</v>
      </c>
      <c r="J51" t="s">
        <v>6127</v>
      </c>
    </row>
    <row r="52" spans="1:10" x14ac:dyDescent="0.2">
      <c r="A52" t="s">
        <v>1658</v>
      </c>
      <c r="B52" t="s">
        <v>72</v>
      </c>
      <c r="E52" t="s">
        <v>8195</v>
      </c>
      <c r="F52" t="s">
        <v>8398</v>
      </c>
      <c r="H52" s="48">
        <v>1</v>
      </c>
      <c r="J52" t="s">
        <v>6127</v>
      </c>
    </row>
    <row r="53" spans="1:10" x14ac:dyDescent="0.2">
      <c r="A53" t="s">
        <v>6232</v>
      </c>
      <c r="B53" t="s">
        <v>72</v>
      </c>
      <c r="E53" t="s">
        <v>8195</v>
      </c>
      <c r="F53" t="s">
        <v>8398</v>
      </c>
      <c r="H53" s="48">
        <v>1</v>
      </c>
      <c r="J53" t="s">
        <v>6127</v>
      </c>
    </row>
    <row r="54" spans="1:10" x14ac:dyDescent="0.2">
      <c r="A54" t="s">
        <v>5328</v>
      </c>
      <c r="B54" t="s">
        <v>72</v>
      </c>
      <c r="E54" t="s">
        <v>8195</v>
      </c>
      <c r="F54" t="s">
        <v>8398</v>
      </c>
      <c r="H54" s="48">
        <v>1</v>
      </c>
      <c r="J54" t="s">
        <v>6127</v>
      </c>
    </row>
    <row r="55" spans="1:10" x14ac:dyDescent="0.2">
      <c r="A55" t="s">
        <v>2365</v>
      </c>
      <c r="B55" t="s">
        <v>72</v>
      </c>
      <c r="E55" t="s">
        <v>8195</v>
      </c>
      <c r="F55" t="s">
        <v>8398</v>
      </c>
      <c r="H55" s="48">
        <v>1</v>
      </c>
      <c r="J55" t="s">
        <v>6127</v>
      </c>
    </row>
    <row r="56" spans="1:10" x14ac:dyDescent="0.2">
      <c r="A56" t="s">
        <v>7858</v>
      </c>
      <c r="B56" t="s">
        <v>72</v>
      </c>
      <c r="E56" t="s">
        <v>8195</v>
      </c>
      <c r="F56" t="s">
        <v>8398</v>
      </c>
      <c r="H56" s="48">
        <v>1</v>
      </c>
      <c r="J56" t="s">
        <v>6127</v>
      </c>
    </row>
    <row r="57" spans="1:10" x14ac:dyDescent="0.2">
      <c r="A57" t="s">
        <v>1001</v>
      </c>
      <c r="B57" t="s">
        <v>72</v>
      </c>
      <c r="E57" t="s">
        <v>8195</v>
      </c>
      <c r="F57" t="s">
        <v>8398</v>
      </c>
      <c r="H57" s="48">
        <v>1</v>
      </c>
      <c r="J57" t="s">
        <v>6127</v>
      </c>
    </row>
    <row r="58" spans="1:10" x14ac:dyDescent="0.2">
      <c r="A58" t="s">
        <v>2927</v>
      </c>
      <c r="B58" t="s">
        <v>72</v>
      </c>
      <c r="E58" t="s">
        <v>8195</v>
      </c>
      <c r="F58" t="s">
        <v>8398</v>
      </c>
      <c r="H58" s="48">
        <v>1</v>
      </c>
      <c r="J58" t="s">
        <v>6127</v>
      </c>
    </row>
    <row r="59" spans="1:10" x14ac:dyDescent="0.2">
      <c r="A59" t="s">
        <v>7875</v>
      </c>
      <c r="B59" t="s">
        <v>72</v>
      </c>
      <c r="E59" t="s">
        <v>8195</v>
      </c>
      <c r="F59" t="s">
        <v>8398</v>
      </c>
      <c r="H59" s="48">
        <v>1</v>
      </c>
      <c r="J59" t="s">
        <v>6127</v>
      </c>
    </row>
    <row r="60" spans="1:10" x14ac:dyDescent="0.2">
      <c r="A60" t="s">
        <v>4709</v>
      </c>
      <c r="B60" t="s">
        <v>72</v>
      </c>
      <c r="E60" t="s">
        <v>8195</v>
      </c>
      <c r="F60" t="s">
        <v>8398</v>
      </c>
      <c r="H60" s="48">
        <v>1</v>
      </c>
      <c r="J60" t="s">
        <v>6127</v>
      </c>
    </row>
    <row r="61" spans="1:10" x14ac:dyDescent="0.2">
      <c r="A61" t="s">
        <v>3286</v>
      </c>
      <c r="B61" t="s">
        <v>72</v>
      </c>
      <c r="E61" t="s">
        <v>8195</v>
      </c>
      <c r="F61" t="s">
        <v>8398</v>
      </c>
      <c r="H61" s="48">
        <v>1</v>
      </c>
      <c r="J61" t="s">
        <v>6127</v>
      </c>
    </row>
    <row r="62" spans="1:10" x14ac:dyDescent="0.2">
      <c r="A62" t="s">
        <v>8005</v>
      </c>
      <c r="B62" t="s">
        <v>72</v>
      </c>
      <c r="E62" t="s">
        <v>8195</v>
      </c>
      <c r="F62" t="s">
        <v>8398</v>
      </c>
      <c r="H62" s="48">
        <v>1</v>
      </c>
      <c r="J62" t="s">
        <v>6127</v>
      </c>
    </row>
    <row r="63" spans="1:10" x14ac:dyDescent="0.2">
      <c r="A63" t="s">
        <v>4803</v>
      </c>
      <c r="B63" t="s">
        <v>72</v>
      </c>
      <c r="E63" t="s">
        <v>8195</v>
      </c>
      <c r="F63" t="s">
        <v>8398</v>
      </c>
      <c r="H63" s="48">
        <v>1</v>
      </c>
      <c r="J63" t="s">
        <v>6127</v>
      </c>
    </row>
    <row r="64" spans="1:10" x14ac:dyDescent="0.2">
      <c r="A64" t="s">
        <v>2641</v>
      </c>
      <c r="B64" t="s">
        <v>72</v>
      </c>
      <c r="E64" t="s">
        <v>8195</v>
      </c>
      <c r="F64" t="s">
        <v>8398</v>
      </c>
      <c r="H64" s="48">
        <v>1</v>
      </c>
      <c r="J64" t="s">
        <v>6127</v>
      </c>
    </row>
    <row r="65" spans="1:10" x14ac:dyDescent="0.2">
      <c r="A65" t="s">
        <v>1133</v>
      </c>
      <c r="B65" t="s">
        <v>72</v>
      </c>
      <c r="E65" t="s">
        <v>8195</v>
      </c>
      <c r="F65" t="s">
        <v>8398</v>
      </c>
      <c r="H65" s="48">
        <v>1</v>
      </c>
      <c r="J65" t="s">
        <v>6127</v>
      </c>
    </row>
    <row r="66" spans="1:10" x14ac:dyDescent="0.2">
      <c r="A66" t="s">
        <v>761</v>
      </c>
      <c r="B66" t="s">
        <v>72</v>
      </c>
      <c r="E66" t="s">
        <v>8195</v>
      </c>
      <c r="F66" t="s">
        <v>8398</v>
      </c>
      <c r="H66" s="48">
        <v>1</v>
      </c>
      <c r="J66" t="s">
        <v>6127</v>
      </c>
    </row>
    <row r="67" spans="1:10" x14ac:dyDescent="0.2">
      <c r="A67" t="s">
        <v>3126</v>
      </c>
      <c r="B67" t="s">
        <v>72</v>
      </c>
      <c r="E67" t="s">
        <v>8195</v>
      </c>
      <c r="F67" t="s">
        <v>8398</v>
      </c>
      <c r="H67" s="48">
        <v>1</v>
      </c>
      <c r="J67" t="s">
        <v>6127</v>
      </c>
    </row>
    <row r="68" spans="1:10" x14ac:dyDescent="0.2">
      <c r="A68" t="s">
        <v>1250</v>
      </c>
      <c r="B68" t="s">
        <v>72</v>
      </c>
      <c r="E68" t="s">
        <v>8195</v>
      </c>
      <c r="F68" t="s">
        <v>8398</v>
      </c>
      <c r="H68" s="48">
        <v>1</v>
      </c>
      <c r="J68" t="s">
        <v>6127</v>
      </c>
    </row>
    <row r="69" spans="1:10" x14ac:dyDescent="0.2">
      <c r="A69" t="s">
        <v>4550</v>
      </c>
      <c r="B69" t="s">
        <v>72</v>
      </c>
      <c r="E69" t="s">
        <v>8195</v>
      </c>
      <c r="F69" t="s">
        <v>8398</v>
      </c>
      <c r="H69" s="48">
        <v>1</v>
      </c>
      <c r="J69" t="s">
        <v>6127</v>
      </c>
    </row>
    <row r="70" spans="1:10" x14ac:dyDescent="0.2">
      <c r="A70" t="s">
        <v>4954</v>
      </c>
      <c r="B70" t="s">
        <v>72</v>
      </c>
      <c r="E70" t="s">
        <v>8195</v>
      </c>
      <c r="F70" t="s">
        <v>8398</v>
      </c>
      <c r="H70" s="48">
        <v>1</v>
      </c>
      <c r="J70" t="s">
        <v>6127</v>
      </c>
    </row>
    <row r="71" spans="1:10" x14ac:dyDescent="0.2">
      <c r="A71" t="s">
        <v>3387</v>
      </c>
      <c r="B71" t="s">
        <v>72</v>
      </c>
      <c r="E71" t="s">
        <v>8195</v>
      </c>
      <c r="F71" t="s">
        <v>8398</v>
      </c>
      <c r="H71" s="48">
        <v>1</v>
      </c>
      <c r="J71" t="s">
        <v>6127</v>
      </c>
    </row>
    <row r="72" spans="1:10" x14ac:dyDescent="0.2">
      <c r="A72" t="s">
        <v>3424</v>
      </c>
      <c r="B72" t="s">
        <v>72</v>
      </c>
      <c r="E72" t="s">
        <v>8195</v>
      </c>
      <c r="F72" t="s">
        <v>8398</v>
      </c>
      <c r="H72" s="48">
        <v>1</v>
      </c>
      <c r="J72" t="s">
        <v>6127</v>
      </c>
    </row>
    <row r="73" spans="1:10" x14ac:dyDescent="0.2">
      <c r="A73" t="s">
        <v>3484</v>
      </c>
      <c r="B73" t="s">
        <v>72</v>
      </c>
      <c r="E73" t="s">
        <v>8195</v>
      </c>
      <c r="F73" t="s">
        <v>8398</v>
      </c>
      <c r="H73" s="48">
        <v>1</v>
      </c>
      <c r="J73" t="s">
        <v>6127</v>
      </c>
    </row>
    <row r="74" spans="1:10" x14ac:dyDescent="0.2">
      <c r="A74" t="s">
        <v>4723</v>
      </c>
      <c r="B74" t="s">
        <v>72</v>
      </c>
      <c r="E74" t="s">
        <v>8195</v>
      </c>
      <c r="F74" t="s">
        <v>8398</v>
      </c>
      <c r="H74" s="48">
        <v>1</v>
      </c>
      <c r="J74" t="s">
        <v>6127</v>
      </c>
    </row>
    <row r="75" spans="1:10" x14ac:dyDescent="0.2">
      <c r="A75" t="s">
        <v>5677</v>
      </c>
      <c r="B75" t="s">
        <v>72</v>
      </c>
      <c r="E75" t="s">
        <v>8195</v>
      </c>
      <c r="F75" t="s">
        <v>8398</v>
      </c>
      <c r="H75" s="48">
        <v>1</v>
      </c>
      <c r="J75" t="s">
        <v>6127</v>
      </c>
    </row>
    <row r="76" spans="1:10" x14ac:dyDescent="0.2">
      <c r="A76" t="s">
        <v>4084</v>
      </c>
      <c r="B76" t="s">
        <v>72</v>
      </c>
      <c r="E76" t="s">
        <v>8195</v>
      </c>
      <c r="F76" t="s">
        <v>8398</v>
      </c>
      <c r="H76" s="48">
        <v>1</v>
      </c>
      <c r="J76" t="s">
        <v>6127</v>
      </c>
    </row>
    <row r="77" spans="1:10" x14ac:dyDescent="0.2">
      <c r="A77" t="s">
        <v>3485</v>
      </c>
      <c r="B77" t="s">
        <v>72</v>
      </c>
      <c r="E77" t="s">
        <v>8195</v>
      </c>
      <c r="F77" t="s">
        <v>8398</v>
      </c>
      <c r="H77" s="48">
        <v>1</v>
      </c>
      <c r="J77" t="s">
        <v>6127</v>
      </c>
    </row>
    <row r="78" spans="1:10" x14ac:dyDescent="0.2">
      <c r="A78" t="s">
        <v>3343</v>
      </c>
      <c r="B78" t="s">
        <v>72</v>
      </c>
      <c r="E78" t="s">
        <v>8195</v>
      </c>
      <c r="F78" t="s">
        <v>8398</v>
      </c>
      <c r="H78" s="48">
        <v>1</v>
      </c>
      <c r="J78" t="s">
        <v>6127</v>
      </c>
    </row>
    <row r="79" spans="1:10" x14ac:dyDescent="0.2">
      <c r="A79" t="s">
        <v>2655</v>
      </c>
      <c r="B79" t="s">
        <v>72</v>
      </c>
      <c r="E79" t="s">
        <v>8195</v>
      </c>
      <c r="F79" t="s">
        <v>8398</v>
      </c>
      <c r="H79" s="48">
        <v>1</v>
      </c>
      <c r="J79" t="s">
        <v>6127</v>
      </c>
    </row>
    <row r="80" spans="1:10" x14ac:dyDescent="0.2">
      <c r="A80" t="s">
        <v>4744</v>
      </c>
      <c r="B80" t="s">
        <v>72</v>
      </c>
      <c r="E80" t="s">
        <v>8195</v>
      </c>
      <c r="F80" t="s">
        <v>8398</v>
      </c>
      <c r="H80" s="48">
        <v>1</v>
      </c>
      <c r="J80" t="s">
        <v>6127</v>
      </c>
    </row>
    <row r="81" spans="1:10" x14ac:dyDescent="0.2">
      <c r="A81" t="s">
        <v>1816</v>
      </c>
      <c r="B81" t="s">
        <v>72</v>
      </c>
      <c r="E81" t="s">
        <v>8195</v>
      </c>
      <c r="F81" t="s">
        <v>8398</v>
      </c>
      <c r="H81" s="48">
        <v>1</v>
      </c>
      <c r="J81" t="s">
        <v>6127</v>
      </c>
    </row>
    <row r="82" spans="1:10" x14ac:dyDescent="0.2">
      <c r="A82" t="s">
        <v>5405</v>
      </c>
      <c r="B82" t="s">
        <v>72</v>
      </c>
      <c r="E82" t="s">
        <v>8195</v>
      </c>
      <c r="F82" t="s">
        <v>8398</v>
      </c>
      <c r="H82" s="48">
        <v>1</v>
      </c>
      <c r="J82" t="s">
        <v>6127</v>
      </c>
    </row>
    <row r="83" spans="1:10" x14ac:dyDescent="0.2">
      <c r="A83" t="s">
        <v>4658</v>
      </c>
      <c r="B83" t="s">
        <v>72</v>
      </c>
      <c r="E83" t="s">
        <v>8195</v>
      </c>
      <c r="F83" t="s">
        <v>8398</v>
      </c>
      <c r="H83" s="48">
        <v>1</v>
      </c>
      <c r="J83" t="s">
        <v>6127</v>
      </c>
    </row>
    <row r="84" spans="1:10" x14ac:dyDescent="0.2">
      <c r="A84" t="s">
        <v>5572</v>
      </c>
      <c r="B84" t="s">
        <v>72</v>
      </c>
      <c r="E84" t="s">
        <v>8195</v>
      </c>
      <c r="F84" t="s">
        <v>8398</v>
      </c>
      <c r="H84" s="48">
        <v>1</v>
      </c>
      <c r="J84" t="s">
        <v>6127</v>
      </c>
    </row>
    <row r="85" spans="1:10" x14ac:dyDescent="0.2">
      <c r="A85" t="s">
        <v>7928</v>
      </c>
      <c r="B85" t="s">
        <v>72</v>
      </c>
      <c r="E85" t="s">
        <v>8195</v>
      </c>
      <c r="F85" t="s">
        <v>8398</v>
      </c>
      <c r="H85" s="48">
        <v>1</v>
      </c>
      <c r="J85" t="s">
        <v>6127</v>
      </c>
    </row>
    <row r="86" spans="1:10" x14ac:dyDescent="0.2">
      <c r="A86" t="s">
        <v>7911</v>
      </c>
      <c r="B86" t="s">
        <v>72</v>
      </c>
      <c r="E86" t="s">
        <v>8195</v>
      </c>
      <c r="F86" t="s">
        <v>8398</v>
      </c>
      <c r="H86" s="48">
        <v>1</v>
      </c>
      <c r="J86" t="s">
        <v>6127</v>
      </c>
    </row>
    <row r="87" spans="1:10" x14ac:dyDescent="0.2">
      <c r="A87" t="s">
        <v>1035</v>
      </c>
      <c r="B87" t="s">
        <v>72</v>
      </c>
      <c r="E87" t="s">
        <v>8195</v>
      </c>
      <c r="F87" t="s">
        <v>8398</v>
      </c>
      <c r="H87" s="48">
        <v>1</v>
      </c>
      <c r="J87" t="s">
        <v>6127</v>
      </c>
    </row>
    <row r="88" spans="1:10" x14ac:dyDescent="0.2">
      <c r="A88" t="s">
        <v>2635</v>
      </c>
      <c r="B88" t="s">
        <v>72</v>
      </c>
      <c r="E88" t="s">
        <v>8195</v>
      </c>
      <c r="F88" t="s">
        <v>8398</v>
      </c>
      <c r="H88" s="48">
        <v>1</v>
      </c>
      <c r="J88" t="s">
        <v>6127</v>
      </c>
    </row>
    <row r="89" spans="1:10" x14ac:dyDescent="0.2">
      <c r="A89" t="s">
        <v>3436</v>
      </c>
      <c r="B89" t="s">
        <v>72</v>
      </c>
      <c r="E89" t="s">
        <v>8195</v>
      </c>
      <c r="F89" t="s">
        <v>8398</v>
      </c>
      <c r="H89" s="48">
        <v>1</v>
      </c>
      <c r="J89" t="s">
        <v>6127</v>
      </c>
    </row>
    <row r="90" spans="1:10" x14ac:dyDescent="0.2">
      <c r="A90" t="s">
        <v>3736</v>
      </c>
      <c r="B90" t="s">
        <v>72</v>
      </c>
      <c r="E90" t="s">
        <v>8195</v>
      </c>
      <c r="F90" t="s">
        <v>8398</v>
      </c>
      <c r="H90" s="48">
        <v>1</v>
      </c>
      <c r="J90" t="s">
        <v>6127</v>
      </c>
    </row>
    <row r="91" spans="1:10" x14ac:dyDescent="0.2">
      <c r="A91" t="s">
        <v>1013</v>
      </c>
      <c r="B91" t="s">
        <v>72</v>
      </c>
      <c r="E91" t="s">
        <v>8195</v>
      </c>
      <c r="F91" t="s">
        <v>8398</v>
      </c>
      <c r="H91" s="48">
        <v>1</v>
      </c>
      <c r="J91" t="s">
        <v>6127</v>
      </c>
    </row>
    <row r="92" spans="1:10" x14ac:dyDescent="0.2">
      <c r="A92" t="s">
        <v>3420</v>
      </c>
      <c r="B92" t="s">
        <v>72</v>
      </c>
      <c r="E92" t="s">
        <v>8195</v>
      </c>
      <c r="F92" t="s">
        <v>8398</v>
      </c>
      <c r="H92" s="48">
        <v>1</v>
      </c>
      <c r="J92" t="s">
        <v>6127</v>
      </c>
    </row>
    <row r="93" spans="1:10" x14ac:dyDescent="0.2">
      <c r="A93" t="s">
        <v>6596</v>
      </c>
      <c r="B93" t="s">
        <v>72</v>
      </c>
      <c r="E93" t="s">
        <v>8195</v>
      </c>
      <c r="F93" t="s">
        <v>8398</v>
      </c>
      <c r="H93" s="48">
        <v>1</v>
      </c>
      <c r="J93" t="s">
        <v>6127</v>
      </c>
    </row>
    <row r="94" spans="1:10" x14ac:dyDescent="0.2">
      <c r="A94" t="s">
        <v>4836</v>
      </c>
      <c r="B94" t="s">
        <v>72</v>
      </c>
      <c r="E94" t="s">
        <v>8195</v>
      </c>
      <c r="F94" t="s">
        <v>8398</v>
      </c>
      <c r="H94" s="48">
        <v>1</v>
      </c>
      <c r="J94" t="s">
        <v>6127</v>
      </c>
    </row>
    <row r="95" spans="1:10" x14ac:dyDescent="0.2">
      <c r="A95" t="s">
        <v>3352</v>
      </c>
      <c r="B95" t="s">
        <v>72</v>
      </c>
      <c r="E95" t="s">
        <v>8195</v>
      </c>
      <c r="F95" t="s">
        <v>8398</v>
      </c>
      <c r="H95" s="48">
        <v>1</v>
      </c>
      <c r="J95" t="s">
        <v>6127</v>
      </c>
    </row>
    <row r="96" spans="1:10" x14ac:dyDescent="0.2">
      <c r="A96" t="s">
        <v>4673</v>
      </c>
      <c r="B96" t="s">
        <v>72</v>
      </c>
      <c r="E96" t="s">
        <v>8195</v>
      </c>
      <c r="F96" t="s">
        <v>8398</v>
      </c>
      <c r="H96" s="48">
        <v>1</v>
      </c>
      <c r="J96" t="s">
        <v>6127</v>
      </c>
    </row>
    <row r="97" spans="1:10" x14ac:dyDescent="0.2">
      <c r="A97" t="s">
        <v>3055</v>
      </c>
      <c r="B97" t="s">
        <v>72</v>
      </c>
      <c r="E97" t="s">
        <v>8195</v>
      </c>
      <c r="F97" t="s">
        <v>8398</v>
      </c>
      <c r="H97" s="48">
        <v>1</v>
      </c>
      <c r="J97" t="s">
        <v>6127</v>
      </c>
    </row>
    <row r="98" spans="1:10" x14ac:dyDescent="0.2">
      <c r="A98" t="s">
        <v>7937</v>
      </c>
      <c r="B98" t="s">
        <v>72</v>
      </c>
      <c r="E98" t="s">
        <v>8195</v>
      </c>
      <c r="F98" t="s">
        <v>8398</v>
      </c>
      <c r="H98" s="48">
        <v>1</v>
      </c>
      <c r="J98" t="s">
        <v>6127</v>
      </c>
    </row>
    <row r="99" spans="1:10" x14ac:dyDescent="0.2">
      <c r="A99" t="s">
        <v>7942</v>
      </c>
      <c r="B99" t="s">
        <v>72</v>
      </c>
      <c r="E99" t="s">
        <v>8195</v>
      </c>
      <c r="F99" t="s">
        <v>8398</v>
      </c>
      <c r="H99" s="48">
        <v>1</v>
      </c>
      <c r="J99" t="s">
        <v>6127</v>
      </c>
    </row>
    <row r="100" spans="1:10" x14ac:dyDescent="0.2">
      <c r="A100" t="s">
        <v>7464</v>
      </c>
      <c r="B100" t="s">
        <v>72</v>
      </c>
      <c r="E100" t="s">
        <v>8195</v>
      </c>
      <c r="F100" t="s">
        <v>8398</v>
      </c>
      <c r="H100" s="48">
        <v>1</v>
      </c>
      <c r="J100" t="s">
        <v>6127</v>
      </c>
    </row>
    <row r="101" spans="1:10" x14ac:dyDescent="0.2">
      <c r="A101" t="s">
        <v>4519</v>
      </c>
      <c r="B101" t="s">
        <v>72</v>
      </c>
      <c r="E101" t="s">
        <v>8195</v>
      </c>
      <c r="F101" t="s">
        <v>8398</v>
      </c>
      <c r="H101" s="48">
        <v>1</v>
      </c>
      <c r="J101" t="s">
        <v>6127</v>
      </c>
    </row>
    <row r="102" spans="1:10" x14ac:dyDescent="0.2">
      <c r="A102" t="s">
        <v>2836</v>
      </c>
      <c r="B102" t="s">
        <v>72</v>
      </c>
      <c r="E102" t="s">
        <v>8195</v>
      </c>
      <c r="F102" t="s">
        <v>8398</v>
      </c>
      <c r="H102" s="48">
        <v>1</v>
      </c>
      <c r="J102" t="s">
        <v>6127</v>
      </c>
    </row>
    <row r="103" spans="1:10" x14ac:dyDescent="0.2">
      <c r="A103" t="s">
        <v>7910</v>
      </c>
      <c r="B103" t="s">
        <v>72</v>
      </c>
      <c r="E103" t="s">
        <v>8195</v>
      </c>
      <c r="F103" t="s">
        <v>8398</v>
      </c>
      <c r="H103" s="48">
        <v>1</v>
      </c>
      <c r="J103" t="s">
        <v>6127</v>
      </c>
    </row>
    <row r="104" spans="1:10" x14ac:dyDescent="0.2">
      <c r="A104" t="s">
        <v>1664</v>
      </c>
      <c r="B104" t="s">
        <v>72</v>
      </c>
      <c r="E104" t="s">
        <v>8195</v>
      </c>
      <c r="F104" t="s">
        <v>8398</v>
      </c>
      <c r="H104" s="48">
        <v>1</v>
      </c>
      <c r="J104" t="s">
        <v>6127</v>
      </c>
    </row>
    <row r="105" spans="1:10" x14ac:dyDescent="0.2">
      <c r="A105" t="s">
        <v>7506</v>
      </c>
      <c r="B105" t="s">
        <v>72</v>
      </c>
      <c r="E105" t="s">
        <v>8195</v>
      </c>
      <c r="F105" t="s">
        <v>8398</v>
      </c>
      <c r="H105" s="48">
        <v>1</v>
      </c>
      <c r="J105" t="s">
        <v>6127</v>
      </c>
    </row>
    <row r="106" spans="1:10" x14ac:dyDescent="0.2">
      <c r="A106" t="s">
        <v>3909</v>
      </c>
      <c r="B106" t="s">
        <v>72</v>
      </c>
      <c r="E106" t="s">
        <v>8195</v>
      </c>
      <c r="F106" t="s">
        <v>8398</v>
      </c>
      <c r="H106" s="48">
        <v>1</v>
      </c>
      <c r="J106" t="s">
        <v>6127</v>
      </c>
    </row>
    <row r="107" spans="1:10" x14ac:dyDescent="0.2">
      <c r="A107" t="s">
        <v>4199</v>
      </c>
      <c r="B107" t="s">
        <v>72</v>
      </c>
      <c r="E107" t="s">
        <v>8195</v>
      </c>
      <c r="F107" t="s">
        <v>8398</v>
      </c>
      <c r="H107" s="48">
        <v>1</v>
      </c>
      <c r="J107" t="s">
        <v>6127</v>
      </c>
    </row>
    <row r="108" spans="1:10" x14ac:dyDescent="0.2">
      <c r="A108" t="s">
        <v>3350</v>
      </c>
      <c r="B108" t="s">
        <v>72</v>
      </c>
      <c r="E108" t="s">
        <v>8195</v>
      </c>
      <c r="F108" t="s">
        <v>8398</v>
      </c>
      <c r="H108" s="48">
        <v>1</v>
      </c>
      <c r="J108" t="s">
        <v>6127</v>
      </c>
    </row>
    <row r="109" spans="1:10" x14ac:dyDescent="0.2">
      <c r="A109" t="s">
        <v>8477</v>
      </c>
      <c r="B109" t="s">
        <v>72</v>
      </c>
      <c r="E109" t="s">
        <v>8195</v>
      </c>
      <c r="F109" t="s">
        <v>8398</v>
      </c>
      <c r="H109" s="48">
        <v>1</v>
      </c>
      <c r="J109" t="s">
        <v>6127</v>
      </c>
    </row>
    <row r="110" spans="1:10" x14ac:dyDescent="0.2">
      <c r="A110" t="s">
        <v>4777</v>
      </c>
      <c r="B110" t="s">
        <v>72</v>
      </c>
      <c r="E110" t="s">
        <v>8195</v>
      </c>
      <c r="F110" t="s">
        <v>8398</v>
      </c>
      <c r="H110" s="48">
        <v>1</v>
      </c>
      <c r="J110" t="s">
        <v>6127</v>
      </c>
    </row>
    <row r="111" spans="1:10" x14ac:dyDescent="0.2">
      <c r="A111" t="s">
        <v>5122</v>
      </c>
      <c r="B111" t="s">
        <v>72</v>
      </c>
      <c r="E111" t="s">
        <v>8195</v>
      </c>
      <c r="F111" t="s">
        <v>8398</v>
      </c>
      <c r="H111" s="48">
        <v>1</v>
      </c>
      <c r="J111" t="s">
        <v>6127</v>
      </c>
    </row>
    <row r="112" spans="1:10" x14ac:dyDescent="0.2">
      <c r="A112" t="s">
        <v>1089</v>
      </c>
      <c r="B112" t="s">
        <v>72</v>
      </c>
      <c r="E112" t="s">
        <v>8195</v>
      </c>
      <c r="F112" t="s">
        <v>8398</v>
      </c>
      <c r="H112" s="48">
        <v>1</v>
      </c>
      <c r="J112" t="s">
        <v>6127</v>
      </c>
    </row>
    <row r="113" spans="1:10" x14ac:dyDescent="0.2">
      <c r="A113" t="s">
        <v>5800</v>
      </c>
      <c r="B113" t="s">
        <v>72</v>
      </c>
      <c r="E113" t="s">
        <v>8195</v>
      </c>
      <c r="F113" t="s">
        <v>8398</v>
      </c>
      <c r="H113" s="48">
        <v>1</v>
      </c>
      <c r="J113" t="s">
        <v>6127</v>
      </c>
    </row>
    <row r="114" spans="1:10" x14ac:dyDescent="0.2">
      <c r="A114" t="s">
        <v>3349</v>
      </c>
      <c r="B114" t="s">
        <v>72</v>
      </c>
      <c r="E114" t="s">
        <v>8195</v>
      </c>
      <c r="F114" t="s">
        <v>8398</v>
      </c>
      <c r="H114" s="48">
        <v>1</v>
      </c>
      <c r="J114" t="s">
        <v>6127</v>
      </c>
    </row>
    <row r="115" spans="1:10" x14ac:dyDescent="0.2">
      <c r="A115" t="s">
        <v>2545</v>
      </c>
      <c r="B115" t="s">
        <v>72</v>
      </c>
      <c r="E115" t="s">
        <v>8195</v>
      </c>
      <c r="F115" t="s">
        <v>8398</v>
      </c>
      <c r="H115" s="48">
        <v>1</v>
      </c>
      <c r="J115" t="s">
        <v>6127</v>
      </c>
    </row>
    <row r="116" spans="1:10" x14ac:dyDescent="0.2">
      <c r="A116" t="s">
        <v>2882</v>
      </c>
      <c r="B116" t="s">
        <v>72</v>
      </c>
      <c r="E116" t="s">
        <v>8195</v>
      </c>
      <c r="F116" t="s">
        <v>8398</v>
      </c>
      <c r="H116" s="48">
        <v>1</v>
      </c>
      <c r="J116" t="s">
        <v>6127</v>
      </c>
    </row>
    <row r="117" spans="1:10" x14ac:dyDescent="0.2">
      <c r="A117" t="s">
        <v>3401</v>
      </c>
      <c r="B117" t="s">
        <v>72</v>
      </c>
      <c r="E117" t="s">
        <v>8195</v>
      </c>
      <c r="F117" t="s">
        <v>8398</v>
      </c>
      <c r="H117" s="48">
        <v>1</v>
      </c>
      <c r="J117" t="s">
        <v>6127</v>
      </c>
    </row>
    <row r="118" spans="1:10" x14ac:dyDescent="0.2">
      <c r="A118" t="s">
        <v>8693</v>
      </c>
      <c r="B118" t="s">
        <v>72</v>
      </c>
      <c r="E118" t="s">
        <v>8195</v>
      </c>
      <c r="F118" t="s">
        <v>8398</v>
      </c>
      <c r="H118" s="48">
        <v>1</v>
      </c>
      <c r="J118" t="s">
        <v>6127</v>
      </c>
    </row>
    <row r="119" spans="1:10" x14ac:dyDescent="0.2">
      <c r="A119" t="s">
        <v>3402</v>
      </c>
      <c r="B119" t="s">
        <v>72</v>
      </c>
      <c r="E119" t="s">
        <v>8195</v>
      </c>
      <c r="F119" t="s">
        <v>8398</v>
      </c>
      <c r="H119" s="48">
        <v>1</v>
      </c>
      <c r="J119" t="s">
        <v>6127</v>
      </c>
    </row>
    <row r="120" spans="1:10" x14ac:dyDescent="0.2">
      <c r="A120" t="s">
        <v>3354</v>
      </c>
      <c r="B120" t="s">
        <v>72</v>
      </c>
      <c r="E120" t="s">
        <v>8195</v>
      </c>
      <c r="F120" t="s">
        <v>8398</v>
      </c>
      <c r="H120" s="48">
        <v>1</v>
      </c>
      <c r="J120" t="s">
        <v>6127</v>
      </c>
    </row>
  </sheetData>
  <phoneticPr fontId="2"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23"/>
  <sheetViews>
    <sheetView workbookViewId="0">
      <pane xSplit="1" ySplit="1" topLeftCell="R2" activePane="bottomRight" state="frozen"/>
      <selection activeCell="G18" sqref="G18"/>
      <selection pane="topRight" activeCell="G18" sqref="G18"/>
      <selection pane="bottomLeft" activeCell="G18" sqref="G18"/>
      <selection pane="bottomRight" activeCell="AO1" sqref="AO1"/>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76" width="7.5703125" bestFit="1" customWidth="1"/>
    <col min="77" max="79" width="7.5703125" customWidth="1"/>
  </cols>
  <sheetData>
    <row r="1" spans="1:82"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4508</v>
      </c>
      <c r="BF1" s="1" t="s">
        <v>4511</v>
      </c>
      <c r="BG1" s="1" t="s">
        <v>4514</v>
      </c>
      <c r="BH1" s="1" t="s">
        <v>4517</v>
      </c>
      <c r="BI1" s="1" t="s">
        <v>2</v>
      </c>
      <c r="BJ1" s="1" t="s">
        <v>5</v>
      </c>
      <c r="BK1" s="1" t="s">
        <v>8</v>
      </c>
      <c r="BL1" s="1" t="s">
        <v>11</v>
      </c>
      <c r="BM1" s="1" t="s">
        <v>14</v>
      </c>
      <c r="BN1" s="1" t="s">
        <v>17</v>
      </c>
      <c r="BO1" s="1" t="s">
        <v>20</v>
      </c>
      <c r="BP1" s="1" t="s">
        <v>23</v>
      </c>
      <c r="BQ1" s="1" t="s">
        <v>26</v>
      </c>
      <c r="BR1" s="1" t="s">
        <v>29</v>
      </c>
      <c r="BS1" s="1" t="s">
        <v>32</v>
      </c>
      <c r="BT1" s="1" t="s">
        <v>35</v>
      </c>
      <c r="BU1" s="1" t="s">
        <v>38</v>
      </c>
      <c r="BV1" s="1" t="s">
        <v>15321</v>
      </c>
      <c r="BW1" s="1" t="s">
        <v>15322</v>
      </c>
      <c r="BX1" s="1" t="s">
        <v>15323</v>
      </c>
      <c r="BY1" s="1" t="s">
        <v>261</v>
      </c>
      <c r="BZ1" s="1" t="s">
        <v>262</v>
      </c>
      <c r="CA1" s="1"/>
      <c r="CB1" s="1"/>
      <c r="CC1" s="1"/>
    </row>
    <row r="2" spans="1:82" x14ac:dyDescent="0.2">
      <c r="A2" t="s">
        <v>46</v>
      </c>
      <c r="N2">
        <v>1</v>
      </c>
      <c r="V2">
        <v>2</v>
      </c>
      <c r="W2">
        <v>13</v>
      </c>
      <c r="X2">
        <v>9</v>
      </c>
      <c r="Y2">
        <v>26</v>
      </c>
      <c r="Z2">
        <v>41</v>
      </c>
      <c r="AA2">
        <v>20</v>
      </c>
      <c r="BY2">
        <f>SUM(B2:BX2)</f>
        <v>112</v>
      </c>
      <c r="BZ2">
        <v>113</v>
      </c>
      <c r="CA2">
        <f>BY2-BZ2</f>
        <v>-1</v>
      </c>
      <c r="CB2" t="s">
        <v>15844</v>
      </c>
    </row>
    <row r="3" spans="1:82" x14ac:dyDescent="0.2">
      <c r="A3" t="s">
        <v>75</v>
      </c>
      <c r="AA3">
        <v>19</v>
      </c>
      <c r="AB3">
        <v>37</v>
      </c>
      <c r="AC3">
        <v>46</v>
      </c>
      <c r="AD3">
        <v>19</v>
      </c>
      <c r="AE3">
        <v>3</v>
      </c>
      <c r="BY3">
        <f t="shared" ref="BY3:BY16" si="0">SUM(B3:BX3)</f>
        <v>124</v>
      </c>
      <c r="BZ3">
        <v>127</v>
      </c>
      <c r="CA3">
        <f t="shared" ref="CA3:CA16" si="1">BY3-BZ3</f>
        <v>-3</v>
      </c>
    </row>
    <row r="4" spans="1:82" x14ac:dyDescent="0.2">
      <c r="A4" s="78" t="s">
        <v>73</v>
      </c>
      <c r="Z4">
        <v>2</v>
      </c>
      <c r="AA4">
        <v>3</v>
      </c>
      <c r="AB4">
        <v>4</v>
      </c>
      <c r="AC4">
        <v>8</v>
      </c>
      <c r="AD4">
        <v>8</v>
      </c>
      <c r="AE4">
        <v>14</v>
      </c>
      <c r="AF4">
        <v>3</v>
      </c>
      <c r="AG4">
        <v>17</v>
      </c>
      <c r="AH4">
        <v>25</v>
      </c>
      <c r="AI4">
        <v>13</v>
      </c>
      <c r="AJ4">
        <v>6</v>
      </c>
      <c r="BY4">
        <f t="shared" si="0"/>
        <v>103</v>
      </c>
      <c r="BZ4">
        <v>103</v>
      </c>
      <c r="CA4">
        <f t="shared" si="1"/>
        <v>0</v>
      </c>
    </row>
    <row r="5" spans="1:82" x14ac:dyDescent="0.2">
      <c r="A5" s="78" t="s">
        <v>74</v>
      </c>
      <c r="AI5">
        <v>18</v>
      </c>
      <c r="AJ5">
        <v>35</v>
      </c>
      <c r="AK5">
        <v>40</v>
      </c>
      <c r="AL5">
        <v>46</v>
      </c>
      <c r="AM5">
        <v>30</v>
      </c>
      <c r="AN5">
        <v>47</v>
      </c>
      <c r="AO5">
        <v>54</v>
      </c>
      <c r="AP5">
        <v>49</v>
      </c>
      <c r="AQ5">
        <v>30</v>
      </c>
      <c r="AR5">
        <v>47</v>
      </c>
      <c r="BY5">
        <f t="shared" si="0"/>
        <v>396</v>
      </c>
      <c r="BZ5">
        <v>397</v>
      </c>
      <c r="CA5">
        <f t="shared" si="1"/>
        <v>-1</v>
      </c>
      <c r="CB5" t="s">
        <v>15846</v>
      </c>
    </row>
    <row r="6" spans="1:82" x14ac:dyDescent="0.2">
      <c r="A6" s="7" t="s">
        <v>47</v>
      </c>
      <c r="AD6" s="7">
        <v>19</v>
      </c>
      <c r="AE6" s="7">
        <v>44</v>
      </c>
      <c r="AF6" s="7">
        <v>45</v>
      </c>
      <c r="AG6" s="7">
        <v>10</v>
      </c>
      <c r="BY6">
        <f t="shared" si="0"/>
        <v>118</v>
      </c>
      <c r="BZ6">
        <v>118</v>
      </c>
      <c r="CA6">
        <f t="shared" si="1"/>
        <v>0</v>
      </c>
      <c r="CB6" s="4" t="s">
        <v>16076</v>
      </c>
      <c r="CC6" s="4"/>
      <c r="CD6" s="4"/>
    </row>
    <row r="7" spans="1:82" x14ac:dyDescent="0.2">
      <c r="A7" t="s">
        <v>62</v>
      </c>
      <c r="AG7">
        <v>20</v>
      </c>
      <c r="AH7">
        <v>10</v>
      </c>
      <c r="AI7">
        <v>2</v>
      </c>
      <c r="BY7">
        <f t="shared" si="0"/>
        <v>32</v>
      </c>
      <c r="BZ7">
        <v>32</v>
      </c>
      <c r="CA7">
        <f t="shared" si="1"/>
        <v>0</v>
      </c>
    </row>
    <row r="8" spans="1:82" x14ac:dyDescent="0.2">
      <c r="A8" t="s">
        <v>63</v>
      </c>
      <c r="AG8">
        <v>5</v>
      </c>
      <c r="AH8">
        <v>60</v>
      </c>
      <c r="AI8">
        <v>73</v>
      </c>
      <c r="AJ8">
        <v>6</v>
      </c>
      <c r="AK8">
        <v>2</v>
      </c>
      <c r="BY8">
        <f t="shared" si="0"/>
        <v>146</v>
      </c>
      <c r="BZ8">
        <v>146</v>
      </c>
      <c r="CA8">
        <f t="shared" si="1"/>
        <v>0</v>
      </c>
    </row>
    <row r="9" spans="1:82" x14ac:dyDescent="0.2">
      <c r="A9" t="s">
        <v>76</v>
      </c>
      <c r="AI9">
        <v>19</v>
      </c>
      <c r="AJ9">
        <v>51</v>
      </c>
      <c r="AK9">
        <v>32</v>
      </c>
      <c r="BY9">
        <f t="shared" si="0"/>
        <v>102</v>
      </c>
      <c r="BZ9">
        <v>101</v>
      </c>
      <c r="CA9">
        <f t="shared" si="1"/>
        <v>1</v>
      </c>
    </row>
    <row r="10" spans="1:82" x14ac:dyDescent="0.2">
      <c r="A10" t="s">
        <v>77</v>
      </c>
      <c r="AK10">
        <v>24</v>
      </c>
      <c r="AL10">
        <v>56</v>
      </c>
      <c r="AM10">
        <v>53</v>
      </c>
      <c r="AN10">
        <v>38</v>
      </c>
      <c r="AO10">
        <v>44</v>
      </c>
      <c r="AP10">
        <v>19</v>
      </c>
      <c r="AR10">
        <v>1</v>
      </c>
      <c r="AT10">
        <v>1</v>
      </c>
      <c r="AU10">
        <v>2</v>
      </c>
      <c r="AV10">
        <v>1</v>
      </c>
      <c r="AX10">
        <v>2</v>
      </c>
      <c r="BY10">
        <f t="shared" si="0"/>
        <v>241</v>
      </c>
      <c r="BZ10">
        <v>241</v>
      </c>
      <c r="CA10">
        <f t="shared" si="1"/>
        <v>0</v>
      </c>
    </row>
    <row r="11" spans="1:82" x14ac:dyDescent="0.2">
      <c r="A11" s="78" t="s">
        <v>78</v>
      </c>
      <c r="AR11">
        <v>12</v>
      </c>
      <c r="AS11">
        <v>27</v>
      </c>
      <c r="AT11">
        <v>80</v>
      </c>
      <c r="AU11">
        <v>77</v>
      </c>
      <c r="AV11">
        <v>51</v>
      </c>
      <c r="AW11">
        <v>51</v>
      </c>
      <c r="AX11">
        <v>2</v>
      </c>
      <c r="BY11">
        <f t="shared" si="0"/>
        <v>300</v>
      </c>
      <c r="BZ11">
        <v>300</v>
      </c>
      <c r="CA11">
        <f t="shared" si="1"/>
        <v>0</v>
      </c>
    </row>
    <row r="12" spans="1:82" x14ac:dyDescent="0.2">
      <c r="A12" s="81" t="s">
        <v>79</v>
      </c>
      <c r="AP12">
        <v>24</v>
      </c>
      <c r="AQ12">
        <v>44</v>
      </c>
      <c r="AR12">
        <v>28</v>
      </c>
      <c r="AS12">
        <v>8</v>
      </c>
      <c r="AT12">
        <v>1</v>
      </c>
      <c r="AU12">
        <v>4</v>
      </c>
      <c r="AV12" s="24">
        <v>3</v>
      </c>
      <c r="AW12" s="24">
        <v>1</v>
      </c>
      <c r="AX12" s="24">
        <v>3</v>
      </c>
      <c r="AY12" s="24">
        <v>4</v>
      </c>
      <c r="AZ12" s="24">
        <v>2</v>
      </c>
      <c r="BA12" s="24">
        <v>5</v>
      </c>
      <c r="BB12" s="24">
        <v>2</v>
      </c>
      <c r="BC12" s="24">
        <v>8</v>
      </c>
      <c r="BD12" s="24">
        <v>16</v>
      </c>
      <c r="BE12" s="24">
        <v>6</v>
      </c>
      <c r="BY12">
        <f t="shared" si="0"/>
        <v>159</v>
      </c>
      <c r="BZ12">
        <v>159</v>
      </c>
      <c r="CA12">
        <f t="shared" si="1"/>
        <v>0</v>
      </c>
      <c r="CB12" t="s">
        <v>15847</v>
      </c>
      <c r="CD12" t="s">
        <v>263</v>
      </c>
    </row>
    <row r="13" spans="1:82" x14ac:dyDescent="0.2">
      <c r="A13" t="s">
        <v>80</v>
      </c>
      <c r="AS13">
        <v>13</v>
      </c>
      <c r="AT13">
        <v>24</v>
      </c>
      <c r="AU13">
        <v>5</v>
      </c>
      <c r="BY13">
        <f t="shared" si="0"/>
        <v>42</v>
      </c>
      <c r="BZ13">
        <v>42</v>
      </c>
      <c r="CA13">
        <f t="shared" si="1"/>
        <v>0</v>
      </c>
    </row>
    <row r="14" spans="1:82" x14ac:dyDescent="0.2">
      <c r="A14" t="s">
        <v>64</v>
      </c>
      <c r="AT14">
        <v>2</v>
      </c>
      <c r="AU14">
        <v>24</v>
      </c>
      <c r="AV14">
        <v>18</v>
      </c>
      <c r="AW14">
        <v>23</v>
      </c>
      <c r="AX14">
        <v>14</v>
      </c>
      <c r="AY14">
        <v>20</v>
      </c>
      <c r="AZ14">
        <v>10</v>
      </c>
      <c r="BA14">
        <v>11</v>
      </c>
      <c r="BB14">
        <v>7</v>
      </c>
      <c r="BC14">
        <v>4</v>
      </c>
      <c r="BD14">
        <v>4</v>
      </c>
      <c r="BE14" s="5"/>
      <c r="BF14" s="5"/>
      <c r="BG14" s="5"/>
      <c r="BH14" s="5"/>
      <c r="BI14" s="5"/>
      <c r="BJ14" s="5"/>
      <c r="BY14" s="5">
        <f t="shared" si="0"/>
        <v>137</v>
      </c>
      <c r="BZ14" s="5">
        <v>137</v>
      </c>
      <c r="CA14" s="5">
        <f t="shared" si="1"/>
        <v>0</v>
      </c>
    </row>
    <row r="15" spans="1:82" x14ac:dyDescent="0.2">
      <c r="A15" s="78" t="s">
        <v>81</v>
      </c>
      <c r="AW15">
        <v>9</v>
      </c>
      <c r="AX15">
        <v>45</v>
      </c>
      <c r="AY15">
        <v>44</v>
      </c>
      <c r="AZ15">
        <v>57</v>
      </c>
      <c r="BA15">
        <v>37</v>
      </c>
      <c r="BB15">
        <v>31</v>
      </c>
      <c r="BC15">
        <v>19</v>
      </c>
      <c r="BD15">
        <v>23</v>
      </c>
      <c r="BE15">
        <v>1</v>
      </c>
      <c r="BY15">
        <f t="shared" si="0"/>
        <v>266</v>
      </c>
      <c r="BZ15">
        <v>266</v>
      </c>
      <c r="CA15">
        <f t="shared" si="1"/>
        <v>0</v>
      </c>
      <c r="CB15" t="s">
        <v>15848</v>
      </c>
      <c r="CD15" t="s">
        <v>15849</v>
      </c>
    </row>
    <row r="16" spans="1:82" x14ac:dyDescent="0.2">
      <c r="A16" s="80" t="s">
        <v>111</v>
      </c>
      <c r="BG16">
        <v>7</v>
      </c>
      <c r="BY16">
        <f t="shared" si="0"/>
        <v>7</v>
      </c>
      <c r="BZ16">
        <v>7</v>
      </c>
      <c r="CA16">
        <f t="shared" si="1"/>
        <v>0</v>
      </c>
    </row>
    <row r="17" spans="1:79" x14ac:dyDescent="0.2">
      <c r="A17" t="s">
        <v>8181</v>
      </c>
      <c r="B17">
        <f>SUM(B2:B16)</f>
        <v>0</v>
      </c>
      <c r="C17">
        <f t="shared" ref="C17:BN17" si="2">SUM(C2:C16)</f>
        <v>0</v>
      </c>
      <c r="D17">
        <f t="shared" si="2"/>
        <v>0</v>
      </c>
      <c r="E17">
        <f t="shared" si="2"/>
        <v>0</v>
      </c>
      <c r="F17">
        <f t="shared" si="2"/>
        <v>0</v>
      </c>
      <c r="G17">
        <f t="shared" si="2"/>
        <v>0</v>
      </c>
      <c r="H17">
        <f t="shared" si="2"/>
        <v>0</v>
      </c>
      <c r="I17">
        <f t="shared" si="2"/>
        <v>0</v>
      </c>
      <c r="J17">
        <f t="shared" si="2"/>
        <v>0</v>
      </c>
      <c r="K17">
        <f t="shared" si="2"/>
        <v>0</v>
      </c>
      <c r="L17">
        <f t="shared" si="2"/>
        <v>0</v>
      </c>
      <c r="M17">
        <f t="shared" si="2"/>
        <v>0</v>
      </c>
      <c r="N17">
        <f t="shared" si="2"/>
        <v>1</v>
      </c>
      <c r="O17">
        <f t="shared" si="2"/>
        <v>0</v>
      </c>
      <c r="P17">
        <f t="shared" si="2"/>
        <v>0</v>
      </c>
      <c r="Q17">
        <f t="shared" si="2"/>
        <v>0</v>
      </c>
      <c r="R17">
        <f t="shared" si="2"/>
        <v>0</v>
      </c>
      <c r="S17">
        <f t="shared" si="2"/>
        <v>0</v>
      </c>
      <c r="T17">
        <f t="shared" si="2"/>
        <v>0</v>
      </c>
      <c r="U17">
        <f t="shared" si="2"/>
        <v>0</v>
      </c>
      <c r="V17">
        <f t="shared" si="2"/>
        <v>2</v>
      </c>
      <c r="W17">
        <f t="shared" si="2"/>
        <v>13</v>
      </c>
      <c r="X17">
        <f t="shared" si="2"/>
        <v>9</v>
      </c>
      <c r="Y17">
        <f t="shared" si="2"/>
        <v>26</v>
      </c>
      <c r="Z17">
        <f t="shared" si="2"/>
        <v>43</v>
      </c>
      <c r="AA17">
        <f t="shared" si="2"/>
        <v>42</v>
      </c>
      <c r="AB17">
        <f t="shared" si="2"/>
        <v>41</v>
      </c>
      <c r="AC17">
        <f t="shared" si="2"/>
        <v>54</v>
      </c>
      <c r="AD17">
        <f t="shared" si="2"/>
        <v>46</v>
      </c>
      <c r="AE17">
        <f t="shared" si="2"/>
        <v>61</v>
      </c>
      <c r="AF17">
        <f t="shared" si="2"/>
        <v>48</v>
      </c>
      <c r="AG17">
        <f t="shared" si="2"/>
        <v>52</v>
      </c>
      <c r="AH17">
        <f t="shared" si="2"/>
        <v>95</v>
      </c>
      <c r="AI17">
        <f t="shared" si="2"/>
        <v>125</v>
      </c>
      <c r="AJ17">
        <f t="shared" si="2"/>
        <v>98</v>
      </c>
      <c r="AK17">
        <f t="shared" si="2"/>
        <v>98</v>
      </c>
      <c r="AL17">
        <f t="shared" si="2"/>
        <v>102</v>
      </c>
      <c r="AM17">
        <f t="shared" si="2"/>
        <v>83</v>
      </c>
      <c r="AN17">
        <f t="shared" si="2"/>
        <v>85</v>
      </c>
      <c r="AO17">
        <f t="shared" si="2"/>
        <v>98</v>
      </c>
      <c r="AP17">
        <f t="shared" si="2"/>
        <v>92</v>
      </c>
      <c r="AQ17">
        <f t="shared" si="2"/>
        <v>74</v>
      </c>
      <c r="AR17">
        <f t="shared" si="2"/>
        <v>88</v>
      </c>
      <c r="AS17">
        <f t="shared" si="2"/>
        <v>48</v>
      </c>
      <c r="AT17">
        <f t="shared" si="2"/>
        <v>108</v>
      </c>
      <c r="AU17">
        <f t="shared" si="2"/>
        <v>112</v>
      </c>
      <c r="AV17">
        <f t="shared" si="2"/>
        <v>73</v>
      </c>
      <c r="AW17">
        <f t="shared" si="2"/>
        <v>84</v>
      </c>
      <c r="AX17">
        <f t="shared" si="2"/>
        <v>66</v>
      </c>
      <c r="AY17">
        <f t="shared" si="2"/>
        <v>68</v>
      </c>
      <c r="AZ17">
        <f t="shared" si="2"/>
        <v>69</v>
      </c>
      <c r="BA17">
        <f t="shared" si="2"/>
        <v>53</v>
      </c>
      <c r="BB17">
        <f t="shared" si="2"/>
        <v>40</v>
      </c>
      <c r="BC17">
        <f t="shared" si="2"/>
        <v>31</v>
      </c>
      <c r="BD17">
        <f t="shared" si="2"/>
        <v>43</v>
      </c>
      <c r="BE17">
        <f t="shared" si="2"/>
        <v>7</v>
      </c>
      <c r="BF17">
        <f t="shared" si="2"/>
        <v>0</v>
      </c>
      <c r="BG17">
        <f t="shared" si="2"/>
        <v>7</v>
      </c>
      <c r="BH17">
        <f t="shared" si="2"/>
        <v>0</v>
      </c>
      <c r="BI17">
        <f t="shared" si="2"/>
        <v>0</v>
      </c>
      <c r="BJ17">
        <f t="shared" si="2"/>
        <v>0</v>
      </c>
      <c r="BK17">
        <f t="shared" si="2"/>
        <v>0</v>
      </c>
      <c r="BL17">
        <f t="shared" si="2"/>
        <v>0</v>
      </c>
      <c r="BM17">
        <f t="shared" si="2"/>
        <v>0</v>
      </c>
      <c r="BN17">
        <f t="shared" si="2"/>
        <v>0</v>
      </c>
      <c r="BO17">
        <f t="shared" ref="BO17:BX17" si="3">SUM(BO2:BO16)</f>
        <v>0</v>
      </c>
      <c r="BP17">
        <f t="shared" si="3"/>
        <v>0</v>
      </c>
      <c r="BQ17">
        <f t="shared" si="3"/>
        <v>0</v>
      </c>
      <c r="BR17">
        <f t="shared" si="3"/>
        <v>0</v>
      </c>
      <c r="BS17">
        <f t="shared" si="3"/>
        <v>0</v>
      </c>
      <c r="BT17">
        <f t="shared" si="3"/>
        <v>0</v>
      </c>
      <c r="BU17">
        <f t="shared" si="3"/>
        <v>0</v>
      </c>
      <c r="BV17">
        <f t="shared" si="3"/>
        <v>0</v>
      </c>
      <c r="BW17">
        <f t="shared" si="3"/>
        <v>0</v>
      </c>
      <c r="BX17">
        <f t="shared" si="3"/>
        <v>0</v>
      </c>
      <c r="BY17">
        <f>SUM(BY2:BY16)</f>
        <v>2285</v>
      </c>
      <c r="BZ17">
        <f>SUM(BZ2:BZ16)</f>
        <v>2289</v>
      </c>
      <c r="CA17">
        <f>SUM(CA2:CA16)</f>
        <v>-4</v>
      </c>
    </row>
    <row r="18" spans="1:79" x14ac:dyDescent="0.2">
      <c r="A18" t="s">
        <v>14865</v>
      </c>
      <c r="B18">
        <v>0</v>
      </c>
      <c r="C18">
        <f>B18+C17</f>
        <v>0</v>
      </c>
      <c r="D18">
        <f t="shared" ref="D18:BO18" si="4">C18+D17</f>
        <v>0</v>
      </c>
      <c r="E18">
        <f t="shared" si="4"/>
        <v>0</v>
      </c>
      <c r="F18">
        <f t="shared" si="4"/>
        <v>0</v>
      </c>
      <c r="G18">
        <f t="shared" si="4"/>
        <v>0</v>
      </c>
      <c r="H18">
        <f t="shared" si="4"/>
        <v>0</v>
      </c>
      <c r="I18">
        <f t="shared" si="4"/>
        <v>0</v>
      </c>
      <c r="J18">
        <f t="shared" si="4"/>
        <v>0</v>
      </c>
      <c r="K18">
        <f t="shared" si="4"/>
        <v>0</v>
      </c>
      <c r="L18">
        <f t="shared" si="4"/>
        <v>0</v>
      </c>
      <c r="M18">
        <f t="shared" si="4"/>
        <v>0</v>
      </c>
      <c r="N18">
        <f t="shared" si="4"/>
        <v>1</v>
      </c>
      <c r="O18">
        <f t="shared" si="4"/>
        <v>1</v>
      </c>
      <c r="P18">
        <f t="shared" si="4"/>
        <v>1</v>
      </c>
      <c r="Q18">
        <f t="shared" si="4"/>
        <v>1</v>
      </c>
      <c r="R18">
        <f t="shared" si="4"/>
        <v>1</v>
      </c>
      <c r="S18">
        <f t="shared" si="4"/>
        <v>1</v>
      </c>
      <c r="T18">
        <f t="shared" si="4"/>
        <v>1</v>
      </c>
      <c r="U18">
        <f t="shared" si="4"/>
        <v>1</v>
      </c>
      <c r="V18">
        <f t="shared" si="4"/>
        <v>3</v>
      </c>
      <c r="W18">
        <f t="shared" si="4"/>
        <v>16</v>
      </c>
      <c r="X18">
        <f t="shared" si="4"/>
        <v>25</v>
      </c>
      <c r="Y18">
        <f t="shared" si="4"/>
        <v>51</v>
      </c>
      <c r="Z18">
        <f t="shared" si="4"/>
        <v>94</v>
      </c>
      <c r="AA18">
        <f t="shared" si="4"/>
        <v>136</v>
      </c>
      <c r="AB18">
        <f t="shared" si="4"/>
        <v>177</v>
      </c>
      <c r="AC18">
        <f t="shared" si="4"/>
        <v>231</v>
      </c>
      <c r="AD18">
        <f t="shared" si="4"/>
        <v>277</v>
      </c>
      <c r="AE18">
        <f t="shared" si="4"/>
        <v>338</v>
      </c>
      <c r="AF18">
        <f t="shared" si="4"/>
        <v>386</v>
      </c>
      <c r="AG18">
        <f t="shared" si="4"/>
        <v>438</v>
      </c>
      <c r="AH18">
        <f t="shared" si="4"/>
        <v>533</v>
      </c>
      <c r="AI18">
        <f t="shared" si="4"/>
        <v>658</v>
      </c>
      <c r="AJ18">
        <f t="shared" si="4"/>
        <v>756</v>
      </c>
      <c r="AK18">
        <f t="shared" si="4"/>
        <v>854</v>
      </c>
      <c r="AL18">
        <f t="shared" si="4"/>
        <v>956</v>
      </c>
      <c r="AM18">
        <f t="shared" si="4"/>
        <v>1039</v>
      </c>
      <c r="AN18">
        <f t="shared" si="4"/>
        <v>1124</v>
      </c>
      <c r="AO18">
        <f t="shared" si="4"/>
        <v>1222</v>
      </c>
      <c r="AP18">
        <f t="shared" si="4"/>
        <v>1314</v>
      </c>
      <c r="AQ18">
        <f t="shared" si="4"/>
        <v>1388</v>
      </c>
      <c r="AR18">
        <f t="shared" si="4"/>
        <v>1476</v>
      </c>
      <c r="AS18">
        <f t="shared" si="4"/>
        <v>1524</v>
      </c>
      <c r="AT18">
        <f t="shared" si="4"/>
        <v>1632</v>
      </c>
      <c r="AU18">
        <f t="shared" si="4"/>
        <v>1744</v>
      </c>
      <c r="AV18">
        <f t="shared" si="4"/>
        <v>1817</v>
      </c>
      <c r="AW18">
        <f t="shared" si="4"/>
        <v>1901</v>
      </c>
      <c r="AX18">
        <f t="shared" si="4"/>
        <v>1967</v>
      </c>
      <c r="AY18">
        <f t="shared" si="4"/>
        <v>2035</v>
      </c>
      <c r="AZ18">
        <f t="shared" si="4"/>
        <v>2104</v>
      </c>
      <c r="BA18">
        <f t="shared" si="4"/>
        <v>2157</v>
      </c>
      <c r="BB18">
        <f t="shared" si="4"/>
        <v>2197</v>
      </c>
      <c r="BC18">
        <f t="shared" si="4"/>
        <v>2228</v>
      </c>
      <c r="BD18">
        <f t="shared" si="4"/>
        <v>2271</v>
      </c>
      <c r="BE18">
        <f t="shared" si="4"/>
        <v>2278</v>
      </c>
      <c r="BF18">
        <f t="shared" si="4"/>
        <v>2278</v>
      </c>
      <c r="BG18">
        <f t="shared" si="4"/>
        <v>2285</v>
      </c>
      <c r="BH18">
        <f t="shared" si="4"/>
        <v>2285</v>
      </c>
      <c r="BI18">
        <f t="shared" si="4"/>
        <v>2285</v>
      </c>
      <c r="BJ18">
        <f t="shared" si="4"/>
        <v>2285</v>
      </c>
      <c r="BK18">
        <f t="shared" si="4"/>
        <v>2285</v>
      </c>
      <c r="BL18">
        <f t="shared" si="4"/>
        <v>2285</v>
      </c>
      <c r="BM18">
        <f t="shared" si="4"/>
        <v>2285</v>
      </c>
      <c r="BN18">
        <f t="shared" si="4"/>
        <v>2285</v>
      </c>
      <c r="BO18">
        <f t="shared" si="4"/>
        <v>2285</v>
      </c>
      <c r="BP18">
        <f t="shared" ref="BP18:BX18" si="5">BO18+BP17</f>
        <v>2285</v>
      </c>
      <c r="BQ18">
        <f t="shared" si="5"/>
        <v>2285</v>
      </c>
      <c r="BR18">
        <f t="shared" si="5"/>
        <v>2285</v>
      </c>
      <c r="BS18">
        <f t="shared" si="5"/>
        <v>2285</v>
      </c>
      <c r="BT18">
        <f t="shared" si="5"/>
        <v>2285</v>
      </c>
      <c r="BU18">
        <f t="shared" si="5"/>
        <v>2285</v>
      </c>
      <c r="BV18">
        <f t="shared" si="5"/>
        <v>2285</v>
      </c>
      <c r="BW18">
        <f t="shared" si="5"/>
        <v>2285</v>
      </c>
      <c r="BX18">
        <f t="shared" si="5"/>
        <v>2285</v>
      </c>
    </row>
    <row r="19" spans="1:79" x14ac:dyDescent="0.2">
      <c r="AD19" s="7" t="s">
        <v>12003</v>
      </c>
      <c r="AE19" s="7"/>
      <c r="AF19" s="7"/>
      <c r="AG19" s="7"/>
      <c r="AH19" s="7"/>
      <c r="AI19" s="7"/>
      <c r="AJ19" s="7"/>
      <c r="AK19" s="7"/>
      <c r="AL19" s="7"/>
      <c r="AM19" s="7"/>
    </row>
    <row r="20" spans="1:79" x14ac:dyDescent="0.2">
      <c r="AD20" s="7" t="s">
        <v>1796</v>
      </c>
      <c r="AE20" s="7"/>
      <c r="AF20" s="7"/>
      <c r="AG20" s="7"/>
      <c r="AH20" s="7"/>
      <c r="AI20" s="7"/>
      <c r="AJ20" s="7"/>
      <c r="AK20" s="7"/>
    </row>
    <row r="21" spans="1:79" x14ac:dyDescent="0.2">
      <c r="A21" s="79" t="s">
        <v>1774</v>
      </c>
      <c r="B21" s="78"/>
      <c r="C21" s="78"/>
    </row>
    <row r="22" spans="1:79" x14ac:dyDescent="0.2">
      <c r="A22" s="80" t="s">
        <v>1775</v>
      </c>
      <c r="B22" s="24"/>
      <c r="C22" s="24"/>
    </row>
    <row r="23" spans="1:79" x14ac:dyDescent="0.2">
      <c r="A23" s="30" t="s">
        <v>1780</v>
      </c>
      <c r="B23" s="30"/>
    </row>
  </sheetData>
  <phoneticPr fontId="2"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3"/>
  <sheetViews>
    <sheetView workbookViewId="0">
      <pane xSplit="1" ySplit="1" topLeftCell="Z2" activePane="bottomRight" state="frozen"/>
      <selection activeCell="G18" sqref="G18"/>
      <selection pane="topRight" activeCell="G18" sqref="G18"/>
      <selection pane="bottomLeft" activeCell="G18" sqref="G18"/>
      <selection pane="bottomRight" activeCell="AS2" sqref="AS2"/>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Z2">
        <v>1</v>
      </c>
      <c r="AC2">
        <v>1</v>
      </c>
      <c r="AD2">
        <v>2</v>
      </c>
      <c r="AH2">
        <v>1</v>
      </c>
      <c r="AJ2">
        <v>1</v>
      </c>
      <c r="AL2">
        <v>2</v>
      </c>
      <c r="AM2">
        <v>2</v>
      </c>
      <c r="AN2">
        <v>2</v>
      </c>
      <c r="AO2">
        <v>1</v>
      </c>
      <c r="AP2">
        <v>1</v>
      </c>
      <c r="AQ2">
        <v>1</v>
      </c>
      <c r="AR2">
        <v>1</v>
      </c>
      <c r="AS2">
        <v>1</v>
      </c>
    </row>
    <row r="3" spans="1:110" x14ac:dyDescent="0.2">
      <c r="A3" t="s">
        <v>14865</v>
      </c>
      <c r="B3">
        <f>B2</f>
        <v>0</v>
      </c>
      <c r="C3">
        <f>B3+C2</f>
        <v>0</v>
      </c>
      <c r="D3">
        <f t="shared" ref="D3:BO3" si="0">C3+D2</f>
        <v>0</v>
      </c>
      <c r="E3">
        <f t="shared" si="0"/>
        <v>0</v>
      </c>
      <c r="F3">
        <f t="shared" si="0"/>
        <v>0</v>
      </c>
      <c r="G3">
        <f t="shared" si="0"/>
        <v>0</v>
      </c>
      <c r="H3">
        <f t="shared" si="0"/>
        <v>0</v>
      </c>
      <c r="I3">
        <f t="shared" si="0"/>
        <v>0</v>
      </c>
      <c r="J3">
        <f t="shared" si="0"/>
        <v>0</v>
      </c>
      <c r="K3">
        <f t="shared" si="0"/>
        <v>0</v>
      </c>
      <c r="L3">
        <f t="shared" si="0"/>
        <v>0</v>
      </c>
      <c r="M3">
        <f t="shared" si="0"/>
        <v>0</v>
      </c>
      <c r="N3">
        <f t="shared" si="0"/>
        <v>0</v>
      </c>
      <c r="O3">
        <f t="shared" si="0"/>
        <v>0</v>
      </c>
      <c r="P3">
        <f t="shared" si="0"/>
        <v>0</v>
      </c>
      <c r="Q3">
        <f t="shared" si="0"/>
        <v>0</v>
      </c>
      <c r="R3">
        <f t="shared" si="0"/>
        <v>0</v>
      </c>
      <c r="S3">
        <f t="shared" si="0"/>
        <v>0</v>
      </c>
      <c r="T3">
        <f t="shared" si="0"/>
        <v>0</v>
      </c>
      <c r="U3">
        <f t="shared" si="0"/>
        <v>0</v>
      </c>
      <c r="V3">
        <f t="shared" si="0"/>
        <v>0</v>
      </c>
      <c r="W3">
        <f t="shared" si="0"/>
        <v>0</v>
      </c>
      <c r="X3">
        <f t="shared" si="0"/>
        <v>0</v>
      </c>
      <c r="Y3">
        <f t="shared" si="0"/>
        <v>0</v>
      </c>
      <c r="Z3">
        <f t="shared" si="0"/>
        <v>1</v>
      </c>
      <c r="AA3">
        <f t="shared" si="0"/>
        <v>1</v>
      </c>
      <c r="AB3">
        <f t="shared" si="0"/>
        <v>1</v>
      </c>
      <c r="AC3">
        <f t="shared" si="0"/>
        <v>2</v>
      </c>
      <c r="AD3">
        <f t="shared" si="0"/>
        <v>4</v>
      </c>
      <c r="AE3">
        <f t="shared" si="0"/>
        <v>4</v>
      </c>
      <c r="AF3">
        <f t="shared" si="0"/>
        <v>4</v>
      </c>
      <c r="AG3">
        <f t="shared" si="0"/>
        <v>4</v>
      </c>
      <c r="AH3">
        <f t="shared" si="0"/>
        <v>5</v>
      </c>
      <c r="AI3">
        <f t="shared" si="0"/>
        <v>5</v>
      </c>
      <c r="AJ3">
        <f t="shared" si="0"/>
        <v>6</v>
      </c>
      <c r="AK3">
        <f t="shared" si="0"/>
        <v>6</v>
      </c>
      <c r="AL3">
        <f t="shared" si="0"/>
        <v>8</v>
      </c>
      <c r="AM3">
        <f t="shared" si="0"/>
        <v>10</v>
      </c>
      <c r="AN3">
        <f t="shared" si="0"/>
        <v>12</v>
      </c>
      <c r="AO3">
        <f t="shared" si="0"/>
        <v>13</v>
      </c>
      <c r="AP3">
        <f t="shared" si="0"/>
        <v>14</v>
      </c>
      <c r="AQ3">
        <f t="shared" si="0"/>
        <v>15</v>
      </c>
      <c r="AR3">
        <f t="shared" si="0"/>
        <v>16</v>
      </c>
      <c r="AS3">
        <f t="shared" si="0"/>
        <v>17</v>
      </c>
      <c r="AT3">
        <f t="shared" si="0"/>
        <v>17</v>
      </c>
      <c r="AU3">
        <f t="shared" si="0"/>
        <v>17</v>
      </c>
      <c r="AV3">
        <f t="shared" si="0"/>
        <v>17</v>
      </c>
      <c r="AW3">
        <f t="shared" si="0"/>
        <v>17</v>
      </c>
      <c r="AX3">
        <f t="shared" si="0"/>
        <v>17</v>
      </c>
      <c r="AY3">
        <f t="shared" si="0"/>
        <v>17</v>
      </c>
      <c r="AZ3">
        <f t="shared" si="0"/>
        <v>17</v>
      </c>
      <c r="BA3">
        <f t="shared" si="0"/>
        <v>17</v>
      </c>
      <c r="BB3">
        <f t="shared" si="0"/>
        <v>17</v>
      </c>
      <c r="BC3">
        <f t="shared" si="0"/>
        <v>17</v>
      </c>
      <c r="BD3">
        <f t="shared" si="0"/>
        <v>17</v>
      </c>
      <c r="BE3">
        <f t="shared" si="0"/>
        <v>17</v>
      </c>
      <c r="BF3">
        <f t="shared" si="0"/>
        <v>17</v>
      </c>
      <c r="BG3">
        <f t="shared" si="0"/>
        <v>17</v>
      </c>
      <c r="BH3">
        <f t="shared" si="0"/>
        <v>17</v>
      </c>
      <c r="BI3">
        <f t="shared" si="0"/>
        <v>17</v>
      </c>
      <c r="BJ3">
        <f t="shared" si="0"/>
        <v>17</v>
      </c>
      <c r="BK3">
        <f t="shared" si="0"/>
        <v>17</v>
      </c>
      <c r="BL3">
        <f t="shared" si="0"/>
        <v>17</v>
      </c>
      <c r="BM3">
        <f t="shared" si="0"/>
        <v>17</v>
      </c>
      <c r="BN3">
        <f t="shared" si="0"/>
        <v>17</v>
      </c>
      <c r="BO3">
        <f t="shared" si="0"/>
        <v>17</v>
      </c>
      <c r="BP3">
        <f t="shared" ref="BP3:DD3" si="1">BO3+BP2</f>
        <v>17</v>
      </c>
      <c r="BQ3">
        <f t="shared" si="1"/>
        <v>17</v>
      </c>
      <c r="BR3">
        <f t="shared" si="1"/>
        <v>17</v>
      </c>
      <c r="BS3">
        <f t="shared" si="1"/>
        <v>17</v>
      </c>
      <c r="BT3">
        <f t="shared" si="1"/>
        <v>17</v>
      </c>
      <c r="BU3">
        <f t="shared" si="1"/>
        <v>17</v>
      </c>
      <c r="BV3">
        <f t="shared" si="1"/>
        <v>17</v>
      </c>
      <c r="BW3">
        <f t="shared" si="1"/>
        <v>17</v>
      </c>
      <c r="BX3">
        <f t="shared" si="1"/>
        <v>17</v>
      </c>
      <c r="BY3">
        <f t="shared" si="1"/>
        <v>17</v>
      </c>
      <c r="BZ3">
        <f t="shared" si="1"/>
        <v>17</v>
      </c>
      <c r="CA3">
        <f t="shared" si="1"/>
        <v>17</v>
      </c>
      <c r="CB3">
        <f t="shared" si="1"/>
        <v>17</v>
      </c>
      <c r="CC3">
        <f t="shared" si="1"/>
        <v>17</v>
      </c>
      <c r="CD3">
        <f t="shared" si="1"/>
        <v>17</v>
      </c>
      <c r="CE3">
        <f t="shared" si="1"/>
        <v>17</v>
      </c>
      <c r="CF3">
        <f t="shared" si="1"/>
        <v>17</v>
      </c>
      <c r="CG3">
        <f t="shared" si="1"/>
        <v>17</v>
      </c>
      <c r="CH3">
        <f t="shared" si="1"/>
        <v>17</v>
      </c>
      <c r="CI3">
        <f t="shared" si="1"/>
        <v>17</v>
      </c>
      <c r="CJ3">
        <f t="shared" si="1"/>
        <v>17</v>
      </c>
      <c r="CK3">
        <f t="shared" si="1"/>
        <v>17</v>
      </c>
      <c r="CL3">
        <f t="shared" si="1"/>
        <v>17</v>
      </c>
      <c r="CM3">
        <f t="shared" si="1"/>
        <v>17</v>
      </c>
      <c r="CN3">
        <f t="shared" si="1"/>
        <v>17</v>
      </c>
      <c r="CO3">
        <f t="shared" si="1"/>
        <v>17</v>
      </c>
      <c r="CP3">
        <f t="shared" si="1"/>
        <v>17</v>
      </c>
      <c r="CQ3">
        <f t="shared" si="1"/>
        <v>17</v>
      </c>
      <c r="CR3">
        <f t="shared" si="1"/>
        <v>17</v>
      </c>
      <c r="CS3">
        <f t="shared" si="1"/>
        <v>17</v>
      </c>
      <c r="CT3">
        <f t="shared" si="1"/>
        <v>17</v>
      </c>
      <c r="CU3">
        <f t="shared" si="1"/>
        <v>17</v>
      </c>
      <c r="CV3">
        <f t="shared" si="1"/>
        <v>17</v>
      </c>
      <c r="CW3">
        <f t="shared" si="1"/>
        <v>17</v>
      </c>
      <c r="CX3">
        <f t="shared" si="1"/>
        <v>17</v>
      </c>
      <c r="CY3">
        <f t="shared" si="1"/>
        <v>17</v>
      </c>
      <c r="CZ3">
        <f t="shared" si="1"/>
        <v>17</v>
      </c>
      <c r="DA3">
        <f t="shared" si="1"/>
        <v>17</v>
      </c>
      <c r="DB3">
        <f t="shared" si="1"/>
        <v>17</v>
      </c>
      <c r="DC3">
        <f t="shared" si="1"/>
        <v>17</v>
      </c>
      <c r="DD3">
        <f t="shared" si="1"/>
        <v>17</v>
      </c>
    </row>
  </sheetData>
  <phoneticPr fontId="2"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7"/>
  <sheetViews>
    <sheetView workbookViewId="0">
      <pane xSplit="1" ySplit="1" topLeftCell="W2" activePane="bottomRight" state="frozen"/>
      <selection activeCell="G18" sqref="G18"/>
      <selection pane="topRight" activeCell="G18" sqref="G18"/>
      <selection pane="bottomLeft" activeCell="G18" sqref="G18"/>
      <selection pane="bottomRight" activeCell="AT1" sqref="AT1"/>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AB2">
        <v>1</v>
      </c>
      <c r="AP2">
        <v>1</v>
      </c>
      <c r="AQ2">
        <v>1</v>
      </c>
    </row>
    <row r="4" spans="1:110" x14ac:dyDescent="0.2">
      <c r="A4" t="s">
        <v>8181</v>
      </c>
      <c r="B4">
        <f>B2</f>
        <v>0</v>
      </c>
      <c r="C4">
        <f>C2</f>
        <v>0</v>
      </c>
      <c r="D4">
        <f t="shared" ref="D4:BO4" si="0">D2</f>
        <v>0</v>
      </c>
      <c r="E4">
        <f t="shared" si="0"/>
        <v>0</v>
      </c>
      <c r="F4">
        <f t="shared" si="0"/>
        <v>0</v>
      </c>
      <c r="G4">
        <f t="shared" si="0"/>
        <v>0</v>
      </c>
      <c r="H4">
        <f t="shared" si="0"/>
        <v>0</v>
      </c>
      <c r="I4">
        <f t="shared" si="0"/>
        <v>0</v>
      </c>
      <c r="J4">
        <f t="shared" si="0"/>
        <v>0</v>
      </c>
      <c r="K4">
        <f t="shared" si="0"/>
        <v>0</v>
      </c>
      <c r="L4">
        <f t="shared" si="0"/>
        <v>0</v>
      </c>
      <c r="M4">
        <f t="shared" si="0"/>
        <v>0</v>
      </c>
      <c r="N4">
        <f t="shared" si="0"/>
        <v>0</v>
      </c>
      <c r="O4">
        <f t="shared" si="0"/>
        <v>0</v>
      </c>
      <c r="P4">
        <f t="shared" si="0"/>
        <v>0</v>
      </c>
      <c r="Q4">
        <f t="shared" si="0"/>
        <v>0</v>
      </c>
      <c r="R4">
        <f t="shared" si="0"/>
        <v>0</v>
      </c>
      <c r="S4">
        <f t="shared" si="0"/>
        <v>0</v>
      </c>
      <c r="T4">
        <f t="shared" si="0"/>
        <v>0</v>
      </c>
      <c r="U4">
        <f t="shared" si="0"/>
        <v>0</v>
      </c>
      <c r="V4">
        <f t="shared" si="0"/>
        <v>0</v>
      </c>
      <c r="W4">
        <f t="shared" si="0"/>
        <v>0</v>
      </c>
      <c r="X4">
        <f t="shared" si="0"/>
        <v>0</v>
      </c>
      <c r="Y4">
        <f t="shared" si="0"/>
        <v>0</v>
      </c>
      <c r="Z4">
        <f t="shared" si="0"/>
        <v>0</v>
      </c>
      <c r="AA4">
        <f t="shared" si="0"/>
        <v>0</v>
      </c>
      <c r="AB4">
        <f t="shared" si="0"/>
        <v>1</v>
      </c>
      <c r="AC4">
        <f t="shared" si="0"/>
        <v>0</v>
      </c>
      <c r="AD4">
        <f t="shared" si="0"/>
        <v>0</v>
      </c>
      <c r="AE4">
        <f t="shared" si="0"/>
        <v>0</v>
      </c>
      <c r="AF4">
        <f t="shared" si="0"/>
        <v>0</v>
      </c>
      <c r="AG4">
        <f t="shared" si="0"/>
        <v>0</v>
      </c>
      <c r="AH4">
        <f t="shared" si="0"/>
        <v>0</v>
      </c>
      <c r="AI4">
        <f t="shared" si="0"/>
        <v>0</v>
      </c>
      <c r="AJ4">
        <f t="shared" si="0"/>
        <v>0</v>
      </c>
      <c r="AK4">
        <f t="shared" si="0"/>
        <v>0</v>
      </c>
      <c r="AL4">
        <f t="shared" si="0"/>
        <v>0</v>
      </c>
      <c r="AM4">
        <f t="shared" si="0"/>
        <v>0</v>
      </c>
      <c r="AN4">
        <f t="shared" si="0"/>
        <v>0</v>
      </c>
      <c r="AO4">
        <f t="shared" si="0"/>
        <v>0</v>
      </c>
      <c r="AP4">
        <f t="shared" si="0"/>
        <v>1</v>
      </c>
      <c r="AQ4">
        <f t="shared" si="0"/>
        <v>1</v>
      </c>
      <c r="AR4">
        <f t="shared" si="0"/>
        <v>0</v>
      </c>
      <c r="AS4">
        <f t="shared" si="0"/>
        <v>0</v>
      </c>
      <c r="AT4">
        <f t="shared" si="0"/>
        <v>0</v>
      </c>
      <c r="AU4">
        <f t="shared" si="0"/>
        <v>0</v>
      </c>
      <c r="AV4">
        <f t="shared" si="0"/>
        <v>0</v>
      </c>
      <c r="AW4">
        <f t="shared" si="0"/>
        <v>0</v>
      </c>
      <c r="AX4">
        <f t="shared" si="0"/>
        <v>0</v>
      </c>
      <c r="AY4">
        <f t="shared" si="0"/>
        <v>0</v>
      </c>
      <c r="AZ4">
        <f t="shared" si="0"/>
        <v>0</v>
      </c>
      <c r="BA4">
        <f t="shared" si="0"/>
        <v>0</v>
      </c>
      <c r="BB4">
        <f t="shared" si="0"/>
        <v>0</v>
      </c>
      <c r="BC4">
        <f t="shared" si="0"/>
        <v>0</v>
      </c>
      <c r="BD4">
        <f t="shared" si="0"/>
        <v>0</v>
      </c>
      <c r="BE4">
        <f t="shared" si="0"/>
        <v>0</v>
      </c>
      <c r="BF4">
        <f t="shared" si="0"/>
        <v>0</v>
      </c>
      <c r="BG4">
        <f t="shared" si="0"/>
        <v>0</v>
      </c>
      <c r="BH4">
        <f t="shared" si="0"/>
        <v>0</v>
      </c>
      <c r="BI4">
        <f t="shared" si="0"/>
        <v>0</v>
      </c>
      <c r="BJ4">
        <f t="shared" si="0"/>
        <v>0</v>
      </c>
      <c r="BK4">
        <f t="shared" si="0"/>
        <v>0</v>
      </c>
      <c r="BL4">
        <f t="shared" si="0"/>
        <v>0</v>
      </c>
      <c r="BM4">
        <f t="shared" si="0"/>
        <v>0</v>
      </c>
      <c r="BN4">
        <f t="shared" si="0"/>
        <v>0</v>
      </c>
      <c r="BO4">
        <f t="shared" si="0"/>
        <v>0</v>
      </c>
      <c r="BP4">
        <f t="shared" ref="BP4:DD4" si="1">BP2</f>
        <v>0</v>
      </c>
      <c r="BQ4">
        <f t="shared" si="1"/>
        <v>0</v>
      </c>
      <c r="BR4">
        <f t="shared" si="1"/>
        <v>0</v>
      </c>
      <c r="BS4">
        <f t="shared" si="1"/>
        <v>0</v>
      </c>
      <c r="BT4">
        <f t="shared" si="1"/>
        <v>0</v>
      </c>
      <c r="BU4">
        <f t="shared" si="1"/>
        <v>0</v>
      </c>
      <c r="BV4">
        <f t="shared" si="1"/>
        <v>0</v>
      </c>
      <c r="BW4">
        <f t="shared" si="1"/>
        <v>0</v>
      </c>
      <c r="BX4">
        <f t="shared" si="1"/>
        <v>0</v>
      </c>
      <c r="BY4">
        <f t="shared" si="1"/>
        <v>0</v>
      </c>
      <c r="BZ4">
        <f t="shared" si="1"/>
        <v>0</v>
      </c>
      <c r="CA4">
        <f t="shared" si="1"/>
        <v>0</v>
      </c>
      <c r="CB4">
        <f t="shared" si="1"/>
        <v>0</v>
      </c>
      <c r="CC4">
        <f t="shared" si="1"/>
        <v>0</v>
      </c>
      <c r="CD4">
        <f t="shared" si="1"/>
        <v>0</v>
      </c>
      <c r="CE4">
        <f t="shared" si="1"/>
        <v>0</v>
      </c>
      <c r="CF4">
        <f t="shared" si="1"/>
        <v>0</v>
      </c>
      <c r="CG4">
        <f t="shared" si="1"/>
        <v>0</v>
      </c>
      <c r="CH4">
        <f t="shared" si="1"/>
        <v>0</v>
      </c>
      <c r="CI4">
        <f t="shared" si="1"/>
        <v>0</v>
      </c>
      <c r="CJ4">
        <f t="shared" si="1"/>
        <v>0</v>
      </c>
      <c r="CK4">
        <f t="shared" si="1"/>
        <v>0</v>
      </c>
      <c r="CL4">
        <f t="shared" si="1"/>
        <v>0</v>
      </c>
      <c r="CM4">
        <f t="shared" si="1"/>
        <v>0</v>
      </c>
      <c r="CN4">
        <f t="shared" si="1"/>
        <v>0</v>
      </c>
      <c r="CO4">
        <f t="shared" si="1"/>
        <v>0</v>
      </c>
      <c r="CP4">
        <f t="shared" si="1"/>
        <v>0</v>
      </c>
      <c r="CQ4">
        <f t="shared" si="1"/>
        <v>0</v>
      </c>
      <c r="CR4">
        <f t="shared" si="1"/>
        <v>0</v>
      </c>
      <c r="CS4">
        <f t="shared" si="1"/>
        <v>0</v>
      </c>
      <c r="CT4">
        <f t="shared" si="1"/>
        <v>0</v>
      </c>
      <c r="CU4">
        <f t="shared" si="1"/>
        <v>0</v>
      </c>
      <c r="CV4">
        <f t="shared" si="1"/>
        <v>0</v>
      </c>
      <c r="CW4">
        <f t="shared" si="1"/>
        <v>0</v>
      </c>
      <c r="CX4">
        <f t="shared" si="1"/>
        <v>0</v>
      </c>
      <c r="CY4">
        <f t="shared" si="1"/>
        <v>0</v>
      </c>
      <c r="CZ4">
        <f t="shared" si="1"/>
        <v>0</v>
      </c>
      <c r="DA4">
        <f t="shared" si="1"/>
        <v>0</v>
      </c>
      <c r="DB4">
        <f t="shared" si="1"/>
        <v>0</v>
      </c>
      <c r="DC4">
        <f t="shared" si="1"/>
        <v>0</v>
      </c>
      <c r="DD4">
        <f t="shared" si="1"/>
        <v>0</v>
      </c>
    </row>
    <row r="5" spans="1:110" x14ac:dyDescent="0.2">
      <c r="A5" t="s">
        <v>14865</v>
      </c>
      <c r="B5">
        <v>0</v>
      </c>
      <c r="C5">
        <f>C4+B5</f>
        <v>0</v>
      </c>
      <c r="D5">
        <f t="shared" ref="D5:BO5" si="2">D4+C5</f>
        <v>0</v>
      </c>
      <c r="E5">
        <f t="shared" si="2"/>
        <v>0</v>
      </c>
      <c r="F5">
        <f t="shared" si="2"/>
        <v>0</v>
      </c>
      <c r="G5">
        <f t="shared" si="2"/>
        <v>0</v>
      </c>
      <c r="H5">
        <f t="shared" si="2"/>
        <v>0</v>
      </c>
      <c r="I5">
        <f t="shared" si="2"/>
        <v>0</v>
      </c>
      <c r="J5">
        <f t="shared" si="2"/>
        <v>0</v>
      </c>
      <c r="K5">
        <f t="shared" si="2"/>
        <v>0</v>
      </c>
      <c r="L5">
        <f t="shared" si="2"/>
        <v>0</v>
      </c>
      <c r="M5">
        <f t="shared" si="2"/>
        <v>0</v>
      </c>
      <c r="N5">
        <f t="shared" si="2"/>
        <v>0</v>
      </c>
      <c r="O5">
        <f t="shared" si="2"/>
        <v>0</v>
      </c>
      <c r="P5">
        <f t="shared" si="2"/>
        <v>0</v>
      </c>
      <c r="Q5">
        <f t="shared" si="2"/>
        <v>0</v>
      </c>
      <c r="R5">
        <f t="shared" si="2"/>
        <v>0</v>
      </c>
      <c r="S5">
        <f t="shared" si="2"/>
        <v>0</v>
      </c>
      <c r="T5">
        <f t="shared" si="2"/>
        <v>0</v>
      </c>
      <c r="U5">
        <f t="shared" si="2"/>
        <v>0</v>
      </c>
      <c r="V5">
        <f t="shared" si="2"/>
        <v>0</v>
      </c>
      <c r="W5">
        <f t="shared" si="2"/>
        <v>0</v>
      </c>
      <c r="X5">
        <f t="shared" si="2"/>
        <v>0</v>
      </c>
      <c r="Y5">
        <f t="shared" si="2"/>
        <v>0</v>
      </c>
      <c r="Z5">
        <f t="shared" si="2"/>
        <v>0</v>
      </c>
      <c r="AA5">
        <f t="shared" si="2"/>
        <v>0</v>
      </c>
      <c r="AB5">
        <f t="shared" si="2"/>
        <v>1</v>
      </c>
      <c r="AC5">
        <f t="shared" si="2"/>
        <v>1</v>
      </c>
      <c r="AD5">
        <f t="shared" si="2"/>
        <v>1</v>
      </c>
      <c r="AE5">
        <f t="shared" si="2"/>
        <v>1</v>
      </c>
      <c r="AF5">
        <f t="shared" si="2"/>
        <v>1</v>
      </c>
      <c r="AG5">
        <f t="shared" si="2"/>
        <v>1</v>
      </c>
      <c r="AH5">
        <f t="shared" si="2"/>
        <v>1</v>
      </c>
      <c r="AI5">
        <f t="shared" si="2"/>
        <v>1</v>
      </c>
      <c r="AJ5">
        <f t="shared" si="2"/>
        <v>1</v>
      </c>
      <c r="AK5">
        <f t="shared" si="2"/>
        <v>1</v>
      </c>
      <c r="AL5">
        <f t="shared" si="2"/>
        <v>1</v>
      </c>
      <c r="AM5">
        <f t="shared" si="2"/>
        <v>1</v>
      </c>
      <c r="AN5">
        <f t="shared" si="2"/>
        <v>1</v>
      </c>
      <c r="AO5">
        <f t="shared" si="2"/>
        <v>1</v>
      </c>
      <c r="AP5">
        <f t="shared" si="2"/>
        <v>2</v>
      </c>
      <c r="AQ5">
        <f t="shared" si="2"/>
        <v>3</v>
      </c>
      <c r="AR5">
        <f t="shared" si="2"/>
        <v>3</v>
      </c>
      <c r="AS5">
        <f t="shared" si="2"/>
        <v>3</v>
      </c>
      <c r="AT5">
        <f t="shared" si="2"/>
        <v>3</v>
      </c>
      <c r="AU5">
        <f t="shared" si="2"/>
        <v>3</v>
      </c>
      <c r="AV5">
        <f t="shared" si="2"/>
        <v>3</v>
      </c>
      <c r="AW5">
        <f t="shared" si="2"/>
        <v>3</v>
      </c>
      <c r="AX5">
        <f t="shared" si="2"/>
        <v>3</v>
      </c>
      <c r="AY5">
        <f t="shared" si="2"/>
        <v>3</v>
      </c>
      <c r="AZ5">
        <f t="shared" si="2"/>
        <v>3</v>
      </c>
      <c r="BA5">
        <f t="shared" si="2"/>
        <v>3</v>
      </c>
      <c r="BB5">
        <f t="shared" si="2"/>
        <v>3</v>
      </c>
      <c r="BC5">
        <f t="shared" si="2"/>
        <v>3</v>
      </c>
      <c r="BD5">
        <f t="shared" si="2"/>
        <v>3</v>
      </c>
      <c r="BE5">
        <f t="shared" si="2"/>
        <v>3</v>
      </c>
      <c r="BF5">
        <f t="shared" si="2"/>
        <v>3</v>
      </c>
      <c r="BG5">
        <f t="shared" si="2"/>
        <v>3</v>
      </c>
      <c r="BH5">
        <f t="shared" si="2"/>
        <v>3</v>
      </c>
      <c r="BI5">
        <f t="shared" si="2"/>
        <v>3</v>
      </c>
      <c r="BJ5">
        <f t="shared" si="2"/>
        <v>3</v>
      </c>
      <c r="BK5">
        <f t="shared" si="2"/>
        <v>3</v>
      </c>
      <c r="BL5">
        <f t="shared" si="2"/>
        <v>3</v>
      </c>
      <c r="BM5">
        <f t="shared" si="2"/>
        <v>3</v>
      </c>
      <c r="BN5">
        <f t="shared" si="2"/>
        <v>3</v>
      </c>
      <c r="BO5">
        <f t="shared" si="2"/>
        <v>3</v>
      </c>
      <c r="BP5">
        <f t="shared" ref="BP5:DD5" si="3">BP4+BO5</f>
        <v>3</v>
      </c>
      <c r="BQ5">
        <f t="shared" si="3"/>
        <v>3</v>
      </c>
      <c r="BR5">
        <f t="shared" si="3"/>
        <v>3</v>
      </c>
      <c r="BS5">
        <f t="shared" si="3"/>
        <v>3</v>
      </c>
      <c r="BT5">
        <f t="shared" si="3"/>
        <v>3</v>
      </c>
      <c r="BU5">
        <f t="shared" si="3"/>
        <v>3</v>
      </c>
      <c r="BV5">
        <f t="shared" si="3"/>
        <v>3</v>
      </c>
      <c r="BW5">
        <f t="shared" si="3"/>
        <v>3</v>
      </c>
      <c r="BX5">
        <f t="shared" si="3"/>
        <v>3</v>
      </c>
      <c r="BY5">
        <f t="shared" si="3"/>
        <v>3</v>
      </c>
      <c r="BZ5">
        <f t="shared" si="3"/>
        <v>3</v>
      </c>
      <c r="CA5">
        <f t="shared" si="3"/>
        <v>3</v>
      </c>
      <c r="CB5">
        <f t="shared" si="3"/>
        <v>3</v>
      </c>
      <c r="CC5">
        <f t="shared" si="3"/>
        <v>3</v>
      </c>
      <c r="CD5">
        <f t="shared" si="3"/>
        <v>3</v>
      </c>
      <c r="CE5">
        <f t="shared" si="3"/>
        <v>3</v>
      </c>
      <c r="CF5">
        <f t="shared" si="3"/>
        <v>3</v>
      </c>
      <c r="CG5">
        <f t="shared" si="3"/>
        <v>3</v>
      </c>
      <c r="CH5">
        <f t="shared" si="3"/>
        <v>3</v>
      </c>
      <c r="CI5">
        <f t="shared" si="3"/>
        <v>3</v>
      </c>
      <c r="CJ5">
        <f t="shared" si="3"/>
        <v>3</v>
      </c>
      <c r="CK5">
        <f t="shared" si="3"/>
        <v>3</v>
      </c>
      <c r="CL5">
        <f t="shared" si="3"/>
        <v>3</v>
      </c>
      <c r="CM5">
        <f t="shared" si="3"/>
        <v>3</v>
      </c>
      <c r="CN5">
        <f t="shared" si="3"/>
        <v>3</v>
      </c>
      <c r="CO5">
        <f t="shared" si="3"/>
        <v>3</v>
      </c>
      <c r="CP5">
        <f t="shared" si="3"/>
        <v>3</v>
      </c>
      <c r="CQ5">
        <f t="shared" si="3"/>
        <v>3</v>
      </c>
      <c r="CR5">
        <f t="shared" si="3"/>
        <v>3</v>
      </c>
      <c r="CS5">
        <f t="shared" si="3"/>
        <v>3</v>
      </c>
      <c r="CT5">
        <f t="shared" si="3"/>
        <v>3</v>
      </c>
      <c r="CU5">
        <f t="shared" si="3"/>
        <v>3</v>
      </c>
      <c r="CV5">
        <f t="shared" si="3"/>
        <v>3</v>
      </c>
      <c r="CW5">
        <f t="shared" si="3"/>
        <v>3</v>
      </c>
      <c r="CX5">
        <f t="shared" si="3"/>
        <v>3</v>
      </c>
      <c r="CY5">
        <f t="shared" si="3"/>
        <v>3</v>
      </c>
      <c r="CZ5">
        <f t="shared" si="3"/>
        <v>3</v>
      </c>
      <c r="DA5">
        <f t="shared" si="3"/>
        <v>3</v>
      </c>
      <c r="DB5">
        <f t="shared" si="3"/>
        <v>3</v>
      </c>
      <c r="DC5">
        <f t="shared" si="3"/>
        <v>3</v>
      </c>
      <c r="DD5">
        <f t="shared" si="3"/>
        <v>3</v>
      </c>
    </row>
    <row r="7" spans="1:110" x14ac:dyDescent="0.2">
      <c r="A7" s="2" t="s">
        <v>16727</v>
      </c>
    </row>
  </sheetData>
  <phoneticPr fontId="2"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7"/>
  <sheetViews>
    <sheetView workbookViewId="0">
      <pane xSplit="1" ySplit="1" topLeftCell="AJ2" activePane="bottomRight" state="frozen"/>
      <selection activeCell="G18" sqref="G18"/>
      <selection pane="topRight" activeCell="G18" sqref="G18"/>
      <selection pane="bottomLeft" activeCell="G18" sqref="G18"/>
      <selection pane="bottomRight" activeCell="BG1" sqref="BG1"/>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AT2">
        <v>7</v>
      </c>
      <c r="AU2">
        <v>34</v>
      </c>
      <c r="AV2">
        <v>46</v>
      </c>
      <c r="AW2">
        <v>67</v>
      </c>
      <c r="AX2">
        <v>73</v>
      </c>
      <c r="AY2">
        <v>32</v>
      </c>
      <c r="AZ2">
        <v>29</v>
      </c>
      <c r="BA2" s="4">
        <v>35</v>
      </c>
      <c r="BB2" s="4">
        <v>25</v>
      </c>
      <c r="BC2" s="4">
        <v>25</v>
      </c>
      <c r="BD2" s="4">
        <v>25</v>
      </c>
    </row>
    <row r="4" spans="1:110" x14ac:dyDescent="0.2">
      <c r="A4" t="s">
        <v>8181</v>
      </c>
      <c r="B4">
        <f>B2</f>
        <v>0</v>
      </c>
      <c r="C4">
        <f>C2</f>
        <v>0</v>
      </c>
      <c r="D4">
        <f t="shared" ref="D4:BO4" si="0">D2</f>
        <v>0</v>
      </c>
      <c r="E4">
        <f t="shared" si="0"/>
        <v>0</v>
      </c>
      <c r="F4">
        <f t="shared" si="0"/>
        <v>0</v>
      </c>
      <c r="G4">
        <f t="shared" si="0"/>
        <v>0</v>
      </c>
      <c r="H4">
        <f t="shared" si="0"/>
        <v>0</v>
      </c>
      <c r="I4">
        <f t="shared" si="0"/>
        <v>0</v>
      </c>
      <c r="J4">
        <f t="shared" si="0"/>
        <v>0</v>
      </c>
      <c r="K4">
        <f t="shared" si="0"/>
        <v>0</v>
      </c>
      <c r="L4">
        <f t="shared" si="0"/>
        <v>0</v>
      </c>
      <c r="M4">
        <f t="shared" si="0"/>
        <v>0</v>
      </c>
      <c r="N4">
        <f t="shared" si="0"/>
        <v>0</v>
      </c>
      <c r="O4">
        <f t="shared" si="0"/>
        <v>0</v>
      </c>
      <c r="P4">
        <f t="shared" si="0"/>
        <v>0</v>
      </c>
      <c r="Q4">
        <f t="shared" si="0"/>
        <v>0</v>
      </c>
      <c r="R4">
        <f t="shared" si="0"/>
        <v>0</v>
      </c>
      <c r="S4">
        <f t="shared" si="0"/>
        <v>0</v>
      </c>
      <c r="T4">
        <f t="shared" si="0"/>
        <v>0</v>
      </c>
      <c r="U4">
        <f t="shared" si="0"/>
        <v>0</v>
      </c>
      <c r="V4">
        <f t="shared" si="0"/>
        <v>0</v>
      </c>
      <c r="W4">
        <f t="shared" si="0"/>
        <v>0</v>
      </c>
      <c r="X4">
        <f t="shared" si="0"/>
        <v>0</v>
      </c>
      <c r="Y4">
        <f t="shared" si="0"/>
        <v>0</v>
      </c>
      <c r="Z4">
        <f t="shared" si="0"/>
        <v>0</v>
      </c>
      <c r="AA4">
        <f t="shared" si="0"/>
        <v>0</v>
      </c>
      <c r="AB4">
        <f t="shared" si="0"/>
        <v>0</v>
      </c>
      <c r="AC4">
        <f t="shared" si="0"/>
        <v>0</v>
      </c>
      <c r="AD4">
        <f t="shared" si="0"/>
        <v>0</v>
      </c>
      <c r="AE4">
        <f t="shared" si="0"/>
        <v>0</v>
      </c>
      <c r="AF4">
        <f t="shared" si="0"/>
        <v>0</v>
      </c>
      <c r="AG4">
        <f t="shared" si="0"/>
        <v>0</v>
      </c>
      <c r="AH4">
        <f t="shared" si="0"/>
        <v>0</v>
      </c>
      <c r="AI4">
        <f t="shared" si="0"/>
        <v>0</v>
      </c>
      <c r="AJ4">
        <f t="shared" si="0"/>
        <v>0</v>
      </c>
      <c r="AK4">
        <f t="shared" si="0"/>
        <v>0</v>
      </c>
      <c r="AL4">
        <f t="shared" si="0"/>
        <v>0</v>
      </c>
      <c r="AM4">
        <f t="shared" si="0"/>
        <v>0</v>
      </c>
      <c r="AN4">
        <f t="shared" si="0"/>
        <v>0</v>
      </c>
      <c r="AO4">
        <f t="shared" si="0"/>
        <v>0</v>
      </c>
      <c r="AP4">
        <f t="shared" si="0"/>
        <v>0</v>
      </c>
      <c r="AQ4">
        <f t="shared" si="0"/>
        <v>0</v>
      </c>
      <c r="AR4">
        <f t="shared" si="0"/>
        <v>0</v>
      </c>
      <c r="AS4">
        <f t="shared" si="0"/>
        <v>0</v>
      </c>
      <c r="AT4">
        <f t="shared" si="0"/>
        <v>7</v>
      </c>
      <c r="AU4">
        <f t="shared" si="0"/>
        <v>34</v>
      </c>
      <c r="AV4">
        <f t="shared" si="0"/>
        <v>46</v>
      </c>
      <c r="AW4">
        <f t="shared" si="0"/>
        <v>67</v>
      </c>
      <c r="AX4">
        <f t="shared" si="0"/>
        <v>73</v>
      </c>
      <c r="AY4">
        <f t="shared" si="0"/>
        <v>32</v>
      </c>
      <c r="AZ4">
        <f t="shared" si="0"/>
        <v>29</v>
      </c>
      <c r="BA4">
        <f t="shared" si="0"/>
        <v>35</v>
      </c>
      <c r="BB4">
        <f t="shared" si="0"/>
        <v>25</v>
      </c>
      <c r="BC4">
        <f t="shared" si="0"/>
        <v>25</v>
      </c>
      <c r="BD4">
        <f t="shared" si="0"/>
        <v>25</v>
      </c>
      <c r="BE4">
        <f t="shared" si="0"/>
        <v>0</v>
      </c>
      <c r="BF4">
        <f t="shared" si="0"/>
        <v>0</v>
      </c>
      <c r="BG4">
        <f t="shared" si="0"/>
        <v>0</v>
      </c>
      <c r="BH4">
        <f t="shared" si="0"/>
        <v>0</v>
      </c>
      <c r="BI4">
        <f t="shared" si="0"/>
        <v>0</v>
      </c>
      <c r="BJ4">
        <f t="shared" si="0"/>
        <v>0</v>
      </c>
      <c r="BK4">
        <f t="shared" si="0"/>
        <v>0</v>
      </c>
      <c r="BL4">
        <f t="shared" si="0"/>
        <v>0</v>
      </c>
      <c r="BM4">
        <f t="shared" si="0"/>
        <v>0</v>
      </c>
      <c r="BN4">
        <f t="shared" si="0"/>
        <v>0</v>
      </c>
      <c r="BO4">
        <f t="shared" si="0"/>
        <v>0</v>
      </c>
      <c r="BP4">
        <f t="shared" ref="BP4:DD4" si="1">BP2</f>
        <v>0</v>
      </c>
      <c r="BQ4">
        <f t="shared" si="1"/>
        <v>0</v>
      </c>
      <c r="BR4">
        <f t="shared" si="1"/>
        <v>0</v>
      </c>
      <c r="BS4">
        <f t="shared" si="1"/>
        <v>0</v>
      </c>
      <c r="BT4">
        <f t="shared" si="1"/>
        <v>0</v>
      </c>
      <c r="BU4">
        <f t="shared" si="1"/>
        <v>0</v>
      </c>
      <c r="BV4">
        <f t="shared" si="1"/>
        <v>0</v>
      </c>
      <c r="BW4">
        <f t="shared" si="1"/>
        <v>0</v>
      </c>
      <c r="BX4">
        <f t="shared" si="1"/>
        <v>0</v>
      </c>
      <c r="BY4">
        <f t="shared" si="1"/>
        <v>0</v>
      </c>
      <c r="BZ4">
        <f t="shared" si="1"/>
        <v>0</v>
      </c>
      <c r="CA4">
        <f t="shared" si="1"/>
        <v>0</v>
      </c>
      <c r="CB4">
        <f t="shared" si="1"/>
        <v>0</v>
      </c>
      <c r="CC4">
        <f t="shared" si="1"/>
        <v>0</v>
      </c>
      <c r="CD4">
        <f t="shared" si="1"/>
        <v>0</v>
      </c>
      <c r="CE4">
        <f t="shared" si="1"/>
        <v>0</v>
      </c>
      <c r="CF4">
        <f t="shared" si="1"/>
        <v>0</v>
      </c>
      <c r="CG4">
        <f t="shared" si="1"/>
        <v>0</v>
      </c>
      <c r="CH4">
        <f t="shared" si="1"/>
        <v>0</v>
      </c>
      <c r="CI4">
        <f t="shared" si="1"/>
        <v>0</v>
      </c>
      <c r="CJ4">
        <f t="shared" si="1"/>
        <v>0</v>
      </c>
      <c r="CK4">
        <f t="shared" si="1"/>
        <v>0</v>
      </c>
      <c r="CL4">
        <f t="shared" si="1"/>
        <v>0</v>
      </c>
      <c r="CM4">
        <f t="shared" si="1"/>
        <v>0</v>
      </c>
      <c r="CN4">
        <f t="shared" si="1"/>
        <v>0</v>
      </c>
      <c r="CO4">
        <f t="shared" si="1"/>
        <v>0</v>
      </c>
      <c r="CP4">
        <f t="shared" si="1"/>
        <v>0</v>
      </c>
      <c r="CQ4">
        <f t="shared" si="1"/>
        <v>0</v>
      </c>
      <c r="CR4">
        <f t="shared" si="1"/>
        <v>0</v>
      </c>
      <c r="CS4">
        <f t="shared" si="1"/>
        <v>0</v>
      </c>
      <c r="CT4">
        <f t="shared" si="1"/>
        <v>0</v>
      </c>
      <c r="CU4">
        <f t="shared" si="1"/>
        <v>0</v>
      </c>
      <c r="CV4">
        <f t="shared" si="1"/>
        <v>0</v>
      </c>
      <c r="CW4">
        <f t="shared" si="1"/>
        <v>0</v>
      </c>
      <c r="CX4">
        <f t="shared" si="1"/>
        <v>0</v>
      </c>
      <c r="CY4">
        <f t="shared" si="1"/>
        <v>0</v>
      </c>
      <c r="CZ4">
        <f t="shared" si="1"/>
        <v>0</v>
      </c>
      <c r="DA4">
        <f t="shared" si="1"/>
        <v>0</v>
      </c>
      <c r="DB4">
        <f t="shared" si="1"/>
        <v>0</v>
      </c>
      <c r="DC4">
        <f t="shared" si="1"/>
        <v>0</v>
      </c>
      <c r="DD4">
        <f t="shared" si="1"/>
        <v>0</v>
      </c>
    </row>
    <row r="5" spans="1:110" x14ac:dyDescent="0.2">
      <c r="A5" t="s">
        <v>14865</v>
      </c>
      <c r="B5">
        <v>0</v>
      </c>
      <c r="C5">
        <f>C4+B5</f>
        <v>0</v>
      </c>
      <c r="D5">
        <f t="shared" ref="D5:BO5" si="2">D4+C5</f>
        <v>0</v>
      </c>
      <c r="E5">
        <f t="shared" si="2"/>
        <v>0</v>
      </c>
      <c r="F5">
        <f t="shared" si="2"/>
        <v>0</v>
      </c>
      <c r="G5">
        <f t="shared" si="2"/>
        <v>0</v>
      </c>
      <c r="H5">
        <f t="shared" si="2"/>
        <v>0</v>
      </c>
      <c r="I5">
        <f t="shared" si="2"/>
        <v>0</v>
      </c>
      <c r="J5">
        <f t="shared" si="2"/>
        <v>0</v>
      </c>
      <c r="K5">
        <f t="shared" si="2"/>
        <v>0</v>
      </c>
      <c r="L5">
        <f t="shared" si="2"/>
        <v>0</v>
      </c>
      <c r="M5">
        <f t="shared" si="2"/>
        <v>0</v>
      </c>
      <c r="N5">
        <f t="shared" si="2"/>
        <v>0</v>
      </c>
      <c r="O5">
        <f t="shared" si="2"/>
        <v>0</v>
      </c>
      <c r="P5">
        <f t="shared" si="2"/>
        <v>0</v>
      </c>
      <c r="Q5">
        <f t="shared" si="2"/>
        <v>0</v>
      </c>
      <c r="R5">
        <f t="shared" si="2"/>
        <v>0</v>
      </c>
      <c r="S5">
        <f t="shared" si="2"/>
        <v>0</v>
      </c>
      <c r="T5">
        <f t="shared" si="2"/>
        <v>0</v>
      </c>
      <c r="U5">
        <f t="shared" si="2"/>
        <v>0</v>
      </c>
      <c r="V5">
        <f t="shared" si="2"/>
        <v>0</v>
      </c>
      <c r="W5">
        <f t="shared" si="2"/>
        <v>0</v>
      </c>
      <c r="X5">
        <f t="shared" si="2"/>
        <v>0</v>
      </c>
      <c r="Y5">
        <f t="shared" si="2"/>
        <v>0</v>
      </c>
      <c r="Z5">
        <f t="shared" si="2"/>
        <v>0</v>
      </c>
      <c r="AA5">
        <f t="shared" si="2"/>
        <v>0</v>
      </c>
      <c r="AB5">
        <f t="shared" si="2"/>
        <v>0</v>
      </c>
      <c r="AC5">
        <f t="shared" si="2"/>
        <v>0</v>
      </c>
      <c r="AD5">
        <f t="shared" si="2"/>
        <v>0</v>
      </c>
      <c r="AE5">
        <f t="shared" si="2"/>
        <v>0</v>
      </c>
      <c r="AF5">
        <f t="shared" si="2"/>
        <v>0</v>
      </c>
      <c r="AG5">
        <f t="shared" si="2"/>
        <v>0</v>
      </c>
      <c r="AH5">
        <f t="shared" si="2"/>
        <v>0</v>
      </c>
      <c r="AI5">
        <f t="shared" si="2"/>
        <v>0</v>
      </c>
      <c r="AJ5">
        <f t="shared" si="2"/>
        <v>0</v>
      </c>
      <c r="AK5">
        <f t="shared" si="2"/>
        <v>0</v>
      </c>
      <c r="AL5">
        <f t="shared" si="2"/>
        <v>0</v>
      </c>
      <c r="AM5">
        <f t="shared" si="2"/>
        <v>0</v>
      </c>
      <c r="AN5">
        <f t="shared" si="2"/>
        <v>0</v>
      </c>
      <c r="AO5">
        <f t="shared" si="2"/>
        <v>0</v>
      </c>
      <c r="AP5">
        <f t="shared" si="2"/>
        <v>0</v>
      </c>
      <c r="AQ5">
        <f t="shared" si="2"/>
        <v>0</v>
      </c>
      <c r="AR5">
        <f t="shared" si="2"/>
        <v>0</v>
      </c>
      <c r="AS5">
        <f t="shared" si="2"/>
        <v>0</v>
      </c>
      <c r="AT5">
        <f t="shared" si="2"/>
        <v>7</v>
      </c>
      <c r="AU5">
        <f t="shared" si="2"/>
        <v>41</v>
      </c>
      <c r="AV5">
        <f t="shared" si="2"/>
        <v>87</v>
      </c>
      <c r="AW5">
        <f t="shared" si="2"/>
        <v>154</v>
      </c>
      <c r="AX5">
        <f t="shared" si="2"/>
        <v>227</v>
      </c>
      <c r="AY5">
        <f t="shared" si="2"/>
        <v>259</v>
      </c>
      <c r="AZ5">
        <f t="shared" si="2"/>
        <v>288</v>
      </c>
      <c r="BA5">
        <f t="shared" si="2"/>
        <v>323</v>
      </c>
      <c r="BB5">
        <f t="shared" si="2"/>
        <v>348</v>
      </c>
      <c r="BC5">
        <f t="shared" si="2"/>
        <v>373</v>
      </c>
      <c r="BD5">
        <f t="shared" si="2"/>
        <v>398</v>
      </c>
      <c r="BE5">
        <f t="shared" si="2"/>
        <v>398</v>
      </c>
      <c r="BF5">
        <f t="shared" si="2"/>
        <v>398</v>
      </c>
      <c r="BG5">
        <f t="shared" si="2"/>
        <v>398</v>
      </c>
      <c r="BH5">
        <f t="shared" si="2"/>
        <v>398</v>
      </c>
      <c r="BI5">
        <f t="shared" si="2"/>
        <v>398</v>
      </c>
      <c r="BJ5">
        <f t="shared" si="2"/>
        <v>398</v>
      </c>
      <c r="BK5">
        <f t="shared" si="2"/>
        <v>398</v>
      </c>
      <c r="BL5">
        <f t="shared" si="2"/>
        <v>398</v>
      </c>
      <c r="BM5">
        <f t="shared" si="2"/>
        <v>398</v>
      </c>
      <c r="BN5">
        <f t="shared" si="2"/>
        <v>398</v>
      </c>
      <c r="BO5">
        <f t="shared" si="2"/>
        <v>398</v>
      </c>
      <c r="BP5">
        <f t="shared" ref="BP5:DD5" si="3">BP4+BO5</f>
        <v>398</v>
      </c>
      <c r="BQ5">
        <f t="shared" si="3"/>
        <v>398</v>
      </c>
      <c r="BR5">
        <f t="shared" si="3"/>
        <v>398</v>
      </c>
      <c r="BS5">
        <f t="shared" si="3"/>
        <v>398</v>
      </c>
      <c r="BT5">
        <f t="shared" si="3"/>
        <v>398</v>
      </c>
      <c r="BU5">
        <f t="shared" si="3"/>
        <v>398</v>
      </c>
      <c r="BV5">
        <f t="shared" si="3"/>
        <v>398</v>
      </c>
      <c r="BW5">
        <f t="shared" si="3"/>
        <v>398</v>
      </c>
      <c r="BX5">
        <f t="shared" si="3"/>
        <v>398</v>
      </c>
      <c r="BY5">
        <f t="shared" si="3"/>
        <v>398</v>
      </c>
      <c r="BZ5">
        <f t="shared" si="3"/>
        <v>398</v>
      </c>
      <c r="CA5">
        <f t="shared" si="3"/>
        <v>398</v>
      </c>
      <c r="CB5">
        <f t="shared" si="3"/>
        <v>398</v>
      </c>
      <c r="CC5">
        <f t="shared" si="3"/>
        <v>398</v>
      </c>
      <c r="CD5">
        <f t="shared" si="3"/>
        <v>398</v>
      </c>
      <c r="CE5">
        <f t="shared" si="3"/>
        <v>398</v>
      </c>
      <c r="CF5">
        <f t="shared" si="3"/>
        <v>398</v>
      </c>
      <c r="CG5">
        <f t="shared" si="3"/>
        <v>398</v>
      </c>
      <c r="CH5">
        <f t="shared" si="3"/>
        <v>398</v>
      </c>
      <c r="CI5">
        <f t="shared" si="3"/>
        <v>398</v>
      </c>
      <c r="CJ5">
        <f t="shared" si="3"/>
        <v>398</v>
      </c>
      <c r="CK5">
        <f t="shared" si="3"/>
        <v>398</v>
      </c>
      <c r="CL5">
        <f t="shared" si="3"/>
        <v>398</v>
      </c>
      <c r="CM5">
        <f t="shared" si="3"/>
        <v>398</v>
      </c>
      <c r="CN5">
        <f t="shared" si="3"/>
        <v>398</v>
      </c>
      <c r="CO5">
        <f t="shared" si="3"/>
        <v>398</v>
      </c>
      <c r="CP5">
        <f t="shared" si="3"/>
        <v>398</v>
      </c>
      <c r="CQ5">
        <f t="shared" si="3"/>
        <v>398</v>
      </c>
      <c r="CR5">
        <f t="shared" si="3"/>
        <v>398</v>
      </c>
      <c r="CS5">
        <f t="shared" si="3"/>
        <v>398</v>
      </c>
      <c r="CT5">
        <f t="shared" si="3"/>
        <v>398</v>
      </c>
      <c r="CU5">
        <f t="shared" si="3"/>
        <v>398</v>
      </c>
      <c r="CV5">
        <f t="shared" si="3"/>
        <v>398</v>
      </c>
      <c r="CW5">
        <f t="shared" si="3"/>
        <v>398</v>
      </c>
      <c r="CX5">
        <f t="shared" si="3"/>
        <v>398</v>
      </c>
      <c r="CY5">
        <f t="shared" si="3"/>
        <v>398</v>
      </c>
      <c r="CZ5">
        <f t="shared" si="3"/>
        <v>398</v>
      </c>
      <c r="DA5">
        <f t="shared" si="3"/>
        <v>398</v>
      </c>
      <c r="DB5">
        <f t="shared" si="3"/>
        <v>398</v>
      </c>
      <c r="DC5">
        <f t="shared" si="3"/>
        <v>398</v>
      </c>
      <c r="DD5">
        <f t="shared" si="3"/>
        <v>398</v>
      </c>
    </row>
    <row r="6" spans="1:110" x14ac:dyDescent="0.2">
      <c r="BA6" s="2" t="s">
        <v>253</v>
      </c>
    </row>
    <row r="7" spans="1:110" x14ac:dyDescent="0.2">
      <c r="A7" s="2" t="s">
        <v>16727</v>
      </c>
    </row>
  </sheetData>
  <phoneticPr fontId="2" type="noConversion"/>
  <pageMargins left="0.75" right="0.75" top="1" bottom="1" header="0.5" footer="0.5"/>
  <pageSetup orientation="portrait" horizontalDpi="0" verticalDpi="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7"/>
  <sheetViews>
    <sheetView workbookViewId="0">
      <pane xSplit="1" ySplit="1" topLeftCell="AO2" activePane="bottomRight" state="frozen"/>
      <selection activeCell="G18" sqref="G18"/>
      <selection pane="topRight" activeCell="G18" sqref="G18"/>
      <selection pane="bottomLeft" activeCell="G18" sqref="G18"/>
      <selection pane="bottomRight" activeCell="BE7" sqref="BE7"/>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AC2" s="54">
        <v>1</v>
      </c>
      <c r="AD2" s="4">
        <v>1</v>
      </c>
      <c r="AE2" s="4">
        <v>1</v>
      </c>
      <c r="AF2" s="4">
        <v>1</v>
      </c>
      <c r="AI2" s="4">
        <v>2</v>
      </c>
      <c r="AJ2">
        <v>1</v>
      </c>
      <c r="AK2">
        <v>2</v>
      </c>
      <c r="AL2">
        <v>1</v>
      </c>
      <c r="AN2">
        <v>1</v>
      </c>
      <c r="AO2">
        <v>2</v>
      </c>
      <c r="AP2">
        <v>6</v>
      </c>
      <c r="AQ2">
        <v>5</v>
      </c>
      <c r="AR2">
        <v>7</v>
      </c>
      <c r="AS2">
        <v>9</v>
      </c>
      <c r="AT2">
        <v>10</v>
      </c>
      <c r="AU2">
        <v>11</v>
      </c>
      <c r="AV2">
        <v>6</v>
      </c>
      <c r="AW2">
        <v>12</v>
      </c>
      <c r="AX2" s="100">
        <v>12</v>
      </c>
      <c r="AY2" s="4">
        <v>12</v>
      </c>
      <c r="AZ2" s="4">
        <v>12</v>
      </c>
      <c r="BA2" s="4">
        <v>12</v>
      </c>
      <c r="BB2" s="4">
        <v>12</v>
      </c>
      <c r="BC2" s="4">
        <v>12</v>
      </c>
      <c r="BD2" s="4">
        <v>12</v>
      </c>
      <c r="BE2" s="4">
        <v>12</v>
      </c>
      <c r="BF2" s="4">
        <v>12</v>
      </c>
      <c r="BG2" s="4">
        <v>12</v>
      </c>
      <c r="BH2" s="4">
        <v>13</v>
      </c>
    </row>
    <row r="4" spans="1:110" x14ac:dyDescent="0.2">
      <c r="A4" t="s">
        <v>8181</v>
      </c>
      <c r="B4">
        <f>B2</f>
        <v>0</v>
      </c>
      <c r="C4">
        <f>C2</f>
        <v>0</v>
      </c>
      <c r="D4">
        <f t="shared" ref="D4:BO4" si="0">D2</f>
        <v>0</v>
      </c>
      <c r="E4">
        <f t="shared" si="0"/>
        <v>0</v>
      </c>
      <c r="F4">
        <f t="shared" si="0"/>
        <v>0</v>
      </c>
      <c r="G4">
        <f t="shared" si="0"/>
        <v>0</v>
      </c>
      <c r="H4">
        <f t="shared" si="0"/>
        <v>0</v>
      </c>
      <c r="I4">
        <f t="shared" si="0"/>
        <v>0</v>
      </c>
      <c r="J4">
        <f t="shared" si="0"/>
        <v>0</v>
      </c>
      <c r="K4">
        <f t="shared" si="0"/>
        <v>0</v>
      </c>
      <c r="L4">
        <f t="shared" si="0"/>
        <v>0</v>
      </c>
      <c r="M4">
        <f t="shared" si="0"/>
        <v>0</v>
      </c>
      <c r="N4">
        <f t="shared" si="0"/>
        <v>0</v>
      </c>
      <c r="O4">
        <f t="shared" si="0"/>
        <v>0</v>
      </c>
      <c r="P4">
        <f t="shared" si="0"/>
        <v>0</v>
      </c>
      <c r="Q4">
        <f t="shared" si="0"/>
        <v>0</v>
      </c>
      <c r="R4">
        <f t="shared" si="0"/>
        <v>0</v>
      </c>
      <c r="S4">
        <f t="shared" si="0"/>
        <v>0</v>
      </c>
      <c r="T4">
        <f t="shared" si="0"/>
        <v>0</v>
      </c>
      <c r="U4">
        <f t="shared" si="0"/>
        <v>0</v>
      </c>
      <c r="V4">
        <f t="shared" si="0"/>
        <v>0</v>
      </c>
      <c r="W4">
        <f t="shared" si="0"/>
        <v>0</v>
      </c>
      <c r="X4">
        <f t="shared" si="0"/>
        <v>0</v>
      </c>
      <c r="Y4">
        <f t="shared" si="0"/>
        <v>0</v>
      </c>
      <c r="Z4">
        <f t="shared" si="0"/>
        <v>0</v>
      </c>
      <c r="AA4">
        <f t="shared" si="0"/>
        <v>0</v>
      </c>
      <c r="AB4">
        <f t="shared" si="0"/>
        <v>0</v>
      </c>
      <c r="AC4">
        <f t="shared" si="0"/>
        <v>1</v>
      </c>
      <c r="AD4">
        <f t="shared" si="0"/>
        <v>1</v>
      </c>
      <c r="AE4">
        <f t="shared" si="0"/>
        <v>1</v>
      </c>
      <c r="AF4">
        <f t="shared" si="0"/>
        <v>1</v>
      </c>
      <c r="AG4">
        <f t="shared" si="0"/>
        <v>0</v>
      </c>
      <c r="AH4">
        <f t="shared" si="0"/>
        <v>0</v>
      </c>
      <c r="AI4">
        <f t="shared" ref="AI4:AX4" si="1">AI2</f>
        <v>2</v>
      </c>
      <c r="AJ4">
        <f t="shared" si="1"/>
        <v>1</v>
      </c>
      <c r="AK4">
        <f t="shared" si="1"/>
        <v>2</v>
      </c>
      <c r="AL4">
        <f t="shared" si="1"/>
        <v>1</v>
      </c>
      <c r="AM4">
        <f t="shared" si="1"/>
        <v>0</v>
      </c>
      <c r="AN4">
        <f t="shared" si="1"/>
        <v>1</v>
      </c>
      <c r="AO4">
        <f t="shared" si="1"/>
        <v>2</v>
      </c>
      <c r="AP4">
        <f t="shared" si="1"/>
        <v>6</v>
      </c>
      <c r="AQ4">
        <f t="shared" si="1"/>
        <v>5</v>
      </c>
      <c r="AR4">
        <f t="shared" si="1"/>
        <v>7</v>
      </c>
      <c r="AS4">
        <f t="shared" si="1"/>
        <v>9</v>
      </c>
      <c r="AT4">
        <f t="shared" si="1"/>
        <v>10</v>
      </c>
      <c r="AU4">
        <f t="shared" si="1"/>
        <v>11</v>
      </c>
      <c r="AV4">
        <f t="shared" si="1"/>
        <v>6</v>
      </c>
      <c r="AW4">
        <f t="shared" si="1"/>
        <v>12</v>
      </c>
      <c r="AX4">
        <f t="shared" si="1"/>
        <v>12</v>
      </c>
      <c r="AY4">
        <f t="shared" si="0"/>
        <v>12</v>
      </c>
      <c r="AZ4">
        <f t="shared" si="0"/>
        <v>12</v>
      </c>
      <c r="BA4">
        <f t="shared" si="0"/>
        <v>12</v>
      </c>
      <c r="BB4">
        <f t="shared" si="0"/>
        <v>12</v>
      </c>
      <c r="BC4">
        <f t="shared" si="0"/>
        <v>12</v>
      </c>
      <c r="BD4">
        <f t="shared" si="0"/>
        <v>12</v>
      </c>
      <c r="BE4">
        <f t="shared" si="0"/>
        <v>12</v>
      </c>
      <c r="BF4">
        <f t="shared" si="0"/>
        <v>12</v>
      </c>
      <c r="BG4">
        <f t="shared" si="0"/>
        <v>12</v>
      </c>
      <c r="BH4">
        <f t="shared" si="0"/>
        <v>13</v>
      </c>
      <c r="BI4">
        <f t="shared" si="0"/>
        <v>0</v>
      </c>
      <c r="BJ4">
        <f t="shared" si="0"/>
        <v>0</v>
      </c>
      <c r="BK4">
        <f t="shared" si="0"/>
        <v>0</v>
      </c>
      <c r="BL4">
        <f t="shared" si="0"/>
        <v>0</v>
      </c>
      <c r="BM4">
        <f t="shared" si="0"/>
        <v>0</v>
      </c>
      <c r="BN4">
        <f t="shared" si="0"/>
        <v>0</v>
      </c>
      <c r="BO4">
        <f t="shared" si="0"/>
        <v>0</v>
      </c>
      <c r="BP4">
        <f t="shared" ref="BP4:DD4" si="2">BP2</f>
        <v>0</v>
      </c>
      <c r="BQ4">
        <f t="shared" si="2"/>
        <v>0</v>
      </c>
      <c r="BR4">
        <f t="shared" si="2"/>
        <v>0</v>
      </c>
      <c r="BS4">
        <f t="shared" si="2"/>
        <v>0</v>
      </c>
      <c r="BT4">
        <f t="shared" si="2"/>
        <v>0</v>
      </c>
      <c r="BU4">
        <f t="shared" si="2"/>
        <v>0</v>
      </c>
      <c r="BV4">
        <f t="shared" si="2"/>
        <v>0</v>
      </c>
      <c r="BW4">
        <f t="shared" si="2"/>
        <v>0</v>
      </c>
      <c r="BX4">
        <f t="shared" si="2"/>
        <v>0</v>
      </c>
      <c r="BY4">
        <f t="shared" si="2"/>
        <v>0</v>
      </c>
      <c r="BZ4">
        <f t="shared" si="2"/>
        <v>0</v>
      </c>
      <c r="CA4">
        <f t="shared" si="2"/>
        <v>0</v>
      </c>
      <c r="CB4">
        <f t="shared" si="2"/>
        <v>0</v>
      </c>
      <c r="CC4">
        <f t="shared" si="2"/>
        <v>0</v>
      </c>
      <c r="CD4">
        <f t="shared" si="2"/>
        <v>0</v>
      </c>
      <c r="CE4">
        <f t="shared" si="2"/>
        <v>0</v>
      </c>
      <c r="CF4">
        <f t="shared" si="2"/>
        <v>0</v>
      </c>
      <c r="CG4">
        <f t="shared" si="2"/>
        <v>0</v>
      </c>
      <c r="CH4">
        <f t="shared" si="2"/>
        <v>0</v>
      </c>
      <c r="CI4">
        <f t="shared" si="2"/>
        <v>0</v>
      </c>
      <c r="CJ4">
        <f t="shared" si="2"/>
        <v>0</v>
      </c>
      <c r="CK4">
        <f t="shared" si="2"/>
        <v>0</v>
      </c>
      <c r="CL4">
        <f t="shared" si="2"/>
        <v>0</v>
      </c>
      <c r="CM4">
        <f t="shared" si="2"/>
        <v>0</v>
      </c>
      <c r="CN4">
        <f t="shared" si="2"/>
        <v>0</v>
      </c>
      <c r="CO4">
        <f t="shared" si="2"/>
        <v>0</v>
      </c>
      <c r="CP4">
        <f t="shared" si="2"/>
        <v>0</v>
      </c>
      <c r="CQ4">
        <f t="shared" si="2"/>
        <v>0</v>
      </c>
      <c r="CR4">
        <f t="shared" si="2"/>
        <v>0</v>
      </c>
      <c r="CS4">
        <f t="shared" si="2"/>
        <v>0</v>
      </c>
      <c r="CT4">
        <f t="shared" si="2"/>
        <v>0</v>
      </c>
      <c r="CU4">
        <f t="shared" si="2"/>
        <v>0</v>
      </c>
      <c r="CV4">
        <f t="shared" si="2"/>
        <v>0</v>
      </c>
      <c r="CW4">
        <f t="shared" si="2"/>
        <v>0</v>
      </c>
      <c r="CX4">
        <f t="shared" si="2"/>
        <v>0</v>
      </c>
      <c r="CY4">
        <f t="shared" si="2"/>
        <v>0</v>
      </c>
      <c r="CZ4">
        <f t="shared" si="2"/>
        <v>0</v>
      </c>
      <c r="DA4">
        <f t="shared" si="2"/>
        <v>0</v>
      </c>
      <c r="DB4">
        <f t="shared" si="2"/>
        <v>0</v>
      </c>
      <c r="DC4">
        <f t="shared" si="2"/>
        <v>0</v>
      </c>
      <c r="DD4">
        <f t="shared" si="2"/>
        <v>0</v>
      </c>
    </row>
    <row r="5" spans="1:110" x14ac:dyDescent="0.2">
      <c r="A5" t="s">
        <v>14865</v>
      </c>
      <c r="B5">
        <v>0</v>
      </c>
      <c r="C5">
        <f>C4+B5</f>
        <v>0</v>
      </c>
      <c r="D5">
        <f t="shared" ref="D5:BO5" si="3">D4+C5</f>
        <v>0</v>
      </c>
      <c r="E5">
        <f t="shared" si="3"/>
        <v>0</v>
      </c>
      <c r="F5">
        <f t="shared" si="3"/>
        <v>0</v>
      </c>
      <c r="G5">
        <f t="shared" si="3"/>
        <v>0</v>
      </c>
      <c r="H5">
        <f t="shared" si="3"/>
        <v>0</v>
      </c>
      <c r="I5">
        <f t="shared" si="3"/>
        <v>0</v>
      </c>
      <c r="J5">
        <f t="shared" si="3"/>
        <v>0</v>
      </c>
      <c r="K5">
        <f t="shared" si="3"/>
        <v>0</v>
      </c>
      <c r="L5">
        <f t="shared" si="3"/>
        <v>0</v>
      </c>
      <c r="M5">
        <f t="shared" si="3"/>
        <v>0</v>
      </c>
      <c r="N5">
        <f t="shared" si="3"/>
        <v>0</v>
      </c>
      <c r="O5">
        <f t="shared" si="3"/>
        <v>0</v>
      </c>
      <c r="P5">
        <f t="shared" si="3"/>
        <v>0</v>
      </c>
      <c r="Q5">
        <f t="shared" si="3"/>
        <v>0</v>
      </c>
      <c r="R5">
        <f t="shared" si="3"/>
        <v>0</v>
      </c>
      <c r="S5">
        <f t="shared" si="3"/>
        <v>0</v>
      </c>
      <c r="T5">
        <f t="shared" si="3"/>
        <v>0</v>
      </c>
      <c r="U5">
        <f t="shared" si="3"/>
        <v>0</v>
      </c>
      <c r="V5">
        <f t="shared" si="3"/>
        <v>0</v>
      </c>
      <c r="W5">
        <f t="shared" si="3"/>
        <v>0</v>
      </c>
      <c r="X5">
        <f t="shared" si="3"/>
        <v>0</v>
      </c>
      <c r="Y5">
        <f t="shared" si="3"/>
        <v>0</v>
      </c>
      <c r="Z5">
        <f t="shared" si="3"/>
        <v>0</v>
      </c>
      <c r="AA5">
        <f t="shared" si="3"/>
        <v>0</v>
      </c>
      <c r="AB5">
        <f t="shared" si="3"/>
        <v>0</v>
      </c>
      <c r="AC5">
        <f t="shared" si="3"/>
        <v>1</v>
      </c>
      <c r="AD5">
        <f t="shared" si="3"/>
        <v>2</v>
      </c>
      <c r="AE5">
        <f t="shared" si="3"/>
        <v>3</v>
      </c>
      <c r="AF5">
        <f t="shared" si="3"/>
        <v>4</v>
      </c>
      <c r="AG5">
        <f t="shared" si="3"/>
        <v>4</v>
      </c>
      <c r="AH5">
        <f t="shared" si="3"/>
        <v>4</v>
      </c>
      <c r="AI5">
        <f t="shared" si="3"/>
        <v>6</v>
      </c>
      <c r="AJ5">
        <f t="shared" si="3"/>
        <v>7</v>
      </c>
      <c r="AK5">
        <f t="shared" si="3"/>
        <v>9</v>
      </c>
      <c r="AL5">
        <f t="shared" si="3"/>
        <v>10</v>
      </c>
      <c r="AM5">
        <f t="shared" si="3"/>
        <v>10</v>
      </c>
      <c r="AN5">
        <f t="shared" si="3"/>
        <v>11</v>
      </c>
      <c r="AO5">
        <f t="shared" si="3"/>
        <v>13</v>
      </c>
      <c r="AP5">
        <f t="shared" si="3"/>
        <v>19</v>
      </c>
      <c r="AQ5">
        <f t="shared" si="3"/>
        <v>24</v>
      </c>
      <c r="AR5">
        <f t="shared" si="3"/>
        <v>31</v>
      </c>
      <c r="AS5">
        <f t="shared" si="3"/>
        <v>40</v>
      </c>
      <c r="AT5">
        <f t="shared" si="3"/>
        <v>50</v>
      </c>
      <c r="AU5">
        <f t="shared" si="3"/>
        <v>61</v>
      </c>
      <c r="AV5">
        <f t="shared" si="3"/>
        <v>67</v>
      </c>
      <c r="AW5">
        <f t="shared" si="3"/>
        <v>79</v>
      </c>
      <c r="AX5">
        <f t="shared" si="3"/>
        <v>91</v>
      </c>
      <c r="AY5">
        <f t="shared" si="3"/>
        <v>103</v>
      </c>
      <c r="AZ5">
        <f t="shared" si="3"/>
        <v>115</v>
      </c>
      <c r="BA5">
        <f t="shared" si="3"/>
        <v>127</v>
      </c>
      <c r="BB5">
        <f t="shared" si="3"/>
        <v>139</v>
      </c>
      <c r="BC5">
        <f t="shared" si="3"/>
        <v>151</v>
      </c>
      <c r="BD5">
        <f t="shared" si="3"/>
        <v>163</v>
      </c>
      <c r="BE5">
        <f t="shared" si="3"/>
        <v>175</v>
      </c>
      <c r="BF5">
        <f t="shared" si="3"/>
        <v>187</v>
      </c>
      <c r="BG5">
        <f t="shared" si="3"/>
        <v>199</v>
      </c>
      <c r="BH5">
        <f t="shared" si="3"/>
        <v>212</v>
      </c>
      <c r="BI5">
        <f t="shared" si="3"/>
        <v>212</v>
      </c>
      <c r="BJ5">
        <f t="shared" si="3"/>
        <v>212</v>
      </c>
      <c r="BK5">
        <f t="shared" si="3"/>
        <v>212</v>
      </c>
      <c r="BL5">
        <f t="shared" si="3"/>
        <v>212</v>
      </c>
      <c r="BM5">
        <f t="shared" si="3"/>
        <v>212</v>
      </c>
      <c r="BN5">
        <f t="shared" si="3"/>
        <v>212</v>
      </c>
      <c r="BO5">
        <f t="shared" si="3"/>
        <v>212</v>
      </c>
      <c r="BP5">
        <f t="shared" ref="BP5:DD5" si="4">BP4+BO5</f>
        <v>212</v>
      </c>
      <c r="BQ5">
        <f t="shared" si="4"/>
        <v>212</v>
      </c>
      <c r="BR5">
        <f t="shared" si="4"/>
        <v>212</v>
      </c>
      <c r="BS5">
        <f t="shared" si="4"/>
        <v>212</v>
      </c>
      <c r="BT5">
        <f t="shared" si="4"/>
        <v>212</v>
      </c>
      <c r="BU5">
        <f t="shared" si="4"/>
        <v>212</v>
      </c>
      <c r="BV5">
        <f t="shared" si="4"/>
        <v>212</v>
      </c>
      <c r="BW5">
        <f t="shared" si="4"/>
        <v>212</v>
      </c>
      <c r="BX5">
        <f t="shared" si="4"/>
        <v>212</v>
      </c>
      <c r="BY5">
        <f t="shared" si="4"/>
        <v>212</v>
      </c>
      <c r="BZ5">
        <f t="shared" si="4"/>
        <v>212</v>
      </c>
      <c r="CA5">
        <f t="shared" si="4"/>
        <v>212</v>
      </c>
      <c r="CB5">
        <f t="shared" si="4"/>
        <v>212</v>
      </c>
      <c r="CC5">
        <f t="shared" si="4"/>
        <v>212</v>
      </c>
      <c r="CD5">
        <f t="shared" si="4"/>
        <v>212</v>
      </c>
      <c r="CE5">
        <f t="shared" si="4"/>
        <v>212</v>
      </c>
      <c r="CF5">
        <f t="shared" si="4"/>
        <v>212</v>
      </c>
      <c r="CG5">
        <f t="shared" si="4"/>
        <v>212</v>
      </c>
      <c r="CH5">
        <f t="shared" si="4"/>
        <v>212</v>
      </c>
      <c r="CI5">
        <f t="shared" si="4"/>
        <v>212</v>
      </c>
      <c r="CJ5">
        <f t="shared" si="4"/>
        <v>212</v>
      </c>
      <c r="CK5">
        <f t="shared" si="4"/>
        <v>212</v>
      </c>
      <c r="CL5">
        <f t="shared" si="4"/>
        <v>212</v>
      </c>
      <c r="CM5">
        <f t="shared" si="4"/>
        <v>212</v>
      </c>
      <c r="CN5">
        <f t="shared" si="4"/>
        <v>212</v>
      </c>
      <c r="CO5">
        <f t="shared" si="4"/>
        <v>212</v>
      </c>
      <c r="CP5">
        <f t="shared" si="4"/>
        <v>212</v>
      </c>
      <c r="CQ5">
        <f t="shared" si="4"/>
        <v>212</v>
      </c>
      <c r="CR5">
        <f t="shared" si="4"/>
        <v>212</v>
      </c>
      <c r="CS5">
        <f t="shared" si="4"/>
        <v>212</v>
      </c>
      <c r="CT5">
        <f t="shared" si="4"/>
        <v>212</v>
      </c>
      <c r="CU5">
        <f t="shared" si="4"/>
        <v>212</v>
      </c>
      <c r="CV5">
        <f t="shared" si="4"/>
        <v>212</v>
      </c>
      <c r="CW5">
        <f t="shared" si="4"/>
        <v>212</v>
      </c>
      <c r="CX5">
        <f t="shared" si="4"/>
        <v>212</v>
      </c>
      <c r="CY5">
        <f t="shared" si="4"/>
        <v>212</v>
      </c>
      <c r="CZ5">
        <f t="shared" si="4"/>
        <v>212</v>
      </c>
      <c r="DA5">
        <f t="shared" si="4"/>
        <v>212</v>
      </c>
      <c r="DB5">
        <f t="shared" si="4"/>
        <v>212</v>
      </c>
      <c r="DC5">
        <f t="shared" si="4"/>
        <v>212</v>
      </c>
      <c r="DD5">
        <f t="shared" si="4"/>
        <v>212</v>
      </c>
    </row>
    <row r="6" spans="1:110" x14ac:dyDescent="0.2">
      <c r="BE6" s="2" t="s">
        <v>16728</v>
      </c>
    </row>
    <row r="7" spans="1:110" x14ac:dyDescent="0.2">
      <c r="AO7">
        <f>SUM(AN2:AZ2)</f>
        <v>105</v>
      </c>
    </row>
  </sheetData>
  <phoneticPr fontId="2"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8"/>
  <sheetViews>
    <sheetView workbookViewId="0">
      <pane xSplit="1" ySplit="1" topLeftCell="B2" activePane="bottomRight" state="frozen"/>
      <selection activeCell="G18" sqref="G18"/>
      <selection pane="topRight" activeCell="G18" sqref="G18"/>
      <selection pane="bottomLeft" activeCell="G18" sqref="G18"/>
      <selection pane="bottomRight" activeCell="D2" sqref="D2"/>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A2" t="s">
        <v>44</v>
      </c>
      <c r="B2">
        <v>1</v>
      </c>
      <c r="C2">
        <v>1</v>
      </c>
      <c r="D2">
        <v>2</v>
      </c>
      <c r="E2">
        <v>2</v>
      </c>
      <c r="F2">
        <v>4</v>
      </c>
    </row>
    <row r="4" spans="1:110" x14ac:dyDescent="0.2">
      <c r="A4" t="s">
        <v>8181</v>
      </c>
      <c r="B4">
        <f>B2</f>
        <v>1</v>
      </c>
      <c r="C4">
        <f>C2</f>
        <v>1</v>
      </c>
      <c r="D4">
        <f t="shared" ref="D4:BO4" si="0">D2</f>
        <v>2</v>
      </c>
      <c r="E4">
        <f t="shared" si="0"/>
        <v>2</v>
      </c>
      <c r="F4">
        <f t="shared" si="0"/>
        <v>4</v>
      </c>
      <c r="G4">
        <f t="shared" si="0"/>
        <v>0</v>
      </c>
      <c r="H4">
        <f t="shared" si="0"/>
        <v>0</v>
      </c>
      <c r="I4">
        <f t="shared" si="0"/>
        <v>0</v>
      </c>
      <c r="J4">
        <f t="shared" si="0"/>
        <v>0</v>
      </c>
      <c r="K4">
        <f t="shared" si="0"/>
        <v>0</v>
      </c>
      <c r="L4">
        <f t="shared" si="0"/>
        <v>0</v>
      </c>
      <c r="M4">
        <f t="shared" si="0"/>
        <v>0</v>
      </c>
      <c r="N4">
        <f t="shared" si="0"/>
        <v>0</v>
      </c>
      <c r="O4">
        <f t="shared" si="0"/>
        <v>0</v>
      </c>
      <c r="P4">
        <f t="shared" si="0"/>
        <v>0</v>
      </c>
      <c r="Q4">
        <f t="shared" si="0"/>
        <v>0</v>
      </c>
      <c r="R4">
        <f t="shared" si="0"/>
        <v>0</v>
      </c>
      <c r="S4">
        <f t="shared" si="0"/>
        <v>0</v>
      </c>
      <c r="T4">
        <f t="shared" si="0"/>
        <v>0</v>
      </c>
      <c r="U4">
        <f t="shared" si="0"/>
        <v>0</v>
      </c>
      <c r="V4">
        <f t="shared" si="0"/>
        <v>0</v>
      </c>
      <c r="W4">
        <f t="shared" si="0"/>
        <v>0</v>
      </c>
      <c r="X4">
        <f t="shared" si="0"/>
        <v>0</v>
      </c>
      <c r="Y4">
        <f t="shared" si="0"/>
        <v>0</v>
      </c>
      <c r="Z4">
        <f t="shared" si="0"/>
        <v>0</v>
      </c>
      <c r="AA4">
        <f t="shared" si="0"/>
        <v>0</v>
      </c>
      <c r="AB4">
        <f t="shared" si="0"/>
        <v>0</v>
      </c>
      <c r="AC4">
        <f t="shared" si="0"/>
        <v>0</v>
      </c>
      <c r="AD4">
        <f t="shared" si="0"/>
        <v>0</v>
      </c>
      <c r="AE4">
        <f t="shared" si="0"/>
        <v>0</v>
      </c>
      <c r="AF4">
        <f t="shared" si="0"/>
        <v>0</v>
      </c>
      <c r="AG4">
        <f t="shared" si="0"/>
        <v>0</v>
      </c>
      <c r="AH4">
        <f t="shared" si="0"/>
        <v>0</v>
      </c>
      <c r="AI4">
        <f t="shared" si="0"/>
        <v>0</v>
      </c>
      <c r="AJ4">
        <f t="shared" si="0"/>
        <v>0</v>
      </c>
      <c r="AK4">
        <f t="shared" si="0"/>
        <v>0</v>
      </c>
      <c r="AL4">
        <f t="shared" si="0"/>
        <v>0</v>
      </c>
      <c r="AM4">
        <f t="shared" si="0"/>
        <v>0</v>
      </c>
      <c r="AN4">
        <f t="shared" si="0"/>
        <v>0</v>
      </c>
      <c r="AO4">
        <f t="shared" si="0"/>
        <v>0</v>
      </c>
      <c r="AP4">
        <f t="shared" si="0"/>
        <v>0</v>
      </c>
      <c r="AQ4">
        <f t="shared" si="0"/>
        <v>0</v>
      </c>
      <c r="AR4">
        <f t="shared" si="0"/>
        <v>0</v>
      </c>
      <c r="AS4">
        <f t="shared" si="0"/>
        <v>0</v>
      </c>
      <c r="AT4">
        <f t="shared" si="0"/>
        <v>0</v>
      </c>
      <c r="AU4">
        <f t="shared" si="0"/>
        <v>0</v>
      </c>
      <c r="AV4">
        <f t="shared" si="0"/>
        <v>0</v>
      </c>
      <c r="AW4">
        <f t="shared" si="0"/>
        <v>0</v>
      </c>
      <c r="AX4">
        <f t="shared" si="0"/>
        <v>0</v>
      </c>
      <c r="AY4">
        <f t="shared" si="0"/>
        <v>0</v>
      </c>
      <c r="AZ4">
        <f t="shared" si="0"/>
        <v>0</v>
      </c>
      <c r="BA4">
        <f t="shared" si="0"/>
        <v>0</v>
      </c>
      <c r="BB4">
        <f t="shared" si="0"/>
        <v>0</v>
      </c>
      <c r="BC4">
        <f t="shared" si="0"/>
        <v>0</v>
      </c>
      <c r="BD4">
        <f t="shared" si="0"/>
        <v>0</v>
      </c>
      <c r="BE4">
        <f t="shared" si="0"/>
        <v>0</v>
      </c>
      <c r="BF4">
        <f t="shared" si="0"/>
        <v>0</v>
      </c>
      <c r="BG4">
        <f t="shared" si="0"/>
        <v>0</v>
      </c>
      <c r="BH4">
        <f t="shared" si="0"/>
        <v>0</v>
      </c>
      <c r="BI4">
        <f t="shared" si="0"/>
        <v>0</v>
      </c>
      <c r="BJ4">
        <f t="shared" si="0"/>
        <v>0</v>
      </c>
      <c r="BK4">
        <f t="shared" si="0"/>
        <v>0</v>
      </c>
      <c r="BL4">
        <f t="shared" si="0"/>
        <v>0</v>
      </c>
      <c r="BM4">
        <f t="shared" si="0"/>
        <v>0</v>
      </c>
      <c r="BN4">
        <f t="shared" si="0"/>
        <v>0</v>
      </c>
      <c r="BO4">
        <f t="shared" si="0"/>
        <v>0</v>
      </c>
      <c r="BP4">
        <f t="shared" ref="BP4:DD4" si="1">BP2</f>
        <v>0</v>
      </c>
      <c r="BQ4">
        <f t="shared" si="1"/>
        <v>0</v>
      </c>
      <c r="BR4">
        <f t="shared" si="1"/>
        <v>0</v>
      </c>
      <c r="BS4">
        <f t="shared" si="1"/>
        <v>0</v>
      </c>
      <c r="BT4">
        <f t="shared" si="1"/>
        <v>0</v>
      </c>
      <c r="BU4">
        <f t="shared" si="1"/>
        <v>0</v>
      </c>
      <c r="BV4">
        <f t="shared" si="1"/>
        <v>0</v>
      </c>
      <c r="BW4">
        <f t="shared" si="1"/>
        <v>0</v>
      </c>
      <c r="BX4">
        <f t="shared" si="1"/>
        <v>0</v>
      </c>
      <c r="BY4">
        <f t="shared" si="1"/>
        <v>0</v>
      </c>
      <c r="BZ4">
        <f t="shared" si="1"/>
        <v>0</v>
      </c>
      <c r="CA4">
        <f t="shared" si="1"/>
        <v>0</v>
      </c>
      <c r="CB4">
        <f t="shared" si="1"/>
        <v>0</v>
      </c>
      <c r="CC4">
        <f t="shared" si="1"/>
        <v>0</v>
      </c>
      <c r="CD4">
        <f t="shared" si="1"/>
        <v>0</v>
      </c>
      <c r="CE4">
        <f t="shared" si="1"/>
        <v>0</v>
      </c>
      <c r="CF4">
        <f t="shared" si="1"/>
        <v>0</v>
      </c>
      <c r="CG4">
        <f t="shared" si="1"/>
        <v>0</v>
      </c>
      <c r="CH4">
        <f t="shared" si="1"/>
        <v>0</v>
      </c>
      <c r="CI4">
        <f t="shared" si="1"/>
        <v>0</v>
      </c>
      <c r="CJ4">
        <f t="shared" si="1"/>
        <v>0</v>
      </c>
      <c r="CK4">
        <f t="shared" si="1"/>
        <v>0</v>
      </c>
      <c r="CL4">
        <f t="shared" si="1"/>
        <v>0</v>
      </c>
      <c r="CM4">
        <f t="shared" si="1"/>
        <v>0</v>
      </c>
      <c r="CN4">
        <f t="shared" si="1"/>
        <v>0</v>
      </c>
      <c r="CO4">
        <f t="shared" si="1"/>
        <v>0</v>
      </c>
      <c r="CP4">
        <f t="shared" si="1"/>
        <v>0</v>
      </c>
      <c r="CQ4">
        <f t="shared" si="1"/>
        <v>0</v>
      </c>
      <c r="CR4">
        <f t="shared" si="1"/>
        <v>0</v>
      </c>
      <c r="CS4">
        <f t="shared" si="1"/>
        <v>0</v>
      </c>
      <c r="CT4">
        <f t="shared" si="1"/>
        <v>0</v>
      </c>
      <c r="CU4">
        <f t="shared" si="1"/>
        <v>0</v>
      </c>
      <c r="CV4">
        <f t="shared" si="1"/>
        <v>0</v>
      </c>
      <c r="CW4">
        <f t="shared" si="1"/>
        <v>0</v>
      </c>
      <c r="CX4">
        <f t="shared" si="1"/>
        <v>0</v>
      </c>
      <c r="CY4">
        <f t="shared" si="1"/>
        <v>0</v>
      </c>
      <c r="CZ4">
        <f t="shared" si="1"/>
        <v>0</v>
      </c>
      <c r="DA4">
        <f t="shared" si="1"/>
        <v>0</v>
      </c>
      <c r="DB4">
        <f t="shared" si="1"/>
        <v>0</v>
      </c>
      <c r="DC4">
        <f t="shared" si="1"/>
        <v>0</v>
      </c>
      <c r="DD4">
        <f t="shared" si="1"/>
        <v>0</v>
      </c>
    </row>
    <row r="5" spans="1:110" x14ac:dyDescent="0.2">
      <c r="A5" t="s">
        <v>14865</v>
      </c>
      <c r="B5">
        <f>B4</f>
        <v>1</v>
      </c>
      <c r="C5">
        <f>C4+B5</f>
        <v>2</v>
      </c>
      <c r="D5">
        <f t="shared" ref="D5:BO5" si="2">D4+C5</f>
        <v>4</v>
      </c>
      <c r="E5">
        <f t="shared" si="2"/>
        <v>6</v>
      </c>
      <c r="F5">
        <f t="shared" si="2"/>
        <v>10</v>
      </c>
      <c r="G5">
        <f t="shared" si="2"/>
        <v>10</v>
      </c>
      <c r="H5">
        <f t="shared" si="2"/>
        <v>10</v>
      </c>
      <c r="I5">
        <f t="shared" si="2"/>
        <v>10</v>
      </c>
      <c r="J5">
        <f t="shared" si="2"/>
        <v>10</v>
      </c>
      <c r="K5">
        <f t="shared" si="2"/>
        <v>10</v>
      </c>
      <c r="L5">
        <f t="shared" si="2"/>
        <v>10</v>
      </c>
      <c r="M5">
        <f t="shared" si="2"/>
        <v>10</v>
      </c>
      <c r="N5">
        <f t="shared" si="2"/>
        <v>10</v>
      </c>
      <c r="O5">
        <f t="shared" si="2"/>
        <v>10</v>
      </c>
      <c r="P5">
        <f t="shared" si="2"/>
        <v>10</v>
      </c>
      <c r="Q5">
        <f t="shared" si="2"/>
        <v>10</v>
      </c>
      <c r="R5">
        <f t="shared" si="2"/>
        <v>10</v>
      </c>
      <c r="S5">
        <f t="shared" si="2"/>
        <v>10</v>
      </c>
      <c r="T5">
        <f t="shared" si="2"/>
        <v>10</v>
      </c>
      <c r="U5">
        <f t="shared" si="2"/>
        <v>10</v>
      </c>
      <c r="V5">
        <f t="shared" si="2"/>
        <v>10</v>
      </c>
      <c r="W5">
        <f t="shared" si="2"/>
        <v>10</v>
      </c>
      <c r="X5">
        <f t="shared" si="2"/>
        <v>10</v>
      </c>
      <c r="Y5">
        <f t="shared" si="2"/>
        <v>10</v>
      </c>
      <c r="Z5">
        <f t="shared" si="2"/>
        <v>10</v>
      </c>
      <c r="AA5">
        <f t="shared" si="2"/>
        <v>10</v>
      </c>
      <c r="AB5">
        <f t="shared" si="2"/>
        <v>10</v>
      </c>
      <c r="AC5">
        <f t="shared" si="2"/>
        <v>10</v>
      </c>
      <c r="AD5">
        <f t="shared" si="2"/>
        <v>10</v>
      </c>
      <c r="AE5">
        <f t="shared" si="2"/>
        <v>10</v>
      </c>
      <c r="AF5">
        <f t="shared" si="2"/>
        <v>10</v>
      </c>
      <c r="AG5">
        <f t="shared" si="2"/>
        <v>10</v>
      </c>
      <c r="AH5">
        <f t="shared" si="2"/>
        <v>10</v>
      </c>
      <c r="AI5">
        <f t="shared" si="2"/>
        <v>10</v>
      </c>
      <c r="AJ5">
        <f t="shared" si="2"/>
        <v>10</v>
      </c>
      <c r="AK5">
        <f t="shared" si="2"/>
        <v>10</v>
      </c>
      <c r="AL5">
        <f t="shared" si="2"/>
        <v>10</v>
      </c>
      <c r="AM5">
        <f t="shared" si="2"/>
        <v>10</v>
      </c>
      <c r="AN5">
        <f t="shared" si="2"/>
        <v>10</v>
      </c>
      <c r="AO5">
        <f t="shared" si="2"/>
        <v>10</v>
      </c>
      <c r="AP5">
        <f t="shared" si="2"/>
        <v>10</v>
      </c>
      <c r="AQ5">
        <f t="shared" si="2"/>
        <v>10</v>
      </c>
      <c r="AR5">
        <f t="shared" si="2"/>
        <v>10</v>
      </c>
      <c r="AS5">
        <f t="shared" si="2"/>
        <v>10</v>
      </c>
      <c r="AT5">
        <f t="shared" si="2"/>
        <v>10</v>
      </c>
      <c r="AU5">
        <f t="shared" si="2"/>
        <v>10</v>
      </c>
      <c r="AV5">
        <f t="shared" si="2"/>
        <v>10</v>
      </c>
      <c r="AW5">
        <f t="shared" si="2"/>
        <v>10</v>
      </c>
      <c r="AX5">
        <f t="shared" si="2"/>
        <v>10</v>
      </c>
      <c r="AY5">
        <f t="shared" si="2"/>
        <v>10</v>
      </c>
      <c r="AZ5">
        <f t="shared" si="2"/>
        <v>10</v>
      </c>
      <c r="BA5">
        <f t="shared" si="2"/>
        <v>10</v>
      </c>
      <c r="BB5">
        <f t="shared" si="2"/>
        <v>10</v>
      </c>
      <c r="BC5">
        <f t="shared" si="2"/>
        <v>10</v>
      </c>
      <c r="BD5">
        <f t="shared" si="2"/>
        <v>10</v>
      </c>
      <c r="BE5">
        <f t="shared" si="2"/>
        <v>10</v>
      </c>
      <c r="BF5">
        <f t="shared" si="2"/>
        <v>10</v>
      </c>
      <c r="BG5">
        <f t="shared" si="2"/>
        <v>10</v>
      </c>
      <c r="BH5">
        <f t="shared" si="2"/>
        <v>10</v>
      </c>
      <c r="BI5">
        <f t="shared" si="2"/>
        <v>10</v>
      </c>
      <c r="BJ5">
        <f t="shared" si="2"/>
        <v>10</v>
      </c>
      <c r="BK5">
        <f t="shared" si="2"/>
        <v>10</v>
      </c>
      <c r="BL5">
        <f t="shared" si="2"/>
        <v>10</v>
      </c>
      <c r="BM5">
        <f t="shared" si="2"/>
        <v>10</v>
      </c>
      <c r="BN5">
        <f t="shared" si="2"/>
        <v>10</v>
      </c>
      <c r="BO5">
        <f t="shared" si="2"/>
        <v>10</v>
      </c>
      <c r="BP5">
        <f t="shared" ref="BP5:DD5" si="3">BP4+BO5</f>
        <v>10</v>
      </c>
      <c r="BQ5">
        <f t="shared" si="3"/>
        <v>10</v>
      </c>
      <c r="BR5">
        <f t="shared" si="3"/>
        <v>10</v>
      </c>
      <c r="BS5">
        <f t="shared" si="3"/>
        <v>10</v>
      </c>
      <c r="BT5">
        <f t="shared" si="3"/>
        <v>10</v>
      </c>
      <c r="BU5">
        <f t="shared" si="3"/>
        <v>10</v>
      </c>
      <c r="BV5">
        <f t="shared" si="3"/>
        <v>10</v>
      </c>
      <c r="BW5">
        <f t="shared" si="3"/>
        <v>10</v>
      </c>
      <c r="BX5">
        <f t="shared" si="3"/>
        <v>10</v>
      </c>
      <c r="BY5">
        <f t="shared" si="3"/>
        <v>10</v>
      </c>
      <c r="BZ5">
        <f t="shared" si="3"/>
        <v>10</v>
      </c>
      <c r="CA5">
        <f t="shared" si="3"/>
        <v>10</v>
      </c>
      <c r="CB5">
        <f t="shared" si="3"/>
        <v>10</v>
      </c>
      <c r="CC5">
        <f t="shared" si="3"/>
        <v>10</v>
      </c>
      <c r="CD5">
        <f t="shared" si="3"/>
        <v>10</v>
      </c>
      <c r="CE5">
        <f t="shared" si="3"/>
        <v>10</v>
      </c>
      <c r="CF5">
        <f t="shared" si="3"/>
        <v>10</v>
      </c>
      <c r="CG5">
        <f t="shared" si="3"/>
        <v>10</v>
      </c>
      <c r="CH5">
        <f t="shared" si="3"/>
        <v>10</v>
      </c>
      <c r="CI5">
        <f t="shared" si="3"/>
        <v>10</v>
      </c>
      <c r="CJ5">
        <f t="shared" si="3"/>
        <v>10</v>
      </c>
      <c r="CK5">
        <f t="shared" si="3"/>
        <v>10</v>
      </c>
      <c r="CL5">
        <f t="shared" si="3"/>
        <v>10</v>
      </c>
      <c r="CM5">
        <f t="shared" si="3"/>
        <v>10</v>
      </c>
      <c r="CN5">
        <f t="shared" si="3"/>
        <v>10</v>
      </c>
      <c r="CO5">
        <f t="shared" si="3"/>
        <v>10</v>
      </c>
      <c r="CP5">
        <f t="shared" si="3"/>
        <v>10</v>
      </c>
      <c r="CQ5">
        <f t="shared" si="3"/>
        <v>10</v>
      </c>
      <c r="CR5">
        <f t="shared" si="3"/>
        <v>10</v>
      </c>
      <c r="CS5">
        <f t="shared" si="3"/>
        <v>10</v>
      </c>
      <c r="CT5">
        <f t="shared" si="3"/>
        <v>10</v>
      </c>
      <c r="CU5">
        <f t="shared" si="3"/>
        <v>10</v>
      </c>
      <c r="CV5">
        <f t="shared" si="3"/>
        <v>10</v>
      </c>
      <c r="CW5">
        <f t="shared" si="3"/>
        <v>10</v>
      </c>
      <c r="CX5">
        <f t="shared" si="3"/>
        <v>10</v>
      </c>
      <c r="CY5">
        <f t="shared" si="3"/>
        <v>10</v>
      </c>
      <c r="CZ5">
        <f t="shared" si="3"/>
        <v>10</v>
      </c>
      <c r="DA5">
        <f t="shared" si="3"/>
        <v>10</v>
      </c>
      <c r="DB5">
        <f t="shared" si="3"/>
        <v>10</v>
      </c>
      <c r="DC5">
        <f t="shared" si="3"/>
        <v>10</v>
      </c>
      <c r="DD5">
        <f t="shared" si="3"/>
        <v>10</v>
      </c>
    </row>
    <row r="7" spans="1:110" x14ac:dyDescent="0.2">
      <c r="B7" s="27" t="s">
        <v>1793</v>
      </c>
    </row>
    <row r="8" spans="1:110" x14ac:dyDescent="0.2">
      <c r="B8" s="27" t="s">
        <v>1794</v>
      </c>
    </row>
  </sheetData>
  <phoneticPr fontId="2"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8"/>
  <sheetViews>
    <sheetView workbookViewId="0">
      <pane xSplit="1" ySplit="1" topLeftCell="B2" activePane="bottomRight" state="frozen"/>
      <selection activeCell="G18" sqref="G18"/>
      <selection pane="topRight" activeCell="G18" sqref="G18"/>
      <selection pane="bottomLeft" activeCell="G18" sqref="G18"/>
      <selection pane="bottomRight" activeCell="A2" sqref="A2"/>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4" spans="1:110" x14ac:dyDescent="0.2">
      <c r="A4" t="s">
        <v>8181</v>
      </c>
      <c r="B4">
        <f>B2</f>
        <v>0</v>
      </c>
      <c r="C4">
        <f>C2</f>
        <v>0</v>
      </c>
      <c r="D4">
        <f t="shared" ref="D4:BO4" si="0">D2</f>
        <v>0</v>
      </c>
      <c r="E4">
        <f t="shared" si="0"/>
        <v>0</v>
      </c>
      <c r="F4">
        <f t="shared" si="0"/>
        <v>0</v>
      </c>
      <c r="G4">
        <f t="shared" si="0"/>
        <v>0</v>
      </c>
      <c r="H4">
        <f t="shared" si="0"/>
        <v>0</v>
      </c>
      <c r="I4">
        <f t="shared" si="0"/>
        <v>0</v>
      </c>
      <c r="J4">
        <f t="shared" si="0"/>
        <v>0</v>
      </c>
      <c r="K4">
        <f t="shared" si="0"/>
        <v>0</v>
      </c>
      <c r="L4">
        <f t="shared" si="0"/>
        <v>0</v>
      </c>
      <c r="M4">
        <f t="shared" si="0"/>
        <v>0</v>
      </c>
      <c r="N4">
        <f t="shared" si="0"/>
        <v>0</v>
      </c>
      <c r="O4">
        <f t="shared" si="0"/>
        <v>0</v>
      </c>
      <c r="P4">
        <f t="shared" si="0"/>
        <v>0</v>
      </c>
      <c r="Q4">
        <f t="shared" si="0"/>
        <v>0</v>
      </c>
      <c r="R4">
        <f t="shared" si="0"/>
        <v>0</v>
      </c>
      <c r="S4">
        <f t="shared" si="0"/>
        <v>0</v>
      </c>
      <c r="T4">
        <f t="shared" si="0"/>
        <v>0</v>
      </c>
      <c r="U4">
        <f t="shared" si="0"/>
        <v>0</v>
      </c>
      <c r="V4">
        <f t="shared" si="0"/>
        <v>0</v>
      </c>
      <c r="W4">
        <f t="shared" si="0"/>
        <v>0</v>
      </c>
      <c r="X4">
        <f t="shared" si="0"/>
        <v>0</v>
      </c>
      <c r="Y4">
        <f t="shared" si="0"/>
        <v>0</v>
      </c>
      <c r="Z4">
        <f t="shared" si="0"/>
        <v>0</v>
      </c>
      <c r="AA4">
        <f t="shared" si="0"/>
        <v>0</v>
      </c>
      <c r="AB4">
        <f t="shared" si="0"/>
        <v>0</v>
      </c>
      <c r="AC4">
        <f t="shared" si="0"/>
        <v>0</v>
      </c>
      <c r="AD4">
        <f t="shared" si="0"/>
        <v>0</v>
      </c>
      <c r="AE4">
        <f t="shared" si="0"/>
        <v>0</v>
      </c>
      <c r="AF4">
        <f t="shared" si="0"/>
        <v>0</v>
      </c>
      <c r="AG4">
        <f t="shared" si="0"/>
        <v>0</v>
      </c>
      <c r="AH4">
        <f t="shared" si="0"/>
        <v>0</v>
      </c>
      <c r="AI4">
        <f t="shared" si="0"/>
        <v>0</v>
      </c>
      <c r="AJ4">
        <f t="shared" si="0"/>
        <v>0</v>
      </c>
      <c r="AK4">
        <f t="shared" si="0"/>
        <v>0</v>
      </c>
      <c r="AL4">
        <f t="shared" si="0"/>
        <v>0</v>
      </c>
      <c r="AM4">
        <f t="shared" si="0"/>
        <v>0</v>
      </c>
      <c r="AN4">
        <f t="shared" si="0"/>
        <v>0</v>
      </c>
      <c r="AO4">
        <f t="shared" si="0"/>
        <v>0</v>
      </c>
      <c r="AP4">
        <f t="shared" si="0"/>
        <v>0</v>
      </c>
      <c r="AQ4">
        <f t="shared" si="0"/>
        <v>0</v>
      </c>
      <c r="AR4">
        <f t="shared" si="0"/>
        <v>0</v>
      </c>
      <c r="AS4">
        <f t="shared" si="0"/>
        <v>0</v>
      </c>
      <c r="AT4">
        <f t="shared" si="0"/>
        <v>0</v>
      </c>
      <c r="AU4">
        <f t="shared" si="0"/>
        <v>0</v>
      </c>
      <c r="AV4">
        <f t="shared" si="0"/>
        <v>0</v>
      </c>
      <c r="AW4">
        <f t="shared" si="0"/>
        <v>0</v>
      </c>
      <c r="AX4">
        <f t="shared" si="0"/>
        <v>0</v>
      </c>
      <c r="AY4">
        <f t="shared" si="0"/>
        <v>0</v>
      </c>
      <c r="AZ4">
        <f t="shared" si="0"/>
        <v>0</v>
      </c>
      <c r="BA4">
        <f t="shared" si="0"/>
        <v>0</v>
      </c>
      <c r="BB4">
        <f t="shared" si="0"/>
        <v>0</v>
      </c>
      <c r="BC4">
        <f t="shared" si="0"/>
        <v>0</v>
      </c>
      <c r="BD4">
        <f t="shared" si="0"/>
        <v>0</v>
      </c>
      <c r="BE4">
        <f t="shared" si="0"/>
        <v>0</v>
      </c>
      <c r="BF4">
        <f t="shared" si="0"/>
        <v>0</v>
      </c>
      <c r="BG4">
        <f t="shared" si="0"/>
        <v>0</v>
      </c>
      <c r="BH4">
        <f t="shared" si="0"/>
        <v>0</v>
      </c>
      <c r="BI4">
        <f t="shared" si="0"/>
        <v>0</v>
      </c>
      <c r="BJ4">
        <f t="shared" si="0"/>
        <v>0</v>
      </c>
      <c r="BK4">
        <f t="shared" si="0"/>
        <v>0</v>
      </c>
      <c r="BL4">
        <f t="shared" si="0"/>
        <v>0</v>
      </c>
      <c r="BM4">
        <f t="shared" si="0"/>
        <v>0</v>
      </c>
      <c r="BN4">
        <f t="shared" si="0"/>
        <v>0</v>
      </c>
      <c r="BO4">
        <f t="shared" si="0"/>
        <v>0</v>
      </c>
      <c r="BP4">
        <f t="shared" ref="BP4:DD4" si="1">BP2</f>
        <v>0</v>
      </c>
      <c r="BQ4">
        <f t="shared" si="1"/>
        <v>0</v>
      </c>
      <c r="BR4">
        <f t="shared" si="1"/>
        <v>0</v>
      </c>
      <c r="BS4">
        <f t="shared" si="1"/>
        <v>0</v>
      </c>
      <c r="BT4">
        <f t="shared" si="1"/>
        <v>0</v>
      </c>
      <c r="BU4">
        <f t="shared" si="1"/>
        <v>0</v>
      </c>
      <c r="BV4">
        <f t="shared" si="1"/>
        <v>0</v>
      </c>
      <c r="BW4">
        <f t="shared" si="1"/>
        <v>0</v>
      </c>
      <c r="BX4">
        <f t="shared" si="1"/>
        <v>0</v>
      </c>
      <c r="BY4">
        <f t="shared" si="1"/>
        <v>0</v>
      </c>
      <c r="BZ4">
        <f t="shared" si="1"/>
        <v>0</v>
      </c>
      <c r="CA4">
        <f t="shared" si="1"/>
        <v>0</v>
      </c>
      <c r="CB4">
        <f t="shared" si="1"/>
        <v>0</v>
      </c>
      <c r="CC4">
        <f t="shared" si="1"/>
        <v>0</v>
      </c>
      <c r="CD4">
        <f t="shared" si="1"/>
        <v>0</v>
      </c>
      <c r="CE4">
        <f t="shared" si="1"/>
        <v>0</v>
      </c>
      <c r="CF4">
        <f t="shared" si="1"/>
        <v>0</v>
      </c>
      <c r="CG4">
        <f t="shared" si="1"/>
        <v>0</v>
      </c>
      <c r="CH4">
        <f t="shared" si="1"/>
        <v>0</v>
      </c>
      <c r="CI4">
        <f t="shared" si="1"/>
        <v>0</v>
      </c>
      <c r="CJ4">
        <f t="shared" si="1"/>
        <v>0</v>
      </c>
      <c r="CK4">
        <f t="shared" si="1"/>
        <v>0</v>
      </c>
      <c r="CL4">
        <f t="shared" si="1"/>
        <v>0</v>
      </c>
      <c r="CM4">
        <f t="shared" si="1"/>
        <v>0</v>
      </c>
      <c r="CN4">
        <f t="shared" si="1"/>
        <v>0</v>
      </c>
      <c r="CO4">
        <f t="shared" si="1"/>
        <v>0</v>
      </c>
      <c r="CP4">
        <f t="shared" si="1"/>
        <v>0</v>
      </c>
      <c r="CQ4">
        <f t="shared" si="1"/>
        <v>0</v>
      </c>
      <c r="CR4">
        <f t="shared" si="1"/>
        <v>0</v>
      </c>
      <c r="CS4">
        <f t="shared" si="1"/>
        <v>0</v>
      </c>
      <c r="CT4">
        <f t="shared" si="1"/>
        <v>0</v>
      </c>
      <c r="CU4">
        <f t="shared" si="1"/>
        <v>0</v>
      </c>
      <c r="CV4">
        <f t="shared" si="1"/>
        <v>0</v>
      </c>
      <c r="CW4">
        <f t="shared" si="1"/>
        <v>0</v>
      </c>
      <c r="CX4">
        <f t="shared" si="1"/>
        <v>0</v>
      </c>
      <c r="CY4">
        <f t="shared" si="1"/>
        <v>0</v>
      </c>
      <c r="CZ4">
        <f t="shared" si="1"/>
        <v>0</v>
      </c>
      <c r="DA4">
        <f t="shared" si="1"/>
        <v>0</v>
      </c>
      <c r="DB4">
        <f t="shared" si="1"/>
        <v>0</v>
      </c>
      <c r="DC4">
        <f t="shared" si="1"/>
        <v>0</v>
      </c>
      <c r="DD4">
        <f t="shared" si="1"/>
        <v>0</v>
      </c>
    </row>
    <row r="5" spans="1:110" x14ac:dyDescent="0.2">
      <c r="A5" t="s">
        <v>14865</v>
      </c>
      <c r="B5">
        <f>B4</f>
        <v>0</v>
      </c>
      <c r="C5">
        <f>C4+B5</f>
        <v>0</v>
      </c>
      <c r="D5">
        <f t="shared" ref="D5:BO5" si="2">D4+C5</f>
        <v>0</v>
      </c>
      <c r="E5">
        <f t="shared" si="2"/>
        <v>0</v>
      </c>
      <c r="F5">
        <f t="shared" si="2"/>
        <v>0</v>
      </c>
      <c r="G5">
        <f t="shared" si="2"/>
        <v>0</v>
      </c>
      <c r="H5">
        <f t="shared" si="2"/>
        <v>0</v>
      </c>
      <c r="I5">
        <f t="shared" si="2"/>
        <v>0</v>
      </c>
      <c r="J5">
        <f t="shared" si="2"/>
        <v>0</v>
      </c>
      <c r="K5">
        <f t="shared" si="2"/>
        <v>0</v>
      </c>
      <c r="L5">
        <f t="shared" si="2"/>
        <v>0</v>
      </c>
      <c r="M5">
        <f t="shared" si="2"/>
        <v>0</v>
      </c>
      <c r="N5">
        <f t="shared" si="2"/>
        <v>0</v>
      </c>
      <c r="O5">
        <f t="shared" si="2"/>
        <v>0</v>
      </c>
      <c r="P5">
        <f t="shared" si="2"/>
        <v>0</v>
      </c>
      <c r="Q5">
        <f t="shared" si="2"/>
        <v>0</v>
      </c>
      <c r="R5">
        <f t="shared" si="2"/>
        <v>0</v>
      </c>
      <c r="S5">
        <f t="shared" si="2"/>
        <v>0</v>
      </c>
      <c r="T5">
        <f t="shared" si="2"/>
        <v>0</v>
      </c>
      <c r="U5">
        <f t="shared" si="2"/>
        <v>0</v>
      </c>
      <c r="V5">
        <f t="shared" si="2"/>
        <v>0</v>
      </c>
      <c r="W5">
        <f t="shared" si="2"/>
        <v>0</v>
      </c>
      <c r="X5">
        <f t="shared" si="2"/>
        <v>0</v>
      </c>
      <c r="Y5">
        <f t="shared" si="2"/>
        <v>0</v>
      </c>
      <c r="Z5">
        <f t="shared" si="2"/>
        <v>0</v>
      </c>
      <c r="AA5">
        <f t="shared" si="2"/>
        <v>0</v>
      </c>
      <c r="AB5">
        <f t="shared" si="2"/>
        <v>0</v>
      </c>
      <c r="AC5">
        <f t="shared" si="2"/>
        <v>0</v>
      </c>
      <c r="AD5">
        <f t="shared" si="2"/>
        <v>0</v>
      </c>
      <c r="AE5">
        <f t="shared" si="2"/>
        <v>0</v>
      </c>
      <c r="AF5">
        <f t="shared" si="2"/>
        <v>0</v>
      </c>
      <c r="AG5">
        <f t="shared" si="2"/>
        <v>0</v>
      </c>
      <c r="AH5">
        <f t="shared" si="2"/>
        <v>0</v>
      </c>
      <c r="AI5">
        <f t="shared" si="2"/>
        <v>0</v>
      </c>
      <c r="AJ5">
        <f t="shared" si="2"/>
        <v>0</v>
      </c>
      <c r="AK5">
        <f t="shared" si="2"/>
        <v>0</v>
      </c>
      <c r="AL5">
        <f t="shared" si="2"/>
        <v>0</v>
      </c>
      <c r="AM5">
        <f t="shared" si="2"/>
        <v>0</v>
      </c>
      <c r="AN5">
        <f t="shared" si="2"/>
        <v>0</v>
      </c>
      <c r="AO5">
        <f t="shared" si="2"/>
        <v>0</v>
      </c>
      <c r="AP5">
        <f t="shared" si="2"/>
        <v>0</v>
      </c>
      <c r="AQ5">
        <f t="shared" si="2"/>
        <v>0</v>
      </c>
      <c r="AR5">
        <f t="shared" si="2"/>
        <v>0</v>
      </c>
      <c r="AS5">
        <f t="shared" si="2"/>
        <v>0</v>
      </c>
      <c r="AT5">
        <f t="shared" si="2"/>
        <v>0</v>
      </c>
      <c r="AU5">
        <f t="shared" si="2"/>
        <v>0</v>
      </c>
      <c r="AV5">
        <f t="shared" si="2"/>
        <v>0</v>
      </c>
      <c r="AW5">
        <f t="shared" si="2"/>
        <v>0</v>
      </c>
      <c r="AX5">
        <f t="shared" si="2"/>
        <v>0</v>
      </c>
      <c r="AY5">
        <f t="shared" si="2"/>
        <v>0</v>
      </c>
      <c r="AZ5">
        <f t="shared" si="2"/>
        <v>0</v>
      </c>
      <c r="BA5">
        <f t="shared" si="2"/>
        <v>0</v>
      </c>
      <c r="BB5">
        <f t="shared" si="2"/>
        <v>0</v>
      </c>
      <c r="BC5">
        <f t="shared" si="2"/>
        <v>0</v>
      </c>
      <c r="BD5">
        <f t="shared" si="2"/>
        <v>0</v>
      </c>
      <c r="BE5">
        <f t="shared" si="2"/>
        <v>0</v>
      </c>
      <c r="BF5">
        <f t="shared" si="2"/>
        <v>0</v>
      </c>
      <c r="BG5">
        <f t="shared" si="2"/>
        <v>0</v>
      </c>
      <c r="BH5">
        <f t="shared" si="2"/>
        <v>0</v>
      </c>
      <c r="BI5">
        <f t="shared" si="2"/>
        <v>0</v>
      </c>
      <c r="BJ5">
        <f t="shared" si="2"/>
        <v>0</v>
      </c>
      <c r="BK5">
        <f t="shared" si="2"/>
        <v>0</v>
      </c>
      <c r="BL5">
        <f t="shared" si="2"/>
        <v>0</v>
      </c>
      <c r="BM5">
        <f t="shared" si="2"/>
        <v>0</v>
      </c>
      <c r="BN5">
        <f t="shared" si="2"/>
        <v>0</v>
      </c>
      <c r="BO5">
        <f t="shared" si="2"/>
        <v>0</v>
      </c>
      <c r="BP5">
        <f t="shared" ref="BP5:DD5" si="3">BP4+BO5</f>
        <v>0</v>
      </c>
      <c r="BQ5">
        <f t="shared" si="3"/>
        <v>0</v>
      </c>
      <c r="BR5">
        <f t="shared" si="3"/>
        <v>0</v>
      </c>
      <c r="BS5">
        <f t="shared" si="3"/>
        <v>0</v>
      </c>
      <c r="BT5">
        <f t="shared" si="3"/>
        <v>0</v>
      </c>
      <c r="BU5">
        <f t="shared" si="3"/>
        <v>0</v>
      </c>
      <c r="BV5">
        <f t="shared" si="3"/>
        <v>0</v>
      </c>
      <c r="BW5">
        <f t="shared" si="3"/>
        <v>0</v>
      </c>
      <c r="BX5">
        <f t="shared" si="3"/>
        <v>0</v>
      </c>
      <c r="BY5">
        <f t="shared" si="3"/>
        <v>0</v>
      </c>
      <c r="BZ5">
        <f t="shared" si="3"/>
        <v>0</v>
      </c>
      <c r="CA5">
        <f t="shared" si="3"/>
        <v>0</v>
      </c>
      <c r="CB5">
        <f t="shared" si="3"/>
        <v>0</v>
      </c>
      <c r="CC5">
        <f t="shared" si="3"/>
        <v>0</v>
      </c>
      <c r="CD5">
        <f t="shared" si="3"/>
        <v>0</v>
      </c>
      <c r="CE5">
        <f t="shared" si="3"/>
        <v>0</v>
      </c>
      <c r="CF5">
        <f t="shared" si="3"/>
        <v>0</v>
      </c>
      <c r="CG5">
        <f t="shared" si="3"/>
        <v>0</v>
      </c>
      <c r="CH5">
        <f t="shared" si="3"/>
        <v>0</v>
      </c>
      <c r="CI5">
        <f t="shared" si="3"/>
        <v>0</v>
      </c>
      <c r="CJ5">
        <f t="shared" si="3"/>
        <v>0</v>
      </c>
      <c r="CK5">
        <f t="shared" si="3"/>
        <v>0</v>
      </c>
      <c r="CL5">
        <f t="shared" si="3"/>
        <v>0</v>
      </c>
      <c r="CM5">
        <f t="shared" si="3"/>
        <v>0</v>
      </c>
      <c r="CN5">
        <f t="shared" si="3"/>
        <v>0</v>
      </c>
      <c r="CO5">
        <f t="shared" si="3"/>
        <v>0</v>
      </c>
      <c r="CP5">
        <f t="shared" si="3"/>
        <v>0</v>
      </c>
      <c r="CQ5">
        <f t="shared" si="3"/>
        <v>0</v>
      </c>
      <c r="CR5">
        <f t="shared" si="3"/>
        <v>0</v>
      </c>
      <c r="CS5">
        <f t="shared" si="3"/>
        <v>0</v>
      </c>
      <c r="CT5">
        <f t="shared" si="3"/>
        <v>0</v>
      </c>
      <c r="CU5">
        <f t="shared" si="3"/>
        <v>0</v>
      </c>
      <c r="CV5">
        <f t="shared" si="3"/>
        <v>0</v>
      </c>
      <c r="CW5">
        <f t="shared" si="3"/>
        <v>0</v>
      </c>
      <c r="CX5">
        <f t="shared" si="3"/>
        <v>0</v>
      </c>
      <c r="CY5">
        <f t="shared" si="3"/>
        <v>0</v>
      </c>
      <c r="CZ5">
        <f t="shared" si="3"/>
        <v>0</v>
      </c>
      <c r="DA5">
        <f t="shared" si="3"/>
        <v>0</v>
      </c>
      <c r="DB5">
        <f t="shared" si="3"/>
        <v>0</v>
      </c>
      <c r="DC5">
        <f t="shared" si="3"/>
        <v>0</v>
      </c>
      <c r="DD5">
        <f t="shared" si="3"/>
        <v>0</v>
      </c>
    </row>
    <row r="7" spans="1:110" x14ac:dyDescent="0.2">
      <c r="C7" s="2" t="s">
        <v>1797</v>
      </c>
    </row>
    <row r="8" spans="1:110" x14ac:dyDescent="0.2">
      <c r="D8" s="2" t="s">
        <v>1798</v>
      </c>
    </row>
  </sheetData>
  <phoneticPr fontId="0"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47"/>
  <sheetViews>
    <sheetView workbookViewId="0">
      <pane xSplit="1" ySplit="1" topLeftCell="B2" activePane="bottomRight" state="frozen"/>
      <selection activeCell="G18" sqref="G18"/>
      <selection pane="topRight" activeCell="G18" sqref="G18"/>
      <selection pane="bottomLeft" activeCell="G18" sqref="G18"/>
      <selection pane="bottomRight" activeCell="D9" sqref="D9"/>
    </sheetView>
  </sheetViews>
  <sheetFormatPr defaultRowHeight="12.75" x14ac:dyDescent="0.2"/>
  <cols>
    <col min="1" max="1" width="9"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DF2">
        <f t="shared" ref="DF2:DF37" si="0">SUM(B2:DD2)</f>
        <v>0</v>
      </c>
    </row>
    <row r="3" spans="1:110" x14ac:dyDescent="0.2">
      <c r="DF3">
        <f t="shared" si="0"/>
        <v>0</v>
      </c>
    </row>
    <row r="4" spans="1:110" x14ac:dyDescent="0.2">
      <c r="A4" t="s">
        <v>8181</v>
      </c>
      <c r="B4">
        <f>B2</f>
        <v>0</v>
      </c>
      <c r="C4">
        <f>C2</f>
        <v>0</v>
      </c>
      <c r="D4">
        <f t="shared" ref="D4:BO4" si="1">D2</f>
        <v>0</v>
      </c>
      <c r="E4">
        <f t="shared" si="1"/>
        <v>0</v>
      </c>
      <c r="F4">
        <f t="shared" si="1"/>
        <v>0</v>
      </c>
      <c r="G4">
        <f t="shared" si="1"/>
        <v>0</v>
      </c>
      <c r="H4">
        <f t="shared" si="1"/>
        <v>0</v>
      </c>
      <c r="I4">
        <f t="shared" si="1"/>
        <v>0</v>
      </c>
      <c r="J4">
        <f t="shared" si="1"/>
        <v>0</v>
      </c>
      <c r="K4">
        <f t="shared" si="1"/>
        <v>0</v>
      </c>
      <c r="L4">
        <f t="shared" si="1"/>
        <v>0</v>
      </c>
      <c r="M4">
        <f t="shared" si="1"/>
        <v>0</v>
      </c>
      <c r="N4">
        <f t="shared" si="1"/>
        <v>0</v>
      </c>
      <c r="O4">
        <f t="shared" si="1"/>
        <v>0</v>
      </c>
      <c r="P4">
        <f t="shared" si="1"/>
        <v>0</v>
      </c>
      <c r="Q4">
        <f t="shared" si="1"/>
        <v>0</v>
      </c>
      <c r="R4">
        <f t="shared" si="1"/>
        <v>0</v>
      </c>
      <c r="S4">
        <f t="shared" si="1"/>
        <v>0</v>
      </c>
      <c r="T4">
        <f t="shared" si="1"/>
        <v>0</v>
      </c>
      <c r="U4">
        <f t="shared" si="1"/>
        <v>0</v>
      </c>
      <c r="V4">
        <f t="shared" si="1"/>
        <v>0</v>
      </c>
      <c r="W4">
        <f t="shared" si="1"/>
        <v>0</v>
      </c>
      <c r="X4">
        <f t="shared" si="1"/>
        <v>0</v>
      </c>
      <c r="Y4">
        <f t="shared" si="1"/>
        <v>0</v>
      </c>
      <c r="Z4">
        <f t="shared" si="1"/>
        <v>0</v>
      </c>
      <c r="AA4">
        <f t="shared" si="1"/>
        <v>0</v>
      </c>
      <c r="AB4">
        <f t="shared" si="1"/>
        <v>0</v>
      </c>
      <c r="AC4">
        <f t="shared" si="1"/>
        <v>0</v>
      </c>
      <c r="AD4">
        <f t="shared" si="1"/>
        <v>0</v>
      </c>
      <c r="AE4">
        <f t="shared" si="1"/>
        <v>0</v>
      </c>
      <c r="AF4">
        <f t="shared" si="1"/>
        <v>0</v>
      </c>
      <c r="AG4">
        <f t="shared" si="1"/>
        <v>0</v>
      </c>
      <c r="AH4">
        <f t="shared" si="1"/>
        <v>0</v>
      </c>
      <c r="AI4">
        <f t="shared" si="1"/>
        <v>0</v>
      </c>
      <c r="AJ4">
        <f t="shared" si="1"/>
        <v>0</v>
      </c>
      <c r="AK4">
        <f t="shared" si="1"/>
        <v>0</v>
      </c>
      <c r="AL4">
        <f t="shared" si="1"/>
        <v>0</v>
      </c>
      <c r="AM4">
        <f t="shared" si="1"/>
        <v>0</v>
      </c>
      <c r="AN4">
        <f t="shared" si="1"/>
        <v>0</v>
      </c>
      <c r="AO4">
        <f t="shared" si="1"/>
        <v>0</v>
      </c>
      <c r="AP4">
        <f t="shared" si="1"/>
        <v>0</v>
      </c>
      <c r="AQ4">
        <f t="shared" si="1"/>
        <v>0</v>
      </c>
      <c r="AR4">
        <f t="shared" si="1"/>
        <v>0</v>
      </c>
      <c r="AS4">
        <f t="shared" si="1"/>
        <v>0</v>
      </c>
      <c r="AT4">
        <f t="shared" si="1"/>
        <v>0</v>
      </c>
      <c r="AU4">
        <f t="shared" si="1"/>
        <v>0</v>
      </c>
      <c r="AV4">
        <f t="shared" si="1"/>
        <v>0</v>
      </c>
      <c r="AW4">
        <f t="shared" si="1"/>
        <v>0</v>
      </c>
      <c r="AX4">
        <f t="shared" si="1"/>
        <v>0</v>
      </c>
      <c r="AY4">
        <f t="shared" si="1"/>
        <v>0</v>
      </c>
      <c r="AZ4">
        <f t="shared" si="1"/>
        <v>0</v>
      </c>
      <c r="BA4">
        <f t="shared" si="1"/>
        <v>0</v>
      </c>
      <c r="BB4">
        <f t="shared" si="1"/>
        <v>0</v>
      </c>
      <c r="BC4">
        <f t="shared" si="1"/>
        <v>0</v>
      </c>
      <c r="BD4">
        <f t="shared" si="1"/>
        <v>0</v>
      </c>
      <c r="BE4">
        <f t="shared" si="1"/>
        <v>0</v>
      </c>
      <c r="BF4">
        <f t="shared" si="1"/>
        <v>0</v>
      </c>
      <c r="BG4">
        <f t="shared" si="1"/>
        <v>0</v>
      </c>
      <c r="BH4">
        <f t="shared" si="1"/>
        <v>0</v>
      </c>
      <c r="BI4">
        <f t="shared" si="1"/>
        <v>0</v>
      </c>
      <c r="BJ4">
        <f t="shared" si="1"/>
        <v>0</v>
      </c>
      <c r="BK4">
        <f t="shared" si="1"/>
        <v>0</v>
      </c>
      <c r="BL4">
        <f t="shared" si="1"/>
        <v>0</v>
      </c>
      <c r="BM4">
        <f t="shared" si="1"/>
        <v>0</v>
      </c>
      <c r="BN4">
        <f t="shared" si="1"/>
        <v>0</v>
      </c>
      <c r="BO4">
        <f t="shared" si="1"/>
        <v>0</v>
      </c>
      <c r="BP4">
        <f t="shared" ref="BP4:DD4" si="2">BP2</f>
        <v>0</v>
      </c>
      <c r="BQ4">
        <f t="shared" si="2"/>
        <v>0</v>
      </c>
      <c r="BR4">
        <f t="shared" si="2"/>
        <v>0</v>
      </c>
      <c r="BS4">
        <f t="shared" si="2"/>
        <v>0</v>
      </c>
      <c r="BT4">
        <f t="shared" si="2"/>
        <v>0</v>
      </c>
      <c r="BU4">
        <f t="shared" si="2"/>
        <v>0</v>
      </c>
      <c r="BV4">
        <f t="shared" si="2"/>
        <v>0</v>
      </c>
      <c r="BW4">
        <f t="shared" si="2"/>
        <v>0</v>
      </c>
      <c r="BX4">
        <f t="shared" si="2"/>
        <v>0</v>
      </c>
      <c r="BY4">
        <f t="shared" si="2"/>
        <v>0</v>
      </c>
      <c r="BZ4">
        <f t="shared" si="2"/>
        <v>0</v>
      </c>
      <c r="CA4">
        <f t="shared" si="2"/>
        <v>0</v>
      </c>
      <c r="CB4">
        <f t="shared" si="2"/>
        <v>0</v>
      </c>
      <c r="CC4">
        <f t="shared" si="2"/>
        <v>0</v>
      </c>
      <c r="CD4">
        <f t="shared" si="2"/>
        <v>0</v>
      </c>
      <c r="CE4">
        <f t="shared" si="2"/>
        <v>0</v>
      </c>
      <c r="CF4">
        <f t="shared" si="2"/>
        <v>0</v>
      </c>
      <c r="CG4">
        <f t="shared" si="2"/>
        <v>0</v>
      </c>
      <c r="CH4">
        <f t="shared" si="2"/>
        <v>0</v>
      </c>
      <c r="CI4">
        <f t="shared" si="2"/>
        <v>0</v>
      </c>
      <c r="CJ4">
        <f t="shared" si="2"/>
        <v>0</v>
      </c>
      <c r="CK4">
        <f t="shared" si="2"/>
        <v>0</v>
      </c>
      <c r="CL4">
        <f t="shared" si="2"/>
        <v>0</v>
      </c>
      <c r="CM4">
        <f t="shared" si="2"/>
        <v>0</v>
      </c>
      <c r="CN4">
        <f t="shared" si="2"/>
        <v>0</v>
      </c>
      <c r="CO4">
        <f t="shared" si="2"/>
        <v>0</v>
      </c>
      <c r="CP4">
        <f t="shared" si="2"/>
        <v>0</v>
      </c>
      <c r="CQ4">
        <f t="shared" si="2"/>
        <v>0</v>
      </c>
      <c r="CR4">
        <f t="shared" si="2"/>
        <v>0</v>
      </c>
      <c r="CS4">
        <f t="shared" si="2"/>
        <v>0</v>
      </c>
      <c r="CT4">
        <f t="shared" si="2"/>
        <v>0</v>
      </c>
      <c r="CU4">
        <f t="shared" si="2"/>
        <v>0</v>
      </c>
      <c r="CV4">
        <f t="shared" si="2"/>
        <v>0</v>
      </c>
      <c r="CW4">
        <f t="shared" si="2"/>
        <v>0</v>
      </c>
      <c r="CX4">
        <f t="shared" si="2"/>
        <v>0</v>
      </c>
      <c r="CY4">
        <f t="shared" si="2"/>
        <v>0</v>
      </c>
      <c r="CZ4">
        <f t="shared" si="2"/>
        <v>0</v>
      </c>
      <c r="DA4">
        <f t="shared" si="2"/>
        <v>0</v>
      </c>
      <c r="DB4">
        <f t="shared" si="2"/>
        <v>0</v>
      </c>
      <c r="DC4">
        <f t="shared" si="2"/>
        <v>0</v>
      </c>
      <c r="DD4">
        <f t="shared" si="2"/>
        <v>0</v>
      </c>
      <c r="DF4">
        <f t="shared" si="0"/>
        <v>0</v>
      </c>
    </row>
    <row r="5" spans="1:110" x14ac:dyDescent="0.2">
      <c r="A5" t="s">
        <v>14865</v>
      </c>
      <c r="B5">
        <f>B4</f>
        <v>0</v>
      </c>
      <c r="C5">
        <f>C4+B5</f>
        <v>0</v>
      </c>
      <c r="D5">
        <f t="shared" ref="D5:BO5" si="3">D4+C5</f>
        <v>0</v>
      </c>
      <c r="E5">
        <f t="shared" si="3"/>
        <v>0</v>
      </c>
      <c r="F5">
        <f t="shared" si="3"/>
        <v>0</v>
      </c>
      <c r="G5">
        <f t="shared" si="3"/>
        <v>0</v>
      </c>
      <c r="H5">
        <f t="shared" si="3"/>
        <v>0</v>
      </c>
      <c r="I5">
        <f t="shared" si="3"/>
        <v>0</v>
      </c>
      <c r="J5">
        <f t="shared" si="3"/>
        <v>0</v>
      </c>
      <c r="K5">
        <f t="shared" si="3"/>
        <v>0</v>
      </c>
      <c r="L5">
        <f t="shared" si="3"/>
        <v>0</v>
      </c>
      <c r="M5">
        <f t="shared" si="3"/>
        <v>0</v>
      </c>
      <c r="N5">
        <f t="shared" si="3"/>
        <v>0</v>
      </c>
      <c r="O5">
        <f t="shared" si="3"/>
        <v>0</v>
      </c>
      <c r="P5">
        <f t="shared" si="3"/>
        <v>0</v>
      </c>
      <c r="Q5">
        <f t="shared" si="3"/>
        <v>0</v>
      </c>
      <c r="R5">
        <f t="shared" si="3"/>
        <v>0</v>
      </c>
      <c r="S5">
        <f t="shared" si="3"/>
        <v>0</v>
      </c>
      <c r="T5">
        <f t="shared" si="3"/>
        <v>0</v>
      </c>
      <c r="U5">
        <f t="shared" si="3"/>
        <v>0</v>
      </c>
      <c r="V5">
        <f t="shared" si="3"/>
        <v>0</v>
      </c>
      <c r="W5">
        <f t="shared" si="3"/>
        <v>0</v>
      </c>
      <c r="X5">
        <f t="shared" si="3"/>
        <v>0</v>
      </c>
      <c r="Y5">
        <f t="shared" si="3"/>
        <v>0</v>
      </c>
      <c r="Z5">
        <f t="shared" si="3"/>
        <v>0</v>
      </c>
      <c r="AA5">
        <f t="shared" si="3"/>
        <v>0</v>
      </c>
      <c r="AB5">
        <f t="shared" si="3"/>
        <v>0</v>
      </c>
      <c r="AC5">
        <f t="shared" si="3"/>
        <v>0</v>
      </c>
      <c r="AD5">
        <f t="shared" si="3"/>
        <v>0</v>
      </c>
      <c r="AE5">
        <f t="shared" si="3"/>
        <v>0</v>
      </c>
      <c r="AF5">
        <f t="shared" si="3"/>
        <v>0</v>
      </c>
      <c r="AG5">
        <f t="shared" si="3"/>
        <v>0</v>
      </c>
      <c r="AH5">
        <f t="shared" si="3"/>
        <v>0</v>
      </c>
      <c r="AI5">
        <f t="shared" si="3"/>
        <v>0</v>
      </c>
      <c r="AJ5">
        <f t="shared" si="3"/>
        <v>0</v>
      </c>
      <c r="AK5">
        <f t="shared" si="3"/>
        <v>0</v>
      </c>
      <c r="AL5">
        <f t="shared" si="3"/>
        <v>0</v>
      </c>
      <c r="AM5">
        <f t="shared" si="3"/>
        <v>0</v>
      </c>
      <c r="AN5">
        <f t="shared" si="3"/>
        <v>0</v>
      </c>
      <c r="AO5">
        <f t="shared" si="3"/>
        <v>0</v>
      </c>
      <c r="AP5">
        <f t="shared" si="3"/>
        <v>0</v>
      </c>
      <c r="AQ5">
        <f t="shared" si="3"/>
        <v>0</v>
      </c>
      <c r="AR5">
        <f t="shared" si="3"/>
        <v>0</v>
      </c>
      <c r="AS5">
        <f t="shared" si="3"/>
        <v>0</v>
      </c>
      <c r="AT5">
        <f t="shared" si="3"/>
        <v>0</v>
      </c>
      <c r="AU5">
        <f t="shared" si="3"/>
        <v>0</v>
      </c>
      <c r="AV5">
        <f t="shared" si="3"/>
        <v>0</v>
      </c>
      <c r="AW5">
        <f t="shared" si="3"/>
        <v>0</v>
      </c>
      <c r="AX5">
        <f t="shared" si="3"/>
        <v>0</v>
      </c>
      <c r="AY5">
        <f t="shared" si="3"/>
        <v>0</v>
      </c>
      <c r="AZ5">
        <f t="shared" si="3"/>
        <v>0</v>
      </c>
      <c r="BA5">
        <f t="shared" si="3"/>
        <v>0</v>
      </c>
      <c r="BB5">
        <f t="shared" si="3"/>
        <v>0</v>
      </c>
      <c r="BC5">
        <f t="shared" si="3"/>
        <v>0</v>
      </c>
      <c r="BD5">
        <f t="shared" si="3"/>
        <v>0</v>
      </c>
      <c r="BE5">
        <f t="shared" si="3"/>
        <v>0</v>
      </c>
      <c r="BF5">
        <f t="shared" si="3"/>
        <v>0</v>
      </c>
      <c r="BG5">
        <f t="shared" si="3"/>
        <v>0</v>
      </c>
      <c r="BH5">
        <f t="shared" si="3"/>
        <v>0</v>
      </c>
      <c r="BI5">
        <f t="shared" si="3"/>
        <v>0</v>
      </c>
      <c r="BJ5">
        <f t="shared" si="3"/>
        <v>0</v>
      </c>
      <c r="BK5">
        <f t="shared" si="3"/>
        <v>0</v>
      </c>
      <c r="BL5">
        <f t="shared" si="3"/>
        <v>0</v>
      </c>
      <c r="BM5">
        <f t="shared" si="3"/>
        <v>0</v>
      </c>
      <c r="BN5">
        <f t="shared" si="3"/>
        <v>0</v>
      </c>
      <c r="BO5">
        <f t="shared" si="3"/>
        <v>0</v>
      </c>
      <c r="BP5">
        <f t="shared" ref="BP5:DD5" si="4">BP4+BO5</f>
        <v>0</v>
      </c>
      <c r="BQ5">
        <f t="shared" si="4"/>
        <v>0</v>
      </c>
      <c r="BR5">
        <f t="shared" si="4"/>
        <v>0</v>
      </c>
      <c r="BS5">
        <f t="shared" si="4"/>
        <v>0</v>
      </c>
      <c r="BT5">
        <f t="shared" si="4"/>
        <v>0</v>
      </c>
      <c r="BU5">
        <f t="shared" si="4"/>
        <v>0</v>
      </c>
      <c r="BV5">
        <f t="shared" si="4"/>
        <v>0</v>
      </c>
      <c r="BW5">
        <f t="shared" si="4"/>
        <v>0</v>
      </c>
      <c r="BX5">
        <f t="shared" si="4"/>
        <v>0</v>
      </c>
      <c r="BY5">
        <f t="shared" si="4"/>
        <v>0</v>
      </c>
      <c r="BZ5">
        <f t="shared" si="4"/>
        <v>0</v>
      </c>
      <c r="CA5">
        <f t="shared" si="4"/>
        <v>0</v>
      </c>
      <c r="CB5">
        <f t="shared" si="4"/>
        <v>0</v>
      </c>
      <c r="CC5">
        <f t="shared" si="4"/>
        <v>0</v>
      </c>
      <c r="CD5">
        <f t="shared" si="4"/>
        <v>0</v>
      </c>
      <c r="CE5">
        <f t="shared" si="4"/>
        <v>0</v>
      </c>
      <c r="CF5">
        <f t="shared" si="4"/>
        <v>0</v>
      </c>
      <c r="CG5">
        <f t="shared" si="4"/>
        <v>0</v>
      </c>
      <c r="CH5">
        <f t="shared" si="4"/>
        <v>0</v>
      </c>
      <c r="CI5">
        <f t="shared" si="4"/>
        <v>0</v>
      </c>
      <c r="CJ5">
        <f t="shared" si="4"/>
        <v>0</v>
      </c>
      <c r="CK5">
        <f t="shared" si="4"/>
        <v>0</v>
      </c>
      <c r="CL5">
        <f t="shared" si="4"/>
        <v>0</v>
      </c>
      <c r="CM5">
        <f t="shared" si="4"/>
        <v>0</v>
      </c>
      <c r="CN5">
        <f t="shared" si="4"/>
        <v>0</v>
      </c>
      <c r="CO5">
        <f t="shared" si="4"/>
        <v>0</v>
      </c>
      <c r="CP5">
        <f t="shared" si="4"/>
        <v>0</v>
      </c>
      <c r="CQ5">
        <f t="shared" si="4"/>
        <v>0</v>
      </c>
      <c r="CR5">
        <f t="shared" si="4"/>
        <v>0</v>
      </c>
      <c r="CS5">
        <f t="shared" si="4"/>
        <v>0</v>
      </c>
      <c r="CT5">
        <f t="shared" si="4"/>
        <v>0</v>
      </c>
      <c r="CU5">
        <f t="shared" si="4"/>
        <v>0</v>
      </c>
      <c r="CV5">
        <f t="shared" si="4"/>
        <v>0</v>
      </c>
      <c r="CW5">
        <f t="shared" si="4"/>
        <v>0</v>
      </c>
      <c r="CX5">
        <f t="shared" si="4"/>
        <v>0</v>
      </c>
      <c r="CY5">
        <f t="shared" si="4"/>
        <v>0</v>
      </c>
      <c r="CZ5">
        <f t="shared" si="4"/>
        <v>0</v>
      </c>
      <c r="DA5">
        <f t="shared" si="4"/>
        <v>0</v>
      </c>
      <c r="DB5">
        <f t="shared" si="4"/>
        <v>0</v>
      </c>
      <c r="DC5">
        <f t="shared" si="4"/>
        <v>0</v>
      </c>
      <c r="DD5">
        <f t="shared" si="4"/>
        <v>0</v>
      </c>
      <c r="DF5">
        <f t="shared" si="0"/>
        <v>0</v>
      </c>
    </row>
    <row r="6" spans="1:110" x14ac:dyDescent="0.2">
      <c r="DF6">
        <f t="shared" si="0"/>
        <v>0</v>
      </c>
    </row>
    <row r="7" spans="1:110" x14ac:dyDescent="0.2">
      <c r="C7" s="2" t="s">
        <v>1799</v>
      </c>
      <c r="DF7">
        <f t="shared" si="0"/>
        <v>0</v>
      </c>
    </row>
    <row r="8" spans="1:110" x14ac:dyDescent="0.2">
      <c r="D8" s="2" t="s">
        <v>1800</v>
      </c>
      <c r="DF8">
        <f t="shared" si="0"/>
        <v>0</v>
      </c>
    </row>
    <row r="9" spans="1:110" x14ac:dyDescent="0.2">
      <c r="DF9">
        <f t="shared" si="0"/>
        <v>0</v>
      </c>
    </row>
    <row r="10" spans="1:110" x14ac:dyDescent="0.2">
      <c r="DF10">
        <f t="shared" si="0"/>
        <v>0</v>
      </c>
    </row>
    <row r="11" spans="1:110" x14ac:dyDescent="0.2">
      <c r="DF11">
        <f t="shared" si="0"/>
        <v>0</v>
      </c>
    </row>
    <row r="12" spans="1:110" x14ac:dyDescent="0.2">
      <c r="DF12">
        <f t="shared" si="0"/>
        <v>0</v>
      </c>
    </row>
    <row r="13" spans="1:110" x14ac:dyDescent="0.2">
      <c r="DF13">
        <f t="shared" si="0"/>
        <v>0</v>
      </c>
    </row>
    <row r="14" spans="1:110" x14ac:dyDescent="0.2">
      <c r="DF14">
        <f t="shared" si="0"/>
        <v>0</v>
      </c>
    </row>
    <row r="15" spans="1:110" x14ac:dyDescent="0.2">
      <c r="DF15">
        <f t="shared" si="0"/>
        <v>0</v>
      </c>
    </row>
    <row r="16" spans="1:110" x14ac:dyDescent="0.2">
      <c r="DF16">
        <f t="shared" si="0"/>
        <v>0</v>
      </c>
    </row>
    <row r="17" spans="110:110" x14ac:dyDescent="0.2">
      <c r="DF17">
        <f t="shared" si="0"/>
        <v>0</v>
      </c>
    </row>
    <row r="18" spans="110:110" x14ac:dyDescent="0.2">
      <c r="DF18">
        <f t="shared" si="0"/>
        <v>0</v>
      </c>
    </row>
    <row r="19" spans="110:110" x14ac:dyDescent="0.2">
      <c r="DF19">
        <f t="shared" si="0"/>
        <v>0</v>
      </c>
    </row>
    <row r="20" spans="110:110" x14ac:dyDescent="0.2">
      <c r="DF20">
        <f t="shared" si="0"/>
        <v>0</v>
      </c>
    </row>
    <row r="21" spans="110:110" x14ac:dyDescent="0.2">
      <c r="DF21">
        <f t="shared" si="0"/>
        <v>0</v>
      </c>
    </row>
    <row r="22" spans="110:110" x14ac:dyDescent="0.2">
      <c r="DF22">
        <f t="shared" si="0"/>
        <v>0</v>
      </c>
    </row>
    <row r="23" spans="110:110" x14ac:dyDescent="0.2">
      <c r="DF23">
        <f t="shared" si="0"/>
        <v>0</v>
      </c>
    </row>
    <row r="24" spans="110:110" x14ac:dyDescent="0.2">
      <c r="DF24">
        <f t="shared" si="0"/>
        <v>0</v>
      </c>
    </row>
    <row r="25" spans="110:110" x14ac:dyDescent="0.2">
      <c r="DF25">
        <f t="shared" si="0"/>
        <v>0</v>
      </c>
    </row>
    <row r="26" spans="110:110" x14ac:dyDescent="0.2">
      <c r="DF26">
        <f t="shared" si="0"/>
        <v>0</v>
      </c>
    </row>
    <row r="27" spans="110:110" x14ac:dyDescent="0.2">
      <c r="DF27">
        <f t="shared" si="0"/>
        <v>0</v>
      </c>
    </row>
    <row r="28" spans="110:110" x14ac:dyDescent="0.2">
      <c r="DF28">
        <f t="shared" si="0"/>
        <v>0</v>
      </c>
    </row>
    <row r="29" spans="110:110" x14ac:dyDescent="0.2">
      <c r="DF29">
        <f t="shared" si="0"/>
        <v>0</v>
      </c>
    </row>
    <row r="30" spans="110:110" x14ac:dyDescent="0.2">
      <c r="DF30">
        <f t="shared" si="0"/>
        <v>0</v>
      </c>
    </row>
    <row r="31" spans="110:110" x14ac:dyDescent="0.2">
      <c r="DF31">
        <f t="shared" si="0"/>
        <v>0</v>
      </c>
    </row>
    <row r="32" spans="110:110" x14ac:dyDescent="0.2">
      <c r="DF32">
        <f t="shared" si="0"/>
        <v>0</v>
      </c>
    </row>
    <row r="33" spans="1:111" x14ac:dyDescent="0.2">
      <c r="DF33">
        <f t="shared" si="0"/>
        <v>0</v>
      </c>
    </row>
    <row r="34" spans="1:111" x14ac:dyDescent="0.2">
      <c r="DF34">
        <f t="shared" si="0"/>
        <v>0</v>
      </c>
    </row>
    <row r="35" spans="1:111" x14ac:dyDescent="0.2">
      <c r="DF35">
        <f t="shared" si="0"/>
        <v>0</v>
      </c>
    </row>
    <row r="36" spans="1:111" x14ac:dyDescent="0.2">
      <c r="DF36">
        <f t="shared" si="0"/>
        <v>0</v>
      </c>
    </row>
    <row r="37" spans="1:111" x14ac:dyDescent="0.2">
      <c r="DF37">
        <f t="shared" si="0"/>
        <v>0</v>
      </c>
    </row>
    <row r="38" spans="1:111" x14ac:dyDescent="0.2">
      <c r="DG38">
        <f>SUM(DF2:DF37)</f>
        <v>0</v>
      </c>
    </row>
    <row r="39" spans="1:111" x14ac:dyDescent="0.2">
      <c r="A39" t="s">
        <v>12007</v>
      </c>
      <c r="B39">
        <f t="shared" ref="B39:AG39" si="5">SUM(B2:B37)</f>
        <v>0</v>
      </c>
      <c r="C39">
        <f t="shared" si="5"/>
        <v>0</v>
      </c>
      <c r="D39">
        <f t="shared" si="5"/>
        <v>0</v>
      </c>
      <c r="E39">
        <f t="shared" si="5"/>
        <v>0</v>
      </c>
      <c r="F39">
        <f t="shared" si="5"/>
        <v>0</v>
      </c>
      <c r="G39">
        <f t="shared" si="5"/>
        <v>0</v>
      </c>
      <c r="H39">
        <f t="shared" si="5"/>
        <v>0</v>
      </c>
      <c r="I39">
        <f t="shared" si="5"/>
        <v>0</v>
      </c>
      <c r="J39">
        <f t="shared" si="5"/>
        <v>0</v>
      </c>
      <c r="K39">
        <f t="shared" si="5"/>
        <v>0</v>
      </c>
      <c r="L39">
        <f t="shared" si="5"/>
        <v>0</v>
      </c>
      <c r="M39">
        <f t="shared" si="5"/>
        <v>0</v>
      </c>
      <c r="N39">
        <f t="shared" si="5"/>
        <v>0</v>
      </c>
      <c r="O39">
        <f t="shared" si="5"/>
        <v>0</v>
      </c>
      <c r="P39">
        <f t="shared" si="5"/>
        <v>0</v>
      </c>
      <c r="Q39">
        <f t="shared" si="5"/>
        <v>0</v>
      </c>
      <c r="R39">
        <f t="shared" si="5"/>
        <v>0</v>
      </c>
      <c r="S39">
        <f t="shared" si="5"/>
        <v>0</v>
      </c>
      <c r="T39">
        <f t="shared" si="5"/>
        <v>0</v>
      </c>
      <c r="U39">
        <f t="shared" si="5"/>
        <v>0</v>
      </c>
      <c r="V39">
        <f t="shared" si="5"/>
        <v>0</v>
      </c>
      <c r="W39">
        <f t="shared" si="5"/>
        <v>0</v>
      </c>
      <c r="X39">
        <f t="shared" si="5"/>
        <v>0</v>
      </c>
      <c r="Y39">
        <f t="shared" si="5"/>
        <v>0</v>
      </c>
      <c r="Z39">
        <f t="shared" si="5"/>
        <v>0</v>
      </c>
      <c r="AA39">
        <f t="shared" si="5"/>
        <v>0</v>
      </c>
      <c r="AB39">
        <f t="shared" si="5"/>
        <v>0</v>
      </c>
      <c r="AC39">
        <f t="shared" si="5"/>
        <v>0</v>
      </c>
      <c r="AD39">
        <f t="shared" si="5"/>
        <v>0</v>
      </c>
      <c r="AE39">
        <f t="shared" si="5"/>
        <v>0</v>
      </c>
      <c r="AF39">
        <f t="shared" si="5"/>
        <v>0</v>
      </c>
      <c r="AG39">
        <f t="shared" si="5"/>
        <v>0</v>
      </c>
      <c r="AH39">
        <f t="shared" ref="AH39:BM39" si="6">SUM(AH2:AH37)</f>
        <v>0</v>
      </c>
      <c r="AI39">
        <f t="shared" si="6"/>
        <v>0</v>
      </c>
      <c r="AJ39">
        <f t="shared" si="6"/>
        <v>0</v>
      </c>
      <c r="AK39">
        <f t="shared" si="6"/>
        <v>0</v>
      </c>
      <c r="AL39">
        <f t="shared" si="6"/>
        <v>0</v>
      </c>
      <c r="AM39">
        <f t="shared" si="6"/>
        <v>0</v>
      </c>
      <c r="AN39">
        <f t="shared" si="6"/>
        <v>0</v>
      </c>
      <c r="AO39">
        <f t="shared" si="6"/>
        <v>0</v>
      </c>
      <c r="AP39">
        <f t="shared" si="6"/>
        <v>0</v>
      </c>
      <c r="AQ39">
        <f t="shared" si="6"/>
        <v>0</v>
      </c>
      <c r="AR39">
        <f t="shared" si="6"/>
        <v>0</v>
      </c>
      <c r="AS39">
        <f t="shared" si="6"/>
        <v>0</v>
      </c>
      <c r="AT39">
        <f t="shared" si="6"/>
        <v>0</v>
      </c>
      <c r="AU39">
        <f t="shared" si="6"/>
        <v>0</v>
      </c>
      <c r="AV39">
        <f t="shared" si="6"/>
        <v>0</v>
      </c>
      <c r="AW39">
        <f t="shared" si="6"/>
        <v>0</v>
      </c>
      <c r="AX39">
        <f t="shared" si="6"/>
        <v>0</v>
      </c>
      <c r="AY39">
        <f t="shared" si="6"/>
        <v>0</v>
      </c>
      <c r="AZ39">
        <f t="shared" si="6"/>
        <v>0</v>
      </c>
      <c r="BA39">
        <f t="shared" si="6"/>
        <v>0</v>
      </c>
      <c r="BB39">
        <f t="shared" si="6"/>
        <v>0</v>
      </c>
      <c r="BC39">
        <f t="shared" si="6"/>
        <v>0</v>
      </c>
      <c r="BD39">
        <f t="shared" si="6"/>
        <v>0</v>
      </c>
      <c r="BE39">
        <f t="shared" si="6"/>
        <v>0</v>
      </c>
      <c r="BF39">
        <f t="shared" si="6"/>
        <v>0</v>
      </c>
      <c r="BG39">
        <f t="shared" si="6"/>
        <v>0</v>
      </c>
      <c r="BH39">
        <f t="shared" si="6"/>
        <v>0</v>
      </c>
      <c r="BI39">
        <f t="shared" si="6"/>
        <v>0</v>
      </c>
      <c r="BJ39">
        <f t="shared" si="6"/>
        <v>0</v>
      </c>
      <c r="BK39">
        <f t="shared" si="6"/>
        <v>0</v>
      </c>
      <c r="BL39">
        <f t="shared" si="6"/>
        <v>0</v>
      </c>
      <c r="BM39">
        <f t="shared" si="6"/>
        <v>0</v>
      </c>
      <c r="BN39">
        <f t="shared" ref="BN39:CS39" si="7">SUM(BN2:BN37)</f>
        <v>0</v>
      </c>
      <c r="BO39">
        <f t="shared" si="7"/>
        <v>0</v>
      </c>
      <c r="BP39">
        <f t="shared" si="7"/>
        <v>0</v>
      </c>
      <c r="BQ39">
        <f t="shared" si="7"/>
        <v>0</v>
      </c>
      <c r="BR39">
        <f t="shared" si="7"/>
        <v>0</v>
      </c>
      <c r="BS39">
        <f t="shared" si="7"/>
        <v>0</v>
      </c>
      <c r="BT39">
        <f t="shared" si="7"/>
        <v>0</v>
      </c>
      <c r="BU39">
        <f t="shared" si="7"/>
        <v>0</v>
      </c>
      <c r="BV39">
        <f t="shared" si="7"/>
        <v>0</v>
      </c>
      <c r="BW39">
        <f t="shared" si="7"/>
        <v>0</v>
      </c>
      <c r="BX39">
        <f t="shared" si="7"/>
        <v>0</v>
      </c>
      <c r="BY39">
        <f t="shared" si="7"/>
        <v>0</v>
      </c>
      <c r="BZ39">
        <f t="shared" si="7"/>
        <v>0</v>
      </c>
      <c r="CA39">
        <f t="shared" si="7"/>
        <v>0</v>
      </c>
      <c r="CB39">
        <f t="shared" si="7"/>
        <v>0</v>
      </c>
      <c r="CC39">
        <f t="shared" si="7"/>
        <v>0</v>
      </c>
      <c r="CD39">
        <f t="shared" si="7"/>
        <v>0</v>
      </c>
      <c r="CE39">
        <f t="shared" si="7"/>
        <v>0</v>
      </c>
      <c r="CF39">
        <f t="shared" si="7"/>
        <v>0</v>
      </c>
      <c r="CG39">
        <f t="shared" si="7"/>
        <v>0</v>
      </c>
      <c r="CH39">
        <f t="shared" si="7"/>
        <v>0</v>
      </c>
      <c r="CI39">
        <f t="shared" si="7"/>
        <v>0</v>
      </c>
      <c r="CJ39">
        <f t="shared" si="7"/>
        <v>0</v>
      </c>
      <c r="CK39">
        <f t="shared" si="7"/>
        <v>0</v>
      </c>
      <c r="CL39">
        <f t="shared" si="7"/>
        <v>0</v>
      </c>
      <c r="CM39">
        <f t="shared" si="7"/>
        <v>0</v>
      </c>
      <c r="CN39">
        <f t="shared" si="7"/>
        <v>0</v>
      </c>
      <c r="CO39">
        <f t="shared" si="7"/>
        <v>0</v>
      </c>
      <c r="CP39">
        <f t="shared" si="7"/>
        <v>0</v>
      </c>
      <c r="CQ39">
        <f t="shared" si="7"/>
        <v>0</v>
      </c>
      <c r="CR39">
        <f t="shared" si="7"/>
        <v>0</v>
      </c>
      <c r="CS39">
        <f t="shared" si="7"/>
        <v>0</v>
      </c>
      <c r="CT39">
        <f t="shared" ref="CT39:DD39" si="8">SUM(CT2:CT37)</f>
        <v>0</v>
      </c>
      <c r="CU39">
        <f t="shared" si="8"/>
        <v>0</v>
      </c>
      <c r="CV39">
        <f t="shared" si="8"/>
        <v>0</v>
      </c>
      <c r="CW39">
        <f t="shared" si="8"/>
        <v>0</v>
      </c>
      <c r="CX39">
        <f t="shared" si="8"/>
        <v>0</v>
      </c>
      <c r="CY39">
        <f t="shared" si="8"/>
        <v>0</v>
      </c>
      <c r="CZ39">
        <f t="shared" si="8"/>
        <v>0</v>
      </c>
      <c r="DA39">
        <f t="shared" si="8"/>
        <v>0</v>
      </c>
      <c r="DB39">
        <f t="shared" si="8"/>
        <v>0</v>
      </c>
      <c r="DC39">
        <f t="shared" si="8"/>
        <v>0</v>
      </c>
      <c r="DD39">
        <f t="shared" si="8"/>
        <v>0</v>
      </c>
      <c r="DE39">
        <f>SUM(B39:DD39)</f>
        <v>0</v>
      </c>
    </row>
    <row r="40" spans="1:111" x14ac:dyDescent="0.2">
      <c r="A40" t="s">
        <v>14865</v>
      </c>
      <c r="B40">
        <f>B39</f>
        <v>0</v>
      </c>
      <c r="C40">
        <f t="shared" ref="C40:AH40" si="9">B40+C39</f>
        <v>0</v>
      </c>
      <c r="D40">
        <f t="shared" si="9"/>
        <v>0</v>
      </c>
      <c r="E40">
        <f t="shared" si="9"/>
        <v>0</v>
      </c>
      <c r="F40">
        <f t="shared" si="9"/>
        <v>0</v>
      </c>
      <c r="G40">
        <f t="shared" si="9"/>
        <v>0</v>
      </c>
      <c r="H40">
        <f t="shared" si="9"/>
        <v>0</v>
      </c>
      <c r="I40">
        <f t="shared" si="9"/>
        <v>0</v>
      </c>
      <c r="J40">
        <f t="shared" si="9"/>
        <v>0</v>
      </c>
      <c r="K40">
        <f t="shared" si="9"/>
        <v>0</v>
      </c>
      <c r="L40">
        <f t="shared" si="9"/>
        <v>0</v>
      </c>
      <c r="M40">
        <f t="shared" si="9"/>
        <v>0</v>
      </c>
      <c r="N40">
        <f t="shared" si="9"/>
        <v>0</v>
      </c>
      <c r="O40">
        <f t="shared" si="9"/>
        <v>0</v>
      </c>
      <c r="P40">
        <f t="shared" si="9"/>
        <v>0</v>
      </c>
      <c r="Q40">
        <f t="shared" si="9"/>
        <v>0</v>
      </c>
      <c r="R40">
        <f t="shared" si="9"/>
        <v>0</v>
      </c>
      <c r="S40">
        <f t="shared" si="9"/>
        <v>0</v>
      </c>
      <c r="T40">
        <f t="shared" si="9"/>
        <v>0</v>
      </c>
      <c r="U40">
        <f t="shared" si="9"/>
        <v>0</v>
      </c>
      <c r="V40">
        <f t="shared" si="9"/>
        <v>0</v>
      </c>
      <c r="W40">
        <f t="shared" si="9"/>
        <v>0</v>
      </c>
      <c r="X40">
        <f t="shared" si="9"/>
        <v>0</v>
      </c>
      <c r="Y40">
        <f t="shared" si="9"/>
        <v>0</v>
      </c>
      <c r="Z40">
        <f t="shared" si="9"/>
        <v>0</v>
      </c>
      <c r="AA40">
        <f t="shared" si="9"/>
        <v>0</v>
      </c>
      <c r="AB40">
        <f t="shared" si="9"/>
        <v>0</v>
      </c>
      <c r="AC40">
        <f t="shared" si="9"/>
        <v>0</v>
      </c>
      <c r="AD40">
        <f t="shared" si="9"/>
        <v>0</v>
      </c>
      <c r="AE40">
        <f t="shared" si="9"/>
        <v>0</v>
      </c>
      <c r="AF40">
        <f t="shared" si="9"/>
        <v>0</v>
      </c>
      <c r="AG40">
        <f t="shared" si="9"/>
        <v>0</v>
      </c>
      <c r="AH40">
        <f t="shared" si="9"/>
        <v>0</v>
      </c>
      <c r="AI40">
        <f t="shared" ref="AI40:BN40" si="10">AH40+AI39</f>
        <v>0</v>
      </c>
      <c r="AJ40">
        <f t="shared" si="10"/>
        <v>0</v>
      </c>
      <c r="AK40">
        <f t="shared" si="10"/>
        <v>0</v>
      </c>
      <c r="AL40">
        <f t="shared" si="10"/>
        <v>0</v>
      </c>
      <c r="AM40">
        <f t="shared" si="10"/>
        <v>0</v>
      </c>
      <c r="AN40">
        <f t="shared" si="10"/>
        <v>0</v>
      </c>
      <c r="AO40">
        <f t="shared" si="10"/>
        <v>0</v>
      </c>
      <c r="AP40">
        <f t="shared" si="10"/>
        <v>0</v>
      </c>
      <c r="AQ40">
        <f t="shared" si="10"/>
        <v>0</v>
      </c>
      <c r="AR40">
        <f t="shared" si="10"/>
        <v>0</v>
      </c>
      <c r="AS40">
        <f t="shared" si="10"/>
        <v>0</v>
      </c>
      <c r="AT40">
        <f t="shared" si="10"/>
        <v>0</v>
      </c>
      <c r="AU40">
        <f t="shared" si="10"/>
        <v>0</v>
      </c>
      <c r="AV40">
        <f t="shared" si="10"/>
        <v>0</v>
      </c>
      <c r="AW40">
        <f t="shared" si="10"/>
        <v>0</v>
      </c>
      <c r="AX40">
        <f t="shared" si="10"/>
        <v>0</v>
      </c>
      <c r="AY40">
        <f t="shared" si="10"/>
        <v>0</v>
      </c>
      <c r="AZ40">
        <f t="shared" si="10"/>
        <v>0</v>
      </c>
      <c r="BA40">
        <f t="shared" si="10"/>
        <v>0</v>
      </c>
      <c r="BB40">
        <f t="shared" si="10"/>
        <v>0</v>
      </c>
      <c r="BC40">
        <f t="shared" si="10"/>
        <v>0</v>
      </c>
      <c r="BD40">
        <f t="shared" si="10"/>
        <v>0</v>
      </c>
      <c r="BE40">
        <f t="shared" si="10"/>
        <v>0</v>
      </c>
      <c r="BF40">
        <f t="shared" si="10"/>
        <v>0</v>
      </c>
      <c r="BG40">
        <f t="shared" si="10"/>
        <v>0</v>
      </c>
      <c r="BH40">
        <f t="shared" si="10"/>
        <v>0</v>
      </c>
      <c r="BI40">
        <f t="shared" si="10"/>
        <v>0</v>
      </c>
      <c r="BJ40">
        <f t="shared" si="10"/>
        <v>0</v>
      </c>
      <c r="BK40">
        <f t="shared" si="10"/>
        <v>0</v>
      </c>
      <c r="BL40">
        <f t="shared" si="10"/>
        <v>0</v>
      </c>
      <c r="BM40">
        <f t="shared" si="10"/>
        <v>0</v>
      </c>
      <c r="BN40">
        <f t="shared" si="10"/>
        <v>0</v>
      </c>
      <c r="BO40">
        <f t="shared" ref="BO40:CT40" si="11">BN40+BO39</f>
        <v>0</v>
      </c>
      <c r="BP40">
        <f t="shared" si="11"/>
        <v>0</v>
      </c>
      <c r="BQ40">
        <f t="shared" si="11"/>
        <v>0</v>
      </c>
      <c r="BR40">
        <f t="shared" si="11"/>
        <v>0</v>
      </c>
      <c r="BS40">
        <f t="shared" si="11"/>
        <v>0</v>
      </c>
      <c r="BT40">
        <f t="shared" si="11"/>
        <v>0</v>
      </c>
      <c r="BU40">
        <f t="shared" si="11"/>
        <v>0</v>
      </c>
      <c r="BV40">
        <f t="shared" si="11"/>
        <v>0</v>
      </c>
      <c r="BW40">
        <f t="shared" si="11"/>
        <v>0</v>
      </c>
      <c r="BX40">
        <f t="shared" si="11"/>
        <v>0</v>
      </c>
      <c r="BY40">
        <f t="shared" si="11"/>
        <v>0</v>
      </c>
      <c r="BZ40">
        <f t="shared" si="11"/>
        <v>0</v>
      </c>
      <c r="CA40">
        <f t="shared" si="11"/>
        <v>0</v>
      </c>
      <c r="CB40">
        <f t="shared" si="11"/>
        <v>0</v>
      </c>
      <c r="CC40">
        <f t="shared" si="11"/>
        <v>0</v>
      </c>
      <c r="CD40">
        <f t="shared" si="11"/>
        <v>0</v>
      </c>
      <c r="CE40">
        <f t="shared" si="11"/>
        <v>0</v>
      </c>
      <c r="CF40">
        <f t="shared" si="11"/>
        <v>0</v>
      </c>
      <c r="CG40">
        <f t="shared" si="11"/>
        <v>0</v>
      </c>
      <c r="CH40">
        <f t="shared" si="11"/>
        <v>0</v>
      </c>
      <c r="CI40">
        <f t="shared" si="11"/>
        <v>0</v>
      </c>
      <c r="CJ40">
        <f t="shared" si="11"/>
        <v>0</v>
      </c>
      <c r="CK40">
        <f t="shared" si="11"/>
        <v>0</v>
      </c>
      <c r="CL40">
        <f t="shared" si="11"/>
        <v>0</v>
      </c>
      <c r="CM40">
        <f t="shared" si="11"/>
        <v>0</v>
      </c>
      <c r="CN40">
        <f t="shared" si="11"/>
        <v>0</v>
      </c>
      <c r="CO40">
        <f t="shared" si="11"/>
        <v>0</v>
      </c>
      <c r="CP40">
        <f t="shared" si="11"/>
        <v>0</v>
      </c>
      <c r="CQ40">
        <f t="shared" si="11"/>
        <v>0</v>
      </c>
      <c r="CR40">
        <f t="shared" si="11"/>
        <v>0</v>
      </c>
      <c r="CS40">
        <f t="shared" si="11"/>
        <v>0</v>
      </c>
      <c r="CT40">
        <f t="shared" si="11"/>
        <v>0</v>
      </c>
      <c r="CU40">
        <f t="shared" ref="CU40:DD40" si="12">CT40+CU39</f>
        <v>0</v>
      </c>
      <c r="CV40">
        <f t="shared" si="12"/>
        <v>0</v>
      </c>
      <c r="CW40">
        <f t="shared" si="12"/>
        <v>0</v>
      </c>
      <c r="CX40">
        <f t="shared" si="12"/>
        <v>0</v>
      </c>
      <c r="CY40">
        <f t="shared" si="12"/>
        <v>0</v>
      </c>
      <c r="CZ40">
        <f t="shared" si="12"/>
        <v>0</v>
      </c>
      <c r="DA40">
        <f t="shared" si="12"/>
        <v>0</v>
      </c>
      <c r="DB40">
        <f t="shared" si="12"/>
        <v>0</v>
      </c>
      <c r="DC40">
        <f t="shared" si="12"/>
        <v>0</v>
      </c>
      <c r="DD40">
        <f t="shared" si="12"/>
        <v>0</v>
      </c>
    </row>
    <row r="42" spans="1:111" x14ac:dyDescent="0.2">
      <c r="A42" t="s">
        <v>12008</v>
      </c>
      <c r="B42">
        <f t="shared" ref="B42:AG42" si="13">SUM(B2:B10)</f>
        <v>0</v>
      </c>
      <c r="C42">
        <f t="shared" si="13"/>
        <v>0</v>
      </c>
      <c r="D42">
        <f t="shared" si="13"/>
        <v>0</v>
      </c>
      <c r="E42">
        <f t="shared" si="13"/>
        <v>0</v>
      </c>
      <c r="F42">
        <f t="shared" si="13"/>
        <v>0</v>
      </c>
      <c r="G42">
        <f t="shared" si="13"/>
        <v>0</v>
      </c>
      <c r="H42">
        <f t="shared" si="13"/>
        <v>0</v>
      </c>
      <c r="I42">
        <f t="shared" si="13"/>
        <v>0</v>
      </c>
      <c r="J42">
        <f t="shared" si="13"/>
        <v>0</v>
      </c>
      <c r="K42">
        <f t="shared" si="13"/>
        <v>0</v>
      </c>
      <c r="L42">
        <f t="shared" si="13"/>
        <v>0</v>
      </c>
      <c r="M42">
        <f t="shared" si="13"/>
        <v>0</v>
      </c>
      <c r="N42">
        <f t="shared" si="13"/>
        <v>0</v>
      </c>
      <c r="O42">
        <f t="shared" si="13"/>
        <v>0</v>
      </c>
      <c r="P42">
        <f t="shared" si="13"/>
        <v>0</v>
      </c>
      <c r="Q42">
        <f t="shared" si="13"/>
        <v>0</v>
      </c>
      <c r="R42">
        <f t="shared" si="13"/>
        <v>0</v>
      </c>
      <c r="S42">
        <f t="shared" si="13"/>
        <v>0</v>
      </c>
      <c r="T42">
        <f t="shared" si="13"/>
        <v>0</v>
      </c>
      <c r="U42">
        <f t="shared" si="13"/>
        <v>0</v>
      </c>
      <c r="V42">
        <f t="shared" si="13"/>
        <v>0</v>
      </c>
      <c r="W42">
        <f t="shared" si="13"/>
        <v>0</v>
      </c>
      <c r="X42">
        <f t="shared" si="13"/>
        <v>0</v>
      </c>
      <c r="Y42">
        <f t="shared" si="13"/>
        <v>0</v>
      </c>
      <c r="Z42">
        <f t="shared" si="13"/>
        <v>0</v>
      </c>
      <c r="AA42">
        <f t="shared" si="13"/>
        <v>0</v>
      </c>
      <c r="AB42">
        <f t="shared" si="13"/>
        <v>0</v>
      </c>
      <c r="AC42">
        <f t="shared" si="13"/>
        <v>0</v>
      </c>
      <c r="AD42">
        <f t="shared" si="13"/>
        <v>0</v>
      </c>
      <c r="AE42">
        <f t="shared" si="13"/>
        <v>0</v>
      </c>
      <c r="AF42">
        <f t="shared" si="13"/>
        <v>0</v>
      </c>
      <c r="AG42">
        <f t="shared" si="13"/>
        <v>0</v>
      </c>
      <c r="AH42">
        <f t="shared" ref="AH42:BM42" si="14">SUM(AH2:AH10)</f>
        <v>0</v>
      </c>
      <c r="AI42">
        <f t="shared" si="14"/>
        <v>0</v>
      </c>
      <c r="AJ42">
        <f t="shared" si="14"/>
        <v>0</v>
      </c>
      <c r="AK42">
        <f t="shared" si="14"/>
        <v>0</v>
      </c>
      <c r="AL42">
        <f t="shared" si="14"/>
        <v>0</v>
      </c>
      <c r="AM42">
        <f t="shared" si="14"/>
        <v>0</v>
      </c>
      <c r="AN42">
        <f t="shared" si="14"/>
        <v>0</v>
      </c>
      <c r="AO42">
        <f t="shared" si="14"/>
        <v>0</v>
      </c>
      <c r="AP42">
        <f t="shared" si="14"/>
        <v>0</v>
      </c>
      <c r="AQ42">
        <f t="shared" si="14"/>
        <v>0</v>
      </c>
      <c r="AR42">
        <f t="shared" si="14"/>
        <v>0</v>
      </c>
      <c r="AS42">
        <f t="shared" si="14"/>
        <v>0</v>
      </c>
      <c r="AT42">
        <f t="shared" si="14"/>
        <v>0</v>
      </c>
      <c r="AU42">
        <f t="shared" si="14"/>
        <v>0</v>
      </c>
      <c r="AV42">
        <f t="shared" si="14"/>
        <v>0</v>
      </c>
      <c r="AW42">
        <f t="shared" si="14"/>
        <v>0</v>
      </c>
      <c r="AX42">
        <f t="shared" si="14"/>
        <v>0</v>
      </c>
      <c r="AY42">
        <f t="shared" si="14"/>
        <v>0</v>
      </c>
      <c r="AZ42">
        <f t="shared" si="14"/>
        <v>0</v>
      </c>
      <c r="BA42">
        <f t="shared" si="14"/>
        <v>0</v>
      </c>
      <c r="BB42">
        <f t="shared" si="14"/>
        <v>0</v>
      </c>
      <c r="BC42">
        <f t="shared" si="14"/>
        <v>0</v>
      </c>
      <c r="BD42">
        <f t="shared" si="14"/>
        <v>0</v>
      </c>
      <c r="BE42">
        <f t="shared" si="14"/>
        <v>0</v>
      </c>
      <c r="BF42">
        <f t="shared" si="14"/>
        <v>0</v>
      </c>
      <c r="BG42">
        <f t="shared" si="14"/>
        <v>0</v>
      </c>
      <c r="BH42">
        <f t="shared" si="14"/>
        <v>0</v>
      </c>
      <c r="BI42">
        <f t="shared" si="14"/>
        <v>0</v>
      </c>
      <c r="BJ42">
        <f t="shared" si="14"/>
        <v>0</v>
      </c>
      <c r="BK42">
        <f t="shared" si="14"/>
        <v>0</v>
      </c>
      <c r="BL42">
        <f t="shared" si="14"/>
        <v>0</v>
      </c>
      <c r="BM42">
        <f t="shared" si="14"/>
        <v>0</v>
      </c>
      <c r="BN42">
        <f t="shared" ref="BN42:CS42" si="15">SUM(BN2:BN10)</f>
        <v>0</v>
      </c>
      <c r="BO42">
        <f t="shared" si="15"/>
        <v>0</v>
      </c>
      <c r="BP42">
        <f t="shared" si="15"/>
        <v>0</v>
      </c>
      <c r="BQ42">
        <f t="shared" si="15"/>
        <v>0</v>
      </c>
      <c r="BR42">
        <f t="shared" si="15"/>
        <v>0</v>
      </c>
      <c r="BS42">
        <f t="shared" si="15"/>
        <v>0</v>
      </c>
      <c r="BT42">
        <f t="shared" si="15"/>
        <v>0</v>
      </c>
      <c r="BU42">
        <f t="shared" si="15"/>
        <v>0</v>
      </c>
      <c r="BV42">
        <f t="shared" si="15"/>
        <v>0</v>
      </c>
      <c r="BW42">
        <f t="shared" si="15"/>
        <v>0</v>
      </c>
      <c r="BX42">
        <f t="shared" si="15"/>
        <v>0</v>
      </c>
      <c r="BY42">
        <f t="shared" si="15"/>
        <v>0</v>
      </c>
      <c r="BZ42">
        <f t="shared" si="15"/>
        <v>0</v>
      </c>
      <c r="CA42">
        <f t="shared" si="15"/>
        <v>0</v>
      </c>
      <c r="CB42">
        <f t="shared" si="15"/>
        <v>0</v>
      </c>
      <c r="CC42">
        <f t="shared" si="15"/>
        <v>0</v>
      </c>
      <c r="CD42">
        <f t="shared" si="15"/>
        <v>0</v>
      </c>
      <c r="CE42">
        <f t="shared" si="15"/>
        <v>0</v>
      </c>
      <c r="CF42">
        <f t="shared" si="15"/>
        <v>0</v>
      </c>
      <c r="CG42">
        <f t="shared" si="15"/>
        <v>0</v>
      </c>
      <c r="CH42">
        <f t="shared" si="15"/>
        <v>0</v>
      </c>
      <c r="CI42">
        <f t="shared" si="15"/>
        <v>0</v>
      </c>
      <c r="CJ42">
        <f t="shared" si="15"/>
        <v>0</v>
      </c>
      <c r="CK42">
        <f t="shared" si="15"/>
        <v>0</v>
      </c>
      <c r="CL42">
        <f t="shared" si="15"/>
        <v>0</v>
      </c>
      <c r="CM42">
        <f t="shared" si="15"/>
        <v>0</v>
      </c>
      <c r="CN42">
        <f t="shared" si="15"/>
        <v>0</v>
      </c>
      <c r="CO42">
        <f t="shared" si="15"/>
        <v>0</v>
      </c>
      <c r="CP42">
        <f t="shared" si="15"/>
        <v>0</v>
      </c>
      <c r="CQ42">
        <f t="shared" si="15"/>
        <v>0</v>
      </c>
      <c r="CR42">
        <f t="shared" si="15"/>
        <v>0</v>
      </c>
      <c r="CS42">
        <f t="shared" si="15"/>
        <v>0</v>
      </c>
      <c r="CT42">
        <f t="shared" ref="CT42:DD42" si="16">SUM(CT2:CT10)</f>
        <v>0</v>
      </c>
      <c r="CU42">
        <f t="shared" si="16"/>
        <v>0</v>
      </c>
      <c r="CV42">
        <f t="shared" si="16"/>
        <v>0</v>
      </c>
      <c r="CW42">
        <f t="shared" si="16"/>
        <v>0</v>
      </c>
      <c r="CX42">
        <f t="shared" si="16"/>
        <v>0</v>
      </c>
      <c r="CY42">
        <f t="shared" si="16"/>
        <v>0</v>
      </c>
      <c r="CZ42">
        <f t="shared" si="16"/>
        <v>0</v>
      </c>
      <c r="DA42">
        <f t="shared" si="16"/>
        <v>0</v>
      </c>
      <c r="DB42">
        <f t="shared" si="16"/>
        <v>0</v>
      </c>
      <c r="DC42">
        <f t="shared" si="16"/>
        <v>0</v>
      </c>
      <c r="DD42">
        <f t="shared" si="16"/>
        <v>0</v>
      </c>
    </row>
    <row r="43" spans="1:111" x14ac:dyDescent="0.2">
      <c r="A43" t="s">
        <v>12009</v>
      </c>
      <c r="B43">
        <f t="shared" ref="B43:AG43" si="17">SUM(B11:B15)</f>
        <v>0</v>
      </c>
      <c r="C43">
        <f t="shared" si="17"/>
        <v>0</v>
      </c>
      <c r="D43">
        <f t="shared" si="17"/>
        <v>0</v>
      </c>
      <c r="E43">
        <f t="shared" si="17"/>
        <v>0</v>
      </c>
      <c r="F43">
        <f t="shared" si="17"/>
        <v>0</v>
      </c>
      <c r="G43">
        <f t="shared" si="17"/>
        <v>0</v>
      </c>
      <c r="H43">
        <f t="shared" si="17"/>
        <v>0</v>
      </c>
      <c r="I43">
        <f t="shared" si="17"/>
        <v>0</v>
      </c>
      <c r="J43">
        <f t="shared" si="17"/>
        <v>0</v>
      </c>
      <c r="K43">
        <f t="shared" si="17"/>
        <v>0</v>
      </c>
      <c r="L43">
        <f t="shared" si="17"/>
        <v>0</v>
      </c>
      <c r="M43">
        <f t="shared" si="17"/>
        <v>0</v>
      </c>
      <c r="N43">
        <f t="shared" si="17"/>
        <v>0</v>
      </c>
      <c r="O43">
        <f t="shared" si="17"/>
        <v>0</v>
      </c>
      <c r="P43">
        <f t="shared" si="17"/>
        <v>0</v>
      </c>
      <c r="Q43">
        <f t="shared" si="17"/>
        <v>0</v>
      </c>
      <c r="R43">
        <f t="shared" si="17"/>
        <v>0</v>
      </c>
      <c r="S43">
        <f t="shared" si="17"/>
        <v>0</v>
      </c>
      <c r="T43">
        <f t="shared" si="17"/>
        <v>0</v>
      </c>
      <c r="U43">
        <f t="shared" si="17"/>
        <v>0</v>
      </c>
      <c r="V43">
        <f t="shared" si="17"/>
        <v>0</v>
      </c>
      <c r="W43">
        <f t="shared" si="17"/>
        <v>0</v>
      </c>
      <c r="X43">
        <f t="shared" si="17"/>
        <v>0</v>
      </c>
      <c r="Y43">
        <f t="shared" si="17"/>
        <v>0</v>
      </c>
      <c r="Z43">
        <f t="shared" si="17"/>
        <v>0</v>
      </c>
      <c r="AA43">
        <f t="shared" si="17"/>
        <v>0</v>
      </c>
      <c r="AB43">
        <f t="shared" si="17"/>
        <v>0</v>
      </c>
      <c r="AC43">
        <f t="shared" si="17"/>
        <v>0</v>
      </c>
      <c r="AD43">
        <f t="shared" si="17"/>
        <v>0</v>
      </c>
      <c r="AE43">
        <f t="shared" si="17"/>
        <v>0</v>
      </c>
      <c r="AF43">
        <f t="shared" si="17"/>
        <v>0</v>
      </c>
      <c r="AG43">
        <f t="shared" si="17"/>
        <v>0</v>
      </c>
      <c r="AH43">
        <f t="shared" ref="AH43:BM43" si="18">SUM(AH11:AH15)</f>
        <v>0</v>
      </c>
      <c r="AI43">
        <f t="shared" si="18"/>
        <v>0</v>
      </c>
      <c r="AJ43">
        <f t="shared" si="18"/>
        <v>0</v>
      </c>
      <c r="AK43">
        <f t="shared" si="18"/>
        <v>0</v>
      </c>
      <c r="AL43">
        <f t="shared" si="18"/>
        <v>0</v>
      </c>
      <c r="AM43">
        <f t="shared" si="18"/>
        <v>0</v>
      </c>
      <c r="AN43">
        <f t="shared" si="18"/>
        <v>0</v>
      </c>
      <c r="AO43">
        <f t="shared" si="18"/>
        <v>0</v>
      </c>
      <c r="AP43">
        <f t="shared" si="18"/>
        <v>0</v>
      </c>
      <c r="AQ43">
        <f t="shared" si="18"/>
        <v>0</v>
      </c>
      <c r="AR43">
        <f t="shared" si="18"/>
        <v>0</v>
      </c>
      <c r="AS43">
        <f t="shared" si="18"/>
        <v>0</v>
      </c>
      <c r="AT43">
        <f t="shared" si="18"/>
        <v>0</v>
      </c>
      <c r="AU43">
        <f t="shared" si="18"/>
        <v>0</v>
      </c>
      <c r="AV43">
        <f t="shared" si="18"/>
        <v>0</v>
      </c>
      <c r="AW43">
        <f t="shared" si="18"/>
        <v>0</v>
      </c>
      <c r="AX43">
        <f t="shared" si="18"/>
        <v>0</v>
      </c>
      <c r="AY43">
        <f t="shared" si="18"/>
        <v>0</v>
      </c>
      <c r="AZ43">
        <f t="shared" si="18"/>
        <v>0</v>
      </c>
      <c r="BA43">
        <f t="shared" si="18"/>
        <v>0</v>
      </c>
      <c r="BB43">
        <f t="shared" si="18"/>
        <v>0</v>
      </c>
      <c r="BC43">
        <f t="shared" si="18"/>
        <v>0</v>
      </c>
      <c r="BD43">
        <f t="shared" si="18"/>
        <v>0</v>
      </c>
      <c r="BE43">
        <f t="shared" si="18"/>
        <v>0</v>
      </c>
      <c r="BF43">
        <f t="shared" si="18"/>
        <v>0</v>
      </c>
      <c r="BG43">
        <f t="shared" si="18"/>
        <v>0</v>
      </c>
      <c r="BH43">
        <f t="shared" si="18"/>
        <v>0</v>
      </c>
      <c r="BI43">
        <f t="shared" si="18"/>
        <v>0</v>
      </c>
      <c r="BJ43">
        <f t="shared" si="18"/>
        <v>0</v>
      </c>
      <c r="BK43">
        <f t="shared" si="18"/>
        <v>0</v>
      </c>
      <c r="BL43">
        <f t="shared" si="18"/>
        <v>0</v>
      </c>
      <c r="BM43">
        <f t="shared" si="18"/>
        <v>0</v>
      </c>
      <c r="BN43">
        <f t="shared" ref="BN43:CS43" si="19">SUM(BN11:BN15)</f>
        <v>0</v>
      </c>
      <c r="BO43">
        <f t="shared" si="19"/>
        <v>0</v>
      </c>
      <c r="BP43">
        <f t="shared" si="19"/>
        <v>0</v>
      </c>
      <c r="BQ43">
        <f t="shared" si="19"/>
        <v>0</v>
      </c>
      <c r="BR43">
        <f t="shared" si="19"/>
        <v>0</v>
      </c>
      <c r="BS43">
        <f t="shared" si="19"/>
        <v>0</v>
      </c>
      <c r="BT43">
        <f t="shared" si="19"/>
        <v>0</v>
      </c>
      <c r="BU43">
        <f t="shared" si="19"/>
        <v>0</v>
      </c>
      <c r="BV43">
        <f t="shared" si="19"/>
        <v>0</v>
      </c>
      <c r="BW43">
        <f t="shared" si="19"/>
        <v>0</v>
      </c>
      <c r="BX43">
        <f t="shared" si="19"/>
        <v>0</v>
      </c>
      <c r="BY43">
        <f t="shared" si="19"/>
        <v>0</v>
      </c>
      <c r="BZ43">
        <f t="shared" si="19"/>
        <v>0</v>
      </c>
      <c r="CA43">
        <f t="shared" si="19"/>
        <v>0</v>
      </c>
      <c r="CB43">
        <f t="shared" si="19"/>
        <v>0</v>
      </c>
      <c r="CC43">
        <f t="shared" si="19"/>
        <v>0</v>
      </c>
      <c r="CD43">
        <f t="shared" si="19"/>
        <v>0</v>
      </c>
      <c r="CE43">
        <f t="shared" si="19"/>
        <v>0</v>
      </c>
      <c r="CF43">
        <f t="shared" si="19"/>
        <v>0</v>
      </c>
      <c r="CG43">
        <f t="shared" si="19"/>
        <v>0</v>
      </c>
      <c r="CH43">
        <f t="shared" si="19"/>
        <v>0</v>
      </c>
      <c r="CI43">
        <f t="shared" si="19"/>
        <v>0</v>
      </c>
      <c r="CJ43">
        <f t="shared" si="19"/>
        <v>0</v>
      </c>
      <c r="CK43">
        <f t="shared" si="19"/>
        <v>0</v>
      </c>
      <c r="CL43">
        <f t="shared" si="19"/>
        <v>0</v>
      </c>
      <c r="CM43">
        <f t="shared" si="19"/>
        <v>0</v>
      </c>
      <c r="CN43">
        <f t="shared" si="19"/>
        <v>0</v>
      </c>
      <c r="CO43">
        <f t="shared" si="19"/>
        <v>0</v>
      </c>
      <c r="CP43">
        <f t="shared" si="19"/>
        <v>0</v>
      </c>
      <c r="CQ43">
        <f t="shared" si="19"/>
        <v>0</v>
      </c>
      <c r="CR43">
        <f t="shared" si="19"/>
        <v>0</v>
      </c>
      <c r="CS43">
        <f t="shared" si="19"/>
        <v>0</v>
      </c>
      <c r="CT43">
        <f t="shared" ref="CT43:DD43" si="20">SUM(CT11:CT15)</f>
        <v>0</v>
      </c>
      <c r="CU43">
        <f t="shared" si="20"/>
        <v>0</v>
      </c>
      <c r="CV43">
        <f t="shared" si="20"/>
        <v>0</v>
      </c>
      <c r="CW43">
        <f t="shared" si="20"/>
        <v>0</v>
      </c>
      <c r="CX43">
        <f t="shared" si="20"/>
        <v>0</v>
      </c>
      <c r="CY43">
        <f t="shared" si="20"/>
        <v>0</v>
      </c>
      <c r="CZ43">
        <f t="shared" si="20"/>
        <v>0</v>
      </c>
      <c r="DA43">
        <f t="shared" si="20"/>
        <v>0</v>
      </c>
      <c r="DB43">
        <f t="shared" si="20"/>
        <v>0</v>
      </c>
      <c r="DC43">
        <f t="shared" si="20"/>
        <v>0</v>
      </c>
      <c r="DD43">
        <f t="shared" si="20"/>
        <v>0</v>
      </c>
    </row>
    <row r="44" spans="1:111" x14ac:dyDescent="0.2">
      <c r="A44" t="s">
        <v>12011</v>
      </c>
      <c r="B44">
        <f t="shared" ref="B44:AG44" si="21">SUM(B16:B22)</f>
        <v>0</v>
      </c>
      <c r="C44">
        <f t="shared" si="21"/>
        <v>0</v>
      </c>
      <c r="D44">
        <f t="shared" si="21"/>
        <v>0</v>
      </c>
      <c r="E44">
        <f t="shared" si="21"/>
        <v>0</v>
      </c>
      <c r="F44">
        <f t="shared" si="21"/>
        <v>0</v>
      </c>
      <c r="G44">
        <f t="shared" si="21"/>
        <v>0</v>
      </c>
      <c r="H44">
        <f t="shared" si="21"/>
        <v>0</v>
      </c>
      <c r="I44">
        <f t="shared" si="21"/>
        <v>0</v>
      </c>
      <c r="J44">
        <f t="shared" si="21"/>
        <v>0</v>
      </c>
      <c r="K44">
        <f t="shared" si="21"/>
        <v>0</v>
      </c>
      <c r="L44">
        <f t="shared" si="21"/>
        <v>0</v>
      </c>
      <c r="M44">
        <f t="shared" si="21"/>
        <v>0</v>
      </c>
      <c r="N44">
        <f t="shared" si="21"/>
        <v>0</v>
      </c>
      <c r="O44">
        <f t="shared" si="21"/>
        <v>0</v>
      </c>
      <c r="P44">
        <f t="shared" si="21"/>
        <v>0</v>
      </c>
      <c r="Q44">
        <f t="shared" si="21"/>
        <v>0</v>
      </c>
      <c r="R44">
        <f t="shared" si="21"/>
        <v>0</v>
      </c>
      <c r="S44">
        <f t="shared" si="21"/>
        <v>0</v>
      </c>
      <c r="T44">
        <f t="shared" si="21"/>
        <v>0</v>
      </c>
      <c r="U44">
        <f t="shared" si="21"/>
        <v>0</v>
      </c>
      <c r="V44">
        <f t="shared" si="21"/>
        <v>0</v>
      </c>
      <c r="W44">
        <f t="shared" si="21"/>
        <v>0</v>
      </c>
      <c r="X44">
        <f t="shared" si="21"/>
        <v>0</v>
      </c>
      <c r="Y44">
        <f t="shared" si="21"/>
        <v>0</v>
      </c>
      <c r="Z44">
        <f t="shared" si="21"/>
        <v>0</v>
      </c>
      <c r="AA44">
        <f t="shared" si="21"/>
        <v>0</v>
      </c>
      <c r="AB44">
        <f t="shared" si="21"/>
        <v>0</v>
      </c>
      <c r="AC44">
        <f t="shared" si="21"/>
        <v>0</v>
      </c>
      <c r="AD44">
        <f t="shared" si="21"/>
        <v>0</v>
      </c>
      <c r="AE44">
        <f t="shared" si="21"/>
        <v>0</v>
      </c>
      <c r="AF44">
        <f t="shared" si="21"/>
        <v>0</v>
      </c>
      <c r="AG44">
        <f t="shared" si="21"/>
        <v>0</v>
      </c>
      <c r="AH44">
        <f t="shared" ref="AH44:BM44" si="22">SUM(AH16:AH22)</f>
        <v>0</v>
      </c>
      <c r="AI44">
        <f t="shared" si="22"/>
        <v>0</v>
      </c>
      <c r="AJ44">
        <f t="shared" si="22"/>
        <v>0</v>
      </c>
      <c r="AK44">
        <f t="shared" si="22"/>
        <v>0</v>
      </c>
      <c r="AL44">
        <f t="shared" si="22"/>
        <v>0</v>
      </c>
      <c r="AM44">
        <f t="shared" si="22"/>
        <v>0</v>
      </c>
      <c r="AN44">
        <f t="shared" si="22"/>
        <v>0</v>
      </c>
      <c r="AO44">
        <f t="shared" si="22"/>
        <v>0</v>
      </c>
      <c r="AP44">
        <f t="shared" si="22"/>
        <v>0</v>
      </c>
      <c r="AQ44">
        <f t="shared" si="22"/>
        <v>0</v>
      </c>
      <c r="AR44">
        <f t="shared" si="22"/>
        <v>0</v>
      </c>
      <c r="AS44">
        <f t="shared" si="22"/>
        <v>0</v>
      </c>
      <c r="AT44">
        <f t="shared" si="22"/>
        <v>0</v>
      </c>
      <c r="AU44">
        <f t="shared" si="22"/>
        <v>0</v>
      </c>
      <c r="AV44">
        <f t="shared" si="22"/>
        <v>0</v>
      </c>
      <c r="AW44">
        <f t="shared" si="22"/>
        <v>0</v>
      </c>
      <c r="AX44">
        <f t="shared" si="22"/>
        <v>0</v>
      </c>
      <c r="AY44">
        <f t="shared" si="22"/>
        <v>0</v>
      </c>
      <c r="AZ44">
        <f t="shared" si="22"/>
        <v>0</v>
      </c>
      <c r="BA44">
        <f t="shared" si="22"/>
        <v>0</v>
      </c>
      <c r="BB44">
        <f t="shared" si="22"/>
        <v>0</v>
      </c>
      <c r="BC44">
        <f t="shared" si="22"/>
        <v>0</v>
      </c>
      <c r="BD44">
        <f t="shared" si="22"/>
        <v>0</v>
      </c>
      <c r="BE44">
        <f t="shared" si="22"/>
        <v>0</v>
      </c>
      <c r="BF44">
        <f t="shared" si="22"/>
        <v>0</v>
      </c>
      <c r="BG44">
        <f t="shared" si="22"/>
        <v>0</v>
      </c>
      <c r="BH44">
        <f t="shared" si="22"/>
        <v>0</v>
      </c>
      <c r="BI44">
        <f t="shared" si="22"/>
        <v>0</v>
      </c>
      <c r="BJ44">
        <f t="shared" si="22"/>
        <v>0</v>
      </c>
      <c r="BK44">
        <f t="shared" si="22"/>
        <v>0</v>
      </c>
      <c r="BL44">
        <f t="shared" si="22"/>
        <v>0</v>
      </c>
      <c r="BM44">
        <f t="shared" si="22"/>
        <v>0</v>
      </c>
      <c r="BN44">
        <f t="shared" ref="BN44:CS44" si="23">SUM(BN16:BN22)</f>
        <v>0</v>
      </c>
      <c r="BO44">
        <f t="shared" si="23"/>
        <v>0</v>
      </c>
      <c r="BP44">
        <f t="shared" si="23"/>
        <v>0</v>
      </c>
      <c r="BQ44">
        <f t="shared" si="23"/>
        <v>0</v>
      </c>
      <c r="BR44">
        <f t="shared" si="23"/>
        <v>0</v>
      </c>
      <c r="BS44">
        <f t="shared" si="23"/>
        <v>0</v>
      </c>
      <c r="BT44">
        <f t="shared" si="23"/>
        <v>0</v>
      </c>
      <c r="BU44">
        <f t="shared" si="23"/>
        <v>0</v>
      </c>
      <c r="BV44">
        <f t="shared" si="23"/>
        <v>0</v>
      </c>
      <c r="BW44">
        <f t="shared" si="23"/>
        <v>0</v>
      </c>
      <c r="BX44">
        <f t="shared" si="23"/>
        <v>0</v>
      </c>
      <c r="BY44">
        <f t="shared" si="23"/>
        <v>0</v>
      </c>
      <c r="BZ44">
        <f t="shared" si="23"/>
        <v>0</v>
      </c>
      <c r="CA44">
        <f t="shared" si="23"/>
        <v>0</v>
      </c>
      <c r="CB44">
        <f t="shared" si="23"/>
        <v>0</v>
      </c>
      <c r="CC44">
        <f t="shared" si="23"/>
        <v>0</v>
      </c>
      <c r="CD44">
        <f t="shared" si="23"/>
        <v>0</v>
      </c>
      <c r="CE44">
        <f t="shared" si="23"/>
        <v>0</v>
      </c>
      <c r="CF44">
        <f t="shared" si="23"/>
        <v>0</v>
      </c>
      <c r="CG44">
        <f t="shared" si="23"/>
        <v>0</v>
      </c>
      <c r="CH44">
        <f t="shared" si="23"/>
        <v>0</v>
      </c>
      <c r="CI44">
        <f t="shared" si="23"/>
        <v>0</v>
      </c>
      <c r="CJ44">
        <f t="shared" si="23"/>
        <v>0</v>
      </c>
      <c r="CK44">
        <f t="shared" si="23"/>
        <v>0</v>
      </c>
      <c r="CL44">
        <f t="shared" si="23"/>
        <v>0</v>
      </c>
      <c r="CM44">
        <f t="shared" si="23"/>
        <v>0</v>
      </c>
      <c r="CN44">
        <f t="shared" si="23"/>
        <v>0</v>
      </c>
      <c r="CO44">
        <f t="shared" si="23"/>
        <v>0</v>
      </c>
      <c r="CP44">
        <f t="shared" si="23"/>
        <v>0</v>
      </c>
      <c r="CQ44">
        <f t="shared" si="23"/>
        <v>0</v>
      </c>
      <c r="CR44">
        <f t="shared" si="23"/>
        <v>0</v>
      </c>
      <c r="CS44">
        <f t="shared" si="23"/>
        <v>0</v>
      </c>
      <c r="CT44">
        <f t="shared" ref="CT44:DD44" si="24">SUM(CT16:CT22)</f>
        <v>0</v>
      </c>
      <c r="CU44">
        <f t="shared" si="24"/>
        <v>0</v>
      </c>
      <c r="CV44">
        <f t="shared" si="24"/>
        <v>0</v>
      </c>
      <c r="CW44">
        <f t="shared" si="24"/>
        <v>0</v>
      </c>
      <c r="CX44">
        <f t="shared" si="24"/>
        <v>0</v>
      </c>
      <c r="CY44">
        <f t="shared" si="24"/>
        <v>0</v>
      </c>
      <c r="CZ44">
        <f t="shared" si="24"/>
        <v>0</v>
      </c>
      <c r="DA44">
        <f t="shared" si="24"/>
        <v>0</v>
      </c>
      <c r="DB44">
        <f t="shared" si="24"/>
        <v>0</v>
      </c>
      <c r="DC44">
        <f t="shared" si="24"/>
        <v>0</v>
      </c>
      <c r="DD44">
        <f t="shared" si="24"/>
        <v>0</v>
      </c>
    </row>
    <row r="45" spans="1:111" x14ac:dyDescent="0.2">
      <c r="A45" t="s">
        <v>12010</v>
      </c>
      <c r="B45">
        <f t="shared" ref="B45:AG45" si="25">SUM(B23:B31)</f>
        <v>0</v>
      </c>
      <c r="C45">
        <f t="shared" si="25"/>
        <v>0</v>
      </c>
      <c r="D45">
        <f t="shared" si="25"/>
        <v>0</v>
      </c>
      <c r="E45">
        <f t="shared" si="25"/>
        <v>0</v>
      </c>
      <c r="F45">
        <f t="shared" si="25"/>
        <v>0</v>
      </c>
      <c r="G45">
        <f t="shared" si="25"/>
        <v>0</v>
      </c>
      <c r="H45">
        <f t="shared" si="25"/>
        <v>0</v>
      </c>
      <c r="I45">
        <f t="shared" si="25"/>
        <v>0</v>
      </c>
      <c r="J45">
        <f t="shared" si="25"/>
        <v>0</v>
      </c>
      <c r="K45">
        <f t="shared" si="25"/>
        <v>0</v>
      </c>
      <c r="L45">
        <f t="shared" si="25"/>
        <v>0</v>
      </c>
      <c r="M45">
        <f t="shared" si="25"/>
        <v>0</v>
      </c>
      <c r="N45">
        <f t="shared" si="25"/>
        <v>0</v>
      </c>
      <c r="O45">
        <f t="shared" si="25"/>
        <v>0</v>
      </c>
      <c r="P45">
        <f t="shared" si="25"/>
        <v>0</v>
      </c>
      <c r="Q45">
        <f t="shared" si="25"/>
        <v>0</v>
      </c>
      <c r="R45">
        <f t="shared" si="25"/>
        <v>0</v>
      </c>
      <c r="S45">
        <f t="shared" si="25"/>
        <v>0</v>
      </c>
      <c r="T45">
        <f t="shared" si="25"/>
        <v>0</v>
      </c>
      <c r="U45">
        <f t="shared" si="25"/>
        <v>0</v>
      </c>
      <c r="V45">
        <f t="shared" si="25"/>
        <v>0</v>
      </c>
      <c r="W45">
        <f t="shared" si="25"/>
        <v>0</v>
      </c>
      <c r="X45">
        <f t="shared" si="25"/>
        <v>0</v>
      </c>
      <c r="Y45">
        <f t="shared" si="25"/>
        <v>0</v>
      </c>
      <c r="Z45">
        <f t="shared" si="25"/>
        <v>0</v>
      </c>
      <c r="AA45">
        <f t="shared" si="25"/>
        <v>0</v>
      </c>
      <c r="AB45">
        <f t="shared" si="25"/>
        <v>0</v>
      </c>
      <c r="AC45">
        <f t="shared" si="25"/>
        <v>0</v>
      </c>
      <c r="AD45">
        <f t="shared" si="25"/>
        <v>0</v>
      </c>
      <c r="AE45">
        <f t="shared" si="25"/>
        <v>0</v>
      </c>
      <c r="AF45">
        <f t="shared" si="25"/>
        <v>0</v>
      </c>
      <c r="AG45">
        <f t="shared" si="25"/>
        <v>0</v>
      </c>
      <c r="AH45">
        <f t="shared" ref="AH45:BM45" si="26">SUM(AH23:AH31)</f>
        <v>0</v>
      </c>
      <c r="AI45">
        <f t="shared" si="26"/>
        <v>0</v>
      </c>
      <c r="AJ45">
        <f t="shared" si="26"/>
        <v>0</v>
      </c>
      <c r="AK45">
        <f t="shared" si="26"/>
        <v>0</v>
      </c>
      <c r="AL45">
        <f t="shared" si="26"/>
        <v>0</v>
      </c>
      <c r="AM45">
        <f t="shared" si="26"/>
        <v>0</v>
      </c>
      <c r="AN45">
        <f t="shared" si="26"/>
        <v>0</v>
      </c>
      <c r="AO45">
        <f t="shared" si="26"/>
        <v>0</v>
      </c>
      <c r="AP45">
        <f t="shared" si="26"/>
        <v>0</v>
      </c>
      <c r="AQ45">
        <f t="shared" si="26"/>
        <v>0</v>
      </c>
      <c r="AR45">
        <f t="shared" si="26"/>
        <v>0</v>
      </c>
      <c r="AS45">
        <f t="shared" si="26"/>
        <v>0</v>
      </c>
      <c r="AT45">
        <f t="shared" si="26"/>
        <v>0</v>
      </c>
      <c r="AU45">
        <f t="shared" si="26"/>
        <v>0</v>
      </c>
      <c r="AV45">
        <f t="shared" si="26"/>
        <v>0</v>
      </c>
      <c r="AW45">
        <f t="shared" si="26"/>
        <v>0</v>
      </c>
      <c r="AX45">
        <f t="shared" si="26"/>
        <v>0</v>
      </c>
      <c r="AY45">
        <f t="shared" si="26"/>
        <v>0</v>
      </c>
      <c r="AZ45">
        <f t="shared" si="26"/>
        <v>0</v>
      </c>
      <c r="BA45">
        <f t="shared" si="26"/>
        <v>0</v>
      </c>
      <c r="BB45">
        <f t="shared" si="26"/>
        <v>0</v>
      </c>
      <c r="BC45">
        <f t="shared" si="26"/>
        <v>0</v>
      </c>
      <c r="BD45">
        <f t="shared" si="26"/>
        <v>0</v>
      </c>
      <c r="BE45">
        <f t="shared" si="26"/>
        <v>0</v>
      </c>
      <c r="BF45">
        <f t="shared" si="26"/>
        <v>0</v>
      </c>
      <c r="BG45">
        <f t="shared" si="26"/>
        <v>0</v>
      </c>
      <c r="BH45">
        <f t="shared" si="26"/>
        <v>0</v>
      </c>
      <c r="BI45">
        <f t="shared" si="26"/>
        <v>0</v>
      </c>
      <c r="BJ45">
        <f t="shared" si="26"/>
        <v>0</v>
      </c>
      <c r="BK45">
        <f t="shared" si="26"/>
        <v>0</v>
      </c>
      <c r="BL45">
        <f t="shared" si="26"/>
        <v>0</v>
      </c>
      <c r="BM45">
        <f t="shared" si="26"/>
        <v>0</v>
      </c>
      <c r="BN45">
        <f t="shared" ref="BN45:CS45" si="27">SUM(BN23:BN31)</f>
        <v>0</v>
      </c>
      <c r="BO45">
        <f t="shared" si="27"/>
        <v>0</v>
      </c>
      <c r="BP45">
        <f t="shared" si="27"/>
        <v>0</v>
      </c>
      <c r="BQ45">
        <f t="shared" si="27"/>
        <v>0</v>
      </c>
      <c r="BR45">
        <f t="shared" si="27"/>
        <v>0</v>
      </c>
      <c r="BS45">
        <f t="shared" si="27"/>
        <v>0</v>
      </c>
      <c r="BT45">
        <f t="shared" si="27"/>
        <v>0</v>
      </c>
      <c r="BU45">
        <f t="shared" si="27"/>
        <v>0</v>
      </c>
      <c r="BV45">
        <f t="shared" si="27"/>
        <v>0</v>
      </c>
      <c r="BW45">
        <f t="shared" si="27"/>
        <v>0</v>
      </c>
      <c r="BX45">
        <f t="shared" si="27"/>
        <v>0</v>
      </c>
      <c r="BY45">
        <f t="shared" si="27"/>
        <v>0</v>
      </c>
      <c r="BZ45">
        <f t="shared" si="27"/>
        <v>0</v>
      </c>
      <c r="CA45">
        <f t="shared" si="27"/>
        <v>0</v>
      </c>
      <c r="CB45">
        <f t="shared" si="27"/>
        <v>0</v>
      </c>
      <c r="CC45">
        <f t="shared" si="27"/>
        <v>0</v>
      </c>
      <c r="CD45">
        <f t="shared" si="27"/>
        <v>0</v>
      </c>
      <c r="CE45">
        <f t="shared" si="27"/>
        <v>0</v>
      </c>
      <c r="CF45">
        <f t="shared" si="27"/>
        <v>0</v>
      </c>
      <c r="CG45">
        <f t="shared" si="27"/>
        <v>0</v>
      </c>
      <c r="CH45">
        <f t="shared" si="27"/>
        <v>0</v>
      </c>
      <c r="CI45">
        <f t="shared" si="27"/>
        <v>0</v>
      </c>
      <c r="CJ45">
        <f t="shared" si="27"/>
        <v>0</v>
      </c>
      <c r="CK45">
        <f t="shared" si="27"/>
        <v>0</v>
      </c>
      <c r="CL45">
        <f t="shared" si="27"/>
        <v>0</v>
      </c>
      <c r="CM45">
        <f t="shared" si="27"/>
        <v>0</v>
      </c>
      <c r="CN45">
        <f t="shared" si="27"/>
        <v>0</v>
      </c>
      <c r="CO45">
        <f t="shared" si="27"/>
        <v>0</v>
      </c>
      <c r="CP45">
        <f t="shared" si="27"/>
        <v>0</v>
      </c>
      <c r="CQ45">
        <f t="shared" si="27"/>
        <v>0</v>
      </c>
      <c r="CR45">
        <f t="shared" si="27"/>
        <v>0</v>
      </c>
      <c r="CS45">
        <f t="shared" si="27"/>
        <v>0</v>
      </c>
      <c r="CT45">
        <f t="shared" ref="CT45:DD45" si="28">SUM(CT23:CT31)</f>
        <v>0</v>
      </c>
      <c r="CU45">
        <f t="shared" si="28"/>
        <v>0</v>
      </c>
      <c r="CV45">
        <f t="shared" si="28"/>
        <v>0</v>
      </c>
      <c r="CW45">
        <f t="shared" si="28"/>
        <v>0</v>
      </c>
      <c r="CX45">
        <f t="shared" si="28"/>
        <v>0</v>
      </c>
      <c r="CY45">
        <f t="shared" si="28"/>
        <v>0</v>
      </c>
      <c r="CZ45">
        <f t="shared" si="28"/>
        <v>0</v>
      </c>
      <c r="DA45">
        <f t="shared" si="28"/>
        <v>0</v>
      </c>
      <c r="DB45">
        <f t="shared" si="28"/>
        <v>0</v>
      </c>
      <c r="DC45">
        <f t="shared" si="28"/>
        <v>0</v>
      </c>
      <c r="DD45">
        <f t="shared" si="28"/>
        <v>0</v>
      </c>
    </row>
    <row r="46" spans="1:111" x14ac:dyDescent="0.2">
      <c r="A46" t="s">
        <v>12012</v>
      </c>
      <c r="B46">
        <f t="shared" ref="B46:AG46" si="29">SUM(B32:B35)</f>
        <v>0</v>
      </c>
      <c r="C46">
        <f t="shared" si="29"/>
        <v>0</v>
      </c>
      <c r="D46">
        <f t="shared" si="29"/>
        <v>0</v>
      </c>
      <c r="E46">
        <f t="shared" si="29"/>
        <v>0</v>
      </c>
      <c r="F46">
        <f t="shared" si="29"/>
        <v>0</v>
      </c>
      <c r="G46">
        <f t="shared" si="29"/>
        <v>0</v>
      </c>
      <c r="H46">
        <f t="shared" si="29"/>
        <v>0</v>
      </c>
      <c r="I46">
        <f t="shared" si="29"/>
        <v>0</v>
      </c>
      <c r="J46">
        <f t="shared" si="29"/>
        <v>0</v>
      </c>
      <c r="K46">
        <f t="shared" si="29"/>
        <v>0</v>
      </c>
      <c r="L46">
        <f t="shared" si="29"/>
        <v>0</v>
      </c>
      <c r="M46">
        <f t="shared" si="29"/>
        <v>0</v>
      </c>
      <c r="N46">
        <f t="shared" si="29"/>
        <v>0</v>
      </c>
      <c r="O46">
        <f t="shared" si="29"/>
        <v>0</v>
      </c>
      <c r="P46">
        <f t="shared" si="29"/>
        <v>0</v>
      </c>
      <c r="Q46">
        <f t="shared" si="29"/>
        <v>0</v>
      </c>
      <c r="R46">
        <f t="shared" si="29"/>
        <v>0</v>
      </c>
      <c r="S46">
        <f t="shared" si="29"/>
        <v>0</v>
      </c>
      <c r="T46">
        <f t="shared" si="29"/>
        <v>0</v>
      </c>
      <c r="U46">
        <f t="shared" si="29"/>
        <v>0</v>
      </c>
      <c r="V46">
        <f t="shared" si="29"/>
        <v>0</v>
      </c>
      <c r="W46">
        <f t="shared" si="29"/>
        <v>0</v>
      </c>
      <c r="X46">
        <f t="shared" si="29"/>
        <v>0</v>
      </c>
      <c r="Y46">
        <f t="shared" si="29"/>
        <v>0</v>
      </c>
      <c r="Z46">
        <f t="shared" si="29"/>
        <v>0</v>
      </c>
      <c r="AA46">
        <f t="shared" si="29"/>
        <v>0</v>
      </c>
      <c r="AB46">
        <f t="shared" si="29"/>
        <v>0</v>
      </c>
      <c r="AC46">
        <f t="shared" si="29"/>
        <v>0</v>
      </c>
      <c r="AD46">
        <f t="shared" si="29"/>
        <v>0</v>
      </c>
      <c r="AE46">
        <f t="shared" si="29"/>
        <v>0</v>
      </c>
      <c r="AF46">
        <f t="shared" si="29"/>
        <v>0</v>
      </c>
      <c r="AG46">
        <f t="shared" si="29"/>
        <v>0</v>
      </c>
      <c r="AH46">
        <f t="shared" ref="AH46:BM46" si="30">SUM(AH32:AH35)</f>
        <v>0</v>
      </c>
      <c r="AI46">
        <f t="shared" si="30"/>
        <v>0</v>
      </c>
      <c r="AJ46">
        <f t="shared" si="30"/>
        <v>0</v>
      </c>
      <c r="AK46">
        <f t="shared" si="30"/>
        <v>0</v>
      </c>
      <c r="AL46">
        <f t="shared" si="30"/>
        <v>0</v>
      </c>
      <c r="AM46">
        <f t="shared" si="30"/>
        <v>0</v>
      </c>
      <c r="AN46">
        <f t="shared" si="30"/>
        <v>0</v>
      </c>
      <c r="AO46">
        <f t="shared" si="30"/>
        <v>0</v>
      </c>
      <c r="AP46">
        <f t="shared" si="30"/>
        <v>0</v>
      </c>
      <c r="AQ46">
        <f t="shared" si="30"/>
        <v>0</v>
      </c>
      <c r="AR46">
        <f t="shared" si="30"/>
        <v>0</v>
      </c>
      <c r="AS46">
        <f t="shared" si="30"/>
        <v>0</v>
      </c>
      <c r="AT46">
        <f t="shared" si="30"/>
        <v>0</v>
      </c>
      <c r="AU46">
        <f t="shared" si="30"/>
        <v>0</v>
      </c>
      <c r="AV46">
        <f t="shared" si="30"/>
        <v>0</v>
      </c>
      <c r="AW46">
        <f t="shared" si="30"/>
        <v>0</v>
      </c>
      <c r="AX46">
        <f t="shared" si="30"/>
        <v>0</v>
      </c>
      <c r="AY46">
        <f t="shared" si="30"/>
        <v>0</v>
      </c>
      <c r="AZ46">
        <f t="shared" si="30"/>
        <v>0</v>
      </c>
      <c r="BA46">
        <f t="shared" si="30"/>
        <v>0</v>
      </c>
      <c r="BB46">
        <f t="shared" si="30"/>
        <v>0</v>
      </c>
      <c r="BC46">
        <f t="shared" si="30"/>
        <v>0</v>
      </c>
      <c r="BD46">
        <f t="shared" si="30"/>
        <v>0</v>
      </c>
      <c r="BE46">
        <f t="shared" si="30"/>
        <v>0</v>
      </c>
      <c r="BF46">
        <f t="shared" si="30"/>
        <v>0</v>
      </c>
      <c r="BG46">
        <f t="shared" si="30"/>
        <v>0</v>
      </c>
      <c r="BH46">
        <f t="shared" si="30"/>
        <v>0</v>
      </c>
      <c r="BI46">
        <f t="shared" si="30"/>
        <v>0</v>
      </c>
      <c r="BJ46">
        <f t="shared" si="30"/>
        <v>0</v>
      </c>
      <c r="BK46">
        <f t="shared" si="30"/>
        <v>0</v>
      </c>
      <c r="BL46">
        <f t="shared" si="30"/>
        <v>0</v>
      </c>
      <c r="BM46">
        <f t="shared" si="30"/>
        <v>0</v>
      </c>
      <c r="BN46">
        <f t="shared" ref="BN46:CS46" si="31">SUM(BN32:BN35)</f>
        <v>0</v>
      </c>
      <c r="BO46">
        <f t="shared" si="31"/>
        <v>0</v>
      </c>
      <c r="BP46">
        <f t="shared" si="31"/>
        <v>0</v>
      </c>
      <c r="BQ46">
        <f t="shared" si="31"/>
        <v>0</v>
      </c>
      <c r="BR46">
        <f t="shared" si="31"/>
        <v>0</v>
      </c>
      <c r="BS46">
        <f t="shared" si="31"/>
        <v>0</v>
      </c>
      <c r="BT46">
        <f t="shared" si="31"/>
        <v>0</v>
      </c>
      <c r="BU46">
        <f t="shared" si="31"/>
        <v>0</v>
      </c>
      <c r="BV46">
        <f t="shared" si="31"/>
        <v>0</v>
      </c>
      <c r="BW46">
        <f t="shared" si="31"/>
        <v>0</v>
      </c>
      <c r="BX46">
        <f t="shared" si="31"/>
        <v>0</v>
      </c>
      <c r="BY46">
        <f t="shared" si="31"/>
        <v>0</v>
      </c>
      <c r="BZ46">
        <f t="shared" si="31"/>
        <v>0</v>
      </c>
      <c r="CA46">
        <f t="shared" si="31"/>
        <v>0</v>
      </c>
      <c r="CB46">
        <f t="shared" si="31"/>
        <v>0</v>
      </c>
      <c r="CC46">
        <f t="shared" si="31"/>
        <v>0</v>
      </c>
      <c r="CD46">
        <f t="shared" si="31"/>
        <v>0</v>
      </c>
      <c r="CE46">
        <f t="shared" si="31"/>
        <v>0</v>
      </c>
      <c r="CF46">
        <f t="shared" si="31"/>
        <v>0</v>
      </c>
      <c r="CG46">
        <f t="shared" si="31"/>
        <v>0</v>
      </c>
      <c r="CH46">
        <f t="shared" si="31"/>
        <v>0</v>
      </c>
      <c r="CI46">
        <f t="shared" si="31"/>
        <v>0</v>
      </c>
      <c r="CJ46">
        <f t="shared" si="31"/>
        <v>0</v>
      </c>
      <c r="CK46">
        <f t="shared" si="31"/>
        <v>0</v>
      </c>
      <c r="CL46">
        <f t="shared" si="31"/>
        <v>0</v>
      </c>
      <c r="CM46">
        <f t="shared" si="31"/>
        <v>0</v>
      </c>
      <c r="CN46">
        <f t="shared" si="31"/>
        <v>0</v>
      </c>
      <c r="CO46">
        <f t="shared" si="31"/>
        <v>0</v>
      </c>
      <c r="CP46">
        <f t="shared" si="31"/>
        <v>0</v>
      </c>
      <c r="CQ46">
        <f t="shared" si="31"/>
        <v>0</v>
      </c>
      <c r="CR46">
        <f t="shared" si="31"/>
        <v>0</v>
      </c>
      <c r="CS46">
        <f t="shared" si="31"/>
        <v>0</v>
      </c>
      <c r="CT46">
        <f t="shared" ref="CT46:DD46" si="32">SUM(CT32:CT35)</f>
        <v>0</v>
      </c>
      <c r="CU46">
        <f t="shared" si="32"/>
        <v>0</v>
      </c>
      <c r="CV46">
        <f t="shared" si="32"/>
        <v>0</v>
      </c>
      <c r="CW46">
        <f t="shared" si="32"/>
        <v>0</v>
      </c>
      <c r="CX46">
        <f t="shared" si="32"/>
        <v>0</v>
      </c>
      <c r="CY46">
        <f t="shared" si="32"/>
        <v>0</v>
      </c>
      <c r="CZ46">
        <f t="shared" si="32"/>
        <v>0</v>
      </c>
      <c r="DA46">
        <f t="shared" si="32"/>
        <v>0</v>
      </c>
      <c r="DB46">
        <f t="shared" si="32"/>
        <v>0</v>
      </c>
      <c r="DC46">
        <f t="shared" si="32"/>
        <v>0</v>
      </c>
      <c r="DD46">
        <f t="shared" si="32"/>
        <v>0</v>
      </c>
    </row>
    <row r="47" spans="1:111" x14ac:dyDescent="0.2">
      <c r="A47" t="s">
        <v>12013</v>
      </c>
      <c r="B47">
        <f t="shared" ref="B47:AG47" si="33">SUM(B36:B37)</f>
        <v>0</v>
      </c>
      <c r="C47">
        <f t="shared" si="33"/>
        <v>0</v>
      </c>
      <c r="D47">
        <f t="shared" si="33"/>
        <v>0</v>
      </c>
      <c r="E47">
        <f t="shared" si="33"/>
        <v>0</v>
      </c>
      <c r="F47">
        <f t="shared" si="33"/>
        <v>0</v>
      </c>
      <c r="G47">
        <f t="shared" si="33"/>
        <v>0</v>
      </c>
      <c r="H47">
        <f t="shared" si="33"/>
        <v>0</v>
      </c>
      <c r="I47">
        <f t="shared" si="33"/>
        <v>0</v>
      </c>
      <c r="J47">
        <f t="shared" si="33"/>
        <v>0</v>
      </c>
      <c r="K47">
        <f t="shared" si="33"/>
        <v>0</v>
      </c>
      <c r="L47">
        <f t="shared" si="33"/>
        <v>0</v>
      </c>
      <c r="M47">
        <f t="shared" si="33"/>
        <v>0</v>
      </c>
      <c r="N47">
        <f t="shared" si="33"/>
        <v>0</v>
      </c>
      <c r="O47">
        <f t="shared" si="33"/>
        <v>0</v>
      </c>
      <c r="P47">
        <f t="shared" si="33"/>
        <v>0</v>
      </c>
      <c r="Q47">
        <f t="shared" si="33"/>
        <v>0</v>
      </c>
      <c r="R47">
        <f t="shared" si="33"/>
        <v>0</v>
      </c>
      <c r="S47">
        <f t="shared" si="33"/>
        <v>0</v>
      </c>
      <c r="T47">
        <f t="shared" si="33"/>
        <v>0</v>
      </c>
      <c r="U47">
        <f t="shared" si="33"/>
        <v>0</v>
      </c>
      <c r="V47">
        <f t="shared" si="33"/>
        <v>0</v>
      </c>
      <c r="W47">
        <f t="shared" si="33"/>
        <v>0</v>
      </c>
      <c r="X47">
        <f t="shared" si="33"/>
        <v>0</v>
      </c>
      <c r="Y47">
        <f t="shared" si="33"/>
        <v>0</v>
      </c>
      <c r="Z47">
        <f t="shared" si="33"/>
        <v>0</v>
      </c>
      <c r="AA47">
        <f t="shared" si="33"/>
        <v>0</v>
      </c>
      <c r="AB47">
        <f t="shared" si="33"/>
        <v>0</v>
      </c>
      <c r="AC47">
        <f t="shared" si="33"/>
        <v>0</v>
      </c>
      <c r="AD47">
        <f t="shared" si="33"/>
        <v>0</v>
      </c>
      <c r="AE47">
        <f t="shared" si="33"/>
        <v>0</v>
      </c>
      <c r="AF47">
        <f t="shared" si="33"/>
        <v>0</v>
      </c>
      <c r="AG47">
        <f t="shared" si="33"/>
        <v>0</v>
      </c>
      <c r="AH47">
        <f t="shared" ref="AH47:BM47" si="34">SUM(AH36:AH37)</f>
        <v>0</v>
      </c>
      <c r="AI47">
        <f t="shared" si="34"/>
        <v>0</v>
      </c>
      <c r="AJ47">
        <f t="shared" si="34"/>
        <v>0</v>
      </c>
      <c r="AK47">
        <f t="shared" si="34"/>
        <v>0</v>
      </c>
      <c r="AL47">
        <f t="shared" si="34"/>
        <v>0</v>
      </c>
      <c r="AM47">
        <f t="shared" si="34"/>
        <v>0</v>
      </c>
      <c r="AN47">
        <f t="shared" si="34"/>
        <v>0</v>
      </c>
      <c r="AO47">
        <f t="shared" si="34"/>
        <v>0</v>
      </c>
      <c r="AP47">
        <f t="shared" si="34"/>
        <v>0</v>
      </c>
      <c r="AQ47">
        <f t="shared" si="34"/>
        <v>0</v>
      </c>
      <c r="AR47">
        <f t="shared" si="34"/>
        <v>0</v>
      </c>
      <c r="AS47">
        <f t="shared" si="34"/>
        <v>0</v>
      </c>
      <c r="AT47">
        <f t="shared" si="34"/>
        <v>0</v>
      </c>
      <c r="AU47">
        <f t="shared" si="34"/>
        <v>0</v>
      </c>
      <c r="AV47">
        <f t="shared" si="34"/>
        <v>0</v>
      </c>
      <c r="AW47">
        <f t="shared" si="34"/>
        <v>0</v>
      </c>
      <c r="AX47">
        <f t="shared" si="34"/>
        <v>0</v>
      </c>
      <c r="AY47">
        <f t="shared" si="34"/>
        <v>0</v>
      </c>
      <c r="AZ47">
        <f t="shared" si="34"/>
        <v>0</v>
      </c>
      <c r="BA47">
        <f t="shared" si="34"/>
        <v>0</v>
      </c>
      <c r="BB47">
        <f t="shared" si="34"/>
        <v>0</v>
      </c>
      <c r="BC47">
        <f t="shared" si="34"/>
        <v>0</v>
      </c>
      <c r="BD47">
        <f t="shared" si="34"/>
        <v>0</v>
      </c>
      <c r="BE47">
        <f t="shared" si="34"/>
        <v>0</v>
      </c>
      <c r="BF47">
        <f t="shared" si="34"/>
        <v>0</v>
      </c>
      <c r="BG47">
        <f t="shared" si="34"/>
        <v>0</v>
      </c>
      <c r="BH47">
        <f t="shared" si="34"/>
        <v>0</v>
      </c>
      <c r="BI47">
        <f t="shared" si="34"/>
        <v>0</v>
      </c>
      <c r="BJ47">
        <f t="shared" si="34"/>
        <v>0</v>
      </c>
      <c r="BK47">
        <f t="shared" si="34"/>
        <v>0</v>
      </c>
      <c r="BL47">
        <f t="shared" si="34"/>
        <v>0</v>
      </c>
      <c r="BM47">
        <f t="shared" si="34"/>
        <v>0</v>
      </c>
      <c r="BN47">
        <f t="shared" ref="BN47:CS47" si="35">SUM(BN36:BN37)</f>
        <v>0</v>
      </c>
      <c r="BO47">
        <f t="shared" si="35"/>
        <v>0</v>
      </c>
      <c r="BP47">
        <f t="shared" si="35"/>
        <v>0</v>
      </c>
      <c r="BQ47">
        <f t="shared" si="35"/>
        <v>0</v>
      </c>
      <c r="BR47">
        <f t="shared" si="35"/>
        <v>0</v>
      </c>
      <c r="BS47">
        <f t="shared" si="35"/>
        <v>0</v>
      </c>
      <c r="BT47">
        <f t="shared" si="35"/>
        <v>0</v>
      </c>
      <c r="BU47">
        <f t="shared" si="35"/>
        <v>0</v>
      </c>
      <c r="BV47">
        <f t="shared" si="35"/>
        <v>0</v>
      </c>
      <c r="BW47">
        <f t="shared" si="35"/>
        <v>0</v>
      </c>
      <c r="BX47">
        <f t="shared" si="35"/>
        <v>0</v>
      </c>
      <c r="BY47">
        <f t="shared" si="35"/>
        <v>0</v>
      </c>
      <c r="BZ47">
        <f t="shared" si="35"/>
        <v>0</v>
      </c>
      <c r="CA47">
        <f t="shared" si="35"/>
        <v>0</v>
      </c>
      <c r="CB47">
        <f t="shared" si="35"/>
        <v>0</v>
      </c>
      <c r="CC47">
        <f t="shared" si="35"/>
        <v>0</v>
      </c>
      <c r="CD47">
        <f t="shared" si="35"/>
        <v>0</v>
      </c>
      <c r="CE47">
        <f t="shared" si="35"/>
        <v>0</v>
      </c>
      <c r="CF47">
        <f t="shared" si="35"/>
        <v>0</v>
      </c>
      <c r="CG47">
        <f t="shared" si="35"/>
        <v>0</v>
      </c>
      <c r="CH47">
        <f t="shared" si="35"/>
        <v>0</v>
      </c>
      <c r="CI47">
        <f t="shared" si="35"/>
        <v>0</v>
      </c>
      <c r="CJ47">
        <f t="shared" si="35"/>
        <v>0</v>
      </c>
      <c r="CK47">
        <f t="shared" si="35"/>
        <v>0</v>
      </c>
      <c r="CL47">
        <f t="shared" si="35"/>
        <v>0</v>
      </c>
      <c r="CM47">
        <f t="shared" si="35"/>
        <v>0</v>
      </c>
      <c r="CN47">
        <f t="shared" si="35"/>
        <v>0</v>
      </c>
      <c r="CO47">
        <f t="shared" si="35"/>
        <v>0</v>
      </c>
      <c r="CP47">
        <f t="shared" si="35"/>
        <v>0</v>
      </c>
      <c r="CQ47">
        <f t="shared" si="35"/>
        <v>0</v>
      </c>
      <c r="CR47">
        <f t="shared" si="35"/>
        <v>0</v>
      </c>
      <c r="CS47">
        <f t="shared" si="35"/>
        <v>0</v>
      </c>
      <c r="CT47">
        <f t="shared" ref="CT47:DD47" si="36">SUM(CT36:CT37)</f>
        <v>0</v>
      </c>
      <c r="CU47">
        <f t="shared" si="36"/>
        <v>0</v>
      </c>
      <c r="CV47">
        <f t="shared" si="36"/>
        <v>0</v>
      </c>
      <c r="CW47">
        <f t="shared" si="36"/>
        <v>0</v>
      </c>
      <c r="CX47">
        <f t="shared" si="36"/>
        <v>0</v>
      </c>
      <c r="CY47">
        <f t="shared" si="36"/>
        <v>0</v>
      </c>
      <c r="CZ47">
        <f t="shared" si="36"/>
        <v>0</v>
      </c>
      <c r="DA47">
        <f t="shared" si="36"/>
        <v>0</v>
      </c>
      <c r="DB47">
        <f t="shared" si="36"/>
        <v>0</v>
      </c>
      <c r="DC47">
        <f t="shared" si="36"/>
        <v>0</v>
      </c>
      <c r="DD47">
        <f t="shared" si="36"/>
        <v>0</v>
      </c>
    </row>
  </sheetData>
  <phoneticPr fontId="2"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5"/>
  <sheetViews>
    <sheetView workbookViewId="0">
      <pane xSplit="1" ySplit="1" topLeftCell="B2" activePane="bottomRight" state="frozen"/>
      <selection activeCell="G18" sqref="G18"/>
      <selection pane="topRight" activeCell="G18" sqref="G18"/>
      <selection pane="bottomLeft" activeCell="G18" sqref="G18"/>
      <selection pane="bottomRight" activeCell="A18" sqref="A18"/>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G2">
        <v>1</v>
      </c>
      <c r="H2">
        <v>1</v>
      </c>
      <c r="I2">
        <v>1</v>
      </c>
      <c r="J2">
        <v>1</v>
      </c>
      <c r="K2">
        <v>1</v>
      </c>
    </row>
    <row r="4" spans="1:110" x14ac:dyDescent="0.2">
      <c r="A4" t="s">
        <v>8181</v>
      </c>
      <c r="B4">
        <f>B2</f>
        <v>0</v>
      </c>
      <c r="C4">
        <f>C2</f>
        <v>0</v>
      </c>
      <c r="D4">
        <f t="shared" ref="D4:BO4" si="0">D2</f>
        <v>0</v>
      </c>
      <c r="E4">
        <f t="shared" si="0"/>
        <v>0</v>
      </c>
      <c r="F4">
        <f t="shared" si="0"/>
        <v>0</v>
      </c>
      <c r="G4">
        <f t="shared" si="0"/>
        <v>1</v>
      </c>
      <c r="H4">
        <f t="shared" si="0"/>
        <v>1</v>
      </c>
      <c r="I4">
        <f t="shared" si="0"/>
        <v>1</v>
      </c>
      <c r="J4">
        <f t="shared" si="0"/>
        <v>1</v>
      </c>
      <c r="K4">
        <f t="shared" si="0"/>
        <v>1</v>
      </c>
      <c r="L4">
        <f t="shared" si="0"/>
        <v>0</v>
      </c>
      <c r="M4">
        <f t="shared" si="0"/>
        <v>0</v>
      </c>
      <c r="N4">
        <f t="shared" si="0"/>
        <v>0</v>
      </c>
      <c r="O4">
        <f t="shared" si="0"/>
        <v>0</v>
      </c>
      <c r="P4">
        <f t="shared" si="0"/>
        <v>0</v>
      </c>
      <c r="Q4">
        <f t="shared" si="0"/>
        <v>0</v>
      </c>
      <c r="R4">
        <f t="shared" si="0"/>
        <v>0</v>
      </c>
      <c r="S4">
        <f t="shared" si="0"/>
        <v>0</v>
      </c>
      <c r="T4">
        <f t="shared" si="0"/>
        <v>0</v>
      </c>
      <c r="U4">
        <f t="shared" si="0"/>
        <v>0</v>
      </c>
      <c r="V4">
        <f t="shared" si="0"/>
        <v>0</v>
      </c>
      <c r="W4">
        <f t="shared" si="0"/>
        <v>0</v>
      </c>
      <c r="X4">
        <f t="shared" si="0"/>
        <v>0</v>
      </c>
      <c r="Y4">
        <f t="shared" si="0"/>
        <v>0</v>
      </c>
      <c r="Z4">
        <f t="shared" si="0"/>
        <v>0</v>
      </c>
      <c r="AA4">
        <f t="shared" si="0"/>
        <v>0</v>
      </c>
      <c r="AB4">
        <f t="shared" si="0"/>
        <v>0</v>
      </c>
      <c r="AC4">
        <f t="shared" si="0"/>
        <v>0</v>
      </c>
      <c r="AD4">
        <f t="shared" si="0"/>
        <v>0</v>
      </c>
      <c r="AE4">
        <f t="shared" si="0"/>
        <v>0</v>
      </c>
      <c r="AF4">
        <f t="shared" si="0"/>
        <v>0</v>
      </c>
      <c r="AG4">
        <f t="shared" si="0"/>
        <v>0</v>
      </c>
      <c r="AH4">
        <f t="shared" si="0"/>
        <v>0</v>
      </c>
      <c r="AI4">
        <f t="shared" si="0"/>
        <v>0</v>
      </c>
      <c r="AJ4">
        <f t="shared" si="0"/>
        <v>0</v>
      </c>
      <c r="AK4">
        <f t="shared" si="0"/>
        <v>0</v>
      </c>
      <c r="AL4">
        <f t="shared" si="0"/>
        <v>0</v>
      </c>
      <c r="AM4">
        <f t="shared" si="0"/>
        <v>0</v>
      </c>
      <c r="AN4">
        <f t="shared" si="0"/>
        <v>0</v>
      </c>
      <c r="AO4">
        <f t="shared" si="0"/>
        <v>0</v>
      </c>
      <c r="AP4">
        <f t="shared" si="0"/>
        <v>0</v>
      </c>
      <c r="AQ4">
        <f t="shared" si="0"/>
        <v>0</v>
      </c>
      <c r="AR4">
        <f t="shared" si="0"/>
        <v>0</v>
      </c>
      <c r="AS4">
        <f t="shared" si="0"/>
        <v>0</v>
      </c>
      <c r="AT4">
        <f t="shared" si="0"/>
        <v>0</v>
      </c>
      <c r="AU4">
        <f t="shared" si="0"/>
        <v>0</v>
      </c>
      <c r="AV4">
        <f t="shared" si="0"/>
        <v>0</v>
      </c>
      <c r="AW4">
        <f t="shared" si="0"/>
        <v>0</v>
      </c>
      <c r="AX4">
        <f t="shared" si="0"/>
        <v>0</v>
      </c>
      <c r="AY4">
        <f t="shared" si="0"/>
        <v>0</v>
      </c>
      <c r="AZ4">
        <f t="shared" si="0"/>
        <v>0</v>
      </c>
      <c r="BA4">
        <f t="shared" si="0"/>
        <v>0</v>
      </c>
      <c r="BB4">
        <f t="shared" si="0"/>
        <v>0</v>
      </c>
      <c r="BC4">
        <f t="shared" si="0"/>
        <v>0</v>
      </c>
      <c r="BD4">
        <f t="shared" si="0"/>
        <v>0</v>
      </c>
      <c r="BE4">
        <f t="shared" si="0"/>
        <v>0</v>
      </c>
      <c r="BF4">
        <f t="shared" si="0"/>
        <v>0</v>
      </c>
      <c r="BG4">
        <f t="shared" si="0"/>
        <v>0</v>
      </c>
      <c r="BH4">
        <f t="shared" si="0"/>
        <v>0</v>
      </c>
      <c r="BI4">
        <f t="shared" si="0"/>
        <v>0</v>
      </c>
      <c r="BJ4">
        <f t="shared" si="0"/>
        <v>0</v>
      </c>
      <c r="BK4">
        <f t="shared" si="0"/>
        <v>0</v>
      </c>
      <c r="BL4">
        <f t="shared" si="0"/>
        <v>0</v>
      </c>
      <c r="BM4">
        <f t="shared" si="0"/>
        <v>0</v>
      </c>
      <c r="BN4">
        <f t="shared" si="0"/>
        <v>0</v>
      </c>
      <c r="BO4">
        <f t="shared" si="0"/>
        <v>0</v>
      </c>
      <c r="BP4">
        <f t="shared" ref="BP4:DD4" si="1">BP2</f>
        <v>0</v>
      </c>
      <c r="BQ4">
        <f t="shared" si="1"/>
        <v>0</v>
      </c>
      <c r="BR4">
        <f t="shared" si="1"/>
        <v>0</v>
      </c>
      <c r="BS4">
        <f t="shared" si="1"/>
        <v>0</v>
      </c>
      <c r="BT4">
        <f t="shared" si="1"/>
        <v>0</v>
      </c>
      <c r="BU4">
        <f t="shared" si="1"/>
        <v>0</v>
      </c>
      <c r="BV4">
        <f t="shared" si="1"/>
        <v>0</v>
      </c>
      <c r="BW4">
        <f t="shared" si="1"/>
        <v>0</v>
      </c>
      <c r="BX4">
        <f t="shared" si="1"/>
        <v>0</v>
      </c>
      <c r="BY4">
        <f t="shared" si="1"/>
        <v>0</v>
      </c>
      <c r="BZ4">
        <f t="shared" si="1"/>
        <v>0</v>
      </c>
      <c r="CA4">
        <f t="shared" si="1"/>
        <v>0</v>
      </c>
      <c r="CB4">
        <f t="shared" si="1"/>
        <v>0</v>
      </c>
      <c r="CC4">
        <f t="shared" si="1"/>
        <v>0</v>
      </c>
      <c r="CD4">
        <f t="shared" si="1"/>
        <v>0</v>
      </c>
      <c r="CE4">
        <f t="shared" si="1"/>
        <v>0</v>
      </c>
      <c r="CF4">
        <f t="shared" si="1"/>
        <v>0</v>
      </c>
      <c r="CG4">
        <f t="shared" si="1"/>
        <v>0</v>
      </c>
      <c r="CH4">
        <f t="shared" si="1"/>
        <v>0</v>
      </c>
      <c r="CI4">
        <f t="shared" si="1"/>
        <v>0</v>
      </c>
      <c r="CJ4">
        <f t="shared" si="1"/>
        <v>0</v>
      </c>
      <c r="CK4">
        <f t="shared" si="1"/>
        <v>0</v>
      </c>
      <c r="CL4">
        <f t="shared" si="1"/>
        <v>0</v>
      </c>
      <c r="CM4">
        <f t="shared" si="1"/>
        <v>0</v>
      </c>
      <c r="CN4">
        <f t="shared" si="1"/>
        <v>0</v>
      </c>
      <c r="CO4">
        <f t="shared" si="1"/>
        <v>0</v>
      </c>
      <c r="CP4">
        <f t="shared" si="1"/>
        <v>0</v>
      </c>
      <c r="CQ4">
        <f t="shared" si="1"/>
        <v>0</v>
      </c>
      <c r="CR4">
        <f t="shared" si="1"/>
        <v>0</v>
      </c>
      <c r="CS4">
        <f t="shared" si="1"/>
        <v>0</v>
      </c>
      <c r="CT4">
        <f t="shared" si="1"/>
        <v>0</v>
      </c>
      <c r="CU4">
        <f t="shared" si="1"/>
        <v>0</v>
      </c>
      <c r="CV4">
        <f t="shared" si="1"/>
        <v>0</v>
      </c>
      <c r="CW4">
        <f t="shared" si="1"/>
        <v>0</v>
      </c>
      <c r="CX4">
        <f t="shared" si="1"/>
        <v>0</v>
      </c>
      <c r="CY4">
        <f t="shared" si="1"/>
        <v>0</v>
      </c>
      <c r="CZ4">
        <f t="shared" si="1"/>
        <v>0</v>
      </c>
      <c r="DA4">
        <f t="shared" si="1"/>
        <v>0</v>
      </c>
      <c r="DB4">
        <f t="shared" si="1"/>
        <v>0</v>
      </c>
      <c r="DC4">
        <f t="shared" si="1"/>
        <v>0</v>
      </c>
      <c r="DD4">
        <f t="shared" si="1"/>
        <v>0</v>
      </c>
    </row>
    <row r="5" spans="1:110" x14ac:dyDescent="0.2">
      <c r="A5" t="s">
        <v>14865</v>
      </c>
      <c r="B5">
        <f>B4</f>
        <v>0</v>
      </c>
      <c r="C5">
        <f>C4+B5</f>
        <v>0</v>
      </c>
      <c r="D5">
        <f t="shared" ref="D5:BO5" si="2">D4+C5</f>
        <v>0</v>
      </c>
      <c r="E5">
        <f t="shared" si="2"/>
        <v>0</v>
      </c>
      <c r="F5">
        <f t="shared" si="2"/>
        <v>0</v>
      </c>
      <c r="G5">
        <f t="shared" si="2"/>
        <v>1</v>
      </c>
      <c r="H5">
        <f t="shared" si="2"/>
        <v>2</v>
      </c>
      <c r="I5">
        <f t="shared" si="2"/>
        <v>3</v>
      </c>
      <c r="J5">
        <f t="shared" si="2"/>
        <v>4</v>
      </c>
      <c r="K5">
        <f t="shared" si="2"/>
        <v>5</v>
      </c>
      <c r="L5">
        <f t="shared" si="2"/>
        <v>5</v>
      </c>
      <c r="M5">
        <f t="shared" si="2"/>
        <v>5</v>
      </c>
      <c r="N5">
        <f t="shared" si="2"/>
        <v>5</v>
      </c>
      <c r="O5">
        <f t="shared" si="2"/>
        <v>5</v>
      </c>
      <c r="P5">
        <f t="shared" si="2"/>
        <v>5</v>
      </c>
      <c r="Q5">
        <f t="shared" si="2"/>
        <v>5</v>
      </c>
      <c r="R5">
        <f t="shared" si="2"/>
        <v>5</v>
      </c>
      <c r="S5">
        <f t="shared" si="2"/>
        <v>5</v>
      </c>
      <c r="T5">
        <f t="shared" si="2"/>
        <v>5</v>
      </c>
      <c r="U5">
        <f t="shared" si="2"/>
        <v>5</v>
      </c>
      <c r="V5">
        <f t="shared" si="2"/>
        <v>5</v>
      </c>
      <c r="W5">
        <f t="shared" si="2"/>
        <v>5</v>
      </c>
      <c r="X5">
        <f t="shared" si="2"/>
        <v>5</v>
      </c>
      <c r="Y5">
        <f t="shared" si="2"/>
        <v>5</v>
      </c>
      <c r="Z5">
        <f t="shared" si="2"/>
        <v>5</v>
      </c>
      <c r="AA5">
        <f t="shared" si="2"/>
        <v>5</v>
      </c>
      <c r="AB5">
        <f t="shared" si="2"/>
        <v>5</v>
      </c>
      <c r="AC5">
        <f t="shared" si="2"/>
        <v>5</v>
      </c>
      <c r="AD5">
        <f t="shared" si="2"/>
        <v>5</v>
      </c>
      <c r="AE5">
        <f t="shared" si="2"/>
        <v>5</v>
      </c>
      <c r="AF5">
        <f t="shared" si="2"/>
        <v>5</v>
      </c>
      <c r="AG5">
        <f t="shared" si="2"/>
        <v>5</v>
      </c>
      <c r="AH5">
        <f t="shared" si="2"/>
        <v>5</v>
      </c>
      <c r="AI5">
        <f t="shared" si="2"/>
        <v>5</v>
      </c>
      <c r="AJ5">
        <f t="shared" si="2"/>
        <v>5</v>
      </c>
      <c r="AK5">
        <f t="shared" si="2"/>
        <v>5</v>
      </c>
      <c r="AL5">
        <f t="shared" si="2"/>
        <v>5</v>
      </c>
      <c r="AM5">
        <f t="shared" si="2"/>
        <v>5</v>
      </c>
      <c r="AN5">
        <f t="shared" si="2"/>
        <v>5</v>
      </c>
      <c r="AO5">
        <f t="shared" si="2"/>
        <v>5</v>
      </c>
      <c r="AP5">
        <f t="shared" si="2"/>
        <v>5</v>
      </c>
      <c r="AQ5">
        <f t="shared" si="2"/>
        <v>5</v>
      </c>
      <c r="AR5">
        <f t="shared" si="2"/>
        <v>5</v>
      </c>
      <c r="AS5">
        <f t="shared" si="2"/>
        <v>5</v>
      </c>
      <c r="AT5">
        <f t="shared" si="2"/>
        <v>5</v>
      </c>
      <c r="AU5">
        <f t="shared" si="2"/>
        <v>5</v>
      </c>
      <c r="AV5">
        <f t="shared" si="2"/>
        <v>5</v>
      </c>
      <c r="AW5">
        <f t="shared" si="2"/>
        <v>5</v>
      </c>
      <c r="AX5">
        <f t="shared" si="2"/>
        <v>5</v>
      </c>
      <c r="AY5">
        <f t="shared" si="2"/>
        <v>5</v>
      </c>
      <c r="AZ5">
        <f t="shared" si="2"/>
        <v>5</v>
      </c>
      <c r="BA5">
        <f t="shared" si="2"/>
        <v>5</v>
      </c>
      <c r="BB5">
        <f t="shared" si="2"/>
        <v>5</v>
      </c>
      <c r="BC5">
        <f t="shared" si="2"/>
        <v>5</v>
      </c>
      <c r="BD5">
        <f t="shared" si="2"/>
        <v>5</v>
      </c>
      <c r="BE5">
        <f t="shared" si="2"/>
        <v>5</v>
      </c>
      <c r="BF5">
        <f t="shared" si="2"/>
        <v>5</v>
      </c>
      <c r="BG5">
        <f t="shared" si="2"/>
        <v>5</v>
      </c>
      <c r="BH5">
        <f t="shared" si="2"/>
        <v>5</v>
      </c>
      <c r="BI5">
        <f t="shared" si="2"/>
        <v>5</v>
      </c>
      <c r="BJ5">
        <f t="shared" si="2"/>
        <v>5</v>
      </c>
      <c r="BK5">
        <f t="shared" si="2"/>
        <v>5</v>
      </c>
      <c r="BL5">
        <f t="shared" si="2"/>
        <v>5</v>
      </c>
      <c r="BM5">
        <f t="shared" si="2"/>
        <v>5</v>
      </c>
      <c r="BN5">
        <f t="shared" si="2"/>
        <v>5</v>
      </c>
      <c r="BO5">
        <f t="shared" si="2"/>
        <v>5</v>
      </c>
      <c r="BP5">
        <f t="shared" ref="BP5:DD5" si="3">BP4+BO5</f>
        <v>5</v>
      </c>
      <c r="BQ5">
        <f t="shared" si="3"/>
        <v>5</v>
      </c>
      <c r="BR5">
        <f t="shared" si="3"/>
        <v>5</v>
      </c>
      <c r="BS5">
        <f t="shared" si="3"/>
        <v>5</v>
      </c>
      <c r="BT5">
        <f t="shared" si="3"/>
        <v>5</v>
      </c>
      <c r="BU5">
        <f t="shared" si="3"/>
        <v>5</v>
      </c>
      <c r="BV5">
        <f t="shared" si="3"/>
        <v>5</v>
      </c>
      <c r="BW5">
        <f t="shared" si="3"/>
        <v>5</v>
      </c>
      <c r="BX5">
        <f t="shared" si="3"/>
        <v>5</v>
      </c>
      <c r="BY5">
        <f t="shared" si="3"/>
        <v>5</v>
      </c>
      <c r="BZ5">
        <f t="shared" si="3"/>
        <v>5</v>
      </c>
      <c r="CA5">
        <f t="shared" si="3"/>
        <v>5</v>
      </c>
      <c r="CB5">
        <f t="shared" si="3"/>
        <v>5</v>
      </c>
      <c r="CC5">
        <f t="shared" si="3"/>
        <v>5</v>
      </c>
      <c r="CD5">
        <f t="shared" si="3"/>
        <v>5</v>
      </c>
      <c r="CE5">
        <f t="shared" si="3"/>
        <v>5</v>
      </c>
      <c r="CF5">
        <f t="shared" si="3"/>
        <v>5</v>
      </c>
      <c r="CG5">
        <f t="shared" si="3"/>
        <v>5</v>
      </c>
      <c r="CH5">
        <f t="shared" si="3"/>
        <v>5</v>
      </c>
      <c r="CI5">
        <f t="shared" si="3"/>
        <v>5</v>
      </c>
      <c r="CJ5">
        <f t="shared" si="3"/>
        <v>5</v>
      </c>
      <c r="CK5">
        <f t="shared" si="3"/>
        <v>5</v>
      </c>
      <c r="CL5">
        <f t="shared" si="3"/>
        <v>5</v>
      </c>
      <c r="CM5">
        <f t="shared" si="3"/>
        <v>5</v>
      </c>
      <c r="CN5">
        <f t="shared" si="3"/>
        <v>5</v>
      </c>
      <c r="CO5">
        <f t="shared" si="3"/>
        <v>5</v>
      </c>
      <c r="CP5">
        <f t="shared" si="3"/>
        <v>5</v>
      </c>
      <c r="CQ5">
        <f t="shared" si="3"/>
        <v>5</v>
      </c>
      <c r="CR5">
        <f t="shared" si="3"/>
        <v>5</v>
      </c>
      <c r="CS5">
        <f t="shared" si="3"/>
        <v>5</v>
      </c>
      <c r="CT5">
        <f t="shared" si="3"/>
        <v>5</v>
      </c>
      <c r="CU5">
        <f t="shared" si="3"/>
        <v>5</v>
      </c>
      <c r="CV5">
        <f t="shared" si="3"/>
        <v>5</v>
      </c>
      <c r="CW5">
        <f t="shared" si="3"/>
        <v>5</v>
      </c>
      <c r="CX5">
        <f t="shared" si="3"/>
        <v>5</v>
      </c>
      <c r="CY5">
        <f t="shared" si="3"/>
        <v>5</v>
      </c>
      <c r="CZ5">
        <f t="shared" si="3"/>
        <v>5</v>
      </c>
      <c r="DA5">
        <f t="shared" si="3"/>
        <v>5</v>
      </c>
      <c r="DB5">
        <f t="shared" si="3"/>
        <v>5</v>
      </c>
      <c r="DC5">
        <f t="shared" si="3"/>
        <v>5</v>
      </c>
      <c r="DD5">
        <f t="shared" si="3"/>
        <v>5</v>
      </c>
    </row>
  </sheetData>
  <phoneticPr fontId="2"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5"/>
  <sheetViews>
    <sheetView workbookViewId="0">
      <pane xSplit="1" ySplit="1" topLeftCell="R2" activePane="bottomRight" state="frozen"/>
      <selection activeCell="G18" sqref="G18"/>
      <selection pane="topRight" activeCell="G18" sqref="G18"/>
      <selection pane="bottomLeft" activeCell="G18" sqref="G18"/>
      <selection pane="bottomRight" activeCell="AO1" sqref="AO1"/>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Y2">
        <v>4</v>
      </c>
      <c r="Z2">
        <v>6</v>
      </c>
      <c r="AA2">
        <v>12</v>
      </c>
      <c r="AB2">
        <v>25</v>
      </c>
      <c r="AC2">
        <v>11</v>
      </c>
      <c r="AD2">
        <v>25</v>
      </c>
      <c r="AE2">
        <v>7</v>
      </c>
    </row>
    <row r="4" spans="1:110" x14ac:dyDescent="0.2">
      <c r="A4" t="s">
        <v>8181</v>
      </c>
      <c r="B4">
        <f t="shared" ref="B4:AG4" si="0">B2</f>
        <v>0</v>
      </c>
      <c r="C4">
        <f t="shared" si="0"/>
        <v>0</v>
      </c>
      <c r="D4">
        <f t="shared" si="0"/>
        <v>0</v>
      </c>
      <c r="E4">
        <f t="shared" si="0"/>
        <v>0</v>
      </c>
      <c r="F4">
        <f t="shared" si="0"/>
        <v>0</v>
      </c>
      <c r="G4">
        <f t="shared" si="0"/>
        <v>0</v>
      </c>
      <c r="H4">
        <f t="shared" si="0"/>
        <v>0</v>
      </c>
      <c r="I4">
        <f t="shared" si="0"/>
        <v>0</v>
      </c>
      <c r="J4">
        <f t="shared" si="0"/>
        <v>0</v>
      </c>
      <c r="K4">
        <f t="shared" si="0"/>
        <v>0</v>
      </c>
      <c r="L4">
        <f t="shared" si="0"/>
        <v>0</v>
      </c>
      <c r="M4">
        <f t="shared" si="0"/>
        <v>0</v>
      </c>
      <c r="N4">
        <f t="shared" si="0"/>
        <v>0</v>
      </c>
      <c r="O4">
        <f t="shared" si="0"/>
        <v>0</v>
      </c>
      <c r="P4">
        <f t="shared" si="0"/>
        <v>0</v>
      </c>
      <c r="Q4">
        <f t="shared" si="0"/>
        <v>0</v>
      </c>
      <c r="R4">
        <f t="shared" si="0"/>
        <v>0</v>
      </c>
      <c r="S4">
        <f t="shared" si="0"/>
        <v>0</v>
      </c>
      <c r="T4">
        <f t="shared" si="0"/>
        <v>0</v>
      </c>
      <c r="U4">
        <f t="shared" si="0"/>
        <v>0</v>
      </c>
      <c r="V4">
        <f t="shared" si="0"/>
        <v>0</v>
      </c>
      <c r="W4">
        <f t="shared" si="0"/>
        <v>0</v>
      </c>
      <c r="X4">
        <f t="shared" si="0"/>
        <v>0</v>
      </c>
      <c r="Y4">
        <f t="shared" si="0"/>
        <v>4</v>
      </c>
      <c r="Z4">
        <f t="shared" si="0"/>
        <v>6</v>
      </c>
      <c r="AA4">
        <f t="shared" si="0"/>
        <v>12</v>
      </c>
      <c r="AB4">
        <f t="shared" si="0"/>
        <v>25</v>
      </c>
      <c r="AC4">
        <f t="shared" si="0"/>
        <v>11</v>
      </c>
      <c r="AD4">
        <f t="shared" si="0"/>
        <v>25</v>
      </c>
      <c r="AE4">
        <f t="shared" si="0"/>
        <v>7</v>
      </c>
      <c r="AF4">
        <f t="shared" si="0"/>
        <v>0</v>
      </c>
      <c r="AG4">
        <f t="shared" si="0"/>
        <v>0</v>
      </c>
      <c r="AH4">
        <f t="shared" ref="AH4:BM4" si="1">AH2</f>
        <v>0</v>
      </c>
      <c r="AI4">
        <f t="shared" si="1"/>
        <v>0</v>
      </c>
      <c r="AJ4">
        <f t="shared" si="1"/>
        <v>0</v>
      </c>
      <c r="AK4">
        <f t="shared" si="1"/>
        <v>0</v>
      </c>
      <c r="AL4">
        <f t="shared" si="1"/>
        <v>0</v>
      </c>
      <c r="AM4">
        <f t="shared" si="1"/>
        <v>0</v>
      </c>
      <c r="AN4">
        <f t="shared" si="1"/>
        <v>0</v>
      </c>
      <c r="AO4">
        <f t="shared" si="1"/>
        <v>0</v>
      </c>
      <c r="AP4">
        <f t="shared" si="1"/>
        <v>0</v>
      </c>
      <c r="AQ4">
        <f t="shared" si="1"/>
        <v>0</v>
      </c>
      <c r="AR4">
        <f t="shared" si="1"/>
        <v>0</v>
      </c>
      <c r="AS4">
        <f t="shared" si="1"/>
        <v>0</v>
      </c>
      <c r="AT4">
        <f t="shared" si="1"/>
        <v>0</v>
      </c>
      <c r="AU4">
        <f t="shared" si="1"/>
        <v>0</v>
      </c>
      <c r="AV4">
        <f t="shared" si="1"/>
        <v>0</v>
      </c>
      <c r="AW4">
        <f t="shared" si="1"/>
        <v>0</v>
      </c>
      <c r="AX4">
        <f t="shared" si="1"/>
        <v>0</v>
      </c>
      <c r="AY4">
        <f t="shared" si="1"/>
        <v>0</v>
      </c>
      <c r="AZ4">
        <f t="shared" si="1"/>
        <v>0</v>
      </c>
      <c r="BA4">
        <f t="shared" si="1"/>
        <v>0</v>
      </c>
      <c r="BB4">
        <f t="shared" si="1"/>
        <v>0</v>
      </c>
      <c r="BC4">
        <f t="shared" si="1"/>
        <v>0</v>
      </c>
      <c r="BD4">
        <f t="shared" si="1"/>
        <v>0</v>
      </c>
      <c r="BE4">
        <f t="shared" si="1"/>
        <v>0</v>
      </c>
      <c r="BF4">
        <f t="shared" si="1"/>
        <v>0</v>
      </c>
      <c r="BG4">
        <f t="shared" si="1"/>
        <v>0</v>
      </c>
      <c r="BH4">
        <f t="shared" si="1"/>
        <v>0</v>
      </c>
      <c r="BI4">
        <f t="shared" si="1"/>
        <v>0</v>
      </c>
      <c r="BJ4">
        <f t="shared" si="1"/>
        <v>0</v>
      </c>
      <c r="BK4">
        <f t="shared" si="1"/>
        <v>0</v>
      </c>
      <c r="BL4">
        <f t="shared" si="1"/>
        <v>0</v>
      </c>
      <c r="BM4">
        <f t="shared" si="1"/>
        <v>0</v>
      </c>
      <c r="BN4">
        <f t="shared" ref="BN4:CS4" si="2">BN2</f>
        <v>0</v>
      </c>
      <c r="BO4">
        <f t="shared" si="2"/>
        <v>0</v>
      </c>
      <c r="BP4">
        <f t="shared" si="2"/>
        <v>0</v>
      </c>
      <c r="BQ4">
        <f t="shared" si="2"/>
        <v>0</v>
      </c>
      <c r="BR4">
        <f t="shared" si="2"/>
        <v>0</v>
      </c>
      <c r="BS4">
        <f t="shared" si="2"/>
        <v>0</v>
      </c>
      <c r="BT4">
        <f t="shared" si="2"/>
        <v>0</v>
      </c>
      <c r="BU4">
        <f t="shared" si="2"/>
        <v>0</v>
      </c>
      <c r="BV4">
        <f t="shared" si="2"/>
        <v>0</v>
      </c>
      <c r="BW4">
        <f t="shared" si="2"/>
        <v>0</v>
      </c>
      <c r="BX4">
        <f t="shared" si="2"/>
        <v>0</v>
      </c>
      <c r="BY4">
        <f t="shared" si="2"/>
        <v>0</v>
      </c>
      <c r="BZ4">
        <f t="shared" si="2"/>
        <v>0</v>
      </c>
      <c r="CA4">
        <f t="shared" si="2"/>
        <v>0</v>
      </c>
      <c r="CB4">
        <f t="shared" si="2"/>
        <v>0</v>
      </c>
      <c r="CC4">
        <f t="shared" si="2"/>
        <v>0</v>
      </c>
      <c r="CD4">
        <f t="shared" si="2"/>
        <v>0</v>
      </c>
      <c r="CE4">
        <f t="shared" si="2"/>
        <v>0</v>
      </c>
      <c r="CF4">
        <f t="shared" si="2"/>
        <v>0</v>
      </c>
      <c r="CG4">
        <f t="shared" si="2"/>
        <v>0</v>
      </c>
      <c r="CH4">
        <f t="shared" si="2"/>
        <v>0</v>
      </c>
      <c r="CI4">
        <f t="shared" si="2"/>
        <v>0</v>
      </c>
      <c r="CJ4">
        <f t="shared" si="2"/>
        <v>0</v>
      </c>
      <c r="CK4">
        <f t="shared" si="2"/>
        <v>0</v>
      </c>
      <c r="CL4">
        <f t="shared" si="2"/>
        <v>0</v>
      </c>
      <c r="CM4">
        <f t="shared" si="2"/>
        <v>0</v>
      </c>
      <c r="CN4">
        <f t="shared" si="2"/>
        <v>0</v>
      </c>
      <c r="CO4">
        <f t="shared" si="2"/>
        <v>0</v>
      </c>
      <c r="CP4">
        <f t="shared" si="2"/>
        <v>0</v>
      </c>
      <c r="CQ4">
        <f t="shared" si="2"/>
        <v>0</v>
      </c>
      <c r="CR4">
        <f t="shared" si="2"/>
        <v>0</v>
      </c>
      <c r="CS4">
        <f t="shared" si="2"/>
        <v>0</v>
      </c>
      <c r="CT4">
        <f t="shared" ref="CT4:DD4" si="3">CT2</f>
        <v>0</v>
      </c>
      <c r="CU4">
        <f t="shared" si="3"/>
        <v>0</v>
      </c>
      <c r="CV4">
        <f t="shared" si="3"/>
        <v>0</v>
      </c>
      <c r="CW4">
        <f t="shared" si="3"/>
        <v>0</v>
      </c>
      <c r="CX4">
        <f t="shared" si="3"/>
        <v>0</v>
      </c>
      <c r="CY4">
        <f t="shared" si="3"/>
        <v>0</v>
      </c>
      <c r="CZ4">
        <f t="shared" si="3"/>
        <v>0</v>
      </c>
      <c r="DA4">
        <f t="shared" si="3"/>
        <v>0</v>
      </c>
      <c r="DB4">
        <f t="shared" si="3"/>
        <v>0</v>
      </c>
      <c r="DC4">
        <f t="shared" si="3"/>
        <v>0</v>
      </c>
      <c r="DD4">
        <f t="shared" si="3"/>
        <v>0</v>
      </c>
    </row>
    <row r="5" spans="1:110" x14ac:dyDescent="0.2">
      <c r="A5" t="s">
        <v>14865</v>
      </c>
      <c r="B5">
        <f>B4</f>
        <v>0</v>
      </c>
      <c r="C5">
        <f t="shared" ref="C5:AH5" si="4">C4+B5</f>
        <v>0</v>
      </c>
      <c r="D5">
        <f t="shared" si="4"/>
        <v>0</v>
      </c>
      <c r="E5">
        <f t="shared" si="4"/>
        <v>0</v>
      </c>
      <c r="F5">
        <f t="shared" si="4"/>
        <v>0</v>
      </c>
      <c r="G5">
        <f t="shared" si="4"/>
        <v>0</v>
      </c>
      <c r="H5">
        <f t="shared" si="4"/>
        <v>0</v>
      </c>
      <c r="I5">
        <f t="shared" si="4"/>
        <v>0</v>
      </c>
      <c r="J5">
        <f t="shared" si="4"/>
        <v>0</v>
      </c>
      <c r="K5">
        <f t="shared" si="4"/>
        <v>0</v>
      </c>
      <c r="L5">
        <f t="shared" si="4"/>
        <v>0</v>
      </c>
      <c r="M5">
        <f t="shared" si="4"/>
        <v>0</v>
      </c>
      <c r="N5">
        <f t="shared" si="4"/>
        <v>0</v>
      </c>
      <c r="O5">
        <f t="shared" si="4"/>
        <v>0</v>
      </c>
      <c r="P5">
        <f t="shared" si="4"/>
        <v>0</v>
      </c>
      <c r="Q5">
        <f t="shared" si="4"/>
        <v>0</v>
      </c>
      <c r="R5">
        <f t="shared" si="4"/>
        <v>0</v>
      </c>
      <c r="S5">
        <f t="shared" si="4"/>
        <v>0</v>
      </c>
      <c r="T5">
        <f t="shared" si="4"/>
        <v>0</v>
      </c>
      <c r="U5">
        <f t="shared" si="4"/>
        <v>0</v>
      </c>
      <c r="V5">
        <f t="shared" si="4"/>
        <v>0</v>
      </c>
      <c r="W5">
        <f t="shared" si="4"/>
        <v>0</v>
      </c>
      <c r="X5">
        <f t="shared" si="4"/>
        <v>0</v>
      </c>
      <c r="Y5">
        <f t="shared" si="4"/>
        <v>4</v>
      </c>
      <c r="Z5">
        <f t="shared" si="4"/>
        <v>10</v>
      </c>
      <c r="AA5">
        <f t="shared" si="4"/>
        <v>22</v>
      </c>
      <c r="AB5">
        <f t="shared" si="4"/>
        <v>47</v>
      </c>
      <c r="AC5">
        <f t="shared" si="4"/>
        <v>58</v>
      </c>
      <c r="AD5">
        <f t="shared" si="4"/>
        <v>83</v>
      </c>
      <c r="AE5">
        <f t="shared" si="4"/>
        <v>90</v>
      </c>
      <c r="AF5">
        <f t="shared" si="4"/>
        <v>90</v>
      </c>
      <c r="AG5">
        <f t="shared" si="4"/>
        <v>90</v>
      </c>
      <c r="AH5">
        <f t="shared" si="4"/>
        <v>90</v>
      </c>
      <c r="AI5">
        <f t="shared" ref="AI5:BN5" si="5">AI4+AH5</f>
        <v>90</v>
      </c>
      <c r="AJ5">
        <f t="shared" si="5"/>
        <v>90</v>
      </c>
      <c r="AK5">
        <f t="shared" si="5"/>
        <v>90</v>
      </c>
      <c r="AL5">
        <f t="shared" si="5"/>
        <v>90</v>
      </c>
      <c r="AM5">
        <f t="shared" si="5"/>
        <v>90</v>
      </c>
      <c r="AN5">
        <f t="shared" si="5"/>
        <v>90</v>
      </c>
      <c r="AO5">
        <f t="shared" si="5"/>
        <v>90</v>
      </c>
      <c r="AP5">
        <f t="shared" si="5"/>
        <v>90</v>
      </c>
      <c r="AQ5">
        <f t="shared" si="5"/>
        <v>90</v>
      </c>
      <c r="AR5">
        <f t="shared" si="5"/>
        <v>90</v>
      </c>
      <c r="AS5">
        <f t="shared" si="5"/>
        <v>90</v>
      </c>
      <c r="AT5">
        <f t="shared" si="5"/>
        <v>90</v>
      </c>
      <c r="AU5">
        <f t="shared" si="5"/>
        <v>90</v>
      </c>
      <c r="AV5">
        <f t="shared" si="5"/>
        <v>90</v>
      </c>
      <c r="AW5">
        <f t="shared" si="5"/>
        <v>90</v>
      </c>
      <c r="AX5">
        <f t="shared" si="5"/>
        <v>90</v>
      </c>
      <c r="AY5">
        <f t="shared" si="5"/>
        <v>90</v>
      </c>
      <c r="AZ5">
        <f t="shared" si="5"/>
        <v>90</v>
      </c>
      <c r="BA5">
        <f t="shared" si="5"/>
        <v>90</v>
      </c>
      <c r="BB5">
        <f t="shared" si="5"/>
        <v>90</v>
      </c>
      <c r="BC5">
        <f t="shared" si="5"/>
        <v>90</v>
      </c>
      <c r="BD5">
        <f t="shared" si="5"/>
        <v>90</v>
      </c>
      <c r="BE5">
        <f t="shared" si="5"/>
        <v>90</v>
      </c>
      <c r="BF5">
        <f t="shared" si="5"/>
        <v>90</v>
      </c>
      <c r="BG5">
        <f t="shared" si="5"/>
        <v>90</v>
      </c>
      <c r="BH5">
        <f t="shared" si="5"/>
        <v>90</v>
      </c>
      <c r="BI5">
        <f t="shared" si="5"/>
        <v>90</v>
      </c>
      <c r="BJ5">
        <f t="shared" si="5"/>
        <v>90</v>
      </c>
      <c r="BK5">
        <f t="shared" si="5"/>
        <v>90</v>
      </c>
      <c r="BL5">
        <f t="shared" si="5"/>
        <v>90</v>
      </c>
      <c r="BM5">
        <f t="shared" si="5"/>
        <v>90</v>
      </c>
      <c r="BN5">
        <f t="shared" si="5"/>
        <v>90</v>
      </c>
      <c r="BO5">
        <f t="shared" ref="BO5:CT5" si="6">BO4+BN5</f>
        <v>90</v>
      </c>
      <c r="BP5">
        <f t="shared" si="6"/>
        <v>90</v>
      </c>
      <c r="BQ5">
        <f t="shared" si="6"/>
        <v>90</v>
      </c>
      <c r="BR5">
        <f t="shared" si="6"/>
        <v>90</v>
      </c>
      <c r="BS5">
        <f t="shared" si="6"/>
        <v>90</v>
      </c>
      <c r="BT5">
        <f t="shared" si="6"/>
        <v>90</v>
      </c>
      <c r="BU5">
        <f t="shared" si="6"/>
        <v>90</v>
      </c>
      <c r="BV5">
        <f t="shared" si="6"/>
        <v>90</v>
      </c>
      <c r="BW5">
        <f t="shared" si="6"/>
        <v>90</v>
      </c>
      <c r="BX5">
        <f t="shared" si="6"/>
        <v>90</v>
      </c>
      <c r="BY5">
        <f t="shared" si="6"/>
        <v>90</v>
      </c>
      <c r="BZ5">
        <f t="shared" si="6"/>
        <v>90</v>
      </c>
      <c r="CA5">
        <f t="shared" si="6"/>
        <v>90</v>
      </c>
      <c r="CB5">
        <f t="shared" si="6"/>
        <v>90</v>
      </c>
      <c r="CC5">
        <f t="shared" si="6"/>
        <v>90</v>
      </c>
      <c r="CD5">
        <f t="shared" si="6"/>
        <v>90</v>
      </c>
      <c r="CE5">
        <f t="shared" si="6"/>
        <v>90</v>
      </c>
      <c r="CF5">
        <f t="shared" si="6"/>
        <v>90</v>
      </c>
      <c r="CG5">
        <f t="shared" si="6"/>
        <v>90</v>
      </c>
      <c r="CH5">
        <f t="shared" si="6"/>
        <v>90</v>
      </c>
      <c r="CI5">
        <f t="shared" si="6"/>
        <v>90</v>
      </c>
      <c r="CJ5">
        <f t="shared" si="6"/>
        <v>90</v>
      </c>
      <c r="CK5">
        <f t="shared" si="6"/>
        <v>90</v>
      </c>
      <c r="CL5">
        <f t="shared" si="6"/>
        <v>90</v>
      </c>
      <c r="CM5">
        <f t="shared" si="6"/>
        <v>90</v>
      </c>
      <c r="CN5">
        <f t="shared" si="6"/>
        <v>90</v>
      </c>
      <c r="CO5">
        <f t="shared" si="6"/>
        <v>90</v>
      </c>
      <c r="CP5">
        <f t="shared" si="6"/>
        <v>90</v>
      </c>
      <c r="CQ5">
        <f t="shared" si="6"/>
        <v>90</v>
      </c>
      <c r="CR5">
        <f t="shared" si="6"/>
        <v>90</v>
      </c>
      <c r="CS5">
        <f t="shared" si="6"/>
        <v>90</v>
      </c>
      <c r="CT5">
        <f t="shared" si="6"/>
        <v>90</v>
      </c>
      <c r="CU5">
        <f t="shared" ref="CU5:DD5" si="7">CU4+CT5</f>
        <v>90</v>
      </c>
      <c r="CV5">
        <f t="shared" si="7"/>
        <v>90</v>
      </c>
      <c r="CW5">
        <f t="shared" si="7"/>
        <v>90</v>
      </c>
      <c r="CX5">
        <f t="shared" si="7"/>
        <v>90</v>
      </c>
      <c r="CY5">
        <f t="shared" si="7"/>
        <v>90</v>
      </c>
      <c r="CZ5">
        <f t="shared" si="7"/>
        <v>90</v>
      </c>
      <c r="DA5">
        <f t="shared" si="7"/>
        <v>90</v>
      </c>
      <c r="DB5">
        <f t="shared" si="7"/>
        <v>90</v>
      </c>
      <c r="DC5">
        <f t="shared" si="7"/>
        <v>90</v>
      </c>
      <c r="DD5">
        <f t="shared" si="7"/>
        <v>90</v>
      </c>
    </row>
  </sheetData>
  <phoneticPr fontId="2"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8"/>
  <sheetViews>
    <sheetView workbookViewId="0">
      <pane xSplit="1" ySplit="1" topLeftCell="Z2" activePane="bottomRight" state="frozen"/>
      <selection activeCell="G18" sqref="G18"/>
      <selection pane="topRight" activeCell="G18" sqref="G18"/>
      <selection pane="bottomLeft" activeCell="G18" sqref="G18"/>
      <selection pane="bottomRight" activeCell="AW7" sqref="AW7"/>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A2" t="s">
        <v>62</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v>2</v>
      </c>
      <c r="AF2" s="48">
        <v>14</v>
      </c>
      <c r="AG2" s="48">
        <v>24</v>
      </c>
      <c r="AH2" s="48">
        <v>38</v>
      </c>
      <c r="AI2" s="48">
        <v>24</v>
      </c>
      <c r="AJ2" s="48"/>
      <c r="AK2" s="48">
        <v>1</v>
      </c>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1"/>
      <c r="DF2" s="1"/>
    </row>
    <row r="3" spans="1:110" x14ac:dyDescent="0.2">
      <c r="A3" t="s">
        <v>63</v>
      </c>
      <c r="B3" s="48"/>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v>11</v>
      </c>
      <c r="AJ3" s="48">
        <v>22</v>
      </c>
      <c r="AK3" s="48">
        <v>18</v>
      </c>
      <c r="AL3" s="48">
        <v>19</v>
      </c>
      <c r="AM3" s="48">
        <v>45</v>
      </c>
      <c r="AN3" s="48">
        <v>14</v>
      </c>
      <c r="AO3" s="48">
        <v>33</v>
      </c>
      <c r="AP3" s="48">
        <v>35</v>
      </c>
      <c r="AQ3" s="48">
        <v>34</v>
      </c>
      <c r="AR3" s="48">
        <v>15</v>
      </c>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1"/>
      <c r="DF3" s="1"/>
    </row>
    <row r="4" spans="1:110" x14ac:dyDescent="0.2">
      <c r="A4" t="s">
        <v>64</v>
      </c>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v>4</v>
      </c>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row>
    <row r="5" spans="1:110" x14ac:dyDescent="0.2">
      <c r="A5" t="s">
        <v>65</v>
      </c>
      <c r="B5" s="48"/>
      <c r="C5" s="48"/>
      <c r="D5" s="48"/>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v>9</v>
      </c>
      <c r="AS5" s="48">
        <v>33</v>
      </c>
      <c r="AT5" s="48">
        <v>12</v>
      </c>
      <c r="AU5" s="48">
        <v>24</v>
      </c>
      <c r="AV5" s="48">
        <v>3</v>
      </c>
      <c r="AW5" s="48">
        <v>1</v>
      </c>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row>
    <row r="7" spans="1:110" x14ac:dyDescent="0.2">
      <c r="A7" t="s">
        <v>8181</v>
      </c>
      <c r="B7" s="48">
        <f>SUM(B2:B5)</f>
        <v>0</v>
      </c>
      <c r="C7" s="48">
        <f t="shared" ref="C7:BN7" si="0">SUM(C2:C5)</f>
        <v>0</v>
      </c>
      <c r="D7" s="48">
        <f t="shared" si="0"/>
        <v>0</v>
      </c>
      <c r="E7" s="48">
        <f t="shared" si="0"/>
        <v>0</v>
      </c>
      <c r="F7" s="48">
        <f t="shared" si="0"/>
        <v>0</v>
      </c>
      <c r="G7" s="48">
        <f t="shared" si="0"/>
        <v>0</v>
      </c>
      <c r="H7" s="48">
        <f t="shared" si="0"/>
        <v>0</v>
      </c>
      <c r="I7" s="48">
        <f t="shared" si="0"/>
        <v>0</v>
      </c>
      <c r="J7" s="48">
        <f t="shared" si="0"/>
        <v>0</v>
      </c>
      <c r="K7" s="48">
        <f t="shared" si="0"/>
        <v>0</v>
      </c>
      <c r="L7" s="48">
        <f t="shared" si="0"/>
        <v>0</v>
      </c>
      <c r="M7" s="48">
        <f t="shared" si="0"/>
        <v>0</v>
      </c>
      <c r="N7" s="48">
        <f t="shared" si="0"/>
        <v>0</v>
      </c>
      <c r="O7" s="48">
        <f t="shared" si="0"/>
        <v>0</v>
      </c>
      <c r="P7" s="48">
        <f t="shared" si="0"/>
        <v>0</v>
      </c>
      <c r="Q7" s="48">
        <f t="shared" si="0"/>
        <v>0</v>
      </c>
      <c r="R7" s="48">
        <f t="shared" si="0"/>
        <v>0</v>
      </c>
      <c r="S7" s="48">
        <f t="shared" si="0"/>
        <v>0</v>
      </c>
      <c r="T7" s="48">
        <f t="shared" si="0"/>
        <v>0</v>
      </c>
      <c r="U7" s="48">
        <f t="shared" si="0"/>
        <v>0</v>
      </c>
      <c r="V7" s="48">
        <f t="shared" si="0"/>
        <v>0</v>
      </c>
      <c r="W7" s="48">
        <f t="shared" si="0"/>
        <v>0</v>
      </c>
      <c r="X7" s="48">
        <f t="shared" si="0"/>
        <v>0</v>
      </c>
      <c r="Y7" s="48">
        <f t="shared" si="0"/>
        <v>0</v>
      </c>
      <c r="Z7" s="48">
        <f t="shared" si="0"/>
        <v>0</v>
      </c>
      <c r="AA7" s="48">
        <f t="shared" si="0"/>
        <v>0</v>
      </c>
      <c r="AB7" s="48">
        <f t="shared" si="0"/>
        <v>0</v>
      </c>
      <c r="AC7" s="48">
        <f t="shared" si="0"/>
        <v>0</v>
      </c>
      <c r="AD7" s="48">
        <f t="shared" si="0"/>
        <v>0</v>
      </c>
      <c r="AE7" s="48">
        <f t="shared" si="0"/>
        <v>2</v>
      </c>
      <c r="AF7" s="48">
        <f t="shared" si="0"/>
        <v>14</v>
      </c>
      <c r="AG7" s="48">
        <f t="shared" si="0"/>
        <v>24</v>
      </c>
      <c r="AH7" s="48">
        <f t="shared" si="0"/>
        <v>38</v>
      </c>
      <c r="AI7" s="48">
        <f t="shared" si="0"/>
        <v>35</v>
      </c>
      <c r="AJ7" s="48">
        <f t="shared" si="0"/>
        <v>22</v>
      </c>
      <c r="AK7" s="48">
        <f t="shared" si="0"/>
        <v>19</v>
      </c>
      <c r="AL7" s="48">
        <f t="shared" si="0"/>
        <v>19</v>
      </c>
      <c r="AM7" s="48">
        <f t="shared" si="0"/>
        <v>45</v>
      </c>
      <c r="AN7" s="48">
        <f t="shared" si="0"/>
        <v>14</v>
      </c>
      <c r="AO7" s="48">
        <f t="shared" si="0"/>
        <v>33</v>
      </c>
      <c r="AP7" s="48">
        <f t="shared" si="0"/>
        <v>35</v>
      </c>
      <c r="AQ7" s="48">
        <f t="shared" si="0"/>
        <v>34</v>
      </c>
      <c r="AR7" s="48">
        <f t="shared" si="0"/>
        <v>24</v>
      </c>
      <c r="AS7" s="48">
        <f t="shared" si="0"/>
        <v>33</v>
      </c>
      <c r="AT7" s="48">
        <f t="shared" si="0"/>
        <v>12</v>
      </c>
      <c r="AU7" s="48">
        <f t="shared" si="0"/>
        <v>28</v>
      </c>
      <c r="AV7" s="48">
        <f t="shared" si="0"/>
        <v>3</v>
      </c>
      <c r="AW7" s="48">
        <f t="shared" si="0"/>
        <v>1</v>
      </c>
      <c r="AX7" s="48">
        <f t="shared" si="0"/>
        <v>0</v>
      </c>
      <c r="AY7" s="48">
        <f t="shared" si="0"/>
        <v>0</v>
      </c>
      <c r="AZ7" s="48">
        <f t="shared" si="0"/>
        <v>0</v>
      </c>
      <c r="BA7" s="48">
        <f t="shared" si="0"/>
        <v>0</v>
      </c>
      <c r="BB7" s="48">
        <f t="shared" si="0"/>
        <v>0</v>
      </c>
      <c r="BC7" s="48">
        <f t="shared" si="0"/>
        <v>0</v>
      </c>
      <c r="BD7" s="48">
        <f t="shared" si="0"/>
        <v>0</v>
      </c>
      <c r="BE7" s="48">
        <f t="shared" si="0"/>
        <v>0</v>
      </c>
      <c r="BF7" s="48">
        <f t="shared" si="0"/>
        <v>0</v>
      </c>
      <c r="BG7" s="48">
        <f t="shared" si="0"/>
        <v>0</v>
      </c>
      <c r="BH7" s="48">
        <f t="shared" si="0"/>
        <v>0</v>
      </c>
      <c r="BI7" s="48">
        <f t="shared" si="0"/>
        <v>0</v>
      </c>
      <c r="BJ7" s="48">
        <f t="shared" si="0"/>
        <v>0</v>
      </c>
      <c r="BK7" s="48">
        <f t="shared" si="0"/>
        <v>0</v>
      </c>
      <c r="BL7" s="48">
        <f t="shared" si="0"/>
        <v>0</v>
      </c>
      <c r="BM7" s="48">
        <f t="shared" si="0"/>
        <v>0</v>
      </c>
      <c r="BN7" s="48">
        <f t="shared" si="0"/>
        <v>0</v>
      </c>
      <c r="BO7" s="48">
        <f t="shared" ref="BO7:DD7" si="1">SUM(BO2:BO5)</f>
        <v>0</v>
      </c>
      <c r="BP7" s="48">
        <f t="shared" si="1"/>
        <v>0</v>
      </c>
      <c r="BQ7" s="48">
        <f t="shared" si="1"/>
        <v>0</v>
      </c>
      <c r="BR7" s="48">
        <f t="shared" si="1"/>
        <v>0</v>
      </c>
      <c r="BS7" s="48">
        <f t="shared" si="1"/>
        <v>0</v>
      </c>
      <c r="BT7" s="48">
        <f t="shared" si="1"/>
        <v>0</v>
      </c>
      <c r="BU7" s="48">
        <f t="shared" si="1"/>
        <v>0</v>
      </c>
      <c r="BV7" s="48">
        <f t="shared" si="1"/>
        <v>0</v>
      </c>
      <c r="BW7" s="48">
        <f t="shared" si="1"/>
        <v>0</v>
      </c>
      <c r="BX7" s="48">
        <f t="shared" si="1"/>
        <v>0</v>
      </c>
      <c r="BY7" s="48">
        <f t="shared" si="1"/>
        <v>0</v>
      </c>
      <c r="BZ7" s="48">
        <f t="shared" si="1"/>
        <v>0</v>
      </c>
      <c r="CA7" s="48">
        <f t="shared" si="1"/>
        <v>0</v>
      </c>
      <c r="CB7" s="48">
        <f t="shared" si="1"/>
        <v>0</v>
      </c>
      <c r="CC7" s="48">
        <f t="shared" si="1"/>
        <v>0</v>
      </c>
      <c r="CD7" s="48">
        <f t="shared" si="1"/>
        <v>0</v>
      </c>
      <c r="CE7" s="48">
        <f t="shared" si="1"/>
        <v>0</v>
      </c>
      <c r="CF7" s="48">
        <f t="shared" si="1"/>
        <v>0</v>
      </c>
      <c r="CG7" s="48">
        <f t="shared" si="1"/>
        <v>0</v>
      </c>
      <c r="CH7" s="48">
        <f t="shared" si="1"/>
        <v>0</v>
      </c>
      <c r="CI7" s="48">
        <f t="shared" si="1"/>
        <v>0</v>
      </c>
      <c r="CJ7" s="48">
        <f t="shared" si="1"/>
        <v>0</v>
      </c>
      <c r="CK7" s="48">
        <f t="shared" si="1"/>
        <v>0</v>
      </c>
      <c r="CL7" s="48">
        <f t="shared" si="1"/>
        <v>0</v>
      </c>
      <c r="CM7" s="48">
        <f t="shared" si="1"/>
        <v>0</v>
      </c>
      <c r="CN7" s="48">
        <f t="shared" si="1"/>
        <v>0</v>
      </c>
      <c r="CO7" s="48">
        <f t="shared" si="1"/>
        <v>0</v>
      </c>
      <c r="CP7" s="48">
        <f t="shared" si="1"/>
        <v>0</v>
      </c>
      <c r="CQ7" s="48">
        <f t="shared" si="1"/>
        <v>0</v>
      </c>
      <c r="CR7" s="48">
        <f t="shared" si="1"/>
        <v>0</v>
      </c>
      <c r="CS7" s="48">
        <f t="shared" si="1"/>
        <v>0</v>
      </c>
      <c r="CT7" s="48">
        <f t="shared" si="1"/>
        <v>0</v>
      </c>
      <c r="CU7" s="48">
        <f t="shared" si="1"/>
        <v>0</v>
      </c>
      <c r="CV7" s="48">
        <f t="shared" si="1"/>
        <v>0</v>
      </c>
      <c r="CW7" s="48">
        <f t="shared" si="1"/>
        <v>0</v>
      </c>
      <c r="CX7" s="48">
        <f t="shared" si="1"/>
        <v>0</v>
      </c>
      <c r="CY7" s="48">
        <f t="shared" si="1"/>
        <v>0</v>
      </c>
      <c r="CZ7" s="48">
        <f t="shared" si="1"/>
        <v>0</v>
      </c>
      <c r="DA7" s="48">
        <f t="shared" si="1"/>
        <v>0</v>
      </c>
      <c r="DB7" s="48">
        <f t="shared" si="1"/>
        <v>0</v>
      </c>
      <c r="DC7" s="48">
        <f t="shared" si="1"/>
        <v>0</v>
      </c>
      <c r="DD7" s="48">
        <f t="shared" si="1"/>
        <v>0</v>
      </c>
    </row>
    <row r="8" spans="1:110" x14ac:dyDescent="0.2">
      <c r="A8" t="s">
        <v>14865</v>
      </c>
      <c r="B8">
        <f>B7</f>
        <v>0</v>
      </c>
      <c r="C8">
        <f t="shared" ref="C8:AH8" si="2">C7+B8</f>
        <v>0</v>
      </c>
      <c r="D8">
        <f t="shared" si="2"/>
        <v>0</v>
      </c>
      <c r="E8">
        <f t="shared" si="2"/>
        <v>0</v>
      </c>
      <c r="F8">
        <f t="shared" si="2"/>
        <v>0</v>
      </c>
      <c r="G8">
        <f t="shared" si="2"/>
        <v>0</v>
      </c>
      <c r="H8">
        <f t="shared" si="2"/>
        <v>0</v>
      </c>
      <c r="I8">
        <f t="shared" si="2"/>
        <v>0</v>
      </c>
      <c r="J8">
        <f t="shared" si="2"/>
        <v>0</v>
      </c>
      <c r="K8">
        <f t="shared" si="2"/>
        <v>0</v>
      </c>
      <c r="L8">
        <f t="shared" si="2"/>
        <v>0</v>
      </c>
      <c r="M8">
        <f t="shared" si="2"/>
        <v>0</v>
      </c>
      <c r="N8">
        <f t="shared" si="2"/>
        <v>0</v>
      </c>
      <c r="O8">
        <f t="shared" si="2"/>
        <v>0</v>
      </c>
      <c r="P8">
        <f t="shared" si="2"/>
        <v>0</v>
      </c>
      <c r="Q8">
        <f t="shared" si="2"/>
        <v>0</v>
      </c>
      <c r="R8">
        <f t="shared" si="2"/>
        <v>0</v>
      </c>
      <c r="S8">
        <f t="shared" si="2"/>
        <v>0</v>
      </c>
      <c r="T8">
        <f t="shared" si="2"/>
        <v>0</v>
      </c>
      <c r="U8">
        <f t="shared" si="2"/>
        <v>0</v>
      </c>
      <c r="V8">
        <f t="shared" si="2"/>
        <v>0</v>
      </c>
      <c r="W8">
        <f t="shared" si="2"/>
        <v>0</v>
      </c>
      <c r="X8">
        <f t="shared" si="2"/>
        <v>0</v>
      </c>
      <c r="Y8">
        <f t="shared" si="2"/>
        <v>0</v>
      </c>
      <c r="Z8">
        <f t="shared" si="2"/>
        <v>0</v>
      </c>
      <c r="AA8">
        <f t="shared" si="2"/>
        <v>0</v>
      </c>
      <c r="AB8">
        <f t="shared" si="2"/>
        <v>0</v>
      </c>
      <c r="AC8">
        <f t="shared" si="2"/>
        <v>0</v>
      </c>
      <c r="AD8">
        <f t="shared" si="2"/>
        <v>0</v>
      </c>
      <c r="AE8">
        <f t="shared" si="2"/>
        <v>2</v>
      </c>
      <c r="AF8">
        <f t="shared" si="2"/>
        <v>16</v>
      </c>
      <c r="AG8">
        <f t="shared" si="2"/>
        <v>40</v>
      </c>
      <c r="AH8">
        <f t="shared" si="2"/>
        <v>78</v>
      </c>
      <c r="AI8">
        <f t="shared" ref="AI8:BN8" si="3">AI7+AH8</f>
        <v>113</v>
      </c>
      <c r="AJ8">
        <f t="shared" si="3"/>
        <v>135</v>
      </c>
      <c r="AK8">
        <f t="shared" si="3"/>
        <v>154</v>
      </c>
      <c r="AL8">
        <f t="shared" si="3"/>
        <v>173</v>
      </c>
      <c r="AM8">
        <f t="shared" si="3"/>
        <v>218</v>
      </c>
      <c r="AN8">
        <f t="shared" si="3"/>
        <v>232</v>
      </c>
      <c r="AO8">
        <f t="shared" si="3"/>
        <v>265</v>
      </c>
      <c r="AP8">
        <f t="shared" si="3"/>
        <v>300</v>
      </c>
      <c r="AQ8">
        <f t="shared" si="3"/>
        <v>334</v>
      </c>
      <c r="AR8">
        <f t="shared" si="3"/>
        <v>358</v>
      </c>
      <c r="AS8">
        <f t="shared" si="3"/>
        <v>391</v>
      </c>
      <c r="AT8">
        <f t="shared" si="3"/>
        <v>403</v>
      </c>
      <c r="AU8">
        <f t="shared" si="3"/>
        <v>431</v>
      </c>
      <c r="AV8">
        <f t="shared" si="3"/>
        <v>434</v>
      </c>
      <c r="AW8">
        <f t="shared" si="3"/>
        <v>435</v>
      </c>
      <c r="AX8">
        <f t="shared" si="3"/>
        <v>435</v>
      </c>
      <c r="AY8">
        <f t="shared" si="3"/>
        <v>435</v>
      </c>
      <c r="AZ8">
        <f t="shared" si="3"/>
        <v>435</v>
      </c>
      <c r="BA8">
        <f t="shared" si="3"/>
        <v>435</v>
      </c>
      <c r="BB8">
        <f t="shared" si="3"/>
        <v>435</v>
      </c>
      <c r="BC8">
        <f t="shared" si="3"/>
        <v>435</v>
      </c>
      <c r="BD8">
        <f t="shared" si="3"/>
        <v>435</v>
      </c>
      <c r="BE8">
        <f t="shared" si="3"/>
        <v>435</v>
      </c>
      <c r="BF8">
        <f t="shared" si="3"/>
        <v>435</v>
      </c>
      <c r="BG8">
        <f t="shared" si="3"/>
        <v>435</v>
      </c>
      <c r="BH8">
        <f t="shared" si="3"/>
        <v>435</v>
      </c>
      <c r="BI8">
        <f t="shared" si="3"/>
        <v>435</v>
      </c>
      <c r="BJ8">
        <f t="shared" si="3"/>
        <v>435</v>
      </c>
      <c r="BK8">
        <f t="shared" si="3"/>
        <v>435</v>
      </c>
      <c r="BL8">
        <f t="shared" si="3"/>
        <v>435</v>
      </c>
      <c r="BM8">
        <f t="shared" si="3"/>
        <v>435</v>
      </c>
      <c r="BN8">
        <f t="shared" si="3"/>
        <v>435</v>
      </c>
      <c r="BO8">
        <f t="shared" ref="BO8:CT8" si="4">BO7+BN8</f>
        <v>435</v>
      </c>
      <c r="BP8">
        <f t="shared" si="4"/>
        <v>435</v>
      </c>
      <c r="BQ8">
        <f t="shared" si="4"/>
        <v>435</v>
      </c>
      <c r="BR8">
        <f t="shared" si="4"/>
        <v>435</v>
      </c>
      <c r="BS8">
        <f t="shared" si="4"/>
        <v>435</v>
      </c>
      <c r="BT8">
        <f t="shared" si="4"/>
        <v>435</v>
      </c>
      <c r="BU8">
        <f t="shared" si="4"/>
        <v>435</v>
      </c>
      <c r="BV8">
        <f t="shared" si="4"/>
        <v>435</v>
      </c>
      <c r="BW8">
        <f t="shared" si="4"/>
        <v>435</v>
      </c>
      <c r="BX8">
        <f t="shared" si="4"/>
        <v>435</v>
      </c>
      <c r="BY8">
        <f t="shared" si="4"/>
        <v>435</v>
      </c>
      <c r="BZ8">
        <f t="shared" si="4"/>
        <v>435</v>
      </c>
      <c r="CA8">
        <f t="shared" si="4"/>
        <v>435</v>
      </c>
      <c r="CB8">
        <f t="shared" si="4"/>
        <v>435</v>
      </c>
      <c r="CC8">
        <f t="shared" si="4"/>
        <v>435</v>
      </c>
      <c r="CD8">
        <f t="shared" si="4"/>
        <v>435</v>
      </c>
      <c r="CE8">
        <f t="shared" si="4"/>
        <v>435</v>
      </c>
      <c r="CF8">
        <f t="shared" si="4"/>
        <v>435</v>
      </c>
      <c r="CG8">
        <f t="shared" si="4"/>
        <v>435</v>
      </c>
      <c r="CH8">
        <f t="shared" si="4"/>
        <v>435</v>
      </c>
      <c r="CI8">
        <f t="shared" si="4"/>
        <v>435</v>
      </c>
      <c r="CJ8">
        <f t="shared" si="4"/>
        <v>435</v>
      </c>
      <c r="CK8">
        <f t="shared" si="4"/>
        <v>435</v>
      </c>
      <c r="CL8">
        <f t="shared" si="4"/>
        <v>435</v>
      </c>
      <c r="CM8">
        <f t="shared" si="4"/>
        <v>435</v>
      </c>
      <c r="CN8">
        <f t="shared" si="4"/>
        <v>435</v>
      </c>
      <c r="CO8">
        <f t="shared" si="4"/>
        <v>435</v>
      </c>
      <c r="CP8">
        <f t="shared" si="4"/>
        <v>435</v>
      </c>
      <c r="CQ8">
        <f t="shared" si="4"/>
        <v>435</v>
      </c>
      <c r="CR8">
        <f t="shared" si="4"/>
        <v>435</v>
      </c>
      <c r="CS8">
        <f t="shared" si="4"/>
        <v>435</v>
      </c>
      <c r="CT8">
        <f t="shared" si="4"/>
        <v>435</v>
      </c>
      <c r="CU8">
        <f t="shared" ref="CU8:DD8" si="5">CU7+CT8</f>
        <v>435</v>
      </c>
      <c r="CV8">
        <f t="shared" si="5"/>
        <v>435</v>
      </c>
      <c r="CW8">
        <f t="shared" si="5"/>
        <v>435</v>
      </c>
      <c r="CX8">
        <f t="shared" si="5"/>
        <v>435</v>
      </c>
      <c r="CY8">
        <f t="shared" si="5"/>
        <v>435</v>
      </c>
      <c r="CZ8">
        <f t="shared" si="5"/>
        <v>435</v>
      </c>
      <c r="DA8">
        <f t="shared" si="5"/>
        <v>435</v>
      </c>
      <c r="DB8">
        <f t="shared" si="5"/>
        <v>435</v>
      </c>
      <c r="DC8">
        <f t="shared" si="5"/>
        <v>435</v>
      </c>
      <c r="DD8">
        <f t="shared" si="5"/>
        <v>435</v>
      </c>
    </row>
  </sheetData>
  <phoneticPr fontId="2"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5"/>
  <sheetViews>
    <sheetView workbookViewId="0">
      <pane xSplit="1" ySplit="1" topLeftCell="B2" activePane="bottomRight" state="frozen"/>
      <selection activeCell="G18" sqref="G18"/>
      <selection pane="topRight" activeCell="G18" sqref="G18"/>
      <selection pane="bottomLeft" activeCell="G18" sqref="G18"/>
      <selection pane="bottomRight"/>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76" width="7.5703125" bestFit="1" customWidth="1"/>
  </cols>
  <sheetData>
    <row r="1" spans="1:77"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4508</v>
      </c>
      <c r="BF1" s="1" t="s">
        <v>4511</v>
      </c>
      <c r="BG1" s="1" t="s">
        <v>4514</v>
      </c>
      <c r="BH1" s="1" t="s">
        <v>4517</v>
      </c>
      <c r="BI1" s="1" t="s">
        <v>2</v>
      </c>
      <c r="BJ1" s="1" t="s">
        <v>5</v>
      </c>
      <c r="BK1" s="1" t="s">
        <v>8</v>
      </c>
      <c r="BL1" s="1" t="s">
        <v>11</v>
      </c>
      <c r="BM1" s="1" t="s">
        <v>14</v>
      </c>
      <c r="BN1" s="1" t="s">
        <v>17</v>
      </c>
      <c r="BO1" s="1" t="s">
        <v>20</v>
      </c>
      <c r="BP1" s="1" t="s">
        <v>23</v>
      </c>
      <c r="BQ1" s="1" t="s">
        <v>26</v>
      </c>
      <c r="BR1" s="1" t="s">
        <v>29</v>
      </c>
      <c r="BS1" s="1" t="s">
        <v>32</v>
      </c>
      <c r="BT1" s="1" t="s">
        <v>35</v>
      </c>
      <c r="BU1" s="1" t="s">
        <v>38</v>
      </c>
      <c r="BV1" s="1" t="s">
        <v>15321</v>
      </c>
      <c r="BW1" s="1" t="s">
        <v>15322</v>
      </c>
      <c r="BX1" s="1" t="s">
        <v>15323</v>
      </c>
      <c r="BY1" s="1"/>
    </row>
    <row r="2" spans="1:77" x14ac:dyDescent="0.2">
      <c r="AO2">
        <v>2</v>
      </c>
      <c r="AP2">
        <v>2</v>
      </c>
    </row>
    <row r="4" spans="1:77" x14ac:dyDescent="0.2">
      <c r="A4" t="s">
        <v>8181</v>
      </c>
      <c r="B4">
        <f t="shared" ref="B4:AG4" si="0">B2</f>
        <v>0</v>
      </c>
      <c r="C4">
        <f t="shared" si="0"/>
        <v>0</v>
      </c>
      <c r="D4">
        <f t="shared" si="0"/>
        <v>0</v>
      </c>
      <c r="E4">
        <f t="shared" si="0"/>
        <v>0</v>
      </c>
      <c r="F4">
        <f t="shared" si="0"/>
        <v>0</v>
      </c>
      <c r="G4">
        <f t="shared" si="0"/>
        <v>0</v>
      </c>
      <c r="H4">
        <f t="shared" si="0"/>
        <v>0</v>
      </c>
      <c r="I4">
        <f t="shared" si="0"/>
        <v>0</v>
      </c>
      <c r="J4">
        <f t="shared" si="0"/>
        <v>0</v>
      </c>
      <c r="K4">
        <f t="shared" si="0"/>
        <v>0</v>
      </c>
      <c r="L4">
        <f t="shared" si="0"/>
        <v>0</v>
      </c>
      <c r="M4">
        <f t="shared" si="0"/>
        <v>0</v>
      </c>
      <c r="N4">
        <f t="shared" si="0"/>
        <v>0</v>
      </c>
      <c r="O4">
        <f t="shared" si="0"/>
        <v>0</v>
      </c>
      <c r="P4">
        <f t="shared" si="0"/>
        <v>0</v>
      </c>
      <c r="Q4">
        <f t="shared" si="0"/>
        <v>0</v>
      </c>
      <c r="R4">
        <f t="shared" si="0"/>
        <v>0</v>
      </c>
      <c r="S4">
        <f t="shared" si="0"/>
        <v>0</v>
      </c>
      <c r="T4">
        <f t="shared" si="0"/>
        <v>0</v>
      </c>
      <c r="U4">
        <f t="shared" si="0"/>
        <v>0</v>
      </c>
      <c r="V4">
        <f t="shared" si="0"/>
        <v>0</v>
      </c>
      <c r="W4">
        <f t="shared" si="0"/>
        <v>0</v>
      </c>
      <c r="X4">
        <f t="shared" si="0"/>
        <v>0</v>
      </c>
      <c r="Y4">
        <f t="shared" si="0"/>
        <v>0</v>
      </c>
      <c r="Z4">
        <f t="shared" si="0"/>
        <v>0</v>
      </c>
      <c r="AA4">
        <f t="shared" si="0"/>
        <v>0</v>
      </c>
      <c r="AB4">
        <f t="shared" si="0"/>
        <v>0</v>
      </c>
      <c r="AC4">
        <f t="shared" si="0"/>
        <v>0</v>
      </c>
      <c r="AD4">
        <f t="shared" si="0"/>
        <v>0</v>
      </c>
      <c r="AE4">
        <f t="shared" si="0"/>
        <v>0</v>
      </c>
      <c r="AF4">
        <f t="shared" si="0"/>
        <v>0</v>
      </c>
      <c r="AG4">
        <f t="shared" si="0"/>
        <v>0</v>
      </c>
      <c r="AH4">
        <f t="shared" ref="AH4:BM4" si="1">AH2</f>
        <v>0</v>
      </c>
      <c r="AI4">
        <f t="shared" si="1"/>
        <v>0</v>
      </c>
      <c r="AJ4">
        <f t="shared" si="1"/>
        <v>0</v>
      </c>
      <c r="AK4">
        <f t="shared" si="1"/>
        <v>0</v>
      </c>
      <c r="AL4">
        <f t="shared" si="1"/>
        <v>0</v>
      </c>
      <c r="AM4">
        <f t="shared" si="1"/>
        <v>0</v>
      </c>
      <c r="AN4">
        <f t="shared" si="1"/>
        <v>0</v>
      </c>
      <c r="AO4">
        <f t="shared" si="1"/>
        <v>2</v>
      </c>
      <c r="AP4">
        <f t="shared" si="1"/>
        <v>2</v>
      </c>
      <c r="AQ4">
        <f t="shared" si="1"/>
        <v>0</v>
      </c>
      <c r="AR4">
        <f t="shared" si="1"/>
        <v>0</v>
      </c>
      <c r="AS4">
        <f t="shared" si="1"/>
        <v>0</v>
      </c>
      <c r="AT4">
        <f t="shared" si="1"/>
        <v>0</v>
      </c>
      <c r="AU4">
        <f t="shared" si="1"/>
        <v>0</v>
      </c>
      <c r="AV4">
        <f t="shared" si="1"/>
        <v>0</v>
      </c>
      <c r="AW4">
        <f t="shared" si="1"/>
        <v>0</v>
      </c>
      <c r="AX4">
        <f t="shared" si="1"/>
        <v>0</v>
      </c>
      <c r="AY4">
        <f t="shared" si="1"/>
        <v>0</v>
      </c>
      <c r="AZ4">
        <f t="shared" si="1"/>
        <v>0</v>
      </c>
      <c r="BA4">
        <f t="shared" si="1"/>
        <v>0</v>
      </c>
      <c r="BB4">
        <f t="shared" si="1"/>
        <v>0</v>
      </c>
      <c r="BC4">
        <f t="shared" si="1"/>
        <v>0</v>
      </c>
      <c r="BD4">
        <f t="shared" si="1"/>
        <v>0</v>
      </c>
      <c r="BE4">
        <f t="shared" si="1"/>
        <v>0</v>
      </c>
      <c r="BF4">
        <f t="shared" si="1"/>
        <v>0</v>
      </c>
      <c r="BG4">
        <f t="shared" si="1"/>
        <v>0</v>
      </c>
      <c r="BH4">
        <f t="shared" si="1"/>
        <v>0</v>
      </c>
      <c r="BI4">
        <f t="shared" si="1"/>
        <v>0</v>
      </c>
      <c r="BJ4">
        <f t="shared" si="1"/>
        <v>0</v>
      </c>
      <c r="BK4">
        <f t="shared" si="1"/>
        <v>0</v>
      </c>
      <c r="BL4">
        <f t="shared" si="1"/>
        <v>0</v>
      </c>
      <c r="BM4">
        <f t="shared" si="1"/>
        <v>0</v>
      </c>
      <c r="BN4">
        <f t="shared" ref="BN4:BX4" si="2">BN2</f>
        <v>0</v>
      </c>
      <c r="BO4">
        <f t="shared" si="2"/>
        <v>0</v>
      </c>
      <c r="BP4">
        <f t="shared" si="2"/>
        <v>0</v>
      </c>
      <c r="BQ4">
        <f t="shared" si="2"/>
        <v>0</v>
      </c>
      <c r="BR4">
        <f t="shared" si="2"/>
        <v>0</v>
      </c>
      <c r="BS4">
        <f t="shared" si="2"/>
        <v>0</v>
      </c>
      <c r="BT4">
        <f t="shared" si="2"/>
        <v>0</v>
      </c>
      <c r="BU4">
        <f t="shared" si="2"/>
        <v>0</v>
      </c>
      <c r="BV4">
        <f t="shared" si="2"/>
        <v>0</v>
      </c>
      <c r="BW4">
        <f t="shared" si="2"/>
        <v>0</v>
      </c>
      <c r="BX4">
        <f t="shared" si="2"/>
        <v>0</v>
      </c>
    </row>
    <row r="5" spans="1:77" x14ac:dyDescent="0.2">
      <c r="A5" t="s">
        <v>14865</v>
      </c>
      <c r="B5">
        <f>B4</f>
        <v>0</v>
      </c>
      <c r="C5">
        <f t="shared" ref="C5:AH5" si="3">C4+B5</f>
        <v>0</v>
      </c>
      <c r="D5">
        <f t="shared" si="3"/>
        <v>0</v>
      </c>
      <c r="E5">
        <f t="shared" si="3"/>
        <v>0</v>
      </c>
      <c r="F5">
        <f t="shared" si="3"/>
        <v>0</v>
      </c>
      <c r="G5">
        <f t="shared" si="3"/>
        <v>0</v>
      </c>
      <c r="H5">
        <f t="shared" si="3"/>
        <v>0</v>
      </c>
      <c r="I5">
        <f t="shared" si="3"/>
        <v>0</v>
      </c>
      <c r="J5">
        <f t="shared" si="3"/>
        <v>0</v>
      </c>
      <c r="K5">
        <f t="shared" si="3"/>
        <v>0</v>
      </c>
      <c r="L5">
        <f t="shared" si="3"/>
        <v>0</v>
      </c>
      <c r="M5">
        <f t="shared" si="3"/>
        <v>0</v>
      </c>
      <c r="N5">
        <f t="shared" si="3"/>
        <v>0</v>
      </c>
      <c r="O5">
        <f t="shared" si="3"/>
        <v>0</v>
      </c>
      <c r="P5">
        <f t="shared" si="3"/>
        <v>0</v>
      </c>
      <c r="Q5">
        <f t="shared" si="3"/>
        <v>0</v>
      </c>
      <c r="R5">
        <f t="shared" si="3"/>
        <v>0</v>
      </c>
      <c r="S5">
        <f t="shared" si="3"/>
        <v>0</v>
      </c>
      <c r="T5">
        <f t="shared" si="3"/>
        <v>0</v>
      </c>
      <c r="U5">
        <f t="shared" si="3"/>
        <v>0</v>
      </c>
      <c r="V5">
        <f t="shared" si="3"/>
        <v>0</v>
      </c>
      <c r="W5">
        <f t="shared" si="3"/>
        <v>0</v>
      </c>
      <c r="X5">
        <f t="shared" si="3"/>
        <v>0</v>
      </c>
      <c r="Y5">
        <f t="shared" si="3"/>
        <v>0</v>
      </c>
      <c r="Z5">
        <f t="shared" si="3"/>
        <v>0</v>
      </c>
      <c r="AA5">
        <f t="shared" si="3"/>
        <v>0</v>
      </c>
      <c r="AB5">
        <f t="shared" si="3"/>
        <v>0</v>
      </c>
      <c r="AC5">
        <f t="shared" si="3"/>
        <v>0</v>
      </c>
      <c r="AD5">
        <f t="shared" si="3"/>
        <v>0</v>
      </c>
      <c r="AE5">
        <f t="shared" si="3"/>
        <v>0</v>
      </c>
      <c r="AF5">
        <f t="shared" si="3"/>
        <v>0</v>
      </c>
      <c r="AG5">
        <f t="shared" si="3"/>
        <v>0</v>
      </c>
      <c r="AH5">
        <f t="shared" si="3"/>
        <v>0</v>
      </c>
      <c r="AI5">
        <f t="shared" ref="AI5:BN5" si="4">AI4+AH5</f>
        <v>0</v>
      </c>
      <c r="AJ5">
        <f t="shared" si="4"/>
        <v>0</v>
      </c>
      <c r="AK5">
        <f t="shared" si="4"/>
        <v>0</v>
      </c>
      <c r="AL5">
        <f t="shared" si="4"/>
        <v>0</v>
      </c>
      <c r="AM5">
        <f t="shared" si="4"/>
        <v>0</v>
      </c>
      <c r="AN5">
        <f t="shared" si="4"/>
        <v>0</v>
      </c>
      <c r="AO5">
        <f t="shared" si="4"/>
        <v>2</v>
      </c>
      <c r="AP5">
        <f t="shared" si="4"/>
        <v>4</v>
      </c>
      <c r="AQ5">
        <f t="shared" si="4"/>
        <v>4</v>
      </c>
      <c r="AR5">
        <f t="shared" si="4"/>
        <v>4</v>
      </c>
      <c r="AS5">
        <f t="shared" si="4"/>
        <v>4</v>
      </c>
      <c r="AT5">
        <f t="shared" si="4"/>
        <v>4</v>
      </c>
      <c r="AU5">
        <f t="shared" si="4"/>
        <v>4</v>
      </c>
      <c r="AV5">
        <f t="shared" si="4"/>
        <v>4</v>
      </c>
      <c r="AW5">
        <f t="shared" si="4"/>
        <v>4</v>
      </c>
      <c r="AX5">
        <f t="shared" si="4"/>
        <v>4</v>
      </c>
      <c r="AY5">
        <f t="shared" si="4"/>
        <v>4</v>
      </c>
      <c r="AZ5">
        <f t="shared" si="4"/>
        <v>4</v>
      </c>
      <c r="BA5">
        <f t="shared" si="4"/>
        <v>4</v>
      </c>
      <c r="BB5">
        <f t="shared" si="4"/>
        <v>4</v>
      </c>
      <c r="BC5">
        <f t="shared" si="4"/>
        <v>4</v>
      </c>
      <c r="BD5">
        <f t="shared" si="4"/>
        <v>4</v>
      </c>
      <c r="BE5">
        <f t="shared" si="4"/>
        <v>4</v>
      </c>
      <c r="BF5">
        <f t="shared" si="4"/>
        <v>4</v>
      </c>
      <c r="BG5">
        <f t="shared" si="4"/>
        <v>4</v>
      </c>
      <c r="BH5">
        <f t="shared" si="4"/>
        <v>4</v>
      </c>
      <c r="BI5">
        <f t="shared" si="4"/>
        <v>4</v>
      </c>
      <c r="BJ5">
        <f t="shared" si="4"/>
        <v>4</v>
      </c>
      <c r="BK5">
        <f t="shared" si="4"/>
        <v>4</v>
      </c>
      <c r="BL5">
        <f t="shared" si="4"/>
        <v>4</v>
      </c>
      <c r="BM5">
        <f t="shared" si="4"/>
        <v>4</v>
      </c>
      <c r="BN5">
        <f t="shared" si="4"/>
        <v>4</v>
      </c>
      <c r="BO5">
        <f t="shared" ref="BO5:BX5" si="5">BO4+BN5</f>
        <v>4</v>
      </c>
      <c r="BP5">
        <f t="shared" si="5"/>
        <v>4</v>
      </c>
      <c r="BQ5">
        <f t="shared" si="5"/>
        <v>4</v>
      </c>
      <c r="BR5">
        <f t="shared" si="5"/>
        <v>4</v>
      </c>
      <c r="BS5">
        <f t="shared" si="5"/>
        <v>4</v>
      </c>
      <c r="BT5">
        <f t="shared" si="5"/>
        <v>4</v>
      </c>
      <c r="BU5">
        <f t="shared" si="5"/>
        <v>4</v>
      </c>
      <c r="BV5">
        <f t="shared" si="5"/>
        <v>4</v>
      </c>
      <c r="BW5">
        <f t="shared" si="5"/>
        <v>4</v>
      </c>
      <c r="BX5">
        <f t="shared" si="5"/>
        <v>4</v>
      </c>
    </row>
  </sheetData>
  <phoneticPr fontId="2"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10"/>
  <sheetViews>
    <sheetView workbookViewId="0">
      <pane xSplit="1" ySplit="1" topLeftCell="AP2" activePane="bottomRight" state="frozen"/>
      <selection activeCell="G18" sqref="G18"/>
      <selection pane="topRight" activeCell="G18" sqref="G18"/>
      <selection pane="bottomLeft" activeCell="G18" sqref="G18"/>
      <selection pane="bottomRight" activeCell="BM1" sqref="BM1"/>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76" width="7.5703125" bestFit="1" customWidth="1"/>
  </cols>
  <sheetData>
    <row r="1" spans="1:78"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4508</v>
      </c>
      <c r="BF1" s="1" t="s">
        <v>4511</v>
      </c>
      <c r="BG1" s="1" t="s">
        <v>4514</v>
      </c>
      <c r="BH1" s="1" t="s">
        <v>4517</v>
      </c>
      <c r="BI1" s="1" t="s">
        <v>2</v>
      </c>
      <c r="BJ1" s="1" t="s">
        <v>5</v>
      </c>
      <c r="BK1" s="1" t="s">
        <v>8</v>
      </c>
      <c r="BL1" s="1" t="s">
        <v>11</v>
      </c>
      <c r="BM1" s="1" t="s">
        <v>14</v>
      </c>
      <c r="BN1" s="1" t="s">
        <v>17</v>
      </c>
      <c r="BO1" s="1" t="s">
        <v>20</v>
      </c>
      <c r="BP1" s="1" t="s">
        <v>23</v>
      </c>
      <c r="BQ1" s="1" t="s">
        <v>26</v>
      </c>
      <c r="BR1" s="1" t="s">
        <v>29</v>
      </c>
      <c r="BS1" s="1" t="s">
        <v>32</v>
      </c>
      <c r="BT1" s="1" t="s">
        <v>35</v>
      </c>
      <c r="BU1" s="1" t="s">
        <v>38</v>
      </c>
      <c r="BV1" s="1" t="s">
        <v>15321</v>
      </c>
      <c r="BW1" s="1" t="s">
        <v>15322</v>
      </c>
      <c r="BX1" s="1" t="s">
        <v>15323</v>
      </c>
      <c r="BY1" s="1"/>
      <c r="BZ1" s="1"/>
    </row>
    <row r="2" spans="1:78" x14ac:dyDescent="0.2">
      <c r="A2" s="84" t="s">
        <v>59</v>
      </c>
      <c r="B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48"/>
      <c r="AV2" s="48"/>
      <c r="AW2" s="48"/>
      <c r="AX2" s="48"/>
      <c r="AY2" s="48"/>
      <c r="AZ2" s="48"/>
      <c r="BA2" s="48">
        <v>6</v>
      </c>
      <c r="BB2" s="48">
        <v>4</v>
      </c>
      <c r="BC2" s="48"/>
      <c r="BD2" s="48">
        <v>5</v>
      </c>
      <c r="BE2" s="48">
        <v>22</v>
      </c>
      <c r="BF2" s="48">
        <v>12</v>
      </c>
      <c r="BG2" s="48">
        <v>1</v>
      </c>
      <c r="BH2" s="48"/>
      <c r="BI2" s="48"/>
      <c r="BJ2" s="48"/>
      <c r="BK2" s="48"/>
      <c r="BL2" s="48"/>
      <c r="BM2" s="48"/>
      <c r="BN2" s="48"/>
      <c r="BO2" s="48"/>
      <c r="BP2" s="48"/>
      <c r="BQ2" s="48"/>
      <c r="BR2" s="48"/>
      <c r="BS2" s="48"/>
      <c r="BT2" s="48"/>
      <c r="BU2" s="48"/>
      <c r="BV2" s="48"/>
      <c r="BW2" s="48"/>
      <c r="BX2" s="48"/>
      <c r="BY2" s="1"/>
      <c r="BZ2" s="1"/>
    </row>
    <row r="3" spans="1:78" x14ac:dyDescent="0.2">
      <c r="A3" t="s">
        <v>68</v>
      </c>
      <c r="AS3">
        <v>3</v>
      </c>
      <c r="AT3">
        <v>2</v>
      </c>
      <c r="AU3" s="48">
        <v>1</v>
      </c>
      <c r="AV3" s="48">
        <v>20</v>
      </c>
      <c r="AW3" s="48">
        <v>19</v>
      </c>
      <c r="AX3" s="48">
        <v>19</v>
      </c>
      <c r="AY3" s="48">
        <v>14</v>
      </c>
      <c r="AZ3" s="48">
        <v>11</v>
      </c>
      <c r="BA3" s="48">
        <v>10</v>
      </c>
      <c r="BB3" s="48">
        <v>6</v>
      </c>
      <c r="BC3" s="48">
        <v>6</v>
      </c>
      <c r="BD3" s="48">
        <v>5</v>
      </c>
      <c r="BE3" s="48">
        <v>2</v>
      </c>
      <c r="BF3" s="48"/>
      <c r="BG3" s="48"/>
      <c r="BH3" s="48"/>
      <c r="BI3" s="48"/>
      <c r="BJ3" s="48"/>
      <c r="BK3" s="48"/>
      <c r="BL3" s="48"/>
      <c r="BM3" s="48"/>
      <c r="BN3" s="48"/>
      <c r="BO3" s="48"/>
      <c r="BP3" s="48"/>
      <c r="BQ3" s="48"/>
      <c r="BR3" s="48"/>
      <c r="BS3" s="48"/>
      <c r="BT3" s="48"/>
      <c r="BU3" s="48"/>
      <c r="BV3" s="48"/>
      <c r="BW3" s="48"/>
      <c r="BX3" s="48"/>
    </row>
    <row r="4" spans="1:78" x14ac:dyDescent="0.2">
      <c r="A4" t="s">
        <v>111</v>
      </c>
      <c r="BE4">
        <v>9</v>
      </c>
      <c r="BF4">
        <v>4</v>
      </c>
    </row>
    <row r="6" spans="1:78" x14ac:dyDescent="0.2">
      <c r="A6" t="s">
        <v>8181</v>
      </c>
      <c r="B6" s="48">
        <f>SUM(B2:B4)</f>
        <v>0</v>
      </c>
      <c r="C6" s="48">
        <f t="shared" ref="C6:BN6" si="0">SUM(C2:C4)</f>
        <v>0</v>
      </c>
      <c r="D6" s="48">
        <f t="shared" si="0"/>
        <v>0</v>
      </c>
      <c r="E6" s="48">
        <f t="shared" si="0"/>
        <v>0</v>
      </c>
      <c r="F6" s="48">
        <f t="shared" si="0"/>
        <v>0</v>
      </c>
      <c r="G6" s="48">
        <f t="shared" si="0"/>
        <v>0</v>
      </c>
      <c r="H6" s="48">
        <f t="shared" si="0"/>
        <v>0</v>
      </c>
      <c r="I6" s="48">
        <f t="shared" si="0"/>
        <v>0</v>
      </c>
      <c r="J6" s="48">
        <f t="shared" si="0"/>
        <v>0</v>
      </c>
      <c r="K6" s="48">
        <f t="shared" si="0"/>
        <v>0</v>
      </c>
      <c r="L6" s="48">
        <f t="shared" si="0"/>
        <v>0</v>
      </c>
      <c r="M6" s="48">
        <f t="shared" si="0"/>
        <v>0</v>
      </c>
      <c r="N6" s="48">
        <f t="shared" si="0"/>
        <v>0</v>
      </c>
      <c r="O6" s="48">
        <f t="shared" si="0"/>
        <v>0</v>
      </c>
      <c r="P6" s="48">
        <f t="shared" si="0"/>
        <v>0</v>
      </c>
      <c r="Q6" s="48">
        <f t="shared" si="0"/>
        <v>0</v>
      </c>
      <c r="R6" s="48">
        <f t="shared" si="0"/>
        <v>0</v>
      </c>
      <c r="S6" s="48">
        <f t="shared" si="0"/>
        <v>0</v>
      </c>
      <c r="T6" s="48">
        <f t="shared" si="0"/>
        <v>0</v>
      </c>
      <c r="U6" s="48">
        <f t="shared" si="0"/>
        <v>0</v>
      </c>
      <c r="V6" s="48">
        <f t="shared" si="0"/>
        <v>0</v>
      </c>
      <c r="W6" s="48">
        <f t="shared" si="0"/>
        <v>0</v>
      </c>
      <c r="X6" s="48">
        <f t="shared" si="0"/>
        <v>0</v>
      </c>
      <c r="Y6" s="48">
        <f t="shared" si="0"/>
        <v>0</v>
      </c>
      <c r="Z6" s="48">
        <f t="shared" si="0"/>
        <v>0</v>
      </c>
      <c r="AA6" s="48">
        <f t="shared" si="0"/>
        <v>0</v>
      </c>
      <c r="AB6" s="48">
        <f t="shared" si="0"/>
        <v>0</v>
      </c>
      <c r="AC6" s="48">
        <f t="shared" si="0"/>
        <v>0</v>
      </c>
      <c r="AD6" s="48">
        <f t="shared" si="0"/>
        <v>0</v>
      </c>
      <c r="AE6" s="48">
        <f t="shared" si="0"/>
        <v>0</v>
      </c>
      <c r="AF6" s="48">
        <f t="shared" si="0"/>
        <v>0</v>
      </c>
      <c r="AG6" s="48">
        <f t="shared" si="0"/>
        <v>0</v>
      </c>
      <c r="AH6" s="48">
        <f t="shared" si="0"/>
        <v>0</v>
      </c>
      <c r="AI6" s="48">
        <f t="shared" si="0"/>
        <v>0</v>
      </c>
      <c r="AJ6" s="48">
        <f t="shared" si="0"/>
        <v>0</v>
      </c>
      <c r="AK6" s="48">
        <f t="shared" si="0"/>
        <v>0</v>
      </c>
      <c r="AL6" s="48">
        <f t="shared" si="0"/>
        <v>0</v>
      </c>
      <c r="AM6" s="48">
        <f t="shared" si="0"/>
        <v>0</v>
      </c>
      <c r="AN6" s="48">
        <f t="shared" si="0"/>
        <v>0</v>
      </c>
      <c r="AO6" s="48">
        <f t="shared" si="0"/>
        <v>0</v>
      </c>
      <c r="AP6" s="48">
        <f t="shared" si="0"/>
        <v>0</v>
      </c>
      <c r="AQ6" s="48">
        <f t="shared" si="0"/>
        <v>0</v>
      </c>
      <c r="AR6" s="48">
        <f t="shared" si="0"/>
        <v>0</v>
      </c>
      <c r="AS6" s="48">
        <f t="shared" si="0"/>
        <v>3</v>
      </c>
      <c r="AT6" s="48">
        <f t="shared" si="0"/>
        <v>2</v>
      </c>
      <c r="AU6" s="48">
        <f t="shared" si="0"/>
        <v>1</v>
      </c>
      <c r="AV6" s="48">
        <f t="shared" si="0"/>
        <v>20</v>
      </c>
      <c r="AW6" s="48">
        <f t="shared" si="0"/>
        <v>19</v>
      </c>
      <c r="AX6" s="48">
        <f t="shared" si="0"/>
        <v>19</v>
      </c>
      <c r="AY6" s="48">
        <f t="shared" si="0"/>
        <v>14</v>
      </c>
      <c r="AZ6" s="48">
        <f t="shared" si="0"/>
        <v>11</v>
      </c>
      <c r="BA6" s="48">
        <f t="shared" si="0"/>
        <v>16</v>
      </c>
      <c r="BB6" s="48">
        <f t="shared" si="0"/>
        <v>10</v>
      </c>
      <c r="BC6" s="48">
        <f t="shared" si="0"/>
        <v>6</v>
      </c>
      <c r="BD6" s="48">
        <f t="shared" si="0"/>
        <v>10</v>
      </c>
      <c r="BE6" s="48">
        <f t="shared" si="0"/>
        <v>33</v>
      </c>
      <c r="BF6" s="48">
        <f t="shared" si="0"/>
        <v>16</v>
      </c>
      <c r="BG6" s="48">
        <f t="shared" si="0"/>
        <v>1</v>
      </c>
      <c r="BH6" s="48">
        <f t="shared" si="0"/>
        <v>0</v>
      </c>
      <c r="BI6" s="48">
        <f t="shared" si="0"/>
        <v>0</v>
      </c>
      <c r="BJ6" s="48">
        <f t="shared" si="0"/>
        <v>0</v>
      </c>
      <c r="BK6" s="48">
        <f t="shared" si="0"/>
        <v>0</v>
      </c>
      <c r="BL6" s="48">
        <f t="shared" si="0"/>
        <v>0</v>
      </c>
      <c r="BM6" s="48">
        <f t="shared" si="0"/>
        <v>0</v>
      </c>
      <c r="BN6" s="48">
        <f t="shared" si="0"/>
        <v>0</v>
      </c>
      <c r="BO6" s="48">
        <f t="shared" ref="BO6:BX6" si="1">SUM(BO2:BO4)</f>
        <v>0</v>
      </c>
      <c r="BP6" s="48">
        <f t="shared" si="1"/>
        <v>0</v>
      </c>
      <c r="BQ6" s="48">
        <f t="shared" si="1"/>
        <v>0</v>
      </c>
      <c r="BR6" s="48">
        <f t="shared" si="1"/>
        <v>0</v>
      </c>
      <c r="BS6" s="48">
        <f t="shared" si="1"/>
        <v>0</v>
      </c>
      <c r="BT6" s="48">
        <f t="shared" si="1"/>
        <v>0</v>
      </c>
      <c r="BU6" s="48">
        <f t="shared" si="1"/>
        <v>0</v>
      </c>
      <c r="BV6" s="48">
        <f t="shared" si="1"/>
        <v>0</v>
      </c>
      <c r="BW6" s="48">
        <f t="shared" si="1"/>
        <v>0</v>
      </c>
      <c r="BX6" s="48">
        <f t="shared" si="1"/>
        <v>0</v>
      </c>
    </row>
    <row r="7" spans="1:78" x14ac:dyDescent="0.2">
      <c r="A7" t="s">
        <v>14865</v>
      </c>
      <c r="B7" s="48">
        <f>B6</f>
        <v>0</v>
      </c>
      <c r="C7">
        <f t="shared" ref="C7:AH7" si="2">C6+B7</f>
        <v>0</v>
      </c>
      <c r="D7">
        <f t="shared" si="2"/>
        <v>0</v>
      </c>
      <c r="E7">
        <f t="shared" si="2"/>
        <v>0</v>
      </c>
      <c r="F7">
        <f t="shared" si="2"/>
        <v>0</v>
      </c>
      <c r="G7">
        <f t="shared" si="2"/>
        <v>0</v>
      </c>
      <c r="H7">
        <f t="shared" si="2"/>
        <v>0</v>
      </c>
      <c r="I7">
        <f t="shared" si="2"/>
        <v>0</v>
      </c>
      <c r="J7">
        <f t="shared" si="2"/>
        <v>0</v>
      </c>
      <c r="K7">
        <f t="shared" si="2"/>
        <v>0</v>
      </c>
      <c r="L7">
        <f t="shared" si="2"/>
        <v>0</v>
      </c>
      <c r="M7">
        <f t="shared" si="2"/>
        <v>0</v>
      </c>
      <c r="N7">
        <f t="shared" si="2"/>
        <v>0</v>
      </c>
      <c r="O7">
        <f t="shared" si="2"/>
        <v>0</v>
      </c>
      <c r="P7">
        <f t="shared" si="2"/>
        <v>0</v>
      </c>
      <c r="Q7">
        <f t="shared" si="2"/>
        <v>0</v>
      </c>
      <c r="R7">
        <f t="shared" si="2"/>
        <v>0</v>
      </c>
      <c r="S7">
        <f t="shared" si="2"/>
        <v>0</v>
      </c>
      <c r="T7">
        <f t="shared" si="2"/>
        <v>0</v>
      </c>
      <c r="U7">
        <f t="shared" si="2"/>
        <v>0</v>
      </c>
      <c r="V7">
        <f t="shared" si="2"/>
        <v>0</v>
      </c>
      <c r="W7">
        <f t="shared" si="2"/>
        <v>0</v>
      </c>
      <c r="X7">
        <f t="shared" si="2"/>
        <v>0</v>
      </c>
      <c r="Y7">
        <f t="shared" si="2"/>
        <v>0</v>
      </c>
      <c r="Z7">
        <f t="shared" si="2"/>
        <v>0</v>
      </c>
      <c r="AA7">
        <f t="shared" si="2"/>
        <v>0</v>
      </c>
      <c r="AB7">
        <f t="shared" si="2"/>
        <v>0</v>
      </c>
      <c r="AC7">
        <f t="shared" si="2"/>
        <v>0</v>
      </c>
      <c r="AD7">
        <f t="shared" si="2"/>
        <v>0</v>
      </c>
      <c r="AE7">
        <f t="shared" si="2"/>
        <v>0</v>
      </c>
      <c r="AF7">
        <f t="shared" si="2"/>
        <v>0</v>
      </c>
      <c r="AG7">
        <f t="shared" si="2"/>
        <v>0</v>
      </c>
      <c r="AH7">
        <f t="shared" si="2"/>
        <v>0</v>
      </c>
      <c r="AI7">
        <f t="shared" ref="AI7:BN7" si="3">AI6+AH7</f>
        <v>0</v>
      </c>
      <c r="AJ7">
        <f t="shared" si="3"/>
        <v>0</v>
      </c>
      <c r="AK7">
        <f t="shared" si="3"/>
        <v>0</v>
      </c>
      <c r="AL7">
        <f t="shared" si="3"/>
        <v>0</v>
      </c>
      <c r="AM7">
        <f t="shared" si="3"/>
        <v>0</v>
      </c>
      <c r="AN7">
        <f t="shared" si="3"/>
        <v>0</v>
      </c>
      <c r="AO7">
        <f t="shared" si="3"/>
        <v>0</v>
      </c>
      <c r="AP7">
        <f t="shared" si="3"/>
        <v>0</v>
      </c>
      <c r="AQ7">
        <f t="shared" si="3"/>
        <v>0</v>
      </c>
      <c r="AR7">
        <f t="shared" si="3"/>
        <v>0</v>
      </c>
      <c r="AS7">
        <f t="shared" si="3"/>
        <v>3</v>
      </c>
      <c r="AT7">
        <f t="shared" si="3"/>
        <v>5</v>
      </c>
      <c r="AU7">
        <f t="shared" si="3"/>
        <v>6</v>
      </c>
      <c r="AV7">
        <f t="shared" si="3"/>
        <v>26</v>
      </c>
      <c r="AW7">
        <f t="shared" si="3"/>
        <v>45</v>
      </c>
      <c r="AX7">
        <f t="shared" si="3"/>
        <v>64</v>
      </c>
      <c r="AY7">
        <f t="shared" si="3"/>
        <v>78</v>
      </c>
      <c r="AZ7">
        <f t="shared" si="3"/>
        <v>89</v>
      </c>
      <c r="BA7">
        <f t="shared" si="3"/>
        <v>105</v>
      </c>
      <c r="BB7">
        <f t="shared" si="3"/>
        <v>115</v>
      </c>
      <c r="BC7">
        <f t="shared" si="3"/>
        <v>121</v>
      </c>
      <c r="BD7">
        <f t="shared" si="3"/>
        <v>131</v>
      </c>
      <c r="BE7">
        <f t="shared" si="3"/>
        <v>164</v>
      </c>
      <c r="BF7">
        <f t="shared" si="3"/>
        <v>180</v>
      </c>
      <c r="BG7">
        <f t="shared" si="3"/>
        <v>181</v>
      </c>
      <c r="BH7">
        <f t="shared" si="3"/>
        <v>181</v>
      </c>
      <c r="BI7">
        <f t="shared" si="3"/>
        <v>181</v>
      </c>
      <c r="BJ7">
        <f t="shared" si="3"/>
        <v>181</v>
      </c>
      <c r="BK7">
        <f t="shared" si="3"/>
        <v>181</v>
      </c>
      <c r="BL7">
        <f t="shared" si="3"/>
        <v>181</v>
      </c>
      <c r="BM7">
        <f t="shared" si="3"/>
        <v>181</v>
      </c>
      <c r="BN7">
        <f t="shared" si="3"/>
        <v>181</v>
      </c>
      <c r="BO7">
        <f t="shared" ref="BO7:BX7" si="4">BO6+BN7</f>
        <v>181</v>
      </c>
      <c r="BP7">
        <f t="shared" si="4"/>
        <v>181</v>
      </c>
      <c r="BQ7">
        <f t="shared" si="4"/>
        <v>181</v>
      </c>
      <c r="BR7">
        <f t="shared" si="4"/>
        <v>181</v>
      </c>
      <c r="BS7">
        <f t="shared" si="4"/>
        <v>181</v>
      </c>
      <c r="BT7">
        <f t="shared" si="4"/>
        <v>181</v>
      </c>
      <c r="BU7">
        <f t="shared" si="4"/>
        <v>181</v>
      </c>
      <c r="BV7">
        <f t="shared" si="4"/>
        <v>181</v>
      </c>
      <c r="BW7">
        <f t="shared" si="4"/>
        <v>181</v>
      </c>
      <c r="BX7">
        <f t="shared" si="4"/>
        <v>181</v>
      </c>
    </row>
    <row r="10" spans="1:78" x14ac:dyDescent="0.2">
      <c r="A10" s="85" t="s">
        <v>1779</v>
      </c>
      <c r="B10" s="84"/>
      <c r="C10" s="84"/>
    </row>
  </sheetData>
  <phoneticPr fontId="2"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5"/>
  <sheetViews>
    <sheetView workbookViewId="0">
      <pane xSplit="1" ySplit="1" topLeftCell="B2" activePane="bottomRight" state="frozen"/>
      <selection activeCell="G18" sqref="G18"/>
      <selection pane="topRight" activeCell="G18" sqref="G18"/>
      <selection pane="bottomLeft" activeCell="G18" sqref="G18"/>
      <selection pane="bottomRight" activeCell="G18" sqref="G18"/>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A2" s="27" t="s">
        <v>15319</v>
      </c>
      <c r="F2">
        <v>1</v>
      </c>
      <c r="G2">
        <v>4</v>
      </c>
      <c r="H2">
        <v>2</v>
      </c>
      <c r="I2">
        <v>1</v>
      </c>
      <c r="J2">
        <v>1</v>
      </c>
    </row>
    <row r="4" spans="1:110" x14ac:dyDescent="0.2">
      <c r="A4" t="s">
        <v>8181</v>
      </c>
      <c r="B4">
        <f t="shared" ref="B4:AG4" si="0">B2</f>
        <v>0</v>
      </c>
      <c r="C4">
        <f t="shared" si="0"/>
        <v>0</v>
      </c>
      <c r="D4">
        <f t="shared" si="0"/>
        <v>0</v>
      </c>
      <c r="E4">
        <f t="shared" si="0"/>
        <v>0</v>
      </c>
      <c r="F4">
        <f t="shared" si="0"/>
        <v>1</v>
      </c>
      <c r="G4">
        <f t="shared" si="0"/>
        <v>4</v>
      </c>
      <c r="H4">
        <f t="shared" si="0"/>
        <v>2</v>
      </c>
      <c r="I4">
        <f t="shared" si="0"/>
        <v>1</v>
      </c>
      <c r="J4">
        <f t="shared" si="0"/>
        <v>1</v>
      </c>
      <c r="K4">
        <f t="shared" si="0"/>
        <v>0</v>
      </c>
      <c r="L4">
        <f t="shared" si="0"/>
        <v>0</v>
      </c>
      <c r="M4">
        <f t="shared" si="0"/>
        <v>0</v>
      </c>
      <c r="N4">
        <f t="shared" si="0"/>
        <v>0</v>
      </c>
      <c r="O4">
        <f t="shared" si="0"/>
        <v>0</v>
      </c>
      <c r="P4">
        <f t="shared" si="0"/>
        <v>0</v>
      </c>
      <c r="Q4">
        <f t="shared" si="0"/>
        <v>0</v>
      </c>
      <c r="R4">
        <f t="shared" si="0"/>
        <v>0</v>
      </c>
      <c r="S4">
        <f t="shared" si="0"/>
        <v>0</v>
      </c>
      <c r="T4">
        <f t="shared" si="0"/>
        <v>0</v>
      </c>
      <c r="U4">
        <f t="shared" si="0"/>
        <v>0</v>
      </c>
      <c r="V4">
        <f t="shared" si="0"/>
        <v>0</v>
      </c>
      <c r="W4">
        <f t="shared" si="0"/>
        <v>0</v>
      </c>
      <c r="X4">
        <f t="shared" si="0"/>
        <v>0</v>
      </c>
      <c r="Y4">
        <f t="shared" si="0"/>
        <v>0</v>
      </c>
      <c r="Z4">
        <f t="shared" si="0"/>
        <v>0</v>
      </c>
      <c r="AA4">
        <f t="shared" si="0"/>
        <v>0</v>
      </c>
      <c r="AB4">
        <f t="shared" si="0"/>
        <v>0</v>
      </c>
      <c r="AC4">
        <f t="shared" si="0"/>
        <v>0</v>
      </c>
      <c r="AD4">
        <f t="shared" si="0"/>
        <v>0</v>
      </c>
      <c r="AE4">
        <f t="shared" si="0"/>
        <v>0</v>
      </c>
      <c r="AF4">
        <f t="shared" si="0"/>
        <v>0</v>
      </c>
      <c r="AG4">
        <f t="shared" si="0"/>
        <v>0</v>
      </c>
      <c r="AH4">
        <f t="shared" ref="AH4:BM4" si="1">AH2</f>
        <v>0</v>
      </c>
      <c r="AI4">
        <f t="shared" si="1"/>
        <v>0</v>
      </c>
      <c r="AJ4">
        <f t="shared" si="1"/>
        <v>0</v>
      </c>
      <c r="AK4">
        <f t="shared" si="1"/>
        <v>0</v>
      </c>
      <c r="AL4">
        <f t="shared" si="1"/>
        <v>0</v>
      </c>
      <c r="AM4">
        <f t="shared" si="1"/>
        <v>0</v>
      </c>
      <c r="AN4">
        <f t="shared" si="1"/>
        <v>0</v>
      </c>
      <c r="AO4">
        <f t="shared" si="1"/>
        <v>0</v>
      </c>
      <c r="AP4">
        <f t="shared" si="1"/>
        <v>0</v>
      </c>
      <c r="AQ4">
        <f t="shared" si="1"/>
        <v>0</v>
      </c>
      <c r="AR4">
        <f t="shared" si="1"/>
        <v>0</v>
      </c>
      <c r="AS4">
        <f t="shared" si="1"/>
        <v>0</v>
      </c>
      <c r="AT4">
        <f t="shared" si="1"/>
        <v>0</v>
      </c>
      <c r="AU4">
        <f t="shared" si="1"/>
        <v>0</v>
      </c>
      <c r="AV4">
        <f t="shared" si="1"/>
        <v>0</v>
      </c>
      <c r="AW4">
        <f t="shared" si="1"/>
        <v>0</v>
      </c>
      <c r="AX4">
        <f t="shared" si="1"/>
        <v>0</v>
      </c>
      <c r="AY4">
        <f t="shared" si="1"/>
        <v>0</v>
      </c>
      <c r="AZ4">
        <f t="shared" si="1"/>
        <v>0</v>
      </c>
      <c r="BA4">
        <f t="shared" si="1"/>
        <v>0</v>
      </c>
      <c r="BB4">
        <f t="shared" si="1"/>
        <v>0</v>
      </c>
      <c r="BC4">
        <f t="shared" si="1"/>
        <v>0</v>
      </c>
      <c r="BD4">
        <f t="shared" si="1"/>
        <v>0</v>
      </c>
      <c r="BE4">
        <f t="shared" si="1"/>
        <v>0</v>
      </c>
      <c r="BF4">
        <f t="shared" si="1"/>
        <v>0</v>
      </c>
      <c r="BG4">
        <f t="shared" si="1"/>
        <v>0</v>
      </c>
      <c r="BH4">
        <f t="shared" si="1"/>
        <v>0</v>
      </c>
      <c r="BI4">
        <f t="shared" si="1"/>
        <v>0</v>
      </c>
      <c r="BJ4">
        <f t="shared" si="1"/>
        <v>0</v>
      </c>
      <c r="BK4">
        <f t="shared" si="1"/>
        <v>0</v>
      </c>
      <c r="BL4">
        <f t="shared" si="1"/>
        <v>0</v>
      </c>
      <c r="BM4">
        <f t="shared" si="1"/>
        <v>0</v>
      </c>
      <c r="BN4">
        <f t="shared" ref="BN4:CS4" si="2">BN2</f>
        <v>0</v>
      </c>
      <c r="BO4">
        <f t="shared" si="2"/>
        <v>0</v>
      </c>
      <c r="BP4">
        <f t="shared" si="2"/>
        <v>0</v>
      </c>
      <c r="BQ4">
        <f t="shared" si="2"/>
        <v>0</v>
      </c>
      <c r="BR4">
        <f t="shared" si="2"/>
        <v>0</v>
      </c>
      <c r="BS4">
        <f t="shared" si="2"/>
        <v>0</v>
      </c>
      <c r="BT4">
        <f t="shared" si="2"/>
        <v>0</v>
      </c>
      <c r="BU4">
        <f t="shared" si="2"/>
        <v>0</v>
      </c>
      <c r="BV4">
        <f t="shared" si="2"/>
        <v>0</v>
      </c>
      <c r="BW4">
        <f t="shared" si="2"/>
        <v>0</v>
      </c>
      <c r="BX4">
        <f t="shared" si="2"/>
        <v>0</v>
      </c>
      <c r="BY4">
        <f t="shared" si="2"/>
        <v>0</v>
      </c>
      <c r="BZ4">
        <f t="shared" si="2"/>
        <v>0</v>
      </c>
      <c r="CA4">
        <f t="shared" si="2"/>
        <v>0</v>
      </c>
      <c r="CB4">
        <f t="shared" si="2"/>
        <v>0</v>
      </c>
      <c r="CC4">
        <f t="shared" si="2"/>
        <v>0</v>
      </c>
      <c r="CD4">
        <f t="shared" si="2"/>
        <v>0</v>
      </c>
      <c r="CE4">
        <f t="shared" si="2"/>
        <v>0</v>
      </c>
      <c r="CF4">
        <f t="shared" si="2"/>
        <v>0</v>
      </c>
      <c r="CG4">
        <f t="shared" si="2"/>
        <v>0</v>
      </c>
      <c r="CH4">
        <f t="shared" si="2"/>
        <v>0</v>
      </c>
      <c r="CI4">
        <f t="shared" si="2"/>
        <v>0</v>
      </c>
      <c r="CJ4">
        <f t="shared" si="2"/>
        <v>0</v>
      </c>
      <c r="CK4">
        <f t="shared" si="2"/>
        <v>0</v>
      </c>
      <c r="CL4">
        <f t="shared" si="2"/>
        <v>0</v>
      </c>
      <c r="CM4">
        <f t="shared" si="2"/>
        <v>0</v>
      </c>
      <c r="CN4">
        <f t="shared" si="2"/>
        <v>0</v>
      </c>
      <c r="CO4">
        <f t="shared" si="2"/>
        <v>0</v>
      </c>
      <c r="CP4">
        <f t="shared" si="2"/>
        <v>0</v>
      </c>
      <c r="CQ4">
        <f t="shared" si="2"/>
        <v>0</v>
      </c>
      <c r="CR4">
        <f t="shared" si="2"/>
        <v>0</v>
      </c>
      <c r="CS4">
        <f t="shared" si="2"/>
        <v>0</v>
      </c>
      <c r="CT4">
        <f t="shared" ref="CT4:DD4" si="3">CT2</f>
        <v>0</v>
      </c>
      <c r="CU4">
        <f t="shared" si="3"/>
        <v>0</v>
      </c>
      <c r="CV4">
        <f t="shared" si="3"/>
        <v>0</v>
      </c>
      <c r="CW4">
        <f t="shared" si="3"/>
        <v>0</v>
      </c>
      <c r="CX4">
        <f t="shared" si="3"/>
        <v>0</v>
      </c>
      <c r="CY4">
        <f t="shared" si="3"/>
        <v>0</v>
      </c>
      <c r="CZ4">
        <f t="shared" si="3"/>
        <v>0</v>
      </c>
      <c r="DA4">
        <f t="shared" si="3"/>
        <v>0</v>
      </c>
      <c r="DB4">
        <f t="shared" si="3"/>
        <v>0</v>
      </c>
      <c r="DC4">
        <f t="shared" si="3"/>
        <v>0</v>
      </c>
      <c r="DD4">
        <f t="shared" si="3"/>
        <v>0</v>
      </c>
    </row>
    <row r="5" spans="1:110" x14ac:dyDescent="0.2">
      <c r="A5" t="s">
        <v>14865</v>
      </c>
      <c r="B5">
        <f>B4</f>
        <v>0</v>
      </c>
      <c r="C5">
        <f t="shared" ref="C5:AH5" si="4">C4+B5</f>
        <v>0</v>
      </c>
      <c r="D5">
        <f t="shared" si="4"/>
        <v>0</v>
      </c>
      <c r="E5">
        <f t="shared" si="4"/>
        <v>0</v>
      </c>
      <c r="F5">
        <f t="shared" si="4"/>
        <v>1</v>
      </c>
      <c r="G5">
        <f t="shared" si="4"/>
        <v>5</v>
      </c>
      <c r="H5">
        <f t="shared" si="4"/>
        <v>7</v>
      </c>
      <c r="I5">
        <f t="shared" si="4"/>
        <v>8</v>
      </c>
      <c r="J5">
        <f t="shared" si="4"/>
        <v>9</v>
      </c>
      <c r="K5">
        <f t="shared" si="4"/>
        <v>9</v>
      </c>
      <c r="L5">
        <f t="shared" si="4"/>
        <v>9</v>
      </c>
      <c r="M5">
        <f t="shared" si="4"/>
        <v>9</v>
      </c>
      <c r="N5">
        <f t="shared" si="4"/>
        <v>9</v>
      </c>
      <c r="O5">
        <f t="shared" si="4"/>
        <v>9</v>
      </c>
      <c r="P5">
        <f t="shared" si="4"/>
        <v>9</v>
      </c>
      <c r="Q5">
        <f t="shared" si="4"/>
        <v>9</v>
      </c>
      <c r="R5">
        <f t="shared" si="4"/>
        <v>9</v>
      </c>
      <c r="S5">
        <f t="shared" si="4"/>
        <v>9</v>
      </c>
      <c r="T5">
        <f t="shared" si="4"/>
        <v>9</v>
      </c>
      <c r="U5">
        <f t="shared" si="4"/>
        <v>9</v>
      </c>
      <c r="V5">
        <f t="shared" si="4"/>
        <v>9</v>
      </c>
      <c r="W5">
        <f t="shared" si="4"/>
        <v>9</v>
      </c>
      <c r="X5">
        <f t="shared" si="4"/>
        <v>9</v>
      </c>
      <c r="Y5">
        <f t="shared" si="4"/>
        <v>9</v>
      </c>
      <c r="Z5">
        <f t="shared" si="4"/>
        <v>9</v>
      </c>
      <c r="AA5">
        <f t="shared" si="4"/>
        <v>9</v>
      </c>
      <c r="AB5">
        <f t="shared" si="4"/>
        <v>9</v>
      </c>
      <c r="AC5">
        <f t="shared" si="4"/>
        <v>9</v>
      </c>
      <c r="AD5">
        <f t="shared" si="4"/>
        <v>9</v>
      </c>
      <c r="AE5">
        <f t="shared" si="4"/>
        <v>9</v>
      </c>
      <c r="AF5">
        <f t="shared" si="4"/>
        <v>9</v>
      </c>
      <c r="AG5">
        <f t="shared" si="4"/>
        <v>9</v>
      </c>
      <c r="AH5">
        <f t="shared" si="4"/>
        <v>9</v>
      </c>
      <c r="AI5">
        <f t="shared" ref="AI5:BN5" si="5">AI4+AH5</f>
        <v>9</v>
      </c>
      <c r="AJ5">
        <f t="shared" si="5"/>
        <v>9</v>
      </c>
      <c r="AK5">
        <f t="shared" si="5"/>
        <v>9</v>
      </c>
      <c r="AL5">
        <f t="shared" si="5"/>
        <v>9</v>
      </c>
      <c r="AM5">
        <f t="shared" si="5"/>
        <v>9</v>
      </c>
      <c r="AN5">
        <f t="shared" si="5"/>
        <v>9</v>
      </c>
      <c r="AO5">
        <f t="shared" si="5"/>
        <v>9</v>
      </c>
      <c r="AP5">
        <f t="shared" si="5"/>
        <v>9</v>
      </c>
      <c r="AQ5">
        <f t="shared" si="5"/>
        <v>9</v>
      </c>
      <c r="AR5">
        <f t="shared" si="5"/>
        <v>9</v>
      </c>
      <c r="AS5">
        <f t="shared" si="5"/>
        <v>9</v>
      </c>
      <c r="AT5">
        <f t="shared" si="5"/>
        <v>9</v>
      </c>
      <c r="AU5">
        <f t="shared" si="5"/>
        <v>9</v>
      </c>
      <c r="AV5">
        <f t="shared" si="5"/>
        <v>9</v>
      </c>
      <c r="AW5">
        <f t="shared" si="5"/>
        <v>9</v>
      </c>
      <c r="AX5">
        <f t="shared" si="5"/>
        <v>9</v>
      </c>
      <c r="AY5">
        <f t="shared" si="5"/>
        <v>9</v>
      </c>
      <c r="AZ5">
        <f t="shared" si="5"/>
        <v>9</v>
      </c>
      <c r="BA5">
        <f t="shared" si="5"/>
        <v>9</v>
      </c>
      <c r="BB5">
        <f t="shared" si="5"/>
        <v>9</v>
      </c>
      <c r="BC5">
        <f t="shared" si="5"/>
        <v>9</v>
      </c>
      <c r="BD5">
        <f t="shared" si="5"/>
        <v>9</v>
      </c>
      <c r="BE5">
        <f t="shared" si="5"/>
        <v>9</v>
      </c>
      <c r="BF5">
        <f t="shared" si="5"/>
        <v>9</v>
      </c>
      <c r="BG5">
        <f t="shared" si="5"/>
        <v>9</v>
      </c>
      <c r="BH5">
        <f t="shared" si="5"/>
        <v>9</v>
      </c>
      <c r="BI5">
        <f t="shared" si="5"/>
        <v>9</v>
      </c>
      <c r="BJ5">
        <f t="shared" si="5"/>
        <v>9</v>
      </c>
      <c r="BK5">
        <f t="shared" si="5"/>
        <v>9</v>
      </c>
      <c r="BL5">
        <f t="shared" si="5"/>
        <v>9</v>
      </c>
      <c r="BM5">
        <f t="shared" si="5"/>
        <v>9</v>
      </c>
      <c r="BN5">
        <f t="shared" si="5"/>
        <v>9</v>
      </c>
      <c r="BO5">
        <f t="shared" ref="BO5:CT5" si="6">BO4+BN5</f>
        <v>9</v>
      </c>
      <c r="BP5">
        <f t="shared" si="6"/>
        <v>9</v>
      </c>
      <c r="BQ5">
        <f t="shared" si="6"/>
        <v>9</v>
      </c>
      <c r="BR5">
        <f t="shared" si="6"/>
        <v>9</v>
      </c>
      <c r="BS5">
        <f t="shared" si="6"/>
        <v>9</v>
      </c>
      <c r="BT5">
        <f t="shared" si="6"/>
        <v>9</v>
      </c>
      <c r="BU5">
        <f t="shared" si="6"/>
        <v>9</v>
      </c>
      <c r="BV5">
        <f t="shared" si="6"/>
        <v>9</v>
      </c>
      <c r="BW5">
        <f t="shared" si="6"/>
        <v>9</v>
      </c>
      <c r="BX5">
        <f t="shared" si="6"/>
        <v>9</v>
      </c>
      <c r="BY5">
        <f t="shared" si="6"/>
        <v>9</v>
      </c>
      <c r="BZ5">
        <f t="shared" si="6"/>
        <v>9</v>
      </c>
      <c r="CA5">
        <f t="shared" si="6"/>
        <v>9</v>
      </c>
      <c r="CB5">
        <f t="shared" si="6"/>
        <v>9</v>
      </c>
      <c r="CC5">
        <f t="shared" si="6"/>
        <v>9</v>
      </c>
      <c r="CD5">
        <f t="shared" si="6"/>
        <v>9</v>
      </c>
      <c r="CE5">
        <f t="shared" si="6"/>
        <v>9</v>
      </c>
      <c r="CF5">
        <f t="shared" si="6"/>
        <v>9</v>
      </c>
      <c r="CG5">
        <f t="shared" si="6"/>
        <v>9</v>
      </c>
      <c r="CH5">
        <f t="shared" si="6"/>
        <v>9</v>
      </c>
      <c r="CI5">
        <f t="shared" si="6"/>
        <v>9</v>
      </c>
      <c r="CJ5">
        <f t="shared" si="6"/>
        <v>9</v>
      </c>
      <c r="CK5">
        <f t="shared" si="6"/>
        <v>9</v>
      </c>
      <c r="CL5">
        <f t="shared" si="6"/>
        <v>9</v>
      </c>
      <c r="CM5">
        <f t="shared" si="6"/>
        <v>9</v>
      </c>
      <c r="CN5">
        <f t="shared" si="6"/>
        <v>9</v>
      </c>
      <c r="CO5">
        <f t="shared" si="6"/>
        <v>9</v>
      </c>
      <c r="CP5">
        <f t="shared" si="6"/>
        <v>9</v>
      </c>
      <c r="CQ5">
        <f t="shared" si="6"/>
        <v>9</v>
      </c>
      <c r="CR5">
        <f t="shared" si="6"/>
        <v>9</v>
      </c>
      <c r="CS5">
        <f t="shared" si="6"/>
        <v>9</v>
      </c>
      <c r="CT5">
        <f t="shared" si="6"/>
        <v>9</v>
      </c>
      <c r="CU5">
        <f t="shared" ref="CU5:DD5" si="7">CU4+CT5</f>
        <v>9</v>
      </c>
      <c r="CV5">
        <f t="shared" si="7"/>
        <v>9</v>
      </c>
      <c r="CW5">
        <f t="shared" si="7"/>
        <v>9</v>
      </c>
      <c r="CX5">
        <f t="shared" si="7"/>
        <v>9</v>
      </c>
      <c r="CY5">
        <f t="shared" si="7"/>
        <v>9</v>
      </c>
      <c r="CZ5">
        <f t="shared" si="7"/>
        <v>9</v>
      </c>
      <c r="DA5">
        <f t="shared" si="7"/>
        <v>9</v>
      </c>
      <c r="DB5">
        <f t="shared" si="7"/>
        <v>9</v>
      </c>
      <c r="DC5">
        <f t="shared" si="7"/>
        <v>9</v>
      </c>
      <c r="DD5">
        <f t="shared" si="7"/>
        <v>9</v>
      </c>
    </row>
  </sheetData>
  <phoneticPr fontId="2"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6"/>
  <sheetViews>
    <sheetView workbookViewId="0">
      <pane xSplit="1" ySplit="1" topLeftCell="J2" activePane="bottomRight" state="frozen"/>
      <selection activeCell="G18" sqref="G18"/>
      <selection pane="topRight" activeCell="G18" sqref="G18"/>
      <selection pane="bottomLeft" activeCell="G18" sqref="G18"/>
      <selection pane="bottomRight" activeCell="AB5" sqref="AB5"/>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A2" s="27" t="s">
        <v>15306</v>
      </c>
      <c r="L2">
        <v>2</v>
      </c>
      <c r="M2">
        <v>2</v>
      </c>
      <c r="N2">
        <v>11</v>
      </c>
      <c r="O2">
        <v>11</v>
      </c>
      <c r="P2">
        <v>17</v>
      </c>
      <c r="Q2">
        <v>7</v>
      </c>
    </row>
    <row r="3" spans="1:110" x14ac:dyDescent="0.2">
      <c r="A3" s="27" t="s">
        <v>15307</v>
      </c>
      <c r="Q3">
        <v>11</v>
      </c>
      <c r="R3">
        <v>18</v>
      </c>
      <c r="S3">
        <v>21</v>
      </c>
      <c r="T3">
        <v>21</v>
      </c>
      <c r="U3">
        <v>23</v>
      </c>
      <c r="V3">
        <v>39</v>
      </c>
      <c r="W3">
        <v>33</v>
      </c>
      <c r="X3">
        <v>20</v>
      </c>
      <c r="Y3">
        <v>16</v>
      </c>
      <c r="Z3">
        <v>29</v>
      </c>
      <c r="AA3">
        <v>8</v>
      </c>
      <c r="AB3">
        <v>1</v>
      </c>
    </row>
    <row r="5" spans="1:110" x14ac:dyDescent="0.2">
      <c r="A5" t="s">
        <v>8181</v>
      </c>
      <c r="B5">
        <f>SUM(B2:B4)</f>
        <v>0</v>
      </c>
      <c r="C5">
        <f t="shared" ref="C5:BN5" si="0">SUM(C2:C4)</f>
        <v>0</v>
      </c>
      <c r="D5">
        <f t="shared" si="0"/>
        <v>0</v>
      </c>
      <c r="E5">
        <f t="shared" si="0"/>
        <v>0</v>
      </c>
      <c r="F5">
        <f t="shared" si="0"/>
        <v>0</v>
      </c>
      <c r="G5">
        <f t="shared" si="0"/>
        <v>0</v>
      </c>
      <c r="H5">
        <f t="shared" si="0"/>
        <v>0</v>
      </c>
      <c r="I5">
        <f t="shared" si="0"/>
        <v>0</v>
      </c>
      <c r="J5">
        <f t="shared" si="0"/>
        <v>0</v>
      </c>
      <c r="K5">
        <f t="shared" si="0"/>
        <v>0</v>
      </c>
      <c r="L5">
        <f t="shared" si="0"/>
        <v>2</v>
      </c>
      <c r="M5">
        <f t="shared" si="0"/>
        <v>2</v>
      </c>
      <c r="N5">
        <f t="shared" si="0"/>
        <v>11</v>
      </c>
      <c r="O5">
        <f t="shared" si="0"/>
        <v>11</v>
      </c>
      <c r="P5">
        <f t="shared" si="0"/>
        <v>17</v>
      </c>
      <c r="Q5">
        <f t="shared" si="0"/>
        <v>18</v>
      </c>
      <c r="R5">
        <f t="shared" si="0"/>
        <v>18</v>
      </c>
      <c r="S5">
        <f t="shared" si="0"/>
        <v>21</v>
      </c>
      <c r="T5">
        <f t="shared" si="0"/>
        <v>21</v>
      </c>
      <c r="U5">
        <f t="shared" si="0"/>
        <v>23</v>
      </c>
      <c r="V5">
        <f t="shared" si="0"/>
        <v>39</v>
      </c>
      <c r="W5">
        <f t="shared" si="0"/>
        <v>33</v>
      </c>
      <c r="X5">
        <f t="shared" si="0"/>
        <v>20</v>
      </c>
      <c r="Y5">
        <f t="shared" si="0"/>
        <v>16</v>
      </c>
      <c r="Z5">
        <f t="shared" si="0"/>
        <v>29</v>
      </c>
      <c r="AA5">
        <f t="shared" si="0"/>
        <v>8</v>
      </c>
      <c r="AB5">
        <f t="shared" si="0"/>
        <v>1</v>
      </c>
      <c r="AC5">
        <f t="shared" si="0"/>
        <v>0</v>
      </c>
      <c r="AD5">
        <f t="shared" si="0"/>
        <v>0</v>
      </c>
      <c r="AE5">
        <f t="shared" si="0"/>
        <v>0</v>
      </c>
      <c r="AF5">
        <f t="shared" si="0"/>
        <v>0</v>
      </c>
      <c r="AG5">
        <f t="shared" si="0"/>
        <v>0</v>
      </c>
      <c r="AH5">
        <f t="shared" si="0"/>
        <v>0</v>
      </c>
      <c r="AI5">
        <f t="shared" si="0"/>
        <v>0</v>
      </c>
      <c r="AJ5">
        <f t="shared" si="0"/>
        <v>0</v>
      </c>
      <c r="AK5">
        <f t="shared" si="0"/>
        <v>0</v>
      </c>
      <c r="AL5">
        <f t="shared" si="0"/>
        <v>0</v>
      </c>
      <c r="AM5">
        <f t="shared" si="0"/>
        <v>0</v>
      </c>
      <c r="AN5">
        <f t="shared" si="0"/>
        <v>0</v>
      </c>
      <c r="AO5">
        <f t="shared" si="0"/>
        <v>0</v>
      </c>
      <c r="AP5">
        <f t="shared" si="0"/>
        <v>0</v>
      </c>
      <c r="AQ5">
        <f t="shared" si="0"/>
        <v>0</v>
      </c>
      <c r="AR5">
        <f t="shared" si="0"/>
        <v>0</v>
      </c>
      <c r="AS5">
        <f t="shared" si="0"/>
        <v>0</v>
      </c>
      <c r="AT5">
        <f t="shared" si="0"/>
        <v>0</v>
      </c>
      <c r="AU5">
        <f t="shared" si="0"/>
        <v>0</v>
      </c>
      <c r="AV5">
        <f t="shared" si="0"/>
        <v>0</v>
      </c>
      <c r="AW5">
        <f t="shared" si="0"/>
        <v>0</v>
      </c>
      <c r="AX5">
        <f t="shared" si="0"/>
        <v>0</v>
      </c>
      <c r="AY5">
        <f t="shared" si="0"/>
        <v>0</v>
      </c>
      <c r="AZ5">
        <f t="shared" si="0"/>
        <v>0</v>
      </c>
      <c r="BA5">
        <f t="shared" si="0"/>
        <v>0</v>
      </c>
      <c r="BB5">
        <f t="shared" si="0"/>
        <v>0</v>
      </c>
      <c r="BC5">
        <f t="shared" si="0"/>
        <v>0</v>
      </c>
      <c r="BD5">
        <f t="shared" si="0"/>
        <v>0</v>
      </c>
      <c r="BE5">
        <f t="shared" si="0"/>
        <v>0</v>
      </c>
      <c r="BF5">
        <f t="shared" si="0"/>
        <v>0</v>
      </c>
      <c r="BG5">
        <f t="shared" si="0"/>
        <v>0</v>
      </c>
      <c r="BH5">
        <f t="shared" si="0"/>
        <v>0</v>
      </c>
      <c r="BI5">
        <f t="shared" si="0"/>
        <v>0</v>
      </c>
      <c r="BJ5">
        <f t="shared" si="0"/>
        <v>0</v>
      </c>
      <c r="BK5">
        <f t="shared" si="0"/>
        <v>0</v>
      </c>
      <c r="BL5">
        <f t="shared" si="0"/>
        <v>0</v>
      </c>
      <c r="BM5">
        <f t="shared" si="0"/>
        <v>0</v>
      </c>
      <c r="BN5">
        <f t="shared" si="0"/>
        <v>0</v>
      </c>
      <c r="BO5">
        <f t="shared" ref="BO5:DD5" si="1">SUM(BO2:BO4)</f>
        <v>0</v>
      </c>
      <c r="BP5">
        <f t="shared" si="1"/>
        <v>0</v>
      </c>
      <c r="BQ5">
        <f t="shared" si="1"/>
        <v>0</v>
      </c>
      <c r="BR5">
        <f t="shared" si="1"/>
        <v>0</v>
      </c>
      <c r="BS5">
        <f t="shared" si="1"/>
        <v>0</v>
      </c>
      <c r="BT5">
        <f t="shared" si="1"/>
        <v>0</v>
      </c>
      <c r="BU5">
        <f t="shared" si="1"/>
        <v>0</v>
      </c>
      <c r="BV5">
        <f t="shared" si="1"/>
        <v>0</v>
      </c>
      <c r="BW5">
        <f t="shared" si="1"/>
        <v>0</v>
      </c>
      <c r="BX5">
        <f t="shared" si="1"/>
        <v>0</v>
      </c>
      <c r="BY5">
        <f t="shared" si="1"/>
        <v>0</v>
      </c>
      <c r="BZ5">
        <f t="shared" si="1"/>
        <v>0</v>
      </c>
      <c r="CA5">
        <f t="shared" si="1"/>
        <v>0</v>
      </c>
      <c r="CB5">
        <f t="shared" si="1"/>
        <v>0</v>
      </c>
      <c r="CC5">
        <f t="shared" si="1"/>
        <v>0</v>
      </c>
      <c r="CD5">
        <f t="shared" si="1"/>
        <v>0</v>
      </c>
      <c r="CE5">
        <f t="shared" si="1"/>
        <v>0</v>
      </c>
      <c r="CF5">
        <f t="shared" si="1"/>
        <v>0</v>
      </c>
      <c r="CG5">
        <f t="shared" si="1"/>
        <v>0</v>
      </c>
      <c r="CH5">
        <f t="shared" si="1"/>
        <v>0</v>
      </c>
      <c r="CI5">
        <f t="shared" si="1"/>
        <v>0</v>
      </c>
      <c r="CJ5">
        <f t="shared" si="1"/>
        <v>0</v>
      </c>
      <c r="CK5">
        <f t="shared" si="1"/>
        <v>0</v>
      </c>
      <c r="CL5">
        <f t="shared" si="1"/>
        <v>0</v>
      </c>
      <c r="CM5">
        <f t="shared" si="1"/>
        <v>0</v>
      </c>
      <c r="CN5">
        <f t="shared" si="1"/>
        <v>0</v>
      </c>
      <c r="CO5">
        <f t="shared" si="1"/>
        <v>0</v>
      </c>
      <c r="CP5">
        <f t="shared" si="1"/>
        <v>0</v>
      </c>
      <c r="CQ5">
        <f t="shared" si="1"/>
        <v>0</v>
      </c>
      <c r="CR5">
        <f t="shared" si="1"/>
        <v>0</v>
      </c>
      <c r="CS5">
        <f t="shared" si="1"/>
        <v>0</v>
      </c>
      <c r="CT5">
        <f t="shared" si="1"/>
        <v>0</v>
      </c>
      <c r="CU5">
        <f t="shared" si="1"/>
        <v>0</v>
      </c>
      <c r="CV5">
        <f t="shared" si="1"/>
        <v>0</v>
      </c>
      <c r="CW5">
        <f t="shared" si="1"/>
        <v>0</v>
      </c>
      <c r="CX5">
        <f t="shared" si="1"/>
        <v>0</v>
      </c>
      <c r="CY5">
        <f t="shared" si="1"/>
        <v>0</v>
      </c>
      <c r="CZ5">
        <f t="shared" si="1"/>
        <v>0</v>
      </c>
      <c r="DA5">
        <f t="shared" si="1"/>
        <v>0</v>
      </c>
      <c r="DB5">
        <f t="shared" si="1"/>
        <v>0</v>
      </c>
      <c r="DC5">
        <f t="shared" si="1"/>
        <v>0</v>
      </c>
      <c r="DD5">
        <f t="shared" si="1"/>
        <v>0</v>
      </c>
    </row>
    <row r="6" spans="1:110" x14ac:dyDescent="0.2">
      <c r="A6" t="s">
        <v>14865</v>
      </c>
      <c r="B6">
        <f>B5</f>
        <v>0</v>
      </c>
      <c r="C6">
        <f t="shared" ref="C6:AH6" si="2">C5+B6</f>
        <v>0</v>
      </c>
      <c r="D6">
        <f t="shared" si="2"/>
        <v>0</v>
      </c>
      <c r="E6">
        <f t="shared" si="2"/>
        <v>0</v>
      </c>
      <c r="F6">
        <f t="shared" si="2"/>
        <v>0</v>
      </c>
      <c r="G6">
        <f t="shared" si="2"/>
        <v>0</v>
      </c>
      <c r="H6">
        <f t="shared" si="2"/>
        <v>0</v>
      </c>
      <c r="I6">
        <f t="shared" si="2"/>
        <v>0</v>
      </c>
      <c r="J6">
        <f t="shared" si="2"/>
        <v>0</v>
      </c>
      <c r="K6">
        <f t="shared" si="2"/>
        <v>0</v>
      </c>
      <c r="L6">
        <f t="shared" si="2"/>
        <v>2</v>
      </c>
      <c r="M6">
        <f t="shared" si="2"/>
        <v>4</v>
      </c>
      <c r="N6">
        <f t="shared" si="2"/>
        <v>15</v>
      </c>
      <c r="O6">
        <f t="shared" si="2"/>
        <v>26</v>
      </c>
      <c r="P6">
        <f t="shared" si="2"/>
        <v>43</v>
      </c>
      <c r="Q6">
        <f t="shared" si="2"/>
        <v>61</v>
      </c>
      <c r="R6">
        <f t="shared" si="2"/>
        <v>79</v>
      </c>
      <c r="S6">
        <f t="shared" si="2"/>
        <v>100</v>
      </c>
      <c r="T6">
        <f t="shared" si="2"/>
        <v>121</v>
      </c>
      <c r="U6">
        <f t="shared" si="2"/>
        <v>144</v>
      </c>
      <c r="V6">
        <f t="shared" si="2"/>
        <v>183</v>
      </c>
      <c r="W6">
        <f t="shared" si="2"/>
        <v>216</v>
      </c>
      <c r="X6">
        <f t="shared" si="2"/>
        <v>236</v>
      </c>
      <c r="Y6">
        <f t="shared" si="2"/>
        <v>252</v>
      </c>
      <c r="Z6">
        <f t="shared" si="2"/>
        <v>281</v>
      </c>
      <c r="AA6">
        <f t="shared" si="2"/>
        <v>289</v>
      </c>
      <c r="AB6">
        <f t="shared" si="2"/>
        <v>290</v>
      </c>
      <c r="AC6">
        <f t="shared" si="2"/>
        <v>290</v>
      </c>
      <c r="AD6">
        <f t="shared" si="2"/>
        <v>290</v>
      </c>
      <c r="AE6">
        <f t="shared" si="2"/>
        <v>290</v>
      </c>
      <c r="AF6">
        <f t="shared" si="2"/>
        <v>290</v>
      </c>
      <c r="AG6">
        <f t="shared" si="2"/>
        <v>290</v>
      </c>
      <c r="AH6">
        <f t="shared" si="2"/>
        <v>290</v>
      </c>
      <c r="AI6">
        <f t="shared" ref="AI6:BN6" si="3">AI5+AH6</f>
        <v>290</v>
      </c>
      <c r="AJ6">
        <f t="shared" si="3"/>
        <v>290</v>
      </c>
      <c r="AK6">
        <f t="shared" si="3"/>
        <v>290</v>
      </c>
      <c r="AL6">
        <f t="shared" si="3"/>
        <v>290</v>
      </c>
      <c r="AM6">
        <f t="shared" si="3"/>
        <v>290</v>
      </c>
      <c r="AN6">
        <f t="shared" si="3"/>
        <v>290</v>
      </c>
      <c r="AO6">
        <f t="shared" si="3"/>
        <v>290</v>
      </c>
      <c r="AP6">
        <f t="shared" si="3"/>
        <v>290</v>
      </c>
      <c r="AQ6">
        <f t="shared" si="3"/>
        <v>290</v>
      </c>
      <c r="AR6">
        <f t="shared" si="3"/>
        <v>290</v>
      </c>
      <c r="AS6">
        <f t="shared" si="3"/>
        <v>290</v>
      </c>
      <c r="AT6">
        <f t="shared" si="3"/>
        <v>290</v>
      </c>
      <c r="AU6">
        <f t="shared" si="3"/>
        <v>290</v>
      </c>
      <c r="AV6">
        <f t="shared" si="3"/>
        <v>290</v>
      </c>
      <c r="AW6">
        <f t="shared" si="3"/>
        <v>290</v>
      </c>
      <c r="AX6">
        <f t="shared" si="3"/>
        <v>290</v>
      </c>
      <c r="AY6">
        <f t="shared" si="3"/>
        <v>290</v>
      </c>
      <c r="AZ6">
        <f t="shared" si="3"/>
        <v>290</v>
      </c>
      <c r="BA6">
        <f t="shared" si="3"/>
        <v>290</v>
      </c>
      <c r="BB6">
        <f t="shared" si="3"/>
        <v>290</v>
      </c>
      <c r="BC6">
        <f t="shared" si="3"/>
        <v>290</v>
      </c>
      <c r="BD6">
        <f t="shared" si="3"/>
        <v>290</v>
      </c>
      <c r="BE6">
        <f t="shared" si="3"/>
        <v>290</v>
      </c>
      <c r="BF6">
        <f t="shared" si="3"/>
        <v>290</v>
      </c>
      <c r="BG6">
        <f t="shared" si="3"/>
        <v>290</v>
      </c>
      <c r="BH6">
        <f t="shared" si="3"/>
        <v>290</v>
      </c>
      <c r="BI6">
        <f t="shared" si="3"/>
        <v>290</v>
      </c>
      <c r="BJ6">
        <f t="shared" si="3"/>
        <v>290</v>
      </c>
      <c r="BK6">
        <f t="shared" si="3"/>
        <v>290</v>
      </c>
      <c r="BL6">
        <f t="shared" si="3"/>
        <v>290</v>
      </c>
      <c r="BM6">
        <f t="shared" si="3"/>
        <v>290</v>
      </c>
      <c r="BN6">
        <f t="shared" si="3"/>
        <v>290</v>
      </c>
      <c r="BO6">
        <f t="shared" ref="BO6:CT6" si="4">BO5+BN6</f>
        <v>290</v>
      </c>
      <c r="BP6">
        <f t="shared" si="4"/>
        <v>290</v>
      </c>
      <c r="BQ6">
        <f t="shared" si="4"/>
        <v>290</v>
      </c>
      <c r="BR6">
        <f t="shared" si="4"/>
        <v>290</v>
      </c>
      <c r="BS6">
        <f t="shared" si="4"/>
        <v>290</v>
      </c>
      <c r="BT6">
        <f t="shared" si="4"/>
        <v>290</v>
      </c>
      <c r="BU6">
        <f t="shared" si="4"/>
        <v>290</v>
      </c>
      <c r="BV6">
        <f t="shared" si="4"/>
        <v>290</v>
      </c>
      <c r="BW6">
        <f t="shared" si="4"/>
        <v>290</v>
      </c>
      <c r="BX6">
        <f t="shared" si="4"/>
        <v>290</v>
      </c>
      <c r="BY6">
        <f t="shared" si="4"/>
        <v>290</v>
      </c>
      <c r="BZ6">
        <f t="shared" si="4"/>
        <v>290</v>
      </c>
      <c r="CA6">
        <f t="shared" si="4"/>
        <v>290</v>
      </c>
      <c r="CB6">
        <f t="shared" si="4"/>
        <v>290</v>
      </c>
      <c r="CC6">
        <f t="shared" si="4"/>
        <v>290</v>
      </c>
      <c r="CD6">
        <f t="shared" si="4"/>
        <v>290</v>
      </c>
      <c r="CE6">
        <f t="shared" si="4"/>
        <v>290</v>
      </c>
      <c r="CF6">
        <f t="shared" si="4"/>
        <v>290</v>
      </c>
      <c r="CG6">
        <f t="shared" si="4"/>
        <v>290</v>
      </c>
      <c r="CH6">
        <f t="shared" si="4"/>
        <v>290</v>
      </c>
      <c r="CI6">
        <f t="shared" si="4"/>
        <v>290</v>
      </c>
      <c r="CJ6">
        <f t="shared" si="4"/>
        <v>290</v>
      </c>
      <c r="CK6">
        <f t="shared" si="4"/>
        <v>290</v>
      </c>
      <c r="CL6">
        <f t="shared" si="4"/>
        <v>290</v>
      </c>
      <c r="CM6">
        <f t="shared" si="4"/>
        <v>290</v>
      </c>
      <c r="CN6">
        <f t="shared" si="4"/>
        <v>290</v>
      </c>
      <c r="CO6">
        <f t="shared" si="4"/>
        <v>290</v>
      </c>
      <c r="CP6">
        <f t="shared" si="4"/>
        <v>290</v>
      </c>
      <c r="CQ6">
        <f t="shared" si="4"/>
        <v>290</v>
      </c>
      <c r="CR6">
        <f t="shared" si="4"/>
        <v>290</v>
      </c>
      <c r="CS6">
        <f t="shared" si="4"/>
        <v>290</v>
      </c>
      <c r="CT6">
        <f t="shared" si="4"/>
        <v>290</v>
      </c>
      <c r="CU6">
        <f t="shared" ref="CU6:DD6" si="5">CU5+CT6</f>
        <v>290</v>
      </c>
      <c r="CV6">
        <f t="shared" si="5"/>
        <v>290</v>
      </c>
      <c r="CW6">
        <f t="shared" si="5"/>
        <v>290</v>
      </c>
      <c r="CX6">
        <f t="shared" si="5"/>
        <v>290</v>
      </c>
      <c r="CY6">
        <f t="shared" si="5"/>
        <v>290</v>
      </c>
      <c r="CZ6">
        <f t="shared" si="5"/>
        <v>290</v>
      </c>
      <c r="DA6">
        <f t="shared" si="5"/>
        <v>290</v>
      </c>
      <c r="DB6">
        <f t="shared" si="5"/>
        <v>290</v>
      </c>
      <c r="DC6">
        <f t="shared" si="5"/>
        <v>290</v>
      </c>
      <c r="DD6">
        <f t="shared" si="5"/>
        <v>290</v>
      </c>
    </row>
  </sheetData>
  <phoneticPr fontId="2"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5"/>
  <sheetViews>
    <sheetView workbookViewId="0">
      <pane xSplit="1" ySplit="1" topLeftCell="B2" activePane="bottomRight" state="frozen"/>
      <selection activeCell="G18" sqref="G18"/>
      <selection pane="topRight" activeCell="G18" sqref="G18"/>
      <selection pane="bottomLeft" activeCell="G18" sqref="G18"/>
      <selection pane="bottomRight" activeCell="G18" sqref="G18"/>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E2">
        <v>1</v>
      </c>
    </row>
    <row r="4" spans="1:110" x14ac:dyDescent="0.2">
      <c r="A4" t="s">
        <v>8181</v>
      </c>
      <c r="B4">
        <f t="shared" ref="B4:AG4" si="0">B2</f>
        <v>0</v>
      </c>
      <c r="C4">
        <f t="shared" si="0"/>
        <v>0</v>
      </c>
      <c r="D4">
        <f t="shared" si="0"/>
        <v>0</v>
      </c>
      <c r="E4">
        <f t="shared" si="0"/>
        <v>1</v>
      </c>
      <c r="F4">
        <f t="shared" si="0"/>
        <v>0</v>
      </c>
      <c r="G4">
        <f t="shared" si="0"/>
        <v>0</v>
      </c>
      <c r="H4">
        <f t="shared" si="0"/>
        <v>0</v>
      </c>
      <c r="I4">
        <f t="shared" si="0"/>
        <v>0</v>
      </c>
      <c r="J4">
        <f t="shared" si="0"/>
        <v>0</v>
      </c>
      <c r="K4">
        <f t="shared" si="0"/>
        <v>0</v>
      </c>
      <c r="L4">
        <f t="shared" si="0"/>
        <v>0</v>
      </c>
      <c r="M4">
        <f t="shared" si="0"/>
        <v>0</v>
      </c>
      <c r="N4">
        <f t="shared" si="0"/>
        <v>0</v>
      </c>
      <c r="O4">
        <f t="shared" si="0"/>
        <v>0</v>
      </c>
      <c r="P4">
        <f t="shared" si="0"/>
        <v>0</v>
      </c>
      <c r="Q4">
        <f t="shared" si="0"/>
        <v>0</v>
      </c>
      <c r="R4">
        <f t="shared" si="0"/>
        <v>0</v>
      </c>
      <c r="S4">
        <f t="shared" si="0"/>
        <v>0</v>
      </c>
      <c r="T4">
        <f t="shared" si="0"/>
        <v>0</v>
      </c>
      <c r="U4">
        <f t="shared" si="0"/>
        <v>0</v>
      </c>
      <c r="V4">
        <f t="shared" si="0"/>
        <v>0</v>
      </c>
      <c r="W4">
        <f t="shared" si="0"/>
        <v>0</v>
      </c>
      <c r="X4">
        <f t="shared" si="0"/>
        <v>0</v>
      </c>
      <c r="Y4">
        <f t="shared" si="0"/>
        <v>0</v>
      </c>
      <c r="Z4">
        <f t="shared" si="0"/>
        <v>0</v>
      </c>
      <c r="AA4">
        <f t="shared" si="0"/>
        <v>0</v>
      </c>
      <c r="AB4">
        <f t="shared" si="0"/>
        <v>0</v>
      </c>
      <c r="AC4">
        <f t="shared" si="0"/>
        <v>0</v>
      </c>
      <c r="AD4">
        <f t="shared" si="0"/>
        <v>0</v>
      </c>
      <c r="AE4">
        <f t="shared" si="0"/>
        <v>0</v>
      </c>
      <c r="AF4">
        <f t="shared" si="0"/>
        <v>0</v>
      </c>
      <c r="AG4">
        <f t="shared" si="0"/>
        <v>0</v>
      </c>
      <c r="AH4">
        <f t="shared" ref="AH4:BM4" si="1">AH2</f>
        <v>0</v>
      </c>
      <c r="AI4">
        <f t="shared" si="1"/>
        <v>0</v>
      </c>
      <c r="AJ4">
        <f t="shared" si="1"/>
        <v>0</v>
      </c>
      <c r="AK4">
        <f t="shared" si="1"/>
        <v>0</v>
      </c>
      <c r="AL4">
        <f t="shared" si="1"/>
        <v>0</v>
      </c>
      <c r="AM4">
        <f t="shared" si="1"/>
        <v>0</v>
      </c>
      <c r="AN4">
        <f t="shared" si="1"/>
        <v>0</v>
      </c>
      <c r="AO4">
        <f t="shared" si="1"/>
        <v>0</v>
      </c>
      <c r="AP4">
        <f t="shared" si="1"/>
        <v>0</v>
      </c>
      <c r="AQ4">
        <f t="shared" si="1"/>
        <v>0</v>
      </c>
      <c r="AR4">
        <f t="shared" si="1"/>
        <v>0</v>
      </c>
      <c r="AS4">
        <f t="shared" si="1"/>
        <v>0</v>
      </c>
      <c r="AT4">
        <f t="shared" si="1"/>
        <v>0</v>
      </c>
      <c r="AU4">
        <f t="shared" si="1"/>
        <v>0</v>
      </c>
      <c r="AV4">
        <f t="shared" si="1"/>
        <v>0</v>
      </c>
      <c r="AW4">
        <f t="shared" si="1"/>
        <v>0</v>
      </c>
      <c r="AX4">
        <f t="shared" si="1"/>
        <v>0</v>
      </c>
      <c r="AY4">
        <f t="shared" si="1"/>
        <v>0</v>
      </c>
      <c r="AZ4">
        <f t="shared" si="1"/>
        <v>0</v>
      </c>
      <c r="BA4">
        <f t="shared" si="1"/>
        <v>0</v>
      </c>
      <c r="BB4">
        <f t="shared" si="1"/>
        <v>0</v>
      </c>
      <c r="BC4">
        <f t="shared" si="1"/>
        <v>0</v>
      </c>
      <c r="BD4">
        <f t="shared" si="1"/>
        <v>0</v>
      </c>
      <c r="BE4">
        <f t="shared" si="1"/>
        <v>0</v>
      </c>
      <c r="BF4">
        <f t="shared" si="1"/>
        <v>0</v>
      </c>
      <c r="BG4">
        <f t="shared" si="1"/>
        <v>0</v>
      </c>
      <c r="BH4">
        <f t="shared" si="1"/>
        <v>0</v>
      </c>
      <c r="BI4">
        <f t="shared" si="1"/>
        <v>0</v>
      </c>
      <c r="BJ4">
        <f t="shared" si="1"/>
        <v>0</v>
      </c>
      <c r="BK4">
        <f t="shared" si="1"/>
        <v>0</v>
      </c>
      <c r="BL4">
        <f t="shared" si="1"/>
        <v>0</v>
      </c>
      <c r="BM4">
        <f t="shared" si="1"/>
        <v>0</v>
      </c>
      <c r="BN4">
        <f t="shared" ref="BN4:CS4" si="2">BN2</f>
        <v>0</v>
      </c>
      <c r="BO4">
        <f t="shared" si="2"/>
        <v>0</v>
      </c>
      <c r="BP4">
        <f t="shared" si="2"/>
        <v>0</v>
      </c>
      <c r="BQ4">
        <f t="shared" si="2"/>
        <v>0</v>
      </c>
      <c r="BR4">
        <f t="shared" si="2"/>
        <v>0</v>
      </c>
      <c r="BS4">
        <f t="shared" si="2"/>
        <v>0</v>
      </c>
      <c r="BT4">
        <f t="shared" si="2"/>
        <v>0</v>
      </c>
      <c r="BU4">
        <f t="shared" si="2"/>
        <v>0</v>
      </c>
      <c r="BV4">
        <f t="shared" si="2"/>
        <v>0</v>
      </c>
      <c r="BW4">
        <f t="shared" si="2"/>
        <v>0</v>
      </c>
      <c r="BX4">
        <f t="shared" si="2"/>
        <v>0</v>
      </c>
      <c r="BY4">
        <f t="shared" si="2"/>
        <v>0</v>
      </c>
      <c r="BZ4">
        <f t="shared" si="2"/>
        <v>0</v>
      </c>
      <c r="CA4">
        <f t="shared" si="2"/>
        <v>0</v>
      </c>
      <c r="CB4">
        <f t="shared" si="2"/>
        <v>0</v>
      </c>
      <c r="CC4">
        <f t="shared" si="2"/>
        <v>0</v>
      </c>
      <c r="CD4">
        <f t="shared" si="2"/>
        <v>0</v>
      </c>
      <c r="CE4">
        <f t="shared" si="2"/>
        <v>0</v>
      </c>
      <c r="CF4">
        <f t="shared" si="2"/>
        <v>0</v>
      </c>
      <c r="CG4">
        <f t="shared" si="2"/>
        <v>0</v>
      </c>
      <c r="CH4">
        <f t="shared" si="2"/>
        <v>0</v>
      </c>
      <c r="CI4">
        <f t="shared" si="2"/>
        <v>0</v>
      </c>
      <c r="CJ4">
        <f t="shared" si="2"/>
        <v>0</v>
      </c>
      <c r="CK4">
        <f t="shared" si="2"/>
        <v>0</v>
      </c>
      <c r="CL4">
        <f t="shared" si="2"/>
        <v>0</v>
      </c>
      <c r="CM4">
        <f t="shared" si="2"/>
        <v>0</v>
      </c>
      <c r="CN4">
        <f t="shared" si="2"/>
        <v>0</v>
      </c>
      <c r="CO4">
        <f t="shared" si="2"/>
        <v>0</v>
      </c>
      <c r="CP4">
        <f t="shared" si="2"/>
        <v>0</v>
      </c>
      <c r="CQ4">
        <f t="shared" si="2"/>
        <v>0</v>
      </c>
      <c r="CR4">
        <f t="shared" si="2"/>
        <v>0</v>
      </c>
      <c r="CS4">
        <f t="shared" si="2"/>
        <v>0</v>
      </c>
      <c r="CT4">
        <f t="shared" ref="CT4:DD4" si="3">CT2</f>
        <v>0</v>
      </c>
      <c r="CU4">
        <f t="shared" si="3"/>
        <v>0</v>
      </c>
      <c r="CV4">
        <f t="shared" si="3"/>
        <v>0</v>
      </c>
      <c r="CW4">
        <f t="shared" si="3"/>
        <v>0</v>
      </c>
      <c r="CX4">
        <f t="shared" si="3"/>
        <v>0</v>
      </c>
      <c r="CY4">
        <f t="shared" si="3"/>
        <v>0</v>
      </c>
      <c r="CZ4">
        <f t="shared" si="3"/>
        <v>0</v>
      </c>
      <c r="DA4">
        <f t="shared" si="3"/>
        <v>0</v>
      </c>
      <c r="DB4">
        <f t="shared" si="3"/>
        <v>0</v>
      </c>
      <c r="DC4">
        <f t="shared" si="3"/>
        <v>0</v>
      </c>
      <c r="DD4">
        <f t="shared" si="3"/>
        <v>0</v>
      </c>
    </row>
    <row r="5" spans="1:110" x14ac:dyDescent="0.2">
      <c r="A5" t="s">
        <v>14865</v>
      </c>
      <c r="B5">
        <f>B4</f>
        <v>0</v>
      </c>
      <c r="C5">
        <f t="shared" ref="C5:AH5" si="4">C4+B5</f>
        <v>0</v>
      </c>
      <c r="D5">
        <f t="shared" si="4"/>
        <v>0</v>
      </c>
      <c r="E5">
        <f t="shared" si="4"/>
        <v>1</v>
      </c>
      <c r="F5">
        <f t="shared" si="4"/>
        <v>1</v>
      </c>
      <c r="G5">
        <f t="shared" si="4"/>
        <v>1</v>
      </c>
      <c r="H5">
        <f t="shared" si="4"/>
        <v>1</v>
      </c>
      <c r="I5">
        <f t="shared" si="4"/>
        <v>1</v>
      </c>
      <c r="J5">
        <f t="shared" si="4"/>
        <v>1</v>
      </c>
      <c r="K5">
        <f t="shared" si="4"/>
        <v>1</v>
      </c>
      <c r="L5">
        <f t="shared" si="4"/>
        <v>1</v>
      </c>
      <c r="M5">
        <f t="shared" si="4"/>
        <v>1</v>
      </c>
      <c r="N5">
        <f t="shared" si="4"/>
        <v>1</v>
      </c>
      <c r="O5">
        <f t="shared" si="4"/>
        <v>1</v>
      </c>
      <c r="P5">
        <f t="shared" si="4"/>
        <v>1</v>
      </c>
      <c r="Q5">
        <f t="shared" si="4"/>
        <v>1</v>
      </c>
      <c r="R5">
        <f t="shared" si="4"/>
        <v>1</v>
      </c>
      <c r="S5">
        <f t="shared" si="4"/>
        <v>1</v>
      </c>
      <c r="T5">
        <f t="shared" si="4"/>
        <v>1</v>
      </c>
      <c r="U5">
        <f t="shared" si="4"/>
        <v>1</v>
      </c>
      <c r="V5">
        <f t="shared" si="4"/>
        <v>1</v>
      </c>
      <c r="W5">
        <f t="shared" si="4"/>
        <v>1</v>
      </c>
      <c r="X5">
        <f t="shared" si="4"/>
        <v>1</v>
      </c>
      <c r="Y5">
        <f t="shared" si="4"/>
        <v>1</v>
      </c>
      <c r="Z5">
        <f t="shared" si="4"/>
        <v>1</v>
      </c>
      <c r="AA5">
        <f t="shared" si="4"/>
        <v>1</v>
      </c>
      <c r="AB5">
        <f t="shared" si="4"/>
        <v>1</v>
      </c>
      <c r="AC5">
        <f t="shared" si="4"/>
        <v>1</v>
      </c>
      <c r="AD5">
        <f t="shared" si="4"/>
        <v>1</v>
      </c>
      <c r="AE5">
        <f t="shared" si="4"/>
        <v>1</v>
      </c>
      <c r="AF5">
        <f t="shared" si="4"/>
        <v>1</v>
      </c>
      <c r="AG5">
        <f t="shared" si="4"/>
        <v>1</v>
      </c>
      <c r="AH5">
        <f t="shared" si="4"/>
        <v>1</v>
      </c>
      <c r="AI5">
        <f t="shared" ref="AI5:BN5" si="5">AI4+AH5</f>
        <v>1</v>
      </c>
      <c r="AJ5">
        <f t="shared" si="5"/>
        <v>1</v>
      </c>
      <c r="AK5">
        <f t="shared" si="5"/>
        <v>1</v>
      </c>
      <c r="AL5">
        <f t="shared" si="5"/>
        <v>1</v>
      </c>
      <c r="AM5">
        <f t="shared" si="5"/>
        <v>1</v>
      </c>
      <c r="AN5">
        <f t="shared" si="5"/>
        <v>1</v>
      </c>
      <c r="AO5">
        <f t="shared" si="5"/>
        <v>1</v>
      </c>
      <c r="AP5">
        <f t="shared" si="5"/>
        <v>1</v>
      </c>
      <c r="AQ5">
        <f t="shared" si="5"/>
        <v>1</v>
      </c>
      <c r="AR5">
        <f t="shared" si="5"/>
        <v>1</v>
      </c>
      <c r="AS5">
        <f t="shared" si="5"/>
        <v>1</v>
      </c>
      <c r="AT5">
        <f t="shared" si="5"/>
        <v>1</v>
      </c>
      <c r="AU5">
        <f t="shared" si="5"/>
        <v>1</v>
      </c>
      <c r="AV5">
        <f t="shared" si="5"/>
        <v>1</v>
      </c>
      <c r="AW5">
        <f t="shared" si="5"/>
        <v>1</v>
      </c>
      <c r="AX5">
        <f t="shared" si="5"/>
        <v>1</v>
      </c>
      <c r="AY5">
        <f t="shared" si="5"/>
        <v>1</v>
      </c>
      <c r="AZ5">
        <f t="shared" si="5"/>
        <v>1</v>
      </c>
      <c r="BA5">
        <f t="shared" si="5"/>
        <v>1</v>
      </c>
      <c r="BB5">
        <f t="shared" si="5"/>
        <v>1</v>
      </c>
      <c r="BC5">
        <f t="shared" si="5"/>
        <v>1</v>
      </c>
      <c r="BD5">
        <f t="shared" si="5"/>
        <v>1</v>
      </c>
      <c r="BE5">
        <f t="shared" si="5"/>
        <v>1</v>
      </c>
      <c r="BF5">
        <f t="shared" si="5"/>
        <v>1</v>
      </c>
      <c r="BG5">
        <f t="shared" si="5"/>
        <v>1</v>
      </c>
      <c r="BH5">
        <f t="shared" si="5"/>
        <v>1</v>
      </c>
      <c r="BI5">
        <f t="shared" si="5"/>
        <v>1</v>
      </c>
      <c r="BJ5">
        <f t="shared" si="5"/>
        <v>1</v>
      </c>
      <c r="BK5">
        <f t="shared" si="5"/>
        <v>1</v>
      </c>
      <c r="BL5">
        <f t="shared" si="5"/>
        <v>1</v>
      </c>
      <c r="BM5">
        <f t="shared" si="5"/>
        <v>1</v>
      </c>
      <c r="BN5">
        <f t="shared" si="5"/>
        <v>1</v>
      </c>
      <c r="BO5">
        <f t="shared" ref="BO5:CT5" si="6">BO4+BN5</f>
        <v>1</v>
      </c>
      <c r="BP5">
        <f t="shared" si="6"/>
        <v>1</v>
      </c>
      <c r="BQ5">
        <f t="shared" si="6"/>
        <v>1</v>
      </c>
      <c r="BR5">
        <f t="shared" si="6"/>
        <v>1</v>
      </c>
      <c r="BS5">
        <f t="shared" si="6"/>
        <v>1</v>
      </c>
      <c r="BT5">
        <f t="shared" si="6"/>
        <v>1</v>
      </c>
      <c r="BU5">
        <f t="shared" si="6"/>
        <v>1</v>
      </c>
      <c r="BV5">
        <f t="shared" si="6"/>
        <v>1</v>
      </c>
      <c r="BW5">
        <f t="shared" si="6"/>
        <v>1</v>
      </c>
      <c r="BX5">
        <f t="shared" si="6"/>
        <v>1</v>
      </c>
      <c r="BY5">
        <f t="shared" si="6"/>
        <v>1</v>
      </c>
      <c r="BZ5">
        <f t="shared" si="6"/>
        <v>1</v>
      </c>
      <c r="CA5">
        <f t="shared" si="6"/>
        <v>1</v>
      </c>
      <c r="CB5">
        <f t="shared" si="6"/>
        <v>1</v>
      </c>
      <c r="CC5">
        <f t="shared" si="6"/>
        <v>1</v>
      </c>
      <c r="CD5">
        <f t="shared" si="6"/>
        <v>1</v>
      </c>
      <c r="CE5">
        <f t="shared" si="6"/>
        <v>1</v>
      </c>
      <c r="CF5">
        <f t="shared" si="6"/>
        <v>1</v>
      </c>
      <c r="CG5">
        <f t="shared" si="6"/>
        <v>1</v>
      </c>
      <c r="CH5">
        <f t="shared" si="6"/>
        <v>1</v>
      </c>
      <c r="CI5">
        <f t="shared" si="6"/>
        <v>1</v>
      </c>
      <c r="CJ5">
        <f t="shared" si="6"/>
        <v>1</v>
      </c>
      <c r="CK5">
        <f t="shared" si="6"/>
        <v>1</v>
      </c>
      <c r="CL5">
        <f t="shared" si="6"/>
        <v>1</v>
      </c>
      <c r="CM5">
        <f t="shared" si="6"/>
        <v>1</v>
      </c>
      <c r="CN5">
        <f t="shared" si="6"/>
        <v>1</v>
      </c>
      <c r="CO5">
        <f t="shared" si="6"/>
        <v>1</v>
      </c>
      <c r="CP5">
        <f t="shared" si="6"/>
        <v>1</v>
      </c>
      <c r="CQ5">
        <f t="shared" si="6"/>
        <v>1</v>
      </c>
      <c r="CR5">
        <f t="shared" si="6"/>
        <v>1</v>
      </c>
      <c r="CS5">
        <f t="shared" si="6"/>
        <v>1</v>
      </c>
      <c r="CT5">
        <f t="shared" si="6"/>
        <v>1</v>
      </c>
      <c r="CU5">
        <f t="shared" ref="CU5:DD5" si="7">CU4+CT5</f>
        <v>1</v>
      </c>
      <c r="CV5">
        <f t="shared" si="7"/>
        <v>1</v>
      </c>
      <c r="CW5">
        <f t="shared" si="7"/>
        <v>1</v>
      </c>
      <c r="CX5">
        <f t="shared" si="7"/>
        <v>1</v>
      </c>
      <c r="CY5">
        <f t="shared" si="7"/>
        <v>1</v>
      </c>
      <c r="CZ5">
        <f t="shared" si="7"/>
        <v>1</v>
      </c>
      <c r="DA5">
        <f t="shared" si="7"/>
        <v>1</v>
      </c>
      <c r="DB5">
        <f t="shared" si="7"/>
        <v>1</v>
      </c>
      <c r="DC5">
        <f t="shared" si="7"/>
        <v>1</v>
      </c>
      <c r="DD5">
        <f t="shared" si="7"/>
        <v>1</v>
      </c>
    </row>
  </sheetData>
  <phoneticPr fontId="2"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7"/>
  <sheetViews>
    <sheetView workbookViewId="0">
      <pane xSplit="1" ySplit="1" topLeftCell="H2" activePane="bottomRight" state="frozen"/>
      <selection activeCell="G18" sqref="G18"/>
      <selection pane="topRight" activeCell="G18" sqref="G18"/>
      <selection pane="bottomLeft" activeCell="G18" sqref="G18"/>
      <selection pane="bottomRight" activeCell="AD2" sqref="AD2"/>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T2">
        <v>1</v>
      </c>
      <c r="U2">
        <v>1</v>
      </c>
      <c r="V2">
        <v>2</v>
      </c>
      <c r="W2">
        <v>2</v>
      </c>
      <c r="X2">
        <v>4</v>
      </c>
      <c r="Y2">
        <v>1</v>
      </c>
      <c r="Z2">
        <v>12</v>
      </c>
      <c r="AB2">
        <v>1</v>
      </c>
      <c r="AD2">
        <v>1</v>
      </c>
    </row>
    <row r="4" spans="1:110" x14ac:dyDescent="0.2">
      <c r="A4" t="s">
        <v>8181</v>
      </c>
      <c r="B4">
        <f t="shared" ref="B4:AG4" si="0">B2</f>
        <v>0</v>
      </c>
      <c r="C4">
        <f t="shared" si="0"/>
        <v>0</v>
      </c>
      <c r="D4">
        <f t="shared" si="0"/>
        <v>0</v>
      </c>
      <c r="E4">
        <f t="shared" si="0"/>
        <v>0</v>
      </c>
      <c r="F4">
        <f t="shared" si="0"/>
        <v>0</v>
      </c>
      <c r="G4">
        <f t="shared" si="0"/>
        <v>0</v>
      </c>
      <c r="H4">
        <f t="shared" si="0"/>
        <v>0</v>
      </c>
      <c r="I4">
        <f t="shared" si="0"/>
        <v>0</v>
      </c>
      <c r="J4">
        <f t="shared" si="0"/>
        <v>0</v>
      </c>
      <c r="K4">
        <f t="shared" si="0"/>
        <v>0</v>
      </c>
      <c r="L4">
        <f t="shared" si="0"/>
        <v>0</v>
      </c>
      <c r="M4">
        <f t="shared" si="0"/>
        <v>0</v>
      </c>
      <c r="N4">
        <f t="shared" si="0"/>
        <v>0</v>
      </c>
      <c r="O4">
        <f t="shared" si="0"/>
        <v>0</v>
      </c>
      <c r="P4">
        <f t="shared" si="0"/>
        <v>0</v>
      </c>
      <c r="Q4">
        <f t="shared" si="0"/>
        <v>0</v>
      </c>
      <c r="R4">
        <f t="shared" si="0"/>
        <v>0</v>
      </c>
      <c r="S4">
        <f t="shared" si="0"/>
        <v>0</v>
      </c>
      <c r="T4">
        <f t="shared" si="0"/>
        <v>1</v>
      </c>
      <c r="U4">
        <f t="shared" si="0"/>
        <v>1</v>
      </c>
      <c r="V4">
        <f t="shared" si="0"/>
        <v>2</v>
      </c>
      <c r="W4">
        <f t="shared" si="0"/>
        <v>2</v>
      </c>
      <c r="X4">
        <f t="shared" si="0"/>
        <v>4</v>
      </c>
      <c r="Y4">
        <f t="shared" si="0"/>
        <v>1</v>
      </c>
      <c r="Z4">
        <f t="shared" si="0"/>
        <v>12</v>
      </c>
      <c r="AA4">
        <f t="shared" si="0"/>
        <v>0</v>
      </c>
      <c r="AB4">
        <f t="shared" si="0"/>
        <v>1</v>
      </c>
      <c r="AC4">
        <f t="shared" si="0"/>
        <v>0</v>
      </c>
      <c r="AD4">
        <f t="shared" si="0"/>
        <v>1</v>
      </c>
      <c r="AE4">
        <f t="shared" si="0"/>
        <v>0</v>
      </c>
      <c r="AF4">
        <f t="shared" si="0"/>
        <v>0</v>
      </c>
      <c r="AG4">
        <f t="shared" si="0"/>
        <v>0</v>
      </c>
      <c r="AH4">
        <f t="shared" ref="AH4:BM4" si="1">AH2</f>
        <v>0</v>
      </c>
      <c r="AI4">
        <f t="shared" si="1"/>
        <v>0</v>
      </c>
      <c r="AJ4">
        <f t="shared" si="1"/>
        <v>0</v>
      </c>
      <c r="AK4">
        <f t="shared" si="1"/>
        <v>0</v>
      </c>
      <c r="AL4">
        <f t="shared" si="1"/>
        <v>0</v>
      </c>
      <c r="AM4">
        <f t="shared" si="1"/>
        <v>0</v>
      </c>
      <c r="AN4">
        <f t="shared" si="1"/>
        <v>0</v>
      </c>
      <c r="AO4">
        <f t="shared" si="1"/>
        <v>0</v>
      </c>
      <c r="AP4">
        <f t="shared" si="1"/>
        <v>0</v>
      </c>
      <c r="AQ4">
        <f t="shared" si="1"/>
        <v>0</v>
      </c>
      <c r="AR4">
        <f t="shared" si="1"/>
        <v>0</v>
      </c>
      <c r="AS4">
        <f t="shared" si="1"/>
        <v>0</v>
      </c>
      <c r="AT4">
        <f t="shared" si="1"/>
        <v>0</v>
      </c>
      <c r="AU4">
        <f t="shared" si="1"/>
        <v>0</v>
      </c>
      <c r="AV4">
        <f t="shared" si="1"/>
        <v>0</v>
      </c>
      <c r="AW4">
        <f t="shared" si="1"/>
        <v>0</v>
      </c>
      <c r="AX4">
        <f t="shared" si="1"/>
        <v>0</v>
      </c>
      <c r="AY4">
        <f t="shared" si="1"/>
        <v>0</v>
      </c>
      <c r="AZ4">
        <f t="shared" si="1"/>
        <v>0</v>
      </c>
      <c r="BA4">
        <f t="shared" si="1"/>
        <v>0</v>
      </c>
      <c r="BB4">
        <f t="shared" si="1"/>
        <v>0</v>
      </c>
      <c r="BC4">
        <f t="shared" si="1"/>
        <v>0</v>
      </c>
      <c r="BD4">
        <f t="shared" si="1"/>
        <v>0</v>
      </c>
      <c r="BE4">
        <f t="shared" si="1"/>
        <v>0</v>
      </c>
      <c r="BF4">
        <f t="shared" si="1"/>
        <v>0</v>
      </c>
      <c r="BG4">
        <f t="shared" si="1"/>
        <v>0</v>
      </c>
      <c r="BH4">
        <f t="shared" si="1"/>
        <v>0</v>
      </c>
      <c r="BI4">
        <f t="shared" si="1"/>
        <v>0</v>
      </c>
      <c r="BJ4">
        <f t="shared" si="1"/>
        <v>0</v>
      </c>
      <c r="BK4">
        <f t="shared" si="1"/>
        <v>0</v>
      </c>
      <c r="BL4">
        <f t="shared" si="1"/>
        <v>0</v>
      </c>
      <c r="BM4">
        <f t="shared" si="1"/>
        <v>0</v>
      </c>
      <c r="BN4">
        <f t="shared" ref="BN4:CS4" si="2">BN2</f>
        <v>0</v>
      </c>
      <c r="BO4">
        <f t="shared" si="2"/>
        <v>0</v>
      </c>
      <c r="BP4">
        <f t="shared" si="2"/>
        <v>0</v>
      </c>
      <c r="BQ4">
        <f t="shared" si="2"/>
        <v>0</v>
      </c>
      <c r="BR4">
        <f t="shared" si="2"/>
        <v>0</v>
      </c>
      <c r="BS4">
        <f t="shared" si="2"/>
        <v>0</v>
      </c>
      <c r="BT4">
        <f t="shared" si="2"/>
        <v>0</v>
      </c>
      <c r="BU4">
        <f t="shared" si="2"/>
        <v>0</v>
      </c>
      <c r="BV4">
        <f t="shared" si="2"/>
        <v>0</v>
      </c>
      <c r="BW4">
        <f t="shared" si="2"/>
        <v>0</v>
      </c>
      <c r="BX4">
        <f t="shared" si="2"/>
        <v>0</v>
      </c>
      <c r="BY4">
        <f t="shared" si="2"/>
        <v>0</v>
      </c>
      <c r="BZ4">
        <f t="shared" si="2"/>
        <v>0</v>
      </c>
      <c r="CA4">
        <f t="shared" si="2"/>
        <v>0</v>
      </c>
      <c r="CB4">
        <f t="shared" si="2"/>
        <v>0</v>
      </c>
      <c r="CC4">
        <f t="shared" si="2"/>
        <v>0</v>
      </c>
      <c r="CD4">
        <f t="shared" si="2"/>
        <v>0</v>
      </c>
      <c r="CE4">
        <f t="shared" si="2"/>
        <v>0</v>
      </c>
      <c r="CF4">
        <f t="shared" si="2"/>
        <v>0</v>
      </c>
      <c r="CG4">
        <f t="shared" si="2"/>
        <v>0</v>
      </c>
      <c r="CH4">
        <f t="shared" si="2"/>
        <v>0</v>
      </c>
      <c r="CI4">
        <f t="shared" si="2"/>
        <v>0</v>
      </c>
      <c r="CJ4">
        <f t="shared" si="2"/>
        <v>0</v>
      </c>
      <c r="CK4">
        <f t="shared" si="2"/>
        <v>0</v>
      </c>
      <c r="CL4">
        <f t="shared" si="2"/>
        <v>0</v>
      </c>
      <c r="CM4">
        <f t="shared" si="2"/>
        <v>0</v>
      </c>
      <c r="CN4">
        <f t="shared" si="2"/>
        <v>0</v>
      </c>
      <c r="CO4">
        <f t="shared" si="2"/>
        <v>0</v>
      </c>
      <c r="CP4">
        <f t="shared" si="2"/>
        <v>0</v>
      </c>
      <c r="CQ4">
        <f t="shared" si="2"/>
        <v>0</v>
      </c>
      <c r="CR4">
        <f t="shared" si="2"/>
        <v>0</v>
      </c>
      <c r="CS4">
        <f t="shared" si="2"/>
        <v>0</v>
      </c>
      <c r="CT4">
        <f t="shared" ref="CT4:DD4" si="3">CT2</f>
        <v>0</v>
      </c>
      <c r="CU4">
        <f t="shared" si="3"/>
        <v>0</v>
      </c>
      <c r="CV4">
        <f t="shared" si="3"/>
        <v>0</v>
      </c>
      <c r="CW4">
        <f t="shared" si="3"/>
        <v>0</v>
      </c>
      <c r="CX4">
        <f t="shared" si="3"/>
        <v>0</v>
      </c>
      <c r="CY4">
        <f t="shared" si="3"/>
        <v>0</v>
      </c>
      <c r="CZ4">
        <f t="shared" si="3"/>
        <v>0</v>
      </c>
      <c r="DA4">
        <f t="shared" si="3"/>
        <v>0</v>
      </c>
      <c r="DB4">
        <f t="shared" si="3"/>
        <v>0</v>
      </c>
      <c r="DC4">
        <f t="shared" si="3"/>
        <v>0</v>
      </c>
      <c r="DD4">
        <f t="shared" si="3"/>
        <v>0</v>
      </c>
    </row>
    <row r="5" spans="1:110" x14ac:dyDescent="0.2">
      <c r="A5" t="s">
        <v>14865</v>
      </c>
      <c r="B5">
        <f>B4</f>
        <v>0</v>
      </c>
      <c r="C5">
        <f t="shared" ref="C5:AH5" si="4">C4+B5</f>
        <v>0</v>
      </c>
      <c r="D5">
        <f t="shared" si="4"/>
        <v>0</v>
      </c>
      <c r="E5">
        <f t="shared" si="4"/>
        <v>0</v>
      </c>
      <c r="F5">
        <f t="shared" si="4"/>
        <v>0</v>
      </c>
      <c r="G5">
        <f t="shared" si="4"/>
        <v>0</v>
      </c>
      <c r="H5">
        <f t="shared" si="4"/>
        <v>0</v>
      </c>
      <c r="I5">
        <f t="shared" si="4"/>
        <v>0</v>
      </c>
      <c r="J5">
        <f t="shared" si="4"/>
        <v>0</v>
      </c>
      <c r="K5">
        <f t="shared" si="4"/>
        <v>0</v>
      </c>
      <c r="L5">
        <f t="shared" si="4"/>
        <v>0</v>
      </c>
      <c r="M5">
        <f t="shared" si="4"/>
        <v>0</v>
      </c>
      <c r="N5">
        <f t="shared" si="4"/>
        <v>0</v>
      </c>
      <c r="O5">
        <f t="shared" si="4"/>
        <v>0</v>
      </c>
      <c r="P5">
        <f t="shared" si="4"/>
        <v>0</v>
      </c>
      <c r="Q5">
        <f t="shared" si="4"/>
        <v>0</v>
      </c>
      <c r="R5">
        <f t="shared" si="4"/>
        <v>0</v>
      </c>
      <c r="S5">
        <f t="shared" si="4"/>
        <v>0</v>
      </c>
      <c r="T5">
        <f t="shared" si="4"/>
        <v>1</v>
      </c>
      <c r="U5">
        <f t="shared" si="4"/>
        <v>2</v>
      </c>
      <c r="V5">
        <f t="shared" si="4"/>
        <v>4</v>
      </c>
      <c r="W5">
        <f t="shared" si="4"/>
        <v>6</v>
      </c>
      <c r="X5">
        <f t="shared" si="4"/>
        <v>10</v>
      </c>
      <c r="Y5">
        <f t="shared" si="4"/>
        <v>11</v>
      </c>
      <c r="Z5">
        <f t="shared" si="4"/>
        <v>23</v>
      </c>
      <c r="AA5">
        <f t="shared" si="4"/>
        <v>23</v>
      </c>
      <c r="AB5">
        <f t="shared" si="4"/>
        <v>24</v>
      </c>
      <c r="AC5">
        <f t="shared" si="4"/>
        <v>24</v>
      </c>
      <c r="AD5">
        <f t="shared" si="4"/>
        <v>25</v>
      </c>
      <c r="AE5">
        <f t="shared" si="4"/>
        <v>25</v>
      </c>
      <c r="AF5">
        <f t="shared" si="4"/>
        <v>25</v>
      </c>
      <c r="AG5">
        <f t="shared" si="4"/>
        <v>25</v>
      </c>
      <c r="AH5">
        <f t="shared" si="4"/>
        <v>25</v>
      </c>
      <c r="AI5">
        <f t="shared" ref="AI5:BN5" si="5">AI4+AH5</f>
        <v>25</v>
      </c>
      <c r="AJ5">
        <f t="shared" si="5"/>
        <v>25</v>
      </c>
      <c r="AK5">
        <f t="shared" si="5"/>
        <v>25</v>
      </c>
      <c r="AL5">
        <f t="shared" si="5"/>
        <v>25</v>
      </c>
      <c r="AM5">
        <f t="shared" si="5"/>
        <v>25</v>
      </c>
      <c r="AN5">
        <f t="shared" si="5"/>
        <v>25</v>
      </c>
      <c r="AO5">
        <f t="shared" si="5"/>
        <v>25</v>
      </c>
      <c r="AP5">
        <f t="shared" si="5"/>
        <v>25</v>
      </c>
      <c r="AQ5">
        <f t="shared" si="5"/>
        <v>25</v>
      </c>
      <c r="AR5">
        <f t="shared" si="5"/>
        <v>25</v>
      </c>
      <c r="AS5">
        <f t="shared" si="5"/>
        <v>25</v>
      </c>
      <c r="AT5">
        <f t="shared" si="5"/>
        <v>25</v>
      </c>
      <c r="AU5">
        <f t="shared" si="5"/>
        <v>25</v>
      </c>
      <c r="AV5">
        <f t="shared" si="5"/>
        <v>25</v>
      </c>
      <c r="AW5">
        <f t="shared" si="5"/>
        <v>25</v>
      </c>
      <c r="AX5">
        <f t="shared" si="5"/>
        <v>25</v>
      </c>
      <c r="AY5">
        <f t="shared" si="5"/>
        <v>25</v>
      </c>
      <c r="AZ5">
        <f t="shared" si="5"/>
        <v>25</v>
      </c>
      <c r="BA5">
        <f t="shared" si="5"/>
        <v>25</v>
      </c>
      <c r="BB5">
        <f t="shared" si="5"/>
        <v>25</v>
      </c>
      <c r="BC5">
        <f t="shared" si="5"/>
        <v>25</v>
      </c>
      <c r="BD5">
        <f t="shared" si="5"/>
        <v>25</v>
      </c>
      <c r="BE5">
        <f t="shared" si="5"/>
        <v>25</v>
      </c>
      <c r="BF5">
        <f t="shared" si="5"/>
        <v>25</v>
      </c>
      <c r="BG5">
        <f t="shared" si="5"/>
        <v>25</v>
      </c>
      <c r="BH5">
        <f t="shared" si="5"/>
        <v>25</v>
      </c>
      <c r="BI5">
        <f t="shared" si="5"/>
        <v>25</v>
      </c>
      <c r="BJ5">
        <f t="shared" si="5"/>
        <v>25</v>
      </c>
      <c r="BK5">
        <f t="shared" si="5"/>
        <v>25</v>
      </c>
      <c r="BL5">
        <f t="shared" si="5"/>
        <v>25</v>
      </c>
      <c r="BM5">
        <f t="shared" si="5"/>
        <v>25</v>
      </c>
      <c r="BN5">
        <f t="shared" si="5"/>
        <v>25</v>
      </c>
      <c r="BO5">
        <f t="shared" ref="BO5:CT5" si="6">BO4+BN5</f>
        <v>25</v>
      </c>
      <c r="BP5">
        <f t="shared" si="6"/>
        <v>25</v>
      </c>
      <c r="BQ5">
        <f t="shared" si="6"/>
        <v>25</v>
      </c>
      <c r="BR5">
        <f t="shared" si="6"/>
        <v>25</v>
      </c>
      <c r="BS5">
        <f t="shared" si="6"/>
        <v>25</v>
      </c>
      <c r="BT5">
        <f t="shared" si="6"/>
        <v>25</v>
      </c>
      <c r="BU5">
        <f t="shared" si="6"/>
        <v>25</v>
      </c>
      <c r="BV5">
        <f t="shared" si="6"/>
        <v>25</v>
      </c>
      <c r="BW5">
        <f t="shared" si="6"/>
        <v>25</v>
      </c>
      <c r="BX5">
        <f t="shared" si="6"/>
        <v>25</v>
      </c>
      <c r="BY5">
        <f t="shared" si="6"/>
        <v>25</v>
      </c>
      <c r="BZ5">
        <f t="shared" si="6"/>
        <v>25</v>
      </c>
      <c r="CA5">
        <f t="shared" si="6"/>
        <v>25</v>
      </c>
      <c r="CB5">
        <f t="shared" si="6"/>
        <v>25</v>
      </c>
      <c r="CC5">
        <f t="shared" si="6"/>
        <v>25</v>
      </c>
      <c r="CD5">
        <f t="shared" si="6"/>
        <v>25</v>
      </c>
      <c r="CE5">
        <f t="shared" si="6"/>
        <v>25</v>
      </c>
      <c r="CF5">
        <f t="shared" si="6"/>
        <v>25</v>
      </c>
      <c r="CG5">
        <f t="shared" si="6"/>
        <v>25</v>
      </c>
      <c r="CH5">
        <f t="shared" si="6"/>
        <v>25</v>
      </c>
      <c r="CI5">
        <f t="shared" si="6"/>
        <v>25</v>
      </c>
      <c r="CJ5">
        <f t="shared" si="6"/>
        <v>25</v>
      </c>
      <c r="CK5">
        <f t="shared" si="6"/>
        <v>25</v>
      </c>
      <c r="CL5">
        <f t="shared" si="6"/>
        <v>25</v>
      </c>
      <c r="CM5">
        <f t="shared" si="6"/>
        <v>25</v>
      </c>
      <c r="CN5">
        <f t="shared" si="6"/>
        <v>25</v>
      </c>
      <c r="CO5">
        <f t="shared" si="6"/>
        <v>25</v>
      </c>
      <c r="CP5">
        <f t="shared" si="6"/>
        <v>25</v>
      </c>
      <c r="CQ5">
        <f t="shared" si="6"/>
        <v>25</v>
      </c>
      <c r="CR5">
        <f t="shared" si="6"/>
        <v>25</v>
      </c>
      <c r="CS5">
        <f t="shared" si="6"/>
        <v>25</v>
      </c>
      <c r="CT5">
        <f t="shared" si="6"/>
        <v>25</v>
      </c>
      <c r="CU5">
        <f t="shared" ref="CU5:DD5" si="7">CU4+CT5</f>
        <v>25</v>
      </c>
      <c r="CV5">
        <f t="shared" si="7"/>
        <v>25</v>
      </c>
      <c r="CW5">
        <f t="shared" si="7"/>
        <v>25</v>
      </c>
      <c r="CX5">
        <f t="shared" si="7"/>
        <v>25</v>
      </c>
      <c r="CY5">
        <f t="shared" si="7"/>
        <v>25</v>
      </c>
      <c r="CZ5">
        <f t="shared" si="7"/>
        <v>25</v>
      </c>
      <c r="DA5">
        <f t="shared" si="7"/>
        <v>25</v>
      </c>
      <c r="DB5">
        <f t="shared" si="7"/>
        <v>25</v>
      </c>
      <c r="DC5">
        <f t="shared" si="7"/>
        <v>25</v>
      </c>
      <c r="DD5">
        <f t="shared" si="7"/>
        <v>25</v>
      </c>
    </row>
    <row r="7" spans="1:110" x14ac:dyDescent="0.2">
      <c r="A7" s="2" t="s">
        <v>16727</v>
      </c>
    </row>
  </sheetData>
  <phoneticPr fontId="2"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5"/>
  <sheetViews>
    <sheetView workbookViewId="0">
      <pane xSplit="1" ySplit="1" topLeftCell="B2" activePane="bottomRight" state="frozen"/>
      <selection activeCell="G18" sqref="G18"/>
      <selection pane="topRight" activeCell="G18" sqref="G18"/>
      <selection pane="bottomLeft" activeCell="G18" sqref="G18"/>
      <selection pane="bottomRight" activeCell="A2" sqref="A2"/>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Q2">
        <v>1</v>
      </c>
    </row>
    <row r="4" spans="1:110" x14ac:dyDescent="0.2">
      <c r="A4" t="s">
        <v>8181</v>
      </c>
      <c r="B4">
        <f t="shared" ref="B4:AG4" si="0">B2</f>
        <v>0</v>
      </c>
      <c r="C4">
        <f t="shared" si="0"/>
        <v>0</v>
      </c>
      <c r="D4">
        <f t="shared" si="0"/>
        <v>0</v>
      </c>
      <c r="E4">
        <f t="shared" si="0"/>
        <v>0</v>
      </c>
      <c r="F4">
        <f t="shared" si="0"/>
        <v>0</v>
      </c>
      <c r="G4">
        <f t="shared" si="0"/>
        <v>0</v>
      </c>
      <c r="H4">
        <f t="shared" si="0"/>
        <v>0</v>
      </c>
      <c r="I4">
        <f t="shared" si="0"/>
        <v>0</v>
      </c>
      <c r="J4">
        <f t="shared" si="0"/>
        <v>0</v>
      </c>
      <c r="K4">
        <f t="shared" si="0"/>
        <v>0</v>
      </c>
      <c r="L4">
        <f t="shared" si="0"/>
        <v>0</v>
      </c>
      <c r="M4">
        <f t="shared" si="0"/>
        <v>0</v>
      </c>
      <c r="N4">
        <f t="shared" si="0"/>
        <v>0</v>
      </c>
      <c r="O4">
        <f t="shared" si="0"/>
        <v>0</v>
      </c>
      <c r="P4">
        <f t="shared" si="0"/>
        <v>0</v>
      </c>
      <c r="Q4">
        <f t="shared" si="0"/>
        <v>1</v>
      </c>
      <c r="R4">
        <f t="shared" si="0"/>
        <v>0</v>
      </c>
      <c r="S4">
        <f t="shared" si="0"/>
        <v>0</v>
      </c>
      <c r="T4">
        <f t="shared" si="0"/>
        <v>0</v>
      </c>
      <c r="U4">
        <f t="shared" si="0"/>
        <v>0</v>
      </c>
      <c r="V4">
        <f t="shared" si="0"/>
        <v>0</v>
      </c>
      <c r="W4">
        <f t="shared" si="0"/>
        <v>0</v>
      </c>
      <c r="X4">
        <f t="shared" si="0"/>
        <v>0</v>
      </c>
      <c r="Y4">
        <f t="shared" si="0"/>
        <v>0</v>
      </c>
      <c r="Z4">
        <f t="shared" si="0"/>
        <v>0</v>
      </c>
      <c r="AA4">
        <f t="shared" si="0"/>
        <v>0</v>
      </c>
      <c r="AB4">
        <f t="shared" si="0"/>
        <v>0</v>
      </c>
      <c r="AC4">
        <f t="shared" si="0"/>
        <v>0</v>
      </c>
      <c r="AD4">
        <f t="shared" si="0"/>
        <v>0</v>
      </c>
      <c r="AE4">
        <f t="shared" si="0"/>
        <v>0</v>
      </c>
      <c r="AF4">
        <f t="shared" si="0"/>
        <v>0</v>
      </c>
      <c r="AG4">
        <f t="shared" si="0"/>
        <v>0</v>
      </c>
      <c r="AH4">
        <f t="shared" ref="AH4:BM4" si="1">AH2</f>
        <v>0</v>
      </c>
      <c r="AI4">
        <f t="shared" si="1"/>
        <v>0</v>
      </c>
      <c r="AJ4">
        <f t="shared" si="1"/>
        <v>0</v>
      </c>
      <c r="AK4">
        <f t="shared" si="1"/>
        <v>0</v>
      </c>
      <c r="AL4">
        <f t="shared" si="1"/>
        <v>0</v>
      </c>
      <c r="AM4">
        <f t="shared" si="1"/>
        <v>0</v>
      </c>
      <c r="AN4">
        <f t="shared" si="1"/>
        <v>0</v>
      </c>
      <c r="AO4">
        <f t="shared" si="1"/>
        <v>0</v>
      </c>
      <c r="AP4">
        <f t="shared" si="1"/>
        <v>0</v>
      </c>
      <c r="AQ4">
        <f t="shared" si="1"/>
        <v>0</v>
      </c>
      <c r="AR4">
        <f t="shared" si="1"/>
        <v>0</v>
      </c>
      <c r="AS4">
        <f t="shared" si="1"/>
        <v>0</v>
      </c>
      <c r="AT4">
        <f t="shared" si="1"/>
        <v>0</v>
      </c>
      <c r="AU4">
        <f t="shared" si="1"/>
        <v>0</v>
      </c>
      <c r="AV4">
        <f t="shared" si="1"/>
        <v>0</v>
      </c>
      <c r="AW4">
        <f t="shared" si="1"/>
        <v>0</v>
      </c>
      <c r="AX4">
        <f t="shared" si="1"/>
        <v>0</v>
      </c>
      <c r="AY4">
        <f t="shared" si="1"/>
        <v>0</v>
      </c>
      <c r="AZ4">
        <f t="shared" si="1"/>
        <v>0</v>
      </c>
      <c r="BA4">
        <f t="shared" si="1"/>
        <v>0</v>
      </c>
      <c r="BB4">
        <f t="shared" si="1"/>
        <v>0</v>
      </c>
      <c r="BC4">
        <f t="shared" si="1"/>
        <v>0</v>
      </c>
      <c r="BD4">
        <f t="shared" si="1"/>
        <v>0</v>
      </c>
      <c r="BE4">
        <f t="shared" si="1"/>
        <v>0</v>
      </c>
      <c r="BF4">
        <f t="shared" si="1"/>
        <v>0</v>
      </c>
      <c r="BG4">
        <f t="shared" si="1"/>
        <v>0</v>
      </c>
      <c r="BH4">
        <f t="shared" si="1"/>
        <v>0</v>
      </c>
      <c r="BI4">
        <f t="shared" si="1"/>
        <v>0</v>
      </c>
      <c r="BJ4">
        <f t="shared" si="1"/>
        <v>0</v>
      </c>
      <c r="BK4">
        <f t="shared" si="1"/>
        <v>0</v>
      </c>
      <c r="BL4">
        <f t="shared" si="1"/>
        <v>0</v>
      </c>
      <c r="BM4">
        <f t="shared" si="1"/>
        <v>0</v>
      </c>
      <c r="BN4">
        <f t="shared" ref="BN4:CS4" si="2">BN2</f>
        <v>0</v>
      </c>
      <c r="BO4">
        <f t="shared" si="2"/>
        <v>0</v>
      </c>
      <c r="BP4">
        <f t="shared" si="2"/>
        <v>0</v>
      </c>
      <c r="BQ4">
        <f t="shared" si="2"/>
        <v>0</v>
      </c>
      <c r="BR4">
        <f t="shared" si="2"/>
        <v>0</v>
      </c>
      <c r="BS4">
        <f t="shared" si="2"/>
        <v>0</v>
      </c>
      <c r="BT4">
        <f t="shared" si="2"/>
        <v>0</v>
      </c>
      <c r="BU4">
        <f t="shared" si="2"/>
        <v>0</v>
      </c>
      <c r="BV4">
        <f t="shared" si="2"/>
        <v>0</v>
      </c>
      <c r="BW4">
        <f t="shared" si="2"/>
        <v>0</v>
      </c>
      <c r="BX4">
        <f t="shared" si="2"/>
        <v>0</v>
      </c>
      <c r="BY4">
        <f t="shared" si="2"/>
        <v>0</v>
      </c>
      <c r="BZ4">
        <f t="shared" si="2"/>
        <v>0</v>
      </c>
      <c r="CA4">
        <f t="shared" si="2"/>
        <v>0</v>
      </c>
      <c r="CB4">
        <f t="shared" si="2"/>
        <v>0</v>
      </c>
      <c r="CC4">
        <f t="shared" si="2"/>
        <v>0</v>
      </c>
      <c r="CD4">
        <f t="shared" si="2"/>
        <v>0</v>
      </c>
      <c r="CE4">
        <f t="shared" si="2"/>
        <v>0</v>
      </c>
      <c r="CF4">
        <f t="shared" si="2"/>
        <v>0</v>
      </c>
      <c r="CG4">
        <f t="shared" si="2"/>
        <v>0</v>
      </c>
      <c r="CH4">
        <f t="shared" si="2"/>
        <v>0</v>
      </c>
      <c r="CI4">
        <f t="shared" si="2"/>
        <v>0</v>
      </c>
      <c r="CJ4">
        <f t="shared" si="2"/>
        <v>0</v>
      </c>
      <c r="CK4">
        <f t="shared" si="2"/>
        <v>0</v>
      </c>
      <c r="CL4">
        <f t="shared" si="2"/>
        <v>0</v>
      </c>
      <c r="CM4">
        <f t="shared" si="2"/>
        <v>0</v>
      </c>
      <c r="CN4">
        <f t="shared" si="2"/>
        <v>0</v>
      </c>
      <c r="CO4">
        <f t="shared" si="2"/>
        <v>0</v>
      </c>
      <c r="CP4">
        <f t="shared" si="2"/>
        <v>0</v>
      </c>
      <c r="CQ4">
        <f t="shared" si="2"/>
        <v>0</v>
      </c>
      <c r="CR4">
        <f t="shared" si="2"/>
        <v>0</v>
      </c>
      <c r="CS4">
        <f t="shared" si="2"/>
        <v>0</v>
      </c>
      <c r="CT4">
        <f t="shared" ref="CT4:DD4" si="3">CT2</f>
        <v>0</v>
      </c>
      <c r="CU4">
        <f t="shared" si="3"/>
        <v>0</v>
      </c>
      <c r="CV4">
        <f t="shared" si="3"/>
        <v>0</v>
      </c>
      <c r="CW4">
        <f t="shared" si="3"/>
        <v>0</v>
      </c>
      <c r="CX4">
        <f t="shared" si="3"/>
        <v>0</v>
      </c>
      <c r="CY4">
        <f t="shared" si="3"/>
        <v>0</v>
      </c>
      <c r="CZ4">
        <f t="shared" si="3"/>
        <v>0</v>
      </c>
      <c r="DA4">
        <f t="shared" si="3"/>
        <v>0</v>
      </c>
      <c r="DB4">
        <f t="shared" si="3"/>
        <v>0</v>
      </c>
      <c r="DC4">
        <f t="shared" si="3"/>
        <v>0</v>
      </c>
      <c r="DD4">
        <f t="shared" si="3"/>
        <v>0</v>
      </c>
    </row>
    <row r="5" spans="1:110" x14ac:dyDescent="0.2">
      <c r="A5" t="s">
        <v>14865</v>
      </c>
      <c r="B5">
        <f>B4</f>
        <v>0</v>
      </c>
      <c r="C5">
        <f t="shared" ref="C5:AH5" si="4">C4+B5</f>
        <v>0</v>
      </c>
      <c r="D5">
        <f t="shared" si="4"/>
        <v>0</v>
      </c>
      <c r="E5">
        <f t="shared" si="4"/>
        <v>0</v>
      </c>
      <c r="F5">
        <f t="shared" si="4"/>
        <v>0</v>
      </c>
      <c r="G5">
        <f t="shared" si="4"/>
        <v>0</v>
      </c>
      <c r="H5">
        <f t="shared" si="4"/>
        <v>0</v>
      </c>
      <c r="I5">
        <f t="shared" si="4"/>
        <v>0</v>
      </c>
      <c r="J5">
        <f t="shared" si="4"/>
        <v>0</v>
      </c>
      <c r="K5">
        <f t="shared" si="4"/>
        <v>0</v>
      </c>
      <c r="L5">
        <f t="shared" si="4"/>
        <v>0</v>
      </c>
      <c r="M5">
        <f t="shared" si="4"/>
        <v>0</v>
      </c>
      <c r="N5">
        <f t="shared" si="4"/>
        <v>0</v>
      </c>
      <c r="O5">
        <f t="shared" si="4"/>
        <v>0</v>
      </c>
      <c r="P5">
        <f t="shared" si="4"/>
        <v>0</v>
      </c>
      <c r="Q5">
        <f t="shared" si="4"/>
        <v>1</v>
      </c>
      <c r="R5">
        <f t="shared" si="4"/>
        <v>1</v>
      </c>
      <c r="S5">
        <f t="shared" si="4"/>
        <v>1</v>
      </c>
      <c r="T5">
        <f t="shared" si="4"/>
        <v>1</v>
      </c>
      <c r="U5">
        <f t="shared" si="4"/>
        <v>1</v>
      </c>
      <c r="V5">
        <f t="shared" si="4"/>
        <v>1</v>
      </c>
      <c r="W5">
        <f t="shared" si="4"/>
        <v>1</v>
      </c>
      <c r="X5">
        <f t="shared" si="4"/>
        <v>1</v>
      </c>
      <c r="Y5">
        <f t="shared" si="4"/>
        <v>1</v>
      </c>
      <c r="Z5">
        <f t="shared" si="4"/>
        <v>1</v>
      </c>
      <c r="AA5">
        <f t="shared" si="4"/>
        <v>1</v>
      </c>
      <c r="AB5">
        <f t="shared" si="4"/>
        <v>1</v>
      </c>
      <c r="AC5">
        <f t="shared" si="4"/>
        <v>1</v>
      </c>
      <c r="AD5">
        <f t="shared" si="4"/>
        <v>1</v>
      </c>
      <c r="AE5">
        <f t="shared" si="4"/>
        <v>1</v>
      </c>
      <c r="AF5">
        <f t="shared" si="4"/>
        <v>1</v>
      </c>
      <c r="AG5">
        <f t="shared" si="4"/>
        <v>1</v>
      </c>
      <c r="AH5">
        <f t="shared" si="4"/>
        <v>1</v>
      </c>
      <c r="AI5">
        <f t="shared" ref="AI5:BN5" si="5">AI4+AH5</f>
        <v>1</v>
      </c>
      <c r="AJ5">
        <f t="shared" si="5"/>
        <v>1</v>
      </c>
      <c r="AK5">
        <f t="shared" si="5"/>
        <v>1</v>
      </c>
      <c r="AL5">
        <f t="shared" si="5"/>
        <v>1</v>
      </c>
      <c r="AM5">
        <f t="shared" si="5"/>
        <v>1</v>
      </c>
      <c r="AN5">
        <f t="shared" si="5"/>
        <v>1</v>
      </c>
      <c r="AO5">
        <f t="shared" si="5"/>
        <v>1</v>
      </c>
      <c r="AP5">
        <f t="shared" si="5"/>
        <v>1</v>
      </c>
      <c r="AQ5">
        <f t="shared" si="5"/>
        <v>1</v>
      </c>
      <c r="AR5">
        <f t="shared" si="5"/>
        <v>1</v>
      </c>
      <c r="AS5">
        <f t="shared" si="5"/>
        <v>1</v>
      </c>
      <c r="AT5">
        <f t="shared" si="5"/>
        <v>1</v>
      </c>
      <c r="AU5">
        <f t="shared" si="5"/>
        <v>1</v>
      </c>
      <c r="AV5">
        <f t="shared" si="5"/>
        <v>1</v>
      </c>
      <c r="AW5">
        <f t="shared" si="5"/>
        <v>1</v>
      </c>
      <c r="AX5">
        <f t="shared" si="5"/>
        <v>1</v>
      </c>
      <c r="AY5">
        <f t="shared" si="5"/>
        <v>1</v>
      </c>
      <c r="AZ5">
        <f t="shared" si="5"/>
        <v>1</v>
      </c>
      <c r="BA5">
        <f t="shared" si="5"/>
        <v>1</v>
      </c>
      <c r="BB5">
        <f t="shared" si="5"/>
        <v>1</v>
      </c>
      <c r="BC5">
        <f t="shared" si="5"/>
        <v>1</v>
      </c>
      <c r="BD5">
        <f t="shared" si="5"/>
        <v>1</v>
      </c>
      <c r="BE5">
        <f t="shared" si="5"/>
        <v>1</v>
      </c>
      <c r="BF5">
        <f t="shared" si="5"/>
        <v>1</v>
      </c>
      <c r="BG5">
        <f t="shared" si="5"/>
        <v>1</v>
      </c>
      <c r="BH5">
        <f t="shared" si="5"/>
        <v>1</v>
      </c>
      <c r="BI5">
        <f t="shared" si="5"/>
        <v>1</v>
      </c>
      <c r="BJ5">
        <f t="shared" si="5"/>
        <v>1</v>
      </c>
      <c r="BK5">
        <f t="shared" si="5"/>
        <v>1</v>
      </c>
      <c r="BL5">
        <f t="shared" si="5"/>
        <v>1</v>
      </c>
      <c r="BM5">
        <f t="shared" si="5"/>
        <v>1</v>
      </c>
      <c r="BN5">
        <f t="shared" si="5"/>
        <v>1</v>
      </c>
      <c r="BO5">
        <f t="shared" ref="BO5:CT5" si="6">BO4+BN5</f>
        <v>1</v>
      </c>
      <c r="BP5">
        <f t="shared" si="6"/>
        <v>1</v>
      </c>
      <c r="BQ5">
        <f t="shared" si="6"/>
        <v>1</v>
      </c>
      <c r="BR5">
        <f t="shared" si="6"/>
        <v>1</v>
      </c>
      <c r="BS5">
        <f t="shared" si="6"/>
        <v>1</v>
      </c>
      <c r="BT5">
        <f t="shared" si="6"/>
        <v>1</v>
      </c>
      <c r="BU5">
        <f t="shared" si="6"/>
        <v>1</v>
      </c>
      <c r="BV5">
        <f t="shared" si="6"/>
        <v>1</v>
      </c>
      <c r="BW5">
        <f t="shared" si="6"/>
        <v>1</v>
      </c>
      <c r="BX5">
        <f t="shared" si="6"/>
        <v>1</v>
      </c>
      <c r="BY5">
        <f t="shared" si="6"/>
        <v>1</v>
      </c>
      <c r="BZ5">
        <f t="shared" si="6"/>
        <v>1</v>
      </c>
      <c r="CA5">
        <f t="shared" si="6"/>
        <v>1</v>
      </c>
      <c r="CB5">
        <f t="shared" si="6"/>
        <v>1</v>
      </c>
      <c r="CC5">
        <f t="shared" si="6"/>
        <v>1</v>
      </c>
      <c r="CD5">
        <f t="shared" si="6"/>
        <v>1</v>
      </c>
      <c r="CE5">
        <f t="shared" si="6"/>
        <v>1</v>
      </c>
      <c r="CF5">
        <f t="shared" si="6"/>
        <v>1</v>
      </c>
      <c r="CG5">
        <f t="shared" si="6"/>
        <v>1</v>
      </c>
      <c r="CH5">
        <f t="shared" si="6"/>
        <v>1</v>
      </c>
      <c r="CI5">
        <f t="shared" si="6"/>
        <v>1</v>
      </c>
      <c r="CJ5">
        <f t="shared" si="6"/>
        <v>1</v>
      </c>
      <c r="CK5">
        <f t="shared" si="6"/>
        <v>1</v>
      </c>
      <c r="CL5">
        <f t="shared" si="6"/>
        <v>1</v>
      </c>
      <c r="CM5">
        <f t="shared" si="6"/>
        <v>1</v>
      </c>
      <c r="CN5">
        <f t="shared" si="6"/>
        <v>1</v>
      </c>
      <c r="CO5">
        <f t="shared" si="6"/>
        <v>1</v>
      </c>
      <c r="CP5">
        <f t="shared" si="6"/>
        <v>1</v>
      </c>
      <c r="CQ5">
        <f t="shared" si="6"/>
        <v>1</v>
      </c>
      <c r="CR5">
        <f t="shared" si="6"/>
        <v>1</v>
      </c>
      <c r="CS5">
        <f t="shared" si="6"/>
        <v>1</v>
      </c>
      <c r="CT5">
        <f t="shared" si="6"/>
        <v>1</v>
      </c>
      <c r="CU5">
        <f t="shared" ref="CU5:DD5" si="7">CU4+CT5</f>
        <v>1</v>
      </c>
      <c r="CV5">
        <f t="shared" si="7"/>
        <v>1</v>
      </c>
      <c r="CW5">
        <f t="shared" si="7"/>
        <v>1</v>
      </c>
      <c r="CX5">
        <f t="shared" si="7"/>
        <v>1</v>
      </c>
      <c r="CY5">
        <f t="shared" si="7"/>
        <v>1</v>
      </c>
      <c r="CZ5">
        <f t="shared" si="7"/>
        <v>1</v>
      </c>
      <c r="DA5">
        <f t="shared" si="7"/>
        <v>1</v>
      </c>
      <c r="DB5">
        <f t="shared" si="7"/>
        <v>1</v>
      </c>
      <c r="DC5">
        <f t="shared" si="7"/>
        <v>1</v>
      </c>
      <c r="DD5">
        <f t="shared" si="7"/>
        <v>1</v>
      </c>
    </row>
  </sheetData>
  <phoneticPr fontId="2"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5"/>
  <sheetViews>
    <sheetView workbookViewId="0">
      <pane xSplit="1" ySplit="1" topLeftCell="B2" activePane="bottomRight" state="frozen"/>
      <selection activeCell="G18" sqref="G18"/>
      <selection pane="topRight" activeCell="G18" sqref="G18"/>
      <selection pane="bottomLeft" activeCell="G18" sqref="G18"/>
      <selection pane="bottomRight"/>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L2">
        <v>3</v>
      </c>
      <c r="M2">
        <v>7</v>
      </c>
      <c r="N2">
        <v>5</v>
      </c>
      <c r="O2">
        <v>8</v>
      </c>
      <c r="P2">
        <v>5</v>
      </c>
      <c r="Q2">
        <v>16</v>
      </c>
      <c r="R2">
        <v>4</v>
      </c>
      <c r="S2">
        <v>6</v>
      </c>
    </row>
    <row r="4" spans="1:110" x14ac:dyDescent="0.2">
      <c r="A4" t="s">
        <v>8181</v>
      </c>
      <c r="B4">
        <f t="shared" ref="B4:AG4" si="0">B2</f>
        <v>0</v>
      </c>
      <c r="C4">
        <f t="shared" si="0"/>
        <v>0</v>
      </c>
      <c r="D4">
        <f t="shared" si="0"/>
        <v>0</v>
      </c>
      <c r="E4">
        <f t="shared" si="0"/>
        <v>0</v>
      </c>
      <c r="F4">
        <f t="shared" si="0"/>
        <v>0</v>
      </c>
      <c r="G4">
        <f t="shared" si="0"/>
        <v>0</v>
      </c>
      <c r="H4">
        <f t="shared" si="0"/>
        <v>0</v>
      </c>
      <c r="I4">
        <f t="shared" si="0"/>
        <v>0</v>
      </c>
      <c r="J4">
        <f t="shared" si="0"/>
        <v>0</v>
      </c>
      <c r="K4">
        <f t="shared" si="0"/>
        <v>0</v>
      </c>
      <c r="L4">
        <f t="shared" si="0"/>
        <v>3</v>
      </c>
      <c r="M4">
        <f t="shared" si="0"/>
        <v>7</v>
      </c>
      <c r="N4">
        <f t="shared" si="0"/>
        <v>5</v>
      </c>
      <c r="O4">
        <f t="shared" si="0"/>
        <v>8</v>
      </c>
      <c r="P4">
        <f t="shared" si="0"/>
        <v>5</v>
      </c>
      <c r="Q4">
        <f t="shared" si="0"/>
        <v>16</v>
      </c>
      <c r="R4">
        <f t="shared" si="0"/>
        <v>4</v>
      </c>
      <c r="S4">
        <f t="shared" si="0"/>
        <v>6</v>
      </c>
      <c r="T4">
        <f t="shared" si="0"/>
        <v>0</v>
      </c>
      <c r="U4">
        <f t="shared" si="0"/>
        <v>0</v>
      </c>
      <c r="V4">
        <f t="shared" si="0"/>
        <v>0</v>
      </c>
      <c r="W4">
        <f t="shared" si="0"/>
        <v>0</v>
      </c>
      <c r="X4">
        <f t="shared" si="0"/>
        <v>0</v>
      </c>
      <c r="Y4">
        <f t="shared" si="0"/>
        <v>0</v>
      </c>
      <c r="Z4">
        <f t="shared" si="0"/>
        <v>0</v>
      </c>
      <c r="AA4">
        <f t="shared" si="0"/>
        <v>0</v>
      </c>
      <c r="AB4">
        <f t="shared" si="0"/>
        <v>0</v>
      </c>
      <c r="AC4">
        <f t="shared" si="0"/>
        <v>0</v>
      </c>
      <c r="AD4">
        <f t="shared" si="0"/>
        <v>0</v>
      </c>
      <c r="AE4">
        <f t="shared" si="0"/>
        <v>0</v>
      </c>
      <c r="AF4">
        <f t="shared" si="0"/>
        <v>0</v>
      </c>
      <c r="AG4">
        <f t="shared" si="0"/>
        <v>0</v>
      </c>
      <c r="AH4">
        <f t="shared" ref="AH4:BM4" si="1">AH2</f>
        <v>0</v>
      </c>
      <c r="AI4">
        <f t="shared" si="1"/>
        <v>0</v>
      </c>
      <c r="AJ4">
        <f t="shared" si="1"/>
        <v>0</v>
      </c>
      <c r="AK4">
        <f t="shared" si="1"/>
        <v>0</v>
      </c>
      <c r="AL4">
        <f t="shared" si="1"/>
        <v>0</v>
      </c>
      <c r="AM4">
        <f t="shared" si="1"/>
        <v>0</v>
      </c>
      <c r="AN4">
        <f t="shared" si="1"/>
        <v>0</v>
      </c>
      <c r="AO4">
        <f t="shared" si="1"/>
        <v>0</v>
      </c>
      <c r="AP4">
        <f t="shared" si="1"/>
        <v>0</v>
      </c>
      <c r="AQ4">
        <f t="shared" si="1"/>
        <v>0</v>
      </c>
      <c r="AR4">
        <f t="shared" si="1"/>
        <v>0</v>
      </c>
      <c r="AS4">
        <f t="shared" si="1"/>
        <v>0</v>
      </c>
      <c r="AT4">
        <f t="shared" si="1"/>
        <v>0</v>
      </c>
      <c r="AU4">
        <f t="shared" si="1"/>
        <v>0</v>
      </c>
      <c r="AV4">
        <f t="shared" si="1"/>
        <v>0</v>
      </c>
      <c r="AW4">
        <f t="shared" si="1"/>
        <v>0</v>
      </c>
      <c r="AX4">
        <f t="shared" si="1"/>
        <v>0</v>
      </c>
      <c r="AY4">
        <f t="shared" si="1"/>
        <v>0</v>
      </c>
      <c r="AZ4">
        <f t="shared" si="1"/>
        <v>0</v>
      </c>
      <c r="BA4">
        <f t="shared" si="1"/>
        <v>0</v>
      </c>
      <c r="BB4">
        <f t="shared" si="1"/>
        <v>0</v>
      </c>
      <c r="BC4">
        <f t="shared" si="1"/>
        <v>0</v>
      </c>
      <c r="BD4">
        <f t="shared" si="1"/>
        <v>0</v>
      </c>
      <c r="BE4">
        <f t="shared" si="1"/>
        <v>0</v>
      </c>
      <c r="BF4">
        <f t="shared" si="1"/>
        <v>0</v>
      </c>
      <c r="BG4">
        <f t="shared" si="1"/>
        <v>0</v>
      </c>
      <c r="BH4">
        <f t="shared" si="1"/>
        <v>0</v>
      </c>
      <c r="BI4">
        <f t="shared" si="1"/>
        <v>0</v>
      </c>
      <c r="BJ4">
        <f t="shared" si="1"/>
        <v>0</v>
      </c>
      <c r="BK4">
        <f t="shared" si="1"/>
        <v>0</v>
      </c>
      <c r="BL4">
        <f t="shared" si="1"/>
        <v>0</v>
      </c>
      <c r="BM4">
        <f t="shared" si="1"/>
        <v>0</v>
      </c>
      <c r="BN4">
        <f t="shared" ref="BN4:CS4" si="2">BN2</f>
        <v>0</v>
      </c>
      <c r="BO4">
        <f t="shared" si="2"/>
        <v>0</v>
      </c>
      <c r="BP4">
        <f t="shared" si="2"/>
        <v>0</v>
      </c>
      <c r="BQ4">
        <f t="shared" si="2"/>
        <v>0</v>
      </c>
      <c r="BR4">
        <f t="shared" si="2"/>
        <v>0</v>
      </c>
      <c r="BS4">
        <f t="shared" si="2"/>
        <v>0</v>
      </c>
      <c r="BT4">
        <f t="shared" si="2"/>
        <v>0</v>
      </c>
      <c r="BU4">
        <f t="shared" si="2"/>
        <v>0</v>
      </c>
      <c r="BV4">
        <f t="shared" si="2"/>
        <v>0</v>
      </c>
      <c r="BW4">
        <f t="shared" si="2"/>
        <v>0</v>
      </c>
      <c r="BX4">
        <f t="shared" si="2"/>
        <v>0</v>
      </c>
      <c r="BY4">
        <f t="shared" si="2"/>
        <v>0</v>
      </c>
      <c r="BZ4">
        <f t="shared" si="2"/>
        <v>0</v>
      </c>
      <c r="CA4">
        <f t="shared" si="2"/>
        <v>0</v>
      </c>
      <c r="CB4">
        <f t="shared" si="2"/>
        <v>0</v>
      </c>
      <c r="CC4">
        <f t="shared" si="2"/>
        <v>0</v>
      </c>
      <c r="CD4">
        <f t="shared" si="2"/>
        <v>0</v>
      </c>
      <c r="CE4">
        <f t="shared" si="2"/>
        <v>0</v>
      </c>
      <c r="CF4">
        <f t="shared" si="2"/>
        <v>0</v>
      </c>
      <c r="CG4">
        <f t="shared" si="2"/>
        <v>0</v>
      </c>
      <c r="CH4">
        <f t="shared" si="2"/>
        <v>0</v>
      </c>
      <c r="CI4">
        <f t="shared" si="2"/>
        <v>0</v>
      </c>
      <c r="CJ4">
        <f t="shared" si="2"/>
        <v>0</v>
      </c>
      <c r="CK4">
        <f t="shared" si="2"/>
        <v>0</v>
      </c>
      <c r="CL4">
        <f t="shared" si="2"/>
        <v>0</v>
      </c>
      <c r="CM4">
        <f t="shared" si="2"/>
        <v>0</v>
      </c>
      <c r="CN4">
        <f t="shared" si="2"/>
        <v>0</v>
      </c>
      <c r="CO4">
        <f t="shared" si="2"/>
        <v>0</v>
      </c>
      <c r="CP4">
        <f t="shared" si="2"/>
        <v>0</v>
      </c>
      <c r="CQ4">
        <f t="shared" si="2"/>
        <v>0</v>
      </c>
      <c r="CR4">
        <f t="shared" si="2"/>
        <v>0</v>
      </c>
      <c r="CS4">
        <f t="shared" si="2"/>
        <v>0</v>
      </c>
      <c r="CT4">
        <f t="shared" ref="CT4:DD4" si="3">CT2</f>
        <v>0</v>
      </c>
      <c r="CU4">
        <f t="shared" si="3"/>
        <v>0</v>
      </c>
      <c r="CV4">
        <f t="shared" si="3"/>
        <v>0</v>
      </c>
      <c r="CW4">
        <f t="shared" si="3"/>
        <v>0</v>
      </c>
      <c r="CX4">
        <f t="shared" si="3"/>
        <v>0</v>
      </c>
      <c r="CY4">
        <f t="shared" si="3"/>
        <v>0</v>
      </c>
      <c r="CZ4">
        <f t="shared" si="3"/>
        <v>0</v>
      </c>
      <c r="DA4">
        <f t="shared" si="3"/>
        <v>0</v>
      </c>
      <c r="DB4">
        <f t="shared" si="3"/>
        <v>0</v>
      </c>
      <c r="DC4">
        <f t="shared" si="3"/>
        <v>0</v>
      </c>
      <c r="DD4">
        <f t="shared" si="3"/>
        <v>0</v>
      </c>
    </row>
    <row r="5" spans="1:110" x14ac:dyDescent="0.2">
      <c r="A5" t="s">
        <v>14865</v>
      </c>
      <c r="B5">
        <f>B4</f>
        <v>0</v>
      </c>
      <c r="C5">
        <f t="shared" ref="C5:AH5" si="4">C4+B5</f>
        <v>0</v>
      </c>
      <c r="D5">
        <f t="shared" si="4"/>
        <v>0</v>
      </c>
      <c r="E5">
        <f t="shared" si="4"/>
        <v>0</v>
      </c>
      <c r="F5">
        <f t="shared" si="4"/>
        <v>0</v>
      </c>
      <c r="G5">
        <f t="shared" si="4"/>
        <v>0</v>
      </c>
      <c r="H5">
        <f t="shared" si="4"/>
        <v>0</v>
      </c>
      <c r="I5">
        <f t="shared" si="4"/>
        <v>0</v>
      </c>
      <c r="J5">
        <f t="shared" si="4"/>
        <v>0</v>
      </c>
      <c r="K5">
        <f t="shared" si="4"/>
        <v>0</v>
      </c>
      <c r="L5">
        <f t="shared" si="4"/>
        <v>3</v>
      </c>
      <c r="M5">
        <f t="shared" si="4"/>
        <v>10</v>
      </c>
      <c r="N5">
        <f t="shared" si="4"/>
        <v>15</v>
      </c>
      <c r="O5">
        <f t="shared" si="4"/>
        <v>23</v>
      </c>
      <c r="P5">
        <f t="shared" si="4"/>
        <v>28</v>
      </c>
      <c r="Q5">
        <f t="shared" si="4"/>
        <v>44</v>
      </c>
      <c r="R5">
        <f t="shared" si="4"/>
        <v>48</v>
      </c>
      <c r="S5">
        <f t="shared" si="4"/>
        <v>54</v>
      </c>
      <c r="T5">
        <f t="shared" si="4"/>
        <v>54</v>
      </c>
      <c r="U5">
        <f t="shared" si="4"/>
        <v>54</v>
      </c>
      <c r="V5">
        <f t="shared" si="4"/>
        <v>54</v>
      </c>
      <c r="W5">
        <f t="shared" si="4"/>
        <v>54</v>
      </c>
      <c r="X5">
        <f t="shared" si="4"/>
        <v>54</v>
      </c>
      <c r="Y5">
        <f t="shared" si="4"/>
        <v>54</v>
      </c>
      <c r="Z5">
        <f t="shared" si="4"/>
        <v>54</v>
      </c>
      <c r="AA5">
        <f t="shared" si="4"/>
        <v>54</v>
      </c>
      <c r="AB5">
        <f t="shared" si="4"/>
        <v>54</v>
      </c>
      <c r="AC5">
        <f t="shared" si="4"/>
        <v>54</v>
      </c>
      <c r="AD5">
        <f t="shared" si="4"/>
        <v>54</v>
      </c>
      <c r="AE5">
        <f t="shared" si="4"/>
        <v>54</v>
      </c>
      <c r="AF5">
        <f t="shared" si="4"/>
        <v>54</v>
      </c>
      <c r="AG5">
        <f t="shared" si="4"/>
        <v>54</v>
      </c>
      <c r="AH5">
        <f t="shared" si="4"/>
        <v>54</v>
      </c>
      <c r="AI5">
        <f t="shared" ref="AI5:BN5" si="5">AI4+AH5</f>
        <v>54</v>
      </c>
      <c r="AJ5">
        <f t="shared" si="5"/>
        <v>54</v>
      </c>
      <c r="AK5">
        <f t="shared" si="5"/>
        <v>54</v>
      </c>
      <c r="AL5">
        <f t="shared" si="5"/>
        <v>54</v>
      </c>
      <c r="AM5">
        <f t="shared" si="5"/>
        <v>54</v>
      </c>
      <c r="AN5">
        <f t="shared" si="5"/>
        <v>54</v>
      </c>
      <c r="AO5">
        <f t="shared" si="5"/>
        <v>54</v>
      </c>
      <c r="AP5">
        <f t="shared" si="5"/>
        <v>54</v>
      </c>
      <c r="AQ5">
        <f t="shared" si="5"/>
        <v>54</v>
      </c>
      <c r="AR5">
        <f t="shared" si="5"/>
        <v>54</v>
      </c>
      <c r="AS5">
        <f t="shared" si="5"/>
        <v>54</v>
      </c>
      <c r="AT5">
        <f t="shared" si="5"/>
        <v>54</v>
      </c>
      <c r="AU5">
        <f t="shared" si="5"/>
        <v>54</v>
      </c>
      <c r="AV5">
        <f t="shared" si="5"/>
        <v>54</v>
      </c>
      <c r="AW5">
        <f t="shared" si="5"/>
        <v>54</v>
      </c>
      <c r="AX5">
        <f t="shared" si="5"/>
        <v>54</v>
      </c>
      <c r="AY5">
        <f t="shared" si="5"/>
        <v>54</v>
      </c>
      <c r="AZ5">
        <f t="shared" si="5"/>
        <v>54</v>
      </c>
      <c r="BA5">
        <f t="shared" si="5"/>
        <v>54</v>
      </c>
      <c r="BB5">
        <f t="shared" si="5"/>
        <v>54</v>
      </c>
      <c r="BC5">
        <f t="shared" si="5"/>
        <v>54</v>
      </c>
      <c r="BD5">
        <f t="shared" si="5"/>
        <v>54</v>
      </c>
      <c r="BE5">
        <f t="shared" si="5"/>
        <v>54</v>
      </c>
      <c r="BF5">
        <f t="shared" si="5"/>
        <v>54</v>
      </c>
      <c r="BG5">
        <f t="shared" si="5"/>
        <v>54</v>
      </c>
      <c r="BH5">
        <f t="shared" si="5"/>
        <v>54</v>
      </c>
      <c r="BI5">
        <f t="shared" si="5"/>
        <v>54</v>
      </c>
      <c r="BJ5">
        <f t="shared" si="5"/>
        <v>54</v>
      </c>
      <c r="BK5">
        <f t="shared" si="5"/>
        <v>54</v>
      </c>
      <c r="BL5">
        <f t="shared" si="5"/>
        <v>54</v>
      </c>
      <c r="BM5">
        <f t="shared" si="5"/>
        <v>54</v>
      </c>
      <c r="BN5">
        <f t="shared" si="5"/>
        <v>54</v>
      </c>
      <c r="BO5">
        <f t="shared" ref="BO5:CT5" si="6">BO4+BN5</f>
        <v>54</v>
      </c>
      <c r="BP5">
        <f t="shared" si="6"/>
        <v>54</v>
      </c>
      <c r="BQ5">
        <f t="shared" si="6"/>
        <v>54</v>
      </c>
      <c r="BR5">
        <f t="shared" si="6"/>
        <v>54</v>
      </c>
      <c r="BS5">
        <f t="shared" si="6"/>
        <v>54</v>
      </c>
      <c r="BT5">
        <f t="shared" si="6"/>
        <v>54</v>
      </c>
      <c r="BU5">
        <f t="shared" si="6"/>
        <v>54</v>
      </c>
      <c r="BV5">
        <f t="shared" si="6"/>
        <v>54</v>
      </c>
      <c r="BW5">
        <f t="shared" si="6"/>
        <v>54</v>
      </c>
      <c r="BX5">
        <f t="shared" si="6"/>
        <v>54</v>
      </c>
      <c r="BY5">
        <f t="shared" si="6"/>
        <v>54</v>
      </c>
      <c r="BZ5">
        <f t="shared" si="6"/>
        <v>54</v>
      </c>
      <c r="CA5">
        <f t="shared" si="6"/>
        <v>54</v>
      </c>
      <c r="CB5">
        <f t="shared" si="6"/>
        <v>54</v>
      </c>
      <c r="CC5">
        <f t="shared" si="6"/>
        <v>54</v>
      </c>
      <c r="CD5">
        <f t="shared" si="6"/>
        <v>54</v>
      </c>
      <c r="CE5">
        <f t="shared" si="6"/>
        <v>54</v>
      </c>
      <c r="CF5">
        <f t="shared" si="6"/>
        <v>54</v>
      </c>
      <c r="CG5">
        <f t="shared" si="6"/>
        <v>54</v>
      </c>
      <c r="CH5">
        <f t="shared" si="6"/>
        <v>54</v>
      </c>
      <c r="CI5">
        <f t="shared" si="6"/>
        <v>54</v>
      </c>
      <c r="CJ5">
        <f t="shared" si="6"/>
        <v>54</v>
      </c>
      <c r="CK5">
        <f t="shared" si="6"/>
        <v>54</v>
      </c>
      <c r="CL5">
        <f t="shared" si="6"/>
        <v>54</v>
      </c>
      <c r="CM5">
        <f t="shared" si="6"/>
        <v>54</v>
      </c>
      <c r="CN5">
        <f t="shared" si="6"/>
        <v>54</v>
      </c>
      <c r="CO5">
        <f t="shared" si="6"/>
        <v>54</v>
      </c>
      <c r="CP5">
        <f t="shared" si="6"/>
        <v>54</v>
      </c>
      <c r="CQ5">
        <f t="shared" si="6"/>
        <v>54</v>
      </c>
      <c r="CR5">
        <f t="shared" si="6"/>
        <v>54</v>
      </c>
      <c r="CS5">
        <f t="shared" si="6"/>
        <v>54</v>
      </c>
      <c r="CT5">
        <f t="shared" si="6"/>
        <v>54</v>
      </c>
      <c r="CU5">
        <f t="shared" ref="CU5:DD5" si="7">CU4+CT5</f>
        <v>54</v>
      </c>
      <c r="CV5">
        <f t="shared" si="7"/>
        <v>54</v>
      </c>
      <c r="CW5">
        <f t="shared" si="7"/>
        <v>54</v>
      </c>
      <c r="CX5">
        <f t="shared" si="7"/>
        <v>54</v>
      </c>
      <c r="CY5">
        <f t="shared" si="7"/>
        <v>54</v>
      </c>
      <c r="CZ5">
        <f t="shared" si="7"/>
        <v>54</v>
      </c>
      <c r="DA5">
        <f t="shared" si="7"/>
        <v>54</v>
      </c>
      <c r="DB5">
        <f t="shared" si="7"/>
        <v>54</v>
      </c>
      <c r="DC5">
        <f t="shared" si="7"/>
        <v>54</v>
      </c>
      <c r="DD5">
        <f t="shared" si="7"/>
        <v>54</v>
      </c>
    </row>
  </sheetData>
  <phoneticPr fontId="2"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9"/>
  <sheetViews>
    <sheetView workbookViewId="0">
      <pane xSplit="1" ySplit="1" topLeftCell="AM2" activePane="bottomRight" state="frozen"/>
      <selection activeCell="G18" sqref="G18"/>
      <selection pane="topRight" activeCell="G18" sqref="G18"/>
      <selection pane="bottomLeft" activeCell="G18" sqref="G18"/>
      <selection pane="bottomRight" activeCell="BJ6" sqref="BJ6"/>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A2" t="s">
        <v>58</v>
      </c>
      <c r="AE2">
        <v>1</v>
      </c>
      <c r="AF2">
        <v>5</v>
      </c>
      <c r="AG2">
        <v>9</v>
      </c>
      <c r="AH2">
        <v>10</v>
      </c>
      <c r="AI2">
        <v>16</v>
      </c>
      <c r="AJ2">
        <v>13</v>
      </c>
      <c r="AK2">
        <v>24</v>
      </c>
      <c r="AL2">
        <v>23</v>
      </c>
      <c r="AM2">
        <v>11</v>
      </c>
      <c r="AN2">
        <v>5</v>
      </c>
      <c r="AO2">
        <v>9</v>
      </c>
      <c r="AP2">
        <v>10</v>
      </c>
      <c r="AQ2">
        <v>13</v>
      </c>
      <c r="AR2">
        <v>2</v>
      </c>
    </row>
    <row r="3" spans="1:110" x14ac:dyDescent="0.2">
      <c r="A3" s="84" t="s">
        <v>59</v>
      </c>
      <c r="AK3">
        <v>3</v>
      </c>
      <c r="AL3">
        <v>3</v>
      </c>
      <c r="AM3">
        <v>4</v>
      </c>
      <c r="AN3">
        <v>5</v>
      </c>
      <c r="AO3">
        <v>6</v>
      </c>
      <c r="AP3">
        <v>10</v>
      </c>
      <c r="AQ3">
        <v>12</v>
      </c>
      <c r="AR3">
        <v>7</v>
      </c>
      <c r="AS3">
        <v>10</v>
      </c>
      <c r="AT3">
        <v>20</v>
      </c>
      <c r="AU3">
        <v>27</v>
      </c>
      <c r="AV3">
        <v>17</v>
      </c>
      <c r="AW3">
        <v>16</v>
      </c>
      <c r="AX3">
        <v>26</v>
      </c>
      <c r="AY3">
        <v>14</v>
      </c>
      <c r="AZ3">
        <v>4</v>
      </c>
      <c r="BA3">
        <v>7</v>
      </c>
      <c r="BB3">
        <v>3</v>
      </c>
      <c r="BD3">
        <v>1</v>
      </c>
    </row>
    <row r="4" spans="1:110" x14ac:dyDescent="0.2">
      <c r="A4" t="s">
        <v>60</v>
      </c>
      <c r="AR4">
        <v>4</v>
      </c>
      <c r="AS4">
        <v>7</v>
      </c>
      <c r="AT4">
        <v>15</v>
      </c>
      <c r="AU4">
        <v>28</v>
      </c>
      <c r="AV4">
        <v>2</v>
      </c>
    </row>
    <row r="6" spans="1:110" x14ac:dyDescent="0.2">
      <c r="A6" t="s">
        <v>8181</v>
      </c>
      <c r="B6">
        <f>SUM(B2:B4)</f>
        <v>0</v>
      </c>
      <c r="C6">
        <f t="shared" ref="C6:BN6" si="0">SUM(C2:C4)</f>
        <v>0</v>
      </c>
      <c r="D6">
        <f t="shared" si="0"/>
        <v>0</v>
      </c>
      <c r="E6">
        <f t="shared" si="0"/>
        <v>0</v>
      </c>
      <c r="F6">
        <f t="shared" si="0"/>
        <v>0</v>
      </c>
      <c r="G6">
        <f t="shared" si="0"/>
        <v>0</v>
      </c>
      <c r="H6">
        <f t="shared" si="0"/>
        <v>0</v>
      </c>
      <c r="I6">
        <f t="shared" si="0"/>
        <v>0</v>
      </c>
      <c r="J6">
        <f t="shared" si="0"/>
        <v>0</v>
      </c>
      <c r="K6">
        <f t="shared" si="0"/>
        <v>0</v>
      </c>
      <c r="L6">
        <f t="shared" si="0"/>
        <v>0</v>
      </c>
      <c r="M6">
        <f t="shared" si="0"/>
        <v>0</v>
      </c>
      <c r="N6">
        <f t="shared" si="0"/>
        <v>0</v>
      </c>
      <c r="O6">
        <f t="shared" si="0"/>
        <v>0</v>
      </c>
      <c r="P6">
        <f t="shared" si="0"/>
        <v>0</v>
      </c>
      <c r="Q6">
        <f t="shared" si="0"/>
        <v>0</v>
      </c>
      <c r="R6">
        <f t="shared" si="0"/>
        <v>0</v>
      </c>
      <c r="S6">
        <f t="shared" si="0"/>
        <v>0</v>
      </c>
      <c r="T6">
        <f t="shared" si="0"/>
        <v>0</v>
      </c>
      <c r="U6">
        <f t="shared" si="0"/>
        <v>0</v>
      </c>
      <c r="V6">
        <f t="shared" si="0"/>
        <v>0</v>
      </c>
      <c r="W6">
        <f t="shared" si="0"/>
        <v>0</v>
      </c>
      <c r="X6">
        <f t="shared" si="0"/>
        <v>0</v>
      </c>
      <c r="Y6">
        <f t="shared" si="0"/>
        <v>0</v>
      </c>
      <c r="Z6">
        <f t="shared" si="0"/>
        <v>0</v>
      </c>
      <c r="AA6">
        <f t="shared" si="0"/>
        <v>0</v>
      </c>
      <c r="AB6">
        <f t="shared" si="0"/>
        <v>0</v>
      </c>
      <c r="AC6">
        <f t="shared" si="0"/>
        <v>0</v>
      </c>
      <c r="AD6">
        <f t="shared" si="0"/>
        <v>0</v>
      </c>
      <c r="AE6">
        <f t="shared" si="0"/>
        <v>1</v>
      </c>
      <c r="AF6">
        <f t="shared" si="0"/>
        <v>5</v>
      </c>
      <c r="AG6">
        <f t="shared" si="0"/>
        <v>9</v>
      </c>
      <c r="AH6">
        <f t="shared" si="0"/>
        <v>10</v>
      </c>
      <c r="AI6">
        <f t="shared" si="0"/>
        <v>16</v>
      </c>
      <c r="AJ6">
        <f t="shared" si="0"/>
        <v>13</v>
      </c>
      <c r="AK6">
        <f t="shared" si="0"/>
        <v>27</v>
      </c>
      <c r="AL6">
        <f t="shared" si="0"/>
        <v>26</v>
      </c>
      <c r="AM6">
        <f t="shared" si="0"/>
        <v>15</v>
      </c>
      <c r="AN6">
        <f t="shared" si="0"/>
        <v>10</v>
      </c>
      <c r="AO6">
        <f t="shared" si="0"/>
        <v>15</v>
      </c>
      <c r="AP6">
        <f t="shared" si="0"/>
        <v>20</v>
      </c>
      <c r="AQ6">
        <f t="shared" si="0"/>
        <v>25</v>
      </c>
      <c r="AR6">
        <f t="shared" si="0"/>
        <v>13</v>
      </c>
      <c r="AS6">
        <f t="shared" si="0"/>
        <v>17</v>
      </c>
      <c r="AT6">
        <f t="shared" si="0"/>
        <v>35</v>
      </c>
      <c r="AU6">
        <f t="shared" si="0"/>
        <v>55</v>
      </c>
      <c r="AV6">
        <f t="shared" si="0"/>
        <v>19</v>
      </c>
      <c r="AW6">
        <f t="shared" si="0"/>
        <v>16</v>
      </c>
      <c r="AX6">
        <f t="shared" si="0"/>
        <v>26</v>
      </c>
      <c r="AY6">
        <f t="shared" si="0"/>
        <v>14</v>
      </c>
      <c r="AZ6">
        <f t="shared" si="0"/>
        <v>4</v>
      </c>
      <c r="BA6">
        <f t="shared" si="0"/>
        <v>7</v>
      </c>
      <c r="BB6">
        <f t="shared" si="0"/>
        <v>3</v>
      </c>
      <c r="BC6">
        <f t="shared" si="0"/>
        <v>0</v>
      </c>
      <c r="BD6">
        <f t="shared" si="0"/>
        <v>1</v>
      </c>
      <c r="BE6">
        <f t="shared" si="0"/>
        <v>0</v>
      </c>
      <c r="BF6">
        <f t="shared" si="0"/>
        <v>0</v>
      </c>
      <c r="BG6">
        <f t="shared" si="0"/>
        <v>0</v>
      </c>
      <c r="BH6">
        <f t="shared" si="0"/>
        <v>0</v>
      </c>
      <c r="BI6">
        <f t="shared" si="0"/>
        <v>0</v>
      </c>
      <c r="BJ6">
        <f t="shared" si="0"/>
        <v>0</v>
      </c>
      <c r="BK6">
        <f t="shared" si="0"/>
        <v>0</v>
      </c>
      <c r="BL6">
        <f t="shared" si="0"/>
        <v>0</v>
      </c>
      <c r="BM6">
        <f t="shared" si="0"/>
        <v>0</v>
      </c>
      <c r="BN6">
        <f t="shared" si="0"/>
        <v>0</v>
      </c>
      <c r="BO6">
        <f t="shared" ref="BO6:DD6" si="1">SUM(BO2:BO4)</f>
        <v>0</v>
      </c>
      <c r="BP6">
        <f t="shared" si="1"/>
        <v>0</v>
      </c>
      <c r="BQ6">
        <f t="shared" si="1"/>
        <v>0</v>
      </c>
      <c r="BR6">
        <f t="shared" si="1"/>
        <v>0</v>
      </c>
      <c r="BS6">
        <f t="shared" si="1"/>
        <v>0</v>
      </c>
      <c r="BT6">
        <f t="shared" si="1"/>
        <v>0</v>
      </c>
      <c r="BU6">
        <f t="shared" si="1"/>
        <v>0</v>
      </c>
      <c r="BV6">
        <f t="shared" si="1"/>
        <v>0</v>
      </c>
      <c r="BW6">
        <f t="shared" si="1"/>
        <v>0</v>
      </c>
      <c r="BX6">
        <f t="shared" si="1"/>
        <v>0</v>
      </c>
      <c r="BY6">
        <f t="shared" si="1"/>
        <v>0</v>
      </c>
      <c r="BZ6">
        <f t="shared" si="1"/>
        <v>0</v>
      </c>
      <c r="CA6">
        <f t="shared" si="1"/>
        <v>0</v>
      </c>
      <c r="CB6">
        <f t="shared" si="1"/>
        <v>0</v>
      </c>
      <c r="CC6">
        <f t="shared" si="1"/>
        <v>0</v>
      </c>
      <c r="CD6">
        <f t="shared" si="1"/>
        <v>0</v>
      </c>
      <c r="CE6">
        <f t="shared" si="1"/>
        <v>0</v>
      </c>
      <c r="CF6">
        <f t="shared" si="1"/>
        <v>0</v>
      </c>
      <c r="CG6">
        <f t="shared" si="1"/>
        <v>0</v>
      </c>
      <c r="CH6">
        <f t="shared" si="1"/>
        <v>0</v>
      </c>
      <c r="CI6">
        <f t="shared" si="1"/>
        <v>0</v>
      </c>
      <c r="CJ6">
        <f t="shared" si="1"/>
        <v>0</v>
      </c>
      <c r="CK6">
        <f t="shared" si="1"/>
        <v>0</v>
      </c>
      <c r="CL6">
        <f t="shared" si="1"/>
        <v>0</v>
      </c>
      <c r="CM6">
        <f t="shared" si="1"/>
        <v>0</v>
      </c>
      <c r="CN6">
        <f t="shared" si="1"/>
        <v>0</v>
      </c>
      <c r="CO6">
        <f t="shared" si="1"/>
        <v>0</v>
      </c>
      <c r="CP6">
        <f t="shared" si="1"/>
        <v>0</v>
      </c>
      <c r="CQ6">
        <f t="shared" si="1"/>
        <v>0</v>
      </c>
      <c r="CR6">
        <f t="shared" si="1"/>
        <v>0</v>
      </c>
      <c r="CS6">
        <f t="shared" si="1"/>
        <v>0</v>
      </c>
      <c r="CT6">
        <f t="shared" si="1"/>
        <v>0</v>
      </c>
      <c r="CU6">
        <f t="shared" si="1"/>
        <v>0</v>
      </c>
      <c r="CV6">
        <f t="shared" si="1"/>
        <v>0</v>
      </c>
      <c r="CW6">
        <f t="shared" si="1"/>
        <v>0</v>
      </c>
      <c r="CX6">
        <f t="shared" si="1"/>
        <v>0</v>
      </c>
      <c r="CY6">
        <f t="shared" si="1"/>
        <v>0</v>
      </c>
      <c r="CZ6">
        <f t="shared" si="1"/>
        <v>0</v>
      </c>
      <c r="DA6">
        <f t="shared" si="1"/>
        <v>0</v>
      </c>
      <c r="DB6">
        <f t="shared" si="1"/>
        <v>0</v>
      </c>
      <c r="DC6">
        <f t="shared" si="1"/>
        <v>0</v>
      </c>
      <c r="DD6">
        <f t="shared" si="1"/>
        <v>0</v>
      </c>
    </row>
    <row r="7" spans="1:110" x14ac:dyDescent="0.2">
      <c r="A7" t="s">
        <v>14865</v>
      </c>
      <c r="B7">
        <f>B6</f>
        <v>0</v>
      </c>
      <c r="C7">
        <f t="shared" ref="C7:AH7" si="2">C6+B7</f>
        <v>0</v>
      </c>
      <c r="D7">
        <f t="shared" si="2"/>
        <v>0</v>
      </c>
      <c r="E7">
        <f t="shared" si="2"/>
        <v>0</v>
      </c>
      <c r="F7">
        <f t="shared" si="2"/>
        <v>0</v>
      </c>
      <c r="G7">
        <f t="shared" si="2"/>
        <v>0</v>
      </c>
      <c r="H7">
        <f t="shared" si="2"/>
        <v>0</v>
      </c>
      <c r="I7">
        <f t="shared" si="2"/>
        <v>0</v>
      </c>
      <c r="J7">
        <f t="shared" si="2"/>
        <v>0</v>
      </c>
      <c r="K7">
        <f t="shared" si="2"/>
        <v>0</v>
      </c>
      <c r="L7">
        <f t="shared" si="2"/>
        <v>0</v>
      </c>
      <c r="M7">
        <f t="shared" si="2"/>
        <v>0</v>
      </c>
      <c r="N7">
        <f t="shared" si="2"/>
        <v>0</v>
      </c>
      <c r="O7">
        <f t="shared" si="2"/>
        <v>0</v>
      </c>
      <c r="P7">
        <f t="shared" si="2"/>
        <v>0</v>
      </c>
      <c r="Q7">
        <f t="shared" si="2"/>
        <v>0</v>
      </c>
      <c r="R7">
        <f t="shared" si="2"/>
        <v>0</v>
      </c>
      <c r="S7">
        <f t="shared" si="2"/>
        <v>0</v>
      </c>
      <c r="T7">
        <f t="shared" si="2"/>
        <v>0</v>
      </c>
      <c r="U7">
        <f t="shared" si="2"/>
        <v>0</v>
      </c>
      <c r="V7">
        <f t="shared" si="2"/>
        <v>0</v>
      </c>
      <c r="W7">
        <f t="shared" si="2"/>
        <v>0</v>
      </c>
      <c r="X7">
        <f t="shared" si="2"/>
        <v>0</v>
      </c>
      <c r="Y7">
        <f t="shared" si="2"/>
        <v>0</v>
      </c>
      <c r="Z7">
        <f t="shared" si="2"/>
        <v>0</v>
      </c>
      <c r="AA7">
        <f t="shared" si="2"/>
        <v>0</v>
      </c>
      <c r="AB7">
        <f t="shared" si="2"/>
        <v>0</v>
      </c>
      <c r="AC7">
        <f t="shared" si="2"/>
        <v>0</v>
      </c>
      <c r="AD7">
        <f t="shared" si="2"/>
        <v>0</v>
      </c>
      <c r="AE7">
        <f t="shared" si="2"/>
        <v>1</v>
      </c>
      <c r="AF7">
        <f t="shared" si="2"/>
        <v>6</v>
      </c>
      <c r="AG7">
        <f t="shared" si="2"/>
        <v>15</v>
      </c>
      <c r="AH7">
        <f t="shared" si="2"/>
        <v>25</v>
      </c>
      <c r="AI7">
        <f t="shared" ref="AI7:BN7" si="3">AI6+AH7</f>
        <v>41</v>
      </c>
      <c r="AJ7">
        <f t="shared" si="3"/>
        <v>54</v>
      </c>
      <c r="AK7">
        <f t="shared" si="3"/>
        <v>81</v>
      </c>
      <c r="AL7">
        <f t="shared" si="3"/>
        <v>107</v>
      </c>
      <c r="AM7">
        <f t="shared" si="3"/>
        <v>122</v>
      </c>
      <c r="AN7">
        <f t="shared" si="3"/>
        <v>132</v>
      </c>
      <c r="AO7">
        <f t="shared" si="3"/>
        <v>147</v>
      </c>
      <c r="AP7">
        <f t="shared" si="3"/>
        <v>167</v>
      </c>
      <c r="AQ7">
        <f t="shared" si="3"/>
        <v>192</v>
      </c>
      <c r="AR7">
        <f t="shared" si="3"/>
        <v>205</v>
      </c>
      <c r="AS7">
        <f t="shared" si="3"/>
        <v>222</v>
      </c>
      <c r="AT7">
        <f t="shared" si="3"/>
        <v>257</v>
      </c>
      <c r="AU7">
        <f t="shared" si="3"/>
        <v>312</v>
      </c>
      <c r="AV7">
        <f t="shared" si="3"/>
        <v>331</v>
      </c>
      <c r="AW7">
        <f t="shared" si="3"/>
        <v>347</v>
      </c>
      <c r="AX7">
        <f t="shared" si="3"/>
        <v>373</v>
      </c>
      <c r="AY7">
        <f t="shared" si="3"/>
        <v>387</v>
      </c>
      <c r="AZ7">
        <f t="shared" si="3"/>
        <v>391</v>
      </c>
      <c r="BA7">
        <f t="shared" si="3"/>
        <v>398</v>
      </c>
      <c r="BB7">
        <f t="shared" si="3"/>
        <v>401</v>
      </c>
      <c r="BC7">
        <f t="shared" si="3"/>
        <v>401</v>
      </c>
      <c r="BD7">
        <f t="shared" si="3"/>
        <v>402</v>
      </c>
      <c r="BE7">
        <f t="shared" si="3"/>
        <v>402</v>
      </c>
      <c r="BF7">
        <f t="shared" si="3"/>
        <v>402</v>
      </c>
      <c r="BG7">
        <f t="shared" si="3"/>
        <v>402</v>
      </c>
      <c r="BH7">
        <f t="shared" si="3"/>
        <v>402</v>
      </c>
      <c r="BI7">
        <f t="shared" si="3"/>
        <v>402</v>
      </c>
      <c r="BJ7">
        <f t="shared" si="3"/>
        <v>402</v>
      </c>
      <c r="BK7">
        <f t="shared" si="3"/>
        <v>402</v>
      </c>
      <c r="BL7">
        <f t="shared" si="3"/>
        <v>402</v>
      </c>
      <c r="BM7">
        <f t="shared" si="3"/>
        <v>402</v>
      </c>
      <c r="BN7">
        <f t="shared" si="3"/>
        <v>402</v>
      </c>
      <c r="BO7">
        <f t="shared" ref="BO7:CT7" si="4">BO6+BN7</f>
        <v>402</v>
      </c>
      <c r="BP7">
        <f t="shared" si="4"/>
        <v>402</v>
      </c>
      <c r="BQ7">
        <f t="shared" si="4"/>
        <v>402</v>
      </c>
      <c r="BR7">
        <f t="shared" si="4"/>
        <v>402</v>
      </c>
      <c r="BS7">
        <f t="shared" si="4"/>
        <v>402</v>
      </c>
      <c r="BT7">
        <f t="shared" si="4"/>
        <v>402</v>
      </c>
      <c r="BU7">
        <f t="shared" si="4"/>
        <v>402</v>
      </c>
      <c r="BV7">
        <f t="shared" si="4"/>
        <v>402</v>
      </c>
      <c r="BW7">
        <f t="shared" si="4"/>
        <v>402</v>
      </c>
      <c r="BX7">
        <f t="shared" si="4"/>
        <v>402</v>
      </c>
      <c r="BY7">
        <f t="shared" si="4"/>
        <v>402</v>
      </c>
      <c r="BZ7">
        <f t="shared" si="4"/>
        <v>402</v>
      </c>
      <c r="CA7">
        <f t="shared" si="4"/>
        <v>402</v>
      </c>
      <c r="CB7">
        <f t="shared" si="4"/>
        <v>402</v>
      </c>
      <c r="CC7">
        <f t="shared" si="4"/>
        <v>402</v>
      </c>
      <c r="CD7">
        <f t="shared" si="4"/>
        <v>402</v>
      </c>
      <c r="CE7">
        <f t="shared" si="4"/>
        <v>402</v>
      </c>
      <c r="CF7">
        <f t="shared" si="4"/>
        <v>402</v>
      </c>
      <c r="CG7">
        <f t="shared" si="4"/>
        <v>402</v>
      </c>
      <c r="CH7">
        <f t="shared" si="4"/>
        <v>402</v>
      </c>
      <c r="CI7">
        <f t="shared" si="4"/>
        <v>402</v>
      </c>
      <c r="CJ7">
        <f t="shared" si="4"/>
        <v>402</v>
      </c>
      <c r="CK7">
        <f t="shared" si="4"/>
        <v>402</v>
      </c>
      <c r="CL7">
        <f t="shared" si="4"/>
        <v>402</v>
      </c>
      <c r="CM7">
        <f t="shared" si="4"/>
        <v>402</v>
      </c>
      <c r="CN7">
        <f t="shared" si="4"/>
        <v>402</v>
      </c>
      <c r="CO7">
        <f t="shared" si="4"/>
        <v>402</v>
      </c>
      <c r="CP7">
        <f t="shared" si="4"/>
        <v>402</v>
      </c>
      <c r="CQ7">
        <f t="shared" si="4"/>
        <v>402</v>
      </c>
      <c r="CR7">
        <f t="shared" si="4"/>
        <v>402</v>
      </c>
      <c r="CS7">
        <f t="shared" si="4"/>
        <v>402</v>
      </c>
      <c r="CT7">
        <f t="shared" si="4"/>
        <v>402</v>
      </c>
      <c r="CU7">
        <f t="shared" ref="CU7:DD7" si="5">CU6+CT7</f>
        <v>402</v>
      </c>
      <c r="CV7">
        <f t="shared" si="5"/>
        <v>402</v>
      </c>
      <c r="CW7">
        <f t="shared" si="5"/>
        <v>402</v>
      </c>
      <c r="CX7">
        <f t="shared" si="5"/>
        <v>402</v>
      </c>
      <c r="CY7">
        <f t="shared" si="5"/>
        <v>402</v>
      </c>
      <c r="CZ7">
        <f t="shared" si="5"/>
        <v>402</v>
      </c>
      <c r="DA7">
        <f t="shared" si="5"/>
        <v>402</v>
      </c>
      <c r="DB7">
        <f t="shared" si="5"/>
        <v>402</v>
      </c>
      <c r="DC7">
        <f t="shared" si="5"/>
        <v>402</v>
      </c>
      <c r="DD7">
        <f t="shared" si="5"/>
        <v>402</v>
      </c>
    </row>
    <row r="9" spans="1:110" x14ac:dyDescent="0.2">
      <c r="A9" s="85" t="s">
        <v>1779</v>
      </c>
      <c r="B9" s="84"/>
      <c r="C9" s="84"/>
    </row>
  </sheetData>
  <phoneticPr fontId="2"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7"/>
  <sheetViews>
    <sheetView workbookViewId="0">
      <pane xSplit="1" ySplit="1" topLeftCell="T2" activePane="bottomRight" state="frozen"/>
      <selection activeCell="G18" sqref="G18"/>
      <selection pane="topRight" activeCell="G18" sqref="G18"/>
      <selection pane="bottomLeft" activeCell="G18" sqref="G18"/>
      <selection pane="bottomRight" activeCell="AQ2" sqref="AQ2"/>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Y2">
        <v>1</v>
      </c>
      <c r="AA2">
        <v>5</v>
      </c>
      <c r="AB2">
        <v>12</v>
      </c>
      <c r="AC2">
        <v>12</v>
      </c>
      <c r="AD2">
        <v>4</v>
      </c>
      <c r="AE2">
        <v>7</v>
      </c>
      <c r="AF2">
        <v>2</v>
      </c>
      <c r="AG2">
        <v>6</v>
      </c>
      <c r="AH2">
        <v>29</v>
      </c>
      <c r="AI2">
        <v>27</v>
      </c>
      <c r="AJ2">
        <v>49</v>
      </c>
      <c r="AK2">
        <v>43</v>
      </c>
      <c r="AL2">
        <v>42</v>
      </c>
      <c r="AM2">
        <v>6</v>
      </c>
    </row>
    <row r="4" spans="1:110" x14ac:dyDescent="0.2">
      <c r="A4" t="s">
        <v>8181</v>
      </c>
      <c r="B4">
        <f t="shared" ref="B4:AG4" si="0">B2</f>
        <v>0</v>
      </c>
      <c r="C4">
        <f t="shared" si="0"/>
        <v>0</v>
      </c>
      <c r="D4">
        <f t="shared" si="0"/>
        <v>0</v>
      </c>
      <c r="E4">
        <f t="shared" si="0"/>
        <v>0</v>
      </c>
      <c r="F4">
        <f t="shared" si="0"/>
        <v>0</v>
      </c>
      <c r="G4">
        <f t="shared" si="0"/>
        <v>0</v>
      </c>
      <c r="H4">
        <f t="shared" si="0"/>
        <v>0</v>
      </c>
      <c r="I4">
        <f t="shared" si="0"/>
        <v>0</v>
      </c>
      <c r="J4">
        <f t="shared" si="0"/>
        <v>0</v>
      </c>
      <c r="K4">
        <f t="shared" si="0"/>
        <v>0</v>
      </c>
      <c r="L4">
        <f t="shared" si="0"/>
        <v>0</v>
      </c>
      <c r="M4">
        <f t="shared" si="0"/>
        <v>0</v>
      </c>
      <c r="N4">
        <f t="shared" si="0"/>
        <v>0</v>
      </c>
      <c r="O4">
        <f t="shared" si="0"/>
        <v>0</v>
      </c>
      <c r="P4">
        <f t="shared" si="0"/>
        <v>0</v>
      </c>
      <c r="Q4">
        <f t="shared" si="0"/>
        <v>0</v>
      </c>
      <c r="R4">
        <f t="shared" si="0"/>
        <v>0</v>
      </c>
      <c r="S4">
        <f t="shared" si="0"/>
        <v>0</v>
      </c>
      <c r="T4">
        <f t="shared" si="0"/>
        <v>0</v>
      </c>
      <c r="U4">
        <f t="shared" si="0"/>
        <v>0</v>
      </c>
      <c r="V4">
        <f t="shared" si="0"/>
        <v>0</v>
      </c>
      <c r="W4">
        <f t="shared" si="0"/>
        <v>0</v>
      </c>
      <c r="X4">
        <f t="shared" si="0"/>
        <v>0</v>
      </c>
      <c r="Y4">
        <f t="shared" si="0"/>
        <v>1</v>
      </c>
      <c r="Z4">
        <f t="shared" si="0"/>
        <v>0</v>
      </c>
      <c r="AA4">
        <f t="shared" si="0"/>
        <v>5</v>
      </c>
      <c r="AB4">
        <f t="shared" si="0"/>
        <v>12</v>
      </c>
      <c r="AC4">
        <f t="shared" si="0"/>
        <v>12</v>
      </c>
      <c r="AD4">
        <f t="shared" si="0"/>
        <v>4</v>
      </c>
      <c r="AE4">
        <f t="shared" si="0"/>
        <v>7</v>
      </c>
      <c r="AF4">
        <f t="shared" si="0"/>
        <v>2</v>
      </c>
      <c r="AG4">
        <f t="shared" si="0"/>
        <v>6</v>
      </c>
      <c r="AH4">
        <f t="shared" ref="AH4:BM4" si="1">AH2</f>
        <v>29</v>
      </c>
      <c r="AI4">
        <f t="shared" si="1"/>
        <v>27</v>
      </c>
      <c r="AJ4">
        <f t="shared" si="1"/>
        <v>49</v>
      </c>
      <c r="AK4">
        <f t="shared" si="1"/>
        <v>43</v>
      </c>
      <c r="AL4">
        <f t="shared" si="1"/>
        <v>42</v>
      </c>
      <c r="AM4">
        <f t="shared" si="1"/>
        <v>6</v>
      </c>
      <c r="AN4">
        <f t="shared" si="1"/>
        <v>0</v>
      </c>
      <c r="AO4">
        <f t="shared" si="1"/>
        <v>0</v>
      </c>
      <c r="AP4">
        <f t="shared" si="1"/>
        <v>0</v>
      </c>
      <c r="AQ4">
        <f t="shared" si="1"/>
        <v>0</v>
      </c>
      <c r="AR4">
        <f t="shared" si="1"/>
        <v>0</v>
      </c>
      <c r="AS4">
        <f t="shared" si="1"/>
        <v>0</v>
      </c>
      <c r="AT4">
        <f t="shared" si="1"/>
        <v>0</v>
      </c>
      <c r="AU4">
        <f t="shared" si="1"/>
        <v>0</v>
      </c>
      <c r="AV4">
        <f t="shared" si="1"/>
        <v>0</v>
      </c>
      <c r="AW4">
        <f t="shared" si="1"/>
        <v>0</v>
      </c>
      <c r="AX4">
        <f t="shared" si="1"/>
        <v>0</v>
      </c>
      <c r="AY4">
        <f t="shared" si="1"/>
        <v>0</v>
      </c>
      <c r="AZ4">
        <f t="shared" si="1"/>
        <v>0</v>
      </c>
      <c r="BA4">
        <f t="shared" si="1"/>
        <v>0</v>
      </c>
      <c r="BB4">
        <f t="shared" si="1"/>
        <v>0</v>
      </c>
      <c r="BC4">
        <f t="shared" si="1"/>
        <v>0</v>
      </c>
      <c r="BD4">
        <f t="shared" si="1"/>
        <v>0</v>
      </c>
      <c r="BE4">
        <f t="shared" si="1"/>
        <v>0</v>
      </c>
      <c r="BF4">
        <f t="shared" si="1"/>
        <v>0</v>
      </c>
      <c r="BG4">
        <f t="shared" si="1"/>
        <v>0</v>
      </c>
      <c r="BH4">
        <f t="shared" si="1"/>
        <v>0</v>
      </c>
      <c r="BI4">
        <f t="shared" si="1"/>
        <v>0</v>
      </c>
      <c r="BJ4">
        <f t="shared" si="1"/>
        <v>0</v>
      </c>
      <c r="BK4">
        <f t="shared" si="1"/>
        <v>0</v>
      </c>
      <c r="BL4">
        <f t="shared" si="1"/>
        <v>0</v>
      </c>
      <c r="BM4">
        <f t="shared" si="1"/>
        <v>0</v>
      </c>
      <c r="BN4">
        <f t="shared" ref="BN4:CS4" si="2">BN2</f>
        <v>0</v>
      </c>
      <c r="BO4">
        <f t="shared" si="2"/>
        <v>0</v>
      </c>
      <c r="BP4">
        <f t="shared" si="2"/>
        <v>0</v>
      </c>
      <c r="BQ4">
        <f t="shared" si="2"/>
        <v>0</v>
      </c>
      <c r="BR4">
        <f t="shared" si="2"/>
        <v>0</v>
      </c>
      <c r="BS4">
        <f t="shared" si="2"/>
        <v>0</v>
      </c>
      <c r="BT4">
        <f t="shared" si="2"/>
        <v>0</v>
      </c>
      <c r="BU4">
        <f t="shared" si="2"/>
        <v>0</v>
      </c>
      <c r="BV4">
        <f t="shared" si="2"/>
        <v>0</v>
      </c>
      <c r="BW4">
        <f t="shared" si="2"/>
        <v>0</v>
      </c>
      <c r="BX4">
        <f t="shared" si="2"/>
        <v>0</v>
      </c>
      <c r="BY4">
        <f t="shared" si="2"/>
        <v>0</v>
      </c>
      <c r="BZ4">
        <f t="shared" si="2"/>
        <v>0</v>
      </c>
      <c r="CA4">
        <f t="shared" si="2"/>
        <v>0</v>
      </c>
      <c r="CB4">
        <f t="shared" si="2"/>
        <v>0</v>
      </c>
      <c r="CC4">
        <f t="shared" si="2"/>
        <v>0</v>
      </c>
      <c r="CD4">
        <f t="shared" si="2"/>
        <v>0</v>
      </c>
      <c r="CE4">
        <f t="shared" si="2"/>
        <v>0</v>
      </c>
      <c r="CF4">
        <f t="shared" si="2"/>
        <v>0</v>
      </c>
      <c r="CG4">
        <f t="shared" si="2"/>
        <v>0</v>
      </c>
      <c r="CH4">
        <f t="shared" si="2"/>
        <v>0</v>
      </c>
      <c r="CI4">
        <f t="shared" si="2"/>
        <v>0</v>
      </c>
      <c r="CJ4">
        <f t="shared" si="2"/>
        <v>0</v>
      </c>
      <c r="CK4">
        <f t="shared" si="2"/>
        <v>0</v>
      </c>
      <c r="CL4">
        <f t="shared" si="2"/>
        <v>0</v>
      </c>
      <c r="CM4">
        <f t="shared" si="2"/>
        <v>0</v>
      </c>
      <c r="CN4">
        <f t="shared" si="2"/>
        <v>0</v>
      </c>
      <c r="CO4">
        <f t="shared" si="2"/>
        <v>0</v>
      </c>
      <c r="CP4">
        <f t="shared" si="2"/>
        <v>0</v>
      </c>
      <c r="CQ4">
        <f t="shared" si="2"/>
        <v>0</v>
      </c>
      <c r="CR4">
        <f t="shared" si="2"/>
        <v>0</v>
      </c>
      <c r="CS4">
        <f t="shared" si="2"/>
        <v>0</v>
      </c>
      <c r="CT4">
        <f t="shared" ref="CT4:DD4" si="3">CT2</f>
        <v>0</v>
      </c>
      <c r="CU4">
        <f t="shared" si="3"/>
        <v>0</v>
      </c>
      <c r="CV4">
        <f t="shared" si="3"/>
        <v>0</v>
      </c>
      <c r="CW4">
        <f t="shared" si="3"/>
        <v>0</v>
      </c>
      <c r="CX4">
        <f t="shared" si="3"/>
        <v>0</v>
      </c>
      <c r="CY4">
        <f t="shared" si="3"/>
        <v>0</v>
      </c>
      <c r="CZ4">
        <f t="shared" si="3"/>
        <v>0</v>
      </c>
      <c r="DA4">
        <f t="shared" si="3"/>
        <v>0</v>
      </c>
      <c r="DB4">
        <f t="shared" si="3"/>
        <v>0</v>
      </c>
      <c r="DC4">
        <f t="shared" si="3"/>
        <v>0</v>
      </c>
      <c r="DD4">
        <f t="shared" si="3"/>
        <v>0</v>
      </c>
    </row>
    <row r="5" spans="1:110" x14ac:dyDescent="0.2">
      <c r="A5" t="s">
        <v>14865</v>
      </c>
      <c r="B5">
        <f>B4</f>
        <v>0</v>
      </c>
      <c r="C5">
        <f t="shared" ref="C5:AH5" si="4">C4+B5</f>
        <v>0</v>
      </c>
      <c r="D5">
        <f t="shared" si="4"/>
        <v>0</v>
      </c>
      <c r="E5">
        <f t="shared" si="4"/>
        <v>0</v>
      </c>
      <c r="F5">
        <f t="shared" si="4"/>
        <v>0</v>
      </c>
      <c r="G5">
        <f t="shared" si="4"/>
        <v>0</v>
      </c>
      <c r="H5">
        <f t="shared" si="4"/>
        <v>0</v>
      </c>
      <c r="I5">
        <f t="shared" si="4"/>
        <v>0</v>
      </c>
      <c r="J5">
        <f t="shared" si="4"/>
        <v>0</v>
      </c>
      <c r="K5">
        <f t="shared" si="4"/>
        <v>0</v>
      </c>
      <c r="L5">
        <f t="shared" si="4"/>
        <v>0</v>
      </c>
      <c r="M5">
        <f t="shared" si="4"/>
        <v>0</v>
      </c>
      <c r="N5">
        <f t="shared" si="4"/>
        <v>0</v>
      </c>
      <c r="O5">
        <f t="shared" si="4"/>
        <v>0</v>
      </c>
      <c r="P5">
        <f t="shared" si="4"/>
        <v>0</v>
      </c>
      <c r="Q5">
        <f t="shared" si="4"/>
        <v>0</v>
      </c>
      <c r="R5">
        <f t="shared" si="4"/>
        <v>0</v>
      </c>
      <c r="S5">
        <f t="shared" si="4"/>
        <v>0</v>
      </c>
      <c r="T5">
        <f t="shared" si="4"/>
        <v>0</v>
      </c>
      <c r="U5">
        <f t="shared" si="4"/>
        <v>0</v>
      </c>
      <c r="V5">
        <f t="shared" si="4"/>
        <v>0</v>
      </c>
      <c r="W5">
        <f t="shared" si="4"/>
        <v>0</v>
      </c>
      <c r="X5">
        <f t="shared" si="4"/>
        <v>0</v>
      </c>
      <c r="Y5">
        <f t="shared" si="4"/>
        <v>1</v>
      </c>
      <c r="Z5">
        <f t="shared" si="4"/>
        <v>1</v>
      </c>
      <c r="AA5">
        <f t="shared" si="4"/>
        <v>6</v>
      </c>
      <c r="AB5">
        <f t="shared" si="4"/>
        <v>18</v>
      </c>
      <c r="AC5">
        <f t="shared" si="4"/>
        <v>30</v>
      </c>
      <c r="AD5">
        <f t="shared" si="4"/>
        <v>34</v>
      </c>
      <c r="AE5">
        <f t="shared" si="4"/>
        <v>41</v>
      </c>
      <c r="AF5">
        <f t="shared" si="4"/>
        <v>43</v>
      </c>
      <c r="AG5">
        <f t="shared" si="4"/>
        <v>49</v>
      </c>
      <c r="AH5">
        <f t="shared" si="4"/>
        <v>78</v>
      </c>
      <c r="AI5">
        <f t="shared" ref="AI5:BN5" si="5">AI4+AH5</f>
        <v>105</v>
      </c>
      <c r="AJ5">
        <f t="shared" si="5"/>
        <v>154</v>
      </c>
      <c r="AK5">
        <f t="shared" si="5"/>
        <v>197</v>
      </c>
      <c r="AL5">
        <f t="shared" si="5"/>
        <v>239</v>
      </c>
      <c r="AM5">
        <f t="shared" si="5"/>
        <v>245</v>
      </c>
      <c r="AN5">
        <f t="shared" si="5"/>
        <v>245</v>
      </c>
      <c r="AO5">
        <f t="shared" si="5"/>
        <v>245</v>
      </c>
      <c r="AP5">
        <f t="shared" si="5"/>
        <v>245</v>
      </c>
      <c r="AQ5">
        <f t="shared" si="5"/>
        <v>245</v>
      </c>
      <c r="AR5">
        <f t="shared" si="5"/>
        <v>245</v>
      </c>
      <c r="AS5">
        <f t="shared" si="5"/>
        <v>245</v>
      </c>
      <c r="AT5">
        <f t="shared" si="5"/>
        <v>245</v>
      </c>
      <c r="AU5">
        <f t="shared" si="5"/>
        <v>245</v>
      </c>
      <c r="AV5">
        <f t="shared" si="5"/>
        <v>245</v>
      </c>
      <c r="AW5">
        <f t="shared" si="5"/>
        <v>245</v>
      </c>
      <c r="AX5">
        <f t="shared" si="5"/>
        <v>245</v>
      </c>
      <c r="AY5">
        <f t="shared" si="5"/>
        <v>245</v>
      </c>
      <c r="AZ5">
        <f t="shared" si="5"/>
        <v>245</v>
      </c>
      <c r="BA5">
        <f t="shared" si="5"/>
        <v>245</v>
      </c>
      <c r="BB5">
        <f t="shared" si="5"/>
        <v>245</v>
      </c>
      <c r="BC5">
        <f t="shared" si="5"/>
        <v>245</v>
      </c>
      <c r="BD5">
        <f t="shared" si="5"/>
        <v>245</v>
      </c>
      <c r="BE5">
        <f t="shared" si="5"/>
        <v>245</v>
      </c>
      <c r="BF5">
        <f t="shared" si="5"/>
        <v>245</v>
      </c>
      <c r="BG5">
        <f t="shared" si="5"/>
        <v>245</v>
      </c>
      <c r="BH5">
        <f t="shared" si="5"/>
        <v>245</v>
      </c>
      <c r="BI5">
        <f t="shared" si="5"/>
        <v>245</v>
      </c>
      <c r="BJ5">
        <f t="shared" si="5"/>
        <v>245</v>
      </c>
      <c r="BK5">
        <f t="shared" si="5"/>
        <v>245</v>
      </c>
      <c r="BL5">
        <f t="shared" si="5"/>
        <v>245</v>
      </c>
      <c r="BM5">
        <f t="shared" si="5"/>
        <v>245</v>
      </c>
      <c r="BN5">
        <f t="shared" si="5"/>
        <v>245</v>
      </c>
      <c r="BO5">
        <f t="shared" ref="BO5:CT5" si="6">BO4+BN5</f>
        <v>245</v>
      </c>
      <c r="BP5">
        <f t="shared" si="6"/>
        <v>245</v>
      </c>
      <c r="BQ5">
        <f t="shared" si="6"/>
        <v>245</v>
      </c>
      <c r="BR5">
        <f t="shared" si="6"/>
        <v>245</v>
      </c>
      <c r="BS5">
        <f t="shared" si="6"/>
        <v>245</v>
      </c>
      <c r="BT5">
        <f t="shared" si="6"/>
        <v>245</v>
      </c>
      <c r="BU5">
        <f t="shared" si="6"/>
        <v>245</v>
      </c>
      <c r="BV5">
        <f t="shared" si="6"/>
        <v>245</v>
      </c>
      <c r="BW5">
        <f t="shared" si="6"/>
        <v>245</v>
      </c>
      <c r="BX5">
        <f t="shared" si="6"/>
        <v>245</v>
      </c>
      <c r="BY5">
        <f t="shared" si="6"/>
        <v>245</v>
      </c>
      <c r="BZ5">
        <f t="shared" si="6"/>
        <v>245</v>
      </c>
      <c r="CA5">
        <f t="shared" si="6"/>
        <v>245</v>
      </c>
      <c r="CB5">
        <f t="shared" si="6"/>
        <v>245</v>
      </c>
      <c r="CC5">
        <f t="shared" si="6"/>
        <v>245</v>
      </c>
      <c r="CD5">
        <f t="shared" si="6"/>
        <v>245</v>
      </c>
      <c r="CE5">
        <f t="shared" si="6"/>
        <v>245</v>
      </c>
      <c r="CF5">
        <f t="shared" si="6"/>
        <v>245</v>
      </c>
      <c r="CG5">
        <f t="shared" si="6"/>
        <v>245</v>
      </c>
      <c r="CH5">
        <f t="shared" si="6"/>
        <v>245</v>
      </c>
      <c r="CI5">
        <f t="shared" si="6"/>
        <v>245</v>
      </c>
      <c r="CJ5">
        <f t="shared" si="6"/>
        <v>245</v>
      </c>
      <c r="CK5">
        <f t="shared" si="6"/>
        <v>245</v>
      </c>
      <c r="CL5">
        <f t="shared" si="6"/>
        <v>245</v>
      </c>
      <c r="CM5">
        <f t="shared" si="6"/>
        <v>245</v>
      </c>
      <c r="CN5">
        <f t="shared" si="6"/>
        <v>245</v>
      </c>
      <c r="CO5">
        <f t="shared" si="6"/>
        <v>245</v>
      </c>
      <c r="CP5">
        <f t="shared" si="6"/>
        <v>245</v>
      </c>
      <c r="CQ5">
        <f t="shared" si="6"/>
        <v>245</v>
      </c>
      <c r="CR5">
        <f t="shared" si="6"/>
        <v>245</v>
      </c>
      <c r="CS5">
        <f t="shared" si="6"/>
        <v>245</v>
      </c>
      <c r="CT5">
        <f t="shared" si="6"/>
        <v>245</v>
      </c>
      <c r="CU5">
        <f t="shared" ref="CU5:DD5" si="7">CU4+CT5</f>
        <v>245</v>
      </c>
      <c r="CV5">
        <f t="shared" si="7"/>
        <v>245</v>
      </c>
      <c r="CW5">
        <f t="shared" si="7"/>
        <v>245</v>
      </c>
      <c r="CX5">
        <f t="shared" si="7"/>
        <v>245</v>
      </c>
      <c r="CY5">
        <f t="shared" si="7"/>
        <v>245</v>
      </c>
      <c r="CZ5">
        <f t="shared" si="7"/>
        <v>245</v>
      </c>
      <c r="DA5">
        <f t="shared" si="7"/>
        <v>245</v>
      </c>
      <c r="DB5">
        <f t="shared" si="7"/>
        <v>245</v>
      </c>
      <c r="DC5">
        <f t="shared" si="7"/>
        <v>245</v>
      </c>
      <c r="DD5">
        <f t="shared" si="7"/>
        <v>245</v>
      </c>
    </row>
    <row r="7" spans="1:110" x14ac:dyDescent="0.2">
      <c r="A7" s="2" t="s">
        <v>16727</v>
      </c>
    </row>
  </sheetData>
  <phoneticPr fontId="2"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8"/>
  <sheetViews>
    <sheetView workbookViewId="0">
      <pane xSplit="1" ySplit="1" topLeftCell="AD2" activePane="bottomRight" state="frozen"/>
      <selection activeCell="G18" sqref="G18"/>
      <selection pane="topRight" activeCell="G18" sqref="G18"/>
      <selection pane="bottomLeft" activeCell="G18" sqref="G18"/>
      <selection pane="bottomRight" activeCell="AV5" sqref="AV5"/>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A2" t="s">
        <v>98</v>
      </c>
      <c r="AM2">
        <v>24</v>
      </c>
      <c r="AN2">
        <v>40</v>
      </c>
      <c r="AO2">
        <v>43</v>
      </c>
      <c r="AP2">
        <v>40</v>
      </c>
      <c r="AQ2">
        <v>26</v>
      </c>
      <c r="AR2">
        <v>60</v>
      </c>
      <c r="AS2">
        <v>62</v>
      </c>
      <c r="AT2">
        <v>16</v>
      </c>
      <c r="AU2">
        <v>2</v>
      </c>
      <c r="AV2">
        <v>4</v>
      </c>
      <c r="AW2">
        <v>13</v>
      </c>
    </row>
    <row r="3" spans="1:110" x14ac:dyDescent="0.2">
      <c r="A3" t="s">
        <v>97</v>
      </c>
      <c r="AT3">
        <v>35</v>
      </c>
      <c r="AU3">
        <v>24</v>
      </c>
      <c r="AV3">
        <v>11</v>
      </c>
    </row>
    <row r="5" spans="1:110" x14ac:dyDescent="0.2">
      <c r="A5" t="s">
        <v>8181</v>
      </c>
      <c r="B5">
        <f>SUM(B2:B3)</f>
        <v>0</v>
      </c>
      <c r="C5">
        <f t="shared" ref="C5:BN5" si="0">SUM(C2:C3)</f>
        <v>0</v>
      </c>
      <c r="D5">
        <f t="shared" si="0"/>
        <v>0</v>
      </c>
      <c r="E5">
        <f t="shared" si="0"/>
        <v>0</v>
      </c>
      <c r="F5">
        <f t="shared" si="0"/>
        <v>0</v>
      </c>
      <c r="G5">
        <f t="shared" si="0"/>
        <v>0</v>
      </c>
      <c r="H5">
        <f t="shared" si="0"/>
        <v>0</v>
      </c>
      <c r="I5">
        <f t="shared" si="0"/>
        <v>0</v>
      </c>
      <c r="J5">
        <f t="shared" si="0"/>
        <v>0</v>
      </c>
      <c r="K5">
        <f t="shared" si="0"/>
        <v>0</v>
      </c>
      <c r="L5">
        <f t="shared" si="0"/>
        <v>0</v>
      </c>
      <c r="M5">
        <f t="shared" si="0"/>
        <v>0</v>
      </c>
      <c r="N5">
        <f t="shared" si="0"/>
        <v>0</v>
      </c>
      <c r="O5">
        <f t="shared" si="0"/>
        <v>0</v>
      </c>
      <c r="P5">
        <f t="shared" si="0"/>
        <v>0</v>
      </c>
      <c r="Q5">
        <f t="shared" si="0"/>
        <v>0</v>
      </c>
      <c r="R5">
        <f t="shared" si="0"/>
        <v>0</v>
      </c>
      <c r="S5">
        <f t="shared" si="0"/>
        <v>0</v>
      </c>
      <c r="T5">
        <f t="shared" si="0"/>
        <v>0</v>
      </c>
      <c r="U5">
        <f t="shared" si="0"/>
        <v>0</v>
      </c>
      <c r="V5">
        <f t="shared" si="0"/>
        <v>0</v>
      </c>
      <c r="W5">
        <f t="shared" si="0"/>
        <v>0</v>
      </c>
      <c r="X5">
        <f t="shared" si="0"/>
        <v>0</v>
      </c>
      <c r="Y5">
        <f t="shared" si="0"/>
        <v>0</v>
      </c>
      <c r="Z5">
        <f t="shared" si="0"/>
        <v>0</v>
      </c>
      <c r="AA5">
        <f t="shared" si="0"/>
        <v>0</v>
      </c>
      <c r="AB5">
        <f t="shared" si="0"/>
        <v>0</v>
      </c>
      <c r="AC5">
        <f t="shared" si="0"/>
        <v>0</v>
      </c>
      <c r="AD5">
        <f t="shared" si="0"/>
        <v>0</v>
      </c>
      <c r="AE5">
        <f t="shared" si="0"/>
        <v>0</v>
      </c>
      <c r="AF5">
        <f t="shared" si="0"/>
        <v>0</v>
      </c>
      <c r="AG5">
        <f t="shared" si="0"/>
        <v>0</v>
      </c>
      <c r="AH5">
        <f t="shared" si="0"/>
        <v>0</v>
      </c>
      <c r="AI5">
        <f t="shared" si="0"/>
        <v>0</v>
      </c>
      <c r="AJ5">
        <f t="shared" si="0"/>
        <v>0</v>
      </c>
      <c r="AK5">
        <f t="shared" si="0"/>
        <v>0</v>
      </c>
      <c r="AL5">
        <f t="shared" si="0"/>
        <v>0</v>
      </c>
      <c r="AM5">
        <f t="shared" si="0"/>
        <v>24</v>
      </c>
      <c r="AN5">
        <f t="shared" si="0"/>
        <v>40</v>
      </c>
      <c r="AO5">
        <f t="shared" si="0"/>
        <v>43</v>
      </c>
      <c r="AP5">
        <f t="shared" si="0"/>
        <v>40</v>
      </c>
      <c r="AQ5">
        <f t="shared" si="0"/>
        <v>26</v>
      </c>
      <c r="AR5">
        <f t="shared" si="0"/>
        <v>60</v>
      </c>
      <c r="AS5">
        <f t="shared" si="0"/>
        <v>62</v>
      </c>
      <c r="AT5">
        <f t="shared" si="0"/>
        <v>51</v>
      </c>
      <c r="AU5">
        <f t="shared" si="0"/>
        <v>26</v>
      </c>
      <c r="AV5">
        <f t="shared" si="0"/>
        <v>15</v>
      </c>
      <c r="AW5">
        <f t="shared" si="0"/>
        <v>13</v>
      </c>
      <c r="AX5">
        <f t="shared" si="0"/>
        <v>0</v>
      </c>
      <c r="AY5">
        <f t="shared" si="0"/>
        <v>0</v>
      </c>
      <c r="AZ5">
        <f t="shared" si="0"/>
        <v>0</v>
      </c>
      <c r="BA5">
        <f t="shared" si="0"/>
        <v>0</v>
      </c>
      <c r="BB5">
        <f t="shared" si="0"/>
        <v>0</v>
      </c>
      <c r="BC5">
        <f t="shared" si="0"/>
        <v>0</v>
      </c>
      <c r="BD5">
        <f t="shared" si="0"/>
        <v>0</v>
      </c>
      <c r="BE5">
        <f t="shared" si="0"/>
        <v>0</v>
      </c>
      <c r="BF5">
        <f t="shared" si="0"/>
        <v>0</v>
      </c>
      <c r="BG5">
        <f t="shared" si="0"/>
        <v>0</v>
      </c>
      <c r="BH5">
        <f t="shared" si="0"/>
        <v>0</v>
      </c>
      <c r="BI5">
        <f t="shared" si="0"/>
        <v>0</v>
      </c>
      <c r="BJ5">
        <f t="shared" si="0"/>
        <v>0</v>
      </c>
      <c r="BK5">
        <f t="shared" si="0"/>
        <v>0</v>
      </c>
      <c r="BL5">
        <f t="shared" si="0"/>
        <v>0</v>
      </c>
      <c r="BM5">
        <f t="shared" si="0"/>
        <v>0</v>
      </c>
      <c r="BN5">
        <f t="shared" si="0"/>
        <v>0</v>
      </c>
      <c r="BO5">
        <f t="shared" ref="BO5:DD5" si="1">SUM(BO2:BO3)</f>
        <v>0</v>
      </c>
      <c r="BP5">
        <f t="shared" si="1"/>
        <v>0</v>
      </c>
      <c r="BQ5">
        <f t="shared" si="1"/>
        <v>0</v>
      </c>
      <c r="BR5">
        <f t="shared" si="1"/>
        <v>0</v>
      </c>
      <c r="BS5">
        <f t="shared" si="1"/>
        <v>0</v>
      </c>
      <c r="BT5">
        <f t="shared" si="1"/>
        <v>0</v>
      </c>
      <c r="BU5">
        <f t="shared" si="1"/>
        <v>0</v>
      </c>
      <c r="BV5">
        <f t="shared" si="1"/>
        <v>0</v>
      </c>
      <c r="BW5">
        <f t="shared" si="1"/>
        <v>0</v>
      </c>
      <c r="BX5">
        <f t="shared" si="1"/>
        <v>0</v>
      </c>
      <c r="BY5">
        <f t="shared" si="1"/>
        <v>0</v>
      </c>
      <c r="BZ5">
        <f t="shared" si="1"/>
        <v>0</v>
      </c>
      <c r="CA5">
        <f t="shared" si="1"/>
        <v>0</v>
      </c>
      <c r="CB5">
        <f t="shared" si="1"/>
        <v>0</v>
      </c>
      <c r="CC5">
        <f t="shared" si="1"/>
        <v>0</v>
      </c>
      <c r="CD5">
        <f t="shared" si="1"/>
        <v>0</v>
      </c>
      <c r="CE5">
        <f t="shared" si="1"/>
        <v>0</v>
      </c>
      <c r="CF5">
        <f t="shared" si="1"/>
        <v>0</v>
      </c>
      <c r="CG5">
        <f t="shared" si="1"/>
        <v>0</v>
      </c>
      <c r="CH5">
        <f t="shared" si="1"/>
        <v>0</v>
      </c>
      <c r="CI5">
        <f t="shared" si="1"/>
        <v>0</v>
      </c>
      <c r="CJ5">
        <f t="shared" si="1"/>
        <v>0</v>
      </c>
      <c r="CK5">
        <f t="shared" si="1"/>
        <v>0</v>
      </c>
      <c r="CL5">
        <f t="shared" si="1"/>
        <v>0</v>
      </c>
      <c r="CM5">
        <f t="shared" si="1"/>
        <v>0</v>
      </c>
      <c r="CN5">
        <f t="shared" si="1"/>
        <v>0</v>
      </c>
      <c r="CO5">
        <f t="shared" si="1"/>
        <v>0</v>
      </c>
      <c r="CP5">
        <f t="shared" si="1"/>
        <v>0</v>
      </c>
      <c r="CQ5">
        <f t="shared" si="1"/>
        <v>0</v>
      </c>
      <c r="CR5">
        <f t="shared" si="1"/>
        <v>0</v>
      </c>
      <c r="CS5">
        <f t="shared" si="1"/>
        <v>0</v>
      </c>
      <c r="CT5">
        <f t="shared" si="1"/>
        <v>0</v>
      </c>
      <c r="CU5">
        <f t="shared" si="1"/>
        <v>0</v>
      </c>
      <c r="CV5">
        <f t="shared" si="1"/>
        <v>0</v>
      </c>
      <c r="CW5">
        <f t="shared" si="1"/>
        <v>0</v>
      </c>
      <c r="CX5">
        <f t="shared" si="1"/>
        <v>0</v>
      </c>
      <c r="CY5">
        <f t="shared" si="1"/>
        <v>0</v>
      </c>
      <c r="CZ5">
        <f t="shared" si="1"/>
        <v>0</v>
      </c>
      <c r="DA5">
        <f t="shared" si="1"/>
        <v>0</v>
      </c>
      <c r="DB5">
        <f t="shared" si="1"/>
        <v>0</v>
      </c>
      <c r="DC5">
        <f t="shared" si="1"/>
        <v>0</v>
      </c>
      <c r="DD5">
        <f t="shared" si="1"/>
        <v>0</v>
      </c>
    </row>
    <row r="6" spans="1:110" x14ac:dyDescent="0.2">
      <c r="A6" t="s">
        <v>14865</v>
      </c>
      <c r="B6">
        <f>B5</f>
        <v>0</v>
      </c>
      <c r="C6">
        <f t="shared" ref="C6:AH6" si="2">C5+B6</f>
        <v>0</v>
      </c>
      <c r="D6">
        <f t="shared" si="2"/>
        <v>0</v>
      </c>
      <c r="E6">
        <f t="shared" si="2"/>
        <v>0</v>
      </c>
      <c r="F6">
        <f t="shared" si="2"/>
        <v>0</v>
      </c>
      <c r="G6">
        <f t="shared" si="2"/>
        <v>0</v>
      </c>
      <c r="H6">
        <f t="shared" si="2"/>
        <v>0</v>
      </c>
      <c r="I6">
        <f t="shared" si="2"/>
        <v>0</v>
      </c>
      <c r="J6">
        <f t="shared" si="2"/>
        <v>0</v>
      </c>
      <c r="K6">
        <f t="shared" si="2"/>
        <v>0</v>
      </c>
      <c r="L6">
        <f t="shared" si="2"/>
        <v>0</v>
      </c>
      <c r="M6">
        <f t="shared" si="2"/>
        <v>0</v>
      </c>
      <c r="N6">
        <f t="shared" si="2"/>
        <v>0</v>
      </c>
      <c r="O6">
        <f t="shared" si="2"/>
        <v>0</v>
      </c>
      <c r="P6">
        <f t="shared" si="2"/>
        <v>0</v>
      </c>
      <c r="Q6">
        <f t="shared" si="2"/>
        <v>0</v>
      </c>
      <c r="R6">
        <f t="shared" si="2"/>
        <v>0</v>
      </c>
      <c r="S6">
        <f t="shared" si="2"/>
        <v>0</v>
      </c>
      <c r="T6">
        <f t="shared" si="2"/>
        <v>0</v>
      </c>
      <c r="U6">
        <f t="shared" si="2"/>
        <v>0</v>
      </c>
      <c r="V6">
        <f t="shared" si="2"/>
        <v>0</v>
      </c>
      <c r="W6">
        <f t="shared" si="2"/>
        <v>0</v>
      </c>
      <c r="X6">
        <f t="shared" si="2"/>
        <v>0</v>
      </c>
      <c r="Y6">
        <f t="shared" si="2"/>
        <v>0</v>
      </c>
      <c r="Z6">
        <f t="shared" si="2"/>
        <v>0</v>
      </c>
      <c r="AA6">
        <f t="shared" si="2"/>
        <v>0</v>
      </c>
      <c r="AB6">
        <f t="shared" si="2"/>
        <v>0</v>
      </c>
      <c r="AC6">
        <f t="shared" si="2"/>
        <v>0</v>
      </c>
      <c r="AD6">
        <f t="shared" si="2"/>
        <v>0</v>
      </c>
      <c r="AE6">
        <f t="shared" si="2"/>
        <v>0</v>
      </c>
      <c r="AF6">
        <f t="shared" si="2"/>
        <v>0</v>
      </c>
      <c r="AG6">
        <f t="shared" si="2"/>
        <v>0</v>
      </c>
      <c r="AH6">
        <f t="shared" si="2"/>
        <v>0</v>
      </c>
      <c r="AI6">
        <f t="shared" ref="AI6:BN6" si="3">AI5+AH6</f>
        <v>0</v>
      </c>
      <c r="AJ6">
        <f t="shared" si="3"/>
        <v>0</v>
      </c>
      <c r="AK6">
        <f t="shared" si="3"/>
        <v>0</v>
      </c>
      <c r="AL6">
        <f t="shared" si="3"/>
        <v>0</v>
      </c>
      <c r="AM6">
        <f t="shared" si="3"/>
        <v>24</v>
      </c>
      <c r="AN6">
        <f t="shared" si="3"/>
        <v>64</v>
      </c>
      <c r="AO6">
        <f t="shared" si="3"/>
        <v>107</v>
      </c>
      <c r="AP6">
        <f t="shared" si="3"/>
        <v>147</v>
      </c>
      <c r="AQ6">
        <f t="shared" si="3"/>
        <v>173</v>
      </c>
      <c r="AR6">
        <f t="shared" si="3"/>
        <v>233</v>
      </c>
      <c r="AS6">
        <f t="shared" si="3"/>
        <v>295</v>
      </c>
      <c r="AT6">
        <f t="shared" si="3"/>
        <v>346</v>
      </c>
      <c r="AU6">
        <f t="shared" si="3"/>
        <v>372</v>
      </c>
      <c r="AV6">
        <f t="shared" si="3"/>
        <v>387</v>
      </c>
      <c r="AW6">
        <f t="shared" si="3"/>
        <v>400</v>
      </c>
      <c r="AX6">
        <f t="shared" si="3"/>
        <v>400</v>
      </c>
      <c r="AY6">
        <f t="shared" si="3"/>
        <v>400</v>
      </c>
      <c r="AZ6">
        <f t="shared" si="3"/>
        <v>400</v>
      </c>
      <c r="BA6">
        <f t="shared" si="3"/>
        <v>400</v>
      </c>
      <c r="BB6">
        <f t="shared" si="3"/>
        <v>400</v>
      </c>
      <c r="BC6">
        <f t="shared" si="3"/>
        <v>400</v>
      </c>
      <c r="BD6">
        <f t="shared" si="3"/>
        <v>400</v>
      </c>
      <c r="BE6">
        <f t="shared" si="3"/>
        <v>400</v>
      </c>
      <c r="BF6">
        <f t="shared" si="3"/>
        <v>400</v>
      </c>
      <c r="BG6">
        <f t="shared" si="3"/>
        <v>400</v>
      </c>
      <c r="BH6">
        <f t="shared" si="3"/>
        <v>400</v>
      </c>
      <c r="BI6">
        <f t="shared" si="3"/>
        <v>400</v>
      </c>
      <c r="BJ6">
        <f t="shared" si="3"/>
        <v>400</v>
      </c>
      <c r="BK6">
        <f t="shared" si="3"/>
        <v>400</v>
      </c>
      <c r="BL6">
        <f t="shared" si="3"/>
        <v>400</v>
      </c>
      <c r="BM6">
        <f t="shared" si="3"/>
        <v>400</v>
      </c>
      <c r="BN6">
        <f t="shared" si="3"/>
        <v>400</v>
      </c>
      <c r="BO6">
        <f t="shared" ref="BO6:CT6" si="4">BO5+BN6</f>
        <v>400</v>
      </c>
      <c r="BP6">
        <f t="shared" si="4"/>
        <v>400</v>
      </c>
      <c r="BQ6">
        <f t="shared" si="4"/>
        <v>400</v>
      </c>
      <c r="BR6">
        <f t="shared" si="4"/>
        <v>400</v>
      </c>
      <c r="BS6">
        <f t="shared" si="4"/>
        <v>400</v>
      </c>
      <c r="BT6">
        <f t="shared" si="4"/>
        <v>400</v>
      </c>
      <c r="BU6">
        <f t="shared" si="4"/>
        <v>400</v>
      </c>
      <c r="BV6">
        <f t="shared" si="4"/>
        <v>400</v>
      </c>
      <c r="BW6">
        <f t="shared" si="4"/>
        <v>400</v>
      </c>
      <c r="BX6">
        <f t="shared" si="4"/>
        <v>400</v>
      </c>
      <c r="BY6">
        <f t="shared" si="4"/>
        <v>400</v>
      </c>
      <c r="BZ6">
        <f t="shared" si="4"/>
        <v>400</v>
      </c>
      <c r="CA6">
        <f t="shared" si="4"/>
        <v>400</v>
      </c>
      <c r="CB6">
        <f t="shared" si="4"/>
        <v>400</v>
      </c>
      <c r="CC6">
        <f t="shared" si="4"/>
        <v>400</v>
      </c>
      <c r="CD6">
        <f t="shared" si="4"/>
        <v>400</v>
      </c>
      <c r="CE6">
        <f t="shared" si="4"/>
        <v>400</v>
      </c>
      <c r="CF6">
        <f t="shared" si="4"/>
        <v>400</v>
      </c>
      <c r="CG6">
        <f t="shared" si="4"/>
        <v>400</v>
      </c>
      <c r="CH6">
        <f t="shared" si="4"/>
        <v>400</v>
      </c>
      <c r="CI6">
        <f t="shared" si="4"/>
        <v>400</v>
      </c>
      <c r="CJ6">
        <f t="shared" si="4"/>
        <v>400</v>
      </c>
      <c r="CK6">
        <f t="shared" si="4"/>
        <v>400</v>
      </c>
      <c r="CL6">
        <f t="shared" si="4"/>
        <v>400</v>
      </c>
      <c r="CM6">
        <f t="shared" si="4"/>
        <v>400</v>
      </c>
      <c r="CN6">
        <f t="shared" si="4"/>
        <v>400</v>
      </c>
      <c r="CO6">
        <f t="shared" si="4"/>
        <v>400</v>
      </c>
      <c r="CP6">
        <f t="shared" si="4"/>
        <v>400</v>
      </c>
      <c r="CQ6">
        <f t="shared" si="4"/>
        <v>400</v>
      </c>
      <c r="CR6">
        <f t="shared" si="4"/>
        <v>400</v>
      </c>
      <c r="CS6">
        <f t="shared" si="4"/>
        <v>400</v>
      </c>
      <c r="CT6">
        <f t="shared" si="4"/>
        <v>400</v>
      </c>
      <c r="CU6">
        <f t="shared" ref="CU6:DD6" si="5">CU5+CT6</f>
        <v>400</v>
      </c>
      <c r="CV6">
        <f t="shared" si="5"/>
        <v>400</v>
      </c>
      <c r="CW6">
        <f t="shared" si="5"/>
        <v>400</v>
      </c>
      <c r="CX6">
        <f t="shared" si="5"/>
        <v>400</v>
      </c>
      <c r="CY6">
        <f t="shared" si="5"/>
        <v>400</v>
      </c>
      <c r="CZ6">
        <f t="shared" si="5"/>
        <v>400</v>
      </c>
      <c r="DA6">
        <f t="shared" si="5"/>
        <v>400</v>
      </c>
      <c r="DB6">
        <f t="shared" si="5"/>
        <v>400</v>
      </c>
      <c r="DC6">
        <f t="shared" si="5"/>
        <v>400</v>
      </c>
      <c r="DD6">
        <f t="shared" si="5"/>
        <v>400</v>
      </c>
    </row>
    <row r="8" spans="1:110" x14ac:dyDescent="0.2">
      <c r="A8" s="2" t="s">
        <v>16727</v>
      </c>
    </row>
  </sheetData>
  <phoneticPr fontId="2"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5"/>
  <sheetViews>
    <sheetView workbookViewId="0">
      <pane xSplit="1" ySplit="1" topLeftCell="B2" activePane="bottomRight" state="frozen"/>
      <selection activeCell="G18" sqref="G18"/>
      <selection pane="topRight" activeCell="G18" sqref="G18"/>
      <selection pane="bottomLeft" activeCell="G18" sqref="G18"/>
      <selection pane="bottomRight"/>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76" width="7.5703125" bestFit="1" customWidth="1"/>
  </cols>
  <sheetData>
    <row r="1" spans="1:76"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4508</v>
      </c>
      <c r="BF1" s="1" t="s">
        <v>4511</v>
      </c>
      <c r="BG1" s="1" t="s">
        <v>4514</v>
      </c>
      <c r="BH1" s="1" t="s">
        <v>4517</v>
      </c>
      <c r="BI1" s="1" t="s">
        <v>2</v>
      </c>
      <c r="BJ1" s="1" t="s">
        <v>5</v>
      </c>
      <c r="BK1" s="1" t="s">
        <v>8</v>
      </c>
      <c r="BL1" s="1" t="s">
        <v>11</v>
      </c>
      <c r="BM1" s="1" t="s">
        <v>14</v>
      </c>
      <c r="BN1" s="1" t="s">
        <v>17</v>
      </c>
      <c r="BO1" s="1" t="s">
        <v>20</v>
      </c>
      <c r="BP1" s="1" t="s">
        <v>23</v>
      </c>
      <c r="BQ1" s="1" t="s">
        <v>26</v>
      </c>
      <c r="BR1" s="1" t="s">
        <v>29</v>
      </c>
      <c r="BS1" s="1" t="s">
        <v>32</v>
      </c>
      <c r="BT1" s="1" t="s">
        <v>35</v>
      </c>
      <c r="BU1" s="1" t="s">
        <v>38</v>
      </c>
      <c r="BV1" s="1" t="s">
        <v>15321</v>
      </c>
      <c r="BW1" s="1" t="s">
        <v>15322</v>
      </c>
      <c r="BX1" s="1" t="s">
        <v>15323</v>
      </c>
    </row>
    <row r="2" spans="1:76" x14ac:dyDescent="0.2">
      <c r="A2" t="s">
        <v>60</v>
      </c>
      <c r="AU2">
        <v>1</v>
      </c>
      <c r="AV2">
        <v>3</v>
      </c>
    </row>
    <row r="3" spans="1:76" x14ac:dyDescent="0.2">
      <c r="A3" t="s">
        <v>64</v>
      </c>
      <c r="AU3">
        <v>2</v>
      </c>
      <c r="AV3">
        <v>23</v>
      </c>
      <c r="AW3">
        <v>23</v>
      </c>
      <c r="AX3">
        <v>24</v>
      </c>
      <c r="AY3">
        <v>10</v>
      </c>
    </row>
    <row r="4" spans="1:76" x14ac:dyDescent="0.2">
      <c r="A4" t="s">
        <v>70</v>
      </c>
      <c r="AY4">
        <v>15</v>
      </c>
      <c r="AZ4">
        <v>12</v>
      </c>
      <c r="BA4">
        <v>23</v>
      </c>
      <c r="BB4">
        <v>18</v>
      </c>
      <c r="BC4">
        <v>1</v>
      </c>
    </row>
    <row r="5" spans="1:76" x14ac:dyDescent="0.2">
      <c r="A5" t="s">
        <v>71</v>
      </c>
      <c r="BB5">
        <v>1</v>
      </c>
      <c r="BC5">
        <v>6</v>
      </c>
      <c r="BD5">
        <v>12</v>
      </c>
    </row>
    <row r="6" spans="1:76" x14ac:dyDescent="0.2">
      <c r="A6" s="24" t="s">
        <v>79</v>
      </c>
      <c r="BE6" s="5">
        <v>6</v>
      </c>
      <c r="BF6" s="5">
        <v>8</v>
      </c>
      <c r="BG6" s="5">
        <v>8</v>
      </c>
      <c r="BH6" s="5">
        <v>2</v>
      </c>
      <c r="BI6" s="5"/>
      <c r="BJ6" s="5">
        <v>1</v>
      </c>
    </row>
    <row r="7" spans="1:76" x14ac:dyDescent="0.2">
      <c r="A7" t="s">
        <v>71</v>
      </c>
      <c r="BE7">
        <v>26</v>
      </c>
      <c r="BF7">
        <v>9</v>
      </c>
    </row>
    <row r="8" spans="1:76" x14ac:dyDescent="0.2">
      <c r="A8" s="24" t="s">
        <v>108</v>
      </c>
      <c r="BI8">
        <v>1</v>
      </c>
      <c r="BJ8">
        <v>9</v>
      </c>
      <c r="BK8">
        <v>14</v>
      </c>
      <c r="BL8">
        <v>1</v>
      </c>
    </row>
    <row r="9" spans="1:76" x14ac:dyDescent="0.2">
      <c r="A9" s="24" t="s">
        <v>109</v>
      </c>
      <c r="BL9">
        <v>9</v>
      </c>
      <c r="BM9">
        <v>6</v>
      </c>
    </row>
    <row r="11" spans="1:76" x14ac:dyDescent="0.2">
      <c r="A11" t="s">
        <v>8181</v>
      </c>
      <c r="B11">
        <f t="shared" ref="B11:BK11" si="0">SUM(B2:B9)</f>
        <v>0</v>
      </c>
      <c r="C11">
        <f t="shared" si="0"/>
        <v>0</v>
      </c>
      <c r="D11">
        <f t="shared" si="0"/>
        <v>0</v>
      </c>
      <c r="E11">
        <f t="shared" si="0"/>
        <v>0</v>
      </c>
      <c r="F11">
        <f t="shared" si="0"/>
        <v>0</v>
      </c>
      <c r="G11">
        <f t="shared" si="0"/>
        <v>0</v>
      </c>
      <c r="H11">
        <f t="shared" si="0"/>
        <v>0</v>
      </c>
      <c r="I11">
        <f t="shared" si="0"/>
        <v>0</v>
      </c>
      <c r="J11">
        <f t="shared" si="0"/>
        <v>0</v>
      </c>
      <c r="K11">
        <f t="shared" si="0"/>
        <v>0</v>
      </c>
      <c r="L11">
        <f t="shared" si="0"/>
        <v>0</v>
      </c>
      <c r="M11">
        <f t="shared" si="0"/>
        <v>0</v>
      </c>
      <c r="N11">
        <f t="shared" si="0"/>
        <v>0</v>
      </c>
      <c r="O11">
        <f t="shared" si="0"/>
        <v>0</v>
      </c>
      <c r="P11">
        <f t="shared" si="0"/>
        <v>0</v>
      </c>
      <c r="Q11">
        <f t="shared" si="0"/>
        <v>0</v>
      </c>
      <c r="R11">
        <f t="shared" si="0"/>
        <v>0</v>
      </c>
      <c r="S11">
        <f t="shared" si="0"/>
        <v>0</v>
      </c>
      <c r="T11">
        <f t="shared" si="0"/>
        <v>0</v>
      </c>
      <c r="U11">
        <f t="shared" si="0"/>
        <v>0</v>
      </c>
      <c r="V11">
        <f t="shared" si="0"/>
        <v>0</v>
      </c>
      <c r="W11">
        <f t="shared" si="0"/>
        <v>0</v>
      </c>
      <c r="X11">
        <f t="shared" si="0"/>
        <v>0</v>
      </c>
      <c r="Y11">
        <f t="shared" si="0"/>
        <v>0</v>
      </c>
      <c r="Z11">
        <f t="shared" si="0"/>
        <v>0</v>
      </c>
      <c r="AA11">
        <f t="shared" si="0"/>
        <v>0</v>
      </c>
      <c r="AB11">
        <f t="shared" si="0"/>
        <v>0</v>
      </c>
      <c r="AC11">
        <f t="shared" si="0"/>
        <v>0</v>
      </c>
      <c r="AD11">
        <f t="shared" si="0"/>
        <v>0</v>
      </c>
      <c r="AE11">
        <f t="shared" si="0"/>
        <v>0</v>
      </c>
      <c r="AF11">
        <f t="shared" si="0"/>
        <v>0</v>
      </c>
      <c r="AG11">
        <f t="shared" si="0"/>
        <v>0</v>
      </c>
      <c r="AH11">
        <f t="shared" si="0"/>
        <v>0</v>
      </c>
      <c r="AI11">
        <f t="shared" si="0"/>
        <v>0</v>
      </c>
      <c r="AJ11">
        <f t="shared" si="0"/>
        <v>0</v>
      </c>
      <c r="AK11">
        <f t="shared" si="0"/>
        <v>0</v>
      </c>
      <c r="AL11">
        <f t="shared" si="0"/>
        <v>0</v>
      </c>
      <c r="AM11">
        <f t="shared" si="0"/>
        <v>0</v>
      </c>
      <c r="AN11">
        <f t="shared" si="0"/>
        <v>0</v>
      </c>
      <c r="AO11">
        <f t="shared" si="0"/>
        <v>0</v>
      </c>
      <c r="AP11">
        <f t="shared" si="0"/>
        <v>0</v>
      </c>
      <c r="AQ11">
        <f t="shared" si="0"/>
        <v>0</v>
      </c>
      <c r="AR11">
        <f t="shared" si="0"/>
        <v>0</v>
      </c>
      <c r="AS11">
        <f t="shared" si="0"/>
        <v>0</v>
      </c>
      <c r="AT11">
        <f t="shared" si="0"/>
        <v>0</v>
      </c>
      <c r="AU11">
        <f t="shared" si="0"/>
        <v>3</v>
      </c>
      <c r="AV11">
        <f t="shared" si="0"/>
        <v>26</v>
      </c>
      <c r="AW11">
        <f t="shared" si="0"/>
        <v>23</v>
      </c>
      <c r="AX11">
        <f t="shared" si="0"/>
        <v>24</v>
      </c>
      <c r="AY11">
        <f t="shared" si="0"/>
        <v>25</v>
      </c>
      <c r="AZ11">
        <f t="shared" si="0"/>
        <v>12</v>
      </c>
      <c r="BA11">
        <f t="shared" si="0"/>
        <v>23</v>
      </c>
      <c r="BB11">
        <f t="shared" si="0"/>
        <v>19</v>
      </c>
      <c r="BC11">
        <f t="shared" si="0"/>
        <v>7</v>
      </c>
      <c r="BD11">
        <f t="shared" si="0"/>
        <v>12</v>
      </c>
      <c r="BE11">
        <f t="shared" si="0"/>
        <v>32</v>
      </c>
      <c r="BF11">
        <f t="shared" si="0"/>
        <v>17</v>
      </c>
      <c r="BG11">
        <f t="shared" si="0"/>
        <v>8</v>
      </c>
      <c r="BH11">
        <f t="shared" si="0"/>
        <v>2</v>
      </c>
      <c r="BI11">
        <f t="shared" si="0"/>
        <v>1</v>
      </c>
      <c r="BJ11">
        <f t="shared" si="0"/>
        <v>10</v>
      </c>
      <c r="BK11">
        <f t="shared" si="0"/>
        <v>14</v>
      </c>
      <c r="BL11">
        <f>SUM(BL2:BL9)</f>
        <v>10</v>
      </c>
      <c r="BM11">
        <f t="shared" ref="BM11:BX11" si="1">SUM(BM2:BM9)</f>
        <v>6</v>
      </c>
      <c r="BN11">
        <f t="shared" si="1"/>
        <v>0</v>
      </c>
      <c r="BO11">
        <f t="shared" si="1"/>
        <v>0</v>
      </c>
      <c r="BP11">
        <f t="shared" si="1"/>
        <v>0</v>
      </c>
      <c r="BQ11">
        <f t="shared" si="1"/>
        <v>0</v>
      </c>
      <c r="BR11">
        <f t="shared" si="1"/>
        <v>0</v>
      </c>
      <c r="BS11">
        <f t="shared" si="1"/>
        <v>0</v>
      </c>
      <c r="BT11">
        <f t="shared" si="1"/>
        <v>0</v>
      </c>
      <c r="BU11">
        <f t="shared" si="1"/>
        <v>0</v>
      </c>
      <c r="BV11">
        <f t="shared" si="1"/>
        <v>0</v>
      </c>
      <c r="BW11">
        <f t="shared" si="1"/>
        <v>0</v>
      </c>
      <c r="BX11">
        <f t="shared" si="1"/>
        <v>0</v>
      </c>
    </row>
    <row r="12" spans="1:76" x14ac:dyDescent="0.2">
      <c r="A12" t="s">
        <v>14865</v>
      </c>
      <c r="B12">
        <f>B11</f>
        <v>0</v>
      </c>
      <c r="C12">
        <f t="shared" ref="C12:AH12" si="2">C11+B12</f>
        <v>0</v>
      </c>
      <c r="D12">
        <f t="shared" si="2"/>
        <v>0</v>
      </c>
      <c r="E12">
        <f t="shared" si="2"/>
        <v>0</v>
      </c>
      <c r="F12">
        <f t="shared" si="2"/>
        <v>0</v>
      </c>
      <c r="G12">
        <f t="shared" si="2"/>
        <v>0</v>
      </c>
      <c r="H12">
        <f t="shared" si="2"/>
        <v>0</v>
      </c>
      <c r="I12">
        <f t="shared" si="2"/>
        <v>0</v>
      </c>
      <c r="J12">
        <f t="shared" si="2"/>
        <v>0</v>
      </c>
      <c r="K12">
        <f t="shared" si="2"/>
        <v>0</v>
      </c>
      <c r="L12">
        <f t="shared" si="2"/>
        <v>0</v>
      </c>
      <c r="M12">
        <f t="shared" si="2"/>
        <v>0</v>
      </c>
      <c r="N12">
        <f t="shared" si="2"/>
        <v>0</v>
      </c>
      <c r="O12">
        <f t="shared" si="2"/>
        <v>0</v>
      </c>
      <c r="P12">
        <f t="shared" si="2"/>
        <v>0</v>
      </c>
      <c r="Q12">
        <f t="shared" si="2"/>
        <v>0</v>
      </c>
      <c r="R12">
        <f t="shared" si="2"/>
        <v>0</v>
      </c>
      <c r="S12">
        <f t="shared" si="2"/>
        <v>0</v>
      </c>
      <c r="T12">
        <f t="shared" si="2"/>
        <v>0</v>
      </c>
      <c r="U12">
        <f t="shared" si="2"/>
        <v>0</v>
      </c>
      <c r="V12">
        <f t="shared" si="2"/>
        <v>0</v>
      </c>
      <c r="W12">
        <f t="shared" si="2"/>
        <v>0</v>
      </c>
      <c r="X12">
        <f t="shared" si="2"/>
        <v>0</v>
      </c>
      <c r="Y12">
        <f t="shared" si="2"/>
        <v>0</v>
      </c>
      <c r="Z12">
        <f t="shared" si="2"/>
        <v>0</v>
      </c>
      <c r="AA12">
        <f t="shared" si="2"/>
        <v>0</v>
      </c>
      <c r="AB12">
        <f t="shared" si="2"/>
        <v>0</v>
      </c>
      <c r="AC12">
        <f t="shared" si="2"/>
        <v>0</v>
      </c>
      <c r="AD12">
        <f t="shared" si="2"/>
        <v>0</v>
      </c>
      <c r="AE12">
        <f t="shared" si="2"/>
        <v>0</v>
      </c>
      <c r="AF12">
        <f t="shared" si="2"/>
        <v>0</v>
      </c>
      <c r="AG12">
        <f t="shared" si="2"/>
        <v>0</v>
      </c>
      <c r="AH12">
        <f t="shared" si="2"/>
        <v>0</v>
      </c>
      <c r="AI12">
        <f t="shared" ref="AI12:BN12" si="3">AI11+AH12</f>
        <v>0</v>
      </c>
      <c r="AJ12">
        <f t="shared" si="3"/>
        <v>0</v>
      </c>
      <c r="AK12">
        <f t="shared" si="3"/>
        <v>0</v>
      </c>
      <c r="AL12">
        <f t="shared" si="3"/>
        <v>0</v>
      </c>
      <c r="AM12">
        <f t="shared" si="3"/>
        <v>0</v>
      </c>
      <c r="AN12">
        <f t="shared" si="3"/>
        <v>0</v>
      </c>
      <c r="AO12">
        <f t="shared" si="3"/>
        <v>0</v>
      </c>
      <c r="AP12">
        <f t="shared" si="3"/>
        <v>0</v>
      </c>
      <c r="AQ12">
        <f t="shared" si="3"/>
        <v>0</v>
      </c>
      <c r="AR12">
        <f t="shared" si="3"/>
        <v>0</v>
      </c>
      <c r="AS12">
        <f t="shared" si="3"/>
        <v>0</v>
      </c>
      <c r="AT12">
        <f t="shared" si="3"/>
        <v>0</v>
      </c>
      <c r="AU12">
        <f t="shared" si="3"/>
        <v>3</v>
      </c>
      <c r="AV12">
        <f t="shared" si="3"/>
        <v>29</v>
      </c>
      <c r="AW12">
        <f t="shared" si="3"/>
        <v>52</v>
      </c>
      <c r="AX12">
        <f t="shared" si="3"/>
        <v>76</v>
      </c>
      <c r="AY12">
        <f t="shared" si="3"/>
        <v>101</v>
      </c>
      <c r="AZ12">
        <f t="shared" si="3"/>
        <v>113</v>
      </c>
      <c r="BA12">
        <f t="shared" si="3"/>
        <v>136</v>
      </c>
      <c r="BB12">
        <f t="shared" si="3"/>
        <v>155</v>
      </c>
      <c r="BC12">
        <f t="shared" si="3"/>
        <v>162</v>
      </c>
      <c r="BD12">
        <f t="shared" si="3"/>
        <v>174</v>
      </c>
      <c r="BE12">
        <f t="shared" si="3"/>
        <v>206</v>
      </c>
      <c r="BF12">
        <f t="shared" si="3"/>
        <v>223</v>
      </c>
      <c r="BG12">
        <f t="shared" si="3"/>
        <v>231</v>
      </c>
      <c r="BH12">
        <f t="shared" si="3"/>
        <v>233</v>
      </c>
      <c r="BI12">
        <f t="shared" si="3"/>
        <v>234</v>
      </c>
      <c r="BJ12">
        <f t="shared" si="3"/>
        <v>244</v>
      </c>
      <c r="BK12">
        <f t="shared" si="3"/>
        <v>258</v>
      </c>
      <c r="BL12">
        <f t="shared" si="3"/>
        <v>268</v>
      </c>
      <c r="BM12">
        <f t="shared" si="3"/>
        <v>274</v>
      </c>
      <c r="BN12">
        <f t="shared" si="3"/>
        <v>274</v>
      </c>
      <c r="BO12">
        <f t="shared" ref="BO12:BX12" si="4">BO11+BN12</f>
        <v>274</v>
      </c>
      <c r="BP12">
        <f t="shared" si="4"/>
        <v>274</v>
      </c>
      <c r="BQ12">
        <f t="shared" si="4"/>
        <v>274</v>
      </c>
      <c r="BR12">
        <f t="shared" si="4"/>
        <v>274</v>
      </c>
      <c r="BS12">
        <f t="shared" si="4"/>
        <v>274</v>
      </c>
      <c r="BT12">
        <f t="shared" si="4"/>
        <v>274</v>
      </c>
      <c r="BU12">
        <f t="shared" si="4"/>
        <v>274</v>
      </c>
      <c r="BV12">
        <f t="shared" si="4"/>
        <v>274</v>
      </c>
      <c r="BW12">
        <f t="shared" si="4"/>
        <v>274</v>
      </c>
      <c r="BX12">
        <f t="shared" si="4"/>
        <v>274</v>
      </c>
    </row>
    <row r="15" spans="1:76" x14ac:dyDescent="0.2">
      <c r="A15" s="80" t="s">
        <v>1776</v>
      </c>
      <c r="B15" s="24"/>
      <c r="C15" s="24"/>
    </row>
  </sheetData>
  <phoneticPr fontId="2"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16"/>
  <sheetViews>
    <sheetView workbookViewId="0">
      <pane xSplit="1" ySplit="1" topLeftCell="AV2" activePane="bottomRight" state="frozen"/>
      <selection activeCell="G18" sqref="G18"/>
      <selection pane="topRight" activeCell="G18" sqref="G18"/>
      <selection pane="bottomLeft" activeCell="G18" sqref="G18"/>
      <selection pane="bottomRight" activeCell="BE12" sqref="BE12:BH12"/>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76" width="7.5703125" bestFit="1" customWidth="1"/>
  </cols>
  <sheetData>
    <row r="1" spans="1:8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4508</v>
      </c>
      <c r="BF1" s="1" t="s">
        <v>4511</v>
      </c>
      <c r="BG1" s="1" t="s">
        <v>4514</v>
      </c>
      <c r="BH1" s="1" t="s">
        <v>4517</v>
      </c>
      <c r="BI1" s="1" t="s">
        <v>2</v>
      </c>
      <c r="BJ1" s="1" t="s">
        <v>5</v>
      </c>
      <c r="BK1" s="1" t="s">
        <v>8</v>
      </c>
      <c r="BL1" s="1" t="s">
        <v>11</v>
      </c>
      <c r="BM1" s="1" t="s">
        <v>14</v>
      </c>
      <c r="BN1" s="1" t="s">
        <v>17</v>
      </c>
      <c r="BO1" s="1" t="s">
        <v>20</v>
      </c>
      <c r="BP1" s="1" t="s">
        <v>23</v>
      </c>
      <c r="BQ1" s="1" t="s">
        <v>26</v>
      </c>
      <c r="BR1" s="1" t="s">
        <v>29</v>
      </c>
      <c r="BS1" s="1" t="s">
        <v>32</v>
      </c>
      <c r="BT1" s="1" t="s">
        <v>35</v>
      </c>
      <c r="BU1" s="1" t="s">
        <v>38</v>
      </c>
      <c r="BV1" s="1" t="s">
        <v>15321</v>
      </c>
      <c r="BW1" s="1" t="s">
        <v>15322</v>
      </c>
      <c r="BX1" s="1" t="s">
        <v>15323</v>
      </c>
      <c r="BY1" s="1"/>
      <c r="BZ1" s="1"/>
    </row>
    <row r="2" spans="1:80" x14ac:dyDescent="0.2">
      <c r="A2" s="72" t="s">
        <v>15319</v>
      </c>
      <c r="B2" s="1"/>
      <c r="D2" s="1"/>
      <c r="E2" s="1"/>
      <c r="F2" s="1"/>
      <c r="G2" s="1"/>
      <c r="H2" s="1"/>
      <c r="I2" s="75">
        <v>1</v>
      </c>
      <c r="J2" s="75">
        <v>1</v>
      </c>
      <c r="K2" s="75">
        <v>1</v>
      </c>
      <c r="L2" s="75">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row>
    <row r="3" spans="1:80" x14ac:dyDescent="0.2">
      <c r="A3" s="4" t="s">
        <v>46</v>
      </c>
      <c r="I3" s="5">
        <v>1</v>
      </c>
      <c r="J3" s="5"/>
      <c r="K3" s="5">
        <v>2</v>
      </c>
      <c r="L3" s="5">
        <v>1</v>
      </c>
      <c r="M3" s="5">
        <v>1</v>
      </c>
      <c r="N3" s="5">
        <v>2</v>
      </c>
      <c r="O3" s="5">
        <v>5</v>
      </c>
      <c r="P3" s="5">
        <v>6</v>
      </c>
      <c r="Q3" s="5">
        <v>3</v>
      </c>
      <c r="R3" s="5">
        <v>1</v>
      </c>
      <c r="S3" s="5"/>
      <c r="T3" s="5"/>
      <c r="U3" s="5">
        <v>1</v>
      </c>
      <c r="V3" s="5">
        <v>6</v>
      </c>
      <c r="W3" s="5">
        <v>7</v>
      </c>
      <c r="X3" s="5">
        <v>6</v>
      </c>
      <c r="Y3" s="5">
        <v>6</v>
      </c>
      <c r="Z3" s="5">
        <v>5</v>
      </c>
      <c r="AA3" s="4">
        <v>7</v>
      </c>
      <c r="AB3" s="4">
        <v>6</v>
      </c>
      <c r="AC3" s="4">
        <v>7</v>
      </c>
      <c r="AD3" s="4">
        <v>6</v>
      </c>
      <c r="AE3" s="4">
        <v>6</v>
      </c>
      <c r="AF3" s="4">
        <v>6</v>
      </c>
      <c r="BY3" s="4">
        <f t="shared" ref="BY3:BY10" si="0">SUM(B3:BX3)</f>
        <v>91</v>
      </c>
      <c r="BZ3" s="4" t="s">
        <v>15320</v>
      </c>
      <c r="CA3" s="4"/>
      <c r="CB3" s="4"/>
    </row>
    <row r="4" spans="1:80" x14ac:dyDescent="0.2">
      <c r="A4" s="4" t="s">
        <v>47</v>
      </c>
      <c r="M4">
        <v>2</v>
      </c>
      <c r="W4">
        <v>1</v>
      </c>
      <c r="Y4">
        <v>3</v>
      </c>
      <c r="Z4">
        <v>1</v>
      </c>
      <c r="AF4">
        <v>1</v>
      </c>
      <c r="AG4">
        <v>7</v>
      </c>
      <c r="AH4">
        <v>5</v>
      </c>
      <c r="AI4">
        <v>5</v>
      </c>
      <c r="AJ4">
        <v>12</v>
      </c>
      <c r="AK4">
        <v>1</v>
      </c>
      <c r="AL4">
        <v>4</v>
      </c>
      <c r="AM4">
        <v>3</v>
      </c>
      <c r="AN4">
        <v>7</v>
      </c>
      <c r="AO4">
        <v>3</v>
      </c>
      <c r="AP4">
        <v>1</v>
      </c>
      <c r="AV4">
        <v>3</v>
      </c>
      <c r="BY4">
        <f t="shared" si="0"/>
        <v>59</v>
      </c>
    </row>
    <row r="5" spans="1:80" x14ac:dyDescent="0.2">
      <c r="A5" s="4" t="s">
        <v>48</v>
      </c>
      <c r="AP5">
        <v>1</v>
      </c>
      <c r="AQ5">
        <v>6</v>
      </c>
      <c r="AS5">
        <v>7</v>
      </c>
      <c r="AT5">
        <v>6</v>
      </c>
      <c r="AU5">
        <v>6</v>
      </c>
      <c r="AV5">
        <v>7</v>
      </c>
      <c r="AW5">
        <v>4</v>
      </c>
      <c r="AX5">
        <v>11</v>
      </c>
      <c r="AY5">
        <v>2</v>
      </c>
      <c r="BY5">
        <f t="shared" si="0"/>
        <v>50</v>
      </c>
    </row>
    <row r="6" spans="1:80" x14ac:dyDescent="0.2">
      <c r="A6" s="4" t="s">
        <v>49</v>
      </c>
      <c r="AY6">
        <v>1</v>
      </c>
      <c r="AZ6">
        <v>9</v>
      </c>
      <c r="BA6">
        <v>5</v>
      </c>
      <c r="BB6">
        <v>3</v>
      </c>
      <c r="BC6">
        <v>3</v>
      </c>
      <c r="BD6">
        <v>3</v>
      </c>
      <c r="BE6">
        <v>18</v>
      </c>
      <c r="BF6">
        <v>10</v>
      </c>
      <c r="BY6">
        <f t="shared" si="0"/>
        <v>52</v>
      </c>
    </row>
    <row r="7" spans="1:80" x14ac:dyDescent="0.2">
      <c r="A7" s="4" t="s">
        <v>107</v>
      </c>
      <c r="BF7">
        <v>5</v>
      </c>
      <c r="BG7">
        <v>11</v>
      </c>
      <c r="BH7">
        <v>13</v>
      </c>
      <c r="BI7">
        <v>1</v>
      </c>
      <c r="BY7">
        <f t="shared" si="0"/>
        <v>30</v>
      </c>
    </row>
    <row r="8" spans="1:80" x14ac:dyDescent="0.2">
      <c r="A8" t="s">
        <v>108</v>
      </c>
      <c r="BI8">
        <v>4</v>
      </c>
      <c r="BJ8">
        <v>10</v>
      </c>
      <c r="BY8">
        <f t="shared" si="0"/>
        <v>14</v>
      </c>
    </row>
    <row r="9" spans="1:80" x14ac:dyDescent="0.2">
      <c r="A9" t="s">
        <v>109</v>
      </c>
      <c r="BH9">
        <v>2</v>
      </c>
      <c r="BI9">
        <v>3</v>
      </c>
      <c r="BJ9">
        <v>4</v>
      </c>
      <c r="BK9">
        <v>2</v>
      </c>
      <c r="BL9">
        <v>6</v>
      </c>
      <c r="BM9">
        <v>2</v>
      </c>
      <c r="BN9">
        <v>1</v>
      </c>
      <c r="BY9">
        <f t="shared" si="0"/>
        <v>20</v>
      </c>
    </row>
    <row r="10" spans="1:80" x14ac:dyDescent="0.2">
      <c r="A10" t="s">
        <v>110</v>
      </c>
      <c r="BJ10">
        <v>4</v>
      </c>
      <c r="BK10">
        <v>8</v>
      </c>
      <c r="BL10">
        <v>6</v>
      </c>
      <c r="BM10">
        <v>8</v>
      </c>
      <c r="BN10">
        <v>8</v>
      </c>
      <c r="BO10">
        <v>8</v>
      </c>
      <c r="BP10">
        <v>1</v>
      </c>
      <c r="BY10">
        <f t="shared" si="0"/>
        <v>43</v>
      </c>
    </row>
    <row r="11" spans="1:80" x14ac:dyDescent="0.2">
      <c r="BY11">
        <f>SUM(BY3:BY10)</f>
        <v>359</v>
      </c>
    </row>
    <row r="12" spans="1:80" x14ac:dyDescent="0.2">
      <c r="A12" t="s">
        <v>8181</v>
      </c>
      <c r="B12">
        <f>SUM(B2:B10)</f>
        <v>0</v>
      </c>
      <c r="C12">
        <f t="shared" ref="C12:BN12" si="1">SUM(C2:C10)</f>
        <v>0</v>
      </c>
      <c r="D12">
        <f t="shared" si="1"/>
        <v>0</v>
      </c>
      <c r="E12">
        <f t="shared" si="1"/>
        <v>0</v>
      </c>
      <c r="F12">
        <f t="shared" si="1"/>
        <v>0</v>
      </c>
      <c r="G12">
        <f t="shared" si="1"/>
        <v>0</v>
      </c>
      <c r="H12">
        <f t="shared" si="1"/>
        <v>0</v>
      </c>
      <c r="I12">
        <f t="shared" si="1"/>
        <v>2</v>
      </c>
      <c r="J12">
        <f t="shared" si="1"/>
        <v>1</v>
      </c>
      <c r="K12">
        <f t="shared" si="1"/>
        <v>3</v>
      </c>
      <c r="L12">
        <f t="shared" si="1"/>
        <v>2</v>
      </c>
      <c r="M12">
        <f t="shared" si="1"/>
        <v>3</v>
      </c>
      <c r="N12">
        <f t="shared" si="1"/>
        <v>2</v>
      </c>
      <c r="O12">
        <f t="shared" si="1"/>
        <v>5</v>
      </c>
      <c r="P12">
        <f t="shared" si="1"/>
        <v>6</v>
      </c>
      <c r="Q12">
        <f t="shared" si="1"/>
        <v>3</v>
      </c>
      <c r="R12">
        <f t="shared" si="1"/>
        <v>1</v>
      </c>
      <c r="S12">
        <f t="shared" si="1"/>
        <v>0</v>
      </c>
      <c r="T12">
        <f t="shared" si="1"/>
        <v>0</v>
      </c>
      <c r="U12">
        <f t="shared" si="1"/>
        <v>1</v>
      </c>
      <c r="V12">
        <f t="shared" si="1"/>
        <v>6</v>
      </c>
      <c r="W12">
        <f t="shared" si="1"/>
        <v>8</v>
      </c>
      <c r="X12">
        <f t="shared" si="1"/>
        <v>6</v>
      </c>
      <c r="Y12">
        <f t="shared" si="1"/>
        <v>9</v>
      </c>
      <c r="Z12">
        <f t="shared" si="1"/>
        <v>6</v>
      </c>
      <c r="AA12">
        <f t="shared" si="1"/>
        <v>7</v>
      </c>
      <c r="AB12">
        <f t="shared" si="1"/>
        <v>6</v>
      </c>
      <c r="AC12">
        <f t="shared" si="1"/>
        <v>7</v>
      </c>
      <c r="AD12">
        <f t="shared" si="1"/>
        <v>6</v>
      </c>
      <c r="AE12">
        <f t="shared" si="1"/>
        <v>6</v>
      </c>
      <c r="AF12">
        <f t="shared" si="1"/>
        <v>7</v>
      </c>
      <c r="AG12">
        <f t="shared" si="1"/>
        <v>7</v>
      </c>
      <c r="AH12">
        <f t="shared" si="1"/>
        <v>5</v>
      </c>
      <c r="AI12">
        <f t="shared" si="1"/>
        <v>5</v>
      </c>
      <c r="AJ12">
        <f t="shared" si="1"/>
        <v>12</v>
      </c>
      <c r="AK12">
        <f t="shared" si="1"/>
        <v>1</v>
      </c>
      <c r="AL12">
        <f t="shared" si="1"/>
        <v>4</v>
      </c>
      <c r="AM12">
        <f t="shared" si="1"/>
        <v>3</v>
      </c>
      <c r="AN12">
        <f t="shared" si="1"/>
        <v>7</v>
      </c>
      <c r="AO12">
        <f t="shared" si="1"/>
        <v>3</v>
      </c>
      <c r="AP12">
        <f t="shared" si="1"/>
        <v>2</v>
      </c>
      <c r="AQ12">
        <f t="shared" si="1"/>
        <v>6</v>
      </c>
      <c r="AR12">
        <f t="shared" si="1"/>
        <v>0</v>
      </c>
      <c r="AS12">
        <f t="shared" si="1"/>
        <v>7</v>
      </c>
      <c r="AT12">
        <f t="shared" si="1"/>
        <v>6</v>
      </c>
      <c r="AU12">
        <f t="shared" si="1"/>
        <v>6</v>
      </c>
      <c r="AV12">
        <f t="shared" si="1"/>
        <v>10</v>
      </c>
      <c r="AW12">
        <f t="shared" si="1"/>
        <v>4</v>
      </c>
      <c r="AX12">
        <f t="shared" si="1"/>
        <v>11</v>
      </c>
      <c r="AY12">
        <f t="shared" si="1"/>
        <v>3</v>
      </c>
      <c r="AZ12">
        <f t="shared" si="1"/>
        <v>9</v>
      </c>
      <c r="BA12">
        <f t="shared" si="1"/>
        <v>5</v>
      </c>
      <c r="BB12">
        <f t="shared" si="1"/>
        <v>3</v>
      </c>
      <c r="BC12">
        <f t="shared" si="1"/>
        <v>3</v>
      </c>
      <c r="BD12">
        <f t="shared" si="1"/>
        <v>3</v>
      </c>
      <c r="BE12">
        <f t="shared" si="1"/>
        <v>18</v>
      </c>
      <c r="BF12">
        <f t="shared" si="1"/>
        <v>15</v>
      </c>
      <c r="BG12">
        <f t="shared" si="1"/>
        <v>11</v>
      </c>
      <c r="BH12">
        <f t="shared" si="1"/>
        <v>15</v>
      </c>
      <c r="BI12">
        <f t="shared" si="1"/>
        <v>8</v>
      </c>
      <c r="BJ12">
        <f t="shared" si="1"/>
        <v>18</v>
      </c>
      <c r="BK12">
        <f t="shared" si="1"/>
        <v>10</v>
      </c>
      <c r="BL12">
        <f t="shared" si="1"/>
        <v>12</v>
      </c>
      <c r="BM12">
        <f t="shared" si="1"/>
        <v>10</v>
      </c>
      <c r="BN12">
        <f t="shared" si="1"/>
        <v>9</v>
      </c>
      <c r="BO12">
        <f t="shared" ref="BO12:BX12" si="2">SUM(BO2:BO10)</f>
        <v>8</v>
      </c>
      <c r="BP12">
        <f t="shared" si="2"/>
        <v>1</v>
      </c>
      <c r="BQ12">
        <f t="shared" si="2"/>
        <v>0</v>
      </c>
      <c r="BR12">
        <f t="shared" si="2"/>
        <v>0</v>
      </c>
      <c r="BS12">
        <f t="shared" si="2"/>
        <v>0</v>
      </c>
      <c r="BT12">
        <f t="shared" si="2"/>
        <v>0</v>
      </c>
      <c r="BU12">
        <f t="shared" si="2"/>
        <v>0</v>
      </c>
      <c r="BV12">
        <f t="shared" si="2"/>
        <v>0</v>
      </c>
      <c r="BW12">
        <f t="shared" si="2"/>
        <v>0</v>
      </c>
      <c r="BX12">
        <f t="shared" si="2"/>
        <v>0</v>
      </c>
    </row>
    <row r="13" spans="1:80" x14ac:dyDescent="0.2">
      <c r="A13" t="s">
        <v>14865</v>
      </c>
      <c r="B13">
        <f>B12</f>
        <v>0</v>
      </c>
      <c r="C13">
        <f t="shared" ref="C13:AH13" si="3">C12+B13</f>
        <v>0</v>
      </c>
      <c r="D13">
        <f t="shared" si="3"/>
        <v>0</v>
      </c>
      <c r="E13">
        <f t="shared" si="3"/>
        <v>0</v>
      </c>
      <c r="F13">
        <f t="shared" si="3"/>
        <v>0</v>
      </c>
      <c r="G13">
        <f t="shared" si="3"/>
        <v>0</v>
      </c>
      <c r="H13">
        <f t="shared" si="3"/>
        <v>0</v>
      </c>
      <c r="I13">
        <f t="shared" si="3"/>
        <v>2</v>
      </c>
      <c r="J13">
        <f t="shared" si="3"/>
        <v>3</v>
      </c>
      <c r="K13">
        <f t="shared" si="3"/>
        <v>6</v>
      </c>
      <c r="L13">
        <f t="shared" si="3"/>
        <v>8</v>
      </c>
      <c r="M13">
        <f t="shared" si="3"/>
        <v>11</v>
      </c>
      <c r="N13">
        <f t="shared" si="3"/>
        <v>13</v>
      </c>
      <c r="O13">
        <f t="shared" si="3"/>
        <v>18</v>
      </c>
      <c r="P13">
        <f t="shared" si="3"/>
        <v>24</v>
      </c>
      <c r="Q13">
        <f t="shared" si="3"/>
        <v>27</v>
      </c>
      <c r="R13">
        <f t="shared" si="3"/>
        <v>28</v>
      </c>
      <c r="S13">
        <f t="shared" si="3"/>
        <v>28</v>
      </c>
      <c r="T13">
        <f t="shared" si="3"/>
        <v>28</v>
      </c>
      <c r="U13">
        <f t="shared" si="3"/>
        <v>29</v>
      </c>
      <c r="V13">
        <f t="shared" si="3"/>
        <v>35</v>
      </c>
      <c r="W13">
        <f t="shared" si="3"/>
        <v>43</v>
      </c>
      <c r="X13">
        <f t="shared" si="3"/>
        <v>49</v>
      </c>
      <c r="Y13">
        <f t="shared" si="3"/>
        <v>58</v>
      </c>
      <c r="Z13">
        <f t="shared" si="3"/>
        <v>64</v>
      </c>
      <c r="AA13">
        <f t="shared" si="3"/>
        <v>71</v>
      </c>
      <c r="AB13">
        <f t="shared" si="3"/>
        <v>77</v>
      </c>
      <c r="AC13">
        <f t="shared" si="3"/>
        <v>84</v>
      </c>
      <c r="AD13">
        <f t="shared" si="3"/>
        <v>90</v>
      </c>
      <c r="AE13">
        <f t="shared" si="3"/>
        <v>96</v>
      </c>
      <c r="AF13">
        <f t="shared" si="3"/>
        <v>103</v>
      </c>
      <c r="AG13">
        <f t="shared" si="3"/>
        <v>110</v>
      </c>
      <c r="AH13">
        <f t="shared" si="3"/>
        <v>115</v>
      </c>
      <c r="AI13">
        <f t="shared" ref="AI13:BN13" si="4">AI12+AH13</f>
        <v>120</v>
      </c>
      <c r="AJ13">
        <f t="shared" si="4"/>
        <v>132</v>
      </c>
      <c r="AK13">
        <f t="shared" si="4"/>
        <v>133</v>
      </c>
      <c r="AL13">
        <f t="shared" si="4"/>
        <v>137</v>
      </c>
      <c r="AM13">
        <f t="shared" si="4"/>
        <v>140</v>
      </c>
      <c r="AN13">
        <f t="shared" si="4"/>
        <v>147</v>
      </c>
      <c r="AO13">
        <f t="shared" si="4"/>
        <v>150</v>
      </c>
      <c r="AP13">
        <f t="shared" si="4"/>
        <v>152</v>
      </c>
      <c r="AQ13">
        <f t="shared" si="4"/>
        <v>158</v>
      </c>
      <c r="AR13">
        <f t="shared" si="4"/>
        <v>158</v>
      </c>
      <c r="AS13">
        <f t="shared" si="4"/>
        <v>165</v>
      </c>
      <c r="AT13">
        <f t="shared" si="4"/>
        <v>171</v>
      </c>
      <c r="AU13">
        <f t="shared" si="4"/>
        <v>177</v>
      </c>
      <c r="AV13">
        <f t="shared" si="4"/>
        <v>187</v>
      </c>
      <c r="AW13">
        <f t="shared" si="4"/>
        <v>191</v>
      </c>
      <c r="AX13">
        <f t="shared" si="4"/>
        <v>202</v>
      </c>
      <c r="AY13">
        <f t="shared" si="4"/>
        <v>205</v>
      </c>
      <c r="AZ13">
        <f t="shared" si="4"/>
        <v>214</v>
      </c>
      <c r="BA13">
        <f t="shared" si="4"/>
        <v>219</v>
      </c>
      <c r="BB13">
        <f t="shared" si="4"/>
        <v>222</v>
      </c>
      <c r="BC13">
        <f t="shared" si="4"/>
        <v>225</v>
      </c>
      <c r="BD13">
        <f t="shared" si="4"/>
        <v>228</v>
      </c>
      <c r="BE13">
        <f t="shared" si="4"/>
        <v>246</v>
      </c>
      <c r="BF13">
        <f t="shared" si="4"/>
        <v>261</v>
      </c>
      <c r="BG13">
        <f t="shared" si="4"/>
        <v>272</v>
      </c>
      <c r="BH13">
        <f t="shared" si="4"/>
        <v>287</v>
      </c>
      <c r="BI13">
        <f t="shared" si="4"/>
        <v>295</v>
      </c>
      <c r="BJ13">
        <f t="shared" si="4"/>
        <v>313</v>
      </c>
      <c r="BK13">
        <f t="shared" si="4"/>
        <v>323</v>
      </c>
      <c r="BL13">
        <f t="shared" si="4"/>
        <v>335</v>
      </c>
      <c r="BM13">
        <f t="shared" si="4"/>
        <v>345</v>
      </c>
      <c r="BN13">
        <f t="shared" si="4"/>
        <v>354</v>
      </c>
      <c r="BO13">
        <f t="shared" ref="BO13:BX13" si="5">BO12+BN13</f>
        <v>362</v>
      </c>
      <c r="BP13">
        <f t="shared" si="5"/>
        <v>363</v>
      </c>
      <c r="BQ13">
        <f t="shared" si="5"/>
        <v>363</v>
      </c>
      <c r="BR13">
        <f t="shared" si="5"/>
        <v>363</v>
      </c>
      <c r="BS13">
        <f t="shared" si="5"/>
        <v>363</v>
      </c>
      <c r="BT13">
        <f t="shared" si="5"/>
        <v>363</v>
      </c>
      <c r="BU13">
        <f t="shared" si="5"/>
        <v>363</v>
      </c>
      <c r="BV13">
        <f t="shared" si="5"/>
        <v>363</v>
      </c>
      <c r="BW13">
        <f t="shared" si="5"/>
        <v>363</v>
      </c>
      <c r="BX13">
        <f t="shared" si="5"/>
        <v>363</v>
      </c>
    </row>
    <row r="15" spans="1:80" x14ac:dyDescent="0.2">
      <c r="I15" s="95" t="s">
        <v>1782</v>
      </c>
      <c r="J15" s="75"/>
      <c r="K15" s="75"/>
      <c r="L15" s="75"/>
      <c r="M15" s="75"/>
      <c r="N15" s="75"/>
      <c r="O15" s="75"/>
    </row>
    <row r="16" spans="1:80" x14ac:dyDescent="0.2">
      <c r="A16" s="4"/>
      <c r="B16" s="72" t="s">
        <v>1770</v>
      </c>
      <c r="C16" s="4"/>
    </row>
  </sheetData>
  <phoneticPr fontId="2"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8"/>
  <sheetViews>
    <sheetView workbookViewId="0">
      <pane xSplit="1" ySplit="1" topLeftCell="AJ2" activePane="bottomRight" state="frozen"/>
      <selection activeCell="G18" sqref="G18"/>
      <selection pane="topRight" activeCell="G18" sqref="G18"/>
      <selection pane="bottomLeft" activeCell="G18" sqref="G18"/>
      <selection pane="bottomRight" activeCell="BG1" sqref="BG1"/>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AO2">
        <v>1</v>
      </c>
      <c r="AR2">
        <v>1</v>
      </c>
      <c r="AS2">
        <v>1</v>
      </c>
      <c r="AT2">
        <v>1</v>
      </c>
      <c r="AV2">
        <v>1</v>
      </c>
      <c r="AX2">
        <v>1</v>
      </c>
    </row>
    <row r="4" spans="1:110" x14ac:dyDescent="0.2">
      <c r="A4" t="s">
        <v>8181</v>
      </c>
      <c r="B4">
        <f t="shared" ref="B4:AG4" si="0">B2</f>
        <v>0</v>
      </c>
      <c r="C4">
        <f t="shared" si="0"/>
        <v>0</v>
      </c>
      <c r="D4">
        <f t="shared" si="0"/>
        <v>0</v>
      </c>
      <c r="E4">
        <f t="shared" si="0"/>
        <v>0</v>
      </c>
      <c r="F4">
        <f t="shared" si="0"/>
        <v>0</v>
      </c>
      <c r="G4">
        <f t="shared" si="0"/>
        <v>0</v>
      </c>
      <c r="H4">
        <f t="shared" si="0"/>
        <v>0</v>
      </c>
      <c r="I4">
        <f t="shared" si="0"/>
        <v>0</v>
      </c>
      <c r="J4">
        <f t="shared" si="0"/>
        <v>0</v>
      </c>
      <c r="K4">
        <f t="shared" si="0"/>
        <v>0</v>
      </c>
      <c r="L4">
        <f t="shared" si="0"/>
        <v>0</v>
      </c>
      <c r="M4">
        <f t="shared" si="0"/>
        <v>0</v>
      </c>
      <c r="N4">
        <f t="shared" si="0"/>
        <v>0</v>
      </c>
      <c r="O4">
        <f t="shared" si="0"/>
        <v>0</v>
      </c>
      <c r="P4">
        <f t="shared" si="0"/>
        <v>0</v>
      </c>
      <c r="Q4">
        <f t="shared" si="0"/>
        <v>0</v>
      </c>
      <c r="R4">
        <f t="shared" si="0"/>
        <v>0</v>
      </c>
      <c r="S4">
        <f t="shared" si="0"/>
        <v>0</v>
      </c>
      <c r="T4">
        <f t="shared" si="0"/>
        <v>0</v>
      </c>
      <c r="U4">
        <f t="shared" si="0"/>
        <v>0</v>
      </c>
      <c r="V4">
        <f t="shared" si="0"/>
        <v>0</v>
      </c>
      <c r="W4">
        <f t="shared" si="0"/>
        <v>0</v>
      </c>
      <c r="X4">
        <f t="shared" si="0"/>
        <v>0</v>
      </c>
      <c r="Y4">
        <f t="shared" si="0"/>
        <v>0</v>
      </c>
      <c r="Z4">
        <f t="shared" si="0"/>
        <v>0</v>
      </c>
      <c r="AA4">
        <f t="shared" si="0"/>
        <v>0</v>
      </c>
      <c r="AB4">
        <f t="shared" si="0"/>
        <v>0</v>
      </c>
      <c r="AC4">
        <f t="shared" si="0"/>
        <v>0</v>
      </c>
      <c r="AD4">
        <f t="shared" si="0"/>
        <v>0</v>
      </c>
      <c r="AE4">
        <f t="shared" si="0"/>
        <v>0</v>
      </c>
      <c r="AF4">
        <f t="shared" si="0"/>
        <v>0</v>
      </c>
      <c r="AG4">
        <f t="shared" si="0"/>
        <v>0</v>
      </c>
      <c r="AH4">
        <f t="shared" ref="AH4:BM4" si="1">AH2</f>
        <v>0</v>
      </c>
      <c r="AI4">
        <f t="shared" si="1"/>
        <v>0</v>
      </c>
      <c r="AJ4">
        <f t="shared" si="1"/>
        <v>0</v>
      </c>
      <c r="AK4">
        <f t="shared" si="1"/>
        <v>0</v>
      </c>
      <c r="AL4">
        <f t="shared" si="1"/>
        <v>0</v>
      </c>
      <c r="AM4">
        <f t="shared" si="1"/>
        <v>0</v>
      </c>
      <c r="AN4">
        <f t="shared" si="1"/>
        <v>0</v>
      </c>
      <c r="AO4">
        <f t="shared" si="1"/>
        <v>1</v>
      </c>
      <c r="AP4">
        <f t="shared" si="1"/>
        <v>0</v>
      </c>
      <c r="AQ4">
        <f t="shared" si="1"/>
        <v>0</v>
      </c>
      <c r="AR4">
        <f t="shared" si="1"/>
        <v>1</v>
      </c>
      <c r="AS4">
        <f t="shared" si="1"/>
        <v>1</v>
      </c>
      <c r="AT4">
        <f t="shared" si="1"/>
        <v>1</v>
      </c>
      <c r="AU4">
        <f t="shared" si="1"/>
        <v>0</v>
      </c>
      <c r="AV4">
        <f t="shared" si="1"/>
        <v>1</v>
      </c>
      <c r="AW4">
        <f t="shared" si="1"/>
        <v>0</v>
      </c>
      <c r="AX4">
        <f t="shared" si="1"/>
        <v>1</v>
      </c>
      <c r="AY4">
        <f t="shared" si="1"/>
        <v>0</v>
      </c>
      <c r="AZ4">
        <f t="shared" si="1"/>
        <v>0</v>
      </c>
      <c r="BA4">
        <f t="shared" si="1"/>
        <v>0</v>
      </c>
      <c r="BB4">
        <f t="shared" si="1"/>
        <v>0</v>
      </c>
      <c r="BC4">
        <f t="shared" si="1"/>
        <v>0</v>
      </c>
      <c r="BD4">
        <f t="shared" si="1"/>
        <v>0</v>
      </c>
      <c r="BE4">
        <f t="shared" si="1"/>
        <v>0</v>
      </c>
      <c r="BF4">
        <f t="shared" si="1"/>
        <v>0</v>
      </c>
      <c r="BG4">
        <f t="shared" si="1"/>
        <v>0</v>
      </c>
      <c r="BH4">
        <f t="shared" si="1"/>
        <v>0</v>
      </c>
      <c r="BI4">
        <f t="shared" si="1"/>
        <v>0</v>
      </c>
      <c r="BJ4">
        <f t="shared" si="1"/>
        <v>0</v>
      </c>
      <c r="BK4">
        <f t="shared" si="1"/>
        <v>0</v>
      </c>
      <c r="BL4">
        <f t="shared" si="1"/>
        <v>0</v>
      </c>
      <c r="BM4">
        <f t="shared" si="1"/>
        <v>0</v>
      </c>
      <c r="BN4">
        <f t="shared" ref="BN4:CS4" si="2">BN2</f>
        <v>0</v>
      </c>
      <c r="BO4">
        <f t="shared" si="2"/>
        <v>0</v>
      </c>
      <c r="BP4">
        <f t="shared" si="2"/>
        <v>0</v>
      </c>
      <c r="BQ4">
        <f t="shared" si="2"/>
        <v>0</v>
      </c>
      <c r="BR4">
        <f t="shared" si="2"/>
        <v>0</v>
      </c>
      <c r="BS4">
        <f t="shared" si="2"/>
        <v>0</v>
      </c>
      <c r="BT4">
        <f t="shared" si="2"/>
        <v>0</v>
      </c>
      <c r="BU4">
        <f t="shared" si="2"/>
        <v>0</v>
      </c>
      <c r="BV4">
        <f t="shared" si="2"/>
        <v>0</v>
      </c>
      <c r="BW4">
        <f t="shared" si="2"/>
        <v>0</v>
      </c>
      <c r="BX4">
        <f t="shared" si="2"/>
        <v>0</v>
      </c>
      <c r="BY4">
        <f t="shared" si="2"/>
        <v>0</v>
      </c>
      <c r="BZ4">
        <f t="shared" si="2"/>
        <v>0</v>
      </c>
      <c r="CA4">
        <f t="shared" si="2"/>
        <v>0</v>
      </c>
      <c r="CB4">
        <f t="shared" si="2"/>
        <v>0</v>
      </c>
      <c r="CC4">
        <f t="shared" si="2"/>
        <v>0</v>
      </c>
      <c r="CD4">
        <f t="shared" si="2"/>
        <v>0</v>
      </c>
      <c r="CE4">
        <f t="shared" si="2"/>
        <v>0</v>
      </c>
      <c r="CF4">
        <f t="shared" si="2"/>
        <v>0</v>
      </c>
      <c r="CG4">
        <f t="shared" si="2"/>
        <v>0</v>
      </c>
      <c r="CH4">
        <f t="shared" si="2"/>
        <v>0</v>
      </c>
      <c r="CI4">
        <f t="shared" si="2"/>
        <v>0</v>
      </c>
      <c r="CJ4">
        <f t="shared" si="2"/>
        <v>0</v>
      </c>
      <c r="CK4">
        <f t="shared" si="2"/>
        <v>0</v>
      </c>
      <c r="CL4">
        <f t="shared" si="2"/>
        <v>0</v>
      </c>
      <c r="CM4">
        <f t="shared" si="2"/>
        <v>0</v>
      </c>
      <c r="CN4">
        <f t="shared" si="2"/>
        <v>0</v>
      </c>
      <c r="CO4">
        <f t="shared" si="2"/>
        <v>0</v>
      </c>
      <c r="CP4">
        <f t="shared" si="2"/>
        <v>0</v>
      </c>
      <c r="CQ4">
        <f t="shared" si="2"/>
        <v>0</v>
      </c>
      <c r="CR4">
        <f t="shared" si="2"/>
        <v>0</v>
      </c>
      <c r="CS4">
        <f t="shared" si="2"/>
        <v>0</v>
      </c>
      <c r="CT4">
        <f t="shared" ref="CT4:DD4" si="3">CT2</f>
        <v>0</v>
      </c>
      <c r="CU4">
        <f t="shared" si="3"/>
        <v>0</v>
      </c>
      <c r="CV4">
        <f t="shared" si="3"/>
        <v>0</v>
      </c>
      <c r="CW4">
        <f t="shared" si="3"/>
        <v>0</v>
      </c>
      <c r="CX4">
        <f t="shared" si="3"/>
        <v>0</v>
      </c>
      <c r="CY4">
        <f t="shared" si="3"/>
        <v>0</v>
      </c>
      <c r="CZ4">
        <f t="shared" si="3"/>
        <v>0</v>
      </c>
      <c r="DA4">
        <f t="shared" si="3"/>
        <v>0</v>
      </c>
      <c r="DB4">
        <f t="shared" si="3"/>
        <v>0</v>
      </c>
      <c r="DC4">
        <f t="shared" si="3"/>
        <v>0</v>
      </c>
      <c r="DD4">
        <f t="shared" si="3"/>
        <v>0</v>
      </c>
    </row>
    <row r="5" spans="1:110" x14ac:dyDescent="0.2">
      <c r="A5" t="s">
        <v>14865</v>
      </c>
      <c r="B5">
        <f>B4</f>
        <v>0</v>
      </c>
      <c r="C5">
        <f t="shared" ref="C5:AH5" si="4">C4+B5</f>
        <v>0</v>
      </c>
      <c r="D5">
        <f t="shared" si="4"/>
        <v>0</v>
      </c>
      <c r="E5">
        <f t="shared" si="4"/>
        <v>0</v>
      </c>
      <c r="F5">
        <f t="shared" si="4"/>
        <v>0</v>
      </c>
      <c r="G5">
        <f t="shared" si="4"/>
        <v>0</v>
      </c>
      <c r="H5">
        <f t="shared" si="4"/>
        <v>0</v>
      </c>
      <c r="I5">
        <f t="shared" si="4"/>
        <v>0</v>
      </c>
      <c r="J5">
        <f t="shared" si="4"/>
        <v>0</v>
      </c>
      <c r="K5">
        <f t="shared" si="4"/>
        <v>0</v>
      </c>
      <c r="L5">
        <f t="shared" si="4"/>
        <v>0</v>
      </c>
      <c r="M5">
        <f t="shared" si="4"/>
        <v>0</v>
      </c>
      <c r="N5">
        <f t="shared" si="4"/>
        <v>0</v>
      </c>
      <c r="O5">
        <f t="shared" si="4"/>
        <v>0</v>
      </c>
      <c r="P5">
        <f t="shared" si="4"/>
        <v>0</v>
      </c>
      <c r="Q5">
        <f t="shared" si="4"/>
        <v>0</v>
      </c>
      <c r="R5">
        <f t="shared" si="4"/>
        <v>0</v>
      </c>
      <c r="S5">
        <f t="shared" si="4"/>
        <v>0</v>
      </c>
      <c r="T5">
        <f t="shared" si="4"/>
        <v>0</v>
      </c>
      <c r="U5">
        <f t="shared" si="4"/>
        <v>0</v>
      </c>
      <c r="V5">
        <f t="shared" si="4"/>
        <v>0</v>
      </c>
      <c r="W5">
        <f t="shared" si="4"/>
        <v>0</v>
      </c>
      <c r="X5">
        <f t="shared" si="4"/>
        <v>0</v>
      </c>
      <c r="Y5">
        <f t="shared" si="4"/>
        <v>0</v>
      </c>
      <c r="Z5">
        <f t="shared" si="4"/>
        <v>0</v>
      </c>
      <c r="AA5">
        <f t="shared" si="4"/>
        <v>0</v>
      </c>
      <c r="AB5">
        <f t="shared" si="4"/>
        <v>0</v>
      </c>
      <c r="AC5">
        <f t="shared" si="4"/>
        <v>0</v>
      </c>
      <c r="AD5">
        <f t="shared" si="4"/>
        <v>0</v>
      </c>
      <c r="AE5">
        <f t="shared" si="4"/>
        <v>0</v>
      </c>
      <c r="AF5">
        <f t="shared" si="4"/>
        <v>0</v>
      </c>
      <c r="AG5">
        <f t="shared" si="4"/>
        <v>0</v>
      </c>
      <c r="AH5">
        <f t="shared" si="4"/>
        <v>0</v>
      </c>
      <c r="AI5">
        <f t="shared" ref="AI5:BN5" si="5">AI4+AH5</f>
        <v>0</v>
      </c>
      <c r="AJ5">
        <f t="shared" si="5"/>
        <v>0</v>
      </c>
      <c r="AK5">
        <f t="shared" si="5"/>
        <v>0</v>
      </c>
      <c r="AL5">
        <f t="shared" si="5"/>
        <v>0</v>
      </c>
      <c r="AM5">
        <f t="shared" si="5"/>
        <v>0</v>
      </c>
      <c r="AN5">
        <f t="shared" si="5"/>
        <v>0</v>
      </c>
      <c r="AO5">
        <f t="shared" si="5"/>
        <v>1</v>
      </c>
      <c r="AP5">
        <f t="shared" si="5"/>
        <v>1</v>
      </c>
      <c r="AQ5">
        <f t="shared" si="5"/>
        <v>1</v>
      </c>
      <c r="AR5">
        <f t="shared" si="5"/>
        <v>2</v>
      </c>
      <c r="AS5">
        <f t="shared" si="5"/>
        <v>3</v>
      </c>
      <c r="AT5">
        <f t="shared" si="5"/>
        <v>4</v>
      </c>
      <c r="AU5">
        <f t="shared" si="5"/>
        <v>4</v>
      </c>
      <c r="AV5">
        <f t="shared" si="5"/>
        <v>5</v>
      </c>
      <c r="AW5">
        <f t="shared" si="5"/>
        <v>5</v>
      </c>
      <c r="AX5">
        <f t="shared" si="5"/>
        <v>6</v>
      </c>
      <c r="AY5">
        <f t="shared" si="5"/>
        <v>6</v>
      </c>
      <c r="AZ5">
        <f t="shared" si="5"/>
        <v>6</v>
      </c>
      <c r="BA5">
        <f t="shared" si="5"/>
        <v>6</v>
      </c>
      <c r="BB5">
        <f t="shared" si="5"/>
        <v>6</v>
      </c>
      <c r="BC5">
        <f t="shared" si="5"/>
        <v>6</v>
      </c>
      <c r="BD5">
        <f t="shared" si="5"/>
        <v>6</v>
      </c>
      <c r="BE5">
        <f t="shared" si="5"/>
        <v>6</v>
      </c>
      <c r="BF5">
        <f t="shared" si="5"/>
        <v>6</v>
      </c>
      <c r="BG5">
        <f t="shared" si="5"/>
        <v>6</v>
      </c>
      <c r="BH5">
        <f t="shared" si="5"/>
        <v>6</v>
      </c>
      <c r="BI5">
        <f t="shared" si="5"/>
        <v>6</v>
      </c>
      <c r="BJ5">
        <f t="shared" si="5"/>
        <v>6</v>
      </c>
      <c r="BK5">
        <f t="shared" si="5"/>
        <v>6</v>
      </c>
      <c r="BL5">
        <f t="shared" si="5"/>
        <v>6</v>
      </c>
      <c r="BM5">
        <f t="shared" si="5"/>
        <v>6</v>
      </c>
      <c r="BN5">
        <f t="shared" si="5"/>
        <v>6</v>
      </c>
      <c r="BO5">
        <f t="shared" ref="BO5:CT5" si="6">BO4+BN5</f>
        <v>6</v>
      </c>
      <c r="BP5">
        <f t="shared" si="6"/>
        <v>6</v>
      </c>
      <c r="BQ5">
        <f t="shared" si="6"/>
        <v>6</v>
      </c>
      <c r="BR5">
        <f t="shared" si="6"/>
        <v>6</v>
      </c>
      <c r="BS5">
        <f t="shared" si="6"/>
        <v>6</v>
      </c>
      <c r="BT5">
        <f t="shared" si="6"/>
        <v>6</v>
      </c>
      <c r="BU5">
        <f t="shared" si="6"/>
        <v>6</v>
      </c>
      <c r="BV5">
        <f t="shared" si="6"/>
        <v>6</v>
      </c>
      <c r="BW5">
        <f t="shared" si="6"/>
        <v>6</v>
      </c>
      <c r="BX5">
        <f t="shared" si="6"/>
        <v>6</v>
      </c>
      <c r="BY5">
        <f t="shared" si="6"/>
        <v>6</v>
      </c>
      <c r="BZ5">
        <f t="shared" si="6"/>
        <v>6</v>
      </c>
      <c r="CA5">
        <f t="shared" si="6"/>
        <v>6</v>
      </c>
      <c r="CB5">
        <f t="shared" si="6"/>
        <v>6</v>
      </c>
      <c r="CC5">
        <f t="shared" si="6"/>
        <v>6</v>
      </c>
      <c r="CD5">
        <f t="shared" si="6"/>
        <v>6</v>
      </c>
      <c r="CE5">
        <f t="shared" si="6"/>
        <v>6</v>
      </c>
      <c r="CF5">
        <f t="shared" si="6"/>
        <v>6</v>
      </c>
      <c r="CG5">
        <f t="shared" si="6"/>
        <v>6</v>
      </c>
      <c r="CH5">
        <f t="shared" si="6"/>
        <v>6</v>
      </c>
      <c r="CI5">
        <f t="shared" si="6"/>
        <v>6</v>
      </c>
      <c r="CJ5">
        <f t="shared" si="6"/>
        <v>6</v>
      </c>
      <c r="CK5">
        <f t="shared" si="6"/>
        <v>6</v>
      </c>
      <c r="CL5">
        <f t="shared" si="6"/>
        <v>6</v>
      </c>
      <c r="CM5">
        <f t="shared" si="6"/>
        <v>6</v>
      </c>
      <c r="CN5">
        <f t="shared" si="6"/>
        <v>6</v>
      </c>
      <c r="CO5">
        <f t="shared" si="6"/>
        <v>6</v>
      </c>
      <c r="CP5">
        <f t="shared" si="6"/>
        <v>6</v>
      </c>
      <c r="CQ5">
        <f t="shared" si="6"/>
        <v>6</v>
      </c>
      <c r="CR5">
        <f t="shared" si="6"/>
        <v>6</v>
      </c>
      <c r="CS5">
        <f t="shared" si="6"/>
        <v>6</v>
      </c>
      <c r="CT5">
        <f t="shared" si="6"/>
        <v>6</v>
      </c>
      <c r="CU5">
        <f t="shared" ref="CU5:DD5" si="7">CU4+CT5</f>
        <v>6</v>
      </c>
      <c r="CV5">
        <f t="shared" si="7"/>
        <v>6</v>
      </c>
      <c r="CW5">
        <f t="shared" si="7"/>
        <v>6</v>
      </c>
      <c r="CX5">
        <f t="shared" si="7"/>
        <v>6</v>
      </c>
      <c r="CY5">
        <f t="shared" si="7"/>
        <v>6</v>
      </c>
      <c r="CZ5">
        <f t="shared" si="7"/>
        <v>6</v>
      </c>
      <c r="DA5">
        <f t="shared" si="7"/>
        <v>6</v>
      </c>
      <c r="DB5">
        <f t="shared" si="7"/>
        <v>6</v>
      </c>
      <c r="DC5">
        <f t="shared" si="7"/>
        <v>6</v>
      </c>
      <c r="DD5">
        <f t="shared" si="7"/>
        <v>6</v>
      </c>
    </row>
    <row r="8" spans="1:110" x14ac:dyDescent="0.2">
      <c r="A8" s="2" t="s">
        <v>16727</v>
      </c>
    </row>
  </sheetData>
  <phoneticPr fontId="2"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8"/>
  <sheetViews>
    <sheetView workbookViewId="0">
      <pane xSplit="1" ySplit="1" topLeftCell="B2" activePane="bottomRight" state="frozen"/>
      <selection activeCell="G18" sqref="G18"/>
      <selection pane="topRight" activeCell="G18" sqref="G18"/>
      <selection pane="bottomLeft" activeCell="G18" sqref="G18"/>
      <selection pane="bottomRight"/>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AT2">
        <v>3</v>
      </c>
      <c r="AU2">
        <v>10</v>
      </c>
      <c r="AV2">
        <v>6</v>
      </c>
    </row>
    <row r="4" spans="1:110" x14ac:dyDescent="0.2">
      <c r="A4" t="s">
        <v>8181</v>
      </c>
      <c r="B4">
        <f t="shared" ref="B4:AG4" si="0">B2</f>
        <v>0</v>
      </c>
      <c r="C4">
        <f t="shared" si="0"/>
        <v>0</v>
      </c>
      <c r="D4">
        <f t="shared" si="0"/>
        <v>0</v>
      </c>
      <c r="E4">
        <f t="shared" si="0"/>
        <v>0</v>
      </c>
      <c r="F4">
        <f t="shared" si="0"/>
        <v>0</v>
      </c>
      <c r="G4">
        <f t="shared" si="0"/>
        <v>0</v>
      </c>
      <c r="H4">
        <f t="shared" si="0"/>
        <v>0</v>
      </c>
      <c r="I4">
        <f t="shared" si="0"/>
        <v>0</v>
      </c>
      <c r="J4">
        <f t="shared" si="0"/>
        <v>0</v>
      </c>
      <c r="K4">
        <f t="shared" si="0"/>
        <v>0</v>
      </c>
      <c r="L4">
        <f t="shared" si="0"/>
        <v>0</v>
      </c>
      <c r="M4">
        <f t="shared" si="0"/>
        <v>0</v>
      </c>
      <c r="N4">
        <f t="shared" si="0"/>
        <v>0</v>
      </c>
      <c r="O4">
        <f t="shared" si="0"/>
        <v>0</v>
      </c>
      <c r="P4">
        <f t="shared" si="0"/>
        <v>0</v>
      </c>
      <c r="Q4">
        <f t="shared" si="0"/>
        <v>0</v>
      </c>
      <c r="R4">
        <f t="shared" si="0"/>
        <v>0</v>
      </c>
      <c r="S4">
        <f t="shared" si="0"/>
        <v>0</v>
      </c>
      <c r="T4">
        <f t="shared" si="0"/>
        <v>0</v>
      </c>
      <c r="U4">
        <f t="shared" si="0"/>
        <v>0</v>
      </c>
      <c r="V4">
        <f t="shared" si="0"/>
        <v>0</v>
      </c>
      <c r="W4">
        <f t="shared" si="0"/>
        <v>0</v>
      </c>
      <c r="X4">
        <f t="shared" si="0"/>
        <v>0</v>
      </c>
      <c r="Y4">
        <f t="shared" si="0"/>
        <v>0</v>
      </c>
      <c r="Z4">
        <f t="shared" si="0"/>
        <v>0</v>
      </c>
      <c r="AA4">
        <f t="shared" si="0"/>
        <v>0</v>
      </c>
      <c r="AB4">
        <f t="shared" si="0"/>
        <v>0</v>
      </c>
      <c r="AC4">
        <f t="shared" si="0"/>
        <v>0</v>
      </c>
      <c r="AD4">
        <f t="shared" si="0"/>
        <v>0</v>
      </c>
      <c r="AE4">
        <f t="shared" si="0"/>
        <v>0</v>
      </c>
      <c r="AF4">
        <f t="shared" si="0"/>
        <v>0</v>
      </c>
      <c r="AG4">
        <f t="shared" si="0"/>
        <v>0</v>
      </c>
      <c r="AH4">
        <f t="shared" ref="AH4:BM4" si="1">AH2</f>
        <v>0</v>
      </c>
      <c r="AI4">
        <f t="shared" si="1"/>
        <v>0</v>
      </c>
      <c r="AJ4">
        <f t="shared" si="1"/>
        <v>0</v>
      </c>
      <c r="AK4">
        <f t="shared" si="1"/>
        <v>0</v>
      </c>
      <c r="AL4">
        <f t="shared" si="1"/>
        <v>0</v>
      </c>
      <c r="AM4">
        <f t="shared" si="1"/>
        <v>0</v>
      </c>
      <c r="AN4">
        <f t="shared" si="1"/>
        <v>0</v>
      </c>
      <c r="AO4">
        <f t="shared" si="1"/>
        <v>0</v>
      </c>
      <c r="AP4">
        <f t="shared" si="1"/>
        <v>0</v>
      </c>
      <c r="AQ4">
        <f t="shared" si="1"/>
        <v>0</v>
      </c>
      <c r="AR4">
        <f t="shared" si="1"/>
        <v>0</v>
      </c>
      <c r="AS4">
        <f t="shared" si="1"/>
        <v>0</v>
      </c>
      <c r="AT4">
        <f t="shared" si="1"/>
        <v>3</v>
      </c>
      <c r="AU4">
        <f t="shared" si="1"/>
        <v>10</v>
      </c>
      <c r="AV4">
        <f t="shared" si="1"/>
        <v>6</v>
      </c>
      <c r="AW4">
        <f t="shared" si="1"/>
        <v>0</v>
      </c>
      <c r="AX4">
        <f t="shared" si="1"/>
        <v>0</v>
      </c>
      <c r="AY4">
        <f t="shared" si="1"/>
        <v>0</v>
      </c>
      <c r="AZ4">
        <f t="shared" si="1"/>
        <v>0</v>
      </c>
      <c r="BA4">
        <f t="shared" si="1"/>
        <v>0</v>
      </c>
      <c r="BB4">
        <f t="shared" si="1"/>
        <v>0</v>
      </c>
      <c r="BC4">
        <f t="shared" si="1"/>
        <v>0</v>
      </c>
      <c r="BD4">
        <f t="shared" si="1"/>
        <v>0</v>
      </c>
      <c r="BE4">
        <f t="shared" si="1"/>
        <v>0</v>
      </c>
      <c r="BF4">
        <f t="shared" si="1"/>
        <v>0</v>
      </c>
      <c r="BG4">
        <f t="shared" si="1"/>
        <v>0</v>
      </c>
      <c r="BH4">
        <f t="shared" si="1"/>
        <v>0</v>
      </c>
      <c r="BI4">
        <f t="shared" si="1"/>
        <v>0</v>
      </c>
      <c r="BJ4">
        <f t="shared" si="1"/>
        <v>0</v>
      </c>
      <c r="BK4">
        <f t="shared" si="1"/>
        <v>0</v>
      </c>
      <c r="BL4">
        <f t="shared" si="1"/>
        <v>0</v>
      </c>
      <c r="BM4">
        <f t="shared" si="1"/>
        <v>0</v>
      </c>
      <c r="BN4">
        <f t="shared" ref="BN4:CS4" si="2">BN2</f>
        <v>0</v>
      </c>
      <c r="BO4">
        <f t="shared" si="2"/>
        <v>0</v>
      </c>
      <c r="BP4">
        <f t="shared" si="2"/>
        <v>0</v>
      </c>
      <c r="BQ4">
        <f t="shared" si="2"/>
        <v>0</v>
      </c>
      <c r="BR4">
        <f t="shared" si="2"/>
        <v>0</v>
      </c>
      <c r="BS4">
        <f t="shared" si="2"/>
        <v>0</v>
      </c>
      <c r="BT4">
        <f t="shared" si="2"/>
        <v>0</v>
      </c>
      <c r="BU4">
        <f t="shared" si="2"/>
        <v>0</v>
      </c>
      <c r="BV4">
        <f t="shared" si="2"/>
        <v>0</v>
      </c>
      <c r="BW4">
        <f t="shared" si="2"/>
        <v>0</v>
      </c>
      <c r="BX4">
        <f t="shared" si="2"/>
        <v>0</v>
      </c>
      <c r="BY4">
        <f t="shared" si="2"/>
        <v>0</v>
      </c>
      <c r="BZ4">
        <f t="shared" si="2"/>
        <v>0</v>
      </c>
      <c r="CA4">
        <f t="shared" si="2"/>
        <v>0</v>
      </c>
      <c r="CB4">
        <f t="shared" si="2"/>
        <v>0</v>
      </c>
      <c r="CC4">
        <f t="shared" si="2"/>
        <v>0</v>
      </c>
      <c r="CD4">
        <f t="shared" si="2"/>
        <v>0</v>
      </c>
      <c r="CE4">
        <f t="shared" si="2"/>
        <v>0</v>
      </c>
      <c r="CF4">
        <f t="shared" si="2"/>
        <v>0</v>
      </c>
      <c r="CG4">
        <f t="shared" si="2"/>
        <v>0</v>
      </c>
      <c r="CH4">
        <f t="shared" si="2"/>
        <v>0</v>
      </c>
      <c r="CI4">
        <f t="shared" si="2"/>
        <v>0</v>
      </c>
      <c r="CJ4">
        <f t="shared" si="2"/>
        <v>0</v>
      </c>
      <c r="CK4">
        <f t="shared" si="2"/>
        <v>0</v>
      </c>
      <c r="CL4">
        <f t="shared" si="2"/>
        <v>0</v>
      </c>
      <c r="CM4">
        <f t="shared" si="2"/>
        <v>0</v>
      </c>
      <c r="CN4">
        <f t="shared" si="2"/>
        <v>0</v>
      </c>
      <c r="CO4">
        <f t="shared" si="2"/>
        <v>0</v>
      </c>
      <c r="CP4">
        <f t="shared" si="2"/>
        <v>0</v>
      </c>
      <c r="CQ4">
        <f t="shared" si="2"/>
        <v>0</v>
      </c>
      <c r="CR4">
        <f t="shared" si="2"/>
        <v>0</v>
      </c>
      <c r="CS4">
        <f t="shared" si="2"/>
        <v>0</v>
      </c>
      <c r="CT4">
        <f t="shared" ref="CT4:DD4" si="3">CT2</f>
        <v>0</v>
      </c>
      <c r="CU4">
        <f t="shared" si="3"/>
        <v>0</v>
      </c>
      <c r="CV4">
        <f t="shared" si="3"/>
        <v>0</v>
      </c>
      <c r="CW4">
        <f t="shared" si="3"/>
        <v>0</v>
      </c>
      <c r="CX4">
        <f t="shared" si="3"/>
        <v>0</v>
      </c>
      <c r="CY4">
        <f t="shared" si="3"/>
        <v>0</v>
      </c>
      <c r="CZ4">
        <f t="shared" si="3"/>
        <v>0</v>
      </c>
      <c r="DA4">
        <f t="shared" si="3"/>
        <v>0</v>
      </c>
      <c r="DB4">
        <f t="shared" si="3"/>
        <v>0</v>
      </c>
      <c r="DC4">
        <f t="shared" si="3"/>
        <v>0</v>
      </c>
      <c r="DD4">
        <f t="shared" si="3"/>
        <v>0</v>
      </c>
    </row>
    <row r="5" spans="1:110" x14ac:dyDescent="0.2">
      <c r="A5" t="s">
        <v>14865</v>
      </c>
      <c r="B5">
        <f>B4</f>
        <v>0</v>
      </c>
      <c r="C5">
        <f t="shared" ref="C5:AH5" si="4">C4+B5</f>
        <v>0</v>
      </c>
      <c r="D5">
        <f t="shared" si="4"/>
        <v>0</v>
      </c>
      <c r="E5">
        <f t="shared" si="4"/>
        <v>0</v>
      </c>
      <c r="F5">
        <f t="shared" si="4"/>
        <v>0</v>
      </c>
      <c r="G5">
        <f t="shared" si="4"/>
        <v>0</v>
      </c>
      <c r="H5">
        <f t="shared" si="4"/>
        <v>0</v>
      </c>
      <c r="I5">
        <f t="shared" si="4"/>
        <v>0</v>
      </c>
      <c r="J5">
        <f t="shared" si="4"/>
        <v>0</v>
      </c>
      <c r="K5">
        <f t="shared" si="4"/>
        <v>0</v>
      </c>
      <c r="L5">
        <f t="shared" si="4"/>
        <v>0</v>
      </c>
      <c r="M5">
        <f t="shared" si="4"/>
        <v>0</v>
      </c>
      <c r="N5">
        <f t="shared" si="4"/>
        <v>0</v>
      </c>
      <c r="O5">
        <f t="shared" si="4"/>
        <v>0</v>
      </c>
      <c r="P5">
        <f t="shared" si="4"/>
        <v>0</v>
      </c>
      <c r="Q5">
        <f t="shared" si="4"/>
        <v>0</v>
      </c>
      <c r="R5">
        <f t="shared" si="4"/>
        <v>0</v>
      </c>
      <c r="S5">
        <f t="shared" si="4"/>
        <v>0</v>
      </c>
      <c r="T5">
        <f t="shared" si="4"/>
        <v>0</v>
      </c>
      <c r="U5">
        <f t="shared" si="4"/>
        <v>0</v>
      </c>
      <c r="V5">
        <f t="shared" si="4"/>
        <v>0</v>
      </c>
      <c r="W5">
        <f t="shared" si="4"/>
        <v>0</v>
      </c>
      <c r="X5">
        <f t="shared" si="4"/>
        <v>0</v>
      </c>
      <c r="Y5">
        <f t="shared" si="4"/>
        <v>0</v>
      </c>
      <c r="Z5">
        <f t="shared" si="4"/>
        <v>0</v>
      </c>
      <c r="AA5">
        <f t="shared" si="4"/>
        <v>0</v>
      </c>
      <c r="AB5">
        <f t="shared" si="4"/>
        <v>0</v>
      </c>
      <c r="AC5">
        <f t="shared" si="4"/>
        <v>0</v>
      </c>
      <c r="AD5">
        <f t="shared" si="4"/>
        <v>0</v>
      </c>
      <c r="AE5">
        <f t="shared" si="4"/>
        <v>0</v>
      </c>
      <c r="AF5">
        <f t="shared" si="4"/>
        <v>0</v>
      </c>
      <c r="AG5">
        <f t="shared" si="4"/>
        <v>0</v>
      </c>
      <c r="AH5">
        <f t="shared" si="4"/>
        <v>0</v>
      </c>
      <c r="AI5">
        <f t="shared" ref="AI5:BN5" si="5">AI4+AH5</f>
        <v>0</v>
      </c>
      <c r="AJ5">
        <f t="shared" si="5"/>
        <v>0</v>
      </c>
      <c r="AK5">
        <f t="shared" si="5"/>
        <v>0</v>
      </c>
      <c r="AL5">
        <f t="shared" si="5"/>
        <v>0</v>
      </c>
      <c r="AM5">
        <f t="shared" si="5"/>
        <v>0</v>
      </c>
      <c r="AN5">
        <f t="shared" si="5"/>
        <v>0</v>
      </c>
      <c r="AO5">
        <f t="shared" si="5"/>
        <v>0</v>
      </c>
      <c r="AP5">
        <f t="shared" si="5"/>
        <v>0</v>
      </c>
      <c r="AQ5">
        <f t="shared" si="5"/>
        <v>0</v>
      </c>
      <c r="AR5">
        <f t="shared" si="5"/>
        <v>0</v>
      </c>
      <c r="AS5">
        <f t="shared" si="5"/>
        <v>0</v>
      </c>
      <c r="AT5">
        <f t="shared" si="5"/>
        <v>3</v>
      </c>
      <c r="AU5">
        <f t="shared" si="5"/>
        <v>13</v>
      </c>
      <c r="AV5">
        <f t="shared" si="5"/>
        <v>19</v>
      </c>
      <c r="AW5">
        <f t="shared" si="5"/>
        <v>19</v>
      </c>
      <c r="AX5">
        <f t="shared" si="5"/>
        <v>19</v>
      </c>
      <c r="AY5">
        <f t="shared" si="5"/>
        <v>19</v>
      </c>
      <c r="AZ5">
        <f t="shared" si="5"/>
        <v>19</v>
      </c>
      <c r="BA5">
        <f t="shared" si="5"/>
        <v>19</v>
      </c>
      <c r="BB5">
        <f t="shared" si="5"/>
        <v>19</v>
      </c>
      <c r="BC5">
        <f t="shared" si="5"/>
        <v>19</v>
      </c>
      <c r="BD5">
        <f t="shared" si="5"/>
        <v>19</v>
      </c>
      <c r="BE5">
        <f t="shared" si="5"/>
        <v>19</v>
      </c>
      <c r="BF5">
        <f t="shared" si="5"/>
        <v>19</v>
      </c>
      <c r="BG5">
        <f t="shared" si="5"/>
        <v>19</v>
      </c>
      <c r="BH5">
        <f t="shared" si="5"/>
        <v>19</v>
      </c>
      <c r="BI5">
        <f t="shared" si="5"/>
        <v>19</v>
      </c>
      <c r="BJ5">
        <f t="shared" si="5"/>
        <v>19</v>
      </c>
      <c r="BK5">
        <f t="shared" si="5"/>
        <v>19</v>
      </c>
      <c r="BL5">
        <f t="shared" si="5"/>
        <v>19</v>
      </c>
      <c r="BM5">
        <f t="shared" si="5"/>
        <v>19</v>
      </c>
      <c r="BN5">
        <f t="shared" si="5"/>
        <v>19</v>
      </c>
      <c r="BO5">
        <f t="shared" ref="BO5:CT5" si="6">BO4+BN5</f>
        <v>19</v>
      </c>
      <c r="BP5">
        <f t="shared" si="6"/>
        <v>19</v>
      </c>
      <c r="BQ5">
        <f t="shared" si="6"/>
        <v>19</v>
      </c>
      <c r="BR5">
        <f t="shared" si="6"/>
        <v>19</v>
      </c>
      <c r="BS5">
        <f t="shared" si="6"/>
        <v>19</v>
      </c>
      <c r="BT5">
        <f t="shared" si="6"/>
        <v>19</v>
      </c>
      <c r="BU5">
        <f t="shared" si="6"/>
        <v>19</v>
      </c>
      <c r="BV5">
        <f t="shared" si="6"/>
        <v>19</v>
      </c>
      <c r="BW5">
        <f t="shared" si="6"/>
        <v>19</v>
      </c>
      <c r="BX5">
        <f t="shared" si="6"/>
        <v>19</v>
      </c>
      <c r="BY5">
        <f t="shared" si="6"/>
        <v>19</v>
      </c>
      <c r="BZ5">
        <f t="shared" si="6"/>
        <v>19</v>
      </c>
      <c r="CA5">
        <f t="shared" si="6"/>
        <v>19</v>
      </c>
      <c r="CB5">
        <f t="shared" si="6"/>
        <v>19</v>
      </c>
      <c r="CC5">
        <f t="shared" si="6"/>
        <v>19</v>
      </c>
      <c r="CD5">
        <f t="shared" si="6"/>
        <v>19</v>
      </c>
      <c r="CE5">
        <f t="shared" si="6"/>
        <v>19</v>
      </c>
      <c r="CF5">
        <f t="shared" si="6"/>
        <v>19</v>
      </c>
      <c r="CG5">
        <f t="shared" si="6"/>
        <v>19</v>
      </c>
      <c r="CH5">
        <f t="shared" si="6"/>
        <v>19</v>
      </c>
      <c r="CI5">
        <f t="shared" si="6"/>
        <v>19</v>
      </c>
      <c r="CJ5">
        <f t="shared" si="6"/>
        <v>19</v>
      </c>
      <c r="CK5">
        <f t="shared" si="6"/>
        <v>19</v>
      </c>
      <c r="CL5">
        <f t="shared" si="6"/>
        <v>19</v>
      </c>
      <c r="CM5">
        <f t="shared" si="6"/>
        <v>19</v>
      </c>
      <c r="CN5">
        <f t="shared" si="6"/>
        <v>19</v>
      </c>
      <c r="CO5">
        <f t="shared" si="6"/>
        <v>19</v>
      </c>
      <c r="CP5">
        <f t="shared" si="6"/>
        <v>19</v>
      </c>
      <c r="CQ5">
        <f t="shared" si="6"/>
        <v>19</v>
      </c>
      <c r="CR5">
        <f t="shared" si="6"/>
        <v>19</v>
      </c>
      <c r="CS5">
        <f t="shared" si="6"/>
        <v>19</v>
      </c>
      <c r="CT5">
        <f t="shared" si="6"/>
        <v>19</v>
      </c>
      <c r="CU5">
        <f t="shared" ref="CU5:DD5" si="7">CU4+CT5</f>
        <v>19</v>
      </c>
      <c r="CV5">
        <f t="shared" si="7"/>
        <v>19</v>
      </c>
      <c r="CW5">
        <f t="shared" si="7"/>
        <v>19</v>
      </c>
      <c r="CX5">
        <f t="shared" si="7"/>
        <v>19</v>
      </c>
      <c r="CY5">
        <f t="shared" si="7"/>
        <v>19</v>
      </c>
      <c r="CZ5">
        <f t="shared" si="7"/>
        <v>19</v>
      </c>
      <c r="DA5">
        <f t="shared" si="7"/>
        <v>19</v>
      </c>
      <c r="DB5">
        <f t="shared" si="7"/>
        <v>19</v>
      </c>
      <c r="DC5">
        <f t="shared" si="7"/>
        <v>19</v>
      </c>
      <c r="DD5">
        <f t="shared" si="7"/>
        <v>19</v>
      </c>
    </row>
    <row r="8" spans="1:110" x14ac:dyDescent="0.2">
      <c r="A8" s="2" t="s">
        <v>16727</v>
      </c>
    </row>
  </sheetData>
  <phoneticPr fontId="2"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8"/>
  <sheetViews>
    <sheetView workbookViewId="0">
      <pane xSplit="1" ySplit="1" topLeftCell="B2" activePane="bottomRight" state="frozen"/>
      <selection activeCell="G18" sqref="G18"/>
      <selection pane="topRight" activeCell="G18" sqref="G18"/>
      <selection pane="bottomLeft" activeCell="G18" sqref="G18"/>
      <selection pane="bottomRight" activeCell="B1" sqref="B1"/>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2" spans="1:110" x14ac:dyDescent="0.2">
      <c r="AU2">
        <v>10</v>
      </c>
      <c r="AV2">
        <v>8</v>
      </c>
      <c r="AW2">
        <v>10</v>
      </c>
      <c r="AX2">
        <v>9</v>
      </c>
    </row>
    <row r="4" spans="1:110" x14ac:dyDescent="0.2">
      <c r="A4" t="s">
        <v>8181</v>
      </c>
      <c r="B4">
        <f t="shared" ref="B4:AG4" si="0">B2</f>
        <v>0</v>
      </c>
      <c r="C4">
        <f t="shared" si="0"/>
        <v>0</v>
      </c>
      <c r="D4">
        <f t="shared" si="0"/>
        <v>0</v>
      </c>
      <c r="E4">
        <f t="shared" si="0"/>
        <v>0</v>
      </c>
      <c r="F4">
        <f t="shared" si="0"/>
        <v>0</v>
      </c>
      <c r="G4">
        <f t="shared" si="0"/>
        <v>0</v>
      </c>
      <c r="H4">
        <f t="shared" si="0"/>
        <v>0</v>
      </c>
      <c r="I4">
        <f t="shared" si="0"/>
        <v>0</v>
      </c>
      <c r="J4">
        <f t="shared" si="0"/>
        <v>0</v>
      </c>
      <c r="K4">
        <f t="shared" si="0"/>
        <v>0</v>
      </c>
      <c r="L4">
        <f t="shared" si="0"/>
        <v>0</v>
      </c>
      <c r="M4">
        <f t="shared" si="0"/>
        <v>0</v>
      </c>
      <c r="N4">
        <f t="shared" si="0"/>
        <v>0</v>
      </c>
      <c r="O4">
        <f t="shared" si="0"/>
        <v>0</v>
      </c>
      <c r="P4">
        <f t="shared" si="0"/>
        <v>0</v>
      </c>
      <c r="Q4">
        <f t="shared" si="0"/>
        <v>0</v>
      </c>
      <c r="R4">
        <f t="shared" si="0"/>
        <v>0</v>
      </c>
      <c r="S4">
        <f t="shared" si="0"/>
        <v>0</v>
      </c>
      <c r="T4">
        <f t="shared" si="0"/>
        <v>0</v>
      </c>
      <c r="U4">
        <f t="shared" si="0"/>
        <v>0</v>
      </c>
      <c r="V4">
        <f t="shared" si="0"/>
        <v>0</v>
      </c>
      <c r="W4">
        <f t="shared" si="0"/>
        <v>0</v>
      </c>
      <c r="X4">
        <f t="shared" si="0"/>
        <v>0</v>
      </c>
      <c r="Y4">
        <f t="shared" si="0"/>
        <v>0</v>
      </c>
      <c r="Z4">
        <f t="shared" si="0"/>
        <v>0</v>
      </c>
      <c r="AA4">
        <f t="shared" si="0"/>
        <v>0</v>
      </c>
      <c r="AB4">
        <f t="shared" si="0"/>
        <v>0</v>
      </c>
      <c r="AC4">
        <f t="shared" si="0"/>
        <v>0</v>
      </c>
      <c r="AD4">
        <f t="shared" si="0"/>
        <v>0</v>
      </c>
      <c r="AE4">
        <f t="shared" si="0"/>
        <v>0</v>
      </c>
      <c r="AF4">
        <f t="shared" si="0"/>
        <v>0</v>
      </c>
      <c r="AG4">
        <f t="shared" si="0"/>
        <v>0</v>
      </c>
      <c r="AH4">
        <f t="shared" ref="AH4:BM4" si="1">AH2</f>
        <v>0</v>
      </c>
      <c r="AI4">
        <f t="shared" si="1"/>
        <v>0</v>
      </c>
      <c r="AJ4">
        <f t="shared" si="1"/>
        <v>0</v>
      </c>
      <c r="AK4">
        <f t="shared" si="1"/>
        <v>0</v>
      </c>
      <c r="AL4">
        <f t="shared" si="1"/>
        <v>0</v>
      </c>
      <c r="AM4">
        <f t="shared" si="1"/>
        <v>0</v>
      </c>
      <c r="AN4">
        <f t="shared" si="1"/>
        <v>0</v>
      </c>
      <c r="AO4">
        <f t="shared" si="1"/>
        <v>0</v>
      </c>
      <c r="AP4">
        <f t="shared" si="1"/>
        <v>0</v>
      </c>
      <c r="AQ4">
        <f t="shared" si="1"/>
        <v>0</v>
      </c>
      <c r="AR4">
        <f t="shared" si="1"/>
        <v>0</v>
      </c>
      <c r="AS4">
        <f t="shared" si="1"/>
        <v>0</v>
      </c>
      <c r="AT4">
        <f t="shared" si="1"/>
        <v>0</v>
      </c>
      <c r="AU4">
        <f t="shared" si="1"/>
        <v>10</v>
      </c>
      <c r="AV4">
        <f t="shared" si="1"/>
        <v>8</v>
      </c>
      <c r="AW4">
        <f t="shared" si="1"/>
        <v>10</v>
      </c>
      <c r="AX4">
        <f t="shared" si="1"/>
        <v>9</v>
      </c>
      <c r="AY4">
        <f t="shared" si="1"/>
        <v>0</v>
      </c>
      <c r="AZ4">
        <f t="shared" si="1"/>
        <v>0</v>
      </c>
      <c r="BA4">
        <f t="shared" si="1"/>
        <v>0</v>
      </c>
      <c r="BB4">
        <f t="shared" si="1"/>
        <v>0</v>
      </c>
      <c r="BC4">
        <f t="shared" si="1"/>
        <v>0</v>
      </c>
      <c r="BD4">
        <f t="shared" si="1"/>
        <v>0</v>
      </c>
      <c r="BE4">
        <f t="shared" si="1"/>
        <v>0</v>
      </c>
      <c r="BF4">
        <f t="shared" si="1"/>
        <v>0</v>
      </c>
      <c r="BG4">
        <f t="shared" si="1"/>
        <v>0</v>
      </c>
      <c r="BH4">
        <f t="shared" si="1"/>
        <v>0</v>
      </c>
      <c r="BI4">
        <f t="shared" si="1"/>
        <v>0</v>
      </c>
      <c r="BJ4">
        <f t="shared" si="1"/>
        <v>0</v>
      </c>
      <c r="BK4">
        <f t="shared" si="1"/>
        <v>0</v>
      </c>
      <c r="BL4">
        <f t="shared" si="1"/>
        <v>0</v>
      </c>
      <c r="BM4">
        <f t="shared" si="1"/>
        <v>0</v>
      </c>
      <c r="BN4">
        <f t="shared" ref="BN4:CS4" si="2">BN2</f>
        <v>0</v>
      </c>
      <c r="BO4">
        <f t="shared" si="2"/>
        <v>0</v>
      </c>
      <c r="BP4">
        <f t="shared" si="2"/>
        <v>0</v>
      </c>
      <c r="BQ4">
        <f t="shared" si="2"/>
        <v>0</v>
      </c>
      <c r="BR4">
        <f t="shared" si="2"/>
        <v>0</v>
      </c>
      <c r="BS4">
        <f t="shared" si="2"/>
        <v>0</v>
      </c>
      <c r="BT4">
        <f t="shared" si="2"/>
        <v>0</v>
      </c>
      <c r="BU4">
        <f t="shared" si="2"/>
        <v>0</v>
      </c>
      <c r="BV4">
        <f t="shared" si="2"/>
        <v>0</v>
      </c>
      <c r="BW4">
        <f t="shared" si="2"/>
        <v>0</v>
      </c>
      <c r="BX4">
        <f t="shared" si="2"/>
        <v>0</v>
      </c>
      <c r="BY4">
        <f t="shared" si="2"/>
        <v>0</v>
      </c>
      <c r="BZ4">
        <f t="shared" si="2"/>
        <v>0</v>
      </c>
      <c r="CA4">
        <f t="shared" si="2"/>
        <v>0</v>
      </c>
      <c r="CB4">
        <f t="shared" si="2"/>
        <v>0</v>
      </c>
      <c r="CC4">
        <f t="shared" si="2"/>
        <v>0</v>
      </c>
      <c r="CD4">
        <f t="shared" si="2"/>
        <v>0</v>
      </c>
      <c r="CE4">
        <f t="shared" si="2"/>
        <v>0</v>
      </c>
      <c r="CF4">
        <f t="shared" si="2"/>
        <v>0</v>
      </c>
      <c r="CG4">
        <f t="shared" si="2"/>
        <v>0</v>
      </c>
      <c r="CH4">
        <f t="shared" si="2"/>
        <v>0</v>
      </c>
      <c r="CI4">
        <f t="shared" si="2"/>
        <v>0</v>
      </c>
      <c r="CJ4">
        <f t="shared" si="2"/>
        <v>0</v>
      </c>
      <c r="CK4">
        <f t="shared" si="2"/>
        <v>0</v>
      </c>
      <c r="CL4">
        <f t="shared" si="2"/>
        <v>0</v>
      </c>
      <c r="CM4">
        <f t="shared" si="2"/>
        <v>0</v>
      </c>
      <c r="CN4">
        <f t="shared" si="2"/>
        <v>0</v>
      </c>
      <c r="CO4">
        <f t="shared" si="2"/>
        <v>0</v>
      </c>
      <c r="CP4">
        <f t="shared" si="2"/>
        <v>0</v>
      </c>
      <c r="CQ4">
        <f t="shared" si="2"/>
        <v>0</v>
      </c>
      <c r="CR4">
        <f t="shared" si="2"/>
        <v>0</v>
      </c>
      <c r="CS4">
        <f t="shared" si="2"/>
        <v>0</v>
      </c>
      <c r="CT4">
        <f t="shared" ref="CT4:DD4" si="3">CT2</f>
        <v>0</v>
      </c>
      <c r="CU4">
        <f t="shared" si="3"/>
        <v>0</v>
      </c>
      <c r="CV4">
        <f t="shared" si="3"/>
        <v>0</v>
      </c>
      <c r="CW4">
        <f t="shared" si="3"/>
        <v>0</v>
      </c>
      <c r="CX4">
        <f t="shared" si="3"/>
        <v>0</v>
      </c>
      <c r="CY4">
        <f t="shared" si="3"/>
        <v>0</v>
      </c>
      <c r="CZ4">
        <f t="shared" si="3"/>
        <v>0</v>
      </c>
      <c r="DA4">
        <f t="shared" si="3"/>
        <v>0</v>
      </c>
      <c r="DB4">
        <f t="shared" si="3"/>
        <v>0</v>
      </c>
      <c r="DC4">
        <f t="shared" si="3"/>
        <v>0</v>
      </c>
      <c r="DD4">
        <f t="shared" si="3"/>
        <v>0</v>
      </c>
    </row>
    <row r="5" spans="1:110" x14ac:dyDescent="0.2">
      <c r="A5" t="s">
        <v>14865</v>
      </c>
      <c r="B5">
        <f>B4</f>
        <v>0</v>
      </c>
      <c r="C5">
        <f t="shared" ref="C5:AH5" si="4">C4+B5</f>
        <v>0</v>
      </c>
      <c r="D5">
        <f t="shared" si="4"/>
        <v>0</v>
      </c>
      <c r="E5">
        <f t="shared" si="4"/>
        <v>0</v>
      </c>
      <c r="F5">
        <f t="shared" si="4"/>
        <v>0</v>
      </c>
      <c r="G5">
        <f t="shared" si="4"/>
        <v>0</v>
      </c>
      <c r="H5">
        <f t="shared" si="4"/>
        <v>0</v>
      </c>
      <c r="I5">
        <f t="shared" si="4"/>
        <v>0</v>
      </c>
      <c r="J5">
        <f t="shared" si="4"/>
        <v>0</v>
      </c>
      <c r="K5">
        <f t="shared" si="4"/>
        <v>0</v>
      </c>
      <c r="L5">
        <f t="shared" si="4"/>
        <v>0</v>
      </c>
      <c r="M5">
        <f t="shared" si="4"/>
        <v>0</v>
      </c>
      <c r="N5">
        <f t="shared" si="4"/>
        <v>0</v>
      </c>
      <c r="O5">
        <f t="shared" si="4"/>
        <v>0</v>
      </c>
      <c r="P5">
        <f t="shared" si="4"/>
        <v>0</v>
      </c>
      <c r="Q5">
        <f t="shared" si="4"/>
        <v>0</v>
      </c>
      <c r="R5">
        <f t="shared" si="4"/>
        <v>0</v>
      </c>
      <c r="S5">
        <f t="shared" si="4"/>
        <v>0</v>
      </c>
      <c r="T5">
        <f t="shared" si="4"/>
        <v>0</v>
      </c>
      <c r="U5">
        <f t="shared" si="4"/>
        <v>0</v>
      </c>
      <c r="V5">
        <f t="shared" si="4"/>
        <v>0</v>
      </c>
      <c r="W5">
        <f t="shared" si="4"/>
        <v>0</v>
      </c>
      <c r="X5">
        <f t="shared" si="4"/>
        <v>0</v>
      </c>
      <c r="Y5">
        <f t="shared" si="4"/>
        <v>0</v>
      </c>
      <c r="Z5">
        <f t="shared" si="4"/>
        <v>0</v>
      </c>
      <c r="AA5">
        <f t="shared" si="4"/>
        <v>0</v>
      </c>
      <c r="AB5">
        <f t="shared" si="4"/>
        <v>0</v>
      </c>
      <c r="AC5">
        <f t="shared" si="4"/>
        <v>0</v>
      </c>
      <c r="AD5">
        <f t="shared" si="4"/>
        <v>0</v>
      </c>
      <c r="AE5">
        <f t="shared" si="4"/>
        <v>0</v>
      </c>
      <c r="AF5">
        <f t="shared" si="4"/>
        <v>0</v>
      </c>
      <c r="AG5">
        <f t="shared" si="4"/>
        <v>0</v>
      </c>
      <c r="AH5">
        <f t="shared" si="4"/>
        <v>0</v>
      </c>
      <c r="AI5">
        <f t="shared" ref="AI5:BN5" si="5">AI4+AH5</f>
        <v>0</v>
      </c>
      <c r="AJ5">
        <f t="shared" si="5"/>
        <v>0</v>
      </c>
      <c r="AK5">
        <f t="shared" si="5"/>
        <v>0</v>
      </c>
      <c r="AL5">
        <f t="shared" si="5"/>
        <v>0</v>
      </c>
      <c r="AM5">
        <f t="shared" si="5"/>
        <v>0</v>
      </c>
      <c r="AN5">
        <f t="shared" si="5"/>
        <v>0</v>
      </c>
      <c r="AO5">
        <f t="shared" si="5"/>
        <v>0</v>
      </c>
      <c r="AP5">
        <f t="shared" si="5"/>
        <v>0</v>
      </c>
      <c r="AQ5">
        <f t="shared" si="5"/>
        <v>0</v>
      </c>
      <c r="AR5">
        <f t="shared" si="5"/>
        <v>0</v>
      </c>
      <c r="AS5">
        <f t="shared" si="5"/>
        <v>0</v>
      </c>
      <c r="AT5">
        <f t="shared" si="5"/>
        <v>0</v>
      </c>
      <c r="AU5">
        <f t="shared" si="5"/>
        <v>10</v>
      </c>
      <c r="AV5">
        <f t="shared" si="5"/>
        <v>18</v>
      </c>
      <c r="AW5">
        <f t="shared" si="5"/>
        <v>28</v>
      </c>
      <c r="AX5">
        <f t="shared" si="5"/>
        <v>37</v>
      </c>
      <c r="AY5">
        <f t="shared" si="5"/>
        <v>37</v>
      </c>
      <c r="AZ5">
        <f t="shared" si="5"/>
        <v>37</v>
      </c>
      <c r="BA5">
        <f t="shared" si="5"/>
        <v>37</v>
      </c>
      <c r="BB5">
        <f t="shared" si="5"/>
        <v>37</v>
      </c>
      <c r="BC5">
        <f t="shared" si="5"/>
        <v>37</v>
      </c>
      <c r="BD5">
        <f t="shared" si="5"/>
        <v>37</v>
      </c>
      <c r="BE5">
        <f t="shared" si="5"/>
        <v>37</v>
      </c>
      <c r="BF5">
        <f t="shared" si="5"/>
        <v>37</v>
      </c>
      <c r="BG5">
        <f t="shared" si="5"/>
        <v>37</v>
      </c>
      <c r="BH5">
        <f t="shared" si="5"/>
        <v>37</v>
      </c>
      <c r="BI5">
        <f t="shared" si="5"/>
        <v>37</v>
      </c>
      <c r="BJ5">
        <f t="shared" si="5"/>
        <v>37</v>
      </c>
      <c r="BK5">
        <f t="shared" si="5"/>
        <v>37</v>
      </c>
      <c r="BL5">
        <f t="shared" si="5"/>
        <v>37</v>
      </c>
      <c r="BM5">
        <f t="shared" si="5"/>
        <v>37</v>
      </c>
      <c r="BN5">
        <f t="shared" si="5"/>
        <v>37</v>
      </c>
      <c r="BO5">
        <f t="shared" ref="BO5:CT5" si="6">BO4+BN5</f>
        <v>37</v>
      </c>
      <c r="BP5">
        <f t="shared" si="6"/>
        <v>37</v>
      </c>
      <c r="BQ5">
        <f t="shared" si="6"/>
        <v>37</v>
      </c>
      <c r="BR5">
        <f t="shared" si="6"/>
        <v>37</v>
      </c>
      <c r="BS5">
        <f t="shared" si="6"/>
        <v>37</v>
      </c>
      <c r="BT5">
        <f t="shared" si="6"/>
        <v>37</v>
      </c>
      <c r="BU5">
        <f t="shared" si="6"/>
        <v>37</v>
      </c>
      <c r="BV5">
        <f t="shared" si="6"/>
        <v>37</v>
      </c>
      <c r="BW5">
        <f t="shared" si="6"/>
        <v>37</v>
      </c>
      <c r="BX5">
        <f t="shared" si="6"/>
        <v>37</v>
      </c>
      <c r="BY5">
        <f t="shared" si="6"/>
        <v>37</v>
      </c>
      <c r="BZ5">
        <f t="shared" si="6"/>
        <v>37</v>
      </c>
      <c r="CA5">
        <f t="shared" si="6"/>
        <v>37</v>
      </c>
      <c r="CB5">
        <f t="shared" si="6"/>
        <v>37</v>
      </c>
      <c r="CC5">
        <f t="shared" si="6"/>
        <v>37</v>
      </c>
      <c r="CD5">
        <f t="shared" si="6"/>
        <v>37</v>
      </c>
      <c r="CE5">
        <f t="shared" si="6"/>
        <v>37</v>
      </c>
      <c r="CF5">
        <f t="shared" si="6"/>
        <v>37</v>
      </c>
      <c r="CG5">
        <f t="shared" si="6"/>
        <v>37</v>
      </c>
      <c r="CH5">
        <f t="shared" si="6"/>
        <v>37</v>
      </c>
      <c r="CI5">
        <f t="shared" si="6"/>
        <v>37</v>
      </c>
      <c r="CJ5">
        <f t="shared" si="6"/>
        <v>37</v>
      </c>
      <c r="CK5">
        <f t="shared" si="6"/>
        <v>37</v>
      </c>
      <c r="CL5">
        <f t="shared" si="6"/>
        <v>37</v>
      </c>
      <c r="CM5">
        <f t="shared" si="6"/>
        <v>37</v>
      </c>
      <c r="CN5">
        <f t="shared" si="6"/>
        <v>37</v>
      </c>
      <c r="CO5">
        <f t="shared" si="6"/>
        <v>37</v>
      </c>
      <c r="CP5">
        <f t="shared" si="6"/>
        <v>37</v>
      </c>
      <c r="CQ5">
        <f t="shared" si="6"/>
        <v>37</v>
      </c>
      <c r="CR5">
        <f t="shared" si="6"/>
        <v>37</v>
      </c>
      <c r="CS5">
        <f t="shared" si="6"/>
        <v>37</v>
      </c>
      <c r="CT5">
        <f t="shared" si="6"/>
        <v>37</v>
      </c>
      <c r="CU5">
        <f t="shared" ref="CU5:DD5" si="7">CU4+CT5</f>
        <v>37</v>
      </c>
      <c r="CV5">
        <f t="shared" si="7"/>
        <v>37</v>
      </c>
      <c r="CW5">
        <f t="shared" si="7"/>
        <v>37</v>
      </c>
      <c r="CX5">
        <f t="shared" si="7"/>
        <v>37</v>
      </c>
      <c r="CY5">
        <f t="shared" si="7"/>
        <v>37</v>
      </c>
      <c r="CZ5">
        <f t="shared" si="7"/>
        <v>37</v>
      </c>
      <c r="DA5">
        <f t="shared" si="7"/>
        <v>37</v>
      </c>
      <c r="DB5">
        <f t="shared" si="7"/>
        <v>37</v>
      </c>
      <c r="DC5">
        <f t="shared" si="7"/>
        <v>37</v>
      </c>
      <c r="DD5">
        <f t="shared" si="7"/>
        <v>37</v>
      </c>
    </row>
    <row r="8" spans="1:110" x14ac:dyDescent="0.2">
      <c r="A8" s="2" t="s">
        <v>16727</v>
      </c>
    </row>
  </sheetData>
  <phoneticPr fontId="2"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60"/>
  <sheetViews>
    <sheetView workbookViewId="0">
      <selection activeCell="G18" sqref="G18"/>
    </sheetView>
  </sheetViews>
  <sheetFormatPr defaultRowHeight="12.75" x14ac:dyDescent="0.2"/>
  <cols>
    <col min="1" max="1" width="6.85546875" bestFit="1" customWidth="1"/>
    <col min="2" max="2" width="5.85546875" bestFit="1" customWidth="1"/>
  </cols>
  <sheetData>
    <row r="1" spans="1:76"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4508</v>
      </c>
      <c r="BF1" s="1" t="s">
        <v>4511</v>
      </c>
      <c r="BG1" s="1" t="s">
        <v>4514</v>
      </c>
      <c r="BH1" s="1" t="s">
        <v>4517</v>
      </c>
      <c r="BI1" s="1" t="s">
        <v>2</v>
      </c>
      <c r="BJ1" s="1" t="s">
        <v>5</v>
      </c>
      <c r="BK1" s="1" t="s">
        <v>8</v>
      </c>
      <c r="BL1" s="1" t="s">
        <v>11</v>
      </c>
      <c r="BM1" s="1" t="s">
        <v>14</v>
      </c>
      <c r="BN1" s="1" t="s">
        <v>17</v>
      </c>
      <c r="BO1" s="1" t="s">
        <v>20</v>
      </c>
      <c r="BP1" s="1" t="s">
        <v>23</v>
      </c>
      <c r="BQ1" s="1" t="s">
        <v>26</v>
      </c>
      <c r="BR1" s="1" t="s">
        <v>29</v>
      </c>
      <c r="BS1" s="1" t="s">
        <v>32</v>
      </c>
      <c r="BT1" s="1" t="s">
        <v>35</v>
      </c>
      <c r="BU1" s="1" t="s">
        <v>38</v>
      </c>
      <c r="BV1" s="1" t="s">
        <v>15321</v>
      </c>
      <c r="BW1" s="1" t="s">
        <v>15322</v>
      </c>
      <c r="BX1" s="1" t="s">
        <v>15323</v>
      </c>
    </row>
    <row r="2" spans="1:76" x14ac:dyDescent="0.2">
      <c r="BE2" s="4">
        <v>7</v>
      </c>
      <c r="BF2" s="4">
        <v>7</v>
      </c>
      <c r="BG2" s="4">
        <v>7</v>
      </c>
      <c r="BH2" s="4">
        <v>7</v>
      </c>
      <c r="BI2" s="4">
        <v>7</v>
      </c>
      <c r="BJ2" s="4">
        <v>7</v>
      </c>
      <c r="BK2" s="4">
        <v>7</v>
      </c>
      <c r="BL2" s="4">
        <v>3</v>
      </c>
    </row>
    <row r="4" spans="1:76" x14ac:dyDescent="0.2">
      <c r="A4" t="s">
        <v>8181</v>
      </c>
      <c r="B4">
        <f>B2</f>
        <v>0</v>
      </c>
      <c r="C4">
        <f>C2</f>
        <v>0</v>
      </c>
      <c r="D4">
        <f t="shared" ref="D4:BO4" si="0">D2</f>
        <v>0</v>
      </c>
      <c r="E4">
        <f t="shared" si="0"/>
        <v>0</v>
      </c>
      <c r="F4">
        <f t="shared" si="0"/>
        <v>0</v>
      </c>
      <c r="G4">
        <f t="shared" si="0"/>
        <v>0</v>
      </c>
      <c r="H4">
        <f t="shared" si="0"/>
        <v>0</v>
      </c>
      <c r="I4">
        <f t="shared" si="0"/>
        <v>0</v>
      </c>
      <c r="J4">
        <f t="shared" si="0"/>
        <v>0</v>
      </c>
      <c r="K4">
        <f t="shared" si="0"/>
        <v>0</v>
      </c>
      <c r="L4">
        <f t="shared" si="0"/>
        <v>0</v>
      </c>
      <c r="M4">
        <f t="shared" si="0"/>
        <v>0</v>
      </c>
      <c r="N4">
        <f t="shared" si="0"/>
        <v>0</v>
      </c>
      <c r="O4">
        <f t="shared" si="0"/>
        <v>0</v>
      </c>
      <c r="P4">
        <f t="shared" si="0"/>
        <v>0</v>
      </c>
      <c r="Q4">
        <f t="shared" si="0"/>
        <v>0</v>
      </c>
      <c r="R4">
        <f t="shared" si="0"/>
        <v>0</v>
      </c>
      <c r="S4">
        <f t="shared" si="0"/>
        <v>0</v>
      </c>
      <c r="T4">
        <f t="shared" si="0"/>
        <v>0</v>
      </c>
      <c r="U4">
        <f t="shared" si="0"/>
        <v>0</v>
      </c>
      <c r="V4">
        <f t="shared" si="0"/>
        <v>0</v>
      </c>
      <c r="W4">
        <f t="shared" si="0"/>
        <v>0</v>
      </c>
      <c r="X4">
        <f t="shared" si="0"/>
        <v>0</v>
      </c>
      <c r="Y4">
        <f t="shared" si="0"/>
        <v>0</v>
      </c>
      <c r="Z4">
        <f t="shared" si="0"/>
        <v>0</v>
      </c>
      <c r="AA4">
        <f t="shared" si="0"/>
        <v>0</v>
      </c>
      <c r="AB4">
        <f t="shared" si="0"/>
        <v>0</v>
      </c>
      <c r="AC4">
        <f t="shared" si="0"/>
        <v>0</v>
      </c>
      <c r="AD4">
        <f t="shared" si="0"/>
        <v>0</v>
      </c>
      <c r="AE4">
        <f t="shared" si="0"/>
        <v>0</v>
      </c>
      <c r="AF4">
        <f t="shared" si="0"/>
        <v>0</v>
      </c>
      <c r="AG4">
        <f t="shared" si="0"/>
        <v>0</v>
      </c>
      <c r="AH4">
        <f t="shared" si="0"/>
        <v>0</v>
      </c>
      <c r="AI4">
        <f t="shared" si="0"/>
        <v>0</v>
      </c>
      <c r="AJ4">
        <f t="shared" si="0"/>
        <v>0</v>
      </c>
      <c r="AK4">
        <f t="shared" si="0"/>
        <v>0</v>
      </c>
      <c r="AL4">
        <f t="shared" si="0"/>
        <v>0</v>
      </c>
      <c r="AM4">
        <f t="shared" si="0"/>
        <v>0</v>
      </c>
      <c r="AN4">
        <f t="shared" si="0"/>
        <v>0</v>
      </c>
      <c r="AO4">
        <f t="shared" si="0"/>
        <v>0</v>
      </c>
      <c r="AP4">
        <f t="shared" si="0"/>
        <v>0</v>
      </c>
      <c r="AQ4">
        <f t="shared" si="0"/>
        <v>0</v>
      </c>
      <c r="AR4">
        <f t="shared" si="0"/>
        <v>0</v>
      </c>
      <c r="AS4">
        <f t="shared" si="0"/>
        <v>0</v>
      </c>
      <c r="AT4">
        <f t="shared" si="0"/>
        <v>0</v>
      </c>
      <c r="AU4">
        <f t="shared" si="0"/>
        <v>0</v>
      </c>
      <c r="AV4">
        <f t="shared" si="0"/>
        <v>0</v>
      </c>
      <c r="AW4">
        <f t="shared" si="0"/>
        <v>0</v>
      </c>
      <c r="AX4">
        <f t="shared" si="0"/>
        <v>0</v>
      </c>
      <c r="AY4">
        <f t="shared" si="0"/>
        <v>0</v>
      </c>
      <c r="AZ4">
        <f t="shared" si="0"/>
        <v>0</v>
      </c>
      <c r="BA4">
        <f t="shared" si="0"/>
        <v>0</v>
      </c>
      <c r="BB4">
        <f t="shared" si="0"/>
        <v>0</v>
      </c>
      <c r="BC4">
        <f t="shared" si="0"/>
        <v>0</v>
      </c>
      <c r="BD4">
        <f t="shared" si="0"/>
        <v>0</v>
      </c>
      <c r="BE4">
        <f t="shared" si="0"/>
        <v>7</v>
      </c>
      <c r="BF4">
        <f t="shared" si="0"/>
        <v>7</v>
      </c>
      <c r="BG4">
        <f t="shared" si="0"/>
        <v>7</v>
      </c>
      <c r="BH4">
        <f t="shared" si="0"/>
        <v>7</v>
      </c>
      <c r="BI4">
        <f t="shared" si="0"/>
        <v>7</v>
      </c>
      <c r="BJ4">
        <f t="shared" si="0"/>
        <v>7</v>
      </c>
      <c r="BK4">
        <f t="shared" si="0"/>
        <v>7</v>
      </c>
      <c r="BL4">
        <f t="shared" si="0"/>
        <v>3</v>
      </c>
      <c r="BM4">
        <f t="shared" si="0"/>
        <v>0</v>
      </c>
      <c r="BN4">
        <f t="shared" si="0"/>
        <v>0</v>
      </c>
      <c r="BO4">
        <f t="shared" si="0"/>
        <v>0</v>
      </c>
      <c r="BP4">
        <f t="shared" ref="BP4:BX4" si="1">BP2</f>
        <v>0</v>
      </c>
      <c r="BQ4">
        <f t="shared" si="1"/>
        <v>0</v>
      </c>
      <c r="BR4">
        <f t="shared" si="1"/>
        <v>0</v>
      </c>
      <c r="BS4">
        <f t="shared" si="1"/>
        <v>0</v>
      </c>
      <c r="BT4">
        <f t="shared" si="1"/>
        <v>0</v>
      </c>
      <c r="BU4">
        <f t="shared" si="1"/>
        <v>0</v>
      </c>
      <c r="BV4">
        <f t="shared" si="1"/>
        <v>0</v>
      </c>
      <c r="BW4">
        <f t="shared" si="1"/>
        <v>0</v>
      </c>
      <c r="BX4">
        <f t="shared" si="1"/>
        <v>0</v>
      </c>
    </row>
    <row r="5" spans="1:76" x14ac:dyDescent="0.2">
      <c r="A5" t="s">
        <v>14865</v>
      </c>
      <c r="B5">
        <f>B4</f>
        <v>0</v>
      </c>
      <c r="C5">
        <f>C4+B5</f>
        <v>0</v>
      </c>
      <c r="D5">
        <f t="shared" ref="D5:BO5" si="2">D4+C5</f>
        <v>0</v>
      </c>
      <c r="E5">
        <f t="shared" si="2"/>
        <v>0</v>
      </c>
      <c r="F5">
        <f t="shared" si="2"/>
        <v>0</v>
      </c>
      <c r="G5">
        <f t="shared" si="2"/>
        <v>0</v>
      </c>
      <c r="H5">
        <f t="shared" si="2"/>
        <v>0</v>
      </c>
      <c r="I5">
        <f t="shared" si="2"/>
        <v>0</v>
      </c>
      <c r="J5">
        <f t="shared" si="2"/>
        <v>0</v>
      </c>
      <c r="K5">
        <f t="shared" si="2"/>
        <v>0</v>
      </c>
      <c r="L5">
        <f t="shared" si="2"/>
        <v>0</v>
      </c>
      <c r="M5">
        <f t="shared" si="2"/>
        <v>0</v>
      </c>
      <c r="N5">
        <f t="shared" si="2"/>
        <v>0</v>
      </c>
      <c r="O5">
        <f t="shared" si="2"/>
        <v>0</v>
      </c>
      <c r="P5">
        <f t="shared" si="2"/>
        <v>0</v>
      </c>
      <c r="Q5">
        <f t="shared" si="2"/>
        <v>0</v>
      </c>
      <c r="R5">
        <f t="shared" si="2"/>
        <v>0</v>
      </c>
      <c r="S5">
        <f t="shared" si="2"/>
        <v>0</v>
      </c>
      <c r="T5">
        <f t="shared" si="2"/>
        <v>0</v>
      </c>
      <c r="U5">
        <f t="shared" si="2"/>
        <v>0</v>
      </c>
      <c r="V5">
        <f t="shared" si="2"/>
        <v>0</v>
      </c>
      <c r="W5">
        <f t="shared" si="2"/>
        <v>0</v>
      </c>
      <c r="X5">
        <f t="shared" si="2"/>
        <v>0</v>
      </c>
      <c r="Y5">
        <f t="shared" si="2"/>
        <v>0</v>
      </c>
      <c r="Z5">
        <f t="shared" si="2"/>
        <v>0</v>
      </c>
      <c r="AA5">
        <f t="shared" si="2"/>
        <v>0</v>
      </c>
      <c r="AB5">
        <f t="shared" si="2"/>
        <v>0</v>
      </c>
      <c r="AC5">
        <f t="shared" si="2"/>
        <v>0</v>
      </c>
      <c r="AD5">
        <f t="shared" si="2"/>
        <v>0</v>
      </c>
      <c r="AE5">
        <f t="shared" si="2"/>
        <v>0</v>
      </c>
      <c r="AF5">
        <f t="shared" si="2"/>
        <v>0</v>
      </c>
      <c r="AG5">
        <f t="shared" si="2"/>
        <v>0</v>
      </c>
      <c r="AH5">
        <f t="shared" si="2"/>
        <v>0</v>
      </c>
      <c r="AI5">
        <f t="shared" si="2"/>
        <v>0</v>
      </c>
      <c r="AJ5">
        <f t="shared" si="2"/>
        <v>0</v>
      </c>
      <c r="AK5">
        <f t="shared" si="2"/>
        <v>0</v>
      </c>
      <c r="AL5">
        <f t="shared" si="2"/>
        <v>0</v>
      </c>
      <c r="AM5">
        <f t="shared" si="2"/>
        <v>0</v>
      </c>
      <c r="AN5">
        <f t="shared" si="2"/>
        <v>0</v>
      </c>
      <c r="AO5">
        <f t="shared" si="2"/>
        <v>0</v>
      </c>
      <c r="AP5">
        <f t="shared" si="2"/>
        <v>0</v>
      </c>
      <c r="AQ5">
        <f t="shared" si="2"/>
        <v>0</v>
      </c>
      <c r="AR5">
        <f t="shared" si="2"/>
        <v>0</v>
      </c>
      <c r="AS5">
        <f t="shared" si="2"/>
        <v>0</v>
      </c>
      <c r="AT5">
        <f t="shared" si="2"/>
        <v>0</v>
      </c>
      <c r="AU5">
        <f t="shared" si="2"/>
        <v>0</v>
      </c>
      <c r="AV5">
        <f t="shared" si="2"/>
        <v>0</v>
      </c>
      <c r="AW5">
        <f t="shared" si="2"/>
        <v>0</v>
      </c>
      <c r="AX5">
        <f t="shared" si="2"/>
        <v>0</v>
      </c>
      <c r="AY5">
        <f t="shared" si="2"/>
        <v>0</v>
      </c>
      <c r="AZ5">
        <f t="shared" si="2"/>
        <v>0</v>
      </c>
      <c r="BA5">
        <f t="shared" si="2"/>
        <v>0</v>
      </c>
      <c r="BB5">
        <f t="shared" si="2"/>
        <v>0</v>
      </c>
      <c r="BC5">
        <f t="shared" si="2"/>
        <v>0</v>
      </c>
      <c r="BD5">
        <f t="shared" si="2"/>
        <v>0</v>
      </c>
      <c r="BE5">
        <f t="shared" si="2"/>
        <v>7</v>
      </c>
      <c r="BF5">
        <f t="shared" si="2"/>
        <v>14</v>
      </c>
      <c r="BG5">
        <f t="shared" si="2"/>
        <v>21</v>
      </c>
      <c r="BH5">
        <f t="shared" si="2"/>
        <v>28</v>
      </c>
      <c r="BI5">
        <f t="shared" si="2"/>
        <v>35</v>
      </c>
      <c r="BJ5">
        <f t="shared" si="2"/>
        <v>42</v>
      </c>
      <c r="BK5">
        <f t="shared" si="2"/>
        <v>49</v>
      </c>
      <c r="BL5">
        <f t="shared" si="2"/>
        <v>52</v>
      </c>
      <c r="BM5">
        <f t="shared" si="2"/>
        <v>52</v>
      </c>
      <c r="BN5">
        <f t="shared" si="2"/>
        <v>52</v>
      </c>
      <c r="BO5">
        <f t="shared" si="2"/>
        <v>52</v>
      </c>
      <c r="BP5">
        <f t="shared" ref="BP5:BX5" si="3">BP4+BO5</f>
        <v>52</v>
      </c>
      <c r="BQ5">
        <f t="shared" si="3"/>
        <v>52</v>
      </c>
      <c r="BR5">
        <f t="shared" si="3"/>
        <v>52</v>
      </c>
      <c r="BS5">
        <f t="shared" si="3"/>
        <v>52</v>
      </c>
      <c r="BT5">
        <f t="shared" si="3"/>
        <v>52</v>
      </c>
      <c r="BU5">
        <f t="shared" si="3"/>
        <v>52</v>
      </c>
      <c r="BV5">
        <f t="shared" si="3"/>
        <v>52</v>
      </c>
      <c r="BW5">
        <f t="shared" si="3"/>
        <v>52</v>
      </c>
      <c r="BX5">
        <f t="shared" si="3"/>
        <v>52</v>
      </c>
    </row>
    <row r="7" spans="1:76" ht="13.5" thickBot="1" x14ac:dyDescent="0.25">
      <c r="D7" s="72" t="s">
        <v>1773</v>
      </c>
      <c r="E7" s="4"/>
      <c r="F7" s="4"/>
      <c r="G7" s="4"/>
      <c r="BE7" s="2" t="s">
        <v>15856</v>
      </c>
    </row>
    <row r="8" spans="1:76" ht="13.5" thickBot="1" x14ac:dyDescent="0.25">
      <c r="A8" s="23" t="s">
        <v>115</v>
      </c>
      <c r="B8" s="23" t="s">
        <v>116</v>
      </c>
    </row>
    <row r="9" spans="1:76" x14ac:dyDescent="0.2">
      <c r="A9" s="21" t="s">
        <v>7668</v>
      </c>
      <c r="B9" s="21" t="s">
        <v>2647</v>
      </c>
    </row>
    <row r="10" spans="1:76" x14ac:dyDescent="0.2">
      <c r="A10" s="21" t="s">
        <v>3640</v>
      </c>
      <c r="B10" s="21" t="s">
        <v>2647</v>
      </c>
    </row>
    <row r="11" spans="1:76" x14ac:dyDescent="0.2">
      <c r="A11" s="21" t="s">
        <v>7628</v>
      </c>
      <c r="B11" s="21" t="s">
        <v>2647</v>
      </c>
    </row>
    <row r="12" spans="1:76" x14ac:dyDescent="0.2">
      <c r="A12" s="21" t="s">
        <v>3641</v>
      </c>
      <c r="B12" s="21" t="s">
        <v>2647</v>
      </c>
    </row>
    <row r="13" spans="1:76" x14ac:dyDescent="0.2">
      <c r="A13" s="21" t="s">
        <v>2661</v>
      </c>
      <c r="B13" s="21" t="s">
        <v>2647</v>
      </c>
    </row>
    <row r="14" spans="1:76" x14ac:dyDescent="0.2">
      <c r="A14" s="21" t="s">
        <v>804</v>
      </c>
      <c r="B14" s="21" t="s">
        <v>2647</v>
      </c>
    </row>
    <row r="15" spans="1:76" x14ac:dyDescent="0.2">
      <c r="A15" s="21" t="s">
        <v>2943</v>
      </c>
      <c r="B15" s="21" t="s">
        <v>2647</v>
      </c>
    </row>
    <row r="16" spans="1:76" x14ac:dyDescent="0.2">
      <c r="A16" s="21" t="s">
        <v>7624</v>
      </c>
      <c r="B16" s="21" t="s">
        <v>2647</v>
      </c>
    </row>
    <row r="17" spans="1:2" x14ac:dyDescent="0.2">
      <c r="A17" s="21" t="s">
        <v>814</v>
      </c>
      <c r="B17" s="21" t="s">
        <v>2647</v>
      </c>
    </row>
    <row r="18" spans="1:2" x14ac:dyDescent="0.2">
      <c r="A18" s="21" t="s">
        <v>7671</v>
      </c>
      <c r="B18" s="21" t="s">
        <v>2647</v>
      </c>
    </row>
    <row r="19" spans="1:2" x14ac:dyDescent="0.2">
      <c r="A19" s="21" t="s">
        <v>805</v>
      </c>
      <c r="B19" s="21" t="s">
        <v>2647</v>
      </c>
    </row>
    <row r="20" spans="1:2" x14ac:dyDescent="0.2">
      <c r="A20" s="21" t="s">
        <v>3614</v>
      </c>
      <c r="B20" s="21" t="s">
        <v>2647</v>
      </c>
    </row>
    <row r="21" spans="1:2" x14ac:dyDescent="0.2">
      <c r="A21" s="21" t="s">
        <v>430</v>
      </c>
      <c r="B21" s="21" t="s">
        <v>2647</v>
      </c>
    </row>
    <row r="22" spans="1:2" x14ac:dyDescent="0.2">
      <c r="A22" s="21" t="s">
        <v>7625</v>
      </c>
      <c r="B22" s="21" t="s">
        <v>2647</v>
      </c>
    </row>
    <row r="23" spans="1:2" x14ac:dyDescent="0.2">
      <c r="A23" s="21" t="s">
        <v>3628</v>
      </c>
      <c r="B23" s="21" t="s">
        <v>2647</v>
      </c>
    </row>
    <row r="24" spans="1:2" x14ac:dyDescent="0.2">
      <c r="A24" s="21" t="s">
        <v>7660</v>
      </c>
      <c r="B24" s="21" t="s">
        <v>2647</v>
      </c>
    </row>
    <row r="25" spans="1:2" x14ac:dyDescent="0.2">
      <c r="A25" s="21" t="s">
        <v>3630</v>
      </c>
      <c r="B25" s="21" t="s">
        <v>2647</v>
      </c>
    </row>
    <row r="26" spans="1:2" x14ac:dyDescent="0.2">
      <c r="A26" s="21" t="s">
        <v>3642</v>
      </c>
      <c r="B26" s="21" t="s">
        <v>2647</v>
      </c>
    </row>
    <row r="27" spans="1:2" x14ac:dyDescent="0.2">
      <c r="A27" s="21" t="s">
        <v>7688</v>
      </c>
      <c r="B27" s="21" t="s">
        <v>2647</v>
      </c>
    </row>
    <row r="28" spans="1:2" x14ac:dyDescent="0.2">
      <c r="A28" s="21" t="s">
        <v>6504</v>
      </c>
      <c r="B28" s="21" t="s">
        <v>2647</v>
      </c>
    </row>
    <row r="29" spans="1:2" x14ac:dyDescent="0.2">
      <c r="A29" s="21" t="s">
        <v>3517</v>
      </c>
      <c r="B29" s="21" t="s">
        <v>2647</v>
      </c>
    </row>
    <row r="30" spans="1:2" x14ac:dyDescent="0.2">
      <c r="A30" s="21" t="s">
        <v>530</v>
      </c>
      <c r="B30" s="21" t="s">
        <v>2647</v>
      </c>
    </row>
    <row r="31" spans="1:2" x14ac:dyDescent="0.2">
      <c r="A31" s="21" t="s">
        <v>7700</v>
      </c>
      <c r="B31" s="21" t="s">
        <v>2647</v>
      </c>
    </row>
    <row r="32" spans="1:2" x14ac:dyDescent="0.2">
      <c r="A32" s="21" t="s">
        <v>7617</v>
      </c>
      <c r="B32" s="21" t="s">
        <v>2647</v>
      </c>
    </row>
    <row r="33" spans="1:2" x14ac:dyDescent="0.2">
      <c r="A33" s="21" t="s">
        <v>7701</v>
      </c>
      <c r="B33" s="21" t="s">
        <v>2647</v>
      </c>
    </row>
    <row r="34" spans="1:2" x14ac:dyDescent="0.2">
      <c r="A34" s="21" t="s">
        <v>7614</v>
      </c>
      <c r="B34" s="21" t="s">
        <v>2647</v>
      </c>
    </row>
    <row r="35" spans="1:2" x14ac:dyDescent="0.2">
      <c r="A35" s="21" t="s">
        <v>7662</v>
      </c>
      <c r="B35" s="21" t="s">
        <v>2647</v>
      </c>
    </row>
    <row r="36" spans="1:2" x14ac:dyDescent="0.2">
      <c r="A36" s="21" t="s">
        <v>3633</v>
      </c>
      <c r="B36" s="21" t="s">
        <v>2647</v>
      </c>
    </row>
    <row r="37" spans="1:2" x14ac:dyDescent="0.2">
      <c r="A37" s="21" t="s">
        <v>7571</v>
      </c>
      <c r="B37" s="21" t="s">
        <v>2647</v>
      </c>
    </row>
    <row r="38" spans="1:2" x14ac:dyDescent="0.2">
      <c r="A38" s="21" t="s">
        <v>3634</v>
      </c>
      <c r="B38" s="21" t="s">
        <v>2647</v>
      </c>
    </row>
    <row r="39" spans="1:2" x14ac:dyDescent="0.2">
      <c r="A39" s="21" t="s">
        <v>7659</v>
      </c>
      <c r="B39" s="21" t="s">
        <v>2647</v>
      </c>
    </row>
    <row r="40" spans="1:2" x14ac:dyDescent="0.2">
      <c r="A40" s="21" t="s">
        <v>7580</v>
      </c>
      <c r="B40" s="21" t="s">
        <v>2647</v>
      </c>
    </row>
    <row r="41" spans="1:2" x14ac:dyDescent="0.2">
      <c r="A41" s="21" t="s">
        <v>7639</v>
      </c>
      <c r="B41" s="21" t="s">
        <v>2647</v>
      </c>
    </row>
    <row r="42" spans="1:2" x14ac:dyDescent="0.2">
      <c r="A42" s="21" t="s">
        <v>6772</v>
      </c>
      <c r="B42" s="21" t="s">
        <v>2647</v>
      </c>
    </row>
    <row r="43" spans="1:2" x14ac:dyDescent="0.2">
      <c r="A43" s="21" t="s">
        <v>7699</v>
      </c>
      <c r="B43" s="21" t="s">
        <v>2647</v>
      </c>
    </row>
    <row r="44" spans="1:2" x14ac:dyDescent="0.2">
      <c r="A44" s="21" t="s">
        <v>3631</v>
      </c>
      <c r="B44" s="21" t="s">
        <v>2647</v>
      </c>
    </row>
    <row r="45" spans="1:2" x14ac:dyDescent="0.2">
      <c r="A45" s="21" t="s">
        <v>7664</v>
      </c>
      <c r="B45" s="21" t="s">
        <v>2647</v>
      </c>
    </row>
    <row r="46" spans="1:2" x14ac:dyDescent="0.2">
      <c r="A46" s="21" t="s">
        <v>2343</v>
      </c>
      <c r="B46" s="21" t="s">
        <v>2647</v>
      </c>
    </row>
    <row r="47" spans="1:2" x14ac:dyDescent="0.2">
      <c r="A47" s="21" t="s">
        <v>3632</v>
      </c>
      <c r="B47" s="21" t="s">
        <v>2647</v>
      </c>
    </row>
    <row r="48" spans="1:2" x14ac:dyDescent="0.2">
      <c r="A48" s="21" t="s">
        <v>7661</v>
      </c>
      <c r="B48" s="21" t="s">
        <v>2647</v>
      </c>
    </row>
    <row r="49" spans="1:2" x14ac:dyDescent="0.2">
      <c r="A49" s="21" t="s">
        <v>6802</v>
      </c>
      <c r="B49" s="21" t="s">
        <v>2647</v>
      </c>
    </row>
    <row r="50" spans="1:2" x14ac:dyDescent="0.2">
      <c r="A50" s="21" t="s">
        <v>3629</v>
      </c>
      <c r="B50" s="21" t="s">
        <v>2647</v>
      </c>
    </row>
    <row r="51" spans="1:2" x14ac:dyDescent="0.2">
      <c r="A51" s="21" t="s">
        <v>7622</v>
      </c>
      <c r="B51" s="21" t="s">
        <v>2647</v>
      </c>
    </row>
    <row r="52" spans="1:2" x14ac:dyDescent="0.2">
      <c r="A52" s="21" t="s">
        <v>3635</v>
      </c>
      <c r="B52" s="21" t="s">
        <v>2647</v>
      </c>
    </row>
    <row r="53" spans="1:2" x14ac:dyDescent="0.2">
      <c r="A53" s="21" t="s">
        <v>6859</v>
      </c>
      <c r="B53" s="21" t="s">
        <v>2647</v>
      </c>
    </row>
    <row r="54" spans="1:2" x14ac:dyDescent="0.2">
      <c r="A54" s="21" t="s">
        <v>7715</v>
      </c>
      <c r="B54" s="21" t="s">
        <v>2647</v>
      </c>
    </row>
    <row r="55" spans="1:2" x14ac:dyDescent="0.2">
      <c r="A55" s="21" t="s">
        <v>2646</v>
      </c>
      <c r="B55" s="21" t="s">
        <v>2647</v>
      </c>
    </row>
    <row r="56" spans="1:2" x14ac:dyDescent="0.2">
      <c r="A56" s="21" t="s">
        <v>7621</v>
      </c>
      <c r="B56" s="21" t="s">
        <v>2647</v>
      </c>
    </row>
    <row r="57" spans="1:2" x14ac:dyDescent="0.2">
      <c r="A57" s="21" t="s">
        <v>7636</v>
      </c>
      <c r="B57" s="21" t="s">
        <v>2647</v>
      </c>
    </row>
    <row r="58" spans="1:2" x14ac:dyDescent="0.2">
      <c r="A58" s="21" t="s">
        <v>6737</v>
      </c>
      <c r="B58" s="21" t="s">
        <v>2647</v>
      </c>
    </row>
    <row r="59" spans="1:2" x14ac:dyDescent="0.2">
      <c r="A59" s="21" t="s">
        <v>7707</v>
      </c>
      <c r="B59" s="21" t="s">
        <v>2647</v>
      </c>
    </row>
    <row r="60" spans="1:2" ht="13.5" thickBot="1" x14ac:dyDescent="0.25">
      <c r="A60" s="22" t="s">
        <v>2346</v>
      </c>
      <c r="B60" s="22" t="s">
        <v>2647</v>
      </c>
    </row>
  </sheetData>
  <phoneticPr fontId="2"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22"/>
  <sheetViews>
    <sheetView workbookViewId="0">
      <selection activeCell="G18" sqref="G18"/>
    </sheetView>
  </sheetViews>
  <sheetFormatPr defaultRowHeight="12.75" x14ac:dyDescent="0.2"/>
  <cols>
    <col min="1" max="1" width="6.28515625" bestFit="1" customWidth="1"/>
    <col min="2" max="2" width="8.28515625" customWidth="1"/>
  </cols>
  <sheetData>
    <row r="1" spans="1:76"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4508</v>
      </c>
      <c r="BF1" s="1" t="s">
        <v>4511</v>
      </c>
      <c r="BG1" s="1" t="s">
        <v>4514</v>
      </c>
      <c r="BH1" s="1" t="s">
        <v>4517</v>
      </c>
      <c r="BI1" s="1" t="s">
        <v>2</v>
      </c>
      <c r="BJ1" s="1" t="s">
        <v>5</v>
      </c>
      <c r="BK1" s="1" t="s">
        <v>8</v>
      </c>
      <c r="BL1" s="1" t="s">
        <v>11</v>
      </c>
      <c r="BM1" s="1" t="s">
        <v>14</v>
      </c>
      <c r="BN1" s="1" t="s">
        <v>17</v>
      </c>
      <c r="BO1" s="1" t="s">
        <v>20</v>
      </c>
      <c r="BP1" s="1" t="s">
        <v>23</v>
      </c>
      <c r="BQ1" s="1" t="s">
        <v>26</v>
      </c>
      <c r="BR1" s="1" t="s">
        <v>29</v>
      </c>
      <c r="BS1" s="1" t="s">
        <v>32</v>
      </c>
      <c r="BT1" s="1" t="s">
        <v>35</v>
      </c>
      <c r="BU1" s="1" t="s">
        <v>38</v>
      </c>
      <c r="BV1" s="1" t="s">
        <v>15321</v>
      </c>
      <c r="BW1" s="1" t="s">
        <v>15322</v>
      </c>
      <c r="BX1" s="1" t="s">
        <v>15323</v>
      </c>
    </row>
    <row r="2" spans="1:76" x14ac:dyDescent="0.2">
      <c r="BJ2" s="4">
        <v>7</v>
      </c>
      <c r="BK2" s="4">
        <v>7</v>
      </c>
    </row>
    <row r="4" spans="1:76" x14ac:dyDescent="0.2">
      <c r="A4" t="s">
        <v>8181</v>
      </c>
      <c r="B4">
        <f>B2</f>
        <v>0</v>
      </c>
      <c r="C4">
        <f>C2</f>
        <v>0</v>
      </c>
      <c r="D4">
        <f t="shared" ref="D4:BO4" si="0">D2</f>
        <v>0</v>
      </c>
      <c r="E4">
        <f t="shared" si="0"/>
        <v>0</v>
      </c>
      <c r="F4">
        <f t="shared" si="0"/>
        <v>0</v>
      </c>
      <c r="G4">
        <f t="shared" si="0"/>
        <v>0</v>
      </c>
      <c r="H4">
        <f t="shared" si="0"/>
        <v>0</v>
      </c>
      <c r="I4">
        <f t="shared" si="0"/>
        <v>0</v>
      </c>
      <c r="J4">
        <f t="shared" si="0"/>
        <v>0</v>
      </c>
      <c r="K4">
        <f t="shared" si="0"/>
        <v>0</v>
      </c>
      <c r="L4">
        <f t="shared" si="0"/>
        <v>0</v>
      </c>
      <c r="M4">
        <f t="shared" si="0"/>
        <v>0</v>
      </c>
      <c r="N4">
        <f t="shared" si="0"/>
        <v>0</v>
      </c>
      <c r="O4">
        <f t="shared" si="0"/>
        <v>0</v>
      </c>
      <c r="P4">
        <f t="shared" si="0"/>
        <v>0</v>
      </c>
      <c r="Q4">
        <f t="shared" si="0"/>
        <v>0</v>
      </c>
      <c r="R4">
        <f t="shared" si="0"/>
        <v>0</v>
      </c>
      <c r="S4">
        <f t="shared" si="0"/>
        <v>0</v>
      </c>
      <c r="T4">
        <f t="shared" si="0"/>
        <v>0</v>
      </c>
      <c r="U4">
        <f t="shared" si="0"/>
        <v>0</v>
      </c>
      <c r="V4">
        <f t="shared" si="0"/>
        <v>0</v>
      </c>
      <c r="W4">
        <f t="shared" si="0"/>
        <v>0</v>
      </c>
      <c r="X4">
        <f t="shared" si="0"/>
        <v>0</v>
      </c>
      <c r="Y4">
        <f t="shared" si="0"/>
        <v>0</v>
      </c>
      <c r="Z4">
        <f t="shared" si="0"/>
        <v>0</v>
      </c>
      <c r="AA4">
        <f t="shared" si="0"/>
        <v>0</v>
      </c>
      <c r="AB4">
        <f t="shared" si="0"/>
        <v>0</v>
      </c>
      <c r="AC4">
        <f t="shared" si="0"/>
        <v>0</v>
      </c>
      <c r="AD4">
        <f t="shared" si="0"/>
        <v>0</v>
      </c>
      <c r="AE4">
        <f t="shared" si="0"/>
        <v>0</v>
      </c>
      <c r="AF4">
        <f t="shared" si="0"/>
        <v>0</v>
      </c>
      <c r="AG4">
        <f t="shared" si="0"/>
        <v>0</v>
      </c>
      <c r="AH4">
        <f t="shared" si="0"/>
        <v>0</v>
      </c>
      <c r="AI4">
        <f t="shared" si="0"/>
        <v>0</v>
      </c>
      <c r="AJ4">
        <f t="shared" si="0"/>
        <v>0</v>
      </c>
      <c r="AK4">
        <f t="shared" si="0"/>
        <v>0</v>
      </c>
      <c r="AL4">
        <f t="shared" si="0"/>
        <v>0</v>
      </c>
      <c r="AM4">
        <f t="shared" si="0"/>
        <v>0</v>
      </c>
      <c r="AN4">
        <f t="shared" si="0"/>
        <v>0</v>
      </c>
      <c r="AO4">
        <f t="shared" si="0"/>
        <v>0</v>
      </c>
      <c r="AP4">
        <f t="shared" si="0"/>
        <v>0</v>
      </c>
      <c r="AQ4">
        <f t="shared" si="0"/>
        <v>0</v>
      </c>
      <c r="AR4">
        <f t="shared" si="0"/>
        <v>0</v>
      </c>
      <c r="AS4">
        <f t="shared" si="0"/>
        <v>0</v>
      </c>
      <c r="AT4">
        <f t="shared" si="0"/>
        <v>0</v>
      </c>
      <c r="AU4">
        <f t="shared" si="0"/>
        <v>0</v>
      </c>
      <c r="AV4">
        <f t="shared" si="0"/>
        <v>0</v>
      </c>
      <c r="AW4">
        <f t="shared" si="0"/>
        <v>0</v>
      </c>
      <c r="AX4">
        <f t="shared" si="0"/>
        <v>0</v>
      </c>
      <c r="AY4">
        <f t="shared" si="0"/>
        <v>0</v>
      </c>
      <c r="AZ4">
        <f t="shared" si="0"/>
        <v>0</v>
      </c>
      <c r="BA4">
        <f t="shared" si="0"/>
        <v>0</v>
      </c>
      <c r="BB4">
        <f t="shared" si="0"/>
        <v>0</v>
      </c>
      <c r="BC4">
        <f t="shared" si="0"/>
        <v>0</v>
      </c>
      <c r="BD4">
        <f t="shared" si="0"/>
        <v>0</v>
      </c>
      <c r="BE4">
        <f t="shared" si="0"/>
        <v>0</v>
      </c>
      <c r="BF4">
        <f t="shared" si="0"/>
        <v>0</v>
      </c>
      <c r="BG4">
        <f t="shared" si="0"/>
        <v>0</v>
      </c>
      <c r="BH4">
        <f t="shared" si="0"/>
        <v>0</v>
      </c>
      <c r="BI4">
        <f t="shared" si="0"/>
        <v>0</v>
      </c>
      <c r="BJ4">
        <f t="shared" si="0"/>
        <v>7</v>
      </c>
      <c r="BK4">
        <f t="shared" si="0"/>
        <v>7</v>
      </c>
      <c r="BL4">
        <f t="shared" si="0"/>
        <v>0</v>
      </c>
      <c r="BM4">
        <f t="shared" si="0"/>
        <v>0</v>
      </c>
      <c r="BN4">
        <f t="shared" si="0"/>
        <v>0</v>
      </c>
      <c r="BO4">
        <f t="shared" si="0"/>
        <v>0</v>
      </c>
      <c r="BP4">
        <f t="shared" ref="BP4:BX4" si="1">BP2</f>
        <v>0</v>
      </c>
      <c r="BQ4">
        <f t="shared" si="1"/>
        <v>0</v>
      </c>
      <c r="BR4">
        <f t="shared" si="1"/>
        <v>0</v>
      </c>
      <c r="BS4">
        <f t="shared" si="1"/>
        <v>0</v>
      </c>
      <c r="BT4">
        <f t="shared" si="1"/>
        <v>0</v>
      </c>
      <c r="BU4">
        <f t="shared" si="1"/>
        <v>0</v>
      </c>
      <c r="BV4">
        <f t="shared" si="1"/>
        <v>0</v>
      </c>
      <c r="BW4">
        <f t="shared" si="1"/>
        <v>0</v>
      </c>
      <c r="BX4">
        <f t="shared" si="1"/>
        <v>0</v>
      </c>
    </row>
    <row r="5" spans="1:76" x14ac:dyDescent="0.2">
      <c r="A5" t="s">
        <v>14865</v>
      </c>
      <c r="B5">
        <f>B4</f>
        <v>0</v>
      </c>
      <c r="C5">
        <f>C4+B5</f>
        <v>0</v>
      </c>
      <c r="D5">
        <f t="shared" ref="D5:BO5" si="2">D4+C5</f>
        <v>0</v>
      </c>
      <c r="E5">
        <f t="shared" si="2"/>
        <v>0</v>
      </c>
      <c r="F5">
        <f t="shared" si="2"/>
        <v>0</v>
      </c>
      <c r="G5">
        <f t="shared" si="2"/>
        <v>0</v>
      </c>
      <c r="H5">
        <f t="shared" si="2"/>
        <v>0</v>
      </c>
      <c r="I5">
        <f t="shared" si="2"/>
        <v>0</v>
      </c>
      <c r="J5">
        <f t="shared" si="2"/>
        <v>0</v>
      </c>
      <c r="K5">
        <f t="shared" si="2"/>
        <v>0</v>
      </c>
      <c r="L5">
        <f t="shared" si="2"/>
        <v>0</v>
      </c>
      <c r="M5">
        <f t="shared" si="2"/>
        <v>0</v>
      </c>
      <c r="N5">
        <f t="shared" si="2"/>
        <v>0</v>
      </c>
      <c r="O5">
        <f t="shared" si="2"/>
        <v>0</v>
      </c>
      <c r="P5">
        <f t="shared" si="2"/>
        <v>0</v>
      </c>
      <c r="Q5">
        <f t="shared" si="2"/>
        <v>0</v>
      </c>
      <c r="R5">
        <f t="shared" si="2"/>
        <v>0</v>
      </c>
      <c r="S5">
        <f t="shared" si="2"/>
        <v>0</v>
      </c>
      <c r="T5">
        <f t="shared" si="2"/>
        <v>0</v>
      </c>
      <c r="U5">
        <f t="shared" si="2"/>
        <v>0</v>
      </c>
      <c r="V5">
        <f t="shared" si="2"/>
        <v>0</v>
      </c>
      <c r="W5">
        <f t="shared" si="2"/>
        <v>0</v>
      </c>
      <c r="X5">
        <f t="shared" si="2"/>
        <v>0</v>
      </c>
      <c r="Y5">
        <f t="shared" si="2"/>
        <v>0</v>
      </c>
      <c r="Z5">
        <f t="shared" si="2"/>
        <v>0</v>
      </c>
      <c r="AA5">
        <f t="shared" si="2"/>
        <v>0</v>
      </c>
      <c r="AB5">
        <f t="shared" si="2"/>
        <v>0</v>
      </c>
      <c r="AC5">
        <f t="shared" si="2"/>
        <v>0</v>
      </c>
      <c r="AD5">
        <f t="shared" si="2"/>
        <v>0</v>
      </c>
      <c r="AE5">
        <f t="shared" si="2"/>
        <v>0</v>
      </c>
      <c r="AF5">
        <f t="shared" si="2"/>
        <v>0</v>
      </c>
      <c r="AG5">
        <f t="shared" si="2"/>
        <v>0</v>
      </c>
      <c r="AH5">
        <f t="shared" si="2"/>
        <v>0</v>
      </c>
      <c r="AI5">
        <f t="shared" si="2"/>
        <v>0</v>
      </c>
      <c r="AJ5">
        <f t="shared" si="2"/>
        <v>0</v>
      </c>
      <c r="AK5">
        <f t="shared" si="2"/>
        <v>0</v>
      </c>
      <c r="AL5">
        <f t="shared" si="2"/>
        <v>0</v>
      </c>
      <c r="AM5">
        <f t="shared" si="2"/>
        <v>0</v>
      </c>
      <c r="AN5">
        <f t="shared" si="2"/>
        <v>0</v>
      </c>
      <c r="AO5">
        <f t="shared" si="2"/>
        <v>0</v>
      </c>
      <c r="AP5">
        <f t="shared" si="2"/>
        <v>0</v>
      </c>
      <c r="AQ5">
        <f t="shared" si="2"/>
        <v>0</v>
      </c>
      <c r="AR5">
        <f t="shared" si="2"/>
        <v>0</v>
      </c>
      <c r="AS5">
        <f t="shared" si="2"/>
        <v>0</v>
      </c>
      <c r="AT5">
        <f t="shared" si="2"/>
        <v>0</v>
      </c>
      <c r="AU5">
        <f t="shared" si="2"/>
        <v>0</v>
      </c>
      <c r="AV5">
        <f t="shared" si="2"/>
        <v>0</v>
      </c>
      <c r="AW5">
        <f t="shared" si="2"/>
        <v>0</v>
      </c>
      <c r="AX5">
        <f t="shared" si="2"/>
        <v>0</v>
      </c>
      <c r="AY5">
        <f t="shared" si="2"/>
        <v>0</v>
      </c>
      <c r="AZ5">
        <f t="shared" si="2"/>
        <v>0</v>
      </c>
      <c r="BA5">
        <f t="shared" si="2"/>
        <v>0</v>
      </c>
      <c r="BB5">
        <f t="shared" si="2"/>
        <v>0</v>
      </c>
      <c r="BC5">
        <f t="shared" si="2"/>
        <v>0</v>
      </c>
      <c r="BD5">
        <f t="shared" si="2"/>
        <v>0</v>
      </c>
      <c r="BE5">
        <f t="shared" si="2"/>
        <v>0</v>
      </c>
      <c r="BF5">
        <f t="shared" si="2"/>
        <v>0</v>
      </c>
      <c r="BG5">
        <f t="shared" si="2"/>
        <v>0</v>
      </c>
      <c r="BH5">
        <f t="shared" si="2"/>
        <v>0</v>
      </c>
      <c r="BI5">
        <f t="shared" si="2"/>
        <v>0</v>
      </c>
      <c r="BJ5">
        <f t="shared" si="2"/>
        <v>7</v>
      </c>
      <c r="BK5">
        <f t="shared" si="2"/>
        <v>14</v>
      </c>
      <c r="BL5">
        <f t="shared" si="2"/>
        <v>14</v>
      </c>
      <c r="BM5">
        <f t="shared" si="2"/>
        <v>14</v>
      </c>
      <c r="BN5">
        <f t="shared" si="2"/>
        <v>14</v>
      </c>
      <c r="BO5">
        <f t="shared" si="2"/>
        <v>14</v>
      </c>
      <c r="BP5">
        <f t="shared" ref="BP5:BX5" si="3">BP4+BO5</f>
        <v>14</v>
      </c>
      <c r="BQ5">
        <f t="shared" si="3"/>
        <v>14</v>
      </c>
      <c r="BR5">
        <f t="shared" si="3"/>
        <v>14</v>
      </c>
      <c r="BS5">
        <f t="shared" si="3"/>
        <v>14</v>
      </c>
      <c r="BT5">
        <f t="shared" si="3"/>
        <v>14</v>
      </c>
      <c r="BU5">
        <f t="shared" si="3"/>
        <v>14</v>
      </c>
      <c r="BV5">
        <f t="shared" si="3"/>
        <v>14</v>
      </c>
      <c r="BW5">
        <f t="shared" si="3"/>
        <v>14</v>
      </c>
      <c r="BX5">
        <f t="shared" si="3"/>
        <v>14</v>
      </c>
    </row>
    <row r="7" spans="1:76" ht="13.5" thickBot="1" x14ac:dyDescent="0.25">
      <c r="D7" s="83" t="s">
        <v>1777</v>
      </c>
      <c r="E7" s="82"/>
      <c r="F7" s="82"/>
      <c r="BJ7" s="2" t="s">
        <v>15856</v>
      </c>
    </row>
    <row r="8" spans="1:76" ht="13.5" thickBot="1" x14ac:dyDescent="0.25">
      <c r="A8" s="23" t="s">
        <v>115</v>
      </c>
      <c r="B8" s="23" t="s">
        <v>116</v>
      </c>
    </row>
    <row r="9" spans="1:76" x14ac:dyDescent="0.2">
      <c r="A9" s="21" t="s">
        <v>813</v>
      </c>
      <c r="B9" s="21" t="s">
        <v>5160</v>
      </c>
    </row>
    <row r="10" spans="1:76" x14ac:dyDescent="0.2">
      <c r="A10" s="21" t="s">
        <v>812</v>
      </c>
      <c r="B10" s="21" t="s">
        <v>5160</v>
      </c>
    </row>
    <row r="11" spans="1:76" x14ac:dyDescent="0.2">
      <c r="A11" s="21" t="s">
        <v>811</v>
      </c>
      <c r="B11" s="21" t="s">
        <v>5160</v>
      </c>
    </row>
    <row r="12" spans="1:76" x14ac:dyDescent="0.2">
      <c r="A12" s="21" t="s">
        <v>810</v>
      </c>
      <c r="B12" s="21" t="s">
        <v>5160</v>
      </c>
    </row>
    <row r="13" spans="1:76" x14ac:dyDescent="0.2">
      <c r="A13" s="21" t="s">
        <v>809</v>
      </c>
      <c r="B13" s="21" t="s">
        <v>5160</v>
      </c>
    </row>
    <row r="14" spans="1:76" x14ac:dyDescent="0.2">
      <c r="A14" s="21" t="s">
        <v>808</v>
      </c>
      <c r="B14" s="21" t="s">
        <v>5160</v>
      </c>
    </row>
    <row r="15" spans="1:76" x14ac:dyDescent="0.2">
      <c r="A15" s="21" t="s">
        <v>807</v>
      </c>
      <c r="B15" s="21" t="s">
        <v>5160</v>
      </c>
    </row>
    <row r="16" spans="1:76" x14ac:dyDescent="0.2">
      <c r="A16" s="21" t="s">
        <v>806</v>
      </c>
      <c r="B16" s="21" t="s">
        <v>5160</v>
      </c>
    </row>
    <row r="17" spans="1:2" x14ac:dyDescent="0.2">
      <c r="A17" s="21" t="s">
        <v>770</v>
      </c>
      <c r="B17" s="21" t="s">
        <v>5160</v>
      </c>
    </row>
    <row r="18" spans="1:2" x14ac:dyDescent="0.2">
      <c r="A18" s="21" t="s">
        <v>7666</v>
      </c>
      <c r="B18" s="21" t="s">
        <v>5160</v>
      </c>
    </row>
    <row r="19" spans="1:2" x14ac:dyDescent="0.2">
      <c r="A19" s="21" t="s">
        <v>7665</v>
      </c>
      <c r="B19" s="21" t="s">
        <v>5160</v>
      </c>
    </row>
    <row r="20" spans="1:2" x14ac:dyDescent="0.2">
      <c r="A20" s="21" t="s">
        <v>7637</v>
      </c>
      <c r="B20" s="21" t="s">
        <v>5160</v>
      </c>
    </row>
    <row r="21" spans="1:2" x14ac:dyDescent="0.2">
      <c r="A21" s="21" t="s">
        <v>7620</v>
      </c>
      <c r="B21" s="21" t="s">
        <v>5160</v>
      </c>
    </row>
    <row r="22" spans="1:2" ht="13.5" thickBot="1" x14ac:dyDescent="0.25">
      <c r="A22" s="22" t="s">
        <v>5159</v>
      </c>
      <c r="B22" s="22" t="s">
        <v>5160</v>
      </c>
    </row>
  </sheetData>
  <phoneticPr fontId="2"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780"/>
  <sheetViews>
    <sheetView topLeftCell="B1" workbookViewId="0">
      <selection activeCell="G18" sqref="G18"/>
    </sheetView>
  </sheetViews>
  <sheetFormatPr defaultRowHeight="12.75" x14ac:dyDescent="0.2"/>
  <cols>
    <col min="1" max="1" width="0" hidden="1" customWidth="1"/>
    <col min="4" max="4" width="62.140625" hidden="1" customWidth="1"/>
    <col min="5" max="12" width="0" hidden="1" customWidth="1"/>
  </cols>
  <sheetData>
    <row r="1" spans="1:14" x14ac:dyDescent="0.2">
      <c r="B1" t="s">
        <v>42</v>
      </c>
      <c r="C1" t="s">
        <v>41</v>
      </c>
      <c r="D1" t="s">
        <v>12042</v>
      </c>
      <c r="E1" t="s">
        <v>12043</v>
      </c>
      <c r="M1" t="s">
        <v>14861</v>
      </c>
      <c r="N1" t="s">
        <v>14862</v>
      </c>
    </row>
    <row r="2" spans="1:14" x14ac:dyDescent="0.2">
      <c r="A2" t="s">
        <v>15085</v>
      </c>
      <c r="B2" t="s">
        <v>6261</v>
      </c>
      <c r="C2" t="s">
        <v>12024</v>
      </c>
      <c r="E2" t="s">
        <v>15086</v>
      </c>
      <c r="F2" t="s">
        <v>15087</v>
      </c>
      <c r="M2" t="str">
        <f t="shared" ref="M2:M65" si="0">VLOOKUP(B2,Andy,2,FALSE)</f>
        <v>FB.40</v>
      </c>
    </row>
    <row r="3" spans="1:14" x14ac:dyDescent="0.2">
      <c r="A3" t="s">
        <v>15106</v>
      </c>
      <c r="B3" t="s">
        <v>729</v>
      </c>
      <c r="C3" t="s">
        <v>12024</v>
      </c>
      <c r="E3" t="s">
        <v>15107</v>
      </c>
      <c r="F3" t="s">
        <v>15108</v>
      </c>
      <c r="M3" t="str">
        <f t="shared" si="0"/>
        <v>FB.40</v>
      </c>
    </row>
    <row r="4" spans="1:14" x14ac:dyDescent="0.2">
      <c r="A4" t="s">
        <v>13535</v>
      </c>
      <c r="B4" t="s">
        <v>4172</v>
      </c>
      <c r="C4" t="s">
        <v>12024</v>
      </c>
      <c r="E4">
        <v>94</v>
      </c>
      <c r="F4" t="s">
        <v>15864</v>
      </c>
      <c r="M4" t="str">
        <f t="shared" si="0"/>
        <v>FB.40</v>
      </c>
    </row>
    <row r="5" spans="1:14" x14ac:dyDescent="0.2">
      <c r="A5" t="s">
        <v>13536</v>
      </c>
      <c r="B5" t="s">
        <v>4239</v>
      </c>
      <c r="C5" t="s">
        <v>12024</v>
      </c>
      <c r="F5" t="s">
        <v>13537</v>
      </c>
      <c r="M5" t="str">
        <f t="shared" si="0"/>
        <v>FB.40</v>
      </c>
    </row>
    <row r="6" spans="1:14" x14ac:dyDescent="0.2">
      <c r="A6" t="s">
        <v>13538</v>
      </c>
      <c r="B6" t="s">
        <v>4012</v>
      </c>
      <c r="C6" t="s">
        <v>12024</v>
      </c>
      <c r="E6">
        <v>94</v>
      </c>
      <c r="F6" t="s">
        <v>15114</v>
      </c>
      <c r="M6" t="str">
        <f t="shared" si="0"/>
        <v>FB.40</v>
      </c>
    </row>
    <row r="7" spans="1:14" x14ac:dyDescent="0.2">
      <c r="A7" t="s">
        <v>13539</v>
      </c>
      <c r="B7" t="s">
        <v>4013</v>
      </c>
      <c r="C7" t="s">
        <v>12024</v>
      </c>
      <c r="E7">
        <v>94</v>
      </c>
      <c r="F7" t="s">
        <v>15114</v>
      </c>
      <c r="M7" t="str">
        <f t="shared" si="0"/>
        <v>FB.40</v>
      </c>
    </row>
    <row r="8" spans="1:14" x14ac:dyDescent="0.2">
      <c r="A8" t="s">
        <v>13540</v>
      </c>
      <c r="B8" t="s">
        <v>4014</v>
      </c>
      <c r="C8" t="s">
        <v>12024</v>
      </c>
      <c r="E8">
        <v>94</v>
      </c>
      <c r="F8" t="s">
        <v>15114</v>
      </c>
      <c r="M8" t="str">
        <f t="shared" si="0"/>
        <v>FB.40</v>
      </c>
    </row>
    <row r="9" spans="1:14" x14ac:dyDescent="0.2">
      <c r="A9" t="s">
        <v>13541</v>
      </c>
      <c r="B9" t="s">
        <v>4015</v>
      </c>
      <c r="C9" t="s">
        <v>12024</v>
      </c>
      <c r="E9">
        <v>94</v>
      </c>
      <c r="F9" t="s">
        <v>15114</v>
      </c>
      <c r="M9" t="str">
        <f t="shared" si="0"/>
        <v>FB.40</v>
      </c>
    </row>
    <row r="10" spans="1:14" x14ac:dyDescent="0.2">
      <c r="A10" t="s">
        <v>13542</v>
      </c>
      <c r="B10" t="s">
        <v>4016</v>
      </c>
      <c r="C10" t="s">
        <v>12024</v>
      </c>
      <c r="E10">
        <v>94</v>
      </c>
      <c r="F10" t="s">
        <v>15114</v>
      </c>
      <c r="M10" t="str">
        <f t="shared" si="0"/>
        <v>FB.40</v>
      </c>
    </row>
    <row r="11" spans="1:14" x14ac:dyDescent="0.2">
      <c r="A11" t="s">
        <v>13543</v>
      </c>
      <c r="B11" t="s">
        <v>4037</v>
      </c>
      <c r="C11" t="s">
        <v>12024</v>
      </c>
      <c r="F11" t="s">
        <v>15114</v>
      </c>
      <c r="M11" t="str">
        <f t="shared" si="0"/>
        <v>FB.40</v>
      </c>
    </row>
    <row r="12" spans="1:14" x14ac:dyDescent="0.2">
      <c r="A12" t="s">
        <v>13544</v>
      </c>
      <c r="B12" t="s">
        <v>5970</v>
      </c>
      <c r="C12" t="s">
        <v>12024</v>
      </c>
      <c r="E12">
        <v>94</v>
      </c>
      <c r="F12" t="s">
        <v>15882</v>
      </c>
      <c r="M12" t="str">
        <f t="shared" si="0"/>
        <v>FB.40</v>
      </c>
    </row>
    <row r="13" spans="1:14" x14ac:dyDescent="0.2">
      <c r="A13" t="s">
        <v>13545</v>
      </c>
      <c r="B13" t="s">
        <v>4173</v>
      </c>
      <c r="C13" t="s">
        <v>12024</v>
      </c>
      <c r="E13">
        <v>94</v>
      </c>
      <c r="F13" t="s">
        <v>15864</v>
      </c>
      <c r="M13" t="str">
        <f t="shared" si="0"/>
        <v>FB.40</v>
      </c>
    </row>
    <row r="14" spans="1:14" x14ac:dyDescent="0.2">
      <c r="A14" t="s">
        <v>15109</v>
      </c>
      <c r="B14" t="s">
        <v>668</v>
      </c>
      <c r="C14" t="s">
        <v>12024</v>
      </c>
      <c r="E14" t="s">
        <v>15110</v>
      </c>
      <c r="F14" t="s">
        <v>15102</v>
      </c>
      <c r="M14" t="str">
        <f t="shared" si="0"/>
        <v>FB.40</v>
      </c>
    </row>
    <row r="15" spans="1:14" x14ac:dyDescent="0.2">
      <c r="A15" t="s">
        <v>13546</v>
      </c>
      <c r="B15" t="s">
        <v>4017</v>
      </c>
      <c r="C15" t="s">
        <v>12024</v>
      </c>
      <c r="E15">
        <v>94</v>
      </c>
      <c r="F15" t="s">
        <v>15114</v>
      </c>
      <c r="M15" t="str">
        <f t="shared" si="0"/>
        <v>FB.40</v>
      </c>
    </row>
    <row r="16" spans="1:14" x14ac:dyDescent="0.2">
      <c r="A16" t="s">
        <v>13547</v>
      </c>
      <c r="B16" t="s">
        <v>4170</v>
      </c>
      <c r="C16" t="s">
        <v>12024</v>
      </c>
      <c r="E16" t="s">
        <v>15086</v>
      </c>
      <c r="F16" t="s">
        <v>15864</v>
      </c>
      <c r="M16" t="str">
        <f t="shared" si="0"/>
        <v>FB.40</v>
      </c>
    </row>
    <row r="17" spans="1:13" x14ac:dyDescent="0.2">
      <c r="A17" t="s">
        <v>13548</v>
      </c>
      <c r="B17" t="s">
        <v>4018</v>
      </c>
      <c r="C17" t="s">
        <v>12024</v>
      </c>
      <c r="E17">
        <v>94</v>
      </c>
      <c r="F17" t="s">
        <v>15114</v>
      </c>
      <c r="M17" t="str">
        <f t="shared" si="0"/>
        <v>FB.40</v>
      </c>
    </row>
    <row r="18" spans="1:13" x14ac:dyDescent="0.2">
      <c r="A18" t="s">
        <v>13549</v>
      </c>
      <c r="B18" t="s">
        <v>4019</v>
      </c>
      <c r="C18" t="s">
        <v>12024</v>
      </c>
      <c r="E18">
        <v>94</v>
      </c>
      <c r="F18" t="s">
        <v>15114</v>
      </c>
      <c r="M18" t="str">
        <f t="shared" si="0"/>
        <v>FB.40</v>
      </c>
    </row>
    <row r="19" spans="1:13" x14ac:dyDescent="0.2">
      <c r="A19" t="s">
        <v>13550</v>
      </c>
      <c r="B19" t="s">
        <v>4020</v>
      </c>
      <c r="C19" t="s">
        <v>12024</v>
      </c>
      <c r="E19">
        <v>94</v>
      </c>
      <c r="F19" t="s">
        <v>15114</v>
      </c>
      <c r="M19" t="str">
        <f t="shared" si="0"/>
        <v>FB.40</v>
      </c>
    </row>
    <row r="20" spans="1:13" x14ac:dyDescent="0.2">
      <c r="A20" t="s">
        <v>13551</v>
      </c>
      <c r="B20" t="s">
        <v>4021</v>
      </c>
      <c r="C20" t="s">
        <v>12024</v>
      </c>
      <c r="E20">
        <v>94</v>
      </c>
      <c r="F20" t="s">
        <v>15114</v>
      </c>
      <c r="M20" t="str">
        <f t="shared" si="0"/>
        <v>FB.40</v>
      </c>
    </row>
    <row r="21" spans="1:13" x14ac:dyDescent="0.2">
      <c r="A21" t="s">
        <v>13552</v>
      </c>
      <c r="B21" t="s">
        <v>4022</v>
      </c>
      <c r="C21" t="s">
        <v>12024</v>
      </c>
      <c r="E21">
        <v>94</v>
      </c>
      <c r="F21" t="s">
        <v>15114</v>
      </c>
      <c r="M21" t="str">
        <f t="shared" si="0"/>
        <v>FB.40</v>
      </c>
    </row>
    <row r="22" spans="1:13" x14ac:dyDescent="0.2">
      <c r="A22" t="s">
        <v>13553</v>
      </c>
      <c r="B22" t="s">
        <v>4023</v>
      </c>
      <c r="C22" t="s">
        <v>12024</v>
      </c>
      <c r="E22">
        <v>94</v>
      </c>
      <c r="F22" t="s">
        <v>15114</v>
      </c>
      <c r="M22" t="str">
        <f t="shared" si="0"/>
        <v>FB.40</v>
      </c>
    </row>
    <row r="23" spans="1:13" x14ac:dyDescent="0.2">
      <c r="A23" t="s">
        <v>13554</v>
      </c>
      <c r="B23" t="s">
        <v>4024</v>
      </c>
      <c r="C23" t="s">
        <v>12024</v>
      </c>
      <c r="E23">
        <v>94</v>
      </c>
      <c r="F23" t="s">
        <v>15114</v>
      </c>
      <c r="M23" t="str">
        <f t="shared" si="0"/>
        <v>FB.40</v>
      </c>
    </row>
    <row r="24" spans="1:13" x14ac:dyDescent="0.2">
      <c r="A24" t="s">
        <v>13555</v>
      </c>
      <c r="B24" t="s">
        <v>4025</v>
      </c>
      <c r="C24" t="s">
        <v>12024</v>
      </c>
      <c r="E24">
        <v>94</v>
      </c>
      <c r="F24" t="s">
        <v>15114</v>
      </c>
      <c r="M24" t="str">
        <f t="shared" si="0"/>
        <v>FB.40</v>
      </c>
    </row>
    <row r="25" spans="1:13" x14ac:dyDescent="0.2">
      <c r="A25" t="s">
        <v>15111</v>
      </c>
      <c r="B25" t="s">
        <v>7996</v>
      </c>
      <c r="C25" t="s">
        <v>12024</v>
      </c>
      <c r="F25" t="s">
        <v>15112</v>
      </c>
      <c r="M25" t="str">
        <f t="shared" si="0"/>
        <v>FB.40</v>
      </c>
    </row>
    <row r="26" spans="1:13" x14ac:dyDescent="0.2">
      <c r="A26" t="s">
        <v>13556</v>
      </c>
      <c r="B26" t="s">
        <v>4026</v>
      </c>
      <c r="C26" t="s">
        <v>12024</v>
      </c>
      <c r="E26">
        <v>94</v>
      </c>
      <c r="F26" t="s">
        <v>15114</v>
      </c>
      <c r="M26" t="str">
        <f t="shared" si="0"/>
        <v>FB.40</v>
      </c>
    </row>
    <row r="27" spans="1:13" x14ac:dyDescent="0.2">
      <c r="A27" t="s">
        <v>13557</v>
      </c>
      <c r="B27" t="s">
        <v>4027</v>
      </c>
      <c r="C27" t="s">
        <v>12024</v>
      </c>
      <c r="E27">
        <v>94</v>
      </c>
      <c r="F27" t="s">
        <v>15114</v>
      </c>
      <c r="M27" t="str">
        <f t="shared" si="0"/>
        <v>FB.40</v>
      </c>
    </row>
    <row r="28" spans="1:13" x14ac:dyDescent="0.2">
      <c r="A28" t="s">
        <v>13558</v>
      </c>
      <c r="B28" t="s">
        <v>4028</v>
      </c>
      <c r="C28" t="s">
        <v>12024</v>
      </c>
      <c r="E28">
        <v>94</v>
      </c>
      <c r="F28" t="s">
        <v>15114</v>
      </c>
      <c r="M28" t="str">
        <f t="shared" si="0"/>
        <v>FB.40</v>
      </c>
    </row>
    <row r="29" spans="1:13" x14ac:dyDescent="0.2">
      <c r="A29" t="s">
        <v>13559</v>
      </c>
      <c r="B29" t="s">
        <v>4038</v>
      </c>
      <c r="C29" t="s">
        <v>12024</v>
      </c>
      <c r="F29" t="s">
        <v>15114</v>
      </c>
      <c r="M29" t="str">
        <f t="shared" si="0"/>
        <v>FB.40</v>
      </c>
    </row>
    <row r="30" spans="1:13" x14ac:dyDescent="0.2">
      <c r="A30" t="s">
        <v>13560</v>
      </c>
      <c r="B30" t="s">
        <v>4029</v>
      </c>
      <c r="C30" t="s">
        <v>12024</v>
      </c>
      <c r="E30">
        <v>94</v>
      </c>
      <c r="F30" t="s">
        <v>15114</v>
      </c>
      <c r="M30" t="str">
        <f t="shared" si="0"/>
        <v>FB.40</v>
      </c>
    </row>
    <row r="31" spans="1:13" x14ac:dyDescent="0.2">
      <c r="A31" t="s">
        <v>13561</v>
      </c>
      <c r="B31" t="s">
        <v>4030</v>
      </c>
      <c r="C31" t="s">
        <v>12024</v>
      </c>
      <c r="E31">
        <v>94</v>
      </c>
      <c r="F31" t="s">
        <v>15114</v>
      </c>
      <c r="M31" t="str">
        <f t="shared" si="0"/>
        <v>FB.40</v>
      </c>
    </row>
    <row r="32" spans="1:13" x14ac:dyDescent="0.2">
      <c r="A32" t="s">
        <v>13562</v>
      </c>
      <c r="B32" t="s">
        <v>4039</v>
      </c>
      <c r="C32" t="s">
        <v>12024</v>
      </c>
      <c r="F32" t="s">
        <v>15114</v>
      </c>
      <c r="M32" t="str">
        <f t="shared" si="0"/>
        <v>FB.40</v>
      </c>
    </row>
    <row r="33" spans="1:13" x14ac:dyDescent="0.2">
      <c r="A33" t="s">
        <v>13563</v>
      </c>
      <c r="B33" t="s">
        <v>4040</v>
      </c>
      <c r="C33" t="s">
        <v>12024</v>
      </c>
      <c r="F33" t="s">
        <v>15114</v>
      </c>
      <c r="M33" t="str">
        <f t="shared" si="0"/>
        <v>FB.40</v>
      </c>
    </row>
    <row r="34" spans="1:13" x14ac:dyDescent="0.2">
      <c r="A34" t="s">
        <v>13564</v>
      </c>
      <c r="B34" t="s">
        <v>4041</v>
      </c>
      <c r="C34" t="s">
        <v>12024</v>
      </c>
      <c r="F34" t="s">
        <v>15114</v>
      </c>
      <c r="M34" t="str">
        <f t="shared" si="0"/>
        <v>FB.40</v>
      </c>
    </row>
    <row r="35" spans="1:13" x14ac:dyDescent="0.2">
      <c r="A35" t="s">
        <v>13565</v>
      </c>
      <c r="B35" t="s">
        <v>4042</v>
      </c>
      <c r="C35" t="s">
        <v>12024</v>
      </c>
      <c r="F35" t="s">
        <v>15114</v>
      </c>
      <c r="M35" t="str">
        <f t="shared" si="0"/>
        <v>FB.40</v>
      </c>
    </row>
    <row r="36" spans="1:13" x14ac:dyDescent="0.2">
      <c r="A36" t="s">
        <v>15113</v>
      </c>
      <c r="B36" t="s">
        <v>4043</v>
      </c>
      <c r="C36" t="s">
        <v>12024</v>
      </c>
      <c r="F36" t="s">
        <v>15114</v>
      </c>
      <c r="M36" t="str">
        <f t="shared" si="0"/>
        <v>FB.40</v>
      </c>
    </row>
    <row r="37" spans="1:13" x14ac:dyDescent="0.2">
      <c r="A37" t="s">
        <v>13566</v>
      </c>
      <c r="B37" t="s">
        <v>4044</v>
      </c>
      <c r="C37" t="s">
        <v>12024</v>
      </c>
      <c r="F37" t="s">
        <v>15114</v>
      </c>
      <c r="M37" t="str">
        <f t="shared" si="0"/>
        <v>FB.40</v>
      </c>
    </row>
    <row r="38" spans="1:13" x14ac:dyDescent="0.2">
      <c r="A38" t="s">
        <v>13567</v>
      </c>
      <c r="B38" t="s">
        <v>4001</v>
      </c>
      <c r="C38" t="s">
        <v>12024</v>
      </c>
      <c r="E38" t="s">
        <v>13568</v>
      </c>
      <c r="F38" t="s">
        <v>15114</v>
      </c>
      <c r="M38" t="str">
        <f t="shared" si="0"/>
        <v>FB.40</v>
      </c>
    </row>
    <row r="39" spans="1:13" x14ac:dyDescent="0.2">
      <c r="A39" t="s">
        <v>13569</v>
      </c>
      <c r="B39" t="s">
        <v>4002</v>
      </c>
      <c r="C39" t="s">
        <v>12024</v>
      </c>
      <c r="E39" t="s">
        <v>13568</v>
      </c>
      <c r="F39" t="s">
        <v>15114</v>
      </c>
      <c r="M39" t="str">
        <f t="shared" si="0"/>
        <v>FB.40</v>
      </c>
    </row>
    <row r="40" spans="1:13" x14ac:dyDescent="0.2">
      <c r="A40" t="s">
        <v>13570</v>
      </c>
      <c r="B40" t="s">
        <v>4003</v>
      </c>
      <c r="C40" t="s">
        <v>12024</v>
      </c>
      <c r="E40" t="s">
        <v>13568</v>
      </c>
      <c r="F40" t="s">
        <v>15114</v>
      </c>
      <c r="M40" t="str">
        <f t="shared" si="0"/>
        <v>FB.40</v>
      </c>
    </row>
    <row r="41" spans="1:13" x14ac:dyDescent="0.2">
      <c r="A41" t="s">
        <v>13571</v>
      </c>
      <c r="B41" t="s">
        <v>4004</v>
      </c>
      <c r="C41" t="s">
        <v>12024</v>
      </c>
      <c r="E41" t="s">
        <v>13568</v>
      </c>
      <c r="F41" t="s">
        <v>15114</v>
      </c>
      <c r="M41" t="str">
        <f t="shared" si="0"/>
        <v>FB.40</v>
      </c>
    </row>
    <row r="42" spans="1:13" x14ac:dyDescent="0.2">
      <c r="A42" t="s">
        <v>13572</v>
      </c>
      <c r="B42" t="s">
        <v>2807</v>
      </c>
      <c r="C42" t="s">
        <v>12024</v>
      </c>
      <c r="E42" t="s">
        <v>13573</v>
      </c>
      <c r="F42" t="s">
        <v>13574</v>
      </c>
      <c r="M42" t="str">
        <f t="shared" si="0"/>
        <v>FB.40</v>
      </c>
    </row>
    <row r="43" spans="1:13" x14ac:dyDescent="0.2">
      <c r="A43" t="s">
        <v>13575</v>
      </c>
      <c r="B43" t="s">
        <v>4045</v>
      </c>
      <c r="C43" t="s">
        <v>12024</v>
      </c>
      <c r="F43" t="s">
        <v>15114</v>
      </c>
      <c r="M43" t="str">
        <f t="shared" si="0"/>
        <v>FB.40</v>
      </c>
    </row>
    <row r="44" spans="1:13" x14ac:dyDescent="0.2">
      <c r="A44" t="s">
        <v>13576</v>
      </c>
      <c r="B44" t="s">
        <v>4005</v>
      </c>
      <c r="C44" t="s">
        <v>12024</v>
      </c>
      <c r="E44" t="s">
        <v>13568</v>
      </c>
      <c r="F44" t="s">
        <v>15114</v>
      </c>
      <c r="M44" t="str">
        <f t="shared" si="0"/>
        <v>FB.40</v>
      </c>
    </row>
    <row r="45" spans="1:13" x14ac:dyDescent="0.2">
      <c r="A45" t="s">
        <v>13577</v>
      </c>
      <c r="B45" t="s">
        <v>7752</v>
      </c>
      <c r="C45" t="s">
        <v>12024</v>
      </c>
      <c r="E45" t="s">
        <v>13578</v>
      </c>
      <c r="F45" t="s">
        <v>13579</v>
      </c>
      <c r="M45" t="str">
        <f t="shared" si="0"/>
        <v>FB.40</v>
      </c>
    </row>
    <row r="46" spans="1:13" x14ac:dyDescent="0.2">
      <c r="A46" t="s">
        <v>13580</v>
      </c>
      <c r="B46" t="s">
        <v>4006</v>
      </c>
      <c r="C46" t="s">
        <v>12024</v>
      </c>
      <c r="E46" t="s">
        <v>13568</v>
      </c>
      <c r="F46" t="s">
        <v>15114</v>
      </c>
      <c r="M46" t="str">
        <f t="shared" si="0"/>
        <v>FB.40</v>
      </c>
    </row>
    <row r="47" spans="1:13" x14ac:dyDescent="0.2">
      <c r="A47" t="s">
        <v>15115</v>
      </c>
      <c r="B47" t="s">
        <v>4046</v>
      </c>
      <c r="C47" t="s">
        <v>12024</v>
      </c>
      <c r="F47" t="s">
        <v>15114</v>
      </c>
      <c r="M47" t="str">
        <f t="shared" si="0"/>
        <v>FB.40</v>
      </c>
    </row>
    <row r="48" spans="1:13" x14ac:dyDescent="0.2">
      <c r="A48" t="s">
        <v>13581</v>
      </c>
      <c r="B48" t="s">
        <v>4104</v>
      </c>
      <c r="C48" t="s">
        <v>12024</v>
      </c>
      <c r="E48" t="s">
        <v>13568</v>
      </c>
      <c r="F48" t="s">
        <v>15114</v>
      </c>
      <c r="M48" t="str">
        <f t="shared" si="0"/>
        <v>FB.40</v>
      </c>
    </row>
    <row r="49" spans="1:13" x14ac:dyDescent="0.2">
      <c r="A49" t="s">
        <v>13582</v>
      </c>
      <c r="B49" t="s">
        <v>4171</v>
      </c>
      <c r="C49" t="s">
        <v>12024</v>
      </c>
      <c r="E49" t="s">
        <v>15086</v>
      </c>
      <c r="F49" t="s">
        <v>15864</v>
      </c>
      <c r="M49" t="str">
        <f t="shared" si="0"/>
        <v>FB.40</v>
      </c>
    </row>
    <row r="50" spans="1:13" x14ac:dyDescent="0.2">
      <c r="A50" t="s">
        <v>13583</v>
      </c>
      <c r="B50" t="s">
        <v>4007</v>
      </c>
      <c r="C50" t="s">
        <v>12024</v>
      </c>
      <c r="E50" t="s">
        <v>13568</v>
      </c>
      <c r="F50" t="s">
        <v>15114</v>
      </c>
      <c r="M50" t="str">
        <f t="shared" si="0"/>
        <v>FB.40</v>
      </c>
    </row>
    <row r="51" spans="1:13" x14ac:dyDescent="0.2">
      <c r="A51" t="s">
        <v>15492</v>
      </c>
      <c r="B51" t="s">
        <v>4008</v>
      </c>
      <c r="C51" t="s">
        <v>12024</v>
      </c>
      <c r="E51" t="s">
        <v>13568</v>
      </c>
      <c r="F51" t="s">
        <v>15114</v>
      </c>
      <c r="M51" t="str">
        <f t="shared" si="0"/>
        <v>FB.40</v>
      </c>
    </row>
    <row r="52" spans="1:13" x14ac:dyDescent="0.2">
      <c r="A52" t="s">
        <v>15493</v>
      </c>
      <c r="B52" t="s">
        <v>5972</v>
      </c>
      <c r="C52" t="s">
        <v>12024</v>
      </c>
      <c r="F52" t="s">
        <v>15882</v>
      </c>
      <c r="M52" t="str">
        <f t="shared" si="0"/>
        <v>FB.40</v>
      </c>
    </row>
    <row r="53" spans="1:13" x14ac:dyDescent="0.2">
      <c r="A53" t="s">
        <v>15494</v>
      </c>
      <c r="B53" t="s">
        <v>4047</v>
      </c>
      <c r="C53" t="s">
        <v>12024</v>
      </c>
      <c r="F53" t="s">
        <v>15114</v>
      </c>
      <c r="M53" t="str">
        <f t="shared" si="0"/>
        <v>FB.40</v>
      </c>
    </row>
    <row r="54" spans="1:13" x14ac:dyDescent="0.2">
      <c r="A54" t="s">
        <v>15495</v>
      </c>
      <c r="B54" t="s">
        <v>4009</v>
      </c>
      <c r="C54" t="s">
        <v>12024</v>
      </c>
      <c r="E54" t="s">
        <v>13568</v>
      </c>
      <c r="F54" t="s">
        <v>15114</v>
      </c>
      <c r="M54" t="str">
        <f t="shared" si="0"/>
        <v>FB.40</v>
      </c>
    </row>
    <row r="55" spans="1:13" x14ac:dyDescent="0.2">
      <c r="A55" t="s">
        <v>15496</v>
      </c>
      <c r="B55" t="s">
        <v>5172</v>
      </c>
      <c r="C55" t="s">
        <v>12024</v>
      </c>
      <c r="E55" t="s">
        <v>13568</v>
      </c>
      <c r="F55" t="s">
        <v>15497</v>
      </c>
      <c r="M55" t="str">
        <f t="shared" si="0"/>
        <v>FB.40</v>
      </c>
    </row>
    <row r="56" spans="1:13" x14ac:dyDescent="0.2">
      <c r="A56" t="s">
        <v>15498</v>
      </c>
      <c r="B56" t="s">
        <v>4010</v>
      </c>
      <c r="C56" t="s">
        <v>12024</v>
      </c>
      <c r="E56" t="s">
        <v>13568</v>
      </c>
      <c r="F56" t="s">
        <v>15114</v>
      </c>
      <c r="M56" t="str">
        <f t="shared" si="0"/>
        <v>FB.40</v>
      </c>
    </row>
    <row r="57" spans="1:13" x14ac:dyDescent="0.2">
      <c r="A57" t="s">
        <v>15499</v>
      </c>
      <c r="B57" t="s">
        <v>4011</v>
      </c>
      <c r="C57" t="s">
        <v>12024</v>
      </c>
      <c r="E57" t="s">
        <v>13568</v>
      </c>
      <c r="F57" t="s">
        <v>15114</v>
      </c>
      <c r="M57" t="str">
        <f t="shared" si="0"/>
        <v>FB.40</v>
      </c>
    </row>
    <row r="58" spans="1:13" x14ac:dyDescent="0.2">
      <c r="A58" t="s">
        <v>15116</v>
      </c>
      <c r="B58" t="s">
        <v>3589</v>
      </c>
      <c r="C58" t="s">
        <v>12024</v>
      </c>
      <c r="F58" t="s">
        <v>15093</v>
      </c>
      <c r="M58" t="str">
        <f t="shared" si="0"/>
        <v>FB.40</v>
      </c>
    </row>
    <row r="59" spans="1:13" x14ac:dyDescent="0.2">
      <c r="A59" t="s">
        <v>15500</v>
      </c>
      <c r="B59" t="s">
        <v>6665</v>
      </c>
      <c r="C59" t="s">
        <v>12024</v>
      </c>
      <c r="F59" t="s">
        <v>15501</v>
      </c>
      <c r="M59" t="str">
        <f t="shared" si="0"/>
        <v>FB.40</v>
      </c>
    </row>
    <row r="60" spans="1:13" x14ac:dyDescent="0.2">
      <c r="A60" t="s">
        <v>15502</v>
      </c>
      <c r="B60" t="s">
        <v>4048</v>
      </c>
      <c r="C60" t="s">
        <v>12024</v>
      </c>
      <c r="F60" t="s">
        <v>15114</v>
      </c>
      <c r="M60" t="str">
        <f t="shared" si="0"/>
        <v>FB.40</v>
      </c>
    </row>
    <row r="61" spans="1:13" x14ac:dyDescent="0.2">
      <c r="A61" t="s">
        <v>15503</v>
      </c>
      <c r="B61" t="s">
        <v>4105</v>
      </c>
      <c r="C61" t="s">
        <v>12024</v>
      </c>
      <c r="F61" t="s">
        <v>15504</v>
      </c>
      <c r="M61" t="str">
        <f t="shared" si="0"/>
        <v>FB.40</v>
      </c>
    </row>
    <row r="62" spans="1:13" x14ac:dyDescent="0.2">
      <c r="A62" t="s">
        <v>15505</v>
      </c>
      <c r="B62" t="s">
        <v>2327</v>
      </c>
      <c r="C62" t="s">
        <v>12024</v>
      </c>
      <c r="F62" t="s">
        <v>15114</v>
      </c>
      <c r="M62" t="str">
        <f t="shared" si="0"/>
        <v>FB.40</v>
      </c>
    </row>
    <row r="63" spans="1:13" x14ac:dyDescent="0.2">
      <c r="A63" t="s">
        <v>15506</v>
      </c>
      <c r="B63" t="s">
        <v>3498</v>
      </c>
      <c r="C63" t="s">
        <v>12024</v>
      </c>
      <c r="F63" t="s">
        <v>13579</v>
      </c>
      <c r="M63" t="str">
        <f t="shared" si="0"/>
        <v>FB.40</v>
      </c>
    </row>
    <row r="64" spans="1:13" x14ac:dyDescent="0.2">
      <c r="A64" t="s">
        <v>15507</v>
      </c>
      <c r="B64" t="s">
        <v>3499</v>
      </c>
      <c r="C64" t="s">
        <v>12024</v>
      </c>
      <c r="F64" t="s">
        <v>15508</v>
      </c>
      <c r="M64" t="str">
        <f t="shared" si="0"/>
        <v>FB.40</v>
      </c>
    </row>
    <row r="65" spans="1:13" x14ac:dyDescent="0.2">
      <c r="A65" t="s">
        <v>15509</v>
      </c>
      <c r="B65" t="s">
        <v>3500</v>
      </c>
      <c r="C65" t="s">
        <v>12024</v>
      </c>
      <c r="F65" t="s">
        <v>15510</v>
      </c>
      <c r="M65" t="str">
        <f t="shared" si="0"/>
        <v>FB.40</v>
      </c>
    </row>
    <row r="66" spans="1:13" x14ac:dyDescent="0.2">
      <c r="A66" t="s">
        <v>15511</v>
      </c>
      <c r="B66" t="s">
        <v>3501</v>
      </c>
      <c r="C66" t="s">
        <v>12024</v>
      </c>
      <c r="F66" t="s">
        <v>15512</v>
      </c>
      <c r="M66" t="str">
        <f t="shared" ref="M66:M129" si="1">VLOOKUP(B66,Andy,2,FALSE)</f>
        <v>FB.40</v>
      </c>
    </row>
    <row r="67" spans="1:13" x14ac:dyDescent="0.2">
      <c r="A67" t="s">
        <v>15513</v>
      </c>
      <c r="B67" t="s">
        <v>3502</v>
      </c>
      <c r="C67" t="s">
        <v>12024</v>
      </c>
      <c r="F67" t="s">
        <v>15514</v>
      </c>
      <c r="M67" t="str">
        <f t="shared" si="1"/>
        <v>FB.40</v>
      </c>
    </row>
    <row r="68" spans="1:13" x14ac:dyDescent="0.2">
      <c r="A68" t="s">
        <v>15515</v>
      </c>
      <c r="B68" t="s">
        <v>3503</v>
      </c>
      <c r="C68" t="s">
        <v>12024</v>
      </c>
      <c r="F68" t="s">
        <v>15516</v>
      </c>
      <c r="M68" t="str">
        <f t="shared" si="1"/>
        <v>FB.40</v>
      </c>
    </row>
    <row r="69" spans="1:13" x14ac:dyDescent="0.2">
      <c r="A69" t="s">
        <v>15117</v>
      </c>
      <c r="B69" t="s">
        <v>7521</v>
      </c>
      <c r="C69" t="s">
        <v>12024</v>
      </c>
      <c r="E69" t="s">
        <v>15118</v>
      </c>
      <c r="F69" t="s">
        <v>15119</v>
      </c>
      <c r="M69" t="str">
        <f t="shared" si="1"/>
        <v>FB.40</v>
      </c>
    </row>
    <row r="70" spans="1:13" x14ac:dyDescent="0.2">
      <c r="A70" t="s">
        <v>15517</v>
      </c>
      <c r="B70" t="s">
        <v>3504</v>
      </c>
      <c r="C70" t="s">
        <v>12024</v>
      </c>
      <c r="F70" t="s">
        <v>15518</v>
      </c>
      <c r="M70" t="str">
        <f t="shared" si="1"/>
        <v>FB.40</v>
      </c>
    </row>
    <row r="71" spans="1:13" x14ac:dyDescent="0.2">
      <c r="A71" t="s">
        <v>15519</v>
      </c>
      <c r="B71" t="s">
        <v>3590</v>
      </c>
      <c r="C71" t="s">
        <v>12024</v>
      </c>
      <c r="F71" t="s">
        <v>15520</v>
      </c>
      <c r="M71" t="str">
        <f t="shared" si="1"/>
        <v>FB.40</v>
      </c>
    </row>
    <row r="72" spans="1:13" x14ac:dyDescent="0.2">
      <c r="A72" t="s">
        <v>15521</v>
      </c>
      <c r="B72" t="s">
        <v>4049</v>
      </c>
      <c r="C72" t="s">
        <v>12024</v>
      </c>
      <c r="F72" t="s">
        <v>15522</v>
      </c>
      <c r="M72" t="str">
        <f t="shared" si="1"/>
        <v>FB.40</v>
      </c>
    </row>
    <row r="73" spans="1:13" x14ac:dyDescent="0.2">
      <c r="A73" t="s">
        <v>15523</v>
      </c>
      <c r="B73" t="s">
        <v>2310</v>
      </c>
      <c r="C73" t="s">
        <v>12024</v>
      </c>
      <c r="F73" t="s">
        <v>15524</v>
      </c>
      <c r="M73" t="str">
        <f t="shared" si="1"/>
        <v>FB.40</v>
      </c>
    </row>
    <row r="74" spans="1:13" x14ac:dyDescent="0.2">
      <c r="A74" t="s">
        <v>15525</v>
      </c>
      <c r="B74" t="s">
        <v>3591</v>
      </c>
      <c r="C74" t="s">
        <v>12024</v>
      </c>
      <c r="F74" t="s">
        <v>15093</v>
      </c>
      <c r="M74" t="str">
        <f t="shared" si="1"/>
        <v>FB.40</v>
      </c>
    </row>
    <row r="75" spans="1:13" x14ac:dyDescent="0.2">
      <c r="A75" t="s">
        <v>15526</v>
      </c>
      <c r="B75" t="s">
        <v>3505</v>
      </c>
      <c r="C75" t="s">
        <v>12024</v>
      </c>
      <c r="F75" t="s">
        <v>13579</v>
      </c>
      <c r="M75" t="str">
        <f t="shared" si="1"/>
        <v>FB.40</v>
      </c>
    </row>
    <row r="76" spans="1:13" x14ac:dyDescent="0.2">
      <c r="A76" t="s">
        <v>15527</v>
      </c>
      <c r="B76" t="s">
        <v>4107</v>
      </c>
      <c r="C76" t="s">
        <v>12024</v>
      </c>
      <c r="F76" t="s">
        <v>15504</v>
      </c>
      <c r="M76" t="str">
        <f t="shared" si="1"/>
        <v>FB.40</v>
      </c>
    </row>
    <row r="77" spans="1:13" x14ac:dyDescent="0.2">
      <c r="A77" t="s">
        <v>15528</v>
      </c>
      <c r="B77" t="s">
        <v>3506</v>
      </c>
      <c r="C77" t="s">
        <v>12024</v>
      </c>
      <c r="F77" t="s">
        <v>13579</v>
      </c>
      <c r="M77" t="str">
        <f t="shared" si="1"/>
        <v>FB.40</v>
      </c>
    </row>
    <row r="78" spans="1:13" x14ac:dyDescent="0.2">
      <c r="A78" t="s">
        <v>15529</v>
      </c>
      <c r="B78" t="s">
        <v>3507</v>
      </c>
      <c r="C78" t="s">
        <v>12024</v>
      </c>
      <c r="F78" t="s">
        <v>13579</v>
      </c>
      <c r="M78" t="str">
        <f t="shared" si="1"/>
        <v>FB.40</v>
      </c>
    </row>
    <row r="79" spans="1:13" x14ac:dyDescent="0.2">
      <c r="A79" t="s">
        <v>15530</v>
      </c>
      <c r="B79" t="s">
        <v>3592</v>
      </c>
      <c r="C79" t="s">
        <v>12024</v>
      </c>
      <c r="F79" t="s">
        <v>15093</v>
      </c>
      <c r="M79" t="str">
        <f t="shared" si="1"/>
        <v>FB.40</v>
      </c>
    </row>
    <row r="80" spans="1:13" x14ac:dyDescent="0.2">
      <c r="A80" t="s">
        <v>15120</v>
      </c>
      <c r="B80" t="s">
        <v>509</v>
      </c>
      <c r="C80" t="s">
        <v>12024</v>
      </c>
      <c r="E80" t="s">
        <v>15121</v>
      </c>
      <c r="F80" t="s">
        <v>15122</v>
      </c>
      <c r="M80" t="str">
        <f t="shared" si="1"/>
        <v>FB.40</v>
      </c>
    </row>
    <row r="81" spans="1:13" x14ac:dyDescent="0.2">
      <c r="A81" t="s">
        <v>15531</v>
      </c>
      <c r="B81" t="s">
        <v>3508</v>
      </c>
      <c r="C81" t="s">
        <v>12024</v>
      </c>
      <c r="F81" t="s">
        <v>13579</v>
      </c>
      <c r="M81" t="str">
        <f t="shared" si="1"/>
        <v>FB.40</v>
      </c>
    </row>
    <row r="82" spans="1:13" x14ac:dyDescent="0.2">
      <c r="A82" t="s">
        <v>15532</v>
      </c>
      <c r="B82" t="s">
        <v>3593</v>
      </c>
      <c r="C82" t="s">
        <v>12024</v>
      </c>
      <c r="F82" t="s">
        <v>15093</v>
      </c>
      <c r="M82" t="str">
        <f t="shared" si="1"/>
        <v>FB.40</v>
      </c>
    </row>
    <row r="83" spans="1:13" x14ac:dyDescent="0.2">
      <c r="A83" t="s">
        <v>15533</v>
      </c>
      <c r="B83" t="s">
        <v>3594</v>
      </c>
      <c r="C83" t="s">
        <v>12024</v>
      </c>
      <c r="F83" t="s">
        <v>15093</v>
      </c>
      <c r="M83" t="str">
        <f t="shared" si="1"/>
        <v>FB.40</v>
      </c>
    </row>
    <row r="84" spans="1:13" x14ac:dyDescent="0.2">
      <c r="A84" t="s">
        <v>15534</v>
      </c>
      <c r="B84" t="s">
        <v>7561</v>
      </c>
      <c r="C84" t="s">
        <v>12024</v>
      </c>
      <c r="F84" t="s">
        <v>15535</v>
      </c>
      <c r="M84" t="str">
        <f t="shared" si="1"/>
        <v>FB.40</v>
      </c>
    </row>
    <row r="85" spans="1:13" x14ac:dyDescent="0.2">
      <c r="A85" t="s">
        <v>15536</v>
      </c>
      <c r="B85" t="s">
        <v>3595</v>
      </c>
      <c r="C85" t="s">
        <v>12024</v>
      </c>
      <c r="F85" t="s">
        <v>15093</v>
      </c>
      <c r="M85" t="str">
        <f t="shared" si="1"/>
        <v>FB.40</v>
      </c>
    </row>
    <row r="86" spans="1:13" x14ac:dyDescent="0.2">
      <c r="A86" t="s">
        <v>15537</v>
      </c>
      <c r="B86" t="s">
        <v>3596</v>
      </c>
      <c r="C86" t="s">
        <v>12024</v>
      </c>
      <c r="F86" t="s">
        <v>15093</v>
      </c>
      <c r="M86" t="str">
        <f t="shared" si="1"/>
        <v>FB.40</v>
      </c>
    </row>
    <row r="87" spans="1:13" x14ac:dyDescent="0.2">
      <c r="A87" t="s">
        <v>15538</v>
      </c>
      <c r="B87" t="s">
        <v>2196</v>
      </c>
      <c r="C87" t="s">
        <v>12024</v>
      </c>
      <c r="F87" t="s">
        <v>15539</v>
      </c>
      <c r="M87" t="str">
        <f t="shared" si="1"/>
        <v>FB.40</v>
      </c>
    </row>
    <row r="88" spans="1:13" x14ac:dyDescent="0.2">
      <c r="A88" t="s">
        <v>15540</v>
      </c>
      <c r="B88" t="s">
        <v>7562</v>
      </c>
      <c r="C88" t="s">
        <v>12024</v>
      </c>
      <c r="F88" t="s">
        <v>15541</v>
      </c>
      <c r="M88" t="str">
        <f t="shared" si="1"/>
        <v>FB.40</v>
      </c>
    </row>
    <row r="89" spans="1:13" x14ac:dyDescent="0.2">
      <c r="A89" t="s">
        <v>15542</v>
      </c>
      <c r="B89" t="s">
        <v>374</v>
      </c>
      <c r="C89" t="s">
        <v>12024</v>
      </c>
      <c r="F89" t="s">
        <v>15543</v>
      </c>
      <c r="M89" t="str">
        <f t="shared" si="1"/>
        <v>FB.40</v>
      </c>
    </row>
    <row r="90" spans="1:13" x14ac:dyDescent="0.2">
      <c r="A90" t="s">
        <v>15544</v>
      </c>
      <c r="B90" t="s">
        <v>3597</v>
      </c>
      <c r="C90" t="s">
        <v>12024</v>
      </c>
      <c r="F90" t="s">
        <v>15545</v>
      </c>
      <c r="M90" t="str">
        <f t="shared" si="1"/>
        <v>FB.40</v>
      </c>
    </row>
    <row r="91" spans="1:13" x14ac:dyDescent="0.2">
      <c r="A91" t="s">
        <v>15123</v>
      </c>
      <c r="B91" t="s">
        <v>1032</v>
      </c>
      <c r="C91" t="s">
        <v>12024</v>
      </c>
      <c r="F91" t="s">
        <v>15124</v>
      </c>
      <c r="M91" t="str">
        <f t="shared" si="1"/>
        <v>FB.40</v>
      </c>
    </row>
    <row r="92" spans="1:13" x14ac:dyDescent="0.2">
      <c r="A92" t="s">
        <v>15546</v>
      </c>
      <c r="B92" t="s">
        <v>375</v>
      </c>
      <c r="C92" t="s">
        <v>12024</v>
      </c>
      <c r="F92" t="s">
        <v>15543</v>
      </c>
      <c r="M92" t="str">
        <f t="shared" si="1"/>
        <v>FB.40</v>
      </c>
    </row>
    <row r="93" spans="1:13" x14ac:dyDescent="0.2">
      <c r="A93" t="s">
        <v>15547</v>
      </c>
      <c r="B93" t="s">
        <v>3598</v>
      </c>
      <c r="C93" t="s">
        <v>12024</v>
      </c>
      <c r="F93" t="s">
        <v>15548</v>
      </c>
      <c r="M93" t="str">
        <f t="shared" si="1"/>
        <v>FB.40</v>
      </c>
    </row>
    <row r="94" spans="1:13" x14ac:dyDescent="0.2">
      <c r="A94" t="s">
        <v>15549</v>
      </c>
      <c r="B94" t="s">
        <v>3599</v>
      </c>
      <c r="C94" t="s">
        <v>12024</v>
      </c>
      <c r="F94" t="s">
        <v>15093</v>
      </c>
      <c r="M94" t="str">
        <f t="shared" si="1"/>
        <v>FB.40</v>
      </c>
    </row>
    <row r="95" spans="1:13" x14ac:dyDescent="0.2">
      <c r="A95" t="s">
        <v>15550</v>
      </c>
      <c r="B95" t="s">
        <v>3600</v>
      </c>
      <c r="C95" t="s">
        <v>12024</v>
      </c>
      <c r="F95" t="s">
        <v>15093</v>
      </c>
      <c r="M95" t="str">
        <f t="shared" si="1"/>
        <v>FB.40</v>
      </c>
    </row>
    <row r="96" spans="1:13" x14ac:dyDescent="0.2">
      <c r="A96" t="s">
        <v>15551</v>
      </c>
      <c r="B96" t="s">
        <v>3601</v>
      </c>
      <c r="C96" t="s">
        <v>12024</v>
      </c>
      <c r="F96" t="s">
        <v>15093</v>
      </c>
      <c r="M96" t="str">
        <f t="shared" si="1"/>
        <v>FB.40</v>
      </c>
    </row>
    <row r="97" spans="1:13" x14ac:dyDescent="0.2">
      <c r="A97" t="s">
        <v>15552</v>
      </c>
      <c r="B97" t="s">
        <v>3602</v>
      </c>
      <c r="C97" t="s">
        <v>12024</v>
      </c>
      <c r="F97" t="s">
        <v>15093</v>
      </c>
      <c r="M97" t="str">
        <f t="shared" si="1"/>
        <v>FB.40</v>
      </c>
    </row>
    <row r="98" spans="1:13" x14ac:dyDescent="0.2">
      <c r="A98" t="s">
        <v>15553</v>
      </c>
      <c r="B98" t="s">
        <v>3603</v>
      </c>
      <c r="C98" t="s">
        <v>12024</v>
      </c>
      <c r="F98" t="s">
        <v>15093</v>
      </c>
      <c r="M98" t="str">
        <f t="shared" si="1"/>
        <v>FB.40</v>
      </c>
    </row>
    <row r="99" spans="1:13" x14ac:dyDescent="0.2">
      <c r="A99" t="s">
        <v>15554</v>
      </c>
      <c r="B99" t="s">
        <v>3604</v>
      </c>
      <c r="C99" t="s">
        <v>12024</v>
      </c>
      <c r="F99" t="s">
        <v>15093</v>
      </c>
      <c r="M99" t="str">
        <f t="shared" si="1"/>
        <v>FB.40</v>
      </c>
    </row>
    <row r="100" spans="1:13" x14ac:dyDescent="0.2">
      <c r="A100" t="s">
        <v>15555</v>
      </c>
      <c r="B100" t="s">
        <v>3605</v>
      </c>
      <c r="C100" t="s">
        <v>12024</v>
      </c>
      <c r="F100" t="s">
        <v>15093</v>
      </c>
      <c r="M100" t="str">
        <f t="shared" si="1"/>
        <v>FB.40</v>
      </c>
    </row>
    <row r="101" spans="1:13" x14ac:dyDescent="0.2">
      <c r="A101" t="s">
        <v>15556</v>
      </c>
      <c r="B101" t="s">
        <v>3606</v>
      </c>
      <c r="C101" t="s">
        <v>12024</v>
      </c>
      <c r="F101" t="s">
        <v>15093</v>
      </c>
      <c r="M101" t="str">
        <f t="shared" si="1"/>
        <v>FB.40</v>
      </c>
    </row>
    <row r="102" spans="1:13" x14ac:dyDescent="0.2">
      <c r="A102" t="s">
        <v>15125</v>
      </c>
      <c r="B102" t="s">
        <v>769</v>
      </c>
      <c r="C102" t="s">
        <v>12024</v>
      </c>
      <c r="E102" t="s">
        <v>15126</v>
      </c>
      <c r="F102" t="s">
        <v>15127</v>
      </c>
      <c r="M102" t="str">
        <f t="shared" si="1"/>
        <v>FB.40</v>
      </c>
    </row>
    <row r="103" spans="1:13" x14ac:dyDescent="0.2">
      <c r="A103" t="s">
        <v>15557</v>
      </c>
      <c r="B103" t="s">
        <v>2903</v>
      </c>
      <c r="C103" t="s">
        <v>12024</v>
      </c>
      <c r="F103" t="s">
        <v>15558</v>
      </c>
      <c r="M103" t="str">
        <f t="shared" si="1"/>
        <v>FB.40</v>
      </c>
    </row>
    <row r="104" spans="1:13" x14ac:dyDescent="0.2">
      <c r="A104" t="s">
        <v>15559</v>
      </c>
      <c r="B104" t="s">
        <v>3607</v>
      </c>
      <c r="C104" t="s">
        <v>12024</v>
      </c>
      <c r="F104" t="s">
        <v>15093</v>
      </c>
      <c r="M104" t="str">
        <f t="shared" si="1"/>
        <v>FB.40</v>
      </c>
    </row>
    <row r="105" spans="1:13" x14ac:dyDescent="0.2">
      <c r="A105" t="s">
        <v>15560</v>
      </c>
      <c r="B105" t="s">
        <v>662</v>
      </c>
      <c r="C105" t="s">
        <v>12024</v>
      </c>
      <c r="E105" t="s">
        <v>15561</v>
      </c>
      <c r="F105" t="s">
        <v>15102</v>
      </c>
      <c r="M105" t="str">
        <f t="shared" si="1"/>
        <v>FB.40</v>
      </c>
    </row>
    <row r="106" spans="1:13" x14ac:dyDescent="0.2">
      <c r="A106" t="s">
        <v>15562</v>
      </c>
      <c r="B106" t="s">
        <v>667</v>
      </c>
      <c r="C106" t="s">
        <v>12024</v>
      </c>
      <c r="E106" t="s">
        <v>15563</v>
      </c>
      <c r="F106" t="s">
        <v>15102</v>
      </c>
      <c r="M106" t="str">
        <f t="shared" si="1"/>
        <v>FB.40</v>
      </c>
    </row>
    <row r="107" spans="1:13" x14ac:dyDescent="0.2">
      <c r="A107" t="s">
        <v>15564</v>
      </c>
      <c r="B107" t="s">
        <v>7332</v>
      </c>
      <c r="C107" t="s">
        <v>12024</v>
      </c>
      <c r="E107" t="s">
        <v>15565</v>
      </c>
      <c r="F107" t="s">
        <v>15566</v>
      </c>
      <c r="M107" t="str">
        <f t="shared" si="1"/>
        <v>FB.40</v>
      </c>
    </row>
    <row r="108" spans="1:13" x14ac:dyDescent="0.2">
      <c r="A108" t="s">
        <v>15567</v>
      </c>
      <c r="B108" t="s">
        <v>7579</v>
      </c>
      <c r="C108" t="s">
        <v>12024</v>
      </c>
      <c r="E108" t="s">
        <v>15568</v>
      </c>
      <c r="F108" t="s">
        <v>15569</v>
      </c>
      <c r="M108" t="str">
        <f t="shared" si="1"/>
        <v>FB.40</v>
      </c>
    </row>
    <row r="109" spans="1:13" x14ac:dyDescent="0.2">
      <c r="A109" t="s">
        <v>15570</v>
      </c>
      <c r="B109" t="s">
        <v>666</v>
      </c>
      <c r="C109" t="s">
        <v>12024</v>
      </c>
      <c r="E109" t="s">
        <v>15571</v>
      </c>
      <c r="F109" t="s">
        <v>15102</v>
      </c>
      <c r="M109" t="str">
        <f t="shared" si="1"/>
        <v>FB.40</v>
      </c>
    </row>
    <row r="110" spans="1:13" x14ac:dyDescent="0.2">
      <c r="A110" t="s">
        <v>15572</v>
      </c>
      <c r="B110" t="s">
        <v>631</v>
      </c>
      <c r="C110" t="s">
        <v>12024</v>
      </c>
      <c r="E110" t="s">
        <v>15573</v>
      </c>
      <c r="F110" t="s">
        <v>15574</v>
      </c>
      <c r="M110" t="str">
        <f t="shared" si="1"/>
        <v>FB.40</v>
      </c>
    </row>
    <row r="111" spans="1:13" x14ac:dyDescent="0.2">
      <c r="A111" t="s">
        <v>15575</v>
      </c>
      <c r="B111" t="s">
        <v>661</v>
      </c>
      <c r="C111" t="s">
        <v>12024</v>
      </c>
      <c r="E111" t="s">
        <v>15576</v>
      </c>
      <c r="F111" t="s">
        <v>15102</v>
      </c>
      <c r="M111" t="str">
        <f t="shared" si="1"/>
        <v>FB.40</v>
      </c>
    </row>
    <row r="112" spans="1:13" x14ac:dyDescent="0.2">
      <c r="A112" t="s">
        <v>15577</v>
      </c>
      <c r="B112" t="s">
        <v>665</v>
      </c>
      <c r="C112" t="s">
        <v>12024</v>
      </c>
      <c r="E112" t="s">
        <v>15578</v>
      </c>
      <c r="F112" t="s">
        <v>15102</v>
      </c>
      <c r="M112" t="str">
        <f t="shared" si="1"/>
        <v>FB.40</v>
      </c>
    </row>
    <row r="113" spans="1:13" x14ac:dyDescent="0.2">
      <c r="A113" t="s">
        <v>15088</v>
      </c>
      <c r="B113" t="s">
        <v>6241</v>
      </c>
      <c r="C113" t="s">
        <v>12024</v>
      </c>
      <c r="E113" t="s">
        <v>15089</v>
      </c>
      <c r="F113" t="s">
        <v>15090</v>
      </c>
      <c r="M113" t="str">
        <f t="shared" si="1"/>
        <v>PR.4</v>
      </c>
    </row>
    <row r="114" spans="1:13" x14ac:dyDescent="0.2">
      <c r="A114" t="s">
        <v>15128</v>
      </c>
      <c r="B114" t="s">
        <v>508</v>
      </c>
      <c r="C114" t="s">
        <v>12024</v>
      </c>
      <c r="E114" t="s">
        <v>15129</v>
      </c>
      <c r="F114" t="s">
        <v>15130</v>
      </c>
      <c r="M114" t="str">
        <f t="shared" si="1"/>
        <v>FB.40</v>
      </c>
    </row>
    <row r="115" spans="1:13" x14ac:dyDescent="0.2">
      <c r="A115" t="s">
        <v>15579</v>
      </c>
      <c r="B115" t="s">
        <v>4213</v>
      </c>
      <c r="C115" t="s">
        <v>12024</v>
      </c>
      <c r="E115" t="s">
        <v>15580</v>
      </c>
      <c r="F115" t="s">
        <v>15581</v>
      </c>
      <c r="M115" t="str">
        <f t="shared" si="1"/>
        <v>FB.40</v>
      </c>
    </row>
    <row r="116" spans="1:13" x14ac:dyDescent="0.2">
      <c r="A116" t="s">
        <v>15582</v>
      </c>
      <c r="B116" t="s">
        <v>664</v>
      </c>
      <c r="C116" t="s">
        <v>12024</v>
      </c>
      <c r="E116" t="s">
        <v>15583</v>
      </c>
      <c r="F116" t="s">
        <v>15102</v>
      </c>
      <c r="M116" t="str">
        <f t="shared" si="1"/>
        <v>FB.40</v>
      </c>
    </row>
    <row r="117" spans="1:13" x14ac:dyDescent="0.2">
      <c r="A117" t="s">
        <v>15584</v>
      </c>
      <c r="B117" t="s">
        <v>4442</v>
      </c>
      <c r="C117" t="s">
        <v>12024</v>
      </c>
      <c r="E117" t="s">
        <v>15585</v>
      </c>
      <c r="F117" t="s">
        <v>15586</v>
      </c>
      <c r="M117" t="str">
        <f t="shared" si="1"/>
        <v>FB.40</v>
      </c>
    </row>
    <row r="118" spans="1:13" x14ac:dyDescent="0.2">
      <c r="A118" t="s">
        <v>15587</v>
      </c>
      <c r="B118" t="s">
        <v>7294</v>
      </c>
      <c r="C118" t="s">
        <v>12024</v>
      </c>
      <c r="E118" t="s">
        <v>15588</v>
      </c>
      <c r="F118" t="s">
        <v>15589</v>
      </c>
      <c r="M118" t="str">
        <f t="shared" si="1"/>
        <v>FB.40</v>
      </c>
    </row>
    <row r="119" spans="1:13" x14ac:dyDescent="0.2">
      <c r="A119" t="s">
        <v>15590</v>
      </c>
      <c r="B119" t="s">
        <v>3576</v>
      </c>
      <c r="C119" t="s">
        <v>12024</v>
      </c>
      <c r="E119" t="s">
        <v>15591</v>
      </c>
      <c r="F119" t="s">
        <v>15592</v>
      </c>
      <c r="M119" t="str">
        <f t="shared" si="1"/>
        <v>FB.40</v>
      </c>
    </row>
    <row r="120" spans="1:13" x14ac:dyDescent="0.2">
      <c r="A120" t="s">
        <v>15593</v>
      </c>
      <c r="B120" t="s">
        <v>746</v>
      </c>
      <c r="C120" t="s">
        <v>12024</v>
      </c>
      <c r="E120" t="s">
        <v>15594</v>
      </c>
      <c r="F120" t="s">
        <v>15595</v>
      </c>
      <c r="M120" t="str">
        <f t="shared" si="1"/>
        <v>FB.40</v>
      </c>
    </row>
    <row r="121" spans="1:13" x14ac:dyDescent="0.2">
      <c r="A121" t="s">
        <v>15596</v>
      </c>
      <c r="B121" t="s">
        <v>678</v>
      </c>
      <c r="C121" t="s">
        <v>12024</v>
      </c>
      <c r="E121" t="s">
        <v>15597</v>
      </c>
      <c r="F121" t="s">
        <v>15860</v>
      </c>
      <c r="M121" t="str">
        <f t="shared" si="1"/>
        <v>FB.40</v>
      </c>
    </row>
    <row r="122" spans="1:13" x14ac:dyDescent="0.2">
      <c r="A122" t="s">
        <v>15598</v>
      </c>
      <c r="B122" t="s">
        <v>677</v>
      </c>
      <c r="C122" t="s">
        <v>12024</v>
      </c>
      <c r="E122" t="s">
        <v>15599</v>
      </c>
      <c r="F122" t="s">
        <v>15860</v>
      </c>
      <c r="M122" t="str">
        <f t="shared" si="1"/>
        <v>FB.40</v>
      </c>
    </row>
    <row r="123" spans="1:13" x14ac:dyDescent="0.2">
      <c r="A123" t="s">
        <v>15600</v>
      </c>
      <c r="B123" t="s">
        <v>676</v>
      </c>
      <c r="C123" t="s">
        <v>12024</v>
      </c>
      <c r="E123" t="s">
        <v>15601</v>
      </c>
      <c r="F123" t="s">
        <v>15860</v>
      </c>
      <c r="M123" t="str">
        <f t="shared" si="1"/>
        <v>FB.40</v>
      </c>
    </row>
    <row r="124" spans="1:13" x14ac:dyDescent="0.2">
      <c r="A124" t="s">
        <v>15602</v>
      </c>
      <c r="B124" t="s">
        <v>675</v>
      </c>
      <c r="C124" t="s">
        <v>12024</v>
      </c>
      <c r="E124" t="s">
        <v>15603</v>
      </c>
      <c r="F124" t="s">
        <v>15860</v>
      </c>
      <c r="M124" t="str">
        <f t="shared" si="1"/>
        <v>FB.40</v>
      </c>
    </row>
    <row r="125" spans="1:13" x14ac:dyDescent="0.2">
      <c r="A125" t="s">
        <v>15131</v>
      </c>
      <c r="B125" t="s">
        <v>3587</v>
      </c>
      <c r="C125" t="s">
        <v>12024</v>
      </c>
      <c r="E125" t="s">
        <v>15132</v>
      </c>
      <c r="F125" t="s">
        <v>15093</v>
      </c>
      <c r="M125" t="str">
        <f t="shared" si="1"/>
        <v>FB.40</v>
      </c>
    </row>
    <row r="126" spans="1:13" x14ac:dyDescent="0.2">
      <c r="A126" t="s">
        <v>15604</v>
      </c>
      <c r="B126" t="s">
        <v>7653</v>
      </c>
      <c r="C126" t="s">
        <v>12024</v>
      </c>
      <c r="E126" t="s">
        <v>15605</v>
      </c>
      <c r="F126" t="s">
        <v>15606</v>
      </c>
      <c r="M126" t="str">
        <f t="shared" si="1"/>
        <v>FB.40</v>
      </c>
    </row>
    <row r="127" spans="1:13" x14ac:dyDescent="0.2">
      <c r="A127" t="s">
        <v>15607</v>
      </c>
      <c r="B127" t="s">
        <v>674</v>
      </c>
      <c r="C127" t="s">
        <v>12024</v>
      </c>
      <c r="E127" t="s">
        <v>15608</v>
      </c>
      <c r="F127" t="s">
        <v>15609</v>
      </c>
      <c r="M127" t="str">
        <f t="shared" si="1"/>
        <v>FB.40</v>
      </c>
    </row>
    <row r="128" spans="1:13" x14ac:dyDescent="0.2">
      <c r="A128" t="s">
        <v>15610</v>
      </c>
      <c r="B128" t="s">
        <v>3608</v>
      </c>
      <c r="C128" t="s">
        <v>12024</v>
      </c>
      <c r="F128" t="s">
        <v>15093</v>
      </c>
      <c r="M128" t="str">
        <f t="shared" si="1"/>
        <v>FB.40</v>
      </c>
    </row>
    <row r="129" spans="1:13" x14ac:dyDescent="0.2">
      <c r="A129" t="s">
        <v>15133</v>
      </c>
      <c r="B129" t="s">
        <v>3586</v>
      </c>
      <c r="C129" t="s">
        <v>12024</v>
      </c>
      <c r="E129" t="s">
        <v>15134</v>
      </c>
      <c r="F129" t="s">
        <v>15093</v>
      </c>
      <c r="M129" t="str">
        <f t="shared" si="1"/>
        <v>FB.40</v>
      </c>
    </row>
    <row r="130" spans="1:13" x14ac:dyDescent="0.2">
      <c r="A130" t="s">
        <v>15135</v>
      </c>
      <c r="B130" t="s">
        <v>4050</v>
      </c>
      <c r="C130" t="s">
        <v>12024</v>
      </c>
      <c r="F130" t="s">
        <v>15114</v>
      </c>
      <c r="M130" t="str">
        <f t="shared" ref="M130:M193" si="2">VLOOKUP(B130,Andy,2,FALSE)</f>
        <v>FB.40</v>
      </c>
    </row>
    <row r="131" spans="1:13" x14ac:dyDescent="0.2">
      <c r="A131" t="s">
        <v>15136</v>
      </c>
      <c r="B131" t="s">
        <v>4864</v>
      </c>
      <c r="C131" t="s">
        <v>12024</v>
      </c>
      <c r="F131" t="s">
        <v>15137</v>
      </c>
      <c r="M131" t="str">
        <f t="shared" si="2"/>
        <v>FB.40</v>
      </c>
    </row>
    <row r="132" spans="1:13" x14ac:dyDescent="0.2">
      <c r="A132" t="s">
        <v>15138</v>
      </c>
      <c r="B132" t="s">
        <v>3581</v>
      </c>
      <c r="C132" t="s">
        <v>12024</v>
      </c>
      <c r="E132" t="s">
        <v>15139</v>
      </c>
      <c r="F132" t="s">
        <v>15093</v>
      </c>
      <c r="M132" t="str">
        <f t="shared" si="2"/>
        <v>FB.40</v>
      </c>
    </row>
    <row r="133" spans="1:13" x14ac:dyDescent="0.2">
      <c r="A133" t="s">
        <v>15140</v>
      </c>
      <c r="B133" t="s">
        <v>1320</v>
      </c>
      <c r="C133" t="s">
        <v>12024</v>
      </c>
      <c r="E133">
        <v>87</v>
      </c>
      <c r="F133" t="s">
        <v>15141</v>
      </c>
      <c r="M133" t="str">
        <f t="shared" si="2"/>
        <v>PR.4</v>
      </c>
    </row>
    <row r="134" spans="1:13" x14ac:dyDescent="0.2">
      <c r="A134" t="s">
        <v>15142</v>
      </c>
      <c r="B134" t="s">
        <v>3585</v>
      </c>
      <c r="C134" t="s">
        <v>12024</v>
      </c>
      <c r="E134" t="s">
        <v>15143</v>
      </c>
      <c r="F134" t="s">
        <v>15093</v>
      </c>
      <c r="M134" t="str">
        <f t="shared" si="2"/>
        <v>FB.40</v>
      </c>
    </row>
    <row r="135" spans="1:13" x14ac:dyDescent="0.2">
      <c r="A135" t="s">
        <v>15144</v>
      </c>
      <c r="B135" t="s">
        <v>669</v>
      </c>
      <c r="C135" t="s">
        <v>12024</v>
      </c>
      <c r="E135" t="s">
        <v>15145</v>
      </c>
      <c r="F135" t="s">
        <v>15146</v>
      </c>
      <c r="M135" t="str">
        <f t="shared" si="2"/>
        <v>FB.40</v>
      </c>
    </row>
    <row r="136" spans="1:13" x14ac:dyDescent="0.2">
      <c r="A136" t="s">
        <v>15147</v>
      </c>
      <c r="B136" t="s">
        <v>5566</v>
      </c>
      <c r="C136" t="s">
        <v>12024</v>
      </c>
      <c r="E136" t="s">
        <v>15148</v>
      </c>
      <c r="F136" t="s">
        <v>15149</v>
      </c>
      <c r="M136" t="str">
        <f t="shared" si="2"/>
        <v>FB.40</v>
      </c>
    </row>
    <row r="137" spans="1:13" x14ac:dyDescent="0.2">
      <c r="A137" t="s">
        <v>15091</v>
      </c>
      <c r="B137" t="s">
        <v>3582</v>
      </c>
      <c r="C137" t="s">
        <v>12024</v>
      </c>
      <c r="E137" t="s">
        <v>15092</v>
      </c>
      <c r="F137" t="s">
        <v>15093</v>
      </c>
      <c r="M137" t="str">
        <f t="shared" si="2"/>
        <v>FB.40</v>
      </c>
    </row>
    <row r="138" spans="1:13" x14ac:dyDescent="0.2">
      <c r="A138" t="s">
        <v>15150</v>
      </c>
      <c r="B138" t="s">
        <v>3880</v>
      </c>
      <c r="C138" t="s">
        <v>12024</v>
      </c>
      <c r="E138" t="s">
        <v>15151</v>
      </c>
      <c r="F138" t="s">
        <v>15152</v>
      </c>
      <c r="M138" t="str">
        <f t="shared" si="2"/>
        <v>FB.40</v>
      </c>
    </row>
    <row r="139" spans="1:13" x14ac:dyDescent="0.2">
      <c r="A139" t="s">
        <v>15153</v>
      </c>
      <c r="B139" t="s">
        <v>3580</v>
      </c>
      <c r="C139" t="s">
        <v>12024</v>
      </c>
      <c r="E139" t="s">
        <v>15154</v>
      </c>
      <c r="F139" t="s">
        <v>15093</v>
      </c>
      <c r="M139" t="str">
        <f t="shared" si="2"/>
        <v>FB.40</v>
      </c>
    </row>
    <row r="140" spans="1:13" x14ac:dyDescent="0.2">
      <c r="A140" t="s">
        <v>15155</v>
      </c>
      <c r="B140" t="s">
        <v>3579</v>
      </c>
      <c r="C140" t="s">
        <v>12024</v>
      </c>
      <c r="E140" t="s">
        <v>15156</v>
      </c>
      <c r="F140" t="s">
        <v>15093</v>
      </c>
      <c r="M140" t="str">
        <f t="shared" si="2"/>
        <v>FB.40</v>
      </c>
    </row>
    <row r="141" spans="1:13" x14ac:dyDescent="0.2">
      <c r="A141" t="s">
        <v>15157</v>
      </c>
      <c r="B141" t="s">
        <v>3578</v>
      </c>
      <c r="C141" t="s">
        <v>12024</v>
      </c>
      <c r="E141" t="s">
        <v>15158</v>
      </c>
      <c r="F141" t="s">
        <v>15093</v>
      </c>
      <c r="M141" t="str">
        <f t="shared" si="2"/>
        <v>FB.40</v>
      </c>
    </row>
    <row r="142" spans="1:13" x14ac:dyDescent="0.2">
      <c r="A142" t="s">
        <v>15159</v>
      </c>
      <c r="B142" t="s">
        <v>1212</v>
      </c>
      <c r="C142" t="s">
        <v>12024</v>
      </c>
      <c r="E142" t="s">
        <v>15148</v>
      </c>
      <c r="F142" t="s">
        <v>15160</v>
      </c>
      <c r="M142" t="str">
        <f t="shared" si="2"/>
        <v>FB.40</v>
      </c>
    </row>
    <row r="143" spans="1:13" x14ac:dyDescent="0.2">
      <c r="A143" t="s">
        <v>15161</v>
      </c>
      <c r="B143" t="s">
        <v>1224</v>
      </c>
      <c r="C143" t="s">
        <v>12024</v>
      </c>
      <c r="E143" t="s">
        <v>15148</v>
      </c>
      <c r="F143" t="s">
        <v>15162</v>
      </c>
      <c r="M143" t="str">
        <f t="shared" si="2"/>
        <v>FB.40</v>
      </c>
    </row>
    <row r="144" spans="1:13" x14ac:dyDescent="0.2">
      <c r="A144" t="s">
        <v>15163</v>
      </c>
      <c r="B144" t="s">
        <v>2458</v>
      </c>
      <c r="C144" t="s">
        <v>12024</v>
      </c>
      <c r="E144" t="s">
        <v>15164</v>
      </c>
      <c r="F144" t="s">
        <v>15165</v>
      </c>
      <c r="M144" t="str">
        <f t="shared" si="2"/>
        <v>FB.40</v>
      </c>
    </row>
    <row r="145" spans="1:13" x14ac:dyDescent="0.2">
      <c r="A145" t="s">
        <v>15166</v>
      </c>
      <c r="B145" t="s">
        <v>7418</v>
      </c>
      <c r="C145" t="s">
        <v>12024</v>
      </c>
      <c r="E145" t="s">
        <v>15167</v>
      </c>
      <c r="F145" t="s">
        <v>15168</v>
      </c>
      <c r="M145" t="str">
        <f t="shared" si="2"/>
        <v>FB.40</v>
      </c>
    </row>
    <row r="146" spans="1:13" x14ac:dyDescent="0.2">
      <c r="A146" t="s">
        <v>15169</v>
      </c>
      <c r="B146" t="s">
        <v>3584</v>
      </c>
      <c r="C146" t="s">
        <v>12024</v>
      </c>
      <c r="E146" t="s">
        <v>15170</v>
      </c>
      <c r="F146" t="s">
        <v>15093</v>
      </c>
      <c r="M146" t="str">
        <f t="shared" si="2"/>
        <v>FB.40</v>
      </c>
    </row>
    <row r="147" spans="1:13" x14ac:dyDescent="0.2">
      <c r="A147" t="s">
        <v>15171</v>
      </c>
      <c r="B147" t="s">
        <v>3577</v>
      </c>
      <c r="C147" t="s">
        <v>12024</v>
      </c>
      <c r="E147" t="s">
        <v>15172</v>
      </c>
      <c r="F147" t="s">
        <v>15093</v>
      </c>
      <c r="M147" t="str">
        <f t="shared" si="2"/>
        <v>FB.40</v>
      </c>
    </row>
    <row r="148" spans="1:13" x14ac:dyDescent="0.2">
      <c r="A148" t="s">
        <v>15094</v>
      </c>
      <c r="B148" t="s">
        <v>4791</v>
      </c>
      <c r="C148" t="s">
        <v>12024</v>
      </c>
      <c r="E148" t="s">
        <v>12054</v>
      </c>
      <c r="F148" t="s">
        <v>15095</v>
      </c>
      <c r="M148" t="str">
        <f t="shared" si="2"/>
        <v>PR.4</v>
      </c>
    </row>
    <row r="149" spans="1:13" x14ac:dyDescent="0.2">
      <c r="A149" t="s">
        <v>15173</v>
      </c>
      <c r="B149" t="s">
        <v>1052</v>
      </c>
      <c r="C149" t="s">
        <v>12024</v>
      </c>
      <c r="E149" t="s">
        <v>15148</v>
      </c>
      <c r="F149" t="s">
        <v>15857</v>
      </c>
      <c r="M149" t="str">
        <f t="shared" si="2"/>
        <v>FB.40</v>
      </c>
    </row>
    <row r="150" spans="1:13" x14ac:dyDescent="0.2">
      <c r="A150" t="s">
        <v>15858</v>
      </c>
      <c r="B150" t="s">
        <v>673</v>
      </c>
      <c r="C150" t="s">
        <v>12024</v>
      </c>
      <c r="E150" t="s">
        <v>15859</v>
      </c>
      <c r="F150" t="s">
        <v>15860</v>
      </c>
      <c r="M150" t="str">
        <f t="shared" si="2"/>
        <v>FB.40</v>
      </c>
    </row>
    <row r="151" spans="1:13" x14ac:dyDescent="0.2">
      <c r="A151" t="s">
        <v>15861</v>
      </c>
      <c r="B151" t="s">
        <v>3583</v>
      </c>
      <c r="C151" t="s">
        <v>12024</v>
      </c>
      <c r="E151" t="s">
        <v>15862</v>
      </c>
      <c r="F151" t="s">
        <v>15093</v>
      </c>
      <c r="M151" t="str">
        <f t="shared" si="2"/>
        <v>FB.40</v>
      </c>
    </row>
    <row r="152" spans="1:13" x14ac:dyDescent="0.2">
      <c r="A152" t="s">
        <v>15863</v>
      </c>
      <c r="B152" t="s">
        <v>4174</v>
      </c>
      <c r="C152" t="s">
        <v>12024</v>
      </c>
      <c r="F152" t="s">
        <v>15864</v>
      </c>
      <c r="M152" t="str">
        <f t="shared" si="2"/>
        <v>FB.40</v>
      </c>
    </row>
    <row r="153" spans="1:13" x14ac:dyDescent="0.2">
      <c r="A153" t="s">
        <v>15865</v>
      </c>
      <c r="B153" t="s">
        <v>7604</v>
      </c>
      <c r="C153" t="s">
        <v>12024</v>
      </c>
      <c r="E153" t="s">
        <v>15866</v>
      </c>
      <c r="F153" t="s">
        <v>15867</v>
      </c>
      <c r="M153" t="str">
        <f t="shared" si="2"/>
        <v>FB.40</v>
      </c>
    </row>
    <row r="154" spans="1:13" x14ac:dyDescent="0.2">
      <c r="A154" t="s">
        <v>15868</v>
      </c>
      <c r="B154" t="s">
        <v>672</v>
      </c>
      <c r="C154" t="s">
        <v>12024</v>
      </c>
      <c r="E154" t="s">
        <v>15869</v>
      </c>
      <c r="F154" t="s">
        <v>15860</v>
      </c>
      <c r="M154" t="str">
        <f t="shared" si="2"/>
        <v>FB.40</v>
      </c>
    </row>
    <row r="155" spans="1:13" x14ac:dyDescent="0.2">
      <c r="A155" t="s">
        <v>15870</v>
      </c>
      <c r="B155" t="s">
        <v>5603</v>
      </c>
      <c r="C155" t="s">
        <v>12024</v>
      </c>
      <c r="E155" t="s">
        <v>15148</v>
      </c>
      <c r="F155" t="s">
        <v>15871</v>
      </c>
      <c r="M155" t="str">
        <f t="shared" si="2"/>
        <v>FB.40</v>
      </c>
    </row>
    <row r="156" spans="1:13" x14ac:dyDescent="0.2">
      <c r="A156" t="s">
        <v>15872</v>
      </c>
      <c r="B156" t="s">
        <v>5617</v>
      </c>
      <c r="C156" t="s">
        <v>12024</v>
      </c>
      <c r="E156" t="s">
        <v>15148</v>
      </c>
      <c r="F156" t="s">
        <v>15873</v>
      </c>
      <c r="M156" t="str">
        <f t="shared" si="2"/>
        <v>FB.40</v>
      </c>
    </row>
    <row r="157" spans="1:13" x14ac:dyDescent="0.2">
      <c r="A157" t="s">
        <v>15874</v>
      </c>
      <c r="B157" t="s">
        <v>3997</v>
      </c>
      <c r="C157" t="s">
        <v>12024</v>
      </c>
      <c r="E157" t="s">
        <v>15148</v>
      </c>
      <c r="F157" t="s">
        <v>15114</v>
      </c>
      <c r="M157" t="str">
        <f t="shared" si="2"/>
        <v>FB.40</v>
      </c>
    </row>
    <row r="158" spans="1:13" x14ac:dyDescent="0.2">
      <c r="A158" t="s">
        <v>15875</v>
      </c>
      <c r="B158" t="s">
        <v>670</v>
      </c>
      <c r="C158" t="s">
        <v>12024</v>
      </c>
      <c r="E158" t="s">
        <v>15876</v>
      </c>
      <c r="F158" t="s">
        <v>15860</v>
      </c>
      <c r="M158" t="str">
        <f t="shared" si="2"/>
        <v>FB.40</v>
      </c>
    </row>
    <row r="159" spans="1:13" x14ac:dyDescent="0.2">
      <c r="A159" t="s">
        <v>15096</v>
      </c>
      <c r="B159" t="s">
        <v>3609</v>
      </c>
      <c r="C159" t="s">
        <v>12024</v>
      </c>
      <c r="F159" t="s">
        <v>15093</v>
      </c>
      <c r="M159" t="str">
        <f t="shared" si="2"/>
        <v>FB.40</v>
      </c>
    </row>
    <row r="160" spans="1:13" x14ac:dyDescent="0.2">
      <c r="A160" t="s">
        <v>15877</v>
      </c>
      <c r="B160" t="s">
        <v>3998</v>
      </c>
      <c r="C160" t="s">
        <v>12024</v>
      </c>
      <c r="E160" t="s">
        <v>15148</v>
      </c>
      <c r="F160" t="s">
        <v>15114</v>
      </c>
      <c r="M160" t="str">
        <f t="shared" si="2"/>
        <v>FB.40</v>
      </c>
    </row>
    <row r="161" spans="1:13" x14ac:dyDescent="0.2">
      <c r="A161" t="s">
        <v>15878</v>
      </c>
      <c r="B161" t="s">
        <v>3999</v>
      </c>
      <c r="C161" t="s">
        <v>12024</v>
      </c>
      <c r="E161" t="s">
        <v>15148</v>
      </c>
      <c r="F161" t="s">
        <v>15114</v>
      </c>
      <c r="M161" t="str">
        <f t="shared" si="2"/>
        <v>FB.40</v>
      </c>
    </row>
    <row r="162" spans="1:13" x14ac:dyDescent="0.2">
      <c r="A162" t="s">
        <v>15879</v>
      </c>
      <c r="B162" t="s">
        <v>3995</v>
      </c>
      <c r="C162" t="s">
        <v>12024</v>
      </c>
      <c r="E162" t="s">
        <v>15880</v>
      </c>
      <c r="F162" t="s">
        <v>15114</v>
      </c>
      <c r="M162" t="str">
        <f t="shared" si="2"/>
        <v>FB.40</v>
      </c>
    </row>
    <row r="163" spans="1:13" x14ac:dyDescent="0.2">
      <c r="A163" t="s">
        <v>15881</v>
      </c>
      <c r="B163" t="s">
        <v>5973</v>
      </c>
      <c r="C163" t="s">
        <v>12024</v>
      </c>
      <c r="F163" t="s">
        <v>15882</v>
      </c>
      <c r="M163" t="str">
        <f t="shared" si="2"/>
        <v>FB.40</v>
      </c>
    </row>
    <row r="164" spans="1:13" x14ac:dyDescent="0.2">
      <c r="A164" t="s">
        <v>15883</v>
      </c>
      <c r="B164" t="s">
        <v>4106</v>
      </c>
      <c r="C164" t="s">
        <v>12024</v>
      </c>
      <c r="F164" t="s">
        <v>15114</v>
      </c>
      <c r="M164" t="str">
        <f t="shared" si="2"/>
        <v>FB.40</v>
      </c>
    </row>
    <row r="165" spans="1:13" x14ac:dyDescent="0.2">
      <c r="A165" t="s">
        <v>15884</v>
      </c>
      <c r="B165" t="s">
        <v>829</v>
      </c>
      <c r="C165" t="s">
        <v>12024</v>
      </c>
      <c r="F165" t="s">
        <v>15885</v>
      </c>
      <c r="M165" t="str">
        <f t="shared" si="2"/>
        <v>FB.40</v>
      </c>
    </row>
    <row r="166" spans="1:13" x14ac:dyDescent="0.2">
      <c r="A166" t="s">
        <v>13474</v>
      </c>
      <c r="B166" t="s">
        <v>4051</v>
      </c>
      <c r="C166" t="s">
        <v>12024</v>
      </c>
      <c r="F166" t="s">
        <v>15114</v>
      </c>
      <c r="M166" t="str">
        <f t="shared" si="2"/>
        <v>FB.40</v>
      </c>
    </row>
    <row r="167" spans="1:13" x14ac:dyDescent="0.2">
      <c r="A167" t="s">
        <v>13475</v>
      </c>
      <c r="B167" t="s">
        <v>4052</v>
      </c>
      <c r="C167" t="s">
        <v>12024</v>
      </c>
      <c r="F167" t="s">
        <v>15114</v>
      </c>
      <c r="M167" t="str">
        <f t="shared" si="2"/>
        <v>FB.40</v>
      </c>
    </row>
    <row r="168" spans="1:13" x14ac:dyDescent="0.2">
      <c r="A168" t="s">
        <v>13476</v>
      </c>
      <c r="B168" t="s">
        <v>4053</v>
      </c>
      <c r="C168" t="s">
        <v>12024</v>
      </c>
      <c r="F168" t="s">
        <v>15114</v>
      </c>
      <c r="M168" t="str">
        <f t="shared" si="2"/>
        <v>FB.40</v>
      </c>
    </row>
    <row r="169" spans="1:13" x14ac:dyDescent="0.2">
      <c r="A169" t="s">
        <v>13477</v>
      </c>
      <c r="B169" t="s">
        <v>4054</v>
      </c>
      <c r="C169" t="s">
        <v>12024</v>
      </c>
      <c r="F169" t="s">
        <v>15114</v>
      </c>
      <c r="M169" t="str">
        <f t="shared" si="2"/>
        <v>FB.40</v>
      </c>
    </row>
    <row r="170" spans="1:13" x14ac:dyDescent="0.2">
      <c r="A170" t="s">
        <v>15097</v>
      </c>
      <c r="B170" t="s">
        <v>3588</v>
      </c>
      <c r="C170" t="s">
        <v>12024</v>
      </c>
      <c r="E170">
        <v>87</v>
      </c>
      <c r="F170" t="s">
        <v>15093</v>
      </c>
      <c r="M170" t="str">
        <f t="shared" si="2"/>
        <v>PR.4</v>
      </c>
    </row>
    <row r="171" spans="1:13" x14ac:dyDescent="0.2">
      <c r="A171" t="s">
        <v>13478</v>
      </c>
      <c r="B171" t="s">
        <v>4055</v>
      </c>
      <c r="C171" t="s">
        <v>12024</v>
      </c>
      <c r="F171" t="s">
        <v>15114</v>
      </c>
      <c r="M171" t="str">
        <f t="shared" si="2"/>
        <v>FB.40</v>
      </c>
    </row>
    <row r="172" spans="1:13" x14ac:dyDescent="0.2">
      <c r="A172" t="s">
        <v>13479</v>
      </c>
      <c r="B172" t="s">
        <v>4056</v>
      </c>
      <c r="C172" t="s">
        <v>12024</v>
      </c>
      <c r="F172" t="s">
        <v>15114</v>
      </c>
      <c r="M172" t="str">
        <f t="shared" si="2"/>
        <v>FB.40</v>
      </c>
    </row>
    <row r="173" spans="1:13" x14ac:dyDescent="0.2">
      <c r="A173" t="s">
        <v>13480</v>
      </c>
      <c r="B173" t="s">
        <v>7650</v>
      </c>
      <c r="C173" t="s">
        <v>12024</v>
      </c>
      <c r="E173" t="s">
        <v>13481</v>
      </c>
      <c r="F173" t="s">
        <v>13482</v>
      </c>
      <c r="M173" t="str">
        <f t="shared" si="2"/>
        <v>FB.40</v>
      </c>
    </row>
    <row r="174" spans="1:13" x14ac:dyDescent="0.2">
      <c r="A174" t="s">
        <v>13483</v>
      </c>
      <c r="B174" t="s">
        <v>4000</v>
      </c>
      <c r="C174" t="s">
        <v>12024</v>
      </c>
      <c r="E174" t="s">
        <v>15148</v>
      </c>
      <c r="F174" t="s">
        <v>15114</v>
      </c>
      <c r="M174" t="str">
        <f t="shared" si="2"/>
        <v>FB.40</v>
      </c>
    </row>
    <row r="175" spans="1:13" x14ac:dyDescent="0.2">
      <c r="A175" t="s">
        <v>13484</v>
      </c>
      <c r="B175" t="s">
        <v>671</v>
      </c>
      <c r="C175" t="s">
        <v>12024</v>
      </c>
      <c r="E175" t="s">
        <v>13485</v>
      </c>
      <c r="F175" t="s">
        <v>15102</v>
      </c>
      <c r="M175" t="str">
        <f t="shared" si="2"/>
        <v>FB.40</v>
      </c>
    </row>
    <row r="176" spans="1:13" x14ac:dyDescent="0.2">
      <c r="A176" t="s">
        <v>13486</v>
      </c>
      <c r="B176" t="s">
        <v>3996</v>
      </c>
      <c r="C176" t="s">
        <v>12024</v>
      </c>
      <c r="E176" t="s">
        <v>13487</v>
      </c>
      <c r="F176" t="s">
        <v>15114</v>
      </c>
      <c r="M176" t="str">
        <f t="shared" si="2"/>
        <v>FB.40</v>
      </c>
    </row>
    <row r="177" spans="1:13" x14ac:dyDescent="0.2">
      <c r="A177" t="s">
        <v>13488</v>
      </c>
      <c r="B177" t="s">
        <v>1646</v>
      </c>
      <c r="C177" t="s">
        <v>12024</v>
      </c>
      <c r="E177" t="s">
        <v>15148</v>
      </c>
      <c r="F177" t="s">
        <v>13489</v>
      </c>
      <c r="M177" t="str">
        <f t="shared" si="2"/>
        <v>FB.40</v>
      </c>
    </row>
    <row r="178" spans="1:13" x14ac:dyDescent="0.2">
      <c r="A178" t="s">
        <v>13490</v>
      </c>
      <c r="B178" t="s">
        <v>7302</v>
      </c>
      <c r="C178" t="s">
        <v>12024</v>
      </c>
      <c r="E178" t="s">
        <v>13491</v>
      </c>
      <c r="F178" t="s">
        <v>13492</v>
      </c>
      <c r="M178" t="str">
        <f t="shared" si="2"/>
        <v>FB.40</v>
      </c>
    </row>
    <row r="179" spans="1:13" x14ac:dyDescent="0.2">
      <c r="A179" t="s">
        <v>13493</v>
      </c>
      <c r="B179" t="s">
        <v>3982</v>
      </c>
      <c r="C179" t="s">
        <v>12024</v>
      </c>
      <c r="E179" t="s">
        <v>13494</v>
      </c>
      <c r="F179" t="s">
        <v>15114</v>
      </c>
      <c r="M179" t="str">
        <f t="shared" si="2"/>
        <v>FB.40</v>
      </c>
    </row>
    <row r="180" spans="1:13" x14ac:dyDescent="0.2">
      <c r="A180" t="s">
        <v>13495</v>
      </c>
      <c r="B180" t="s">
        <v>6260</v>
      </c>
      <c r="C180" t="s">
        <v>12024</v>
      </c>
      <c r="E180" t="s">
        <v>15148</v>
      </c>
      <c r="F180" t="s">
        <v>13496</v>
      </c>
      <c r="M180" t="str">
        <f t="shared" si="2"/>
        <v>FB.40</v>
      </c>
    </row>
    <row r="181" spans="1:13" x14ac:dyDescent="0.2">
      <c r="A181" t="s">
        <v>15098</v>
      </c>
      <c r="B181" t="s">
        <v>1300</v>
      </c>
      <c r="C181" t="s">
        <v>12024</v>
      </c>
      <c r="E181" t="s">
        <v>15089</v>
      </c>
      <c r="F181" t="s">
        <v>15099</v>
      </c>
      <c r="M181" t="str">
        <f t="shared" si="2"/>
        <v>PR.4</v>
      </c>
    </row>
    <row r="182" spans="1:13" x14ac:dyDescent="0.2">
      <c r="A182" t="s">
        <v>13497</v>
      </c>
      <c r="B182" t="s">
        <v>1604</v>
      </c>
      <c r="C182" t="s">
        <v>12024</v>
      </c>
      <c r="E182" t="s">
        <v>15148</v>
      </c>
      <c r="F182" t="s">
        <v>13498</v>
      </c>
      <c r="M182" t="str">
        <f t="shared" si="2"/>
        <v>FB.40</v>
      </c>
    </row>
    <row r="183" spans="1:13" x14ac:dyDescent="0.2">
      <c r="A183" t="s">
        <v>13499</v>
      </c>
      <c r="B183" t="s">
        <v>3983</v>
      </c>
      <c r="C183" t="s">
        <v>12024</v>
      </c>
      <c r="E183" t="s">
        <v>13494</v>
      </c>
      <c r="F183" t="s">
        <v>15114</v>
      </c>
      <c r="M183" t="str">
        <f t="shared" si="2"/>
        <v>FB.40</v>
      </c>
    </row>
    <row r="184" spans="1:13" x14ac:dyDescent="0.2">
      <c r="A184" t="s">
        <v>13500</v>
      </c>
      <c r="B184" t="s">
        <v>3984</v>
      </c>
      <c r="C184" t="s">
        <v>12024</v>
      </c>
      <c r="E184" t="s">
        <v>13494</v>
      </c>
      <c r="F184" t="s">
        <v>15114</v>
      </c>
      <c r="M184" t="str">
        <f t="shared" si="2"/>
        <v>FB.40</v>
      </c>
    </row>
    <row r="185" spans="1:13" x14ac:dyDescent="0.2">
      <c r="A185" t="s">
        <v>13501</v>
      </c>
      <c r="B185" t="s">
        <v>3985</v>
      </c>
      <c r="C185" t="s">
        <v>12024</v>
      </c>
      <c r="E185" t="s">
        <v>13494</v>
      </c>
      <c r="F185" t="s">
        <v>15114</v>
      </c>
      <c r="M185" t="str">
        <f t="shared" si="2"/>
        <v>FB.40</v>
      </c>
    </row>
    <row r="186" spans="1:13" x14ac:dyDescent="0.2">
      <c r="A186" t="s">
        <v>13502</v>
      </c>
      <c r="B186" t="s">
        <v>3986</v>
      </c>
      <c r="C186" t="s">
        <v>12024</v>
      </c>
      <c r="E186" t="s">
        <v>13494</v>
      </c>
      <c r="F186" t="s">
        <v>15114</v>
      </c>
      <c r="M186" t="str">
        <f t="shared" si="2"/>
        <v>FB.40</v>
      </c>
    </row>
    <row r="187" spans="1:13" x14ac:dyDescent="0.2">
      <c r="A187" t="s">
        <v>13503</v>
      </c>
      <c r="B187" t="s">
        <v>2000</v>
      </c>
      <c r="C187" t="s">
        <v>12024</v>
      </c>
      <c r="E187" t="s">
        <v>15148</v>
      </c>
      <c r="F187" t="s">
        <v>13504</v>
      </c>
      <c r="M187" t="str">
        <f t="shared" si="2"/>
        <v>FB.40</v>
      </c>
    </row>
    <row r="188" spans="1:13" x14ac:dyDescent="0.2">
      <c r="A188" t="s">
        <v>13505</v>
      </c>
      <c r="B188" t="s">
        <v>3987</v>
      </c>
      <c r="C188" t="s">
        <v>12024</v>
      </c>
      <c r="E188" t="s">
        <v>13494</v>
      </c>
      <c r="F188" t="s">
        <v>15114</v>
      </c>
      <c r="M188" t="str">
        <f t="shared" si="2"/>
        <v>FB.40</v>
      </c>
    </row>
    <row r="189" spans="1:13" x14ac:dyDescent="0.2">
      <c r="A189" t="s">
        <v>13506</v>
      </c>
      <c r="B189" t="s">
        <v>3988</v>
      </c>
      <c r="C189" t="s">
        <v>12024</v>
      </c>
      <c r="E189" t="s">
        <v>13494</v>
      </c>
      <c r="F189" t="s">
        <v>15114</v>
      </c>
      <c r="M189" t="str">
        <f t="shared" si="2"/>
        <v>FB.40</v>
      </c>
    </row>
    <row r="190" spans="1:13" x14ac:dyDescent="0.2">
      <c r="A190" t="s">
        <v>13507</v>
      </c>
      <c r="B190" t="s">
        <v>3989</v>
      </c>
      <c r="C190" t="s">
        <v>12024</v>
      </c>
      <c r="E190" t="s">
        <v>13494</v>
      </c>
      <c r="F190" t="s">
        <v>15114</v>
      </c>
      <c r="M190" t="str">
        <f t="shared" si="2"/>
        <v>FB.40</v>
      </c>
    </row>
    <row r="191" spans="1:13" x14ac:dyDescent="0.2">
      <c r="A191" t="s">
        <v>13508</v>
      </c>
      <c r="B191" t="s">
        <v>3990</v>
      </c>
      <c r="C191" t="s">
        <v>12024</v>
      </c>
      <c r="E191" t="s">
        <v>13494</v>
      </c>
      <c r="F191" t="s">
        <v>15114</v>
      </c>
      <c r="M191" t="str">
        <f t="shared" si="2"/>
        <v>FB.40</v>
      </c>
    </row>
    <row r="192" spans="1:13" x14ac:dyDescent="0.2">
      <c r="A192" t="s">
        <v>15100</v>
      </c>
      <c r="B192" t="s">
        <v>660</v>
      </c>
      <c r="C192" t="s">
        <v>12024</v>
      </c>
      <c r="E192" t="s">
        <v>15101</v>
      </c>
      <c r="F192" t="s">
        <v>15102</v>
      </c>
      <c r="M192" t="str">
        <f t="shared" si="2"/>
        <v>FB.40</v>
      </c>
    </row>
    <row r="193" spans="1:13" x14ac:dyDescent="0.2">
      <c r="A193" t="s">
        <v>13509</v>
      </c>
      <c r="B193" t="s">
        <v>3991</v>
      </c>
      <c r="C193" t="s">
        <v>12024</v>
      </c>
      <c r="E193" t="s">
        <v>13494</v>
      </c>
      <c r="F193" t="s">
        <v>15114</v>
      </c>
      <c r="M193" t="str">
        <f t="shared" si="2"/>
        <v>FB.40</v>
      </c>
    </row>
    <row r="194" spans="1:13" x14ac:dyDescent="0.2">
      <c r="A194" t="s">
        <v>13510</v>
      </c>
      <c r="B194" t="s">
        <v>3992</v>
      </c>
      <c r="C194" t="s">
        <v>12024</v>
      </c>
      <c r="E194" t="s">
        <v>13494</v>
      </c>
      <c r="F194" t="s">
        <v>15114</v>
      </c>
      <c r="M194" t="str">
        <f t="shared" ref="M194:M257" si="3">VLOOKUP(B194,Andy,2,FALSE)</f>
        <v>FB.40</v>
      </c>
    </row>
    <row r="195" spans="1:13" x14ac:dyDescent="0.2">
      <c r="A195" t="s">
        <v>13511</v>
      </c>
      <c r="B195" t="s">
        <v>3993</v>
      </c>
      <c r="C195" t="s">
        <v>12024</v>
      </c>
      <c r="E195" t="s">
        <v>13494</v>
      </c>
      <c r="F195" t="s">
        <v>15114</v>
      </c>
      <c r="M195" t="str">
        <f t="shared" si="3"/>
        <v>FB.40</v>
      </c>
    </row>
    <row r="196" spans="1:13" x14ac:dyDescent="0.2">
      <c r="A196" t="s">
        <v>13512</v>
      </c>
      <c r="B196" t="s">
        <v>663</v>
      </c>
      <c r="C196" t="s">
        <v>12024</v>
      </c>
      <c r="E196" t="s">
        <v>13513</v>
      </c>
      <c r="F196" t="s">
        <v>15102</v>
      </c>
      <c r="M196" t="str">
        <f t="shared" si="3"/>
        <v>FB.40</v>
      </c>
    </row>
    <row r="197" spans="1:13" x14ac:dyDescent="0.2">
      <c r="A197" t="s">
        <v>13514</v>
      </c>
      <c r="B197" t="s">
        <v>4031</v>
      </c>
      <c r="C197" t="s">
        <v>12024</v>
      </c>
      <c r="E197">
        <v>94</v>
      </c>
      <c r="F197" t="s">
        <v>15114</v>
      </c>
      <c r="M197" t="str">
        <f t="shared" si="3"/>
        <v>FB.40</v>
      </c>
    </row>
    <row r="198" spans="1:13" x14ac:dyDescent="0.2">
      <c r="A198" t="s">
        <v>13515</v>
      </c>
      <c r="B198" t="s">
        <v>4032</v>
      </c>
      <c r="C198" t="s">
        <v>12024</v>
      </c>
      <c r="E198">
        <v>94</v>
      </c>
      <c r="F198" t="s">
        <v>15114</v>
      </c>
      <c r="M198" t="str">
        <f t="shared" si="3"/>
        <v>FB.40</v>
      </c>
    </row>
    <row r="199" spans="1:13" x14ac:dyDescent="0.2">
      <c r="A199" t="s">
        <v>13516</v>
      </c>
      <c r="B199" t="s">
        <v>1898</v>
      </c>
      <c r="C199" t="s">
        <v>12024</v>
      </c>
      <c r="E199" t="s">
        <v>15148</v>
      </c>
      <c r="F199" t="s">
        <v>13517</v>
      </c>
      <c r="M199" t="str">
        <f t="shared" si="3"/>
        <v>FB.40</v>
      </c>
    </row>
    <row r="200" spans="1:13" x14ac:dyDescent="0.2">
      <c r="A200" t="s">
        <v>13518</v>
      </c>
      <c r="B200" t="s">
        <v>3994</v>
      </c>
      <c r="C200" t="s">
        <v>12024</v>
      </c>
      <c r="E200" t="s">
        <v>13494</v>
      </c>
      <c r="F200" t="s">
        <v>15114</v>
      </c>
      <c r="M200" t="str">
        <f t="shared" si="3"/>
        <v>FB.40</v>
      </c>
    </row>
    <row r="201" spans="1:13" x14ac:dyDescent="0.2">
      <c r="A201" t="s">
        <v>13519</v>
      </c>
      <c r="B201" t="s">
        <v>6326</v>
      </c>
      <c r="C201" t="s">
        <v>12024</v>
      </c>
      <c r="E201" t="s">
        <v>15148</v>
      </c>
      <c r="F201" t="s">
        <v>13520</v>
      </c>
      <c r="M201" t="str">
        <f t="shared" si="3"/>
        <v>FB.40</v>
      </c>
    </row>
    <row r="202" spans="1:13" x14ac:dyDescent="0.2">
      <c r="A202" t="s">
        <v>13521</v>
      </c>
      <c r="B202" t="s">
        <v>4175</v>
      </c>
      <c r="C202" t="s">
        <v>12024</v>
      </c>
      <c r="F202" t="s">
        <v>15864</v>
      </c>
      <c r="M202" t="str">
        <f t="shared" si="3"/>
        <v>FB.40</v>
      </c>
    </row>
    <row r="203" spans="1:13" x14ac:dyDescent="0.2">
      <c r="A203" t="s">
        <v>15103</v>
      </c>
      <c r="B203" t="s">
        <v>744</v>
      </c>
      <c r="C203" t="s">
        <v>12024</v>
      </c>
      <c r="E203" t="s">
        <v>15104</v>
      </c>
      <c r="F203" t="s">
        <v>15105</v>
      </c>
      <c r="M203" t="str">
        <f t="shared" si="3"/>
        <v>PR.4</v>
      </c>
    </row>
    <row r="204" spans="1:13" x14ac:dyDescent="0.2">
      <c r="A204" t="s">
        <v>13522</v>
      </c>
      <c r="B204" t="s">
        <v>659</v>
      </c>
      <c r="C204" t="s">
        <v>12024</v>
      </c>
      <c r="E204" t="s">
        <v>13523</v>
      </c>
      <c r="F204" t="s">
        <v>15102</v>
      </c>
      <c r="M204" t="str">
        <f t="shared" si="3"/>
        <v>FB.40</v>
      </c>
    </row>
    <row r="205" spans="1:13" x14ac:dyDescent="0.2">
      <c r="A205" t="s">
        <v>13524</v>
      </c>
      <c r="B205" t="s">
        <v>1908</v>
      </c>
      <c r="C205" t="s">
        <v>12024</v>
      </c>
      <c r="F205" t="s">
        <v>13525</v>
      </c>
      <c r="M205" t="str">
        <f t="shared" si="3"/>
        <v>FB.40</v>
      </c>
    </row>
    <row r="206" spans="1:13" x14ac:dyDescent="0.2">
      <c r="A206" t="s">
        <v>13526</v>
      </c>
      <c r="B206" t="s">
        <v>2237</v>
      </c>
      <c r="C206" t="s">
        <v>12024</v>
      </c>
      <c r="F206" t="s">
        <v>15114</v>
      </c>
      <c r="M206" t="str">
        <f t="shared" si="3"/>
        <v>FB.40</v>
      </c>
    </row>
    <row r="207" spans="1:13" x14ac:dyDescent="0.2">
      <c r="A207" t="s">
        <v>13527</v>
      </c>
      <c r="B207" t="s">
        <v>1819</v>
      </c>
      <c r="C207" t="s">
        <v>12024</v>
      </c>
      <c r="F207" t="s">
        <v>13528</v>
      </c>
      <c r="M207" t="str">
        <f t="shared" si="3"/>
        <v>FB.40</v>
      </c>
    </row>
    <row r="208" spans="1:13" x14ac:dyDescent="0.2">
      <c r="A208" t="s">
        <v>13529</v>
      </c>
      <c r="B208" t="s">
        <v>4033</v>
      </c>
      <c r="C208" t="s">
        <v>12024</v>
      </c>
      <c r="E208">
        <v>94</v>
      </c>
      <c r="F208" t="s">
        <v>15114</v>
      </c>
      <c r="M208" t="str">
        <f t="shared" si="3"/>
        <v>FB.40</v>
      </c>
    </row>
    <row r="209" spans="1:13" x14ac:dyDescent="0.2">
      <c r="A209" t="s">
        <v>13530</v>
      </c>
      <c r="B209" t="s">
        <v>4034</v>
      </c>
      <c r="C209" t="s">
        <v>12024</v>
      </c>
      <c r="E209">
        <v>94</v>
      </c>
      <c r="F209" t="s">
        <v>15114</v>
      </c>
      <c r="M209" t="str">
        <f t="shared" si="3"/>
        <v>FB.40</v>
      </c>
    </row>
    <row r="210" spans="1:13" x14ac:dyDescent="0.2">
      <c r="A210" t="s">
        <v>13531</v>
      </c>
      <c r="B210" t="s">
        <v>4035</v>
      </c>
      <c r="C210" t="s">
        <v>12024</v>
      </c>
      <c r="E210">
        <v>94</v>
      </c>
      <c r="F210" t="s">
        <v>15114</v>
      </c>
      <c r="M210" t="str">
        <f t="shared" si="3"/>
        <v>FB.40</v>
      </c>
    </row>
    <row r="211" spans="1:13" x14ac:dyDescent="0.2">
      <c r="A211" t="s">
        <v>13532</v>
      </c>
      <c r="B211" t="s">
        <v>2309</v>
      </c>
      <c r="C211" t="s">
        <v>12024</v>
      </c>
      <c r="E211">
        <v>94</v>
      </c>
      <c r="F211" t="s">
        <v>15114</v>
      </c>
      <c r="M211" t="str">
        <f t="shared" si="3"/>
        <v>FB.40</v>
      </c>
    </row>
    <row r="212" spans="1:13" x14ac:dyDescent="0.2">
      <c r="A212" t="s">
        <v>13533</v>
      </c>
      <c r="B212" t="s">
        <v>5971</v>
      </c>
      <c r="C212" t="s">
        <v>12024</v>
      </c>
      <c r="E212">
        <v>94</v>
      </c>
      <c r="F212" t="s">
        <v>15882</v>
      </c>
      <c r="M212" t="str">
        <f t="shared" si="3"/>
        <v>FB.40</v>
      </c>
    </row>
    <row r="213" spans="1:13" x14ac:dyDescent="0.2">
      <c r="A213" t="s">
        <v>13534</v>
      </c>
      <c r="B213" t="s">
        <v>4036</v>
      </c>
      <c r="C213" t="s">
        <v>12024</v>
      </c>
      <c r="E213">
        <v>94</v>
      </c>
      <c r="F213" t="s">
        <v>15114</v>
      </c>
      <c r="M213" t="str">
        <f t="shared" si="3"/>
        <v>FB.40</v>
      </c>
    </row>
    <row r="214" spans="1:13" x14ac:dyDescent="0.2">
      <c r="B214" t="s">
        <v>6368</v>
      </c>
      <c r="C214" t="s">
        <v>12018</v>
      </c>
      <c r="D214" t="s">
        <v>10506</v>
      </c>
      <c r="E214" t="s">
        <v>10507</v>
      </c>
      <c r="M214" t="str">
        <f t="shared" si="3"/>
        <v>F.II</v>
      </c>
    </row>
    <row r="215" spans="1:13" x14ac:dyDescent="0.2">
      <c r="B215" t="s">
        <v>123</v>
      </c>
      <c r="C215" t="s">
        <v>12018</v>
      </c>
      <c r="D215">
        <v>157</v>
      </c>
      <c r="E215" t="s">
        <v>10508</v>
      </c>
      <c r="M215" t="str">
        <f t="shared" si="3"/>
        <v>F.II</v>
      </c>
    </row>
    <row r="216" spans="1:13" x14ac:dyDescent="0.2">
      <c r="B216" t="s">
        <v>5493</v>
      </c>
      <c r="C216" t="s">
        <v>12018</v>
      </c>
      <c r="D216" t="s">
        <v>10509</v>
      </c>
      <c r="E216" t="s">
        <v>10510</v>
      </c>
      <c r="M216" t="str">
        <f t="shared" si="3"/>
        <v>F.II</v>
      </c>
    </row>
    <row r="217" spans="1:13" x14ac:dyDescent="0.2">
      <c r="B217" t="s">
        <v>129</v>
      </c>
      <c r="C217" t="s">
        <v>12018</v>
      </c>
      <c r="D217">
        <v>157</v>
      </c>
      <c r="E217" t="s">
        <v>10511</v>
      </c>
      <c r="M217" t="str">
        <f t="shared" si="3"/>
        <v>F.II</v>
      </c>
    </row>
    <row r="218" spans="1:13" x14ac:dyDescent="0.2">
      <c r="B218" t="s">
        <v>124</v>
      </c>
      <c r="C218" t="s">
        <v>12018</v>
      </c>
      <c r="D218">
        <v>157</v>
      </c>
      <c r="E218" t="s">
        <v>10512</v>
      </c>
      <c r="M218" t="str">
        <f t="shared" si="3"/>
        <v>F.II</v>
      </c>
    </row>
    <row r="219" spans="1:13" x14ac:dyDescent="0.2">
      <c r="B219" t="s">
        <v>5430</v>
      </c>
      <c r="C219" t="s">
        <v>12018</v>
      </c>
      <c r="D219" t="s">
        <v>10513</v>
      </c>
      <c r="E219" t="s">
        <v>10514</v>
      </c>
      <c r="M219" t="str">
        <f t="shared" si="3"/>
        <v>F.II</v>
      </c>
    </row>
    <row r="220" spans="1:13" x14ac:dyDescent="0.2">
      <c r="B220" t="s">
        <v>2187</v>
      </c>
      <c r="C220" t="s">
        <v>12018</v>
      </c>
      <c r="D220" t="s">
        <v>10515</v>
      </c>
      <c r="E220" t="s">
        <v>10516</v>
      </c>
      <c r="M220" t="str">
        <f t="shared" si="3"/>
        <v>F.II</v>
      </c>
    </row>
    <row r="221" spans="1:13" x14ac:dyDescent="0.2">
      <c r="B221" t="s">
        <v>7998</v>
      </c>
      <c r="C221" t="s">
        <v>12018</v>
      </c>
      <c r="D221" t="s">
        <v>10517</v>
      </c>
      <c r="E221" t="s">
        <v>10518</v>
      </c>
      <c r="M221" t="str">
        <f t="shared" si="3"/>
        <v>F.II</v>
      </c>
    </row>
    <row r="222" spans="1:13" x14ac:dyDescent="0.2">
      <c r="B222" t="s">
        <v>7255</v>
      </c>
      <c r="C222" t="s">
        <v>12018</v>
      </c>
      <c r="D222" t="s">
        <v>10519</v>
      </c>
      <c r="E222" t="s">
        <v>10520</v>
      </c>
      <c r="M222" t="str">
        <f t="shared" si="3"/>
        <v>F.II</v>
      </c>
    </row>
    <row r="223" spans="1:13" x14ac:dyDescent="0.2">
      <c r="B223" t="s">
        <v>6280</v>
      </c>
      <c r="C223" t="s">
        <v>12018</v>
      </c>
      <c r="D223" t="s">
        <v>10521</v>
      </c>
      <c r="E223" t="s">
        <v>10522</v>
      </c>
      <c r="M223" t="str">
        <f t="shared" si="3"/>
        <v>F.II</v>
      </c>
    </row>
    <row r="224" spans="1:13" x14ac:dyDescent="0.2">
      <c r="B224" t="s">
        <v>1732</v>
      </c>
      <c r="C224" t="s">
        <v>12018</v>
      </c>
      <c r="D224" t="s">
        <v>10523</v>
      </c>
      <c r="E224" t="s">
        <v>10524</v>
      </c>
      <c r="M224" t="str">
        <f t="shared" si="3"/>
        <v>F.II</v>
      </c>
    </row>
    <row r="225" spans="2:13" x14ac:dyDescent="0.2">
      <c r="B225" t="s">
        <v>6287</v>
      </c>
      <c r="C225" t="s">
        <v>12018</v>
      </c>
      <c r="D225" t="s">
        <v>10525</v>
      </c>
      <c r="E225" t="s">
        <v>10526</v>
      </c>
      <c r="M225" t="str">
        <f t="shared" si="3"/>
        <v>F.II</v>
      </c>
    </row>
    <row r="226" spans="2:13" x14ac:dyDescent="0.2">
      <c r="B226" t="s">
        <v>7118</v>
      </c>
      <c r="C226" t="s">
        <v>12018</v>
      </c>
      <c r="D226">
        <v>157</v>
      </c>
      <c r="E226" t="s">
        <v>10527</v>
      </c>
      <c r="M226" t="str">
        <f t="shared" si="3"/>
        <v>F.II</v>
      </c>
    </row>
    <row r="227" spans="2:13" x14ac:dyDescent="0.2">
      <c r="B227" t="s">
        <v>7253</v>
      </c>
      <c r="C227" t="s">
        <v>12018</v>
      </c>
      <c r="D227" t="s">
        <v>10528</v>
      </c>
      <c r="E227" t="s">
        <v>10529</v>
      </c>
      <c r="M227" t="str">
        <f t="shared" si="3"/>
        <v>F.II</v>
      </c>
    </row>
    <row r="228" spans="2:13" x14ac:dyDescent="0.2">
      <c r="B228" t="s">
        <v>7186</v>
      </c>
      <c r="C228" t="s">
        <v>12018</v>
      </c>
      <c r="D228" t="s">
        <v>10523</v>
      </c>
      <c r="E228" t="s">
        <v>10530</v>
      </c>
      <c r="M228" t="str">
        <f t="shared" si="3"/>
        <v>F.II</v>
      </c>
    </row>
    <row r="229" spans="2:13" x14ac:dyDescent="0.2">
      <c r="B229" t="s">
        <v>7868</v>
      </c>
      <c r="C229" t="s">
        <v>12018</v>
      </c>
      <c r="D229" t="s">
        <v>10531</v>
      </c>
      <c r="E229" t="s">
        <v>10532</v>
      </c>
      <c r="M229" t="str">
        <f t="shared" si="3"/>
        <v>F.II</v>
      </c>
    </row>
    <row r="230" spans="2:13" x14ac:dyDescent="0.2">
      <c r="B230" t="s">
        <v>7850</v>
      </c>
      <c r="C230" t="s">
        <v>12018</v>
      </c>
      <c r="D230" t="s">
        <v>10533</v>
      </c>
      <c r="E230" t="s">
        <v>10534</v>
      </c>
      <c r="M230" t="str">
        <f t="shared" si="3"/>
        <v>F.II</v>
      </c>
    </row>
    <row r="231" spans="2:13" x14ac:dyDescent="0.2">
      <c r="B231" t="s">
        <v>3173</v>
      </c>
      <c r="C231" t="s">
        <v>12018</v>
      </c>
      <c r="D231" t="s">
        <v>10535</v>
      </c>
      <c r="E231" t="s">
        <v>10536</v>
      </c>
      <c r="M231" t="str">
        <f t="shared" si="3"/>
        <v>F.II</v>
      </c>
    </row>
    <row r="232" spans="2:13" x14ac:dyDescent="0.2">
      <c r="B232" t="s">
        <v>3246</v>
      </c>
      <c r="C232" t="s">
        <v>12018</v>
      </c>
      <c r="D232" t="s">
        <v>10537</v>
      </c>
      <c r="E232" t="s">
        <v>10538</v>
      </c>
      <c r="M232" t="str">
        <f t="shared" si="3"/>
        <v>F.II</v>
      </c>
    </row>
    <row r="233" spans="2:13" x14ac:dyDescent="0.2">
      <c r="B233" t="s">
        <v>2186</v>
      </c>
      <c r="C233" t="s">
        <v>12018</v>
      </c>
      <c r="D233" t="s">
        <v>10539</v>
      </c>
      <c r="E233" t="s">
        <v>10516</v>
      </c>
      <c r="M233" t="str">
        <f t="shared" si="3"/>
        <v>F.II</v>
      </c>
    </row>
    <row r="234" spans="2:13" x14ac:dyDescent="0.2">
      <c r="B234" t="s">
        <v>5306</v>
      </c>
      <c r="C234" t="s">
        <v>12018</v>
      </c>
      <c r="D234" t="s">
        <v>10540</v>
      </c>
      <c r="E234" t="s">
        <v>10541</v>
      </c>
      <c r="M234" t="str">
        <f t="shared" si="3"/>
        <v>F.II</v>
      </c>
    </row>
    <row r="235" spans="2:13" x14ac:dyDescent="0.2">
      <c r="B235" t="s">
        <v>120</v>
      </c>
      <c r="C235" t="s">
        <v>12018</v>
      </c>
      <c r="D235" t="s">
        <v>10542</v>
      </c>
      <c r="E235" t="s">
        <v>10543</v>
      </c>
      <c r="M235" t="str">
        <f t="shared" si="3"/>
        <v>F.II</v>
      </c>
    </row>
    <row r="236" spans="2:13" x14ac:dyDescent="0.2">
      <c r="B236" t="s">
        <v>6218</v>
      </c>
      <c r="C236" t="s">
        <v>12018</v>
      </c>
      <c r="D236" t="s">
        <v>10544</v>
      </c>
      <c r="E236" t="s">
        <v>10466</v>
      </c>
      <c r="M236" t="str">
        <f t="shared" si="3"/>
        <v>F.II</v>
      </c>
    </row>
    <row r="237" spans="2:13" x14ac:dyDescent="0.2">
      <c r="B237" t="s">
        <v>145</v>
      </c>
      <c r="C237" t="s">
        <v>12018</v>
      </c>
      <c r="D237">
        <v>151</v>
      </c>
      <c r="E237" t="s">
        <v>10545</v>
      </c>
      <c r="M237" t="str">
        <f t="shared" si="3"/>
        <v>F.II</v>
      </c>
    </row>
    <row r="238" spans="2:13" x14ac:dyDescent="0.2">
      <c r="B238" t="s">
        <v>192</v>
      </c>
      <c r="C238" t="s">
        <v>12018</v>
      </c>
      <c r="D238">
        <v>151</v>
      </c>
      <c r="E238" t="s">
        <v>10546</v>
      </c>
      <c r="M238" t="str">
        <f t="shared" si="3"/>
        <v>F.II</v>
      </c>
    </row>
    <row r="239" spans="2:13" x14ac:dyDescent="0.2">
      <c r="B239" t="s">
        <v>1932</v>
      </c>
      <c r="C239" t="s">
        <v>12018</v>
      </c>
      <c r="D239" t="s">
        <v>10547</v>
      </c>
      <c r="E239" t="s">
        <v>10548</v>
      </c>
      <c r="M239" t="str">
        <f t="shared" si="3"/>
        <v>F.II</v>
      </c>
    </row>
    <row r="240" spans="2:13" x14ac:dyDescent="0.2">
      <c r="B240" t="s">
        <v>5266</v>
      </c>
      <c r="C240" t="s">
        <v>12018</v>
      </c>
      <c r="D240" t="s">
        <v>10549</v>
      </c>
      <c r="E240" t="s">
        <v>10550</v>
      </c>
      <c r="M240" t="str">
        <f t="shared" si="3"/>
        <v>F.II</v>
      </c>
    </row>
    <row r="241" spans="2:13" x14ac:dyDescent="0.2">
      <c r="B241" t="s">
        <v>153</v>
      </c>
      <c r="C241" t="s">
        <v>12018</v>
      </c>
      <c r="D241">
        <v>157</v>
      </c>
      <c r="E241" t="s">
        <v>10551</v>
      </c>
      <c r="M241" t="str">
        <f t="shared" si="3"/>
        <v>F.II</v>
      </c>
    </row>
    <row r="242" spans="2:13" x14ac:dyDescent="0.2">
      <c r="B242" t="s">
        <v>2162</v>
      </c>
      <c r="C242" t="s">
        <v>12018</v>
      </c>
      <c r="D242" t="s">
        <v>10552</v>
      </c>
      <c r="E242" t="s">
        <v>10553</v>
      </c>
      <c r="M242" t="str">
        <f t="shared" si="3"/>
        <v>F.II</v>
      </c>
    </row>
    <row r="243" spans="2:13" x14ac:dyDescent="0.2">
      <c r="B243" t="s">
        <v>3362</v>
      </c>
      <c r="C243" t="s">
        <v>12018</v>
      </c>
      <c r="D243" t="s">
        <v>10554</v>
      </c>
      <c r="E243" t="s">
        <v>10555</v>
      </c>
      <c r="M243" t="str">
        <f t="shared" si="3"/>
        <v>F.II</v>
      </c>
    </row>
    <row r="244" spans="2:13" x14ac:dyDescent="0.2">
      <c r="B244" t="s">
        <v>7191</v>
      </c>
      <c r="C244" t="s">
        <v>12018</v>
      </c>
      <c r="D244" t="s">
        <v>10484</v>
      </c>
      <c r="E244" t="s">
        <v>10556</v>
      </c>
      <c r="M244" t="str">
        <f t="shared" si="3"/>
        <v>F.II</v>
      </c>
    </row>
    <row r="245" spans="2:13" x14ac:dyDescent="0.2">
      <c r="B245" t="s">
        <v>1626</v>
      </c>
      <c r="C245" t="s">
        <v>12018</v>
      </c>
      <c r="D245" t="s">
        <v>10557</v>
      </c>
      <c r="E245" t="s">
        <v>10558</v>
      </c>
      <c r="M245" t="str">
        <f t="shared" si="3"/>
        <v>F.II</v>
      </c>
    </row>
    <row r="246" spans="2:13" x14ac:dyDescent="0.2">
      <c r="B246" t="s">
        <v>7951</v>
      </c>
      <c r="C246" t="s">
        <v>12018</v>
      </c>
      <c r="D246" t="s">
        <v>9276</v>
      </c>
      <c r="E246" t="s">
        <v>9277</v>
      </c>
      <c r="M246" t="str">
        <f t="shared" si="3"/>
        <v>F.II</v>
      </c>
    </row>
    <row r="247" spans="2:13" x14ac:dyDescent="0.2">
      <c r="B247" t="s">
        <v>7256</v>
      </c>
      <c r="C247" t="s">
        <v>12018</v>
      </c>
      <c r="D247" t="s">
        <v>9278</v>
      </c>
      <c r="E247" t="s">
        <v>9279</v>
      </c>
      <c r="M247" t="str">
        <f t="shared" si="3"/>
        <v>F.II</v>
      </c>
    </row>
    <row r="248" spans="2:13" x14ac:dyDescent="0.2">
      <c r="B248" t="s">
        <v>250</v>
      </c>
      <c r="C248" t="s">
        <v>12018</v>
      </c>
      <c r="D248" t="s">
        <v>9280</v>
      </c>
      <c r="E248" t="s">
        <v>9281</v>
      </c>
      <c r="M248" t="str">
        <f t="shared" si="3"/>
        <v>F.II</v>
      </c>
    </row>
    <row r="249" spans="2:13" x14ac:dyDescent="0.2">
      <c r="B249" t="s">
        <v>2164</v>
      </c>
      <c r="C249" t="s">
        <v>12018</v>
      </c>
      <c r="D249" t="s">
        <v>9282</v>
      </c>
      <c r="E249" t="s">
        <v>10553</v>
      </c>
      <c r="M249" t="str">
        <f t="shared" si="3"/>
        <v>F.II</v>
      </c>
    </row>
    <row r="250" spans="2:13" x14ac:dyDescent="0.2">
      <c r="B250" t="s">
        <v>3200</v>
      </c>
      <c r="C250" t="s">
        <v>12018</v>
      </c>
      <c r="D250" t="s">
        <v>9283</v>
      </c>
      <c r="E250" t="s">
        <v>9284</v>
      </c>
      <c r="M250" t="str">
        <f t="shared" si="3"/>
        <v>F.II</v>
      </c>
    </row>
    <row r="251" spans="2:13" x14ac:dyDescent="0.2">
      <c r="B251" t="s">
        <v>7189</v>
      </c>
      <c r="C251" t="s">
        <v>12018</v>
      </c>
      <c r="D251" t="s">
        <v>9285</v>
      </c>
      <c r="E251" t="s">
        <v>9286</v>
      </c>
      <c r="M251" t="str">
        <f t="shared" si="3"/>
        <v>F.II</v>
      </c>
    </row>
    <row r="252" spans="2:13" x14ac:dyDescent="0.2">
      <c r="B252" t="s">
        <v>2166</v>
      </c>
      <c r="C252" t="s">
        <v>12018</v>
      </c>
      <c r="D252" t="s">
        <v>9287</v>
      </c>
      <c r="E252" t="s">
        <v>10553</v>
      </c>
      <c r="M252" t="str">
        <f t="shared" si="3"/>
        <v>F.II</v>
      </c>
    </row>
    <row r="253" spans="2:13" x14ac:dyDescent="0.2">
      <c r="B253" t="s">
        <v>167</v>
      </c>
      <c r="C253" t="s">
        <v>12018</v>
      </c>
      <c r="D253">
        <v>264</v>
      </c>
      <c r="E253" t="s">
        <v>9288</v>
      </c>
      <c r="M253" t="str">
        <f t="shared" si="3"/>
        <v>F.II</v>
      </c>
    </row>
    <row r="254" spans="2:13" x14ac:dyDescent="0.2">
      <c r="B254" t="s">
        <v>125</v>
      </c>
      <c r="C254" t="s">
        <v>12018</v>
      </c>
      <c r="D254">
        <v>157</v>
      </c>
      <c r="E254" t="s">
        <v>9289</v>
      </c>
      <c r="M254" t="str">
        <f t="shared" si="3"/>
        <v>F.II</v>
      </c>
    </row>
    <row r="255" spans="2:13" x14ac:dyDescent="0.2">
      <c r="B255" t="s">
        <v>5108</v>
      </c>
      <c r="C255" t="s">
        <v>12018</v>
      </c>
      <c r="D255" t="s">
        <v>9290</v>
      </c>
      <c r="E255" t="s">
        <v>10476</v>
      </c>
      <c r="M255" t="str">
        <f t="shared" si="3"/>
        <v>F.II</v>
      </c>
    </row>
    <row r="256" spans="2:13" x14ac:dyDescent="0.2">
      <c r="B256" t="s">
        <v>1704</v>
      </c>
      <c r="C256" t="s">
        <v>12018</v>
      </c>
      <c r="D256">
        <v>264</v>
      </c>
      <c r="E256" t="s">
        <v>9291</v>
      </c>
      <c r="M256" t="str">
        <f t="shared" si="3"/>
        <v>F.II</v>
      </c>
    </row>
    <row r="257" spans="2:13" x14ac:dyDescent="0.2">
      <c r="B257" t="s">
        <v>7129</v>
      </c>
      <c r="C257" t="s">
        <v>12018</v>
      </c>
      <c r="D257">
        <v>264</v>
      </c>
      <c r="E257" t="s">
        <v>9292</v>
      </c>
      <c r="M257" t="str">
        <f t="shared" si="3"/>
        <v>F.II</v>
      </c>
    </row>
    <row r="258" spans="2:13" x14ac:dyDescent="0.2">
      <c r="B258" t="s">
        <v>7136</v>
      </c>
      <c r="C258" t="s">
        <v>12018</v>
      </c>
      <c r="D258" t="s">
        <v>9280</v>
      </c>
      <c r="E258" t="s">
        <v>9293</v>
      </c>
      <c r="M258" t="str">
        <f t="shared" ref="M258:M321" si="4">VLOOKUP(B258,Andy,2,FALSE)</f>
        <v>F.II</v>
      </c>
    </row>
    <row r="259" spans="2:13" x14ac:dyDescent="0.2">
      <c r="B259" t="s">
        <v>1312</v>
      </c>
      <c r="C259" t="s">
        <v>12018</v>
      </c>
      <c r="D259" t="s">
        <v>9294</v>
      </c>
      <c r="E259" t="s">
        <v>9295</v>
      </c>
      <c r="M259" t="str">
        <f t="shared" si="4"/>
        <v>F.II</v>
      </c>
    </row>
    <row r="260" spans="2:13" x14ac:dyDescent="0.2">
      <c r="B260" t="s">
        <v>7113</v>
      </c>
      <c r="C260" t="s">
        <v>12018</v>
      </c>
      <c r="D260">
        <v>151</v>
      </c>
      <c r="E260" t="s">
        <v>9296</v>
      </c>
      <c r="M260" t="str">
        <f t="shared" si="4"/>
        <v>F.II</v>
      </c>
    </row>
    <row r="261" spans="2:13" x14ac:dyDescent="0.2">
      <c r="B261" t="s">
        <v>247</v>
      </c>
      <c r="C261" t="s">
        <v>12018</v>
      </c>
      <c r="D261">
        <v>264</v>
      </c>
      <c r="E261" t="s">
        <v>9297</v>
      </c>
      <c r="M261" t="str">
        <f t="shared" si="4"/>
        <v>F.II</v>
      </c>
    </row>
    <row r="262" spans="2:13" x14ac:dyDescent="0.2">
      <c r="B262" t="s">
        <v>210</v>
      </c>
      <c r="C262" t="s">
        <v>12018</v>
      </c>
      <c r="D262">
        <v>264</v>
      </c>
      <c r="E262" t="s">
        <v>9298</v>
      </c>
      <c r="M262" t="str">
        <f t="shared" si="4"/>
        <v>F.II</v>
      </c>
    </row>
    <row r="263" spans="2:13" x14ac:dyDescent="0.2">
      <c r="B263" t="s">
        <v>6246</v>
      </c>
      <c r="C263" t="s">
        <v>12018</v>
      </c>
      <c r="D263" t="s">
        <v>9299</v>
      </c>
      <c r="E263" t="s">
        <v>10496</v>
      </c>
      <c r="M263" t="str">
        <f t="shared" si="4"/>
        <v>F.II</v>
      </c>
    </row>
    <row r="264" spans="2:13" x14ac:dyDescent="0.2">
      <c r="B264" t="s">
        <v>2702</v>
      </c>
      <c r="C264" t="s">
        <v>12018</v>
      </c>
      <c r="E264" t="s">
        <v>9300</v>
      </c>
      <c r="M264" t="str">
        <f t="shared" si="4"/>
        <v>F.II</v>
      </c>
    </row>
    <row r="265" spans="2:13" x14ac:dyDescent="0.2">
      <c r="B265" t="s">
        <v>219</v>
      </c>
      <c r="C265" t="s">
        <v>12018</v>
      </c>
      <c r="D265">
        <v>264</v>
      </c>
      <c r="E265" t="s">
        <v>9301</v>
      </c>
      <c r="M265" t="str">
        <f t="shared" si="4"/>
        <v>F.II</v>
      </c>
    </row>
    <row r="266" spans="2:13" x14ac:dyDescent="0.2">
      <c r="B266" t="s">
        <v>8446</v>
      </c>
      <c r="C266" t="s">
        <v>12018</v>
      </c>
      <c r="D266" t="s">
        <v>9302</v>
      </c>
      <c r="E266" t="s">
        <v>9303</v>
      </c>
      <c r="M266" t="str">
        <f t="shared" si="4"/>
        <v>F.II</v>
      </c>
    </row>
    <row r="267" spans="2:13" x14ac:dyDescent="0.2">
      <c r="B267" t="s">
        <v>3221</v>
      </c>
      <c r="C267" t="s">
        <v>12018</v>
      </c>
      <c r="D267" t="s">
        <v>9304</v>
      </c>
      <c r="E267" t="s">
        <v>9305</v>
      </c>
      <c r="M267" t="str">
        <f t="shared" si="4"/>
        <v>F.II</v>
      </c>
    </row>
    <row r="268" spans="2:13" x14ac:dyDescent="0.2">
      <c r="B268" t="s">
        <v>3222</v>
      </c>
      <c r="C268" t="s">
        <v>12018</v>
      </c>
      <c r="D268" t="s">
        <v>9304</v>
      </c>
      <c r="E268" t="s">
        <v>9306</v>
      </c>
      <c r="M268" t="str">
        <f t="shared" si="4"/>
        <v>F.II</v>
      </c>
    </row>
    <row r="269" spans="2:13" x14ac:dyDescent="0.2">
      <c r="B269" t="s">
        <v>3214</v>
      </c>
      <c r="C269" t="s">
        <v>12018</v>
      </c>
      <c r="D269" t="s">
        <v>9307</v>
      </c>
      <c r="E269" t="s">
        <v>9308</v>
      </c>
      <c r="M269" t="str">
        <f t="shared" si="4"/>
        <v>F.II</v>
      </c>
    </row>
    <row r="270" spans="2:13" x14ac:dyDescent="0.2">
      <c r="B270" t="s">
        <v>2163</v>
      </c>
      <c r="C270" t="s">
        <v>12018</v>
      </c>
      <c r="D270" t="s">
        <v>9309</v>
      </c>
      <c r="E270" t="s">
        <v>9310</v>
      </c>
      <c r="M270" t="str">
        <f t="shared" si="4"/>
        <v>F.II (Special) Intruder for 23 Squadron</v>
      </c>
    </row>
    <row r="271" spans="2:13" x14ac:dyDescent="0.2">
      <c r="B271" t="s">
        <v>162</v>
      </c>
      <c r="C271" t="s">
        <v>12018</v>
      </c>
      <c r="D271">
        <v>23</v>
      </c>
      <c r="E271" t="s">
        <v>9311</v>
      </c>
      <c r="M271" t="str">
        <f t="shared" si="4"/>
        <v>F.II (Special) Intruder for 23 Squadron</v>
      </c>
    </row>
    <row r="272" spans="2:13" x14ac:dyDescent="0.2">
      <c r="B272" t="s">
        <v>5047</v>
      </c>
      <c r="C272" t="s">
        <v>12018</v>
      </c>
      <c r="D272" t="s">
        <v>9312</v>
      </c>
      <c r="E272" t="s">
        <v>10553</v>
      </c>
      <c r="M272" t="str">
        <f t="shared" si="4"/>
        <v>F.II (Special) Intruder for 23 Squadron</v>
      </c>
    </row>
    <row r="273" spans="2:13" x14ac:dyDescent="0.2">
      <c r="B273" t="s">
        <v>7987</v>
      </c>
      <c r="C273" t="s">
        <v>12018</v>
      </c>
      <c r="D273" t="s">
        <v>9313</v>
      </c>
      <c r="E273" t="s">
        <v>9314</v>
      </c>
      <c r="M273" t="str">
        <f t="shared" si="4"/>
        <v>F.II (Special) Intruder for 23 Squadron</v>
      </c>
    </row>
    <row r="274" spans="2:13" x14ac:dyDescent="0.2">
      <c r="B274" t="s">
        <v>7066</v>
      </c>
      <c r="C274" t="s">
        <v>12018</v>
      </c>
      <c r="D274" t="s">
        <v>9315</v>
      </c>
      <c r="E274" t="s">
        <v>9316</v>
      </c>
      <c r="M274" t="str">
        <f t="shared" si="4"/>
        <v>F.II (Special) Intruder for 23 Squadron</v>
      </c>
    </row>
    <row r="275" spans="2:13" x14ac:dyDescent="0.2">
      <c r="B275" t="s">
        <v>8522</v>
      </c>
      <c r="C275" t="s">
        <v>12018</v>
      </c>
      <c r="D275" t="s">
        <v>9317</v>
      </c>
      <c r="E275" t="s">
        <v>9318</v>
      </c>
      <c r="M275" t="str">
        <f t="shared" si="4"/>
        <v>F.II (Special) Intruder for 23 Squadron</v>
      </c>
    </row>
    <row r="276" spans="2:13" x14ac:dyDescent="0.2">
      <c r="B276" t="s">
        <v>5052</v>
      </c>
      <c r="C276" t="s">
        <v>12018</v>
      </c>
      <c r="D276" t="s">
        <v>9319</v>
      </c>
      <c r="E276" t="s">
        <v>10553</v>
      </c>
      <c r="M276" t="str">
        <f t="shared" si="4"/>
        <v>F.II (Special) Intruder for 23 Squadron</v>
      </c>
    </row>
    <row r="277" spans="2:13" x14ac:dyDescent="0.2">
      <c r="B277" t="s">
        <v>139</v>
      </c>
      <c r="C277" t="s">
        <v>12018</v>
      </c>
      <c r="D277">
        <v>23</v>
      </c>
      <c r="E277" t="s">
        <v>9320</v>
      </c>
      <c r="M277" t="str">
        <f t="shared" si="4"/>
        <v>F.II (Special) Intruder for 23 Squadron</v>
      </c>
    </row>
    <row r="278" spans="2:13" x14ac:dyDescent="0.2">
      <c r="B278" t="s">
        <v>7238</v>
      </c>
      <c r="C278" t="s">
        <v>12018</v>
      </c>
      <c r="D278" t="s">
        <v>9321</v>
      </c>
      <c r="E278" t="s">
        <v>9322</v>
      </c>
      <c r="M278" t="str">
        <f t="shared" si="4"/>
        <v>F.II (Special) Intruder for 23 Squadron</v>
      </c>
    </row>
    <row r="279" spans="2:13" x14ac:dyDescent="0.2">
      <c r="B279" t="s">
        <v>154</v>
      </c>
      <c r="C279" t="s">
        <v>12018</v>
      </c>
      <c r="D279">
        <v>23</v>
      </c>
      <c r="E279" t="s">
        <v>9323</v>
      </c>
      <c r="M279" t="str">
        <f t="shared" si="4"/>
        <v>F.II (Special) Intruder for 23 Squadron</v>
      </c>
    </row>
    <row r="280" spans="2:13" x14ac:dyDescent="0.2">
      <c r="B280" t="s">
        <v>2167</v>
      </c>
      <c r="C280" t="s">
        <v>12018</v>
      </c>
      <c r="D280" t="s">
        <v>9324</v>
      </c>
      <c r="E280" t="s">
        <v>10553</v>
      </c>
      <c r="M280" t="str">
        <f t="shared" si="4"/>
        <v>F.II (Special) Intruder for 23 Squadron</v>
      </c>
    </row>
    <row r="281" spans="2:13" x14ac:dyDescent="0.2">
      <c r="B281" t="s">
        <v>7080</v>
      </c>
      <c r="C281" t="s">
        <v>12018</v>
      </c>
      <c r="D281">
        <v>23</v>
      </c>
      <c r="E281" t="s">
        <v>9325</v>
      </c>
      <c r="M281" t="str">
        <f t="shared" si="4"/>
        <v>F.II (Special) Intruder for 23 Squadron</v>
      </c>
    </row>
    <row r="282" spans="2:13" x14ac:dyDescent="0.2">
      <c r="B282" t="s">
        <v>1636</v>
      </c>
      <c r="C282" t="s">
        <v>12018</v>
      </c>
      <c r="D282" t="s">
        <v>9326</v>
      </c>
      <c r="E282" t="s">
        <v>9327</v>
      </c>
      <c r="M282" t="str">
        <f t="shared" si="4"/>
        <v>F.II (Special) Intruder for 23 Squadron</v>
      </c>
    </row>
    <row r="283" spans="2:13" x14ac:dyDescent="0.2">
      <c r="B283" t="s">
        <v>159</v>
      </c>
      <c r="C283" t="s">
        <v>12018</v>
      </c>
      <c r="D283">
        <v>23</v>
      </c>
      <c r="E283" t="s">
        <v>9328</v>
      </c>
      <c r="M283" t="str">
        <f t="shared" si="4"/>
        <v>F.II (Special) Intruder for 23 Squadron</v>
      </c>
    </row>
    <row r="284" spans="2:13" x14ac:dyDescent="0.2">
      <c r="B284" t="s">
        <v>158</v>
      </c>
      <c r="C284" t="s">
        <v>12018</v>
      </c>
      <c r="D284">
        <v>23</v>
      </c>
      <c r="E284" t="s">
        <v>9329</v>
      </c>
      <c r="M284" t="str">
        <f t="shared" si="4"/>
        <v>F.II (Special) Intruder for 23 Squadron</v>
      </c>
    </row>
    <row r="285" spans="2:13" x14ac:dyDescent="0.2">
      <c r="B285" t="s">
        <v>7227</v>
      </c>
      <c r="C285" t="s">
        <v>12018</v>
      </c>
      <c r="D285" t="s">
        <v>9321</v>
      </c>
      <c r="E285" t="s">
        <v>9330</v>
      </c>
      <c r="M285" t="str">
        <f t="shared" si="4"/>
        <v>F.II (Special) Intruder for 23 Squadron</v>
      </c>
    </row>
    <row r="286" spans="2:13" x14ac:dyDescent="0.2">
      <c r="B286" t="s">
        <v>156</v>
      </c>
      <c r="C286" t="s">
        <v>12018</v>
      </c>
      <c r="D286">
        <v>23</v>
      </c>
      <c r="E286" t="s">
        <v>9331</v>
      </c>
      <c r="M286" t="str">
        <f t="shared" si="4"/>
        <v>F.II (Special) Intruder for 23 Squadron</v>
      </c>
    </row>
    <row r="287" spans="2:13" x14ac:dyDescent="0.2">
      <c r="B287" t="s">
        <v>5604</v>
      </c>
      <c r="C287" t="s">
        <v>12018</v>
      </c>
      <c r="D287" t="s">
        <v>9332</v>
      </c>
      <c r="E287" t="s">
        <v>9333</v>
      </c>
      <c r="M287" t="str">
        <f t="shared" si="4"/>
        <v>F.II (Special) Intruder for 23 Squadron</v>
      </c>
    </row>
    <row r="288" spans="2:13" x14ac:dyDescent="0.2">
      <c r="B288" t="s">
        <v>150</v>
      </c>
      <c r="C288" t="s">
        <v>12018</v>
      </c>
      <c r="D288">
        <v>23</v>
      </c>
      <c r="E288" t="s">
        <v>8275</v>
      </c>
      <c r="M288" t="str">
        <f t="shared" si="4"/>
        <v>F.II (Special) Intruder for 23 Squadron</v>
      </c>
    </row>
    <row r="289" spans="2:13" x14ac:dyDescent="0.2">
      <c r="B289" t="s">
        <v>160</v>
      </c>
      <c r="C289" t="s">
        <v>12018</v>
      </c>
      <c r="D289">
        <v>23</v>
      </c>
      <c r="E289" t="s">
        <v>9329</v>
      </c>
      <c r="M289" t="str">
        <f t="shared" si="4"/>
        <v>F.II (Special) Intruder for 23 Squadron</v>
      </c>
    </row>
    <row r="290" spans="2:13" x14ac:dyDescent="0.2">
      <c r="B290" t="s">
        <v>7185</v>
      </c>
      <c r="C290" t="s">
        <v>12018</v>
      </c>
      <c r="D290" t="s">
        <v>8276</v>
      </c>
      <c r="E290" t="s">
        <v>8277</v>
      </c>
      <c r="M290" t="str">
        <f t="shared" si="4"/>
        <v>F.II (Special) Intruder for 23 Squadron</v>
      </c>
    </row>
    <row r="291" spans="2:13" x14ac:dyDescent="0.2">
      <c r="B291" t="s">
        <v>196</v>
      </c>
      <c r="C291" t="s">
        <v>12018</v>
      </c>
      <c r="D291">
        <v>23</v>
      </c>
      <c r="E291" t="s">
        <v>8278</v>
      </c>
      <c r="M291" t="str">
        <f t="shared" si="4"/>
        <v>F.II (Special) Intruder for 23 Squadron</v>
      </c>
    </row>
    <row r="292" spans="2:13" x14ac:dyDescent="0.2">
      <c r="B292" t="s">
        <v>185</v>
      </c>
      <c r="C292" t="s">
        <v>12018</v>
      </c>
      <c r="D292">
        <v>23</v>
      </c>
      <c r="E292" t="s">
        <v>8279</v>
      </c>
      <c r="M292" t="str">
        <f t="shared" si="4"/>
        <v>F.II (Special) Intruder for 23 Squadron</v>
      </c>
    </row>
    <row r="293" spans="2:13" x14ac:dyDescent="0.2">
      <c r="B293" t="s">
        <v>7095</v>
      </c>
      <c r="C293" t="s">
        <v>12018</v>
      </c>
      <c r="D293" t="s">
        <v>9315</v>
      </c>
      <c r="E293" t="s">
        <v>8280</v>
      </c>
      <c r="M293" t="str">
        <f t="shared" si="4"/>
        <v>F.II (Special) Intruder for 23 Squadron</v>
      </c>
    </row>
    <row r="294" spans="2:13" x14ac:dyDescent="0.2">
      <c r="B294" t="s">
        <v>1311</v>
      </c>
      <c r="C294" t="s">
        <v>12018</v>
      </c>
      <c r="D294" t="s">
        <v>8281</v>
      </c>
      <c r="E294" t="s">
        <v>8282</v>
      </c>
      <c r="M294" t="str">
        <f t="shared" si="4"/>
        <v>F.II (Special) Intruder for 23 Squadron</v>
      </c>
    </row>
    <row r="295" spans="2:13" x14ac:dyDescent="0.2">
      <c r="B295" t="s">
        <v>751</v>
      </c>
      <c r="C295" t="s">
        <v>12018</v>
      </c>
      <c r="D295" t="s">
        <v>8283</v>
      </c>
      <c r="E295" t="s">
        <v>8284</v>
      </c>
      <c r="M295" t="str">
        <f t="shared" si="4"/>
        <v>Prototype Mk.XII</v>
      </c>
    </row>
    <row r="296" spans="2:13" x14ac:dyDescent="0.2">
      <c r="B296" t="s">
        <v>774</v>
      </c>
      <c r="C296" t="s">
        <v>12018</v>
      </c>
      <c r="D296" t="s">
        <v>8285</v>
      </c>
      <c r="M296" t="str">
        <f t="shared" si="4"/>
        <v>F.II</v>
      </c>
    </row>
    <row r="297" spans="2:13" x14ac:dyDescent="0.2">
      <c r="B297" t="s">
        <v>7958</v>
      </c>
      <c r="C297" t="s">
        <v>12018</v>
      </c>
      <c r="D297" t="s">
        <v>8286</v>
      </c>
      <c r="E297" t="s">
        <v>8287</v>
      </c>
      <c r="M297" t="str">
        <f t="shared" si="4"/>
        <v>F.II</v>
      </c>
    </row>
    <row r="298" spans="2:13" x14ac:dyDescent="0.2">
      <c r="B298" t="s">
        <v>8483</v>
      </c>
      <c r="C298" t="s">
        <v>12018</v>
      </c>
      <c r="D298" t="s">
        <v>8288</v>
      </c>
      <c r="E298" t="s">
        <v>8289</v>
      </c>
      <c r="M298" t="str">
        <f t="shared" si="4"/>
        <v>F.II</v>
      </c>
    </row>
    <row r="299" spans="2:13" x14ac:dyDescent="0.2">
      <c r="B299" t="s">
        <v>6277</v>
      </c>
      <c r="C299" t="s">
        <v>12018</v>
      </c>
      <c r="D299" t="s">
        <v>8290</v>
      </c>
      <c r="E299" t="s">
        <v>10522</v>
      </c>
      <c r="M299" t="str">
        <f t="shared" si="4"/>
        <v>F.II</v>
      </c>
    </row>
    <row r="300" spans="2:13" x14ac:dyDescent="0.2">
      <c r="B300" t="s">
        <v>1453</v>
      </c>
      <c r="C300" t="s">
        <v>12018</v>
      </c>
      <c r="D300" t="s">
        <v>8291</v>
      </c>
      <c r="E300" t="s">
        <v>8292</v>
      </c>
      <c r="M300" t="str">
        <f t="shared" si="4"/>
        <v>F.II</v>
      </c>
    </row>
    <row r="301" spans="2:13" x14ac:dyDescent="0.2">
      <c r="B301" t="s">
        <v>248</v>
      </c>
      <c r="C301" t="s">
        <v>12018</v>
      </c>
      <c r="D301">
        <v>264</v>
      </c>
      <c r="E301" t="s">
        <v>8293</v>
      </c>
      <c r="M301" t="str">
        <f t="shared" si="4"/>
        <v>F.II</v>
      </c>
    </row>
    <row r="302" spans="2:13" x14ac:dyDescent="0.2">
      <c r="B302" t="s">
        <v>5304</v>
      </c>
      <c r="C302" t="s">
        <v>12018</v>
      </c>
      <c r="D302" t="s">
        <v>8294</v>
      </c>
      <c r="E302" t="s">
        <v>10541</v>
      </c>
      <c r="M302" t="str">
        <f t="shared" si="4"/>
        <v>F.II</v>
      </c>
    </row>
    <row r="303" spans="2:13" x14ac:dyDescent="0.2">
      <c r="B303" t="s">
        <v>1638</v>
      </c>
      <c r="C303" t="s">
        <v>12018</v>
      </c>
      <c r="D303" t="s">
        <v>8295</v>
      </c>
      <c r="E303" t="s">
        <v>9327</v>
      </c>
      <c r="M303" t="str">
        <f t="shared" si="4"/>
        <v>F.II</v>
      </c>
    </row>
    <row r="304" spans="2:13" x14ac:dyDescent="0.2">
      <c r="B304" t="s">
        <v>5079</v>
      </c>
      <c r="C304" t="s">
        <v>12018</v>
      </c>
      <c r="D304" t="s">
        <v>8296</v>
      </c>
      <c r="E304" t="s">
        <v>8297</v>
      </c>
      <c r="M304" t="str">
        <f t="shared" si="4"/>
        <v>F.II</v>
      </c>
    </row>
    <row r="305" spans="2:13" x14ac:dyDescent="0.2">
      <c r="B305" t="s">
        <v>1656</v>
      </c>
      <c r="C305" t="s">
        <v>12018</v>
      </c>
      <c r="D305" t="s">
        <v>8298</v>
      </c>
      <c r="E305" t="s">
        <v>8299</v>
      </c>
      <c r="M305" t="str">
        <f t="shared" si="4"/>
        <v>F.II</v>
      </c>
    </row>
    <row r="306" spans="2:13" x14ac:dyDescent="0.2">
      <c r="B306" t="s">
        <v>5107</v>
      </c>
      <c r="C306" t="s">
        <v>12018</v>
      </c>
      <c r="D306" t="s">
        <v>8300</v>
      </c>
      <c r="E306" t="s">
        <v>10476</v>
      </c>
      <c r="M306" t="str">
        <f t="shared" si="4"/>
        <v>F.II</v>
      </c>
    </row>
    <row r="307" spans="2:13" x14ac:dyDescent="0.2">
      <c r="B307" t="s">
        <v>7073</v>
      </c>
      <c r="C307" t="s">
        <v>12018</v>
      </c>
      <c r="D307">
        <v>264</v>
      </c>
      <c r="E307" t="s">
        <v>8301</v>
      </c>
      <c r="M307" t="str">
        <f t="shared" si="4"/>
        <v>F.II</v>
      </c>
    </row>
    <row r="308" spans="2:13" x14ac:dyDescent="0.2">
      <c r="B308" t="s">
        <v>1512</v>
      </c>
      <c r="C308" t="s">
        <v>12018</v>
      </c>
      <c r="D308" t="s">
        <v>8302</v>
      </c>
      <c r="E308" t="s">
        <v>8303</v>
      </c>
      <c r="M308" t="str">
        <f t="shared" si="4"/>
        <v>F.II</v>
      </c>
    </row>
    <row r="309" spans="2:13" x14ac:dyDescent="0.2">
      <c r="B309" t="s">
        <v>7101</v>
      </c>
      <c r="C309" t="s">
        <v>12018</v>
      </c>
      <c r="D309" t="s">
        <v>8304</v>
      </c>
      <c r="E309" t="s">
        <v>8305</v>
      </c>
      <c r="M309" t="str">
        <f t="shared" si="4"/>
        <v>F.II</v>
      </c>
    </row>
    <row r="310" spans="2:13" x14ac:dyDescent="0.2">
      <c r="B310" t="s">
        <v>1313</v>
      </c>
      <c r="C310" t="s">
        <v>12018</v>
      </c>
      <c r="D310" t="s">
        <v>8306</v>
      </c>
      <c r="E310" t="s">
        <v>8307</v>
      </c>
      <c r="M310" t="str">
        <f t="shared" si="4"/>
        <v>F.II</v>
      </c>
    </row>
    <row r="311" spans="2:13" x14ac:dyDescent="0.2">
      <c r="B311" t="s">
        <v>207</v>
      </c>
      <c r="C311" t="s">
        <v>12018</v>
      </c>
      <c r="D311">
        <v>85</v>
      </c>
      <c r="E311" t="s">
        <v>8308</v>
      </c>
      <c r="M311" t="str">
        <f t="shared" si="4"/>
        <v>F.II</v>
      </c>
    </row>
    <row r="312" spans="2:13" x14ac:dyDescent="0.2">
      <c r="B312" t="s">
        <v>8034</v>
      </c>
      <c r="C312" t="s">
        <v>12018</v>
      </c>
      <c r="D312" t="s">
        <v>8309</v>
      </c>
      <c r="E312" t="s">
        <v>8310</v>
      </c>
      <c r="M312" t="str">
        <f t="shared" si="4"/>
        <v>F.II</v>
      </c>
    </row>
    <row r="313" spans="2:13" x14ac:dyDescent="0.2">
      <c r="B313" t="s">
        <v>7971</v>
      </c>
      <c r="C313" t="s">
        <v>12018</v>
      </c>
      <c r="D313" t="s">
        <v>8311</v>
      </c>
      <c r="E313" t="s">
        <v>8312</v>
      </c>
      <c r="M313" t="str">
        <f t="shared" si="4"/>
        <v>F.II</v>
      </c>
    </row>
    <row r="314" spans="2:13" x14ac:dyDescent="0.2">
      <c r="B314" t="s">
        <v>1025</v>
      </c>
      <c r="C314" t="s">
        <v>12018</v>
      </c>
      <c r="D314" t="s">
        <v>8313</v>
      </c>
      <c r="E314" t="s">
        <v>8314</v>
      </c>
      <c r="M314" t="str">
        <f t="shared" si="4"/>
        <v>F.II</v>
      </c>
    </row>
    <row r="315" spans="2:13" x14ac:dyDescent="0.2">
      <c r="B315" t="s">
        <v>7254</v>
      </c>
      <c r="C315" t="s">
        <v>12018</v>
      </c>
      <c r="D315" t="s">
        <v>8315</v>
      </c>
      <c r="E315" t="s">
        <v>8316</v>
      </c>
      <c r="M315" t="str">
        <f t="shared" si="4"/>
        <v>F.II</v>
      </c>
    </row>
    <row r="316" spans="2:13" x14ac:dyDescent="0.2">
      <c r="B316" t="s">
        <v>1078</v>
      </c>
      <c r="C316" t="s">
        <v>12018</v>
      </c>
      <c r="D316" t="s">
        <v>8317</v>
      </c>
      <c r="E316" t="s">
        <v>8318</v>
      </c>
      <c r="M316" t="str">
        <f t="shared" si="4"/>
        <v>F.II</v>
      </c>
    </row>
    <row r="317" spans="2:13" x14ac:dyDescent="0.2">
      <c r="B317" t="s">
        <v>1140</v>
      </c>
      <c r="C317" t="s">
        <v>12018</v>
      </c>
      <c r="D317" t="s">
        <v>8319</v>
      </c>
      <c r="E317" t="s">
        <v>8320</v>
      </c>
      <c r="M317" t="str">
        <f t="shared" si="4"/>
        <v>F.II</v>
      </c>
    </row>
    <row r="318" spans="2:13" x14ac:dyDescent="0.2">
      <c r="B318" t="s">
        <v>7258</v>
      </c>
      <c r="C318" t="s">
        <v>12018</v>
      </c>
      <c r="D318" t="s">
        <v>8321</v>
      </c>
      <c r="E318" t="s">
        <v>8322</v>
      </c>
      <c r="M318" t="str">
        <f t="shared" si="4"/>
        <v>F.II</v>
      </c>
    </row>
    <row r="319" spans="2:13" x14ac:dyDescent="0.2">
      <c r="B319" t="s">
        <v>3231</v>
      </c>
      <c r="C319" t="s">
        <v>12018</v>
      </c>
      <c r="D319" t="s">
        <v>8323</v>
      </c>
      <c r="E319" t="s">
        <v>8324</v>
      </c>
      <c r="M319" t="str">
        <f t="shared" si="4"/>
        <v>F.II</v>
      </c>
    </row>
    <row r="320" spans="2:13" x14ac:dyDescent="0.2">
      <c r="B320" t="s">
        <v>6433</v>
      </c>
      <c r="C320" t="s">
        <v>12018</v>
      </c>
      <c r="D320" t="s">
        <v>8325</v>
      </c>
      <c r="E320" t="s">
        <v>8326</v>
      </c>
      <c r="M320" t="str">
        <f t="shared" si="4"/>
        <v>F.II</v>
      </c>
    </row>
    <row r="321" spans="2:13" x14ac:dyDescent="0.2">
      <c r="B321" t="s">
        <v>184</v>
      </c>
      <c r="C321" t="s">
        <v>12018</v>
      </c>
      <c r="D321">
        <v>85</v>
      </c>
      <c r="E321" t="s">
        <v>8327</v>
      </c>
      <c r="M321" t="str">
        <f t="shared" si="4"/>
        <v>F.II</v>
      </c>
    </row>
    <row r="322" spans="2:13" x14ac:dyDescent="0.2">
      <c r="B322" t="s">
        <v>7061</v>
      </c>
      <c r="C322" t="s">
        <v>12018</v>
      </c>
      <c r="D322" t="s">
        <v>8328</v>
      </c>
      <c r="E322" t="s">
        <v>8329</v>
      </c>
      <c r="M322" t="str">
        <f t="shared" ref="M322:M385" si="5">VLOOKUP(B322,Andy,2,FALSE)</f>
        <v>F.II</v>
      </c>
    </row>
    <row r="323" spans="2:13" x14ac:dyDescent="0.2">
      <c r="B323" t="s">
        <v>7139</v>
      </c>
      <c r="C323" t="s">
        <v>12018</v>
      </c>
      <c r="D323" t="s">
        <v>8330</v>
      </c>
      <c r="E323" t="s">
        <v>8331</v>
      </c>
      <c r="M323" t="str">
        <f t="shared" si="5"/>
        <v>F.II</v>
      </c>
    </row>
    <row r="324" spans="2:13" x14ac:dyDescent="0.2">
      <c r="B324" t="s">
        <v>7198</v>
      </c>
      <c r="C324" t="s">
        <v>12018</v>
      </c>
      <c r="D324" t="s">
        <v>8332</v>
      </c>
      <c r="E324" t="s">
        <v>8331</v>
      </c>
      <c r="M324" t="str">
        <f t="shared" si="5"/>
        <v>F.II</v>
      </c>
    </row>
    <row r="325" spans="2:13" x14ac:dyDescent="0.2">
      <c r="B325" t="s">
        <v>3340</v>
      </c>
      <c r="C325" t="s">
        <v>12018</v>
      </c>
      <c r="D325">
        <v>151</v>
      </c>
      <c r="E325" t="s">
        <v>8333</v>
      </c>
      <c r="M325" t="str">
        <f t="shared" si="5"/>
        <v>F.II</v>
      </c>
    </row>
    <row r="326" spans="2:13" x14ac:dyDescent="0.2">
      <c r="B326" t="s">
        <v>3339</v>
      </c>
      <c r="C326" t="s">
        <v>12018</v>
      </c>
      <c r="D326" t="s">
        <v>8334</v>
      </c>
      <c r="E326" t="s">
        <v>8335</v>
      </c>
      <c r="M326" t="str">
        <f t="shared" si="5"/>
        <v>F.II</v>
      </c>
    </row>
    <row r="327" spans="2:13" x14ac:dyDescent="0.2">
      <c r="B327" t="s">
        <v>7068</v>
      </c>
      <c r="C327" t="s">
        <v>12018</v>
      </c>
      <c r="D327">
        <v>25</v>
      </c>
      <c r="E327" t="s">
        <v>8336</v>
      </c>
      <c r="M327" t="str">
        <f t="shared" si="5"/>
        <v>F.II</v>
      </c>
    </row>
    <row r="328" spans="2:13" x14ac:dyDescent="0.2">
      <c r="B328" t="s">
        <v>7174</v>
      </c>
      <c r="C328" t="s">
        <v>12018</v>
      </c>
      <c r="D328">
        <v>25</v>
      </c>
      <c r="E328" t="s">
        <v>8337</v>
      </c>
      <c r="M328" t="str">
        <f t="shared" si="5"/>
        <v>F.II</v>
      </c>
    </row>
    <row r="329" spans="2:13" x14ac:dyDescent="0.2">
      <c r="B329" t="s">
        <v>4665</v>
      </c>
      <c r="C329" t="s">
        <v>12018</v>
      </c>
      <c r="D329" t="s">
        <v>8338</v>
      </c>
      <c r="E329" t="s">
        <v>8339</v>
      </c>
      <c r="M329" t="str">
        <f t="shared" si="5"/>
        <v>F.II</v>
      </c>
    </row>
    <row r="330" spans="2:13" x14ac:dyDescent="0.2">
      <c r="B330" t="s">
        <v>7050</v>
      </c>
      <c r="C330" t="s">
        <v>12018</v>
      </c>
      <c r="D330">
        <v>25</v>
      </c>
      <c r="E330" t="s">
        <v>8340</v>
      </c>
      <c r="M330" t="str">
        <f t="shared" si="5"/>
        <v>F.II</v>
      </c>
    </row>
    <row r="331" spans="2:13" x14ac:dyDescent="0.2">
      <c r="B331" t="s">
        <v>8492</v>
      </c>
      <c r="C331" t="s">
        <v>12018</v>
      </c>
      <c r="D331" t="s">
        <v>8341</v>
      </c>
      <c r="E331" t="s">
        <v>8289</v>
      </c>
      <c r="M331" t="str">
        <f t="shared" si="5"/>
        <v>F.II</v>
      </c>
    </row>
    <row r="332" spans="2:13" x14ac:dyDescent="0.2">
      <c r="B332" t="s">
        <v>6221</v>
      </c>
      <c r="C332" t="s">
        <v>12018</v>
      </c>
      <c r="D332" t="s">
        <v>8342</v>
      </c>
      <c r="E332" t="s">
        <v>10466</v>
      </c>
      <c r="M332" t="str">
        <f t="shared" si="5"/>
        <v>F.II</v>
      </c>
    </row>
    <row r="333" spans="2:13" x14ac:dyDescent="0.2">
      <c r="B333" t="s">
        <v>1160</v>
      </c>
      <c r="C333" t="s">
        <v>12018</v>
      </c>
      <c r="D333" t="s">
        <v>8343</v>
      </c>
      <c r="E333" t="s">
        <v>8344</v>
      </c>
      <c r="M333" t="str">
        <f t="shared" si="5"/>
        <v>F.II</v>
      </c>
    </row>
    <row r="334" spans="2:13" x14ac:dyDescent="0.2">
      <c r="B334" t="s">
        <v>3241</v>
      </c>
      <c r="C334" t="s">
        <v>12018</v>
      </c>
      <c r="D334">
        <v>25</v>
      </c>
      <c r="E334" t="s">
        <v>8345</v>
      </c>
      <c r="M334" t="str">
        <f t="shared" si="5"/>
        <v>F.II</v>
      </c>
    </row>
    <row r="335" spans="2:13" x14ac:dyDescent="0.2">
      <c r="B335" t="s">
        <v>3190</v>
      </c>
      <c r="C335" t="s">
        <v>12018</v>
      </c>
      <c r="D335" t="s">
        <v>8346</v>
      </c>
      <c r="E335" t="s">
        <v>8347</v>
      </c>
      <c r="M335" t="str">
        <f t="shared" si="5"/>
        <v>F.II</v>
      </c>
    </row>
    <row r="336" spans="2:13" x14ac:dyDescent="0.2">
      <c r="B336" t="s">
        <v>1928</v>
      </c>
      <c r="C336" t="s">
        <v>12018</v>
      </c>
      <c r="D336" t="s">
        <v>8348</v>
      </c>
      <c r="E336" t="s">
        <v>8349</v>
      </c>
      <c r="M336" t="str">
        <f t="shared" si="5"/>
        <v>F.II</v>
      </c>
    </row>
    <row r="337" spans="2:13" x14ac:dyDescent="0.2">
      <c r="B337" t="s">
        <v>7257</v>
      </c>
      <c r="C337" t="s">
        <v>12018</v>
      </c>
      <c r="D337">
        <v>25</v>
      </c>
      <c r="E337" t="s">
        <v>8350</v>
      </c>
      <c r="M337" t="str">
        <f t="shared" si="5"/>
        <v>F.II</v>
      </c>
    </row>
    <row r="338" spans="2:13" x14ac:dyDescent="0.2">
      <c r="B338" t="s">
        <v>7989</v>
      </c>
      <c r="C338" t="s">
        <v>12018</v>
      </c>
      <c r="D338">
        <v>141</v>
      </c>
      <c r="E338" t="s">
        <v>8351</v>
      </c>
      <c r="M338" t="str">
        <f t="shared" si="5"/>
        <v>F.II</v>
      </c>
    </row>
    <row r="339" spans="2:13" x14ac:dyDescent="0.2">
      <c r="B339" t="s">
        <v>1310</v>
      </c>
      <c r="C339" t="s">
        <v>12018</v>
      </c>
      <c r="D339" t="s">
        <v>8352</v>
      </c>
      <c r="E339" t="s">
        <v>8353</v>
      </c>
      <c r="M339" t="str">
        <f t="shared" si="5"/>
        <v>F.II</v>
      </c>
    </row>
    <row r="340" spans="2:13" x14ac:dyDescent="0.2">
      <c r="B340" t="s">
        <v>206</v>
      </c>
      <c r="C340" t="s">
        <v>12018</v>
      </c>
      <c r="D340">
        <v>157</v>
      </c>
      <c r="E340" t="s">
        <v>8354</v>
      </c>
      <c r="M340" t="str">
        <f t="shared" si="5"/>
        <v>F.II</v>
      </c>
    </row>
    <row r="341" spans="2:13" x14ac:dyDescent="0.2">
      <c r="B341" t="s">
        <v>2168</v>
      </c>
      <c r="C341" t="s">
        <v>12018</v>
      </c>
      <c r="D341" t="s">
        <v>8355</v>
      </c>
      <c r="E341" t="s">
        <v>10553</v>
      </c>
      <c r="M341" t="str">
        <f t="shared" si="5"/>
        <v>F.II</v>
      </c>
    </row>
    <row r="342" spans="2:13" x14ac:dyDescent="0.2">
      <c r="B342" t="s">
        <v>7889</v>
      </c>
      <c r="C342" t="s">
        <v>12018</v>
      </c>
      <c r="D342" t="s">
        <v>8356</v>
      </c>
      <c r="E342" t="s">
        <v>8357</v>
      </c>
      <c r="M342" t="str">
        <f t="shared" si="5"/>
        <v>F.II</v>
      </c>
    </row>
    <row r="343" spans="2:13" x14ac:dyDescent="0.2">
      <c r="B343" t="s">
        <v>3189</v>
      </c>
      <c r="C343" t="s">
        <v>12018</v>
      </c>
      <c r="D343" t="s">
        <v>8358</v>
      </c>
      <c r="E343" t="s">
        <v>8359</v>
      </c>
      <c r="M343" t="str">
        <f t="shared" si="5"/>
        <v>F.II</v>
      </c>
    </row>
    <row r="344" spans="2:13" x14ac:dyDescent="0.2">
      <c r="B344" t="s">
        <v>3169</v>
      </c>
      <c r="C344" t="s">
        <v>12018</v>
      </c>
      <c r="D344" t="s">
        <v>8360</v>
      </c>
      <c r="E344" t="s">
        <v>8361</v>
      </c>
      <c r="M344" t="str">
        <f t="shared" si="5"/>
        <v>F.II</v>
      </c>
    </row>
    <row r="345" spans="2:13" x14ac:dyDescent="0.2">
      <c r="B345" t="s">
        <v>186</v>
      </c>
      <c r="C345" t="s">
        <v>12018</v>
      </c>
      <c r="D345">
        <v>25</v>
      </c>
      <c r="E345" t="s">
        <v>8362</v>
      </c>
      <c r="M345" t="str">
        <f t="shared" si="5"/>
        <v>F.II</v>
      </c>
    </row>
    <row r="346" spans="2:13" x14ac:dyDescent="0.2">
      <c r="B346" t="s">
        <v>3480</v>
      </c>
      <c r="C346" t="s">
        <v>12018</v>
      </c>
      <c r="D346" t="s">
        <v>8363</v>
      </c>
      <c r="E346" t="s">
        <v>8364</v>
      </c>
      <c r="M346" t="str">
        <f t="shared" si="5"/>
        <v>F.II</v>
      </c>
    </row>
    <row r="347" spans="2:13" x14ac:dyDescent="0.2">
      <c r="B347" t="s">
        <v>172</v>
      </c>
      <c r="C347" t="s">
        <v>12018</v>
      </c>
      <c r="D347" t="s">
        <v>8365</v>
      </c>
      <c r="E347" t="s">
        <v>8366</v>
      </c>
      <c r="M347" t="str">
        <f t="shared" si="5"/>
        <v>F.II</v>
      </c>
    </row>
    <row r="348" spans="2:13" x14ac:dyDescent="0.2">
      <c r="B348" t="s">
        <v>220</v>
      </c>
      <c r="C348" t="s">
        <v>12018</v>
      </c>
      <c r="D348">
        <v>264</v>
      </c>
      <c r="E348" t="s">
        <v>8367</v>
      </c>
      <c r="M348" t="str">
        <f t="shared" si="5"/>
        <v>F.II</v>
      </c>
    </row>
    <row r="349" spans="2:13" x14ac:dyDescent="0.2">
      <c r="B349" t="s">
        <v>3494</v>
      </c>
      <c r="C349" t="s">
        <v>12018</v>
      </c>
      <c r="D349" t="s">
        <v>8368</v>
      </c>
      <c r="E349" t="s">
        <v>8369</v>
      </c>
      <c r="M349" t="str">
        <f t="shared" si="5"/>
        <v>F.II</v>
      </c>
    </row>
    <row r="350" spans="2:13" x14ac:dyDescent="0.2">
      <c r="B350" t="s">
        <v>4532</v>
      </c>
      <c r="C350" t="s">
        <v>12018</v>
      </c>
      <c r="D350" t="s">
        <v>8370</v>
      </c>
      <c r="E350" t="s">
        <v>8371</v>
      </c>
      <c r="M350" t="str">
        <f t="shared" si="5"/>
        <v>F.II</v>
      </c>
    </row>
    <row r="351" spans="2:13" x14ac:dyDescent="0.2">
      <c r="B351" t="s">
        <v>6379</v>
      </c>
      <c r="C351" t="s">
        <v>12018</v>
      </c>
      <c r="D351" t="s">
        <v>8372</v>
      </c>
      <c r="E351" t="s">
        <v>8373</v>
      </c>
      <c r="M351" t="str">
        <f t="shared" si="5"/>
        <v>F.II</v>
      </c>
    </row>
    <row r="352" spans="2:13" x14ac:dyDescent="0.2">
      <c r="B352" t="s">
        <v>1684</v>
      </c>
      <c r="C352" t="s">
        <v>12018</v>
      </c>
      <c r="D352" t="s">
        <v>8374</v>
      </c>
      <c r="E352" t="s">
        <v>8375</v>
      </c>
      <c r="M352" t="str">
        <f t="shared" si="5"/>
        <v>F.II</v>
      </c>
    </row>
    <row r="353" spans="2:13" x14ac:dyDescent="0.2">
      <c r="B353" t="s">
        <v>5106</v>
      </c>
      <c r="C353" t="s">
        <v>12018</v>
      </c>
      <c r="D353" t="s">
        <v>8376</v>
      </c>
      <c r="E353" t="s">
        <v>10476</v>
      </c>
      <c r="M353" t="str">
        <f t="shared" si="5"/>
        <v>F.II</v>
      </c>
    </row>
    <row r="354" spans="2:13" x14ac:dyDescent="0.2">
      <c r="B354" t="s">
        <v>215</v>
      </c>
      <c r="C354" t="s">
        <v>12018</v>
      </c>
      <c r="D354">
        <v>307</v>
      </c>
      <c r="E354" t="s">
        <v>8377</v>
      </c>
      <c r="M354" t="str">
        <f t="shared" si="5"/>
        <v>F.II</v>
      </c>
    </row>
    <row r="355" spans="2:13" x14ac:dyDescent="0.2">
      <c r="B355" t="s">
        <v>224</v>
      </c>
      <c r="C355" t="s">
        <v>12018</v>
      </c>
      <c r="D355">
        <v>23</v>
      </c>
      <c r="E355" t="s">
        <v>8378</v>
      </c>
      <c r="M355" t="str">
        <f t="shared" si="5"/>
        <v>F.II</v>
      </c>
    </row>
    <row r="356" spans="2:13" x14ac:dyDescent="0.2">
      <c r="B356" t="s">
        <v>232</v>
      </c>
      <c r="C356" t="s">
        <v>12018</v>
      </c>
      <c r="D356">
        <v>23</v>
      </c>
      <c r="E356" t="s">
        <v>8379</v>
      </c>
      <c r="M356" t="str">
        <f t="shared" si="5"/>
        <v>F.II</v>
      </c>
    </row>
    <row r="357" spans="2:13" x14ac:dyDescent="0.2">
      <c r="B357" t="s">
        <v>222</v>
      </c>
      <c r="C357" t="s">
        <v>12018</v>
      </c>
      <c r="D357">
        <v>23</v>
      </c>
      <c r="E357" t="s">
        <v>8380</v>
      </c>
      <c r="M357" t="str">
        <f t="shared" si="5"/>
        <v>F.II</v>
      </c>
    </row>
    <row r="358" spans="2:13" x14ac:dyDescent="0.2">
      <c r="B358" t="s">
        <v>3313</v>
      </c>
      <c r="C358" t="s">
        <v>12018</v>
      </c>
      <c r="D358" t="s">
        <v>9312</v>
      </c>
      <c r="E358" t="s">
        <v>8381</v>
      </c>
      <c r="M358" t="str">
        <f t="shared" si="5"/>
        <v>F.II</v>
      </c>
    </row>
    <row r="359" spans="2:13" x14ac:dyDescent="0.2">
      <c r="B359" t="s">
        <v>6293</v>
      </c>
      <c r="C359" t="s">
        <v>12018</v>
      </c>
      <c r="D359" t="s">
        <v>8382</v>
      </c>
      <c r="E359" t="s">
        <v>8383</v>
      </c>
      <c r="M359" t="str">
        <f t="shared" si="5"/>
        <v>F.II</v>
      </c>
    </row>
    <row r="360" spans="2:13" x14ac:dyDescent="0.2">
      <c r="B360" t="s">
        <v>182</v>
      </c>
      <c r="C360" t="s">
        <v>12018</v>
      </c>
      <c r="D360">
        <v>23</v>
      </c>
      <c r="E360" t="s">
        <v>9440</v>
      </c>
      <c r="M360" t="str">
        <f t="shared" si="5"/>
        <v>F.II</v>
      </c>
    </row>
    <row r="361" spans="2:13" x14ac:dyDescent="0.2">
      <c r="B361" t="s">
        <v>3346</v>
      </c>
      <c r="C361" t="s">
        <v>12018</v>
      </c>
      <c r="D361" t="s">
        <v>9441</v>
      </c>
      <c r="E361" t="s">
        <v>9442</v>
      </c>
      <c r="M361" t="str">
        <f t="shared" si="5"/>
        <v>F.II</v>
      </c>
    </row>
    <row r="362" spans="2:13" x14ac:dyDescent="0.2">
      <c r="B362" t="s">
        <v>1915</v>
      </c>
      <c r="C362" t="s">
        <v>12018</v>
      </c>
      <c r="D362" t="s">
        <v>9443</v>
      </c>
      <c r="E362" t="s">
        <v>9444</v>
      </c>
      <c r="M362" t="str">
        <f t="shared" si="5"/>
        <v>F.II</v>
      </c>
    </row>
    <row r="363" spans="2:13" x14ac:dyDescent="0.2">
      <c r="B363" t="s">
        <v>240</v>
      </c>
      <c r="C363" t="s">
        <v>12018</v>
      </c>
      <c r="D363" t="s">
        <v>9445</v>
      </c>
      <c r="E363" t="s">
        <v>9446</v>
      </c>
      <c r="M363" t="str">
        <f t="shared" si="5"/>
        <v>F.II</v>
      </c>
    </row>
    <row r="364" spans="2:13" x14ac:dyDescent="0.2">
      <c r="B364" t="s">
        <v>1054</v>
      </c>
      <c r="C364" t="s">
        <v>12006</v>
      </c>
      <c r="D364" t="s">
        <v>9294</v>
      </c>
      <c r="E364" t="s">
        <v>9447</v>
      </c>
      <c r="M364" t="str">
        <f t="shared" si="5"/>
        <v>B.IV Series II</v>
      </c>
    </row>
    <row r="365" spans="2:13" x14ac:dyDescent="0.2">
      <c r="B365" t="s">
        <v>3178</v>
      </c>
      <c r="C365" t="s">
        <v>12006</v>
      </c>
      <c r="D365" t="s">
        <v>9448</v>
      </c>
      <c r="E365" t="s">
        <v>9449</v>
      </c>
      <c r="M365" t="str">
        <f t="shared" si="5"/>
        <v>B.IV Series II</v>
      </c>
    </row>
    <row r="366" spans="2:13" x14ac:dyDescent="0.2">
      <c r="B366" t="s">
        <v>5489</v>
      </c>
      <c r="C366" t="s">
        <v>12006</v>
      </c>
      <c r="D366" t="s">
        <v>9450</v>
      </c>
      <c r="E366" t="s">
        <v>9451</v>
      </c>
      <c r="M366" t="str">
        <f t="shared" si="5"/>
        <v>B.IV Series II</v>
      </c>
    </row>
    <row r="367" spans="2:13" x14ac:dyDescent="0.2">
      <c r="B367" t="s">
        <v>7234</v>
      </c>
      <c r="C367" t="s">
        <v>12006</v>
      </c>
      <c r="E367" t="s">
        <v>9452</v>
      </c>
      <c r="M367" t="str">
        <f t="shared" si="5"/>
        <v>B.IV Series II</v>
      </c>
    </row>
    <row r="368" spans="2:13" x14ac:dyDescent="0.2">
      <c r="B368" t="s">
        <v>3418</v>
      </c>
      <c r="C368" t="s">
        <v>12006</v>
      </c>
      <c r="D368" t="s">
        <v>9453</v>
      </c>
      <c r="E368" t="s">
        <v>9454</v>
      </c>
      <c r="M368" t="str">
        <f t="shared" si="5"/>
        <v>B.IV Series II</v>
      </c>
    </row>
    <row r="369" spans="2:13" x14ac:dyDescent="0.2">
      <c r="B369" t="s">
        <v>136</v>
      </c>
      <c r="C369" t="s">
        <v>12006</v>
      </c>
      <c r="D369" t="s">
        <v>9455</v>
      </c>
      <c r="E369" t="s">
        <v>9456</v>
      </c>
      <c r="M369" t="str">
        <f t="shared" si="5"/>
        <v>B.IV Series II</v>
      </c>
    </row>
    <row r="370" spans="2:13" x14ac:dyDescent="0.2">
      <c r="B370" t="s">
        <v>3223</v>
      </c>
      <c r="C370" t="s">
        <v>12006</v>
      </c>
      <c r="D370" t="s">
        <v>9457</v>
      </c>
      <c r="E370" t="s">
        <v>9458</v>
      </c>
      <c r="M370" t="str">
        <f t="shared" si="5"/>
        <v>B.IV Series II</v>
      </c>
    </row>
    <row r="371" spans="2:13" x14ac:dyDescent="0.2">
      <c r="B371" t="s">
        <v>6402</v>
      </c>
      <c r="C371" t="s">
        <v>12006</v>
      </c>
      <c r="D371" t="s">
        <v>9459</v>
      </c>
      <c r="E371" t="s">
        <v>9460</v>
      </c>
      <c r="M371" t="str">
        <f t="shared" si="5"/>
        <v>B.IV Series II</v>
      </c>
    </row>
    <row r="372" spans="2:13" x14ac:dyDescent="0.2">
      <c r="B372" t="s">
        <v>1098</v>
      </c>
      <c r="C372" t="s">
        <v>12006</v>
      </c>
      <c r="D372" t="s">
        <v>9461</v>
      </c>
      <c r="E372" t="s">
        <v>9462</v>
      </c>
      <c r="M372" t="str">
        <f t="shared" si="5"/>
        <v>B.IV Series II</v>
      </c>
    </row>
    <row r="373" spans="2:13" x14ac:dyDescent="0.2">
      <c r="B373" t="s">
        <v>3301</v>
      </c>
      <c r="C373" t="s">
        <v>12006</v>
      </c>
      <c r="D373" t="s">
        <v>9463</v>
      </c>
      <c r="E373" t="s">
        <v>9464</v>
      </c>
      <c r="M373" t="str">
        <f t="shared" si="5"/>
        <v>B.IV Series II</v>
      </c>
    </row>
    <row r="374" spans="2:13" x14ac:dyDescent="0.2">
      <c r="B374" t="s">
        <v>130</v>
      </c>
      <c r="C374" t="s">
        <v>12006</v>
      </c>
      <c r="D374">
        <v>105</v>
      </c>
      <c r="E374" t="s">
        <v>9465</v>
      </c>
      <c r="M374" t="str">
        <f t="shared" si="5"/>
        <v>B.IV Series II</v>
      </c>
    </row>
    <row r="375" spans="2:13" x14ac:dyDescent="0.2">
      <c r="B375" t="s">
        <v>138</v>
      </c>
      <c r="C375" t="s">
        <v>12006</v>
      </c>
      <c r="D375">
        <v>105</v>
      </c>
      <c r="E375" t="s">
        <v>9466</v>
      </c>
      <c r="M375" t="str">
        <f t="shared" si="5"/>
        <v>B.IV Series II</v>
      </c>
    </row>
    <row r="376" spans="2:13" x14ac:dyDescent="0.2">
      <c r="B376" t="s">
        <v>7847</v>
      </c>
      <c r="C376" t="s">
        <v>12006</v>
      </c>
      <c r="D376" t="s">
        <v>9467</v>
      </c>
      <c r="E376" t="s">
        <v>9468</v>
      </c>
      <c r="M376" t="str">
        <f t="shared" si="5"/>
        <v>B.IV Series II</v>
      </c>
    </row>
    <row r="377" spans="2:13" x14ac:dyDescent="0.2">
      <c r="B377" t="s">
        <v>149</v>
      </c>
      <c r="C377" t="s">
        <v>12006</v>
      </c>
      <c r="D377">
        <v>105</v>
      </c>
      <c r="E377" t="s">
        <v>9469</v>
      </c>
      <c r="M377" t="str">
        <f t="shared" si="5"/>
        <v>B.IV Series II</v>
      </c>
    </row>
    <row r="378" spans="2:13" x14ac:dyDescent="0.2">
      <c r="B378" t="s">
        <v>132</v>
      </c>
      <c r="C378" t="s">
        <v>12006</v>
      </c>
      <c r="D378">
        <v>105</v>
      </c>
      <c r="E378" t="s">
        <v>9465</v>
      </c>
      <c r="M378" t="str">
        <f t="shared" si="5"/>
        <v>B.IV Series II</v>
      </c>
    </row>
    <row r="379" spans="2:13" x14ac:dyDescent="0.2">
      <c r="B379" t="s">
        <v>133</v>
      </c>
      <c r="C379" t="s">
        <v>12006</v>
      </c>
      <c r="D379">
        <v>105</v>
      </c>
      <c r="E379" t="s">
        <v>9470</v>
      </c>
      <c r="M379" t="str">
        <f t="shared" si="5"/>
        <v>B.IV Series II</v>
      </c>
    </row>
    <row r="380" spans="2:13" x14ac:dyDescent="0.2">
      <c r="B380" t="s">
        <v>4618</v>
      </c>
      <c r="C380" t="s">
        <v>12006</v>
      </c>
      <c r="D380" t="s">
        <v>9471</v>
      </c>
      <c r="E380" t="s">
        <v>9472</v>
      </c>
      <c r="M380" t="str">
        <f t="shared" si="5"/>
        <v>B.IV Series II</v>
      </c>
    </row>
    <row r="381" spans="2:13" x14ac:dyDescent="0.2">
      <c r="B381" t="s">
        <v>179</v>
      </c>
      <c r="C381" t="s">
        <v>12006</v>
      </c>
      <c r="D381">
        <v>105</v>
      </c>
      <c r="E381" t="s">
        <v>9473</v>
      </c>
      <c r="M381" t="str">
        <f t="shared" si="5"/>
        <v>B.IV Series II</v>
      </c>
    </row>
    <row r="382" spans="2:13" x14ac:dyDescent="0.2">
      <c r="B382" t="s">
        <v>7091</v>
      </c>
      <c r="C382" t="s">
        <v>12006</v>
      </c>
      <c r="D382" t="s">
        <v>9474</v>
      </c>
      <c r="E382" t="s">
        <v>9475</v>
      </c>
      <c r="M382" t="str">
        <f t="shared" si="5"/>
        <v>B.IV Series II</v>
      </c>
    </row>
    <row r="383" spans="2:13" x14ac:dyDescent="0.2">
      <c r="B383" t="s">
        <v>152</v>
      </c>
      <c r="C383" t="s">
        <v>12006</v>
      </c>
      <c r="D383">
        <v>105</v>
      </c>
      <c r="E383" t="s">
        <v>9476</v>
      </c>
      <c r="M383" t="str">
        <f t="shared" si="5"/>
        <v>B.IV Series II</v>
      </c>
    </row>
    <row r="384" spans="2:13" x14ac:dyDescent="0.2">
      <c r="B384" t="s">
        <v>144</v>
      </c>
      <c r="C384" t="s">
        <v>12006</v>
      </c>
      <c r="D384">
        <v>105</v>
      </c>
      <c r="E384" t="s">
        <v>9477</v>
      </c>
      <c r="M384" t="str">
        <f t="shared" si="5"/>
        <v>B.IV Series II</v>
      </c>
    </row>
    <row r="385" spans="2:13" x14ac:dyDescent="0.2">
      <c r="B385" t="s">
        <v>146</v>
      </c>
      <c r="C385" t="s">
        <v>12006</v>
      </c>
      <c r="D385">
        <v>105</v>
      </c>
      <c r="E385" t="s">
        <v>9478</v>
      </c>
      <c r="M385" t="str">
        <f t="shared" si="5"/>
        <v>B.IV Series II</v>
      </c>
    </row>
    <row r="386" spans="2:13" x14ac:dyDescent="0.2">
      <c r="B386" t="s">
        <v>148</v>
      </c>
      <c r="C386" t="s">
        <v>12006</v>
      </c>
      <c r="D386" t="s">
        <v>12054</v>
      </c>
      <c r="E386" t="s">
        <v>9479</v>
      </c>
      <c r="M386" t="str">
        <f t="shared" ref="M386:M449" si="6">VLOOKUP(B386,Andy,2,FALSE)</f>
        <v>B.IV Series II</v>
      </c>
    </row>
    <row r="387" spans="2:13" x14ac:dyDescent="0.2">
      <c r="B387" t="s">
        <v>2171</v>
      </c>
      <c r="C387" t="s">
        <v>12006</v>
      </c>
      <c r="D387" t="s">
        <v>9294</v>
      </c>
      <c r="E387" t="s">
        <v>10553</v>
      </c>
      <c r="M387" t="str">
        <f t="shared" si="6"/>
        <v>B.IV Series II</v>
      </c>
    </row>
    <row r="388" spans="2:13" x14ac:dyDescent="0.2">
      <c r="B388" t="s">
        <v>143</v>
      </c>
      <c r="C388" t="s">
        <v>12006</v>
      </c>
      <c r="D388">
        <v>105</v>
      </c>
      <c r="E388" t="s">
        <v>9480</v>
      </c>
      <c r="M388" t="str">
        <f t="shared" si="6"/>
        <v>B.IV Series II</v>
      </c>
    </row>
    <row r="389" spans="2:13" x14ac:dyDescent="0.2">
      <c r="B389" t="s">
        <v>1237</v>
      </c>
      <c r="C389" t="s">
        <v>12006</v>
      </c>
      <c r="D389" t="s">
        <v>9481</v>
      </c>
      <c r="E389" t="s">
        <v>9482</v>
      </c>
      <c r="M389" t="str">
        <f t="shared" si="6"/>
        <v>B.IV Series II</v>
      </c>
    </row>
    <row r="390" spans="2:13" x14ac:dyDescent="0.2">
      <c r="B390" t="s">
        <v>4842</v>
      </c>
      <c r="C390" t="s">
        <v>12006</v>
      </c>
      <c r="D390" t="s">
        <v>9483</v>
      </c>
      <c r="E390" t="s">
        <v>9484</v>
      </c>
      <c r="M390" t="str">
        <f t="shared" si="6"/>
        <v>B.IV Series II</v>
      </c>
    </row>
    <row r="391" spans="2:13" x14ac:dyDescent="0.2">
      <c r="B391" t="s">
        <v>241</v>
      </c>
      <c r="C391" t="s">
        <v>12006</v>
      </c>
      <c r="D391" t="s">
        <v>9485</v>
      </c>
      <c r="E391" t="s">
        <v>9486</v>
      </c>
      <c r="M391" t="str">
        <f t="shared" si="6"/>
        <v>B.IV Series II</v>
      </c>
    </row>
    <row r="392" spans="2:13" x14ac:dyDescent="0.2">
      <c r="B392" t="s">
        <v>176</v>
      </c>
      <c r="C392" t="s">
        <v>12006</v>
      </c>
      <c r="D392">
        <v>105</v>
      </c>
      <c r="E392" t="s">
        <v>9487</v>
      </c>
      <c r="M392" t="str">
        <f t="shared" si="6"/>
        <v>B.IV Series II</v>
      </c>
    </row>
    <row r="393" spans="2:13" x14ac:dyDescent="0.2">
      <c r="B393" t="s">
        <v>169</v>
      </c>
      <c r="C393" t="s">
        <v>12006</v>
      </c>
      <c r="D393">
        <v>105</v>
      </c>
      <c r="E393" t="s">
        <v>9488</v>
      </c>
      <c r="M393" t="str">
        <f t="shared" si="6"/>
        <v>B.IV Series II</v>
      </c>
    </row>
    <row r="394" spans="2:13" x14ac:dyDescent="0.2">
      <c r="B394" t="s">
        <v>7053</v>
      </c>
      <c r="C394" t="s">
        <v>12006</v>
      </c>
      <c r="D394">
        <v>109</v>
      </c>
      <c r="E394" t="s">
        <v>9489</v>
      </c>
      <c r="M394" t="str">
        <f t="shared" si="6"/>
        <v>B.IV Series II</v>
      </c>
    </row>
    <row r="395" spans="2:13" x14ac:dyDescent="0.2">
      <c r="B395" t="s">
        <v>1717</v>
      </c>
      <c r="C395" t="s">
        <v>12006</v>
      </c>
      <c r="D395" t="s">
        <v>9294</v>
      </c>
      <c r="E395" t="s">
        <v>9490</v>
      </c>
      <c r="M395" t="str">
        <f t="shared" si="6"/>
        <v>B.IV Series II</v>
      </c>
    </row>
    <row r="396" spans="2:13" x14ac:dyDescent="0.2">
      <c r="B396" t="s">
        <v>7260</v>
      </c>
      <c r="C396" t="s">
        <v>12006</v>
      </c>
      <c r="D396" t="s">
        <v>9294</v>
      </c>
      <c r="E396" t="s">
        <v>9491</v>
      </c>
      <c r="M396" t="str">
        <f t="shared" si="6"/>
        <v>B.IV Series II</v>
      </c>
    </row>
    <row r="397" spans="2:13" x14ac:dyDescent="0.2">
      <c r="B397" t="s">
        <v>4748</v>
      </c>
      <c r="C397" t="s">
        <v>12006</v>
      </c>
      <c r="D397" t="s">
        <v>9492</v>
      </c>
      <c r="E397" t="s">
        <v>9493</v>
      </c>
      <c r="M397" t="str">
        <f t="shared" si="6"/>
        <v>B.IV Series II</v>
      </c>
    </row>
    <row r="398" spans="2:13" x14ac:dyDescent="0.2">
      <c r="B398" t="s">
        <v>155</v>
      </c>
      <c r="C398" t="s">
        <v>12006</v>
      </c>
      <c r="D398">
        <v>105</v>
      </c>
      <c r="E398" t="s">
        <v>9494</v>
      </c>
      <c r="M398" t="str">
        <f t="shared" si="6"/>
        <v>B.IV Series II</v>
      </c>
    </row>
    <row r="399" spans="2:13" x14ac:dyDescent="0.2">
      <c r="B399" t="s">
        <v>7228</v>
      </c>
      <c r="C399" t="s">
        <v>12006</v>
      </c>
      <c r="D399" t="s">
        <v>9495</v>
      </c>
      <c r="E399" t="s">
        <v>9496</v>
      </c>
      <c r="M399" t="str">
        <f t="shared" si="6"/>
        <v>B.IV Series II</v>
      </c>
    </row>
    <row r="400" spans="2:13" x14ac:dyDescent="0.2">
      <c r="B400" t="s">
        <v>2567</v>
      </c>
      <c r="C400" t="s">
        <v>12006</v>
      </c>
      <c r="D400" t="s">
        <v>9497</v>
      </c>
      <c r="E400" t="s">
        <v>9498</v>
      </c>
      <c r="M400" t="str">
        <f t="shared" si="6"/>
        <v>PR.VIII</v>
      </c>
    </row>
    <row r="401" spans="2:13" x14ac:dyDescent="0.2">
      <c r="B401" t="s">
        <v>164</v>
      </c>
      <c r="C401" t="s">
        <v>12006</v>
      </c>
      <c r="D401">
        <v>105</v>
      </c>
      <c r="E401" t="s">
        <v>9499</v>
      </c>
      <c r="M401" t="str">
        <f t="shared" si="6"/>
        <v>B.IV Series II</v>
      </c>
    </row>
    <row r="402" spans="2:13" x14ac:dyDescent="0.2">
      <c r="B402" t="s">
        <v>161</v>
      </c>
      <c r="C402" t="s">
        <v>12006</v>
      </c>
      <c r="D402">
        <v>105</v>
      </c>
      <c r="E402" t="s">
        <v>9500</v>
      </c>
      <c r="M402" t="str">
        <f t="shared" si="6"/>
        <v>B.IV Series II</v>
      </c>
    </row>
    <row r="403" spans="2:13" x14ac:dyDescent="0.2">
      <c r="B403" t="s">
        <v>4530</v>
      </c>
      <c r="C403" t="s">
        <v>12006</v>
      </c>
      <c r="D403" t="s">
        <v>9501</v>
      </c>
      <c r="E403" t="s">
        <v>9502</v>
      </c>
      <c r="M403" t="str">
        <f t="shared" si="6"/>
        <v>B.IV Series II</v>
      </c>
    </row>
    <row r="404" spans="2:13" x14ac:dyDescent="0.2">
      <c r="B404" t="s">
        <v>178</v>
      </c>
      <c r="C404" t="s">
        <v>12006</v>
      </c>
      <c r="D404">
        <v>105</v>
      </c>
      <c r="E404" t="s">
        <v>9503</v>
      </c>
      <c r="M404" t="str">
        <f t="shared" si="6"/>
        <v>B.IV Series II</v>
      </c>
    </row>
    <row r="405" spans="2:13" x14ac:dyDescent="0.2">
      <c r="B405" t="s">
        <v>157</v>
      </c>
      <c r="C405" t="s">
        <v>12006</v>
      </c>
      <c r="D405">
        <v>521</v>
      </c>
      <c r="E405" t="s">
        <v>9504</v>
      </c>
      <c r="M405" t="str">
        <f t="shared" si="6"/>
        <v>B.IV Series II</v>
      </c>
    </row>
    <row r="406" spans="2:13" x14ac:dyDescent="0.2">
      <c r="B406" t="s">
        <v>6240</v>
      </c>
      <c r="C406" t="s">
        <v>12006</v>
      </c>
      <c r="D406" t="s">
        <v>9505</v>
      </c>
      <c r="E406" t="s">
        <v>9506</v>
      </c>
      <c r="M406" t="str">
        <f t="shared" si="6"/>
        <v>B.IV Series II</v>
      </c>
    </row>
    <row r="407" spans="2:13" x14ac:dyDescent="0.2">
      <c r="B407" t="s">
        <v>5114</v>
      </c>
      <c r="C407" t="s">
        <v>12006</v>
      </c>
      <c r="D407" t="s">
        <v>9507</v>
      </c>
      <c r="E407" t="s">
        <v>10476</v>
      </c>
      <c r="M407" t="str">
        <f t="shared" si="6"/>
        <v>B.IV Series II</v>
      </c>
    </row>
    <row r="408" spans="2:13" x14ac:dyDescent="0.2">
      <c r="B408" t="s">
        <v>205</v>
      </c>
      <c r="C408" t="s">
        <v>12006</v>
      </c>
      <c r="D408">
        <v>109</v>
      </c>
      <c r="E408" t="s">
        <v>9508</v>
      </c>
      <c r="M408" t="str">
        <f t="shared" si="6"/>
        <v>B.IV Series II</v>
      </c>
    </row>
    <row r="409" spans="2:13" x14ac:dyDescent="0.2">
      <c r="B409" t="s">
        <v>6188</v>
      </c>
      <c r="C409" t="s">
        <v>12006</v>
      </c>
      <c r="D409" t="s">
        <v>9509</v>
      </c>
      <c r="E409" t="s">
        <v>10483</v>
      </c>
      <c r="M409" t="str">
        <f t="shared" si="6"/>
        <v>B.IV Series II</v>
      </c>
    </row>
    <row r="410" spans="2:13" x14ac:dyDescent="0.2">
      <c r="B410" t="s">
        <v>216</v>
      </c>
      <c r="C410" t="s">
        <v>12006</v>
      </c>
      <c r="D410">
        <v>105</v>
      </c>
      <c r="E410" t="s">
        <v>9510</v>
      </c>
      <c r="M410" t="str">
        <f t="shared" si="6"/>
        <v>B.IV Series II</v>
      </c>
    </row>
    <row r="411" spans="2:13" x14ac:dyDescent="0.2">
      <c r="B411" t="s">
        <v>7220</v>
      </c>
      <c r="C411" t="s">
        <v>12006</v>
      </c>
      <c r="D411" t="s">
        <v>9474</v>
      </c>
      <c r="E411" t="s">
        <v>9511</v>
      </c>
      <c r="M411" t="str">
        <f t="shared" si="6"/>
        <v>B.IV Series II</v>
      </c>
    </row>
    <row r="412" spans="2:13" x14ac:dyDescent="0.2">
      <c r="B412" t="s">
        <v>7084</v>
      </c>
      <c r="C412" t="s">
        <v>12006</v>
      </c>
      <c r="D412">
        <v>105</v>
      </c>
      <c r="E412" t="s">
        <v>9512</v>
      </c>
      <c r="M412" t="str">
        <f t="shared" si="6"/>
        <v>B.IV Series II</v>
      </c>
    </row>
    <row r="413" spans="2:13" x14ac:dyDescent="0.2">
      <c r="B413" t="s">
        <v>168</v>
      </c>
      <c r="C413" t="s">
        <v>12006</v>
      </c>
      <c r="D413">
        <v>105</v>
      </c>
      <c r="E413" t="s">
        <v>9513</v>
      </c>
      <c r="M413" t="str">
        <f t="shared" si="6"/>
        <v>B.IV Series II</v>
      </c>
    </row>
    <row r="414" spans="2:13" x14ac:dyDescent="0.2">
      <c r="B414" t="s">
        <v>208</v>
      </c>
      <c r="C414" t="s">
        <v>12018</v>
      </c>
      <c r="D414">
        <v>23</v>
      </c>
      <c r="E414" t="s">
        <v>9514</v>
      </c>
      <c r="M414" t="str">
        <f t="shared" si="6"/>
        <v>F.II</v>
      </c>
    </row>
    <row r="415" spans="2:13" x14ac:dyDescent="0.2">
      <c r="B415" t="s">
        <v>1974</v>
      </c>
      <c r="C415" t="s">
        <v>12018</v>
      </c>
      <c r="D415" t="s">
        <v>9515</v>
      </c>
      <c r="E415" t="s">
        <v>9516</v>
      </c>
      <c r="M415" t="str">
        <f t="shared" si="6"/>
        <v>F.II</v>
      </c>
    </row>
    <row r="416" spans="2:13" x14ac:dyDescent="0.2">
      <c r="B416" t="s">
        <v>7131</v>
      </c>
      <c r="C416" t="s">
        <v>12018</v>
      </c>
      <c r="D416">
        <v>23</v>
      </c>
      <c r="E416" t="s">
        <v>9517</v>
      </c>
      <c r="M416" t="str">
        <f t="shared" si="6"/>
        <v>F.II</v>
      </c>
    </row>
    <row r="417" spans="2:13" x14ac:dyDescent="0.2">
      <c r="B417" t="s">
        <v>7192</v>
      </c>
      <c r="C417" t="s">
        <v>12018</v>
      </c>
      <c r="D417">
        <v>23</v>
      </c>
      <c r="E417" t="s">
        <v>9518</v>
      </c>
      <c r="M417" t="str">
        <f t="shared" si="6"/>
        <v>F.II</v>
      </c>
    </row>
    <row r="418" spans="2:13" x14ac:dyDescent="0.2">
      <c r="B418" t="s">
        <v>231</v>
      </c>
      <c r="C418" t="s">
        <v>12018</v>
      </c>
      <c r="D418">
        <v>23</v>
      </c>
      <c r="E418" t="s">
        <v>9519</v>
      </c>
      <c r="M418" t="str">
        <f t="shared" si="6"/>
        <v>F.II</v>
      </c>
    </row>
    <row r="419" spans="2:13" x14ac:dyDescent="0.2">
      <c r="B419" t="s">
        <v>7064</v>
      </c>
      <c r="C419" t="s">
        <v>12018</v>
      </c>
      <c r="D419">
        <v>23</v>
      </c>
      <c r="E419" t="s">
        <v>9520</v>
      </c>
      <c r="M419" t="str">
        <f t="shared" si="6"/>
        <v>F.II</v>
      </c>
    </row>
    <row r="420" spans="2:13" x14ac:dyDescent="0.2">
      <c r="B420" t="s">
        <v>7060</v>
      </c>
      <c r="C420" t="s">
        <v>12018</v>
      </c>
      <c r="D420">
        <v>23</v>
      </c>
      <c r="E420" t="s">
        <v>9521</v>
      </c>
      <c r="M420" t="str">
        <f t="shared" si="6"/>
        <v>F.II</v>
      </c>
    </row>
    <row r="421" spans="2:13" x14ac:dyDescent="0.2">
      <c r="B421" t="s">
        <v>2040</v>
      </c>
      <c r="C421" t="s">
        <v>12018</v>
      </c>
      <c r="D421" t="s">
        <v>9522</v>
      </c>
      <c r="E421" t="s">
        <v>9523</v>
      </c>
      <c r="M421" t="str">
        <f t="shared" si="6"/>
        <v>F.II</v>
      </c>
    </row>
    <row r="422" spans="2:13" x14ac:dyDescent="0.2">
      <c r="B422" t="s">
        <v>2104</v>
      </c>
      <c r="C422" t="s">
        <v>12018</v>
      </c>
      <c r="D422" t="s">
        <v>9524</v>
      </c>
      <c r="E422" t="s">
        <v>9525</v>
      </c>
      <c r="M422" t="str">
        <f t="shared" si="6"/>
        <v>F.II</v>
      </c>
    </row>
    <row r="423" spans="2:13" x14ac:dyDescent="0.2">
      <c r="B423" t="s">
        <v>203</v>
      </c>
      <c r="C423" t="s">
        <v>12018</v>
      </c>
      <c r="D423">
        <v>23</v>
      </c>
      <c r="E423" t="s">
        <v>9526</v>
      </c>
      <c r="M423" t="str">
        <f t="shared" si="6"/>
        <v>F.II</v>
      </c>
    </row>
    <row r="424" spans="2:13" x14ac:dyDescent="0.2">
      <c r="B424" t="s">
        <v>2017</v>
      </c>
      <c r="C424" t="s">
        <v>12018</v>
      </c>
      <c r="D424" t="s">
        <v>9515</v>
      </c>
      <c r="E424" t="s">
        <v>9527</v>
      </c>
      <c r="M424" t="str">
        <f t="shared" si="6"/>
        <v>F.II</v>
      </c>
    </row>
    <row r="425" spans="2:13" x14ac:dyDescent="0.2">
      <c r="B425" t="s">
        <v>3341</v>
      </c>
      <c r="C425" t="s">
        <v>12018</v>
      </c>
      <c r="D425" t="s">
        <v>9528</v>
      </c>
      <c r="E425" t="s">
        <v>9529</v>
      </c>
      <c r="M425" t="str">
        <f t="shared" si="6"/>
        <v>F.II</v>
      </c>
    </row>
    <row r="426" spans="2:13" x14ac:dyDescent="0.2">
      <c r="B426" t="s">
        <v>4633</v>
      </c>
      <c r="C426" t="s">
        <v>12018</v>
      </c>
      <c r="D426" t="s">
        <v>9530</v>
      </c>
      <c r="E426" t="s">
        <v>9531</v>
      </c>
      <c r="M426" t="str">
        <f t="shared" si="6"/>
        <v>F.II</v>
      </c>
    </row>
    <row r="427" spans="2:13" x14ac:dyDescent="0.2">
      <c r="B427" t="s">
        <v>6244</v>
      </c>
      <c r="C427" t="s">
        <v>12018</v>
      </c>
      <c r="D427" t="s">
        <v>9532</v>
      </c>
      <c r="E427" t="s">
        <v>10496</v>
      </c>
      <c r="M427" t="str">
        <f t="shared" si="6"/>
        <v>F.II</v>
      </c>
    </row>
    <row r="428" spans="2:13" x14ac:dyDescent="0.2">
      <c r="B428" t="s">
        <v>2012</v>
      </c>
      <c r="C428" t="s">
        <v>12018</v>
      </c>
      <c r="D428" t="s">
        <v>9533</v>
      </c>
      <c r="E428" t="s">
        <v>9534</v>
      </c>
      <c r="M428" t="str">
        <f t="shared" si="6"/>
        <v>F.II</v>
      </c>
    </row>
    <row r="429" spans="2:13" x14ac:dyDescent="0.2">
      <c r="B429" t="s">
        <v>3305</v>
      </c>
      <c r="C429" t="s">
        <v>12018</v>
      </c>
      <c r="D429" t="s">
        <v>9535</v>
      </c>
      <c r="E429" t="s">
        <v>9536</v>
      </c>
      <c r="M429" t="str">
        <f t="shared" si="6"/>
        <v>F.II</v>
      </c>
    </row>
    <row r="430" spans="2:13" x14ac:dyDescent="0.2">
      <c r="B430" t="s">
        <v>1034</v>
      </c>
      <c r="C430" t="s">
        <v>12018</v>
      </c>
      <c r="D430" t="s">
        <v>9537</v>
      </c>
      <c r="E430" t="s">
        <v>9538</v>
      </c>
      <c r="M430" t="str">
        <f t="shared" si="6"/>
        <v>F.II</v>
      </c>
    </row>
    <row r="431" spans="2:13" x14ac:dyDescent="0.2">
      <c r="B431" t="s">
        <v>7117</v>
      </c>
      <c r="C431" t="s">
        <v>12018</v>
      </c>
      <c r="D431">
        <v>151</v>
      </c>
      <c r="E431" t="s">
        <v>9539</v>
      </c>
      <c r="M431" t="str">
        <f t="shared" si="6"/>
        <v>F.II</v>
      </c>
    </row>
    <row r="432" spans="2:13" x14ac:dyDescent="0.2">
      <c r="B432" t="s">
        <v>214</v>
      </c>
      <c r="C432" t="s">
        <v>12018</v>
      </c>
      <c r="D432">
        <v>410</v>
      </c>
      <c r="E432" t="s">
        <v>9540</v>
      </c>
      <c r="M432" t="str">
        <f t="shared" si="6"/>
        <v>F.II</v>
      </c>
    </row>
    <row r="433" spans="2:13" x14ac:dyDescent="0.2">
      <c r="B433" t="s">
        <v>3392</v>
      </c>
      <c r="C433" t="s">
        <v>12018</v>
      </c>
      <c r="D433" t="s">
        <v>9541</v>
      </c>
      <c r="E433" t="s">
        <v>9542</v>
      </c>
      <c r="M433" t="str">
        <f t="shared" si="6"/>
        <v>F.II</v>
      </c>
    </row>
    <row r="434" spans="2:13" x14ac:dyDescent="0.2">
      <c r="B434" t="s">
        <v>7052</v>
      </c>
      <c r="C434" t="s">
        <v>12018</v>
      </c>
      <c r="D434">
        <v>157</v>
      </c>
      <c r="E434" t="s">
        <v>9543</v>
      </c>
      <c r="M434" t="str">
        <f t="shared" si="6"/>
        <v>F.II</v>
      </c>
    </row>
    <row r="435" spans="2:13" x14ac:dyDescent="0.2">
      <c r="B435" t="s">
        <v>7859</v>
      </c>
      <c r="C435" t="s">
        <v>12018</v>
      </c>
      <c r="D435" t="s">
        <v>9544</v>
      </c>
      <c r="E435" t="s">
        <v>9545</v>
      </c>
      <c r="M435" t="str">
        <f t="shared" si="6"/>
        <v>F.II</v>
      </c>
    </row>
    <row r="436" spans="2:13" x14ac:dyDescent="0.2">
      <c r="B436" t="s">
        <v>5060</v>
      </c>
      <c r="C436" t="s">
        <v>12018</v>
      </c>
      <c r="D436" t="s">
        <v>9546</v>
      </c>
      <c r="E436" t="s">
        <v>10553</v>
      </c>
      <c r="M436" t="str">
        <f t="shared" si="6"/>
        <v>F.II</v>
      </c>
    </row>
    <row r="437" spans="2:13" x14ac:dyDescent="0.2">
      <c r="B437" t="s">
        <v>6395</v>
      </c>
      <c r="C437" t="s">
        <v>12018</v>
      </c>
      <c r="D437" t="s">
        <v>9547</v>
      </c>
      <c r="E437" t="s">
        <v>9548</v>
      </c>
      <c r="M437" t="str">
        <f t="shared" si="6"/>
        <v>F.II</v>
      </c>
    </row>
    <row r="438" spans="2:13" x14ac:dyDescent="0.2">
      <c r="B438" t="s">
        <v>2054</v>
      </c>
      <c r="C438" t="s">
        <v>12018</v>
      </c>
      <c r="D438" t="s">
        <v>9546</v>
      </c>
      <c r="E438" t="s">
        <v>9523</v>
      </c>
      <c r="M438" t="str">
        <f t="shared" si="6"/>
        <v>F.II</v>
      </c>
    </row>
    <row r="439" spans="2:13" x14ac:dyDescent="0.2">
      <c r="B439" t="s">
        <v>3310</v>
      </c>
      <c r="C439" t="s">
        <v>12018</v>
      </c>
      <c r="D439" t="s">
        <v>9546</v>
      </c>
      <c r="E439" t="s">
        <v>9549</v>
      </c>
      <c r="M439" t="str">
        <f t="shared" si="6"/>
        <v>F.II</v>
      </c>
    </row>
    <row r="440" spans="2:13" x14ac:dyDescent="0.2">
      <c r="B440" t="s">
        <v>4814</v>
      </c>
      <c r="C440" t="s">
        <v>12018</v>
      </c>
      <c r="D440" t="s">
        <v>9550</v>
      </c>
      <c r="E440" t="s">
        <v>9551</v>
      </c>
      <c r="M440" t="str">
        <f t="shared" si="6"/>
        <v>F.II</v>
      </c>
    </row>
    <row r="441" spans="2:13" x14ac:dyDescent="0.2">
      <c r="B441" t="s">
        <v>5118</v>
      </c>
      <c r="C441" t="s">
        <v>12018</v>
      </c>
      <c r="D441" t="s">
        <v>9552</v>
      </c>
      <c r="E441" t="s">
        <v>10476</v>
      </c>
      <c r="M441" t="str">
        <f t="shared" si="6"/>
        <v>F.II</v>
      </c>
    </row>
    <row r="442" spans="2:13" x14ac:dyDescent="0.2">
      <c r="B442" t="s">
        <v>977</v>
      </c>
      <c r="C442" t="s">
        <v>12018</v>
      </c>
      <c r="D442" t="s">
        <v>9553</v>
      </c>
      <c r="E442" t="s">
        <v>9554</v>
      </c>
      <c r="M442" t="str">
        <f t="shared" si="6"/>
        <v>F.II</v>
      </c>
    </row>
    <row r="443" spans="2:13" x14ac:dyDescent="0.2">
      <c r="B443" t="s">
        <v>7051</v>
      </c>
      <c r="C443" t="s">
        <v>12018</v>
      </c>
      <c r="D443">
        <v>151</v>
      </c>
      <c r="E443" t="s">
        <v>9555</v>
      </c>
      <c r="M443" t="str">
        <f t="shared" si="6"/>
        <v>F.II</v>
      </c>
    </row>
    <row r="444" spans="2:13" x14ac:dyDescent="0.2">
      <c r="B444" t="s">
        <v>209</v>
      </c>
      <c r="C444" t="s">
        <v>12018</v>
      </c>
      <c r="D444">
        <v>25</v>
      </c>
      <c r="E444" t="s">
        <v>9556</v>
      </c>
      <c r="M444" t="str">
        <f t="shared" si="6"/>
        <v>F.II</v>
      </c>
    </row>
    <row r="445" spans="2:13" x14ac:dyDescent="0.2">
      <c r="B445" t="s">
        <v>3216</v>
      </c>
      <c r="C445" t="s">
        <v>12018</v>
      </c>
      <c r="D445">
        <v>410</v>
      </c>
      <c r="E445" t="s">
        <v>9557</v>
      </c>
      <c r="M445" t="str">
        <f t="shared" si="6"/>
        <v>F.II</v>
      </c>
    </row>
    <row r="446" spans="2:13" x14ac:dyDescent="0.2">
      <c r="B446" t="s">
        <v>6297</v>
      </c>
      <c r="C446" t="s">
        <v>12018</v>
      </c>
      <c r="D446" t="s">
        <v>9558</v>
      </c>
      <c r="E446" t="s">
        <v>9559</v>
      </c>
      <c r="M446" t="str">
        <f t="shared" si="6"/>
        <v>F.II</v>
      </c>
    </row>
    <row r="447" spans="2:13" x14ac:dyDescent="0.2">
      <c r="B447" t="s">
        <v>7049</v>
      </c>
      <c r="C447" t="s">
        <v>12018</v>
      </c>
      <c r="D447">
        <v>307</v>
      </c>
      <c r="E447" t="s">
        <v>9560</v>
      </c>
      <c r="M447" t="str">
        <f t="shared" si="6"/>
        <v>F.II</v>
      </c>
    </row>
    <row r="448" spans="2:13" x14ac:dyDescent="0.2">
      <c r="B448" t="s">
        <v>6208</v>
      </c>
      <c r="C448" t="s">
        <v>12018</v>
      </c>
      <c r="D448" t="s">
        <v>9561</v>
      </c>
      <c r="E448" t="s">
        <v>9562</v>
      </c>
      <c r="M448" t="str">
        <f t="shared" si="6"/>
        <v>F.II</v>
      </c>
    </row>
    <row r="449" spans="2:13" x14ac:dyDescent="0.2">
      <c r="B449" t="s">
        <v>4793</v>
      </c>
      <c r="C449" t="s">
        <v>12018</v>
      </c>
      <c r="D449" t="s">
        <v>9563</v>
      </c>
      <c r="E449" t="s">
        <v>9564</v>
      </c>
      <c r="M449" t="str">
        <f t="shared" si="6"/>
        <v>F.II</v>
      </c>
    </row>
    <row r="450" spans="2:13" x14ac:dyDescent="0.2">
      <c r="B450" t="s">
        <v>7114</v>
      </c>
      <c r="C450" t="s">
        <v>12018</v>
      </c>
      <c r="D450">
        <v>25</v>
      </c>
      <c r="E450" t="s">
        <v>9565</v>
      </c>
      <c r="M450" t="str">
        <f t="shared" ref="M450:M513" si="7">VLOOKUP(B450,Andy,2,FALSE)</f>
        <v>F.II</v>
      </c>
    </row>
    <row r="451" spans="2:13" x14ac:dyDescent="0.2">
      <c r="B451" t="s">
        <v>1112</v>
      </c>
      <c r="C451" t="s">
        <v>12018</v>
      </c>
      <c r="D451" t="s">
        <v>10817</v>
      </c>
      <c r="E451" t="s">
        <v>12411</v>
      </c>
      <c r="M451" t="str">
        <f t="shared" si="7"/>
        <v>F.II</v>
      </c>
    </row>
    <row r="452" spans="2:13" x14ac:dyDescent="0.2">
      <c r="B452" t="s">
        <v>3193</v>
      </c>
      <c r="C452" t="s">
        <v>12018</v>
      </c>
      <c r="D452" t="s">
        <v>12412</v>
      </c>
      <c r="E452" t="s">
        <v>12413</v>
      </c>
      <c r="M452" t="str">
        <f t="shared" si="7"/>
        <v>F.II</v>
      </c>
    </row>
    <row r="453" spans="2:13" x14ac:dyDescent="0.2">
      <c r="B453" t="s">
        <v>4608</v>
      </c>
      <c r="C453" t="s">
        <v>12018</v>
      </c>
      <c r="D453" t="s">
        <v>12414</v>
      </c>
      <c r="E453" t="s">
        <v>12415</v>
      </c>
      <c r="M453" t="str">
        <f t="shared" si="7"/>
        <v>F.II</v>
      </c>
    </row>
    <row r="454" spans="2:13" x14ac:dyDescent="0.2">
      <c r="B454" t="s">
        <v>1243</v>
      </c>
      <c r="C454" t="s">
        <v>12018</v>
      </c>
      <c r="D454" t="s">
        <v>12416</v>
      </c>
      <c r="E454" t="s">
        <v>12417</v>
      </c>
      <c r="M454" t="str">
        <f t="shared" si="7"/>
        <v>F.II</v>
      </c>
    </row>
    <row r="455" spans="2:13" x14ac:dyDescent="0.2">
      <c r="B455" t="s">
        <v>6424</v>
      </c>
      <c r="C455" t="s">
        <v>12018</v>
      </c>
      <c r="D455" t="s">
        <v>12418</v>
      </c>
      <c r="E455" t="s">
        <v>12419</v>
      </c>
      <c r="M455" t="str">
        <f t="shared" si="7"/>
        <v>F.II</v>
      </c>
    </row>
    <row r="456" spans="2:13" x14ac:dyDescent="0.2">
      <c r="B456" t="s">
        <v>3391</v>
      </c>
      <c r="C456" t="s">
        <v>12018</v>
      </c>
      <c r="D456" t="s">
        <v>12420</v>
      </c>
      <c r="E456" t="s">
        <v>12421</v>
      </c>
      <c r="M456" t="str">
        <f t="shared" si="7"/>
        <v>F.II</v>
      </c>
    </row>
    <row r="457" spans="2:13" x14ac:dyDescent="0.2">
      <c r="B457" t="s">
        <v>1385</v>
      </c>
      <c r="C457" t="s">
        <v>12018</v>
      </c>
      <c r="D457" t="s">
        <v>12422</v>
      </c>
      <c r="E457" t="s">
        <v>12423</v>
      </c>
      <c r="M457" t="str">
        <f t="shared" si="7"/>
        <v>F.II</v>
      </c>
    </row>
    <row r="458" spans="2:13" x14ac:dyDescent="0.2">
      <c r="B458" t="s">
        <v>5585</v>
      </c>
      <c r="C458" t="s">
        <v>12018</v>
      </c>
      <c r="D458" t="s">
        <v>12424</v>
      </c>
      <c r="E458" t="s">
        <v>12425</v>
      </c>
      <c r="M458" t="str">
        <f t="shared" si="7"/>
        <v>F.II</v>
      </c>
    </row>
    <row r="459" spans="2:13" x14ac:dyDescent="0.2">
      <c r="B459" t="s">
        <v>3197</v>
      </c>
      <c r="C459" t="s">
        <v>12018</v>
      </c>
      <c r="D459" t="s">
        <v>8358</v>
      </c>
      <c r="E459" t="s">
        <v>12426</v>
      </c>
      <c r="M459" t="str">
        <f t="shared" si="7"/>
        <v>F.II</v>
      </c>
    </row>
    <row r="460" spans="2:13" x14ac:dyDescent="0.2">
      <c r="B460" t="s">
        <v>1047</v>
      </c>
      <c r="C460" t="s">
        <v>12018</v>
      </c>
      <c r="D460" t="s">
        <v>12427</v>
      </c>
      <c r="E460" t="s">
        <v>12428</v>
      </c>
      <c r="M460" t="str">
        <f t="shared" si="7"/>
        <v>F.II</v>
      </c>
    </row>
    <row r="461" spans="2:13" x14ac:dyDescent="0.2">
      <c r="B461" t="s">
        <v>7098</v>
      </c>
      <c r="C461" t="s">
        <v>12018</v>
      </c>
      <c r="D461">
        <v>307</v>
      </c>
      <c r="E461" t="s">
        <v>12429</v>
      </c>
      <c r="M461" t="str">
        <f t="shared" si="7"/>
        <v>F.II</v>
      </c>
    </row>
    <row r="462" spans="2:13" x14ac:dyDescent="0.2">
      <c r="B462" t="s">
        <v>3209</v>
      </c>
      <c r="C462" t="s">
        <v>12018</v>
      </c>
      <c r="D462" t="s">
        <v>8358</v>
      </c>
      <c r="E462" t="s">
        <v>12430</v>
      </c>
      <c r="M462" t="str">
        <f t="shared" si="7"/>
        <v>F.II</v>
      </c>
    </row>
    <row r="463" spans="2:13" x14ac:dyDescent="0.2">
      <c r="B463" t="s">
        <v>5980</v>
      </c>
      <c r="C463" t="s">
        <v>12018</v>
      </c>
      <c r="D463" t="s">
        <v>12431</v>
      </c>
      <c r="E463" t="s">
        <v>12432</v>
      </c>
      <c r="M463" t="str">
        <f t="shared" si="7"/>
        <v>F.II</v>
      </c>
    </row>
    <row r="464" spans="2:13" x14ac:dyDescent="0.2">
      <c r="B464" t="s">
        <v>1416</v>
      </c>
      <c r="C464" t="s">
        <v>12018</v>
      </c>
      <c r="D464" t="s">
        <v>12433</v>
      </c>
      <c r="E464" t="s">
        <v>12434</v>
      </c>
      <c r="M464" t="str">
        <f t="shared" si="7"/>
        <v>F.II</v>
      </c>
    </row>
    <row r="465" spans="2:13" x14ac:dyDescent="0.2">
      <c r="B465" t="s">
        <v>5593</v>
      </c>
      <c r="C465" t="s">
        <v>12018</v>
      </c>
      <c r="D465" t="s">
        <v>12435</v>
      </c>
      <c r="E465" t="s">
        <v>12436</v>
      </c>
      <c r="M465" t="str">
        <f t="shared" si="7"/>
        <v>F.II</v>
      </c>
    </row>
    <row r="466" spans="2:13" x14ac:dyDescent="0.2">
      <c r="B466" t="s">
        <v>6245</v>
      </c>
      <c r="C466" t="s">
        <v>12018</v>
      </c>
      <c r="D466" t="s">
        <v>12437</v>
      </c>
      <c r="E466" t="s">
        <v>10496</v>
      </c>
      <c r="M466" t="str">
        <f t="shared" si="7"/>
        <v>F.II</v>
      </c>
    </row>
    <row r="467" spans="2:13" x14ac:dyDescent="0.2">
      <c r="B467" t="s">
        <v>5255</v>
      </c>
      <c r="C467" t="s">
        <v>12018</v>
      </c>
      <c r="D467" t="s">
        <v>12438</v>
      </c>
      <c r="E467" t="s">
        <v>12439</v>
      </c>
      <c r="M467" t="str">
        <f t="shared" si="7"/>
        <v>F.II</v>
      </c>
    </row>
    <row r="468" spans="2:13" x14ac:dyDescent="0.2">
      <c r="B468" t="s">
        <v>8448</v>
      </c>
      <c r="C468" t="s">
        <v>12018</v>
      </c>
      <c r="D468" t="s">
        <v>12440</v>
      </c>
      <c r="E468" t="s">
        <v>9303</v>
      </c>
      <c r="M468" t="str">
        <f t="shared" si="7"/>
        <v>F.II</v>
      </c>
    </row>
    <row r="469" spans="2:13" x14ac:dyDescent="0.2">
      <c r="B469" t="s">
        <v>4671</v>
      </c>
      <c r="C469" t="s">
        <v>12018</v>
      </c>
      <c r="D469" t="s">
        <v>12441</v>
      </c>
      <c r="E469" t="s">
        <v>12442</v>
      </c>
      <c r="M469" t="str">
        <f t="shared" si="7"/>
        <v>F.II</v>
      </c>
    </row>
    <row r="470" spans="2:13" x14ac:dyDescent="0.2">
      <c r="B470" t="s">
        <v>6247</v>
      </c>
      <c r="C470" t="s">
        <v>12018</v>
      </c>
      <c r="D470" t="s">
        <v>12443</v>
      </c>
      <c r="E470" t="s">
        <v>10496</v>
      </c>
      <c r="M470" t="str">
        <f t="shared" si="7"/>
        <v>F.II</v>
      </c>
    </row>
    <row r="471" spans="2:13" x14ac:dyDescent="0.2">
      <c r="B471" t="s">
        <v>5307</v>
      </c>
      <c r="C471" t="s">
        <v>12018</v>
      </c>
      <c r="D471" t="s">
        <v>12444</v>
      </c>
      <c r="E471" t="s">
        <v>10541</v>
      </c>
      <c r="M471" t="str">
        <f t="shared" si="7"/>
        <v>F.II</v>
      </c>
    </row>
    <row r="472" spans="2:13" x14ac:dyDescent="0.2">
      <c r="B472" t="s">
        <v>5308</v>
      </c>
      <c r="C472" t="s">
        <v>12018</v>
      </c>
      <c r="D472" t="s">
        <v>12445</v>
      </c>
      <c r="E472" t="s">
        <v>10541</v>
      </c>
      <c r="M472" t="str">
        <f t="shared" si="7"/>
        <v>F.II</v>
      </c>
    </row>
    <row r="473" spans="2:13" x14ac:dyDescent="0.2">
      <c r="B473" t="s">
        <v>8022</v>
      </c>
      <c r="C473" t="s">
        <v>12018</v>
      </c>
      <c r="D473" t="s">
        <v>8370</v>
      </c>
      <c r="E473" t="s">
        <v>12446</v>
      </c>
      <c r="M473" t="str">
        <f t="shared" si="7"/>
        <v>F.II</v>
      </c>
    </row>
    <row r="474" spans="2:13" x14ac:dyDescent="0.2">
      <c r="B474" t="s">
        <v>5039</v>
      </c>
      <c r="C474" t="s">
        <v>12018</v>
      </c>
      <c r="D474" t="s">
        <v>12447</v>
      </c>
      <c r="E474" t="s">
        <v>10553</v>
      </c>
      <c r="M474" t="str">
        <f t="shared" si="7"/>
        <v>F.II</v>
      </c>
    </row>
    <row r="475" spans="2:13" x14ac:dyDescent="0.2">
      <c r="B475" t="s">
        <v>4952</v>
      </c>
      <c r="C475" t="s">
        <v>12018</v>
      </c>
      <c r="D475" t="s">
        <v>8304</v>
      </c>
      <c r="E475" t="s">
        <v>12448</v>
      </c>
      <c r="M475" t="str">
        <f t="shared" si="7"/>
        <v>F.II</v>
      </c>
    </row>
    <row r="476" spans="2:13" x14ac:dyDescent="0.2">
      <c r="B476" t="s">
        <v>6211</v>
      </c>
      <c r="C476" t="s">
        <v>12018</v>
      </c>
      <c r="D476" t="s">
        <v>12449</v>
      </c>
      <c r="E476" t="s">
        <v>12450</v>
      </c>
      <c r="M476" t="str">
        <f t="shared" si="7"/>
        <v>F.II</v>
      </c>
    </row>
    <row r="477" spans="2:13" x14ac:dyDescent="0.2">
      <c r="B477" t="s">
        <v>3211</v>
      </c>
      <c r="C477" t="s">
        <v>12018</v>
      </c>
      <c r="D477" t="s">
        <v>12451</v>
      </c>
      <c r="E477" t="s">
        <v>12452</v>
      </c>
      <c r="M477" t="str">
        <f t="shared" si="7"/>
        <v>F.II</v>
      </c>
    </row>
    <row r="478" spans="2:13" x14ac:dyDescent="0.2">
      <c r="B478" t="s">
        <v>7210</v>
      </c>
      <c r="C478" t="s">
        <v>12018</v>
      </c>
      <c r="D478">
        <v>410</v>
      </c>
      <c r="E478" t="s">
        <v>12453</v>
      </c>
      <c r="M478" t="str">
        <f t="shared" si="7"/>
        <v>F.II</v>
      </c>
    </row>
    <row r="479" spans="2:13" x14ac:dyDescent="0.2">
      <c r="B479" t="s">
        <v>5053</v>
      </c>
      <c r="C479" t="s">
        <v>12018</v>
      </c>
      <c r="D479" t="s">
        <v>12454</v>
      </c>
      <c r="E479" t="s">
        <v>10553</v>
      </c>
      <c r="M479" t="str">
        <f t="shared" si="7"/>
        <v>F.II</v>
      </c>
    </row>
    <row r="480" spans="2:13" x14ac:dyDescent="0.2">
      <c r="B480" t="s">
        <v>6249</v>
      </c>
      <c r="C480" t="s">
        <v>12018</v>
      </c>
      <c r="D480" t="s">
        <v>12455</v>
      </c>
      <c r="E480" t="s">
        <v>12456</v>
      </c>
      <c r="M480" t="str">
        <f t="shared" si="7"/>
        <v>F.II</v>
      </c>
    </row>
    <row r="481" spans="2:13" x14ac:dyDescent="0.2">
      <c r="B481" t="s">
        <v>7120</v>
      </c>
      <c r="C481" t="s">
        <v>12018</v>
      </c>
      <c r="D481">
        <v>456</v>
      </c>
      <c r="E481" t="s">
        <v>12457</v>
      </c>
      <c r="M481" t="str">
        <f t="shared" si="7"/>
        <v>F.II</v>
      </c>
    </row>
    <row r="482" spans="2:13" x14ac:dyDescent="0.2">
      <c r="B482" t="s">
        <v>4753</v>
      </c>
      <c r="C482" t="s">
        <v>12018</v>
      </c>
      <c r="D482" t="s">
        <v>10830</v>
      </c>
      <c r="E482" t="s">
        <v>10831</v>
      </c>
      <c r="M482" t="str">
        <f t="shared" si="7"/>
        <v>F.II</v>
      </c>
    </row>
    <row r="483" spans="2:13" x14ac:dyDescent="0.2">
      <c r="B483" t="s">
        <v>4558</v>
      </c>
      <c r="C483" t="s">
        <v>12018</v>
      </c>
      <c r="D483" t="s">
        <v>12414</v>
      </c>
      <c r="E483" t="s">
        <v>10832</v>
      </c>
      <c r="M483" t="str">
        <f t="shared" si="7"/>
        <v>F.II</v>
      </c>
    </row>
    <row r="484" spans="2:13" x14ac:dyDescent="0.2">
      <c r="B484" t="s">
        <v>212</v>
      </c>
      <c r="C484" t="s">
        <v>12006</v>
      </c>
      <c r="D484">
        <v>105</v>
      </c>
      <c r="E484" t="s">
        <v>10833</v>
      </c>
      <c r="M484" t="str">
        <f t="shared" si="7"/>
        <v>B.IV Series II</v>
      </c>
    </row>
    <row r="485" spans="2:13" x14ac:dyDescent="0.2">
      <c r="B485" t="s">
        <v>3394</v>
      </c>
      <c r="C485" t="s">
        <v>12006</v>
      </c>
      <c r="D485" t="s">
        <v>10834</v>
      </c>
      <c r="E485" t="s">
        <v>10835</v>
      </c>
      <c r="M485" t="str">
        <f t="shared" si="7"/>
        <v>B.IV Series II</v>
      </c>
    </row>
    <row r="486" spans="2:13" x14ac:dyDescent="0.2">
      <c r="B486" t="s">
        <v>174</v>
      </c>
      <c r="C486" t="s">
        <v>12006</v>
      </c>
      <c r="D486">
        <v>105</v>
      </c>
      <c r="E486" t="s">
        <v>10836</v>
      </c>
      <c r="M486" t="str">
        <f t="shared" si="7"/>
        <v>B.IV Series II</v>
      </c>
    </row>
    <row r="487" spans="2:13" x14ac:dyDescent="0.2">
      <c r="B487" t="s">
        <v>188</v>
      </c>
      <c r="C487" t="s">
        <v>12006</v>
      </c>
      <c r="D487">
        <v>105</v>
      </c>
      <c r="E487" t="s">
        <v>10837</v>
      </c>
      <c r="M487" t="str">
        <f t="shared" si="7"/>
        <v>B.IV Series II</v>
      </c>
    </row>
    <row r="488" spans="2:13" x14ac:dyDescent="0.2">
      <c r="B488" t="s">
        <v>204</v>
      </c>
      <c r="C488" t="s">
        <v>12006</v>
      </c>
      <c r="D488">
        <v>105</v>
      </c>
      <c r="E488" t="s">
        <v>10838</v>
      </c>
      <c r="M488" t="str">
        <f t="shared" si="7"/>
        <v>B.IV Series II</v>
      </c>
    </row>
    <row r="489" spans="2:13" x14ac:dyDescent="0.2">
      <c r="B489" t="s">
        <v>7089</v>
      </c>
      <c r="C489" t="s">
        <v>12006</v>
      </c>
      <c r="D489" t="s">
        <v>10839</v>
      </c>
      <c r="E489" t="s">
        <v>10840</v>
      </c>
      <c r="M489" t="str">
        <f t="shared" si="7"/>
        <v>B.IV Series II</v>
      </c>
    </row>
    <row r="490" spans="2:13" x14ac:dyDescent="0.2">
      <c r="B490" t="s">
        <v>4796</v>
      </c>
      <c r="C490" t="s">
        <v>12006</v>
      </c>
      <c r="D490" t="s">
        <v>9492</v>
      </c>
      <c r="E490" t="s">
        <v>10841</v>
      </c>
      <c r="M490" t="str">
        <f t="shared" si="7"/>
        <v>B.IV Series II</v>
      </c>
    </row>
    <row r="491" spans="2:13" x14ac:dyDescent="0.2">
      <c r="B491" t="s">
        <v>7163</v>
      </c>
      <c r="C491" t="s">
        <v>12006</v>
      </c>
      <c r="D491" t="s">
        <v>10842</v>
      </c>
      <c r="E491" t="s">
        <v>10843</v>
      </c>
      <c r="M491" t="str">
        <f t="shared" si="7"/>
        <v>B.IV Series II</v>
      </c>
    </row>
    <row r="492" spans="2:13" x14ac:dyDescent="0.2">
      <c r="B492" t="s">
        <v>5045</v>
      </c>
      <c r="C492" t="s">
        <v>12006</v>
      </c>
      <c r="D492" t="s">
        <v>10844</v>
      </c>
      <c r="E492" t="s">
        <v>10553</v>
      </c>
      <c r="M492" t="str">
        <f t="shared" si="7"/>
        <v>B.IV Series II</v>
      </c>
    </row>
    <row r="493" spans="2:13" x14ac:dyDescent="0.2">
      <c r="B493" t="s">
        <v>181</v>
      </c>
      <c r="C493" t="s">
        <v>12006</v>
      </c>
      <c r="D493">
        <v>106</v>
      </c>
      <c r="E493" t="s">
        <v>10845</v>
      </c>
      <c r="M493" t="str">
        <f t="shared" si="7"/>
        <v>B.IV Series II</v>
      </c>
    </row>
    <row r="494" spans="2:13" x14ac:dyDescent="0.2">
      <c r="B494" t="s">
        <v>171</v>
      </c>
      <c r="C494" t="s">
        <v>12006</v>
      </c>
      <c r="D494">
        <v>105</v>
      </c>
      <c r="E494" t="s">
        <v>10846</v>
      </c>
      <c r="M494" t="str">
        <f t="shared" si="7"/>
        <v>B.IV Series II</v>
      </c>
    </row>
    <row r="495" spans="2:13" x14ac:dyDescent="0.2">
      <c r="B495" t="s">
        <v>170</v>
      </c>
      <c r="C495" t="s">
        <v>12006</v>
      </c>
      <c r="D495">
        <v>105</v>
      </c>
      <c r="E495" t="s">
        <v>9488</v>
      </c>
      <c r="M495" t="str">
        <f t="shared" si="7"/>
        <v>B.IV Series II</v>
      </c>
    </row>
    <row r="496" spans="2:13" x14ac:dyDescent="0.2">
      <c r="B496" t="s">
        <v>2067</v>
      </c>
      <c r="C496" t="s">
        <v>12006</v>
      </c>
      <c r="D496" t="s">
        <v>10847</v>
      </c>
      <c r="E496" t="s">
        <v>10848</v>
      </c>
      <c r="M496" t="str">
        <f t="shared" si="7"/>
        <v>PR.VIII</v>
      </c>
    </row>
    <row r="497" spans="2:13" x14ac:dyDescent="0.2">
      <c r="B497" t="s">
        <v>175</v>
      </c>
      <c r="C497" t="s">
        <v>12006</v>
      </c>
      <c r="D497">
        <v>105</v>
      </c>
      <c r="E497" t="s">
        <v>10849</v>
      </c>
      <c r="M497" t="str">
        <f t="shared" si="7"/>
        <v>B.IV Series II</v>
      </c>
    </row>
    <row r="498" spans="2:13" x14ac:dyDescent="0.2">
      <c r="B498" t="s">
        <v>6239</v>
      </c>
      <c r="C498" t="s">
        <v>12006</v>
      </c>
      <c r="D498" t="s">
        <v>10850</v>
      </c>
      <c r="E498" t="s">
        <v>9506</v>
      </c>
      <c r="M498" t="str">
        <f t="shared" si="7"/>
        <v>B.IV Series II</v>
      </c>
    </row>
    <row r="499" spans="2:13" x14ac:dyDescent="0.2">
      <c r="B499" t="s">
        <v>7272</v>
      </c>
      <c r="C499" t="s">
        <v>12006</v>
      </c>
      <c r="D499" t="s">
        <v>10851</v>
      </c>
      <c r="E499" t="s">
        <v>10852</v>
      </c>
      <c r="M499" t="str">
        <f t="shared" si="7"/>
        <v>B.IV Series II</v>
      </c>
    </row>
    <row r="500" spans="2:13" x14ac:dyDescent="0.2">
      <c r="B500" t="s">
        <v>177</v>
      </c>
      <c r="C500" t="s">
        <v>12006</v>
      </c>
      <c r="D500" t="s">
        <v>10853</v>
      </c>
      <c r="E500" t="s">
        <v>10854</v>
      </c>
      <c r="M500" t="str">
        <f t="shared" si="7"/>
        <v>B.IV Series II</v>
      </c>
    </row>
    <row r="501" spans="2:13" x14ac:dyDescent="0.2">
      <c r="B501" t="s">
        <v>238</v>
      </c>
      <c r="C501" t="s">
        <v>12006</v>
      </c>
      <c r="D501" t="s">
        <v>10853</v>
      </c>
      <c r="E501" t="s">
        <v>10855</v>
      </c>
      <c r="M501" t="str">
        <f t="shared" si="7"/>
        <v>B.IV Series II</v>
      </c>
    </row>
    <row r="502" spans="2:13" x14ac:dyDescent="0.2">
      <c r="B502" t="s">
        <v>7202</v>
      </c>
      <c r="C502" t="s">
        <v>12006</v>
      </c>
      <c r="D502" t="s">
        <v>10856</v>
      </c>
      <c r="E502" t="s">
        <v>10857</v>
      </c>
      <c r="M502" t="str">
        <f t="shared" si="7"/>
        <v>B.IV Series II</v>
      </c>
    </row>
    <row r="503" spans="2:13" x14ac:dyDescent="0.2">
      <c r="B503" t="s">
        <v>2189</v>
      </c>
      <c r="C503" t="s">
        <v>12006</v>
      </c>
      <c r="D503" t="s">
        <v>10858</v>
      </c>
      <c r="E503" t="s">
        <v>10859</v>
      </c>
      <c r="M503" t="str">
        <f t="shared" si="7"/>
        <v>B.IV Series II</v>
      </c>
    </row>
    <row r="504" spans="2:13" x14ac:dyDescent="0.2">
      <c r="B504" t="s">
        <v>988</v>
      </c>
      <c r="C504" t="s">
        <v>12006</v>
      </c>
      <c r="D504" t="s">
        <v>10860</v>
      </c>
      <c r="E504" t="s">
        <v>10861</v>
      </c>
      <c r="M504" t="str">
        <f t="shared" si="7"/>
        <v>B.IV Series II</v>
      </c>
    </row>
    <row r="505" spans="2:13" x14ac:dyDescent="0.2">
      <c r="B505" t="s">
        <v>6168</v>
      </c>
      <c r="C505" t="s">
        <v>12006</v>
      </c>
      <c r="D505" t="s">
        <v>10862</v>
      </c>
      <c r="E505" t="s">
        <v>10863</v>
      </c>
      <c r="M505" t="str">
        <f t="shared" si="7"/>
        <v>B.IV Series II</v>
      </c>
    </row>
    <row r="506" spans="2:13" x14ac:dyDescent="0.2">
      <c r="B506" t="s">
        <v>996</v>
      </c>
      <c r="C506" t="s">
        <v>12006</v>
      </c>
      <c r="D506" t="s">
        <v>10847</v>
      </c>
      <c r="E506" t="s">
        <v>10864</v>
      </c>
      <c r="M506" t="str">
        <f t="shared" si="7"/>
        <v>B.IV Series II</v>
      </c>
    </row>
    <row r="507" spans="2:13" x14ac:dyDescent="0.2">
      <c r="B507" t="s">
        <v>7988</v>
      </c>
      <c r="C507" t="s">
        <v>12006</v>
      </c>
      <c r="D507" t="s">
        <v>10865</v>
      </c>
      <c r="E507" t="s">
        <v>10866</v>
      </c>
      <c r="M507" t="str">
        <f t="shared" si="7"/>
        <v>B.IV Series II</v>
      </c>
    </row>
    <row r="508" spans="2:13" x14ac:dyDescent="0.2">
      <c r="B508" t="s">
        <v>3242</v>
      </c>
      <c r="C508" t="s">
        <v>12006</v>
      </c>
      <c r="D508">
        <v>105</v>
      </c>
      <c r="E508" t="s">
        <v>10867</v>
      </c>
      <c r="M508" t="str">
        <f t="shared" si="7"/>
        <v>B.IV Series II</v>
      </c>
    </row>
    <row r="509" spans="2:13" x14ac:dyDescent="0.2">
      <c r="B509" t="s">
        <v>5305</v>
      </c>
      <c r="C509" t="s">
        <v>12006</v>
      </c>
      <c r="D509" t="s">
        <v>10868</v>
      </c>
      <c r="E509" t="s">
        <v>10541</v>
      </c>
      <c r="M509" t="str">
        <f t="shared" si="7"/>
        <v>B.IV Series II</v>
      </c>
    </row>
    <row r="510" spans="2:13" x14ac:dyDescent="0.2">
      <c r="B510" t="s">
        <v>3297</v>
      </c>
      <c r="C510" t="s">
        <v>12006</v>
      </c>
      <c r="D510" t="s">
        <v>9492</v>
      </c>
      <c r="E510" t="s">
        <v>10869</v>
      </c>
      <c r="M510" t="str">
        <f t="shared" si="7"/>
        <v>B.IV Series II</v>
      </c>
    </row>
    <row r="511" spans="2:13" x14ac:dyDescent="0.2">
      <c r="B511" t="s">
        <v>3259</v>
      </c>
      <c r="C511" t="s">
        <v>12006</v>
      </c>
      <c r="D511" t="s">
        <v>10870</v>
      </c>
      <c r="E511" t="s">
        <v>10871</v>
      </c>
      <c r="M511" t="str">
        <f t="shared" si="7"/>
        <v>B.IV Series II</v>
      </c>
    </row>
    <row r="512" spans="2:13" x14ac:dyDescent="0.2">
      <c r="B512" t="s">
        <v>189</v>
      </c>
      <c r="C512" t="s">
        <v>12006</v>
      </c>
      <c r="D512">
        <v>540</v>
      </c>
      <c r="E512" t="s">
        <v>10872</v>
      </c>
      <c r="M512" t="str">
        <f t="shared" si="7"/>
        <v>B.IV Series II</v>
      </c>
    </row>
    <row r="513" spans="2:13" x14ac:dyDescent="0.2">
      <c r="B513" t="s">
        <v>3419</v>
      </c>
      <c r="C513" t="s">
        <v>12006</v>
      </c>
      <c r="D513" t="s">
        <v>10873</v>
      </c>
      <c r="E513" t="s">
        <v>10874</v>
      </c>
      <c r="M513" t="str">
        <f t="shared" si="7"/>
        <v>B.IV Series II</v>
      </c>
    </row>
    <row r="514" spans="2:13" x14ac:dyDescent="0.2">
      <c r="B514" t="s">
        <v>194</v>
      </c>
      <c r="C514" t="s">
        <v>12006</v>
      </c>
      <c r="D514">
        <v>105</v>
      </c>
      <c r="E514" t="s">
        <v>10875</v>
      </c>
      <c r="M514" t="str">
        <f t="shared" ref="M514:M577" si="8">VLOOKUP(B514,Andy,2,FALSE)</f>
        <v>B.IV Series II</v>
      </c>
    </row>
    <row r="515" spans="2:13" x14ac:dyDescent="0.2">
      <c r="B515" t="s">
        <v>180</v>
      </c>
      <c r="C515" t="s">
        <v>12006</v>
      </c>
      <c r="D515" t="s">
        <v>10876</v>
      </c>
      <c r="E515" t="s">
        <v>10877</v>
      </c>
      <c r="M515" t="str">
        <f t="shared" si="8"/>
        <v>B.IV Series II</v>
      </c>
    </row>
    <row r="516" spans="2:13" x14ac:dyDescent="0.2">
      <c r="B516" t="s">
        <v>243</v>
      </c>
      <c r="C516" t="s">
        <v>12006</v>
      </c>
      <c r="D516">
        <v>521</v>
      </c>
      <c r="E516" t="s">
        <v>10878</v>
      </c>
      <c r="M516" t="str">
        <f t="shared" si="8"/>
        <v>B.IV Series II</v>
      </c>
    </row>
    <row r="517" spans="2:13" x14ac:dyDescent="0.2">
      <c r="B517" t="s">
        <v>2772</v>
      </c>
      <c r="C517" t="s">
        <v>12006</v>
      </c>
      <c r="D517" t="s">
        <v>10879</v>
      </c>
      <c r="E517" t="s">
        <v>10880</v>
      </c>
      <c r="M517" t="str">
        <f t="shared" si="8"/>
        <v>B.IV Series II</v>
      </c>
    </row>
    <row r="518" spans="2:13" x14ac:dyDescent="0.2">
      <c r="B518" t="s">
        <v>252</v>
      </c>
      <c r="C518" t="s">
        <v>12006</v>
      </c>
      <c r="D518">
        <v>540</v>
      </c>
      <c r="E518" t="s">
        <v>10881</v>
      </c>
      <c r="M518" t="str">
        <f t="shared" si="8"/>
        <v>B.IV Series II</v>
      </c>
    </row>
    <row r="519" spans="2:13" x14ac:dyDescent="0.2">
      <c r="B519" t="s">
        <v>235</v>
      </c>
      <c r="C519" t="s">
        <v>12006</v>
      </c>
      <c r="D519">
        <v>105</v>
      </c>
      <c r="E519" t="s">
        <v>10882</v>
      </c>
      <c r="M519" t="str">
        <f t="shared" si="8"/>
        <v>B.IV Series II</v>
      </c>
    </row>
    <row r="520" spans="2:13" x14ac:dyDescent="0.2">
      <c r="B520" t="s">
        <v>4935</v>
      </c>
      <c r="C520" t="s">
        <v>12006</v>
      </c>
      <c r="D520" t="s">
        <v>10883</v>
      </c>
      <c r="E520" t="s">
        <v>10884</v>
      </c>
      <c r="M520" t="str">
        <f t="shared" si="8"/>
        <v>NF.XV</v>
      </c>
    </row>
    <row r="521" spans="2:13" x14ac:dyDescent="0.2">
      <c r="B521" t="s">
        <v>218</v>
      </c>
      <c r="C521" t="s">
        <v>12006</v>
      </c>
      <c r="D521">
        <v>105</v>
      </c>
      <c r="E521" t="s">
        <v>10885</v>
      </c>
      <c r="M521" t="str">
        <f t="shared" si="8"/>
        <v>B.IV Series II</v>
      </c>
    </row>
    <row r="522" spans="2:13" x14ac:dyDescent="0.2">
      <c r="B522" t="s">
        <v>7099</v>
      </c>
      <c r="C522" t="s">
        <v>12006</v>
      </c>
      <c r="D522">
        <v>540</v>
      </c>
      <c r="E522" t="s">
        <v>10886</v>
      </c>
      <c r="M522" t="str">
        <f t="shared" si="8"/>
        <v>B.IV Series II</v>
      </c>
    </row>
    <row r="523" spans="2:13" x14ac:dyDescent="0.2">
      <c r="B523" t="s">
        <v>183</v>
      </c>
      <c r="C523" t="s">
        <v>12006</v>
      </c>
      <c r="D523">
        <v>105</v>
      </c>
      <c r="E523" t="s">
        <v>10887</v>
      </c>
      <c r="M523" t="str">
        <f t="shared" si="8"/>
        <v>B.IV Series II</v>
      </c>
    </row>
    <row r="524" spans="2:13" x14ac:dyDescent="0.2">
      <c r="B524" t="s">
        <v>3470</v>
      </c>
      <c r="C524" t="s">
        <v>12006</v>
      </c>
      <c r="D524" t="s">
        <v>10888</v>
      </c>
      <c r="E524" t="s">
        <v>10889</v>
      </c>
      <c r="M524" t="str">
        <f t="shared" si="8"/>
        <v>B.IV Series II</v>
      </c>
    </row>
    <row r="525" spans="2:13" x14ac:dyDescent="0.2">
      <c r="B525" t="s">
        <v>187</v>
      </c>
      <c r="C525" t="s">
        <v>12006</v>
      </c>
      <c r="D525" t="s">
        <v>9474</v>
      </c>
      <c r="E525" t="s">
        <v>10890</v>
      </c>
      <c r="M525" t="str">
        <f t="shared" si="8"/>
        <v>B.IV Series II</v>
      </c>
    </row>
    <row r="526" spans="2:13" x14ac:dyDescent="0.2">
      <c r="B526" t="s">
        <v>239</v>
      </c>
      <c r="C526" t="s">
        <v>12006</v>
      </c>
      <c r="D526">
        <v>105</v>
      </c>
      <c r="E526" t="s">
        <v>10891</v>
      </c>
      <c r="M526" t="str">
        <f t="shared" si="8"/>
        <v>B.IV Series II</v>
      </c>
    </row>
    <row r="527" spans="2:13" x14ac:dyDescent="0.2">
      <c r="B527" t="s">
        <v>249</v>
      </c>
      <c r="C527" t="s">
        <v>12006</v>
      </c>
      <c r="D527" t="s">
        <v>9474</v>
      </c>
      <c r="E527" t="s">
        <v>10892</v>
      </c>
      <c r="M527" t="str">
        <f t="shared" si="8"/>
        <v>B.IV Series II</v>
      </c>
    </row>
    <row r="528" spans="2:13" x14ac:dyDescent="0.2">
      <c r="B528" t="s">
        <v>7213</v>
      </c>
      <c r="C528" t="s">
        <v>12006</v>
      </c>
      <c r="D528" t="s">
        <v>10893</v>
      </c>
      <c r="E528" t="s">
        <v>10894</v>
      </c>
      <c r="M528" t="str">
        <f t="shared" si="8"/>
        <v>B.IV Series II</v>
      </c>
    </row>
    <row r="529" spans="2:13" x14ac:dyDescent="0.2">
      <c r="B529" t="s">
        <v>7233</v>
      </c>
      <c r="C529" t="s">
        <v>12006</v>
      </c>
      <c r="D529" t="s">
        <v>10895</v>
      </c>
      <c r="E529" t="s">
        <v>10896</v>
      </c>
      <c r="M529" t="str">
        <f t="shared" si="8"/>
        <v>B.IV Series II</v>
      </c>
    </row>
    <row r="530" spans="2:13" x14ac:dyDescent="0.2">
      <c r="B530" t="s">
        <v>2194</v>
      </c>
      <c r="C530" t="s">
        <v>12006</v>
      </c>
      <c r="D530">
        <v>192</v>
      </c>
      <c r="E530" t="s">
        <v>10859</v>
      </c>
      <c r="M530" t="str">
        <f t="shared" si="8"/>
        <v>B.IV Series II</v>
      </c>
    </row>
    <row r="531" spans="2:13" x14ac:dyDescent="0.2">
      <c r="B531" t="s">
        <v>7866</v>
      </c>
      <c r="C531" t="s">
        <v>12006</v>
      </c>
      <c r="D531" t="s">
        <v>10897</v>
      </c>
      <c r="E531" t="s">
        <v>10898</v>
      </c>
      <c r="M531" t="str">
        <f t="shared" si="8"/>
        <v>B.IV Series II</v>
      </c>
    </row>
    <row r="532" spans="2:13" x14ac:dyDescent="0.2">
      <c r="B532" t="s">
        <v>230</v>
      </c>
      <c r="C532" t="s">
        <v>12006</v>
      </c>
      <c r="D532">
        <v>105</v>
      </c>
      <c r="E532" t="s">
        <v>10899</v>
      </c>
      <c r="M532" t="str">
        <f t="shared" si="8"/>
        <v>B.IV Series II</v>
      </c>
    </row>
    <row r="533" spans="2:13" x14ac:dyDescent="0.2">
      <c r="B533" t="s">
        <v>7200</v>
      </c>
      <c r="C533" t="s">
        <v>12006</v>
      </c>
      <c r="D533" t="s">
        <v>9474</v>
      </c>
      <c r="E533" t="s">
        <v>10900</v>
      </c>
      <c r="M533" t="str">
        <f t="shared" si="8"/>
        <v>B.IV Series II</v>
      </c>
    </row>
    <row r="534" spans="2:13" x14ac:dyDescent="0.2">
      <c r="B534" t="s">
        <v>7063</v>
      </c>
      <c r="C534" t="s">
        <v>12006</v>
      </c>
      <c r="D534">
        <v>139</v>
      </c>
      <c r="E534" t="s">
        <v>10901</v>
      </c>
      <c r="M534" t="str">
        <f t="shared" si="8"/>
        <v>B.IV Series II</v>
      </c>
    </row>
    <row r="535" spans="2:13" x14ac:dyDescent="0.2">
      <c r="B535" t="s">
        <v>7106</v>
      </c>
      <c r="C535" t="s">
        <v>12006</v>
      </c>
      <c r="D535">
        <v>139</v>
      </c>
      <c r="E535" t="s">
        <v>10902</v>
      </c>
      <c r="M535" t="str">
        <f t="shared" si="8"/>
        <v>B.IV Series II</v>
      </c>
    </row>
    <row r="536" spans="2:13" x14ac:dyDescent="0.2">
      <c r="B536" t="s">
        <v>7168</v>
      </c>
      <c r="C536" t="s">
        <v>12006</v>
      </c>
      <c r="D536" t="s">
        <v>10903</v>
      </c>
      <c r="E536" t="s">
        <v>10904</v>
      </c>
      <c r="M536" t="str">
        <f t="shared" si="8"/>
        <v>B.IV Series II</v>
      </c>
    </row>
    <row r="537" spans="2:13" x14ac:dyDescent="0.2">
      <c r="B537" t="s">
        <v>2559</v>
      </c>
      <c r="C537" t="s">
        <v>12006</v>
      </c>
      <c r="D537" t="s">
        <v>10905</v>
      </c>
      <c r="E537" t="s">
        <v>10906</v>
      </c>
      <c r="M537" t="str">
        <f t="shared" si="8"/>
        <v>B.IV Series II</v>
      </c>
    </row>
    <row r="538" spans="2:13" x14ac:dyDescent="0.2">
      <c r="B538" t="s">
        <v>191</v>
      </c>
      <c r="C538" t="s">
        <v>12006</v>
      </c>
      <c r="D538">
        <v>139</v>
      </c>
      <c r="E538" t="s">
        <v>10907</v>
      </c>
      <c r="M538" t="str">
        <f t="shared" si="8"/>
        <v>B.IV Series II</v>
      </c>
    </row>
    <row r="539" spans="2:13" x14ac:dyDescent="0.2">
      <c r="B539" t="s">
        <v>4934</v>
      </c>
      <c r="C539" t="s">
        <v>12006</v>
      </c>
      <c r="D539" t="s">
        <v>10908</v>
      </c>
      <c r="E539" t="s">
        <v>10909</v>
      </c>
      <c r="M539" t="str">
        <f t="shared" si="8"/>
        <v>NF.XV</v>
      </c>
    </row>
    <row r="540" spans="2:13" x14ac:dyDescent="0.2">
      <c r="B540" t="s">
        <v>7078</v>
      </c>
      <c r="C540" t="s">
        <v>12006</v>
      </c>
      <c r="D540">
        <v>139</v>
      </c>
      <c r="E540" t="s">
        <v>10910</v>
      </c>
      <c r="M540" t="str">
        <f t="shared" si="8"/>
        <v>B.IV Series II</v>
      </c>
    </row>
    <row r="541" spans="2:13" x14ac:dyDescent="0.2">
      <c r="B541" t="s">
        <v>193</v>
      </c>
      <c r="C541" t="s">
        <v>12006</v>
      </c>
      <c r="D541">
        <v>139</v>
      </c>
      <c r="E541" t="s">
        <v>10911</v>
      </c>
      <c r="M541" t="str">
        <f t="shared" si="8"/>
        <v>B.IV Series II</v>
      </c>
    </row>
    <row r="542" spans="2:13" x14ac:dyDescent="0.2">
      <c r="B542" t="s">
        <v>3453</v>
      </c>
      <c r="C542" t="s">
        <v>12006</v>
      </c>
      <c r="D542" t="s">
        <v>10912</v>
      </c>
      <c r="E542" t="s">
        <v>10913</v>
      </c>
      <c r="M542" t="str">
        <f t="shared" si="8"/>
        <v>B.IV Series II</v>
      </c>
    </row>
    <row r="543" spans="2:13" x14ac:dyDescent="0.2">
      <c r="B543" t="s">
        <v>5625</v>
      </c>
      <c r="C543" t="s">
        <v>12006</v>
      </c>
      <c r="D543" t="s">
        <v>10847</v>
      </c>
      <c r="E543" t="s">
        <v>10914</v>
      </c>
      <c r="M543" t="str">
        <f t="shared" si="8"/>
        <v>PR.VIII</v>
      </c>
    </row>
    <row r="544" spans="2:13" x14ac:dyDescent="0.2">
      <c r="B544" t="s">
        <v>4762</v>
      </c>
      <c r="C544" t="s">
        <v>12006</v>
      </c>
      <c r="D544" t="s">
        <v>10915</v>
      </c>
      <c r="E544" t="s">
        <v>10916</v>
      </c>
      <c r="M544" t="str">
        <f t="shared" si="8"/>
        <v>B.IV Series II</v>
      </c>
    </row>
    <row r="545" spans="2:13" x14ac:dyDescent="0.2">
      <c r="B545" t="s">
        <v>7075</v>
      </c>
      <c r="C545" t="s">
        <v>12006</v>
      </c>
      <c r="D545" t="s">
        <v>10839</v>
      </c>
      <c r="E545" t="s">
        <v>10917</v>
      </c>
      <c r="M545" t="str">
        <f t="shared" si="8"/>
        <v>B.IV Series II</v>
      </c>
    </row>
    <row r="546" spans="2:13" x14ac:dyDescent="0.2">
      <c r="B546" t="s">
        <v>217</v>
      </c>
      <c r="C546" t="s">
        <v>12006</v>
      </c>
      <c r="D546">
        <v>105</v>
      </c>
      <c r="E546" t="s">
        <v>10918</v>
      </c>
      <c r="M546" t="str">
        <f t="shared" si="8"/>
        <v>B.IV Series II</v>
      </c>
    </row>
    <row r="547" spans="2:13" x14ac:dyDescent="0.2">
      <c r="B547" t="s">
        <v>3312</v>
      </c>
      <c r="C547" t="s">
        <v>12006</v>
      </c>
      <c r="D547">
        <v>105</v>
      </c>
      <c r="E547" t="s">
        <v>10919</v>
      </c>
      <c r="M547" t="str">
        <f t="shared" si="8"/>
        <v>B.IV Series II</v>
      </c>
    </row>
    <row r="548" spans="2:13" x14ac:dyDescent="0.2">
      <c r="B548" t="s">
        <v>4936</v>
      </c>
      <c r="C548" t="s">
        <v>12006</v>
      </c>
      <c r="D548" t="s">
        <v>10883</v>
      </c>
      <c r="E548" t="s">
        <v>10920</v>
      </c>
      <c r="M548" t="str">
        <f t="shared" si="8"/>
        <v>NF.XV</v>
      </c>
    </row>
    <row r="549" spans="2:13" x14ac:dyDescent="0.2">
      <c r="B549" t="s">
        <v>6187</v>
      </c>
      <c r="C549" t="s">
        <v>12006</v>
      </c>
      <c r="D549" t="s">
        <v>10921</v>
      </c>
      <c r="E549" t="s">
        <v>10483</v>
      </c>
      <c r="M549" t="str">
        <f t="shared" si="8"/>
        <v>B.IV Series II</v>
      </c>
    </row>
    <row r="550" spans="2:13" x14ac:dyDescent="0.2">
      <c r="B550" t="s">
        <v>4549</v>
      </c>
      <c r="C550" t="s">
        <v>12006</v>
      </c>
      <c r="D550" t="s">
        <v>10922</v>
      </c>
      <c r="E550" t="s">
        <v>10923</v>
      </c>
      <c r="M550" t="str">
        <f t="shared" si="8"/>
        <v>B.IV Series II</v>
      </c>
    </row>
    <row r="551" spans="2:13" x14ac:dyDescent="0.2">
      <c r="B551" t="s">
        <v>8541</v>
      </c>
      <c r="C551" t="s">
        <v>12006</v>
      </c>
      <c r="D551" t="s">
        <v>10924</v>
      </c>
      <c r="E551" t="s">
        <v>10925</v>
      </c>
      <c r="M551" t="str">
        <f t="shared" si="8"/>
        <v>B.IV Series II</v>
      </c>
    </row>
    <row r="552" spans="2:13" x14ac:dyDescent="0.2">
      <c r="B552" t="s">
        <v>236</v>
      </c>
      <c r="C552" t="s">
        <v>12006</v>
      </c>
      <c r="D552">
        <v>195</v>
      </c>
      <c r="E552" t="s">
        <v>10926</v>
      </c>
      <c r="M552" t="str">
        <f t="shared" si="8"/>
        <v>B.IV Series II</v>
      </c>
    </row>
    <row r="553" spans="2:13" x14ac:dyDescent="0.2">
      <c r="B553" t="s">
        <v>2208</v>
      </c>
      <c r="C553" t="s">
        <v>12006</v>
      </c>
      <c r="D553" t="s">
        <v>10927</v>
      </c>
      <c r="E553" t="s">
        <v>10928</v>
      </c>
      <c r="M553" t="str">
        <f t="shared" si="8"/>
        <v>B.IV Series II</v>
      </c>
    </row>
    <row r="554" spans="2:13" x14ac:dyDescent="0.2">
      <c r="B554" t="s">
        <v>1893</v>
      </c>
      <c r="C554" t="s">
        <v>12006</v>
      </c>
      <c r="D554" t="s">
        <v>10929</v>
      </c>
      <c r="E554" t="s">
        <v>10930</v>
      </c>
      <c r="M554" t="str">
        <f t="shared" si="8"/>
        <v>B.IV Series II</v>
      </c>
    </row>
    <row r="555" spans="2:13" x14ac:dyDescent="0.2">
      <c r="B555" t="s">
        <v>7058</v>
      </c>
      <c r="C555" t="s">
        <v>12006</v>
      </c>
      <c r="D555">
        <v>105</v>
      </c>
      <c r="E555" t="s">
        <v>10931</v>
      </c>
      <c r="M555" t="str">
        <f t="shared" si="8"/>
        <v>B.IV Series II</v>
      </c>
    </row>
    <row r="556" spans="2:13" x14ac:dyDescent="0.2">
      <c r="B556" t="s">
        <v>3322</v>
      </c>
      <c r="C556" t="s">
        <v>12006</v>
      </c>
      <c r="D556" t="s">
        <v>10932</v>
      </c>
      <c r="E556" t="s">
        <v>10933</v>
      </c>
      <c r="M556" t="str">
        <f t="shared" si="8"/>
        <v>NF.XV</v>
      </c>
    </row>
    <row r="557" spans="2:13" x14ac:dyDescent="0.2">
      <c r="B557" t="s">
        <v>6264</v>
      </c>
      <c r="C557" t="s">
        <v>12006</v>
      </c>
      <c r="D557" t="s">
        <v>10934</v>
      </c>
      <c r="E557" t="s">
        <v>10935</v>
      </c>
      <c r="M557" t="str">
        <f t="shared" si="8"/>
        <v>B.IV Series II</v>
      </c>
    </row>
    <row r="558" spans="2:13" x14ac:dyDescent="0.2">
      <c r="B558" t="s">
        <v>7145</v>
      </c>
      <c r="C558" t="s">
        <v>12006</v>
      </c>
      <c r="D558">
        <v>540</v>
      </c>
      <c r="E558" t="s">
        <v>10936</v>
      </c>
      <c r="M558" t="str">
        <f t="shared" si="8"/>
        <v>B.IV Series II</v>
      </c>
    </row>
    <row r="559" spans="2:13" x14ac:dyDescent="0.2">
      <c r="B559" t="s">
        <v>225</v>
      </c>
      <c r="C559" t="s">
        <v>12006</v>
      </c>
      <c r="D559" t="s">
        <v>9474</v>
      </c>
      <c r="E559" t="s">
        <v>10937</v>
      </c>
      <c r="M559" t="str">
        <f t="shared" si="8"/>
        <v>B.IV Series II</v>
      </c>
    </row>
    <row r="560" spans="2:13" x14ac:dyDescent="0.2">
      <c r="B560" t="s">
        <v>4631</v>
      </c>
      <c r="C560" t="s">
        <v>12006</v>
      </c>
      <c r="D560" t="s">
        <v>10938</v>
      </c>
      <c r="E560" t="s">
        <v>10939</v>
      </c>
      <c r="M560" t="str">
        <f t="shared" si="8"/>
        <v>B.IV Series II</v>
      </c>
    </row>
    <row r="561" spans="2:13" x14ac:dyDescent="0.2">
      <c r="B561" t="s">
        <v>7901</v>
      </c>
      <c r="C561" t="s">
        <v>12006</v>
      </c>
      <c r="D561" t="s">
        <v>10934</v>
      </c>
      <c r="E561" t="s">
        <v>10940</v>
      </c>
      <c r="M561" t="str">
        <f t="shared" si="8"/>
        <v>B.IV Series II</v>
      </c>
    </row>
    <row r="562" spans="2:13" x14ac:dyDescent="0.2">
      <c r="B562" t="s">
        <v>1903</v>
      </c>
      <c r="C562" t="s">
        <v>12006</v>
      </c>
      <c r="D562" t="s">
        <v>10941</v>
      </c>
      <c r="E562" t="s">
        <v>10942</v>
      </c>
      <c r="M562" t="str">
        <f t="shared" si="8"/>
        <v>B.IV Series II</v>
      </c>
    </row>
    <row r="563" spans="2:13" x14ac:dyDescent="0.2">
      <c r="B563" t="s">
        <v>1899</v>
      </c>
      <c r="C563" t="s">
        <v>12006</v>
      </c>
      <c r="D563" t="s">
        <v>10943</v>
      </c>
      <c r="E563" t="s">
        <v>10944</v>
      </c>
      <c r="M563" t="str">
        <f t="shared" si="8"/>
        <v>PR.VIII</v>
      </c>
    </row>
    <row r="564" spans="2:13" x14ac:dyDescent="0.2">
      <c r="B564" t="s">
        <v>7214</v>
      </c>
      <c r="C564" t="s">
        <v>12006</v>
      </c>
      <c r="D564">
        <v>109</v>
      </c>
      <c r="E564" t="s">
        <v>10945</v>
      </c>
      <c r="M564" t="str">
        <f t="shared" si="8"/>
        <v>B.IV Series II</v>
      </c>
    </row>
    <row r="565" spans="2:13" x14ac:dyDescent="0.2">
      <c r="B565" t="s">
        <v>5103</v>
      </c>
      <c r="C565" t="s">
        <v>12006</v>
      </c>
      <c r="D565" t="s">
        <v>10946</v>
      </c>
      <c r="E565" t="s">
        <v>10476</v>
      </c>
      <c r="M565" t="str">
        <f t="shared" si="8"/>
        <v>B.IV Series II</v>
      </c>
    </row>
    <row r="566" spans="2:13" x14ac:dyDescent="0.2">
      <c r="B566" t="s">
        <v>7047</v>
      </c>
      <c r="C566" t="s">
        <v>12006</v>
      </c>
      <c r="D566">
        <v>109</v>
      </c>
      <c r="E566" t="s">
        <v>10947</v>
      </c>
      <c r="M566" t="str">
        <f t="shared" si="8"/>
        <v>B.IV Series II</v>
      </c>
    </row>
    <row r="567" spans="2:13" x14ac:dyDescent="0.2">
      <c r="B567" t="s">
        <v>7240</v>
      </c>
      <c r="C567" t="s">
        <v>12006</v>
      </c>
      <c r="D567">
        <v>139</v>
      </c>
      <c r="E567" t="s">
        <v>10948</v>
      </c>
      <c r="M567" t="str">
        <f t="shared" si="8"/>
        <v>B.IV Series II</v>
      </c>
    </row>
    <row r="568" spans="2:13" x14ac:dyDescent="0.2">
      <c r="B568" t="s">
        <v>1084</v>
      </c>
      <c r="C568" t="s">
        <v>12006</v>
      </c>
      <c r="D568" t="s">
        <v>10842</v>
      </c>
      <c r="E568" t="s">
        <v>10949</v>
      </c>
      <c r="M568" t="str">
        <f t="shared" si="8"/>
        <v>B.IV Series II</v>
      </c>
    </row>
    <row r="569" spans="2:13" x14ac:dyDescent="0.2">
      <c r="B569" t="s">
        <v>7067</v>
      </c>
      <c r="C569" t="s">
        <v>12006</v>
      </c>
      <c r="D569">
        <v>109</v>
      </c>
      <c r="E569" t="s">
        <v>10950</v>
      </c>
      <c r="M569" t="str">
        <f t="shared" si="8"/>
        <v>B.IV Series II</v>
      </c>
    </row>
    <row r="570" spans="2:13" x14ac:dyDescent="0.2">
      <c r="B570" t="s">
        <v>7153</v>
      </c>
      <c r="C570" t="s">
        <v>12006</v>
      </c>
      <c r="D570">
        <v>540</v>
      </c>
      <c r="E570" t="s">
        <v>10951</v>
      </c>
      <c r="M570" t="str">
        <f t="shared" si="8"/>
        <v>B.IV Series II</v>
      </c>
    </row>
    <row r="571" spans="2:13" x14ac:dyDescent="0.2">
      <c r="B571" t="s">
        <v>7112</v>
      </c>
      <c r="C571" t="s">
        <v>12006</v>
      </c>
      <c r="D571">
        <v>109</v>
      </c>
      <c r="E571" t="s">
        <v>10952</v>
      </c>
      <c r="M571" t="str">
        <f t="shared" si="8"/>
        <v>B.IV Series II</v>
      </c>
    </row>
    <row r="572" spans="2:13" x14ac:dyDescent="0.2">
      <c r="B572" t="s">
        <v>4742</v>
      </c>
      <c r="C572" t="s">
        <v>12006</v>
      </c>
      <c r="D572" t="s">
        <v>9492</v>
      </c>
      <c r="E572" t="s">
        <v>10953</v>
      </c>
      <c r="M572" t="str">
        <f t="shared" si="8"/>
        <v>B.IV Series II</v>
      </c>
    </row>
    <row r="573" spans="2:13" x14ac:dyDescent="0.2">
      <c r="B573" t="s">
        <v>7280</v>
      </c>
      <c r="C573" t="s">
        <v>12006</v>
      </c>
      <c r="D573">
        <v>109</v>
      </c>
      <c r="E573" t="s">
        <v>10954</v>
      </c>
      <c r="M573" t="str">
        <f t="shared" si="8"/>
        <v>B.IV Series II</v>
      </c>
    </row>
    <row r="574" spans="2:13" x14ac:dyDescent="0.2">
      <c r="B574" t="s">
        <v>3295</v>
      </c>
      <c r="C574" t="s">
        <v>12006</v>
      </c>
      <c r="D574">
        <v>109</v>
      </c>
      <c r="E574" t="s">
        <v>10955</v>
      </c>
      <c r="M574" t="str">
        <f t="shared" si="8"/>
        <v>B.IV Series II</v>
      </c>
    </row>
    <row r="575" spans="2:13" x14ac:dyDescent="0.2">
      <c r="B575" t="s">
        <v>1002</v>
      </c>
      <c r="C575" t="s">
        <v>12006</v>
      </c>
      <c r="D575" t="s">
        <v>9492</v>
      </c>
      <c r="E575" t="s">
        <v>10956</v>
      </c>
      <c r="M575" t="str">
        <f t="shared" si="8"/>
        <v>B.IV Series II</v>
      </c>
    </row>
    <row r="576" spans="2:13" x14ac:dyDescent="0.2">
      <c r="B576" t="s">
        <v>5586</v>
      </c>
      <c r="C576" t="s">
        <v>12006</v>
      </c>
      <c r="D576" t="s">
        <v>10957</v>
      </c>
      <c r="E576" t="s">
        <v>10958</v>
      </c>
      <c r="M576" t="str">
        <f t="shared" si="8"/>
        <v>B.IV Series II</v>
      </c>
    </row>
    <row r="577" spans="2:13" x14ac:dyDescent="0.2">
      <c r="B577" t="s">
        <v>7124</v>
      </c>
      <c r="C577" t="s">
        <v>12006</v>
      </c>
      <c r="D577">
        <v>540</v>
      </c>
      <c r="E577" t="s">
        <v>10959</v>
      </c>
      <c r="M577" t="str">
        <f t="shared" si="8"/>
        <v>B.IV Series II</v>
      </c>
    </row>
    <row r="578" spans="2:13" x14ac:dyDescent="0.2">
      <c r="B578" t="s">
        <v>7848</v>
      </c>
      <c r="C578" t="s">
        <v>12006</v>
      </c>
      <c r="D578" t="s">
        <v>9492</v>
      </c>
      <c r="E578" t="s">
        <v>10960</v>
      </c>
      <c r="M578" t="str">
        <f t="shared" ref="M578:M641" si="9">VLOOKUP(B578,Andy,2,FALSE)</f>
        <v>B.IV Series II</v>
      </c>
    </row>
    <row r="579" spans="2:13" x14ac:dyDescent="0.2">
      <c r="B579" t="s">
        <v>3306</v>
      </c>
      <c r="C579" t="s">
        <v>12006</v>
      </c>
      <c r="D579">
        <v>109</v>
      </c>
      <c r="E579" t="s">
        <v>10961</v>
      </c>
      <c r="M579" t="str">
        <f t="shared" si="9"/>
        <v>B.IV Series II</v>
      </c>
    </row>
    <row r="580" spans="2:13" x14ac:dyDescent="0.2">
      <c r="B580" t="s">
        <v>2218</v>
      </c>
      <c r="C580" t="s">
        <v>12006</v>
      </c>
      <c r="D580" t="s">
        <v>10962</v>
      </c>
      <c r="E580" t="s">
        <v>10963</v>
      </c>
      <c r="M580" t="str">
        <f t="shared" si="9"/>
        <v>B.IV Series II</v>
      </c>
    </row>
    <row r="581" spans="2:13" x14ac:dyDescent="0.2">
      <c r="B581" t="s">
        <v>4546</v>
      </c>
      <c r="C581" t="s">
        <v>12006</v>
      </c>
      <c r="D581" t="s">
        <v>10964</v>
      </c>
      <c r="E581" t="s">
        <v>10965</v>
      </c>
      <c r="M581" t="str">
        <f t="shared" si="9"/>
        <v>B.IV Series II</v>
      </c>
    </row>
    <row r="582" spans="2:13" x14ac:dyDescent="0.2">
      <c r="B582" t="s">
        <v>7169</v>
      </c>
      <c r="C582" t="s">
        <v>12006</v>
      </c>
      <c r="D582" t="s">
        <v>9474</v>
      </c>
      <c r="E582" t="s">
        <v>10966</v>
      </c>
      <c r="M582" t="str">
        <f t="shared" si="9"/>
        <v>B.IV Series II</v>
      </c>
    </row>
    <row r="583" spans="2:13" x14ac:dyDescent="0.2">
      <c r="B583" t="s">
        <v>3186</v>
      </c>
      <c r="C583" t="s">
        <v>12006</v>
      </c>
      <c r="D583" t="s">
        <v>10847</v>
      </c>
      <c r="E583" t="s">
        <v>10967</v>
      </c>
      <c r="M583" t="str">
        <f t="shared" si="9"/>
        <v>B.IV Series II</v>
      </c>
    </row>
    <row r="584" spans="2:13" x14ac:dyDescent="0.2">
      <c r="B584" t="s">
        <v>244</v>
      </c>
      <c r="C584" t="s">
        <v>12006</v>
      </c>
      <c r="D584">
        <v>105</v>
      </c>
      <c r="E584" t="s">
        <v>10968</v>
      </c>
      <c r="M584" t="str">
        <f t="shared" si="9"/>
        <v>B.IV Series II</v>
      </c>
    </row>
    <row r="585" spans="2:13" x14ac:dyDescent="0.2">
      <c r="B585" t="s">
        <v>2152</v>
      </c>
      <c r="C585" t="s">
        <v>12006</v>
      </c>
      <c r="D585" t="s">
        <v>10969</v>
      </c>
      <c r="E585" t="s">
        <v>10970</v>
      </c>
      <c r="M585" t="str">
        <f t="shared" si="9"/>
        <v>B.IV Series II</v>
      </c>
    </row>
    <row r="586" spans="2:13" x14ac:dyDescent="0.2">
      <c r="B586" t="s">
        <v>5123</v>
      </c>
      <c r="C586" t="s">
        <v>12006</v>
      </c>
      <c r="D586" t="s">
        <v>10929</v>
      </c>
      <c r="E586" t="s">
        <v>10476</v>
      </c>
      <c r="M586" t="str">
        <f t="shared" si="9"/>
        <v>B.IV Series II</v>
      </c>
    </row>
    <row r="587" spans="2:13" x14ac:dyDescent="0.2">
      <c r="B587" t="s">
        <v>242</v>
      </c>
      <c r="C587" t="s">
        <v>12006</v>
      </c>
      <c r="D587">
        <v>139</v>
      </c>
      <c r="E587" t="s">
        <v>10971</v>
      </c>
      <c r="M587" t="str">
        <f t="shared" si="9"/>
        <v>B.IV Series II</v>
      </c>
    </row>
    <row r="588" spans="2:13" x14ac:dyDescent="0.2">
      <c r="B588" t="s">
        <v>7102</v>
      </c>
      <c r="C588" t="s">
        <v>12006</v>
      </c>
      <c r="D588">
        <v>139</v>
      </c>
      <c r="E588" t="s">
        <v>10972</v>
      </c>
      <c r="M588" t="str">
        <f t="shared" si="9"/>
        <v>B.IV Series II</v>
      </c>
    </row>
    <row r="589" spans="2:13" x14ac:dyDescent="0.2">
      <c r="B589" t="s">
        <v>7199</v>
      </c>
      <c r="C589" t="s">
        <v>12006</v>
      </c>
      <c r="D589" t="s">
        <v>10973</v>
      </c>
      <c r="E589" t="s">
        <v>10974</v>
      </c>
      <c r="M589" t="str">
        <f t="shared" si="9"/>
        <v>B.IV Series II</v>
      </c>
    </row>
    <row r="590" spans="2:13" x14ac:dyDescent="0.2">
      <c r="B590" t="s">
        <v>229</v>
      </c>
      <c r="C590" t="s">
        <v>12006</v>
      </c>
      <c r="D590">
        <v>540</v>
      </c>
      <c r="E590" t="s">
        <v>10975</v>
      </c>
      <c r="M590" t="str">
        <f t="shared" si="9"/>
        <v>B.IV Series II</v>
      </c>
    </row>
    <row r="591" spans="2:13" x14ac:dyDescent="0.2">
      <c r="B591" t="s">
        <v>7109</v>
      </c>
      <c r="C591" t="s">
        <v>12006</v>
      </c>
      <c r="D591">
        <v>105</v>
      </c>
      <c r="E591" t="s">
        <v>10976</v>
      </c>
      <c r="M591" t="str">
        <f t="shared" si="9"/>
        <v>B.IV Series II</v>
      </c>
    </row>
    <row r="592" spans="2:13" x14ac:dyDescent="0.2">
      <c r="B592" t="s">
        <v>7952</v>
      </c>
      <c r="C592" t="s">
        <v>12006</v>
      </c>
      <c r="D592" t="s">
        <v>10977</v>
      </c>
      <c r="E592" t="s">
        <v>10978</v>
      </c>
      <c r="M592" t="str">
        <f t="shared" si="9"/>
        <v>B.IV Series II</v>
      </c>
    </row>
    <row r="593" spans="2:13" x14ac:dyDescent="0.2">
      <c r="B593" t="s">
        <v>245</v>
      </c>
      <c r="C593" t="s">
        <v>12006</v>
      </c>
      <c r="D593">
        <v>139</v>
      </c>
      <c r="E593" t="s">
        <v>10979</v>
      </c>
      <c r="M593" t="str">
        <f t="shared" si="9"/>
        <v>B.IV Series II</v>
      </c>
    </row>
    <row r="594" spans="2:13" x14ac:dyDescent="0.2">
      <c r="B594" t="s">
        <v>7071</v>
      </c>
      <c r="C594" t="s">
        <v>12006</v>
      </c>
      <c r="D594">
        <v>139</v>
      </c>
      <c r="E594" t="s">
        <v>10980</v>
      </c>
      <c r="M594" t="str">
        <f t="shared" si="9"/>
        <v>B.IV Series II</v>
      </c>
    </row>
    <row r="595" spans="2:13" x14ac:dyDescent="0.2">
      <c r="B595" t="s">
        <v>2747</v>
      </c>
      <c r="C595" t="s">
        <v>12006</v>
      </c>
      <c r="D595" t="s">
        <v>10981</v>
      </c>
      <c r="E595" t="s">
        <v>10982</v>
      </c>
      <c r="M595" t="str">
        <f t="shared" si="9"/>
        <v>B.IV Series II</v>
      </c>
    </row>
    <row r="596" spans="2:13" x14ac:dyDescent="0.2">
      <c r="B596" t="s">
        <v>237</v>
      </c>
      <c r="C596" t="s">
        <v>12006</v>
      </c>
      <c r="D596">
        <v>105</v>
      </c>
      <c r="E596" t="s">
        <v>10983</v>
      </c>
      <c r="M596" t="str">
        <f t="shared" si="9"/>
        <v>B.IV Series II</v>
      </c>
    </row>
    <row r="597" spans="2:13" x14ac:dyDescent="0.2">
      <c r="B597" t="s">
        <v>3318</v>
      </c>
      <c r="C597" t="s">
        <v>12006</v>
      </c>
      <c r="D597" t="s">
        <v>10847</v>
      </c>
      <c r="E597" t="s">
        <v>10984</v>
      </c>
      <c r="M597" t="str">
        <f t="shared" si="9"/>
        <v>B.IV Series II</v>
      </c>
    </row>
    <row r="598" spans="2:13" x14ac:dyDescent="0.2">
      <c r="B598" t="s">
        <v>226</v>
      </c>
      <c r="C598" t="s">
        <v>12006</v>
      </c>
      <c r="D598">
        <v>105</v>
      </c>
      <c r="E598" t="s">
        <v>10985</v>
      </c>
      <c r="M598" t="str">
        <f t="shared" si="9"/>
        <v>B.IV Series II</v>
      </c>
    </row>
    <row r="599" spans="2:13" x14ac:dyDescent="0.2">
      <c r="B599" t="s">
        <v>233</v>
      </c>
      <c r="C599" t="s">
        <v>12006</v>
      </c>
      <c r="D599">
        <v>521</v>
      </c>
      <c r="E599" t="s">
        <v>10986</v>
      </c>
      <c r="M599" t="str">
        <f t="shared" si="9"/>
        <v>B.IV Series II</v>
      </c>
    </row>
    <row r="600" spans="2:13" x14ac:dyDescent="0.2">
      <c r="B600" t="s">
        <v>3463</v>
      </c>
      <c r="C600" t="s">
        <v>12006</v>
      </c>
      <c r="D600">
        <v>139</v>
      </c>
      <c r="E600" t="s">
        <v>10987</v>
      </c>
      <c r="M600" t="str">
        <f t="shared" si="9"/>
        <v>B.IV Series II</v>
      </c>
    </row>
    <row r="601" spans="2:13" x14ac:dyDescent="0.2">
      <c r="B601" t="s">
        <v>4718</v>
      </c>
      <c r="C601" t="s">
        <v>12006</v>
      </c>
      <c r="D601" t="s">
        <v>10938</v>
      </c>
      <c r="E601" t="s">
        <v>10988</v>
      </c>
      <c r="M601" t="str">
        <f t="shared" si="9"/>
        <v>B.IV Series II</v>
      </c>
    </row>
    <row r="602" spans="2:13" x14ac:dyDescent="0.2">
      <c r="B602" t="s">
        <v>7903</v>
      </c>
      <c r="C602" t="s">
        <v>12006</v>
      </c>
      <c r="D602" t="s">
        <v>10989</v>
      </c>
      <c r="E602" t="s">
        <v>10990</v>
      </c>
      <c r="M602" t="str">
        <f t="shared" si="9"/>
        <v>B.IV Series II</v>
      </c>
    </row>
    <row r="603" spans="2:13" x14ac:dyDescent="0.2">
      <c r="B603" t="s">
        <v>3228</v>
      </c>
      <c r="C603" t="s">
        <v>12006</v>
      </c>
      <c r="D603" t="s">
        <v>10991</v>
      </c>
      <c r="E603" t="s">
        <v>10992</v>
      </c>
      <c r="M603" t="str">
        <f t="shared" si="9"/>
        <v>B.IV Series II</v>
      </c>
    </row>
    <row r="604" spans="2:13" x14ac:dyDescent="0.2">
      <c r="B604" t="s">
        <v>1329</v>
      </c>
      <c r="C604" t="s">
        <v>12006</v>
      </c>
      <c r="D604" t="s">
        <v>10847</v>
      </c>
      <c r="E604" t="s">
        <v>10993</v>
      </c>
      <c r="M604" t="str">
        <f t="shared" si="9"/>
        <v>B.IV Series II</v>
      </c>
    </row>
    <row r="605" spans="2:13" x14ac:dyDescent="0.2">
      <c r="B605" t="s">
        <v>234</v>
      </c>
      <c r="C605" t="s">
        <v>12006</v>
      </c>
      <c r="D605">
        <v>139</v>
      </c>
      <c r="E605" t="s">
        <v>10994</v>
      </c>
      <c r="M605" t="str">
        <f t="shared" si="9"/>
        <v>B.IV Series II</v>
      </c>
    </row>
    <row r="606" spans="2:13" x14ac:dyDescent="0.2">
      <c r="B606" t="s">
        <v>4535</v>
      </c>
      <c r="C606" t="s">
        <v>12006</v>
      </c>
      <c r="D606" t="s">
        <v>10934</v>
      </c>
      <c r="E606" t="s">
        <v>9614</v>
      </c>
      <c r="M606" t="str">
        <f t="shared" si="9"/>
        <v>B.IV Series II</v>
      </c>
    </row>
    <row r="607" spans="2:13" x14ac:dyDescent="0.2">
      <c r="B607" t="s">
        <v>7110</v>
      </c>
      <c r="C607" t="s">
        <v>12006</v>
      </c>
      <c r="D607" t="s">
        <v>9615</v>
      </c>
      <c r="E607" t="s">
        <v>9616</v>
      </c>
      <c r="M607" t="str">
        <f t="shared" si="9"/>
        <v>B.IV Series II</v>
      </c>
    </row>
    <row r="608" spans="2:13" x14ac:dyDescent="0.2">
      <c r="B608" t="s">
        <v>5309</v>
      </c>
      <c r="C608" t="s">
        <v>12006</v>
      </c>
      <c r="D608" t="s">
        <v>9617</v>
      </c>
      <c r="E608" t="s">
        <v>10541</v>
      </c>
      <c r="M608" t="str">
        <f t="shared" si="9"/>
        <v>B.IV Series II</v>
      </c>
    </row>
    <row r="609" spans="2:13" x14ac:dyDescent="0.2">
      <c r="B609" t="s">
        <v>5120</v>
      </c>
      <c r="C609" t="s">
        <v>12006</v>
      </c>
      <c r="D609" t="s">
        <v>9492</v>
      </c>
      <c r="E609" t="s">
        <v>10476</v>
      </c>
      <c r="M609" t="str">
        <f t="shared" si="9"/>
        <v>B.IV Series II</v>
      </c>
    </row>
    <row r="610" spans="2:13" x14ac:dyDescent="0.2">
      <c r="B610" t="s">
        <v>7065</v>
      </c>
      <c r="C610" t="s">
        <v>12006</v>
      </c>
      <c r="D610" t="s">
        <v>9618</v>
      </c>
      <c r="E610" t="s">
        <v>9619</v>
      </c>
      <c r="M610" t="str">
        <f t="shared" si="9"/>
        <v>B.IV Series II</v>
      </c>
    </row>
    <row r="611" spans="2:13" x14ac:dyDescent="0.2">
      <c r="B611" t="s">
        <v>7062</v>
      </c>
      <c r="C611" t="s">
        <v>12006</v>
      </c>
      <c r="D611">
        <v>540</v>
      </c>
      <c r="E611" t="s">
        <v>9620</v>
      </c>
      <c r="M611" t="str">
        <f t="shared" si="9"/>
        <v>B.IV Series II</v>
      </c>
    </row>
    <row r="612" spans="2:13" x14ac:dyDescent="0.2">
      <c r="B612" t="s">
        <v>2209</v>
      </c>
      <c r="C612" t="s">
        <v>12006</v>
      </c>
      <c r="D612" t="s">
        <v>9621</v>
      </c>
      <c r="E612" t="s">
        <v>10928</v>
      </c>
      <c r="M612" t="str">
        <f t="shared" si="9"/>
        <v>B.IV Series II</v>
      </c>
    </row>
    <row r="613" spans="2:13" x14ac:dyDescent="0.2">
      <c r="B613" t="s">
        <v>3199</v>
      </c>
      <c r="C613" t="s">
        <v>12006</v>
      </c>
      <c r="D613" t="s">
        <v>9622</v>
      </c>
      <c r="E613" t="s">
        <v>9623</v>
      </c>
      <c r="M613" t="str">
        <f t="shared" si="9"/>
        <v>B.IV Series II</v>
      </c>
    </row>
    <row r="614" spans="2:13" x14ac:dyDescent="0.2">
      <c r="B614" t="s">
        <v>3326</v>
      </c>
      <c r="C614" t="s">
        <v>12006</v>
      </c>
      <c r="D614" t="s">
        <v>9624</v>
      </c>
      <c r="E614" t="s">
        <v>9625</v>
      </c>
      <c r="M614" t="str">
        <f t="shared" si="9"/>
        <v>B.IV Series II</v>
      </c>
    </row>
    <row r="615" spans="2:13" x14ac:dyDescent="0.2">
      <c r="B615" t="s">
        <v>1326</v>
      </c>
      <c r="C615" t="s">
        <v>12006</v>
      </c>
      <c r="D615" t="s">
        <v>9626</v>
      </c>
      <c r="E615" t="s">
        <v>9627</v>
      </c>
      <c r="M615" t="str">
        <f t="shared" si="9"/>
        <v>B.IV Series II</v>
      </c>
    </row>
    <row r="616" spans="2:13" x14ac:dyDescent="0.2">
      <c r="B616" t="s">
        <v>3183</v>
      </c>
      <c r="C616" t="s">
        <v>12006</v>
      </c>
      <c r="D616" t="s">
        <v>9628</v>
      </c>
      <c r="E616" t="s">
        <v>9629</v>
      </c>
      <c r="M616" t="str">
        <f t="shared" si="9"/>
        <v>B.IV Series II</v>
      </c>
    </row>
    <row r="617" spans="2:13" x14ac:dyDescent="0.2">
      <c r="B617" t="s">
        <v>7094</v>
      </c>
      <c r="C617" t="s">
        <v>12006</v>
      </c>
      <c r="D617">
        <v>618</v>
      </c>
      <c r="E617" t="s">
        <v>9630</v>
      </c>
      <c r="M617" t="str">
        <f t="shared" si="9"/>
        <v>B.IV Series II</v>
      </c>
    </row>
    <row r="618" spans="2:13" x14ac:dyDescent="0.2">
      <c r="B618" t="s">
        <v>7093</v>
      </c>
      <c r="C618" t="s">
        <v>12006</v>
      </c>
      <c r="D618" t="s">
        <v>9631</v>
      </c>
      <c r="E618" t="s">
        <v>9632</v>
      </c>
      <c r="M618" t="str">
        <f t="shared" si="9"/>
        <v>B.IV Series II</v>
      </c>
    </row>
    <row r="619" spans="2:13" x14ac:dyDescent="0.2">
      <c r="B619" t="s">
        <v>7155</v>
      </c>
      <c r="C619" t="s">
        <v>12006</v>
      </c>
      <c r="D619" t="s">
        <v>8632</v>
      </c>
      <c r="E619" t="s">
        <v>8633</v>
      </c>
      <c r="M619" t="str">
        <f t="shared" si="9"/>
        <v>B.IV Series II</v>
      </c>
    </row>
    <row r="620" spans="2:13" x14ac:dyDescent="0.2">
      <c r="B620" t="s">
        <v>7048</v>
      </c>
      <c r="C620" t="s">
        <v>12006</v>
      </c>
      <c r="D620">
        <v>139</v>
      </c>
      <c r="E620" t="s">
        <v>8634</v>
      </c>
      <c r="M620" t="str">
        <f t="shared" si="9"/>
        <v>B.IV Series II</v>
      </c>
    </row>
    <row r="621" spans="2:13" x14ac:dyDescent="0.2">
      <c r="B621" t="s">
        <v>251</v>
      </c>
      <c r="C621" t="s">
        <v>12006</v>
      </c>
      <c r="D621">
        <v>139</v>
      </c>
      <c r="E621" t="s">
        <v>8635</v>
      </c>
      <c r="M621" t="str">
        <f t="shared" si="9"/>
        <v>B.IV Series II</v>
      </c>
    </row>
    <row r="622" spans="2:13" x14ac:dyDescent="0.2">
      <c r="B622" t="s">
        <v>7152</v>
      </c>
      <c r="C622" t="s">
        <v>12006</v>
      </c>
      <c r="D622">
        <v>139</v>
      </c>
      <c r="E622" t="s">
        <v>8636</v>
      </c>
      <c r="M622" t="str">
        <f t="shared" si="9"/>
        <v>B.IV Series II</v>
      </c>
    </row>
    <row r="623" spans="2:13" x14ac:dyDescent="0.2">
      <c r="B623" t="s">
        <v>4536</v>
      </c>
      <c r="C623" t="s">
        <v>12006</v>
      </c>
      <c r="D623" t="s">
        <v>10934</v>
      </c>
      <c r="E623" t="s">
        <v>8637</v>
      </c>
      <c r="M623" t="str">
        <f t="shared" si="9"/>
        <v>B.IV Series II</v>
      </c>
    </row>
    <row r="624" spans="2:13" x14ac:dyDescent="0.2">
      <c r="B624" t="s">
        <v>7146</v>
      </c>
      <c r="C624" t="s">
        <v>12006</v>
      </c>
      <c r="D624">
        <v>540</v>
      </c>
      <c r="E624" t="s">
        <v>8638</v>
      </c>
      <c r="M624" t="str">
        <f t="shared" si="9"/>
        <v>B.IV Series II</v>
      </c>
    </row>
    <row r="625" spans="2:13" x14ac:dyDescent="0.2">
      <c r="B625" t="s">
        <v>2207</v>
      </c>
      <c r="C625" t="s">
        <v>12006</v>
      </c>
      <c r="D625" t="s">
        <v>8639</v>
      </c>
      <c r="E625" t="s">
        <v>8640</v>
      </c>
      <c r="M625" t="str">
        <f t="shared" si="9"/>
        <v>B.IV Series II</v>
      </c>
    </row>
    <row r="626" spans="2:13" x14ac:dyDescent="0.2">
      <c r="B626" t="s">
        <v>7274</v>
      </c>
      <c r="C626" t="s">
        <v>12006</v>
      </c>
      <c r="D626" t="s">
        <v>9474</v>
      </c>
      <c r="E626" t="s">
        <v>8641</v>
      </c>
      <c r="M626" t="str">
        <f t="shared" si="9"/>
        <v>B.IV Series II</v>
      </c>
    </row>
    <row r="627" spans="2:13" x14ac:dyDescent="0.2">
      <c r="B627" t="s">
        <v>5216</v>
      </c>
      <c r="C627" t="s">
        <v>12006</v>
      </c>
      <c r="D627" t="s">
        <v>8642</v>
      </c>
      <c r="E627" t="s">
        <v>8643</v>
      </c>
      <c r="M627" t="str">
        <f t="shared" si="9"/>
        <v>B.IV Series II</v>
      </c>
    </row>
    <row r="628" spans="2:13" x14ac:dyDescent="0.2">
      <c r="B628" t="s">
        <v>4883</v>
      </c>
      <c r="C628" t="s">
        <v>12006</v>
      </c>
      <c r="D628" t="s">
        <v>10865</v>
      </c>
      <c r="E628" t="s">
        <v>8644</v>
      </c>
      <c r="M628" t="str">
        <f t="shared" si="9"/>
        <v>B.IV Series II</v>
      </c>
    </row>
    <row r="629" spans="2:13" x14ac:dyDescent="0.2">
      <c r="B629" t="s">
        <v>7059</v>
      </c>
      <c r="C629" t="s">
        <v>12006</v>
      </c>
      <c r="D629">
        <v>105</v>
      </c>
      <c r="E629" t="s">
        <v>10931</v>
      </c>
      <c r="M629" t="str">
        <f t="shared" si="9"/>
        <v>B.IV Series II</v>
      </c>
    </row>
    <row r="630" spans="2:13" x14ac:dyDescent="0.2">
      <c r="B630" t="s">
        <v>7092</v>
      </c>
      <c r="C630" t="s">
        <v>12006</v>
      </c>
      <c r="D630">
        <v>540</v>
      </c>
      <c r="E630" t="s">
        <v>8645</v>
      </c>
      <c r="M630" t="str">
        <f t="shared" si="9"/>
        <v>B.IV Series II</v>
      </c>
    </row>
    <row r="631" spans="2:13" x14ac:dyDescent="0.2">
      <c r="B631" t="s">
        <v>5217</v>
      </c>
      <c r="C631" t="s">
        <v>12006</v>
      </c>
      <c r="D631">
        <v>618</v>
      </c>
      <c r="E631" t="s">
        <v>8643</v>
      </c>
      <c r="M631" t="str">
        <f t="shared" si="9"/>
        <v>B.IV Series II</v>
      </c>
    </row>
    <row r="632" spans="2:13" x14ac:dyDescent="0.2">
      <c r="B632" t="s">
        <v>1904</v>
      </c>
      <c r="C632" t="s">
        <v>12006</v>
      </c>
      <c r="D632" t="s">
        <v>8646</v>
      </c>
      <c r="E632" t="s">
        <v>10942</v>
      </c>
      <c r="M632" t="str">
        <f t="shared" si="9"/>
        <v>B.IV Series II</v>
      </c>
    </row>
    <row r="633" spans="2:13" x14ac:dyDescent="0.2">
      <c r="B633" t="s">
        <v>2203</v>
      </c>
      <c r="C633" t="s">
        <v>12006</v>
      </c>
      <c r="D633" t="s">
        <v>10957</v>
      </c>
      <c r="E633" t="s">
        <v>8647</v>
      </c>
      <c r="M633" t="str">
        <f t="shared" si="9"/>
        <v>B.IV Series II</v>
      </c>
    </row>
    <row r="634" spans="2:13" x14ac:dyDescent="0.2">
      <c r="B634" t="s">
        <v>6341</v>
      </c>
      <c r="C634" t="s">
        <v>12006</v>
      </c>
      <c r="D634" t="s">
        <v>9546</v>
      </c>
      <c r="E634" t="s">
        <v>8648</v>
      </c>
      <c r="M634" t="str">
        <f t="shared" si="9"/>
        <v>B.IV Series II</v>
      </c>
    </row>
    <row r="635" spans="2:13" x14ac:dyDescent="0.2">
      <c r="B635" t="s">
        <v>7939</v>
      </c>
      <c r="C635" t="s">
        <v>12006</v>
      </c>
      <c r="D635" t="s">
        <v>8649</v>
      </c>
      <c r="E635" t="s">
        <v>8650</v>
      </c>
      <c r="M635" t="str">
        <f t="shared" si="9"/>
        <v>B.IV Series II</v>
      </c>
    </row>
    <row r="636" spans="2:13" x14ac:dyDescent="0.2">
      <c r="B636" t="s">
        <v>5218</v>
      </c>
      <c r="C636" t="s">
        <v>12006</v>
      </c>
      <c r="D636">
        <v>618</v>
      </c>
      <c r="E636" t="s">
        <v>8643</v>
      </c>
      <c r="M636" t="str">
        <f t="shared" si="9"/>
        <v>B.IV Series II</v>
      </c>
    </row>
    <row r="637" spans="2:13" x14ac:dyDescent="0.2">
      <c r="B637" t="s">
        <v>6325</v>
      </c>
      <c r="C637" t="s">
        <v>12006</v>
      </c>
      <c r="D637" t="s">
        <v>8651</v>
      </c>
      <c r="E637" t="s">
        <v>8652</v>
      </c>
      <c r="M637" t="str">
        <f t="shared" si="9"/>
        <v>B.IV Series II</v>
      </c>
    </row>
    <row r="638" spans="2:13" x14ac:dyDescent="0.2">
      <c r="B638" t="s">
        <v>5219</v>
      </c>
      <c r="C638" t="s">
        <v>12006</v>
      </c>
      <c r="D638">
        <v>618</v>
      </c>
      <c r="E638" t="s">
        <v>8643</v>
      </c>
      <c r="M638" t="str">
        <f t="shared" si="9"/>
        <v>B.IV Series II</v>
      </c>
    </row>
    <row r="639" spans="2:13" x14ac:dyDescent="0.2">
      <c r="B639" t="s">
        <v>7086</v>
      </c>
      <c r="C639" t="s">
        <v>12006</v>
      </c>
      <c r="D639">
        <v>540</v>
      </c>
      <c r="E639" t="s">
        <v>8653</v>
      </c>
      <c r="M639" t="str">
        <f t="shared" si="9"/>
        <v>B.IV Series II</v>
      </c>
    </row>
    <row r="640" spans="2:13" x14ac:dyDescent="0.2">
      <c r="B640" t="s">
        <v>3298</v>
      </c>
      <c r="C640" t="s">
        <v>12006</v>
      </c>
      <c r="D640" t="s">
        <v>8654</v>
      </c>
      <c r="E640" t="s">
        <v>8655</v>
      </c>
      <c r="M640" t="str">
        <f t="shared" si="9"/>
        <v>B.IV Series II</v>
      </c>
    </row>
    <row r="641" spans="2:13" x14ac:dyDescent="0.2">
      <c r="B641" t="s">
        <v>4642</v>
      </c>
      <c r="C641" t="s">
        <v>12006</v>
      </c>
      <c r="D641" t="s">
        <v>8656</v>
      </c>
      <c r="E641" t="s">
        <v>8657</v>
      </c>
      <c r="M641" t="str">
        <f t="shared" si="9"/>
        <v>B.IV Series II</v>
      </c>
    </row>
    <row r="642" spans="2:13" x14ac:dyDescent="0.2">
      <c r="B642" t="s">
        <v>4866</v>
      </c>
      <c r="C642" t="s">
        <v>12006</v>
      </c>
      <c r="D642" t="s">
        <v>8658</v>
      </c>
      <c r="E642" t="s">
        <v>9707</v>
      </c>
      <c r="M642" t="str">
        <f t="shared" ref="M642:M705" si="10">VLOOKUP(B642,Andy,2,FALSE)</f>
        <v>B.IV Series II</v>
      </c>
    </row>
    <row r="643" spans="2:13" x14ac:dyDescent="0.2">
      <c r="B643" t="s">
        <v>7072</v>
      </c>
      <c r="C643" t="s">
        <v>12006</v>
      </c>
      <c r="D643">
        <v>105</v>
      </c>
      <c r="E643" t="s">
        <v>9708</v>
      </c>
      <c r="M643" t="str">
        <f t="shared" si="10"/>
        <v>B.IV Series II</v>
      </c>
    </row>
    <row r="644" spans="2:13" x14ac:dyDescent="0.2">
      <c r="B644" t="s">
        <v>5220</v>
      </c>
      <c r="C644" t="s">
        <v>12006</v>
      </c>
      <c r="D644">
        <v>618</v>
      </c>
      <c r="E644" t="s">
        <v>8643</v>
      </c>
      <c r="M644" t="str">
        <f t="shared" si="10"/>
        <v>B.IV Series II</v>
      </c>
    </row>
    <row r="645" spans="2:13" x14ac:dyDescent="0.2">
      <c r="B645" t="s">
        <v>5421</v>
      </c>
      <c r="C645" t="s">
        <v>12006</v>
      </c>
      <c r="D645" t="s">
        <v>10847</v>
      </c>
      <c r="E645" t="s">
        <v>9709</v>
      </c>
      <c r="M645" t="str">
        <f t="shared" si="10"/>
        <v>B.IV Series II</v>
      </c>
    </row>
    <row r="646" spans="2:13" x14ac:dyDescent="0.2">
      <c r="B646" t="s">
        <v>5215</v>
      </c>
      <c r="C646" t="s">
        <v>12006</v>
      </c>
      <c r="D646" t="s">
        <v>9710</v>
      </c>
      <c r="E646" t="s">
        <v>8643</v>
      </c>
      <c r="M646" t="str">
        <f t="shared" si="10"/>
        <v>B.IV Series II</v>
      </c>
    </row>
    <row r="647" spans="2:13" x14ac:dyDescent="0.2">
      <c r="B647" t="s">
        <v>6411</v>
      </c>
      <c r="C647" t="s">
        <v>12006</v>
      </c>
      <c r="D647" t="s">
        <v>9711</v>
      </c>
      <c r="E647" t="s">
        <v>9712</v>
      </c>
      <c r="M647" t="str">
        <f t="shared" si="10"/>
        <v>B.IV Series II</v>
      </c>
    </row>
    <row r="648" spans="2:13" x14ac:dyDescent="0.2">
      <c r="B648" t="s">
        <v>6733</v>
      </c>
      <c r="C648" t="s">
        <v>12006</v>
      </c>
      <c r="D648" t="s">
        <v>9713</v>
      </c>
      <c r="E648" t="s">
        <v>9714</v>
      </c>
      <c r="M648" t="str">
        <f t="shared" si="10"/>
        <v>B.IV Series II</v>
      </c>
    </row>
    <row r="649" spans="2:13" x14ac:dyDescent="0.2">
      <c r="B649" t="s">
        <v>5221</v>
      </c>
      <c r="C649" t="s">
        <v>12006</v>
      </c>
      <c r="D649">
        <v>618</v>
      </c>
      <c r="E649" t="s">
        <v>8643</v>
      </c>
      <c r="M649" t="str">
        <f t="shared" si="10"/>
        <v>B.IV Series II</v>
      </c>
    </row>
    <row r="650" spans="2:13" x14ac:dyDescent="0.2">
      <c r="B650" t="s">
        <v>4945</v>
      </c>
      <c r="C650" t="s">
        <v>12006</v>
      </c>
      <c r="D650">
        <v>618</v>
      </c>
      <c r="E650" t="s">
        <v>9715</v>
      </c>
      <c r="M650" t="str">
        <f t="shared" si="10"/>
        <v>B.IV Series II</v>
      </c>
    </row>
    <row r="651" spans="2:13" x14ac:dyDescent="0.2">
      <c r="B651" t="s">
        <v>2165</v>
      </c>
      <c r="C651" t="s">
        <v>12006</v>
      </c>
      <c r="D651" t="s">
        <v>9716</v>
      </c>
      <c r="E651" t="s">
        <v>10553</v>
      </c>
      <c r="M651" t="str">
        <f t="shared" si="10"/>
        <v>B.IV Series II</v>
      </c>
    </row>
    <row r="652" spans="2:13" x14ac:dyDescent="0.2">
      <c r="B652" t="s">
        <v>7212</v>
      </c>
      <c r="C652" t="s">
        <v>12006</v>
      </c>
      <c r="D652">
        <v>618</v>
      </c>
      <c r="E652" t="s">
        <v>9717</v>
      </c>
      <c r="M652" t="str">
        <f t="shared" si="10"/>
        <v>B.IV Series II</v>
      </c>
    </row>
    <row r="653" spans="2:13" x14ac:dyDescent="0.2">
      <c r="B653" t="s">
        <v>5222</v>
      </c>
      <c r="C653" t="s">
        <v>12006</v>
      </c>
      <c r="D653">
        <v>618</v>
      </c>
      <c r="E653" t="s">
        <v>8643</v>
      </c>
      <c r="M653" t="str">
        <f t="shared" si="10"/>
        <v>B.IV Series II</v>
      </c>
    </row>
    <row r="654" spans="2:13" x14ac:dyDescent="0.2">
      <c r="B654" t="s">
        <v>2197</v>
      </c>
      <c r="C654" t="s">
        <v>12006</v>
      </c>
      <c r="D654" t="s">
        <v>8656</v>
      </c>
      <c r="E654" t="s">
        <v>9718</v>
      </c>
      <c r="M654" t="str">
        <f t="shared" si="10"/>
        <v>B.IV Series II</v>
      </c>
    </row>
    <row r="655" spans="2:13" x14ac:dyDescent="0.2">
      <c r="B655" t="s">
        <v>3348</v>
      </c>
      <c r="C655" t="s">
        <v>12006</v>
      </c>
      <c r="D655">
        <v>105</v>
      </c>
      <c r="E655" t="s">
        <v>9719</v>
      </c>
      <c r="M655" t="str">
        <f t="shared" si="10"/>
        <v>B.IV Series II</v>
      </c>
    </row>
    <row r="656" spans="2:13" x14ac:dyDescent="0.2">
      <c r="B656" t="s">
        <v>7849</v>
      </c>
      <c r="C656" t="s">
        <v>12006</v>
      </c>
      <c r="D656">
        <v>540</v>
      </c>
      <c r="E656" t="s">
        <v>9720</v>
      </c>
      <c r="M656" t="str">
        <f t="shared" si="10"/>
        <v>B.IV Series II</v>
      </c>
    </row>
    <row r="657" spans="2:13" x14ac:dyDescent="0.2">
      <c r="B657" t="s">
        <v>4528</v>
      </c>
      <c r="C657" t="s">
        <v>12006</v>
      </c>
      <c r="D657" t="s">
        <v>10842</v>
      </c>
      <c r="E657" t="s">
        <v>9721</v>
      </c>
      <c r="M657" t="str">
        <f t="shared" si="10"/>
        <v>B.IV Series II</v>
      </c>
    </row>
    <row r="658" spans="2:13" x14ac:dyDescent="0.2">
      <c r="B658" t="s">
        <v>3342</v>
      </c>
      <c r="C658" t="s">
        <v>12006</v>
      </c>
      <c r="D658" t="s">
        <v>9722</v>
      </c>
      <c r="E658" t="s">
        <v>9723</v>
      </c>
      <c r="M658" t="str">
        <f t="shared" si="10"/>
        <v>B.IV Series II</v>
      </c>
    </row>
    <row r="659" spans="2:13" x14ac:dyDescent="0.2">
      <c r="B659" t="s">
        <v>5223</v>
      </c>
      <c r="C659" t="s">
        <v>12006</v>
      </c>
      <c r="D659">
        <v>618</v>
      </c>
      <c r="E659" t="s">
        <v>8643</v>
      </c>
      <c r="M659" t="str">
        <f t="shared" si="10"/>
        <v>B.IV Series II</v>
      </c>
    </row>
    <row r="660" spans="2:13" x14ac:dyDescent="0.2">
      <c r="B660" t="s">
        <v>7172</v>
      </c>
      <c r="C660" t="s">
        <v>12006</v>
      </c>
      <c r="D660">
        <v>540</v>
      </c>
      <c r="E660" t="s">
        <v>9724</v>
      </c>
      <c r="M660" t="str">
        <f t="shared" si="10"/>
        <v>B.IV Series II</v>
      </c>
    </row>
    <row r="661" spans="2:13" x14ac:dyDescent="0.2">
      <c r="B661" t="s">
        <v>5224</v>
      </c>
      <c r="C661" t="s">
        <v>12006</v>
      </c>
      <c r="D661">
        <v>618</v>
      </c>
      <c r="E661" t="s">
        <v>8643</v>
      </c>
      <c r="M661" t="str">
        <f t="shared" si="10"/>
        <v>B.IV Series II</v>
      </c>
    </row>
    <row r="662" spans="2:13" x14ac:dyDescent="0.2">
      <c r="B662" t="s">
        <v>5225</v>
      </c>
      <c r="C662" t="s">
        <v>12006</v>
      </c>
      <c r="D662">
        <v>618</v>
      </c>
      <c r="E662" t="s">
        <v>8643</v>
      </c>
      <c r="M662" t="str">
        <f t="shared" si="10"/>
        <v>B.IV Series II</v>
      </c>
    </row>
    <row r="663" spans="2:13" x14ac:dyDescent="0.2">
      <c r="B663" t="s">
        <v>5226</v>
      </c>
      <c r="C663" t="s">
        <v>12006</v>
      </c>
      <c r="D663">
        <v>618</v>
      </c>
      <c r="E663" t="s">
        <v>8643</v>
      </c>
      <c r="M663" t="str">
        <f t="shared" si="10"/>
        <v>B.IV Series II</v>
      </c>
    </row>
    <row r="664" spans="2:13" x14ac:dyDescent="0.2">
      <c r="B664" t="s">
        <v>2192</v>
      </c>
      <c r="C664" t="s">
        <v>12006</v>
      </c>
      <c r="D664" t="s">
        <v>9546</v>
      </c>
      <c r="E664" t="s">
        <v>10859</v>
      </c>
      <c r="M664" t="str">
        <f t="shared" si="10"/>
        <v>B.IV Series II</v>
      </c>
    </row>
    <row r="665" spans="2:13" x14ac:dyDescent="0.2">
      <c r="B665" t="s">
        <v>3356</v>
      </c>
      <c r="C665" t="s">
        <v>12006</v>
      </c>
      <c r="D665">
        <v>109</v>
      </c>
      <c r="E665" t="s">
        <v>9725</v>
      </c>
      <c r="M665" t="str">
        <f t="shared" si="10"/>
        <v>B.IV Series II</v>
      </c>
    </row>
    <row r="666" spans="2:13" x14ac:dyDescent="0.2">
      <c r="B666" t="s">
        <v>5214</v>
      </c>
      <c r="C666" t="s">
        <v>12006</v>
      </c>
      <c r="D666" t="s">
        <v>9726</v>
      </c>
      <c r="E666" t="s">
        <v>8643</v>
      </c>
      <c r="M666" t="str">
        <f t="shared" si="10"/>
        <v>B.IV Series II</v>
      </c>
    </row>
    <row r="667" spans="2:13" x14ac:dyDescent="0.2">
      <c r="B667" t="s">
        <v>5227</v>
      </c>
      <c r="C667" t="s">
        <v>12006</v>
      </c>
      <c r="D667">
        <v>618</v>
      </c>
      <c r="E667" t="s">
        <v>8643</v>
      </c>
      <c r="M667" t="str">
        <f t="shared" si="10"/>
        <v>B.IV Series II</v>
      </c>
    </row>
    <row r="668" spans="2:13" x14ac:dyDescent="0.2">
      <c r="B668" t="s">
        <v>6363</v>
      </c>
      <c r="C668" t="s">
        <v>12006</v>
      </c>
      <c r="D668" t="s">
        <v>9546</v>
      </c>
      <c r="E668" t="s">
        <v>9727</v>
      </c>
      <c r="M668" t="str">
        <f t="shared" si="10"/>
        <v>B.IV Series II</v>
      </c>
    </row>
    <row r="669" spans="2:13" x14ac:dyDescent="0.2">
      <c r="B669" t="s">
        <v>5228</v>
      </c>
      <c r="C669" t="s">
        <v>12006</v>
      </c>
      <c r="D669">
        <v>618</v>
      </c>
      <c r="E669" t="s">
        <v>8643</v>
      </c>
      <c r="M669" t="str">
        <f t="shared" si="10"/>
        <v>B.IV Series II</v>
      </c>
    </row>
    <row r="670" spans="2:13" x14ac:dyDescent="0.2">
      <c r="B670" t="s">
        <v>4911</v>
      </c>
      <c r="C670" t="s">
        <v>12006</v>
      </c>
      <c r="D670">
        <v>618</v>
      </c>
      <c r="E670" t="s">
        <v>9728</v>
      </c>
      <c r="M670" t="str">
        <f t="shared" si="10"/>
        <v>B.IV Series II</v>
      </c>
    </row>
    <row r="671" spans="2:13" x14ac:dyDescent="0.2">
      <c r="B671" t="s">
        <v>1982</v>
      </c>
      <c r="C671" t="s">
        <v>12006</v>
      </c>
      <c r="D671" t="s">
        <v>9729</v>
      </c>
      <c r="E671" t="s">
        <v>9730</v>
      </c>
      <c r="M671" t="str">
        <f t="shared" si="10"/>
        <v>B.IV Series II</v>
      </c>
    </row>
    <row r="672" spans="2:13" x14ac:dyDescent="0.2">
      <c r="B672" t="s">
        <v>5061</v>
      </c>
      <c r="C672" t="s">
        <v>12006</v>
      </c>
      <c r="D672" t="s">
        <v>9546</v>
      </c>
      <c r="E672" t="s">
        <v>10553</v>
      </c>
      <c r="M672" t="str">
        <f t="shared" si="10"/>
        <v>B.IV Series II</v>
      </c>
    </row>
    <row r="673" spans="2:13" x14ac:dyDescent="0.2">
      <c r="B673" t="s">
        <v>5229</v>
      </c>
      <c r="C673" t="s">
        <v>12006</v>
      </c>
      <c r="D673">
        <v>618</v>
      </c>
      <c r="E673" t="s">
        <v>8643</v>
      </c>
      <c r="M673" t="str">
        <f t="shared" si="10"/>
        <v>B.IV Series II</v>
      </c>
    </row>
    <row r="674" spans="2:13" x14ac:dyDescent="0.2">
      <c r="B674" t="s">
        <v>5230</v>
      </c>
      <c r="C674" t="s">
        <v>12006</v>
      </c>
      <c r="D674">
        <v>618</v>
      </c>
      <c r="E674" t="s">
        <v>8643</v>
      </c>
      <c r="M674" t="str">
        <f t="shared" si="10"/>
        <v>B.IV Series II</v>
      </c>
    </row>
    <row r="675" spans="2:13" x14ac:dyDescent="0.2">
      <c r="B675" t="s">
        <v>5231</v>
      </c>
      <c r="C675" t="s">
        <v>12006</v>
      </c>
      <c r="D675">
        <v>618</v>
      </c>
      <c r="E675" t="s">
        <v>8643</v>
      </c>
      <c r="M675" t="str">
        <f t="shared" si="10"/>
        <v>B.IV Series II</v>
      </c>
    </row>
    <row r="676" spans="2:13" x14ac:dyDescent="0.2">
      <c r="B676" t="s">
        <v>3477</v>
      </c>
      <c r="C676" t="s">
        <v>12006</v>
      </c>
      <c r="D676" t="s">
        <v>9546</v>
      </c>
      <c r="E676" t="s">
        <v>9731</v>
      </c>
      <c r="M676" t="str">
        <f t="shared" si="10"/>
        <v>B.IV Series II</v>
      </c>
    </row>
    <row r="677" spans="2:13" x14ac:dyDescent="0.2">
      <c r="B677" t="s">
        <v>5232</v>
      </c>
      <c r="C677" t="s">
        <v>12006</v>
      </c>
      <c r="D677">
        <v>618</v>
      </c>
      <c r="E677" t="s">
        <v>8643</v>
      </c>
      <c r="M677" t="str">
        <f t="shared" si="10"/>
        <v>B.IV Series II</v>
      </c>
    </row>
    <row r="678" spans="2:13" x14ac:dyDescent="0.2">
      <c r="B678" t="s">
        <v>5233</v>
      </c>
      <c r="C678" t="s">
        <v>12006</v>
      </c>
      <c r="D678">
        <v>618</v>
      </c>
      <c r="E678" t="s">
        <v>8643</v>
      </c>
      <c r="M678" t="str">
        <f t="shared" si="10"/>
        <v>B.IV Series II</v>
      </c>
    </row>
    <row r="679" spans="2:13" x14ac:dyDescent="0.2">
      <c r="B679" t="s">
        <v>3177</v>
      </c>
      <c r="C679" t="s">
        <v>12006</v>
      </c>
      <c r="D679" t="s">
        <v>9732</v>
      </c>
      <c r="E679" t="s">
        <v>9733</v>
      </c>
      <c r="M679" t="str">
        <f t="shared" si="10"/>
        <v>B.IV Series II</v>
      </c>
    </row>
    <row r="680" spans="2:13" x14ac:dyDescent="0.2">
      <c r="B680" t="s">
        <v>1338</v>
      </c>
      <c r="C680" t="s">
        <v>12006</v>
      </c>
      <c r="D680" t="s">
        <v>9546</v>
      </c>
      <c r="E680" t="s">
        <v>9734</v>
      </c>
      <c r="M680" t="str">
        <f t="shared" si="10"/>
        <v>B.IV Series II</v>
      </c>
    </row>
    <row r="681" spans="2:13" x14ac:dyDescent="0.2">
      <c r="B681" t="s">
        <v>5431</v>
      </c>
      <c r="C681" t="s">
        <v>12006</v>
      </c>
      <c r="D681" t="s">
        <v>9735</v>
      </c>
      <c r="E681" t="s">
        <v>9736</v>
      </c>
      <c r="M681" t="str">
        <f t="shared" si="10"/>
        <v>B.IV Series II</v>
      </c>
    </row>
    <row r="682" spans="2:13" x14ac:dyDescent="0.2">
      <c r="B682" t="s">
        <v>2205</v>
      </c>
      <c r="C682" t="s">
        <v>12006</v>
      </c>
      <c r="D682" t="s">
        <v>9737</v>
      </c>
      <c r="E682" t="s">
        <v>8647</v>
      </c>
      <c r="M682" t="str">
        <f t="shared" si="10"/>
        <v>B.IV Series II</v>
      </c>
    </row>
    <row r="683" spans="2:13" x14ac:dyDescent="0.2">
      <c r="B683" t="s">
        <v>3163</v>
      </c>
      <c r="C683" t="s">
        <v>12006</v>
      </c>
      <c r="D683">
        <v>105</v>
      </c>
      <c r="E683" t="s">
        <v>9738</v>
      </c>
      <c r="M683" t="str">
        <f t="shared" si="10"/>
        <v>B.IV Series II</v>
      </c>
    </row>
    <row r="684" spans="2:13" x14ac:dyDescent="0.2">
      <c r="B684" t="s">
        <v>1559</v>
      </c>
      <c r="C684" t="s">
        <v>12006</v>
      </c>
      <c r="D684">
        <v>540</v>
      </c>
      <c r="E684" t="s">
        <v>9739</v>
      </c>
      <c r="M684" t="str">
        <f t="shared" si="10"/>
        <v>B.IV Series II</v>
      </c>
    </row>
    <row r="685" spans="2:13" x14ac:dyDescent="0.2">
      <c r="B685" t="s">
        <v>3172</v>
      </c>
      <c r="C685" t="s">
        <v>12006</v>
      </c>
      <c r="D685">
        <v>139</v>
      </c>
      <c r="E685" t="s">
        <v>9740</v>
      </c>
      <c r="M685" t="str">
        <f t="shared" si="10"/>
        <v>B.IV Series II</v>
      </c>
    </row>
    <row r="686" spans="2:13" x14ac:dyDescent="0.2">
      <c r="B686" t="s">
        <v>6324</v>
      </c>
      <c r="C686" t="s">
        <v>12006</v>
      </c>
      <c r="D686" t="s">
        <v>9741</v>
      </c>
      <c r="E686" t="s">
        <v>8652</v>
      </c>
      <c r="M686" t="str">
        <f t="shared" si="10"/>
        <v>B.IV Series II</v>
      </c>
    </row>
    <row r="687" spans="2:13" x14ac:dyDescent="0.2">
      <c r="B687" t="s">
        <v>7166</v>
      </c>
      <c r="C687" t="s">
        <v>12006</v>
      </c>
      <c r="D687">
        <v>105</v>
      </c>
      <c r="E687" t="s">
        <v>9742</v>
      </c>
      <c r="M687" t="str">
        <f t="shared" si="10"/>
        <v>B.IV Series II</v>
      </c>
    </row>
    <row r="688" spans="2:13" x14ac:dyDescent="0.2">
      <c r="B688" t="s">
        <v>5046</v>
      </c>
      <c r="C688" t="s">
        <v>12006</v>
      </c>
      <c r="D688" t="s">
        <v>10847</v>
      </c>
      <c r="E688" t="s">
        <v>10553</v>
      </c>
      <c r="M688" t="str">
        <f t="shared" si="10"/>
        <v>B.IV Series II</v>
      </c>
    </row>
    <row r="689" spans="2:13" x14ac:dyDescent="0.2">
      <c r="B689" t="s">
        <v>7275</v>
      </c>
      <c r="C689" t="s">
        <v>12006</v>
      </c>
      <c r="D689">
        <v>139</v>
      </c>
      <c r="E689" t="s">
        <v>8641</v>
      </c>
      <c r="M689" t="str">
        <f t="shared" si="10"/>
        <v>B.IV Series II</v>
      </c>
    </row>
    <row r="690" spans="2:13" x14ac:dyDescent="0.2">
      <c r="B690" t="s">
        <v>7235</v>
      </c>
      <c r="C690" t="s">
        <v>12006</v>
      </c>
      <c r="D690">
        <v>139</v>
      </c>
      <c r="E690" t="s">
        <v>9743</v>
      </c>
      <c r="M690" t="str">
        <f t="shared" si="10"/>
        <v>B.IV Series II</v>
      </c>
    </row>
    <row r="691" spans="2:13" x14ac:dyDescent="0.2">
      <c r="B691" t="s">
        <v>1482</v>
      </c>
      <c r="C691" t="s">
        <v>12006</v>
      </c>
      <c r="D691" t="s">
        <v>9744</v>
      </c>
      <c r="E691" t="s">
        <v>9745</v>
      </c>
      <c r="M691" t="str">
        <f t="shared" si="10"/>
        <v>B.IV Series II</v>
      </c>
    </row>
    <row r="692" spans="2:13" x14ac:dyDescent="0.2">
      <c r="B692" t="s">
        <v>7171</v>
      </c>
      <c r="C692" t="s">
        <v>12006</v>
      </c>
      <c r="D692" t="s">
        <v>9746</v>
      </c>
      <c r="E692" t="s">
        <v>9747</v>
      </c>
      <c r="M692" t="str">
        <f t="shared" si="10"/>
        <v>B.IV Series II</v>
      </c>
    </row>
    <row r="693" spans="2:13" x14ac:dyDescent="0.2">
      <c r="B693" t="s">
        <v>2210</v>
      </c>
      <c r="C693" t="s">
        <v>12006</v>
      </c>
      <c r="D693" t="s">
        <v>10934</v>
      </c>
      <c r="E693" t="s">
        <v>10928</v>
      </c>
      <c r="M693" t="str">
        <f t="shared" si="10"/>
        <v>B.IV Series II</v>
      </c>
    </row>
    <row r="694" spans="2:13" x14ac:dyDescent="0.2">
      <c r="B694" t="s">
        <v>7107</v>
      </c>
      <c r="C694" t="s">
        <v>12006</v>
      </c>
      <c r="D694">
        <v>139</v>
      </c>
      <c r="E694" t="s">
        <v>9748</v>
      </c>
      <c r="M694" t="str">
        <f t="shared" si="10"/>
        <v>B.IV Series II</v>
      </c>
    </row>
    <row r="695" spans="2:13" x14ac:dyDescent="0.2">
      <c r="B695" t="s">
        <v>7856</v>
      </c>
      <c r="C695" t="s">
        <v>12006</v>
      </c>
      <c r="D695" t="s">
        <v>10853</v>
      </c>
      <c r="E695" t="s">
        <v>9749</v>
      </c>
      <c r="M695" t="str">
        <f t="shared" si="10"/>
        <v>B.IV Series II</v>
      </c>
    </row>
    <row r="696" spans="2:13" x14ac:dyDescent="0.2">
      <c r="B696" t="s">
        <v>6422</v>
      </c>
      <c r="C696" t="s">
        <v>12006</v>
      </c>
      <c r="D696" t="s">
        <v>10847</v>
      </c>
      <c r="E696" t="s">
        <v>9750</v>
      </c>
      <c r="M696" t="str">
        <f t="shared" si="10"/>
        <v>B.IV Series II</v>
      </c>
    </row>
    <row r="697" spans="2:13" x14ac:dyDescent="0.2">
      <c r="B697" t="s">
        <v>7108</v>
      </c>
      <c r="C697" t="s">
        <v>12006</v>
      </c>
      <c r="D697">
        <v>139</v>
      </c>
      <c r="E697" t="s">
        <v>9751</v>
      </c>
      <c r="M697" t="str">
        <f t="shared" si="10"/>
        <v>B.IV Series II</v>
      </c>
    </row>
    <row r="698" spans="2:13" x14ac:dyDescent="0.2">
      <c r="B698" t="s">
        <v>1968</v>
      </c>
      <c r="C698" t="s">
        <v>12006</v>
      </c>
      <c r="D698" t="s">
        <v>9752</v>
      </c>
      <c r="E698" t="s">
        <v>9753</v>
      </c>
      <c r="M698" t="str">
        <f t="shared" si="10"/>
        <v>B.IV Series II</v>
      </c>
    </row>
    <row r="699" spans="2:13" x14ac:dyDescent="0.2">
      <c r="B699" t="s">
        <v>7190</v>
      </c>
      <c r="C699" t="s">
        <v>12006</v>
      </c>
      <c r="D699">
        <v>139</v>
      </c>
      <c r="E699" t="s">
        <v>9754</v>
      </c>
      <c r="M699" t="str">
        <f t="shared" si="10"/>
        <v>B.IV Series II</v>
      </c>
    </row>
    <row r="700" spans="2:13" x14ac:dyDescent="0.2">
      <c r="B700" t="s">
        <v>7999</v>
      </c>
      <c r="C700" t="s">
        <v>12006</v>
      </c>
      <c r="D700" t="s">
        <v>9755</v>
      </c>
      <c r="E700" t="s">
        <v>9756</v>
      </c>
      <c r="M700" t="str">
        <f t="shared" si="10"/>
        <v>B.IV Series II</v>
      </c>
    </row>
    <row r="701" spans="2:13" x14ac:dyDescent="0.2">
      <c r="B701" t="s">
        <v>8007</v>
      </c>
      <c r="C701" t="s">
        <v>12006</v>
      </c>
      <c r="D701" t="s">
        <v>9757</v>
      </c>
      <c r="E701" t="s">
        <v>9758</v>
      </c>
      <c r="M701" t="str">
        <f t="shared" si="10"/>
        <v>B.IV Series II</v>
      </c>
    </row>
    <row r="702" spans="2:13" x14ac:dyDescent="0.2">
      <c r="B702" t="s">
        <v>7949</v>
      </c>
      <c r="C702" t="s">
        <v>12006</v>
      </c>
      <c r="D702" t="s">
        <v>9757</v>
      </c>
      <c r="E702" t="s">
        <v>9759</v>
      </c>
      <c r="M702" t="str">
        <f t="shared" si="10"/>
        <v>B.IV Series II</v>
      </c>
    </row>
    <row r="703" spans="2:13" x14ac:dyDescent="0.2">
      <c r="B703" t="s">
        <v>1945</v>
      </c>
      <c r="C703" t="s">
        <v>12006</v>
      </c>
      <c r="D703" t="s">
        <v>9760</v>
      </c>
      <c r="E703" t="s">
        <v>9761</v>
      </c>
      <c r="M703" t="str">
        <f t="shared" si="10"/>
        <v>B.IV Series II</v>
      </c>
    </row>
    <row r="704" spans="2:13" x14ac:dyDescent="0.2">
      <c r="B704" t="s">
        <v>3374</v>
      </c>
      <c r="C704" t="s">
        <v>12006</v>
      </c>
      <c r="D704" t="s">
        <v>9762</v>
      </c>
      <c r="E704" t="s">
        <v>9763</v>
      </c>
      <c r="M704" t="str">
        <f t="shared" si="10"/>
        <v>B.IV Series II</v>
      </c>
    </row>
    <row r="705" spans="2:13" x14ac:dyDescent="0.2">
      <c r="B705" t="s">
        <v>2039</v>
      </c>
      <c r="C705" t="s">
        <v>12006</v>
      </c>
      <c r="D705" t="s">
        <v>9764</v>
      </c>
      <c r="E705" t="s">
        <v>9523</v>
      </c>
      <c r="M705" t="str">
        <f t="shared" si="10"/>
        <v>B.IV Series II</v>
      </c>
    </row>
    <row r="706" spans="2:13" x14ac:dyDescent="0.2">
      <c r="B706" t="s">
        <v>3207</v>
      </c>
      <c r="C706" t="s">
        <v>12006</v>
      </c>
      <c r="D706" t="s">
        <v>9765</v>
      </c>
      <c r="E706" t="s">
        <v>9766</v>
      </c>
      <c r="M706" t="str">
        <f t="shared" ref="M706:M769" si="11">VLOOKUP(B706,Andy,2,FALSE)</f>
        <v>B.IV Series II</v>
      </c>
    </row>
    <row r="707" spans="2:13" x14ac:dyDescent="0.2">
      <c r="B707" t="s">
        <v>2199</v>
      </c>
      <c r="C707" t="s">
        <v>12006</v>
      </c>
      <c r="D707" t="s">
        <v>9767</v>
      </c>
      <c r="E707" t="s">
        <v>9718</v>
      </c>
      <c r="M707" t="str">
        <f t="shared" si="11"/>
        <v>B.IV Series II</v>
      </c>
    </row>
    <row r="708" spans="2:13" x14ac:dyDescent="0.2">
      <c r="B708" t="s">
        <v>3291</v>
      </c>
      <c r="C708" t="s">
        <v>12006</v>
      </c>
      <c r="D708" t="s">
        <v>9768</v>
      </c>
      <c r="E708" t="s">
        <v>9769</v>
      </c>
      <c r="M708" t="str">
        <f t="shared" si="11"/>
        <v>B.IV Series II</v>
      </c>
    </row>
    <row r="709" spans="2:13" x14ac:dyDescent="0.2">
      <c r="B709" t="s">
        <v>2204</v>
      </c>
      <c r="C709" t="s">
        <v>12006</v>
      </c>
      <c r="D709" t="s">
        <v>9770</v>
      </c>
      <c r="E709" t="s">
        <v>8647</v>
      </c>
      <c r="M709" t="str">
        <f t="shared" si="11"/>
        <v>B.IV Series II</v>
      </c>
    </row>
    <row r="710" spans="2:13" x14ac:dyDescent="0.2">
      <c r="B710" t="s">
        <v>5234</v>
      </c>
      <c r="C710" t="s">
        <v>12006</v>
      </c>
      <c r="D710">
        <v>618</v>
      </c>
      <c r="E710" t="s">
        <v>8643</v>
      </c>
      <c r="M710" t="str">
        <f t="shared" si="11"/>
        <v>B.IV Series II</v>
      </c>
    </row>
    <row r="711" spans="2:13" x14ac:dyDescent="0.2">
      <c r="B711" t="s">
        <v>2198</v>
      </c>
      <c r="C711" t="s">
        <v>12006</v>
      </c>
      <c r="D711" t="s">
        <v>9771</v>
      </c>
      <c r="E711" t="s">
        <v>9718</v>
      </c>
      <c r="M711" t="str">
        <f t="shared" si="11"/>
        <v>B.IV Series II</v>
      </c>
    </row>
    <row r="712" spans="2:13" x14ac:dyDescent="0.2">
      <c r="B712" t="s">
        <v>1582</v>
      </c>
      <c r="C712" t="s">
        <v>12006</v>
      </c>
      <c r="D712" t="s">
        <v>9772</v>
      </c>
      <c r="E712" t="s">
        <v>9773</v>
      </c>
      <c r="M712" t="str">
        <f t="shared" si="11"/>
        <v>B.IV Series II</v>
      </c>
    </row>
    <row r="713" spans="2:13" x14ac:dyDescent="0.2">
      <c r="B713" t="s">
        <v>1028</v>
      </c>
      <c r="C713" t="s">
        <v>12006</v>
      </c>
      <c r="D713" t="s">
        <v>9774</v>
      </c>
      <c r="E713" t="s">
        <v>9775</v>
      </c>
      <c r="M713" t="str">
        <f t="shared" si="11"/>
        <v>B.IV Series II</v>
      </c>
    </row>
    <row r="714" spans="2:13" x14ac:dyDescent="0.2">
      <c r="B714" t="s">
        <v>6186</v>
      </c>
      <c r="C714" t="s">
        <v>12006</v>
      </c>
      <c r="D714" t="s">
        <v>9776</v>
      </c>
      <c r="E714" t="s">
        <v>10483</v>
      </c>
      <c r="M714" t="str">
        <f t="shared" si="11"/>
        <v>B.IV Series II</v>
      </c>
    </row>
    <row r="715" spans="2:13" x14ac:dyDescent="0.2">
      <c r="B715" t="s">
        <v>3100</v>
      </c>
      <c r="C715" t="s">
        <v>12006</v>
      </c>
      <c r="D715" t="s">
        <v>9760</v>
      </c>
      <c r="E715" t="s">
        <v>9777</v>
      </c>
      <c r="M715" t="str">
        <f t="shared" si="11"/>
        <v>B.IV Series II</v>
      </c>
    </row>
    <row r="716" spans="2:13" x14ac:dyDescent="0.2">
      <c r="B716" t="s">
        <v>4849</v>
      </c>
      <c r="C716" t="s">
        <v>12006</v>
      </c>
      <c r="D716" t="s">
        <v>9778</v>
      </c>
      <c r="E716" t="s">
        <v>9779</v>
      </c>
      <c r="M716" t="str">
        <f t="shared" si="11"/>
        <v>B.IV Series II</v>
      </c>
    </row>
    <row r="717" spans="2:13" x14ac:dyDescent="0.2">
      <c r="B717" t="s">
        <v>4640</v>
      </c>
      <c r="C717" t="s">
        <v>12006</v>
      </c>
      <c r="D717">
        <v>692</v>
      </c>
      <c r="E717" t="s">
        <v>9780</v>
      </c>
      <c r="M717" t="str">
        <f t="shared" si="11"/>
        <v>B.IV Series II</v>
      </c>
    </row>
    <row r="718" spans="2:13" x14ac:dyDescent="0.2">
      <c r="B718" t="s">
        <v>5573</v>
      </c>
      <c r="C718" t="s">
        <v>12006</v>
      </c>
      <c r="D718" t="s">
        <v>9781</v>
      </c>
      <c r="E718" t="s">
        <v>9782</v>
      </c>
      <c r="M718" t="str">
        <f t="shared" si="11"/>
        <v>B.IV Series II</v>
      </c>
    </row>
    <row r="719" spans="2:13" x14ac:dyDescent="0.2">
      <c r="B719" t="s">
        <v>7925</v>
      </c>
      <c r="C719" t="s">
        <v>12006</v>
      </c>
      <c r="D719">
        <v>692</v>
      </c>
      <c r="E719" t="s">
        <v>9783</v>
      </c>
      <c r="M719" t="str">
        <f t="shared" si="11"/>
        <v>B.IV Series II</v>
      </c>
    </row>
    <row r="720" spans="2:13" x14ac:dyDescent="0.2">
      <c r="B720" t="s">
        <v>5235</v>
      </c>
      <c r="C720" t="s">
        <v>12006</v>
      </c>
      <c r="D720">
        <v>618</v>
      </c>
      <c r="E720" t="s">
        <v>8643</v>
      </c>
      <c r="M720" t="str">
        <f t="shared" si="11"/>
        <v>B.IV Series II</v>
      </c>
    </row>
    <row r="721" spans="2:13" x14ac:dyDescent="0.2">
      <c r="B721" t="s">
        <v>987</v>
      </c>
      <c r="C721" t="s">
        <v>12006</v>
      </c>
      <c r="D721" t="s">
        <v>9744</v>
      </c>
      <c r="E721" t="s">
        <v>9784</v>
      </c>
      <c r="M721" t="str">
        <f t="shared" si="11"/>
        <v>B.IV Series II</v>
      </c>
    </row>
    <row r="722" spans="2:13" x14ac:dyDescent="0.2">
      <c r="B722" t="s">
        <v>2151</v>
      </c>
      <c r="C722" t="s">
        <v>12006</v>
      </c>
      <c r="D722" t="s">
        <v>9760</v>
      </c>
      <c r="E722" t="s">
        <v>9785</v>
      </c>
      <c r="M722" t="str">
        <f t="shared" si="11"/>
        <v>B.IV Series II</v>
      </c>
    </row>
    <row r="723" spans="2:13" x14ac:dyDescent="0.2">
      <c r="B723" t="s">
        <v>1077</v>
      </c>
      <c r="C723" t="s">
        <v>12006</v>
      </c>
      <c r="D723" t="s">
        <v>9744</v>
      </c>
      <c r="E723" t="s">
        <v>9786</v>
      </c>
      <c r="M723" t="str">
        <f t="shared" si="11"/>
        <v>B.IV Series II</v>
      </c>
    </row>
    <row r="724" spans="2:13" x14ac:dyDescent="0.2">
      <c r="B724" t="s">
        <v>2729</v>
      </c>
      <c r="C724" t="s">
        <v>12006</v>
      </c>
      <c r="D724" t="s">
        <v>9760</v>
      </c>
      <c r="E724" t="s">
        <v>9787</v>
      </c>
      <c r="M724" t="str">
        <f t="shared" si="11"/>
        <v>B.IV Series II</v>
      </c>
    </row>
    <row r="725" spans="2:13" x14ac:dyDescent="0.2">
      <c r="B725" t="s">
        <v>4541</v>
      </c>
      <c r="C725" t="s">
        <v>12006</v>
      </c>
      <c r="D725" t="s">
        <v>9788</v>
      </c>
      <c r="E725" t="s">
        <v>9789</v>
      </c>
      <c r="M725" t="str">
        <f t="shared" si="11"/>
        <v>B.IV Series II</v>
      </c>
    </row>
    <row r="726" spans="2:13" x14ac:dyDescent="0.2">
      <c r="B726" t="s">
        <v>2730</v>
      </c>
      <c r="C726" t="s">
        <v>12006</v>
      </c>
      <c r="D726" t="s">
        <v>9790</v>
      </c>
      <c r="E726" t="s">
        <v>9787</v>
      </c>
      <c r="M726" t="str">
        <f t="shared" si="11"/>
        <v>B.IV Series II</v>
      </c>
    </row>
    <row r="727" spans="2:13" x14ac:dyDescent="0.2">
      <c r="B727" t="s">
        <v>7891</v>
      </c>
      <c r="C727" t="s">
        <v>12006</v>
      </c>
      <c r="D727" t="s">
        <v>9791</v>
      </c>
      <c r="E727" t="s">
        <v>9792</v>
      </c>
      <c r="M727" t="str">
        <f t="shared" si="11"/>
        <v>B.IV Series II</v>
      </c>
    </row>
    <row r="728" spans="2:13" x14ac:dyDescent="0.2">
      <c r="B728" t="s">
        <v>3430</v>
      </c>
      <c r="C728" t="s">
        <v>12006</v>
      </c>
      <c r="D728" t="s">
        <v>9793</v>
      </c>
      <c r="E728" t="s">
        <v>9794</v>
      </c>
      <c r="M728" t="str">
        <f t="shared" si="11"/>
        <v>B.IV Series II</v>
      </c>
    </row>
    <row r="729" spans="2:13" x14ac:dyDescent="0.2">
      <c r="B729" t="s">
        <v>5236</v>
      </c>
      <c r="C729" t="s">
        <v>12006</v>
      </c>
      <c r="D729">
        <v>618</v>
      </c>
      <c r="E729" t="s">
        <v>8643</v>
      </c>
      <c r="M729" t="str">
        <f t="shared" si="11"/>
        <v>B.IV Series II</v>
      </c>
    </row>
    <row r="730" spans="2:13" x14ac:dyDescent="0.2">
      <c r="B730" t="s">
        <v>7950</v>
      </c>
      <c r="C730" t="s">
        <v>12006</v>
      </c>
      <c r="D730">
        <v>692</v>
      </c>
      <c r="E730" t="s">
        <v>9759</v>
      </c>
      <c r="M730" t="str">
        <f t="shared" si="11"/>
        <v>B.IV Series II</v>
      </c>
    </row>
    <row r="731" spans="2:13" x14ac:dyDescent="0.2">
      <c r="B731" t="s">
        <v>5424</v>
      </c>
      <c r="C731" t="s">
        <v>12006</v>
      </c>
      <c r="D731" t="s">
        <v>9744</v>
      </c>
      <c r="E731" t="s">
        <v>9795</v>
      </c>
      <c r="M731" t="str">
        <f t="shared" si="11"/>
        <v>B.IV Series II</v>
      </c>
    </row>
    <row r="732" spans="2:13" x14ac:dyDescent="0.2">
      <c r="B732" t="s">
        <v>5237</v>
      </c>
      <c r="C732" t="s">
        <v>12006</v>
      </c>
      <c r="D732">
        <v>618</v>
      </c>
      <c r="E732" t="s">
        <v>8643</v>
      </c>
      <c r="M732" t="str">
        <f t="shared" si="11"/>
        <v>B.IV Series II</v>
      </c>
    </row>
    <row r="733" spans="2:13" x14ac:dyDescent="0.2">
      <c r="B733" t="s">
        <v>5238</v>
      </c>
      <c r="C733" t="s">
        <v>12006</v>
      </c>
      <c r="D733">
        <v>618</v>
      </c>
      <c r="E733" t="s">
        <v>8643</v>
      </c>
      <c r="M733" t="str">
        <f t="shared" si="11"/>
        <v>B.IV Series II</v>
      </c>
    </row>
    <row r="734" spans="2:13" x14ac:dyDescent="0.2">
      <c r="B734" t="s">
        <v>5119</v>
      </c>
      <c r="C734" t="s">
        <v>12018</v>
      </c>
      <c r="D734" t="s">
        <v>9796</v>
      </c>
      <c r="E734" t="s">
        <v>10476</v>
      </c>
      <c r="M734" t="str">
        <f t="shared" si="11"/>
        <v>F.II</v>
      </c>
    </row>
    <row r="735" spans="2:13" x14ac:dyDescent="0.2">
      <c r="B735" t="s">
        <v>4771</v>
      </c>
      <c r="C735" t="s">
        <v>12018</v>
      </c>
      <c r="D735" t="s">
        <v>10469</v>
      </c>
      <c r="E735" t="s">
        <v>9797</v>
      </c>
      <c r="M735" t="str">
        <f t="shared" si="11"/>
        <v>F.II</v>
      </c>
    </row>
    <row r="736" spans="2:13" x14ac:dyDescent="0.2">
      <c r="B736" t="s">
        <v>4810</v>
      </c>
      <c r="C736" t="s">
        <v>12018</v>
      </c>
      <c r="D736" t="s">
        <v>9798</v>
      </c>
      <c r="E736" t="s">
        <v>9799</v>
      </c>
      <c r="M736" t="str">
        <f t="shared" si="11"/>
        <v>F.II</v>
      </c>
    </row>
    <row r="737" spans="2:13" x14ac:dyDescent="0.2">
      <c r="B737" t="s">
        <v>7877</v>
      </c>
      <c r="C737" t="s">
        <v>12018</v>
      </c>
      <c r="D737" t="s">
        <v>9800</v>
      </c>
      <c r="E737" t="s">
        <v>9801</v>
      </c>
      <c r="M737" t="str">
        <f t="shared" si="11"/>
        <v>F.II</v>
      </c>
    </row>
    <row r="738" spans="2:13" x14ac:dyDescent="0.2">
      <c r="B738" t="s">
        <v>7138</v>
      </c>
      <c r="C738" t="s">
        <v>12018</v>
      </c>
      <c r="D738" t="s">
        <v>9802</v>
      </c>
      <c r="E738" t="s">
        <v>9803</v>
      </c>
      <c r="M738" t="str">
        <f t="shared" si="11"/>
        <v>F.II</v>
      </c>
    </row>
    <row r="739" spans="2:13" x14ac:dyDescent="0.2">
      <c r="B739" t="s">
        <v>213</v>
      </c>
      <c r="C739" t="s">
        <v>12018</v>
      </c>
      <c r="D739">
        <v>456</v>
      </c>
      <c r="E739" t="s">
        <v>9804</v>
      </c>
      <c r="M739" t="str">
        <f t="shared" si="11"/>
        <v>F.II</v>
      </c>
    </row>
    <row r="740" spans="2:13" x14ac:dyDescent="0.2">
      <c r="B740" t="s">
        <v>5132</v>
      </c>
      <c r="C740" t="s">
        <v>12018</v>
      </c>
      <c r="D740" t="s">
        <v>9304</v>
      </c>
      <c r="E740" t="s">
        <v>10476</v>
      </c>
      <c r="M740" t="str">
        <f t="shared" si="11"/>
        <v>F.II</v>
      </c>
    </row>
    <row r="741" spans="2:13" x14ac:dyDescent="0.2">
      <c r="B741" t="s">
        <v>1882</v>
      </c>
      <c r="C741" t="s">
        <v>12018</v>
      </c>
      <c r="D741" t="s">
        <v>8372</v>
      </c>
      <c r="E741" t="s">
        <v>9805</v>
      </c>
      <c r="M741" t="str">
        <f t="shared" si="11"/>
        <v>F.II</v>
      </c>
    </row>
    <row r="742" spans="2:13" x14ac:dyDescent="0.2">
      <c r="B742" t="s">
        <v>1914</v>
      </c>
      <c r="C742" t="s">
        <v>12018</v>
      </c>
      <c r="D742" t="s">
        <v>9806</v>
      </c>
      <c r="E742" t="s">
        <v>9444</v>
      </c>
      <c r="M742" t="str">
        <f t="shared" si="11"/>
        <v>F.II</v>
      </c>
    </row>
    <row r="743" spans="2:13" x14ac:dyDescent="0.2">
      <c r="B743" t="s">
        <v>7281</v>
      </c>
      <c r="C743" t="s">
        <v>12018</v>
      </c>
      <c r="D743" t="s">
        <v>12451</v>
      </c>
      <c r="E743" t="s">
        <v>9807</v>
      </c>
      <c r="M743" t="str">
        <f t="shared" si="11"/>
        <v>F.II</v>
      </c>
    </row>
    <row r="744" spans="2:13" x14ac:dyDescent="0.2">
      <c r="B744" t="s">
        <v>3308</v>
      </c>
      <c r="C744" t="s">
        <v>12018</v>
      </c>
      <c r="D744">
        <v>456</v>
      </c>
      <c r="E744" t="s">
        <v>9808</v>
      </c>
      <c r="M744" t="str">
        <f t="shared" si="11"/>
        <v>F.II</v>
      </c>
    </row>
    <row r="745" spans="2:13" x14ac:dyDescent="0.2">
      <c r="B745" t="s">
        <v>6386</v>
      </c>
      <c r="C745" t="s">
        <v>12018</v>
      </c>
      <c r="D745" t="s">
        <v>9809</v>
      </c>
      <c r="E745" t="s">
        <v>9810</v>
      </c>
      <c r="M745" t="str">
        <f t="shared" si="11"/>
        <v>F.II</v>
      </c>
    </row>
    <row r="746" spans="2:13" x14ac:dyDescent="0.2">
      <c r="B746" t="s">
        <v>7097</v>
      </c>
      <c r="C746" t="s">
        <v>12018</v>
      </c>
      <c r="D746">
        <v>410</v>
      </c>
      <c r="E746" t="s">
        <v>9811</v>
      </c>
      <c r="M746" t="str">
        <f t="shared" si="11"/>
        <v>F.II</v>
      </c>
    </row>
    <row r="747" spans="2:13" x14ac:dyDescent="0.2">
      <c r="B747" t="s">
        <v>3243</v>
      </c>
      <c r="C747" t="s">
        <v>12018</v>
      </c>
      <c r="D747" t="s">
        <v>9812</v>
      </c>
      <c r="E747" t="s">
        <v>9813</v>
      </c>
      <c r="M747" t="str">
        <f t="shared" si="11"/>
        <v>F.II</v>
      </c>
    </row>
    <row r="748" spans="2:13" x14ac:dyDescent="0.2">
      <c r="B748" t="s">
        <v>7126</v>
      </c>
      <c r="C748" t="s">
        <v>12018</v>
      </c>
      <c r="D748">
        <v>25</v>
      </c>
      <c r="E748" t="s">
        <v>9814</v>
      </c>
      <c r="M748" t="str">
        <f t="shared" si="11"/>
        <v>F.II</v>
      </c>
    </row>
    <row r="749" spans="2:13" x14ac:dyDescent="0.2">
      <c r="B749" t="s">
        <v>1877</v>
      </c>
      <c r="C749" t="s">
        <v>12018</v>
      </c>
      <c r="D749" t="s">
        <v>9796</v>
      </c>
      <c r="E749" t="s">
        <v>9815</v>
      </c>
      <c r="M749" t="str">
        <f t="shared" si="11"/>
        <v>F.II</v>
      </c>
    </row>
    <row r="750" spans="2:13" x14ac:dyDescent="0.2">
      <c r="B750" t="s">
        <v>2042</v>
      </c>
      <c r="C750" t="s">
        <v>12018</v>
      </c>
      <c r="D750" t="s">
        <v>9816</v>
      </c>
      <c r="E750" t="s">
        <v>9523</v>
      </c>
      <c r="M750" t="str">
        <f t="shared" si="11"/>
        <v>F.II</v>
      </c>
    </row>
    <row r="751" spans="2:13" x14ac:dyDescent="0.2">
      <c r="B751" t="s">
        <v>7127</v>
      </c>
      <c r="C751" t="s">
        <v>12018</v>
      </c>
      <c r="D751">
        <v>25</v>
      </c>
      <c r="E751" t="s">
        <v>9814</v>
      </c>
      <c r="M751" t="str">
        <f t="shared" si="11"/>
        <v>F.II</v>
      </c>
    </row>
    <row r="752" spans="2:13" x14ac:dyDescent="0.2">
      <c r="B752" t="s">
        <v>7276</v>
      </c>
      <c r="C752" t="s">
        <v>12018</v>
      </c>
      <c r="D752">
        <v>25</v>
      </c>
      <c r="E752" t="s">
        <v>9817</v>
      </c>
      <c r="M752" t="str">
        <f t="shared" si="11"/>
        <v>F.II</v>
      </c>
    </row>
    <row r="753" spans="2:13" x14ac:dyDescent="0.2">
      <c r="B753" t="s">
        <v>7250</v>
      </c>
      <c r="C753" t="s">
        <v>12018</v>
      </c>
      <c r="D753" t="s">
        <v>10523</v>
      </c>
      <c r="E753" t="s">
        <v>9818</v>
      </c>
      <c r="M753" t="str">
        <f t="shared" si="11"/>
        <v>F.II</v>
      </c>
    </row>
    <row r="754" spans="2:13" x14ac:dyDescent="0.2">
      <c r="B754" t="s">
        <v>246</v>
      </c>
      <c r="C754" t="s">
        <v>12018</v>
      </c>
      <c r="D754">
        <v>605</v>
      </c>
      <c r="E754" t="s">
        <v>9819</v>
      </c>
      <c r="M754" t="str">
        <f t="shared" si="11"/>
        <v>F.II</v>
      </c>
    </row>
    <row r="755" spans="2:13" x14ac:dyDescent="0.2">
      <c r="B755" t="s">
        <v>1839</v>
      </c>
      <c r="C755" t="s">
        <v>12018</v>
      </c>
      <c r="D755" t="s">
        <v>9820</v>
      </c>
      <c r="E755" t="s">
        <v>9821</v>
      </c>
      <c r="M755" t="str">
        <f t="shared" si="11"/>
        <v>F.II</v>
      </c>
    </row>
    <row r="756" spans="2:13" x14ac:dyDescent="0.2">
      <c r="B756" t="s">
        <v>7082</v>
      </c>
      <c r="C756" t="s">
        <v>12018</v>
      </c>
      <c r="D756" t="s">
        <v>9822</v>
      </c>
      <c r="E756" t="s">
        <v>9823</v>
      </c>
      <c r="M756" t="str">
        <f t="shared" si="11"/>
        <v>F.II</v>
      </c>
    </row>
    <row r="757" spans="2:13" x14ac:dyDescent="0.2">
      <c r="B757" t="s">
        <v>7076</v>
      </c>
      <c r="C757" t="s">
        <v>12018</v>
      </c>
      <c r="D757">
        <v>410</v>
      </c>
      <c r="E757" t="s">
        <v>9824</v>
      </c>
      <c r="M757" t="str">
        <f t="shared" si="11"/>
        <v>F.II</v>
      </c>
    </row>
    <row r="758" spans="2:13" x14ac:dyDescent="0.2">
      <c r="B758" t="s">
        <v>7085</v>
      </c>
      <c r="C758" t="s">
        <v>12018</v>
      </c>
      <c r="D758" t="s">
        <v>9825</v>
      </c>
      <c r="E758" t="s">
        <v>9826</v>
      </c>
      <c r="M758" t="str">
        <f t="shared" si="11"/>
        <v>F.II</v>
      </c>
    </row>
    <row r="759" spans="2:13" x14ac:dyDescent="0.2">
      <c r="B759" t="s">
        <v>3240</v>
      </c>
      <c r="C759" t="s">
        <v>12018</v>
      </c>
      <c r="D759" t="s">
        <v>9827</v>
      </c>
      <c r="E759" t="s">
        <v>9828</v>
      </c>
      <c r="M759" t="str">
        <f t="shared" si="11"/>
        <v>F.II</v>
      </c>
    </row>
    <row r="760" spans="2:13" x14ac:dyDescent="0.2">
      <c r="B760" t="s">
        <v>3174</v>
      </c>
      <c r="C760" t="s">
        <v>12018</v>
      </c>
      <c r="D760" t="s">
        <v>9827</v>
      </c>
      <c r="E760" t="s">
        <v>9829</v>
      </c>
      <c r="M760" t="str">
        <f t="shared" si="11"/>
        <v>F.II</v>
      </c>
    </row>
    <row r="761" spans="2:13" x14ac:dyDescent="0.2">
      <c r="B761" t="s">
        <v>4561</v>
      </c>
      <c r="C761" t="s">
        <v>12018</v>
      </c>
      <c r="D761" t="s">
        <v>9830</v>
      </c>
      <c r="E761" t="s">
        <v>9831</v>
      </c>
      <c r="M761" t="str">
        <f t="shared" si="11"/>
        <v>F.II</v>
      </c>
    </row>
    <row r="762" spans="2:13" x14ac:dyDescent="0.2">
      <c r="B762" t="s">
        <v>7054</v>
      </c>
      <c r="C762" t="s">
        <v>12018</v>
      </c>
      <c r="D762" t="s">
        <v>9832</v>
      </c>
      <c r="E762" t="s">
        <v>9833</v>
      </c>
      <c r="M762" t="str">
        <f t="shared" si="11"/>
        <v>F.II</v>
      </c>
    </row>
    <row r="763" spans="2:13" x14ac:dyDescent="0.2">
      <c r="B763" t="s">
        <v>5147</v>
      </c>
      <c r="C763" t="s">
        <v>12018</v>
      </c>
      <c r="D763" t="s">
        <v>9834</v>
      </c>
      <c r="E763" t="s">
        <v>9835</v>
      </c>
      <c r="M763" t="str">
        <f t="shared" si="11"/>
        <v>F.II</v>
      </c>
    </row>
    <row r="764" spans="2:13" x14ac:dyDescent="0.2">
      <c r="B764" t="s">
        <v>3194</v>
      </c>
      <c r="C764" t="s">
        <v>12018</v>
      </c>
      <c r="D764" t="s">
        <v>9836</v>
      </c>
      <c r="E764" t="s">
        <v>9837</v>
      </c>
      <c r="M764" t="str">
        <f t="shared" si="11"/>
        <v>F.II</v>
      </c>
    </row>
    <row r="765" spans="2:13" x14ac:dyDescent="0.2">
      <c r="B765" t="s">
        <v>7121</v>
      </c>
      <c r="C765" t="s">
        <v>12018</v>
      </c>
      <c r="D765" t="s">
        <v>9445</v>
      </c>
      <c r="E765" t="s">
        <v>9838</v>
      </c>
      <c r="M765" t="str">
        <f t="shared" si="11"/>
        <v>F.II</v>
      </c>
    </row>
    <row r="766" spans="2:13" x14ac:dyDescent="0.2">
      <c r="B766" t="s">
        <v>7070</v>
      </c>
      <c r="C766" t="s">
        <v>12018</v>
      </c>
      <c r="D766" t="s">
        <v>9822</v>
      </c>
      <c r="E766" t="s">
        <v>9839</v>
      </c>
      <c r="M766" t="str">
        <f t="shared" si="11"/>
        <v>F.II</v>
      </c>
    </row>
    <row r="767" spans="2:13" x14ac:dyDescent="0.2">
      <c r="B767" t="s">
        <v>2191</v>
      </c>
      <c r="C767" t="s">
        <v>12018</v>
      </c>
      <c r="D767" t="s">
        <v>9840</v>
      </c>
      <c r="E767" t="s">
        <v>10859</v>
      </c>
      <c r="M767" t="str">
        <f t="shared" si="11"/>
        <v>F.II</v>
      </c>
    </row>
    <row r="768" spans="2:13" x14ac:dyDescent="0.2">
      <c r="B768" t="s">
        <v>7175</v>
      </c>
      <c r="C768" t="s">
        <v>12018</v>
      </c>
      <c r="D768">
        <v>333</v>
      </c>
      <c r="E768" t="s">
        <v>9841</v>
      </c>
      <c r="M768" t="str">
        <f t="shared" si="11"/>
        <v>F.II</v>
      </c>
    </row>
    <row r="769" spans="2:13" x14ac:dyDescent="0.2">
      <c r="B769" t="s">
        <v>1635</v>
      </c>
      <c r="C769" t="s">
        <v>12018</v>
      </c>
      <c r="D769" t="s">
        <v>9842</v>
      </c>
      <c r="E769" t="s">
        <v>9327</v>
      </c>
      <c r="M769" t="str">
        <f t="shared" si="11"/>
        <v>F.II</v>
      </c>
    </row>
    <row r="770" spans="2:13" x14ac:dyDescent="0.2">
      <c r="B770" t="s">
        <v>3393</v>
      </c>
      <c r="C770" t="s">
        <v>12018</v>
      </c>
      <c r="D770" t="s">
        <v>9843</v>
      </c>
      <c r="E770" t="s">
        <v>9844</v>
      </c>
      <c r="M770" t="str">
        <f t="shared" ref="M770:M833" si="12">VLOOKUP(B770,Andy,2,FALSE)</f>
        <v>F.II</v>
      </c>
    </row>
    <row r="771" spans="2:13" x14ac:dyDescent="0.2">
      <c r="B771" t="s">
        <v>4827</v>
      </c>
      <c r="C771" t="s">
        <v>12018</v>
      </c>
      <c r="D771" t="s">
        <v>9845</v>
      </c>
      <c r="E771" t="s">
        <v>9846</v>
      </c>
      <c r="M771" t="str">
        <f t="shared" si="12"/>
        <v>F.II</v>
      </c>
    </row>
    <row r="772" spans="2:13" x14ac:dyDescent="0.2">
      <c r="B772" t="s">
        <v>7074</v>
      </c>
      <c r="C772" t="s">
        <v>12018</v>
      </c>
      <c r="D772" t="s">
        <v>9822</v>
      </c>
      <c r="E772" t="s">
        <v>9847</v>
      </c>
      <c r="M772" t="str">
        <f t="shared" si="12"/>
        <v>F.II</v>
      </c>
    </row>
    <row r="773" spans="2:13" x14ac:dyDescent="0.2">
      <c r="B773" t="s">
        <v>7081</v>
      </c>
      <c r="C773" t="s">
        <v>12018</v>
      </c>
      <c r="D773" t="s">
        <v>9822</v>
      </c>
      <c r="E773" t="s">
        <v>9848</v>
      </c>
      <c r="M773" t="str">
        <f t="shared" si="12"/>
        <v>F.II</v>
      </c>
    </row>
    <row r="774" spans="2:13" x14ac:dyDescent="0.2">
      <c r="B774" t="s">
        <v>5984</v>
      </c>
      <c r="C774" t="s">
        <v>12018</v>
      </c>
      <c r="D774" t="s">
        <v>9849</v>
      </c>
      <c r="E774" t="s">
        <v>9850</v>
      </c>
      <c r="M774" t="str">
        <f t="shared" si="12"/>
        <v>F.II</v>
      </c>
    </row>
    <row r="775" spans="2:13" x14ac:dyDescent="0.2">
      <c r="B775" t="s">
        <v>7096</v>
      </c>
      <c r="C775" t="s">
        <v>12018</v>
      </c>
      <c r="D775">
        <v>151</v>
      </c>
      <c r="E775" t="s">
        <v>9851</v>
      </c>
      <c r="M775" t="str">
        <f t="shared" si="12"/>
        <v>F.II</v>
      </c>
    </row>
    <row r="776" spans="2:13" x14ac:dyDescent="0.2">
      <c r="B776" t="s">
        <v>5111</v>
      </c>
      <c r="C776" t="s">
        <v>12018</v>
      </c>
      <c r="D776" t="s">
        <v>9852</v>
      </c>
      <c r="E776" t="s">
        <v>10476</v>
      </c>
      <c r="M776" t="str">
        <f t="shared" si="12"/>
        <v>F.II</v>
      </c>
    </row>
    <row r="777" spans="2:13" x14ac:dyDescent="0.2">
      <c r="B777" t="s">
        <v>7203</v>
      </c>
      <c r="C777" t="s">
        <v>12018</v>
      </c>
      <c r="D777" t="s">
        <v>9802</v>
      </c>
      <c r="E777" t="s">
        <v>9853</v>
      </c>
      <c r="M777" t="str">
        <f t="shared" si="12"/>
        <v>F.II</v>
      </c>
    </row>
    <row r="778" spans="2:13" x14ac:dyDescent="0.2">
      <c r="B778" t="s">
        <v>2153</v>
      </c>
      <c r="C778" t="s">
        <v>12018</v>
      </c>
      <c r="D778" t="s">
        <v>9854</v>
      </c>
      <c r="E778" t="s">
        <v>9855</v>
      </c>
      <c r="M778" t="str">
        <f t="shared" si="12"/>
        <v>F.II</v>
      </c>
    </row>
    <row r="779" spans="2:13" x14ac:dyDescent="0.2">
      <c r="B779" t="s">
        <v>7141</v>
      </c>
      <c r="C779" t="s">
        <v>12018</v>
      </c>
      <c r="D779">
        <v>605</v>
      </c>
      <c r="E779" t="s">
        <v>9856</v>
      </c>
      <c r="M779" t="str">
        <f t="shared" si="12"/>
        <v>F.II</v>
      </c>
    </row>
    <row r="780" spans="2:13" x14ac:dyDescent="0.2">
      <c r="B780" t="s">
        <v>4698</v>
      </c>
      <c r="C780" t="s">
        <v>12018</v>
      </c>
      <c r="D780" t="s">
        <v>9857</v>
      </c>
      <c r="E780" t="s">
        <v>9858</v>
      </c>
      <c r="M780" t="str">
        <f t="shared" si="12"/>
        <v>F.II</v>
      </c>
    </row>
    <row r="781" spans="2:13" x14ac:dyDescent="0.2">
      <c r="B781" t="s">
        <v>3421</v>
      </c>
      <c r="C781" t="s">
        <v>12018</v>
      </c>
      <c r="D781" t="s">
        <v>9802</v>
      </c>
      <c r="E781" t="s">
        <v>9859</v>
      </c>
      <c r="M781" t="str">
        <f t="shared" si="12"/>
        <v>F.II</v>
      </c>
    </row>
    <row r="782" spans="2:13" x14ac:dyDescent="0.2">
      <c r="B782" t="s">
        <v>7105</v>
      </c>
      <c r="C782" t="s">
        <v>12018</v>
      </c>
      <c r="D782">
        <v>605</v>
      </c>
      <c r="E782" t="s">
        <v>9860</v>
      </c>
      <c r="M782" t="str">
        <f t="shared" si="12"/>
        <v>F.II</v>
      </c>
    </row>
    <row r="783" spans="2:13" x14ac:dyDescent="0.2">
      <c r="B783" t="s">
        <v>8530</v>
      </c>
      <c r="C783" t="s">
        <v>12018</v>
      </c>
      <c r="D783" t="s">
        <v>9854</v>
      </c>
      <c r="E783" t="s">
        <v>9861</v>
      </c>
      <c r="M783" t="str">
        <f t="shared" si="12"/>
        <v>F.II</v>
      </c>
    </row>
    <row r="784" spans="2:13" x14ac:dyDescent="0.2">
      <c r="B784" t="s">
        <v>7187</v>
      </c>
      <c r="C784" t="s">
        <v>12018</v>
      </c>
      <c r="D784" t="s">
        <v>9802</v>
      </c>
      <c r="E784" t="s">
        <v>9862</v>
      </c>
      <c r="M784" t="str">
        <f t="shared" si="12"/>
        <v>F.II</v>
      </c>
    </row>
    <row r="785" spans="2:13" x14ac:dyDescent="0.2">
      <c r="B785" t="s">
        <v>2025</v>
      </c>
      <c r="C785" t="s">
        <v>12018</v>
      </c>
      <c r="D785" t="s">
        <v>9863</v>
      </c>
      <c r="E785" t="s">
        <v>9864</v>
      </c>
      <c r="M785" t="str">
        <f t="shared" si="12"/>
        <v>F.II</v>
      </c>
    </row>
    <row r="786" spans="2:13" x14ac:dyDescent="0.2">
      <c r="B786" t="s">
        <v>7079</v>
      </c>
      <c r="C786" t="s">
        <v>12018</v>
      </c>
      <c r="D786">
        <v>605</v>
      </c>
      <c r="E786" t="s">
        <v>9865</v>
      </c>
      <c r="M786" t="str">
        <f t="shared" si="12"/>
        <v>F.II</v>
      </c>
    </row>
    <row r="787" spans="2:13" x14ac:dyDescent="0.2">
      <c r="B787" t="s">
        <v>5112</v>
      </c>
      <c r="C787" t="s">
        <v>12018</v>
      </c>
      <c r="D787" t="s">
        <v>12440</v>
      </c>
      <c r="E787" t="s">
        <v>10476</v>
      </c>
      <c r="M787" t="str">
        <f t="shared" si="12"/>
        <v>F.II</v>
      </c>
    </row>
    <row r="788" spans="2:13" x14ac:dyDescent="0.2">
      <c r="B788" t="s">
        <v>2013</v>
      </c>
      <c r="C788" t="s">
        <v>12018</v>
      </c>
      <c r="D788" t="s">
        <v>9866</v>
      </c>
      <c r="E788" t="s">
        <v>9534</v>
      </c>
      <c r="M788" t="str">
        <f t="shared" si="12"/>
        <v>F.II</v>
      </c>
    </row>
    <row r="789" spans="2:13" x14ac:dyDescent="0.2">
      <c r="B789" t="s">
        <v>7932</v>
      </c>
      <c r="C789" t="s">
        <v>12018</v>
      </c>
      <c r="D789" t="s">
        <v>9867</v>
      </c>
      <c r="E789" t="s">
        <v>9868</v>
      </c>
      <c r="M789" t="str">
        <f t="shared" si="12"/>
        <v>F.II</v>
      </c>
    </row>
    <row r="790" spans="2:13" x14ac:dyDescent="0.2">
      <c r="B790" t="s">
        <v>6212</v>
      </c>
      <c r="C790" t="s">
        <v>12018</v>
      </c>
      <c r="D790" t="s">
        <v>10509</v>
      </c>
      <c r="E790" t="s">
        <v>9869</v>
      </c>
      <c r="M790" t="str">
        <f t="shared" si="12"/>
        <v>F.II</v>
      </c>
    </row>
    <row r="791" spans="2:13" x14ac:dyDescent="0.2">
      <c r="B791" t="s">
        <v>7215</v>
      </c>
      <c r="C791" t="s">
        <v>12018</v>
      </c>
      <c r="D791" t="s">
        <v>9870</v>
      </c>
      <c r="E791" t="s">
        <v>11175</v>
      </c>
      <c r="M791" t="str">
        <f t="shared" si="12"/>
        <v>F.II</v>
      </c>
    </row>
    <row r="792" spans="2:13" x14ac:dyDescent="0.2">
      <c r="B792" t="s">
        <v>7133</v>
      </c>
      <c r="C792" t="s">
        <v>12018</v>
      </c>
      <c r="D792">
        <v>157</v>
      </c>
      <c r="E792" t="s">
        <v>11176</v>
      </c>
      <c r="M792" t="str">
        <f t="shared" si="12"/>
        <v>F.II</v>
      </c>
    </row>
    <row r="793" spans="2:13" x14ac:dyDescent="0.2">
      <c r="B793" t="s">
        <v>6193</v>
      </c>
      <c r="C793" t="s">
        <v>12018</v>
      </c>
      <c r="D793" t="s">
        <v>11177</v>
      </c>
      <c r="E793" t="s">
        <v>11178</v>
      </c>
      <c r="M793" t="str">
        <f t="shared" si="12"/>
        <v>F.II</v>
      </c>
    </row>
    <row r="794" spans="2:13" x14ac:dyDescent="0.2">
      <c r="B794" t="s">
        <v>7156</v>
      </c>
      <c r="C794" t="s">
        <v>12018</v>
      </c>
      <c r="D794">
        <v>410</v>
      </c>
      <c r="E794" t="s">
        <v>11179</v>
      </c>
      <c r="M794" t="str">
        <f t="shared" si="12"/>
        <v>F.II</v>
      </c>
    </row>
    <row r="795" spans="2:13" x14ac:dyDescent="0.2">
      <c r="B795" t="s">
        <v>7069</v>
      </c>
      <c r="C795" t="s">
        <v>12018</v>
      </c>
      <c r="D795">
        <v>410</v>
      </c>
      <c r="E795" t="s">
        <v>11180</v>
      </c>
      <c r="M795" t="str">
        <f t="shared" si="12"/>
        <v>F.II</v>
      </c>
    </row>
    <row r="796" spans="2:13" x14ac:dyDescent="0.2">
      <c r="B796" t="s">
        <v>7880</v>
      </c>
      <c r="C796" t="s">
        <v>12018</v>
      </c>
      <c r="D796" t="s">
        <v>11181</v>
      </c>
      <c r="E796" t="s">
        <v>11182</v>
      </c>
      <c r="M796" t="str">
        <f t="shared" si="12"/>
        <v>F.II</v>
      </c>
    </row>
    <row r="797" spans="2:13" x14ac:dyDescent="0.2">
      <c r="B797" t="s">
        <v>7211</v>
      </c>
      <c r="C797" t="s">
        <v>12018</v>
      </c>
      <c r="D797" t="s">
        <v>11183</v>
      </c>
      <c r="E797" t="s">
        <v>11184</v>
      </c>
      <c r="M797" t="str">
        <f t="shared" si="12"/>
        <v>F.II</v>
      </c>
    </row>
    <row r="798" spans="2:13" x14ac:dyDescent="0.2">
      <c r="B798" t="s">
        <v>5986</v>
      </c>
      <c r="C798" t="s">
        <v>12018</v>
      </c>
      <c r="D798" t="s">
        <v>9558</v>
      </c>
      <c r="E798" t="s">
        <v>9850</v>
      </c>
      <c r="M798" t="str">
        <f t="shared" si="12"/>
        <v>F.II</v>
      </c>
    </row>
    <row r="799" spans="2:13" x14ac:dyDescent="0.2">
      <c r="B799" t="s">
        <v>7893</v>
      </c>
      <c r="C799" t="s">
        <v>12018</v>
      </c>
      <c r="D799" t="s">
        <v>11185</v>
      </c>
      <c r="E799" t="s">
        <v>11186</v>
      </c>
      <c r="M799" t="str">
        <f t="shared" si="12"/>
        <v>F.II</v>
      </c>
    </row>
    <row r="800" spans="2:13" x14ac:dyDescent="0.2">
      <c r="B800" t="s">
        <v>6176</v>
      </c>
      <c r="C800" t="s">
        <v>12018</v>
      </c>
      <c r="D800" t="s">
        <v>11187</v>
      </c>
      <c r="E800" t="s">
        <v>11188</v>
      </c>
      <c r="M800" t="str">
        <f t="shared" si="12"/>
        <v>F.II</v>
      </c>
    </row>
    <row r="801" spans="2:13" x14ac:dyDescent="0.2">
      <c r="B801" t="s">
        <v>3255</v>
      </c>
      <c r="C801" t="s">
        <v>12018</v>
      </c>
      <c r="D801" t="s">
        <v>11189</v>
      </c>
      <c r="E801" t="s">
        <v>11190</v>
      </c>
      <c r="M801" t="str">
        <f t="shared" si="12"/>
        <v>F.II</v>
      </c>
    </row>
    <row r="802" spans="2:13" x14ac:dyDescent="0.2">
      <c r="B802" t="s">
        <v>1663</v>
      </c>
      <c r="C802" t="s">
        <v>12018</v>
      </c>
      <c r="D802" t="s">
        <v>11191</v>
      </c>
      <c r="E802" t="s">
        <v>11192</v>
      </c>
      <c r="M802" t="str">
        <f t="shared" si="12"/>
        <v>F.II</v>
      </c>
    </row>
    <row r="803" spans="2:13" x14ac:dyDescent="0.2">
      <c r="B803" t="s">
        <v>3257</v>
      </c>
      <c r="C803" t="s">
        <v>12018</v>
      </c>
      <c r="D803" t="s">
        <v>9836</v>
      </c>
      <c r="E803" t="s">
        <v>11193</v>
      </c>
      <c r="M803" t="str">
        <f t="shared" si="12"/>
        <v>F.II</v>
      </c>
    </row>
    <row r="804" spans="2:13" x14ac:dyDescent="0.2">
      <c r="B804" t="s">
        <v>7103</v>
      </c>
      <c r="C804" t="s">
        <v>12018</v>
      </c>
      <c r="D804" t="s">
        <v>11183</v>
      </c>
      <c r="E804" t="s">
        <v>11194</v>
      </c>
      <c r="M804" t="str">
        <f t="shared" si="12"/>
        <v>F.II</v>
      </c>
    </row>
    <row r="805" spans="2:13" x14ac:dyDescent="0.2">
      <c r="B805" t="s">
        <v>7125</v>
      </c>
      <c r="C805" t="s">
        <v>12018</v>
      </c>
      <c r="D805">
        <v>410</v>
      </c>
      <c r="E805" t="s">
        <v>11195</v>
      </c>
      <c r="M805" t="str">
        <f t="shared" si="12"/>
        <v>F.II</v>
      </c>
    </row>
    <row r="806" spans="2:13" x14ac:dyDescent="0.2">
      <c r="B806" t="s">
        <v>7132</v>
      </c>
      <c r="C806" t="s">
        <v>12018</v>
      </c>
      <c r="D806" t="s">
        <v>11183</v>
      </c>
      <c r="E806" t="s">
        <v>11196</v>
      </c>
      <c r="M806" t="str">
        <f t="shared" si="12"/>
        <v>F.II</v>
      </c>
    </row>
    <row r="807" spans="2:13" x14ac:dyDescent="0.2">
      <c r="B807" t="s">
        <v>7077</v>
      </c>
      <c r="C807" t="s">
        <v>12018</v>
      </c>
      <c r="D807">
        <v>151</v>
      </c>
      <c r="E807" t="s">
        <v>11197</v>
      </c>
      <c r="M807" t="str">
        <f t="shared" si="12"/>
        <v>F.II</v>
      </c>
    </row>
    <row r="808" spans="2:13" x14ac:dyDescent="0.2">
      <c r="B808" t="s">
        <v>2103</v>
      </c>
      <c r="C808" t="s">
        <v>12018</v>
      </c>
      <c r="D808" t="s">
        <v>11198</v>
      </c>
      <c r="E808" t="s">
        <v>11199</v>
      </c>
      <c r="M808" t="str">
        <f t="shared" si="12"/>
        <v>F.II</v>
      </c>
    </row>
    <row r="809" spans="2:13" x14ac:dyDescent="0.2">
      <c r="B809" t="s">
        <v>5311</v>
      </c>
      <c r="C809" t="s">
        <v>12018</v>
      </c>
      <c r="D809" t="s">
        <v>9552</v>
      </c>
      <c r="E809" t="s">
        <v>10541</v>
      </c>
      <c r="M809" t="str">
        <f t="shared" si="12"/>
        <v>F.II</v>
      </c>
    </row>
    <row r="810" spans="2:13" x14ac:dyDescent="0.2">
      <c r="B810" t="s">
        <v>7111</v>
      </c>
      <c r="C810" t="s">
        <v>12018</v>
      </c>
      <c r="D810">
        <v>307</v>
      </c>
      <c r="E810" t="s">
        <v>11200</v>
      </c>
      <c r="M810" t="str">
        <f t="shared" si="12"/>
        <v>F.II</v>
      </c>
    </row>
    <row r="811" spans="2:13" x14ac:dyDescent="0.2">
      <c r="B811" t="s">
        <v>7277</v>
      </c>
      <c r="C811" t="s">
        <v>12018</v>
      </c>
      <c r="D811">
        <v>25</v>
      </c>
      <c r="E811" t="s">
        <v>11201</v>
      </c>
      <c r="M811" t="str">
        <f t="shared" si="12"/>
        <v>F.II</v>
      </c>
    </row>
    <row r="812" spans="2:13" x14ac:dyDescent="0.2">
      <c r="B812" t="s">
        <v>3450</v>
      </c>
      <c r="C812" t="s">
        <v>12018</v>
      </c>
      <c r="D812" t="s">
        <v>9802</v>
      </c>
      <c r="E812" t="s">
        <v>11202</v>
      </c>
      <c r="M812" t="str">
        <f t="shared" si="12"/>
        <v>F.II</v>
      </c>
    </row>
    <row r="813" spans="2:13" x14ac:dyDescent="0.2">
      <c r="B813" t="s">
        <v>1902</v>
      </c>
      <c r="C813" t="s">
        <v>12018</v>
      </c>
      <c r="D813" t="s">
        <v>11203</v>
      </c>
      <c r="E813" t="s">
        <v>11204</v>
      </c>
      <c r="M813" t="str">
        <f t="shared" si="12"/>
        <v>F.II</v>
      </c>
    </row>
    <row r="814" spans="2:13" x14ac:dyDescent="0.2">
      <c r="B814" t="s">
        <v>2031</v>
      </c>
      <c r="C814" t="s">
        <v>12018</v>
      </c>
      <c r="D814" t="s">
        <v>11205</v>
      </c>
      <c r="E814" t="s">
        <v>11206</v>
      </c>
      <c r="M814" t="str">
        <f t="shared" si="12"/>
        <v>F.II</v>
      </c>
    </row>
    <row r="815" spans="2:13" x14ac:dyDescent="0.2">
      <c r="B815" t="s">
        <v>7170</v>
      </c>
      <c r="C815" t="s">
        <v>12018</v>
      </c>
      <c r="D815" t="s">
        <v>9802</v>
      </c>
      <c r="E815" t="s">
        <v>11207</v>
      </c>
      <c r="M815" t="str">
        <f t="shared" si="12"/>
        <v>F.II</v>
      </c>
    </row>
    <row r="816" spans="2:13" x14ac:dyDescent="0.2">
      <c r="B816" t="s">
        <v>7851</v>
      </c>
      <c r="C816" t="s">
        <v>12018</v>
      </c>
      <c r="D816" t="s">
        <v>11208</v>
      </c>
      <c r="E816" t="s">
        <v>11209</v>
      </c>
      <c r="M816" t="str">
        <f t="shared" si="12"/>
        <v>F.II</v>
      </c>
    </row>
    <row r="817" spans="2:13" x14ac:dyDescent="0.2">
      <c r="B817" t="s">
        <v>5559</v>
      </c>
      <c r="C817" t="s">
        <v>12018</v>
      </c>
      <c r="D817" t="s">
        <v>11210</v>
      </c>
      <c r="E817" t="s">
        <v>11211</v>
      </c>
      <c r="M817" t="str">
        <f t="shared" si="12"/>
        <v>F.II</v>
      </c>
    </row>
    <row r="818" spans="2:13" x14ac:dyDescent="0.2">
      <c r="B818" t="s">
        <v>3280</v>
      </c>
      <c r="C818" t="s">
        <v>12018</v>
      </c>
      <c r="D818" t="s">
        <v>11212</v>
      </c>
      <c r="E818" t="s">
        <v>11213</v>
      </c>
      <c r="M818" t="str">
        <f t="shared" si="12"/>
        <v>F.II</v>
      </c>
    </row>
    <row r="819" spans="2:13" x14ac:dyDescent="0.2">
      <c r="B819" t="s">
        <v>2033</v>
      </c>
      <c r="C819" t="s">
        <v>12018</v>
      </c>
      <c r="D819" t="s">
        <v>9816</v>
      </c>
      <c r="E819" t="s">
        <v>11214</v>
      </c>
      <c r="M819" t="str">
        <f t="shared" si="12"/>
        <v>F.II</v>
      </c>
    </row>
    <row r="820" spans="2:13" x14ac:dyDescent="0.2">
      <c r="B820" t="s">
        <v>1234</v>
      </c>
      <c r="C820" t="s">
        <v>12018</v>
      </c>
      <c r="D820" t="s">
        <v>11215</v>
      </c>
      <c r="E820" t="s">
        <v>11216</v>
      </c>
      <c r="M820" t="str">
        <f t="shared" si="12"/>
        <v>F.II</v>
      </c>
    </row>
    <row r="821" spans="2:13" x14ac:dyDescent="0.2">
      <c r="B821" t="s">
        <v>6220</v>
      </c>
      <c r="C821" t="s">
        <v>12018</v>
      </c>
      <c r="D821" t="s">
        <v>11217</v>
      </c>
      <c r="E821" t="s">
        <v>10466</v>
      </c>
      <c r="M821" t="str">
        <f t="shared" si="12"/>
        <v>F.II</v>
      </c>
    </row>
    <row r="822" spans="2:13" x14ac:dyDescent="0.2">
      <c r="B822" t="s">
        <v>1072</v>
      </c>
      <c r="C822" t="s">
        <v>12018</v>
      </c>
      <c r="D822" t="s">
        <v>12416</v>
      </c>
      <c r="E822" t="s">
        <v>11218</v>
      </c>
      <c r="M822" t="str">
        <f t="shared" si="12"/>
        <v>F.II</v>
      </c>
    </row>
    <row r="823" spans="2:13" x14ac:dyDescent="0.2">
      <c r="B823" t="s">
        <v>8465</v>
      </c>
      <c r="C823" t="s">
        <v>12018</v>
      </c>
      <c r="D823" t="s">
        <v>11219</v>
      </c>
      <c r="E823" t="s">
        <v>11220</v>
      </c>
      <c r="M823" t="str">
        <f t="shared" si="12"/>
        <v>F.II</v>
      </c>
    </row>
    <row r="824" spans="2:13" x14ac:dyDescent="0.2">
      <c r="B824" t="s">
        <v>2066</v>
      </c>
      <c r="C824" t="s">
        <v>12018</v>
      </c>
      <c r="D824" t="s">
        <v>12433</v>
      </c>
      <c r="E824" t="s">
        <v>11221</v>
      </c>
      <c r="M824" t="str">
        <f t="shared" si="12"/>
        <v>F.II</v>
      </c>
    </row>
    <row r="825" spans="2:13" x14ac:dyDescent="0.2">
      <c r="B825" t="s">
        <v>3296</v>
      </c>
      <c r="C825" t="s">
        <v>12018</v>
      </c>
      <c r="D825">
        <v>25</v>
      </c>
      <c r="E825" t="s">
        <v>11222</v>
      </c>
      <c r="M825" t="str">
        <f t="shared" si="12"/>
        <v>F.II</v>
      </c>
    </row>
    <row r="826" spans="2:13" x14ac:dyDescent="0.2">
      <c r="B826" t="s">
        <v>5104</v>
      </c>
      <c r="C826" t="s">
        <v>12018</v>
      </c>
      <c r="D826" t="s">
        <v>11223</v>
      </c>
      <c r="E826" t="s">
        <v>10476</v>
      </c>
      <c r="M826" t="str">
        <f t="shared" si="12"/>
        <v>F.II</v>
      </c>
    </row>
    <row r="827" spans="2:13" x14ac:dyDescent="0.2">
      <c r="B827" t="s">
        <v>7204</v>
      </c>
      <c r="C827" t="s">
        <v>12018</v>
      </c>
      <c r="D827" t="s">
        <v>11224</v>
      </c>
      <c r="E827" t="s">
        <v>11225</v>
      </c>
      <c r="M827" t="str">
        <f t="shared" si="12"/>
        <v>F.II</v>
      </c>
    </row>
    <row r="828" spans="2:13" x14ac:dyDescent="0.2">
      <c r="B828" t="s">
        <v>3225</v>
      </c>
      <c r="C828" t="s">
        <v>12018</v>
      </c>
      <c r="D828" t="s">
        <v>11212</v>
      </c>
      <c r="E828" t="s">
        <v>11226</v>
      </c>
      <c r="M828" t="str">
        <f t="shared" si="12"/>
        <v>F.II</v>
      </c>
    </row>
    <row r="829" spans="2:13" x14ac:dyDescent="0.2">
      <c r="B829" t="s">
        <v>3344</v>
      </c>
      <c r="C829" t="s">
        <v>12018</v>
      </c>
      <c r="D829" t="s">
        <v>11227</v>
      </c>
      <c r="E829" t="s">
        <v>11228</v>
      </c>
      <c r="M829" t="str">
        <f t="shared" si="12"/>
        <v>F.II</v>
      </c>
    </row>
    <row r="830" spans="2:13" x14ac:dyDescent="0.2">
      <c r="B830" t="s">
        <v>7246</v>
      </c>
      <c r="C830" t="s">
        <v>12018</v>
      </c>
      <c r="D830" t="s">
        <v>11229</v>
      </c>
      <c r="E830" t="s">
        <v>11230</v>
      </c>
      <c r="M830" t="str">
        <f t="shared" si="12"/>
        <v>F.II</v>
      </c>
    </row>
    <row r="831" spans="2:13" x14ac:dyDescent="0.2">
      <c r="B831" t="s">
        <v>1309</v>
      </c>
      <c r="C831" t="s">
        <v>12018</v>
      </c>
      <c r="D831" t="s">
        <v>12841</v>
      </c>
      <c r="E831" t="s">
        <v>12842</v>
      </c>
      <c r="M831" t="str">
        <f t="shared" si="12"/>
        <v>F.II</v>
      </c>
    </row>
    <row r="832" spans="2:13" x14ac:dyDescent="0.2">
      <c r="B832" t="s">
        <v>3293</v>
      </c>
      <c r="C832" t="s">
        <v>12018</v>
      </c>
      <c r="D832" t="s">
        <v>11212</v>
      </c>
      <c r="E832" t="s">
        <v>12843</v>
      </c>
      <c r="M832" t="str">
        <f t="shared" si="12"/>
        <v>F.II</v>
      </c>
    </row>
    <row r="833" spans="2:13" x14ac:dyDescent="0.2">
      <c r="B833" t="s">
        <v>7100</v>
      </c>
      <c r="C833" t="s">
        <v>12018</v>
      </c>
      <c r="D833">
        <v>605</v>
      </c>
      <c r="E833" t="s">
        <v>12844</v>
      </c>
      <c r="M833" t="str">
        <f t="shared" si="12"/>
        <v>F.II</v>
      </c>
    </row>
    <row r="834" spans="2:13" x14ac:dyDescent="0.2">
      <c r="B834" t="s">
        <v>141</v>
      </c>
      <c r="C834" t="s">
        <v>12014</v>
      </c>
      <c r="D834" t="s">
        <v>9457</v>
      </c>
      <c r="E834" t="s">
        <v>12845</v>
      </c>
      <c r="M834" t="str">
        <f t="shared" ref="M834:M897" si="13">VLOOKUP(B834,Andy,2,FALSE)</f>
        <v>FB.VI series I</v>
      </c>
    </row>
    <row r="835" spans="2:13" x14ac:dyDescent="0.2">
      <c r="B835" t="s">
        <v>3858</v>
      </c>
      <c r="C835" t="s">
        <v>12014</v>
      </c>
      <c r="D835" t="s">
        <v>9457</v>
      </c>
      <c r="E835" t="s">
        <v>12846</v>
      </c>
      <c r="M835" t="str">
        <f t="shared" si="13"/>
        <v>FB.VI series I</v>
      </c>
    </row>
    <row r="836" spans="2:13" x14ac:dyDescent="0.2">
      <c r="B836" t="s">
        <v>223</v>
      </c>
      <c r="C836" t="s">
        <v>12014</v>
      </c>
      <c r="E836" t="s">
        <v>12847</v>
      </c>
      <c r="M836" t="str">
        <f t="shared" si="13"/>
        <v>FB.VI series I</v>
      </c>
    </row>
    <row r="837" spans="2:13" x14ac:dyDescent="0.2">
      <c r="B837" t="s">
        <v>3431</v>
      </c>
      <c r="C837" t="s">
        <v>12014</v>
      </c>
      <c r="D837" t="s">
        <v>12848</v>
      </c>
      <c r="E837" t="s">
        <v>12849</v>
      </c>
      <c r="M837" t="str">
        <f t="shared" si="13"/>
        <v>FB.VI series I</v>
      </c>
    </row>
    <row r="838" spans="2:13" x14ac:dyDescent="0.2">
      <c r="B838" t="s">
        <v>5531</v>
      </c>
      <c r="C838" t="s">
        <v>12014</v>
      </c>
      <c r="D838" t="s">
        <v>12850</v>
      </c>
      <c r="E838" t="s">
        <v>12851</v>
      </c>
      <c r="M838" t="str">
        <f t="shared" si="13"/>
        <v>FB.VI series I</v>
      </c>
    </row>
    <row r="839" spans="2:13" x14ac:dyDescent="0.2">
      <c r="B839" t="s">
        <v>2094</v>
      </c>
      <c r="C839" t="s">
        <v>12014</v>
      </c>
      <c r="D839" t="s">
        <v>12852</v>
      </c>
      <c r="E839" t="s">
        <v>12853</v>
      </c>
      <c r="M839" t="str">
        <f t="shared" si="13"/>
        <v>FB.VI series I</v>
      </c>
    </row>
    <row r="840" spans="2:13" x14ac:dyDescent="0.2">
      <c r="B840" t="s">
        <v>5989</v>
      </c>
      <c r="C840" t="s">
        <v>12014</v>
      </c>
      <c r="D840" t="s">
        <v>12854</v>
      </c>
      <c r="E840" t="s">
        <v>9850</v>
      </c>
      <c r="M840" t="str">
        <f t="shared" si="13"/>
        <v>FB.VI series I</v>
      </c>
    </row>
    <row r="841" spans="2:13" x14ac:dyDescent="0.2">
      <c r="B841" t="s">
        <v>1016</v>
      </c>
      <c r="C841" t="s">
        <v>12014</v>
      </c>
      <c r="D841" t="s">
        <v>12855</v>
      </c>
      <c r="E841" t="s">
        <v>12856</v>
      </c>
      <c r="M841" t="str">
        <f t="shared" si="13"/>
        <v>FB.VI series I</v>
      </c>
    </row>
    <row r="842" spans="2:13" x14ac:dyDescent="0.2">
      <c r="B842" t="s">
        <v>1942</v>
      </c>
      <c r="C842" t="s">
        <v>12014</v>
      </c>
      <c r="D842" t="s">
        <v>12857</v>
      </c>
      <c r="E842" t="s">
        <v>12858</v>
      </c>
      <c r="M842" t="str">
        <f t="shared" si="13"/>
        <v>FB.VI series I</v>
      </c>
    </row>
    <row r="843" spans="2:13" x14ac:dyDescent="0.2">
      <c r="B843" t="s">
        <v>753</v>
      </c>
      <c r="C843" t="s">
        <v>12014</v>
      </c>
      <c r="D843" t="s">
        <v>12859</v>
      </c>
      <c r="E843" t="s">
        <v>12860</v>
      </c>
      <c r="M843" t="str">
        <f t="shared" si="13"/>
        <v>FB.VI series I</v>
      </c>
    </row>
    <row r="844" spans="2:13" x14ac:dyDescent="0.2">
      <c r="B844" t="s">
        <v>7140</v>
      </c>
      <c r="C844" t="s">
        <v>12014</v>
      </c>
      <c r="D844" t="s">
        <v>12861</v>
      </c>
      <c r="E844" t="s">
        <v>12862</v>
      </c>
      <c r="M844" t="str">
        <f t="shared" si="13"/>
        <v>FB.VI series I</v>
      </c>
    </row>
    <row r="845" spans="2:13" x14ac:dyDescent="0.2">
      <c r="B845" t="s">
        <v>7148</v>
      </c>
      <c r="C845" t="s">
        <v>12014</v>
      </c>
      <c r="D845" t="s">
        <v>12863</v>
      </c>
      <c r="E845" t="s">
        <v>12862</v>
      </c>
      <c r="M845" t="str">
        <f t="shared" si="13"/>
        <v>FB.VI series I</v>
      </c>
    </row>
    <row r="846" spans="2:13" x14ac:dyDescent="0.2">
      <c r="B846" t="s">
        <v>3351</v>
      </c>
      <c r="C846" t="s">
        <v>12014</v>
      </c>
      <c r="D846" t="s">
        <v>12864</v>
      </c>
      <c r="E846" t="s">
        <v>12865</v>
      </c>
      <c r="M846" t="str">
        <f t="shared" si="13"/>
        <v>FB.VI series I</v>
      </c>
    </row>
    <row r="847" spans="2:13" x14ac:dyDescent="0.2">
      <c r="B847" t="s">
        <v>4807</v>
      </c>
      <c r="C847" t="s">
        <v>12014</v>
      </c>
      <c r="D847" t="s">
        <v>12866</v>
      </c>
      <c r="E847" t="s">
        <v>12867</v>
      </c>
      <c r="M847" t="str">
        <f t="shared" si="13"/>
        <v>FB.VI series I</v>
      </c>
    </row>
    <row r="848" spans="2:13" x14ac:dyDescent="0.2">
      <c r="B848" t="s">
        <v>7962</v>
      </c>
      <c r="C848" t="s">
        <v>12014</v>
      </c>
      <c r="D848" t="s">
        <v>12868</v>
      </c>
      <c r="E848" t="s">
        <v>12869</v>
      </c>
      <c r="M848" t="str">
        <f t="shared" si="13"/>
        <v>FB.VI series I</v>
      </c>
    </row>
    <row r="849" spans="2:13" x14ac:dyDescent="0.2">
      <c r="B849" t="s">
        <v>7122</v>
      </c>
      <c r="C849" t="s">
        <v>12014</v>
      </c>
      <c r="D849" t="s">
        <v>12870</v>
      </c>
      <c r="E849" t="s">
        <v>12871</v>
      </c>
      <c r="M849" t="str">
        <f t="shared" si="13"/>
        <v>FB.VI series I</v>
      </c>
    </row>
    <row r="850" spans="2:13" x14ac:dyDescent="0.2">
      <c r="B850" t="s">
        <v>7142</v>
      </c>
      <c r="C850" t="s">
        <v>12014</v>
      </c>
      <c r="D850" t="s">
        <v>12864</v>
      </c>
      <c r="E850" t="s">
        <v>12872</v>
      </c>
      <c r="M850" t="str">
        <f t="shared" si="13"/>
        <v>FB.VI series I</v>
      </c>
    </row>
    <row r="851" spans="2:13" x14ac:dyDescent="0.2">
      <c r="B851" t="s">
        <v>1947</v>
      </c>
      <c r="C851" t="s">
        <v>12014</v>
      </c>
      <c r="D851" t="s">
        <v>12873</v>
      </c>
      <c r="E851" t="s">
        <v>12874</v>
      </c>
      <c r="M851" t="str">
        <f t="shared" si="13"/>
        <v>FB.VI series I</v>
      </c>
    </row>
    <row r="852" spans="2:13" x14ac:dyDescent="0.2">
      <c r="B852" t="s">
        <v>4204</v>
      </c>
      <c r="C852" t="s">
        <v>12014</v>
      </c>
      <c r="D852" t="s">
        <v>12852</v>
      </c>
      <c r="E852" t="s">
        <v>12875</v>
      </c>
      <c r="M852" t="str">
        <f t="shared" si="13"/>
        <v>FB.VI series I</v>
      </c>
    </row>
    <row r="853" spans="2:13" x14ac:dyDescent="0.2">
      <c r="B853" t="s">
        <v>3285</v>
      </c>
      <c r="C853" t="s">
        <v>12014</v>
      </c>
      <c r="D853" t="s">
        <v>12876</v>
      </c>
      <c r="E853" t="s">
        <v>12877</v>
      </c>
      <c r="M853" t="str">
        <f t="shared" si="13"/>
        <v>FB.VI series I</v>
      </c>
    </row>
    <row r="854" spans="2:13" x14ac:dyDescent="0.2">
      <c r="B854" t="s">
        <v>3320</v>
      </c>
      <c r="C854" t="s">
        <v>12014</v>
      </c>
      <c r="D854" t="s">
        <v>12864</v>
      </c>
      <c r="E854" t="s">
        <v>12878</v>
      </c>
      <c r="M854" t="str">
        <f t="shared" si="13"/>
        <v>FB.VI series I</v>
      </c>
    </row>
    <row r="855" spans="2:13" x14ac:dyDescent="0.2">
      <c r="B855" t="s">
        <v>7896</v>
      </c>
      <c r="C855" t="s">
        <v>12018</v>
      </c>
      <c r="D855" t="s">
        <v>9802</v>
      </c>
      <c r="E855" t="s">
        <v>12879</v>
      </c>
      <c r="M855" t="str">
        <f t="shared" si="13"/>
        <v>F.II</v>
      </c>
    </row>
    <row r="856" spans="2:13" x14ac:dyDescent="0.2">
      <c r="B856" t="s">
        <v>7178</v>
      </c>
      <c r="C856" t="s">
        <v>12018</v>
      </c>
      <c r="D856">
        <v>307</v>
      </c>
      <c r="E856" t="s">
        <v>12880</v>
      </c>
      <c r="M856" t="str">
        <f t="shared" si="13"/>
        <v>F.II</v>
      </c>
    </row>
    <row r="857" spans="2:13" x14ac:dyDescent="0.2">
      <c r="B857" t="s">
        <v>7115</v>
      </c>
      <c r="C857" t="s">
        <v>12018</v>
      </c>
      <c r="D857">
        <v>456</v>
      </c>
      <c r="E857" t="s">
        <v>12881</v>
      </c>
      <c r="M857" t="str">
        <f t="shared" si="13"/>
        <v>F.II</v>
      </c>
    </row>
    <row r="858" spans="2:13" x14ac:dyDescent="0.2">
      <c r="B858" t="s">
        <v>2043</v>
      </c>
      <c r="C858" t="s">
        <v>12018</v>
      </c>
      <c r="D858" t="s">
        <v>12882</v>
      </c>
      <c r="E858" t="s">
        <v>9523</v>
      </c>
      <c r="M858" t="str">
        <f t="shared" si="13"/>
        <v>F.II</v>
      </c>
    </row>
    <row r="859" spans="2:13" x14ac:dyDescent="0.2">
      <c r="B859" t="s">
        <v>1840</v>
      </c>
      <c r="C859" t="s">
        <v>12018</v>
      </c>
      <c r="D859" t="s">
        <v>11198</v>
      </c>
      <c r="E859" t="s">
        <v>12883</v>
      </c>
      <c r="M859" t="str">
        <f t="shared" si="13"/>
        <v>F.II</v>
      </c>
    </row>
    <row r="860" spans="2:13" x14ac:dyDescent="0.2">
      <c r="B860" t="s">
        <v>784</v>
      </c>
      <c r="C860" t="s">
        <v>12018</v>
      </c>
      <c r="D860" t="s">
        <v>12884</v>
      </c>
      <c r="E860" t="s">
        <v>12860</v>
      </c>
      <c r="M860" t="str">
        <f t="shared" si="13"/>
        <v>F.II</v>
      </c>
    </row>
    <row r="861" spans="2:13" x14ac:dyDescent="0.2">
      <c r="B861" t="s">
        <v>2044</v>
      </c>
      <c r="C861" t="s">
        <v>12018</v>
      </c>
      <c r="D861" t="s">
        <v>12885</v>
      </c>
      <c r="E861" t="s">
        <v>9523</v>
      </c>
      <c r="M861" t="str">
        <f t="shared" si="13"/>
        <v>F.II</v>
      </c>
    </row>
    <row r="862" spans="2:13" x14ac:dyDescent="0.2">
      <c r="B862" t="s">
        <v>2045</v>
      </c>
      <c r="C862" t="s">
        <v>12018</v>
      </c>
      <c r="D862" t="s">
        <v>9854</v>
      </c>
      <c r="E862" t="s">
        <v>9523</v>
      </c>
      <c r="M862" t="str">
        <f t="shared" si="13"/>
        <v>F.II</v>
      </c>
    </row>
    <row r="863" spans="2:13" x14ac:dyDescent="0.2">
      <c r="B863" t="s">
        <v>3366</v>
      </c>
      <c r="C863" t="s">
        <v>12018</v>
      </c>
      <c r="D863" t="s">
        <v>12886</v>
      </c>
      <c r="E863" t="s">
        <v>12887</v>
      </c>
      <c r="M863" t="str">
        <f t="shared" si="13"/>
        <v>F.II</v>
      </c>
    </row>
    <row r="864" spans="2:13" x14ac:dyDescent="0.2">
      <c r="B864" t="s">
        <v>3452</v>
      </c>
      <c r="C864" t="s">
        <v>12018</v>
      </c>
      <c r="D864" t="s">
        <v>12888</v>
      </c>
      <c r="E864" t="s">
        <v>12889</v>
      </c>
      <c r="M864" t="str">
        <f t="shared" si="13"/>
        <v>F.II</v>
      </c>
    </row>
    <row r="865" spans="2:13" x14ac:dyDescent="0.2">
      <c r="B865" t="s">
        <v>3445</v>
      </c>
      <c r="C865" t="s">
        <v>12018</v>
      </c>
      <c r="D865" t="s">
        <v>12890</v>
      </c>
      <c r="E865" t="s">
        <v>12891</v>
      </c>
      <c r="M865" t="str">
        <f t="shared" si="13"/>
        <v>F.II</v>
      </c>
    </row>
    <row r="866" spans="2:13" x14ac:dyDescent="0.2">
      <c r="B866" t="s">
        <v>1384</v>
      </c>
      <c r="C866" t="s">
        <v>12018</v>
      </c>
      <c r="D866" t="s">
        <v>12892</v>
      </c>
      <c r="E866" t="s">
        <v>12893</v>
      </c>
      <c r="M866" t="str">
        <f t="shared" si="13"/>
        <v>F.II</v>
      </c>
    </row>
    <row r="867" spans="2:13" x14ac:dyDescent="0.2">
      <c r="B867" t="s">
        <v>3423</v>
      </c>
      <c r="C867" t="s">
        <v>12018</v>
      </c>
      <c r="D867" t="s">
        <v>12894</v>
      </c>
      <c r="E867" t="s">
        <v>12895</v>
      </c>
      <c r="M867" t="str">
        <f t="shared" si="13"/>
        <v>F.II</v>
      </c>
    </row>
    <row r="868" spans="2:13" x14ac:dyDescent="0.2">
      <c r="B868" t="s">
        <v>6276</v>
      </c>
      <c r="C868" t="s">
        <v>12018</v>
      </c>
      <c r="D868" t="s">
        <v>12896</v>
      </c>
      <c r="E868" t="s">
        <v>10522</v>
      </c>
      <c r="M868" t="str">
        <f t="shared" si="13"/>
        <v>F.II</v>
      </c>
    </row>
    <row r="869" spans="2:13" x14ac:dyDescent="0.2">
      <c r="B869" t="s">
        <v>7259</v>
      </c>
      <c r="C869" t="s">
        <v>12018</v>
      </c>
      <c r="D869">
        <v>25</v>
      </c>
      <c r="E869" t="s">
        <v>12897</v>
      </c>
      <c r="M869" t="str">
        <f t="shared" si="13"/>
        <v>F.II</v>
      </c>
    </row>
    <row r="870" spans="2:13" x14ac:dyDescent="0.2">
      <c r="B870" t="s">
        <v>7953</v>
      </c>
      <c r="C870" t="s">
        <v>12018</v>
      </c>
      <c r="D870" t="s">
        <v>12898</v>
      </c>
      <c r="E870" t="s">
        <v>12899</v>
      </c>
      <c r="M870" t="str">
        <f t="shared" si="13"/>
        <v>F.II</v>
      </c>
    </row>
    <row r="871" spans="2:13" x14ac:dyDescent="0.2">
      <c r="B871" t="s">
        <v>3357</v>
      </c>
      <c r="C871" t="s">
        <v>12018</v>
      </c>
      <c r="D871" t="s">
        <v>12900</v>
      </c>
      <c r="E871" t="s">
        <v>12901</v>
      </c>
      <c r="M871" t="str">
        <f t="shared" si="13"/>
        <v>F.II</v>
      </c>
    </row>
    <row r="872" spans="2:13" x14ac:dyDescent="0.2">
      <c r="B872" t="s">
        <v>7224</v>
      </c>
      <c r="C872" t="s">
        <v>12014</v>
      </c>
      <c r="D872" t="s">
        <v>12870</v>
      </c>
      <c r="E872" t="s">
        <v>12902</v>
      </c>
      <c r="M872" t="str">
        <f t="shared" si="13"/>
        <v>FB.VI series I</v>
      </c>
    </row>
    <row r="873" spans="2:13" x14ac:dyDescent="0.2">
      <c r="B873" t="s">
        <v>7241</v>
      </c>
      <c r="C873" t="s">
        <v>12014</v>
      </c>
      <c r="D873" t="s">
        <v>12870</v>
      </c>
      <c r="E873" t="s">
        <v>12903</v>
      </c>
      <c r="M873" t="str">
        <f t="shared" si="13"/>
        <v>FB.VI series I</v>
      </c>
    </row>
    <row r="874" spans="2:13" x14ac:dyDescent="0.2">
      <c r="B874" t="s">
        <v>3853</v>
      </c>
      <c r="C874" t="s">
        <v>12014</v>
      </c>
      <c r="D874" t="s">
        <v>12852</v>
      </c>
      <c r="E874" t="s">
        <v>12904</v>
      </c>
      <c r="M874" t="str">
        <f t="shared" si="13"/>
        <v>FB.VI series I</v>
      </c>
    </row>
    <row r="875" spans="2:13" x14ac:dyDescent="0.2">
      <c r="B875" t="s">
        <v>4521</v>
      </c>
      <c r="C875" t="s">
        <v>12014</v>
      </c>
      <c r="D875">
        <v>418</v>
      </c>
      <c r="E875" t="s">
        <v>12905</v>
      </c>
      <c r="M875" t="str">
        <f t="shared" si="13"/>
        <v>FB.VI series I</v>
      </c>
    </row>
    <row r="876" spans="2:13" x14ac:dyDescent="0.2">
      <c r="B876" t="s">
        <v>7195</v>
      </c>
      <c r="C876" t="s">
        <v>12014</v>
      </c>
      <c r="D876" t="s">
        <v>12876</v>
      </c>
      <c r="E876" t="s">
        <v>12906</v>
      </c>
      <c r="M876" t="str">
        <f t="shared" si="13"/>
        <v>FB.VI series I</v>
      </c>
    </row>
    <row r="877" spans="2:13" x14ac:dyDescent="0.2">
      <c r="B877" t="s">
        <v>3168</v>
      </c>
      <c r="C877" t="s">
        <v>12014</v>
      </c>
      <c r="D877" t="s">
        <v>12876</v>
      </c>
      <c r="E877" t="s">
        <v>12907</v>
      </c>
      <c r="M877" t="str">
        <f t="shared" si="13"/>
        <v>FB.VI series I</v>
      </c>
    </row>
    <row r="878" spans="2:13" x14ac:dyDescent="0.2">
      <c r="B878" t="s">
        <v>3332</v>
      </c>
      <c r="C878" t="s">
        <v>12014</v>
      </c>
      <c r="D878">
        <v>418</v>
      </c>
      <c r="E878" t="s">
        <v>12908</v>
      </c>
      <c r="M878" t="str">
        <f t="shared" si="13"/>
        <v>FB.VI series I</v>
      </c>
    </row>
    <row r="879" spans="2:13" x14ac:dyDescent="0.2">
      <c r="B879" t="s">
        <v>2084</v>
      </c>
      <c r="C879" t="s">
        <v>12014</v>
      </c>
      <c r="D879" t="s">
        <v>12852</v>
      </c>
      <c r="E879" t="s">
        <v>12909</v>
      </c>
      <c r="M879" t="str">
        <f t="shared" si="13"/>
        <v>FB.VI series I</v>
      </c>
    </row>
    <row r="880" spans="2:13" x14ac:dyDescent="0.2">
      <c r="B880" t="s">
        <v>7150</v>
      </c>
      <c r="C880" t="s">
        <v>12014</v>
      </c>
      <c r="D880" t="s">
        <v>12870</v>
      </c>
      <c r="E880" t="s">
        <v>12910</v>
      </c>
      <c r="M880" t="str">
        <f t="shared" si="13"/>
        <v>FB.VI series I</v>
      </c>
    </row>
    <row r="881" spans="2:13" x14ac:dyDescent="0.2">
      <c r="B881" t="s">
        <v>4564</v>
      </c>
      <c r="C881" t="s">
        <v>12014</v>
      </c>
      <c r="D881" t="s">
        <v>12870</v>
      </c>
      <c r="E881" t="s">
        <v>12911</v>
      </c>
      <c r="M881" t="str">
        <f t="shared" si="13"/>
        <v>FB.VI series I</v>
      </c>
    </row>
    <row r="882" spans="2:13" x14ac:dyDescent="0.2">
      <c r="B882" t="s">
        <v>7160</v>
      </c>
      <c r="C882" t="s">
        <v>12014</v>
      </c>
      <c r="D882" t="s">
        <v>12870</v>
      </c>
      <c r="E882" t="s">
        <v>12912</v>
      </c>
      <c r="M882" t="str">
        <f t="shared" si="13"/>
        <v>FB.VI series I</v>
      </c>
    </row>
    <row r="883" spans="2:13" x14ac:dyDescent="0.2">
      <c r="B883" t="s">
        <v>7157</v>
      </c>
      <c r="C883" t="s">
        <v>12014</v>
      </c>
      <c r="D883" t="s">
        <v>12913</v>
      </c>
      <c r="E883" t="s">
        <v>12914</v>
      </c>
      <c r="M883" t="str">
        <f t="shared" si="13"/>
        <v>FB.VI series I</v>
      </c>
    </row>
    <row r="884" spans="2:13" x14ac:dyDescent="0.2">
      <c r="B884" t="s">
        <v>7895</v>
      </c>
      <c r="C884" t="s">
        <v>12014</v>
      </c>
      <c r="D884" t="s">
        <v>12915</v>
      </c>
      <c r="E884" t="s">
        <v>12916</v>
      </c>
      <c r="M884" t="str">
        <f t="shared" si="13"/>
        <v>FB.VI series I</v>
      </c>
    </row>
    <row r="885" spans="2:13" x14ac:dyDescent="0.2">
      <c r="B885" t="s">
        <v>3734</v>
      </c>
      <c r="C885" t="s">
        <v>12014</v>
      </c>
      <c r="D885" t="s">
        <v>12917</v>
      </c>
      <c r="E885" t="s">
        <v>12918</v>
      </c>
      <c r="M885" t="str">
        <f t="shared" si="13"/>
        <v>FB.VI series I</v>
      </c>
    </row>
    <row r="886" spans="2:13" x14ac:dyDescent="0.2">
      <c r="B886" t="s">
        <v>5988</v>
      </c>
      <c r="C886" t="s">
        <v>12014</v>
      </c>
      <c r="D886" t="s">
        <v>12919</v>
      </c>
      <c r="E886" t="s">
        <v>9850</v>
      </c>
      <c r="M886" t="str">
        <f t="shared" si="13"/>
        <v>FB.VI series I</v>
      </c>
    </row>
    <row r="887" spans="2:13" x14ac:dyDescent="0.2">
      <c r="B887" t="s">
        <v>5038</v>
      </c>
      <c r="C887" t="s">
        <v>12014</v>
      </c>
      <c r="D887" t="s">
        <v>12920</v>
      </c>
      <c r="E887" t="s">
        <v>12921</v>
      </c>
      <c r="M887" t="str">
        <f t="shared" si="13"/>
        <v>FB.VI series I</v>
      </c>
    </row>
    <row r="888" spans="2:13" x14ac:dyDescent="0.2">
      <c r="B888" t="s">
        <v>8443</v>
      </c>
      <c r="C888" t="s">
        <v>12014</v>
      </c>
      <c r="D888" t="s">
        <v>12922</v>
      </c>
      <c r="E888" t="s">
        <v>12923</v>
      </c>
      <c r="M888" t="str">
        <f t="shared" si="13"/>
        <v>FB.VI series I</v>
      </c>
    </row>
    <row r="889" spans="2:13" x14ac:dyDescent="0.2">
      <c r="B889" t="s">
        <v>7123</v>
      </c>
      <c r="C889" t="s">
        <v>12014</v>
      </c>
      <c r="D889">
        <v>418</v>
      </c>
      <c r="E889" t="s">
        <v>11237</v>
      </c>
      <c r="M889" t="str">
        <f t="shared" si="13"/>
        <v>FB.VI series I</v>
      </c>
    </row>
    <row r="890" spans="2:13" x14ac:dyDescent="0.2">
      <c r="B890" t="s">
        <v>7205</v>
      </c>
      <c r="C890" t="s">
        <v>12014</v>
      </c>
      <c r="D890" t="s">
        <v>11238</v>
      </c>
      <c r="E890" t="s">
        <v>11239</v>
      </c>
      <c r="M890" t="str">
        <f t="shared" si="13"/>
        <v>FB.VI series I</v>
      </c>
    </row>
    <row r="891" spans="2:13" x14ac:dyDescent="0.2">
      <c r="B891" t="s">
        <v>7135</v>
      </c>
      <c r="C891" t="s">
        <v>12014</v>
      </c>
      <c r="D891" t="s">
        <v>9832</v>
      </c>
      <c r="E891" t="s">
        <v>11240</v>
      </c>
      <c r="M891" t="str">
        <f t="shared" si="13"/>
        <v>FB.VI series I</v>
      </c>
    </row>
    <row r="892" spans="2:13" x14ac:dyDescent="0.2">
      <c r="B892" t="s">
        <v>7158</v>
      </c>
      <c r="C892" t="s">
        <v>12014</v>
      </c>
      <c r="D892" t="s">
        <v>12870</v>
      </c>
      <c r="E892" t="s">
        <v>11241</v>
      </c>
      <c r="M892" t="str">
        <f t="shared" si="13"/>
        <v>FB.VI series I</v>
      </c>
    </row>
    <row r="893" spans="2:13" x14ac:dyDescent="0.2">
      <c r="B893" t="s">
        <v>6252</v>
      </c>
      <c r="C893" t="s">
        <v>12014</v>
      </c>
      <c r="D893" t="s">
        <v>11242</v>
      </c>
      <c r="E893" t="s">
        <v>10496</v>
      </c>
      <c r="M893" t="str">
        <f t="shared" si="13"/>
        <v>FB.VI series I</v>
      </c>
    </row>
    <row r="894" spans="2:13" x14ac:dyDescent="0.2">
      <c r="B894" t="s">
        <v>5705</v>
      </c>
      <c r="C894" t="s">
        <v>12014</v>
      </c>
      <c r="D894" t="s">
        <v>12870</v>
      </c>
      <c r="E894" t="s">
        <v>11243</v>
      </c>
      <c r="M894" t="str">
        <f t="shared" si="13"/>
        <v>FB.VI series I</v>
      </c>
    </row>
    <row r="895" spans="2:13" x14ac:dyDescent="0.2">
      <c r="B895" t="s">
        <v>6294</v>
      </c>
      <c r="C895" t="s">
        <v>12014</v>
      </c>
      <c r="D895" t="s">
        <v>11244</v>
      </c>
      <c r="E895" t="s">
        <v>11245</v>
      </c>
      <c r="M895" t="str">
        <f t="shared" si="13"/>
        <v>FB.VI series I</v>
      </c>
    </row>
    <row r="896" spans="2:13" x14ac:dyDescent="0.2">
      <c r="B896" t="s">
        <v>7144</v>
      </c>
      <c r="C896" t="s">
        <v>12014</v>
      </c>
      <c r="D896" t="s">
        <v>11246</v>
      </c>
      <c r="E896" t="s">
        <v>11247</v>
      </c>
      <c r="M896" t="str">
        <f t="shared" si="13"/>
        <v>FB.VI series I</v>
      </c>
    </row>
    <row r="897" spans="2:13" x14ac:dyDescent="0.2">
      <c r="B897" t="s">
        <v>2830</v>
      </c>
      <c r="C897" t="s">
        <v>12014</v>
      </c>
      <c r="D897" t="s">
        <v>12920</v>
      </c>
      <c r="E897" t="s">
        <v>11248</v>
      </c>
      <c r="M897" t="str">
        <f t="shared" si="13"/>
        <v>FB.VI series I</v>
      </c>
    </row>
    <row r="898" spans="2:13" x14ac:dyDescent="0.2">
      <c r="B898" t="s">
        <v>3202</v>
      </c>
      <c r="C898" t="s">
        <v>12014</v>
      </c>
      <c r="D898">
        <v>418</v>
      </c>
      <c r="E898" t="s">
        <v>11249</v>
      </c>
      <c r="M898" t="str">
        <f t="shared" ref="M898:M961" si="14">VLOOKUP(B898,Andy,2,FALSE)</f>
        <v>FB.VI series I</v>
      </c>
    </row>
    <row r="899" spans="2:13" x14ac:dyDescent="0.2">
      <c r="B899" t="s">
        <v>759</v>
      </c>
      <c r="C899" t="s">
        <v>12014</v>
      </c>
      <c r="D899" t="s">
        <v>11250</v>
      </c>
      <c r="E899" t="s">
        <v>12860</v>
      </c>
      <c r="M899" t="str">
        <f t="shared" si="14"/>
        <v>FB.VI series I</v>
      </c>
    </row>
    <row r="900" spans="2:13" x14ac:dyDescent="0.2">
      <c r="B900" t="s">
        <v>7147</v>
      </c>
      <c r="C900" t="s">
        <v>12014</v>
      </c>
      <c r="D900" t="s">
        <v>11251</v>
      </c>
      <c r="E900" t="s">
        <v>11252</v>
      </c>
      <c r="M900" t="str">
        <f t="shared" si="14"/>
        <v>FB.VI series I</v>
      </c>
    </row>
    <row r="901" spans="2:13" x14ac:dyDescent="0.2">
      <c r="B901" t="s">
        <v>3471</v>
      </c>
      <c r="C901" t="s">
        <v>12014</v>
      </c>
      <c r="D901" t="s">
        <v>11253</v>
      </c>
      <c r="E901" t="s">
        <v>11254</v>
      </c>
      <c r="M901" t="str">
        <f t="shared" si="14"/>
        <v>FB.VI series I</v>
      </c>
    </row>
    <row r="902" spans="2:13" x14ac:dyDescent="0.2">
      <c r="B902" t="s">
        <v>3831</v>
      </c>
      <c r="C902" t="s">
        <v>12014</v>
      </c>
      <c r="D902" t="s">
        <v>11255</v>
      </c>
      <c r="E902" t="s">
        <v>11256</v>
      </c>
      <c r="M902" t="str">
        <f t="shared" si="14"/>
        <v>FB.VI series I</v>
      </c>
    </row>
    <row r="903" spans="2:13" x14ac:dyDescent="0.2">
      <c r="B903" t="s">
        <v>6165</v>
      </c>
      <c r="C903" t="s">
        <v>12014</v>
      </c>
      <c r="D903" t="s">
        <v>12920</v>
      </c>
      <c r="E903" t="s">
        <v>11257</v>
      </c>
      <c r="M903" t="str">
        <f t="shared" si="14"/>
        <v>FB.VI series I</v>
      </c>
    </row>
    <row r="904" spans="2:13" x14ac:dyDescent="0.2">
      <c r="B904" t="s">
        <v>6226</v>
      </c>
      <c r="C904" t="s">
        <v>12014</v>
      </c>
      <c r="D904">
        <v>27</v>
      </c>
      <c r="E904" t="s">
        <v>11258</v>
      </c>
      <c r="M904" t="str">
        <f t="shared" si="14"/>
        <v>FB.VI series I</v>
      </c>
    </row>
    <row r="905" spans="2:13" x14ac:dyDescent="0.2">
      <c r="B905" t="s">
        <v>3251</v>
      </c>
      <c r="C905" t="s">
        <v>12014</v>
      </c>
      <c r="D905" t="s">
        <v>11259</v>
      </c>
      <c r="E905" t="s">
        <v>11260</v>
      </c>
      <c r="M905" t="str">
        <f t="shared" si="14"/>
        <v>FB.VI series I</v>
      </c>
    </row>
    <row r="906" spans="2:13" x14ac:dyDescent="0.2">
      <c r="B906" t="s">
        <v>2035</v>
      </c>
      <c r="C906" t="s">
        <v>12014</v>
      </c>
      <c r="D906" t="s">
        <v>9854</v>
      </c>
      <c r="E906" t="s">
        <v>11261</v>
      </c>
      <c r="M906" t="str">
        <f t="shared" si="14"/>
        <v>FB.VI series I</v>
      </c>
    </row>
    <row r="907" spans="2:13" x14ac:dyDescent="0.2">
      <c r="B907" t="s">
        <v>3846</v>
      </c>
      <c r="C907" t="s">
        <v>12014</v>
      </c>
      <c r="D907" t="s">
        <v>11262</v>
      </c>
      <c r="E907" t="s">
        <v>12846</v>
      </c>
      <c r="M907" t="str">
        <f t="shared" si="14"/>
        <v>FB.VI series I</v>
      </c>
    </row>
    <row r="908" spans="2:13" x14ac:dyDescent="0.2">
      <c r="B908" t="s">
        <v>3425</v>
      </c>
      <c r="C908" t="s">
        <v>12014</v>
      </c>
      <c r="D908" t="s">
        <v>11263</v>
      </c>
      <c r="E908" t="s">
        <v>11264</v>
      </c>
      <c r="M908" t="str">
        <f t="shared" si="14"/>
        <v>FB.VI series I</v>
      </c>
    </row>
    <row r="909" spans="2:13" x14ac:dyDescent="0.2">
      <c r="B909" t="s">
        <v>3728</v>
      </c>
      <c r="C909" t="s">
        <v>12014</v>
      </c>
      <c r="D909" t="s">
        <v>11265</v>
      </c>
      <c r="E909" t="s">
        <v>12918</v>
      </c>
      <c r="M909" t="str">
        <f t="shared" si="14"/>
        <v>FB.VI series I</v>
      </c>
    </row>
    <row r="910" spans="2:13" x14ac:dyDescent="0.2">
      <c r="B910" t="s">
        <v>6194</v>
      </c>
      <c r="C910" t="s">
        <v>12014</v>
      </c>
      <c r="D910" t="s">
        <v>11266</v>
      </c>
      <c r="E910" t="s">
        <v>11178</v>
      </c>
      <c r="M910" t="str">
        <f t="shared" si="14"/>
        <v>FB.VI series I</v>
      </c>
    </row>
    <row r="911" spans="2:13" x14ac:dyDescent="0.2">
      <c r="B911" t="s">
        <v>7134</v>
      </c>
      <c r="C911" t="s">
        <v>12014</v>
      </c>
      <c r="D911" t="s">
        <v>12870</v>
      </c>
      <c r="E911" t="s">
        <v>11267</v>
      </c>
      <c r="M911" t="str">
        <f t="shared" si="14"/>
        <v>FB.VI series I</v>
      </c>
    </row>
    <row r="912" spans="2:13" x14ac:dyDescent="0.2">
      <c r="B912" t="s">
        <v>8023</v>
      </c>
      <c r="C912" t="s">
        <v>12014</v>
      </c>
      <c r="D912" t="s">
        <v>9802</v>
      </c>
      <c r="E912" t="s">
        <v>11268</v>
      </c>
      <c r="M912" t="str">
        <f t="shared" si="14"/>
        <v>FB.VI series I</v>
      </c>
    </row>
    <row r="913" spans="2:13" x14ac:dyDescent="0.2">
      <c r="B913" t="s">
        <v>7278</v>
      </c>
      <c r="C913" t="s">
        <v>12014</v>
      </c>
      <c r="D913">
        <v>605</v>
      </c>
      <c r="E913" t="s">
        <v>11269</v>
      </c>
      <c r="M913" t="str">
        <f t="shared" si="14"/>
        <v>FB.VI series I</v>
      </c>
    </row>
    <row r="914" spans="2:13" x14ac:dyDescent="0.2">
      <c r="B914" t="s">
        <v>5110</v>
      </c>
      <c r="C914" t="s">
        <v>12014</v>
      </c>
      <c r="D914" t="s">
        <v>11270</v>
      </c>
      <c r="E914" t="s">
        <v>10476</v>
      </c>
      <c r="M914" t="str">
        <f t="shared" si="14"/>
        <v>FB.VI series I</v>
      </c>
    </row>
    <row r="915" spans="2:13" x14ac:dyDescent="0.2">
      <c r="B915" t="s">
        <v>7894</v>
      </c>
      <c r="C915" t="s">
        <v>12014</v>
      </c>
      <c r="D915" t="s">
        <v>11271</v>
      </c>
      <c r="E915" t="s">
        <v>11272</v>
      </c>
      <c r="M915" t="str">
        <f t="shared" si="14"/>
        <v>FB.VI series I</v>
      </c>
    </row>
    <row r="916" spans="2:13" x14ac:dyDescent="0.2">
      <c r="B916" t="s">
        <v>1522</v>
      </c>
      <c r="C916" t="s">
        <v>12014</v>
      </c>
      <c r="D916" t="s">
        <v>11273</v>
      </c>
      <c r="E916" t="s">
        <v>11274</v>
      </c>
      <c r="M916" t="str">
        <f t="shared" si="14"/>
        <v>FB.VI series I</v>
      </c>
    </row>
    <row r="917" spans="2:13" x14ac:dyDescent="0.2">
      <c r="B917" t="s">
        <v>3033</v>
      </c>
      <c r="C917" t="s">
        <v>12014</v>
      </c>
      <c r="D917" t="s">
        <v>11275</v>
      </c>
      <c r="E917" t="s">
        <v>11276</v>
      </c>
      <c r="M917" t="str">
        <f t="shared" si="14"/>
        <v>FB.VI series I</v>
      </c>
    </row>
    <row r="918" spans="2:13" x14ac:dyDescent="0.2">
      <c r="B918" t="s">
        <v>7209</v>
      </c>
      <c r="C918" t="s">
        <v>12014</v>
      </c>
      <c r="D918">
        <v>418</v>
      </c>
      <c r="E918" t="s">
        <v>11277</v>
      </c>
      <c r="M918" t="str">
        <f t="shared" si="14"/>
        <v>FB.VI series I</v>
      </c>
    </row>
    <row r="919" spans="2:13" x14ac:dyDescent="0.2">
      <c r="B919" t="s">
        <v>3319</v>
      </c>
      <c r="C919" t="s">
        <v>12014</v>
      </c>
      <c r="D919" t="s">
        <v>11278</v>
      </c>
      <c r="E919" t="s">
        <v>11279</v>
      </c>
      <c r="M919" t="str">
        <f t="shared" si="14"/>
        <v>FB.VI series I</v>
      </c>
    </row>
    <row r="920" spans="2:13" x14ac:dyDescent="0.2">
      <c r="B920" t="s">
        <v>5563</v>
      </c>
      <c r="C920" t="s">
        <v>12014</v>
      </c>
      <c r="D920" t="s">
        <v>11280</v>
      </c>
      <c r="E920" t="s">
        <v>11281</v>
      </c>
      <c r="M920" t="str">
        <f t="shared" si="14"/>
        <v>FB.VI series I</v>
      </c>
    </row>
    <row r="921" spans="2:13" x14ac:dyDescent="0.2">
      <c r="B921" t="s">
        <v>2093</v>
      </c>
      <c r="C921" t="s">
        <v>12014</v>
      </c>
      <c r="D921" t="s">
        <v>11282</v>
      </c>
      <c r="E921" t="s">
        <v>11283</v>
      </c>
      <c r="M921" t="str">
        <f t="shared" si="14"/>
        <v>FB.VI series I</v>
      </c>
    </row>
    <row r="922" spans="2:13" x14ac:dyDescent="0.2">
      <c r="B922" t="s">
        <v>1900</v>
      </c>
      <c r="C922" t="s">
        <v>12014</v>
      </c>
      <c r="D922" t="s">
        <v>11266</v>
      </c>
      <c r="E922" t="s">
        <v>10944</v>
      </c>
      <c r="M922" t="str">
        <f t="shared" si="14"/>
        <v>FB.VI series I</v>
      </c>
    </row>
    <row r="923" spans="2:13" x14ac:dyDescent="0.2">
      <c r="B923" t="s">
        <v>7226</v>
      </c>
      <c r="C923" t="s">
        <v>12014</v>
      </c>
      <c r="D923">
        <v>605</v>
      </c>
      <c r="E923" t="s">
        <v>11284</v>
      </c>
      <c r="M923" t="str">
        <f t="shared" si="14"/>
        <v>FB.VI series I</v>
      </c>
    </row>
    <row r="924" spans="2:13" x14ac:dyDescent="0.2">
      <c r="B924" t="s">
        <v>4907</v>
      </c>
      <c r="C924" t="s">
        <v>12014</v>
      </c>
      <c r="D924">
        <v>605</v>
      </c>
      <c r="E924" t="s">
        <v>11285</v>
      </c>
      <c r="M924" t="str">
        <f t="shared" si="14"/>
        <v>FB.VI series I</v>
      </c>
    </row>
    <row r="925" spans="2:13" x14ac:dyDescent="0.2">
      <c r="B925" t="s">
        <v>5481</v>
      </c>
      <c r="C925" t="s">
        <v>12014</v>
      </c>
      <c r="D925" t="s">
        <v>11286</v>
      </c>
      <c r="E925" t="s">
        <v>11287</v>
      </c>
      <c r="M925" t="str">
        <f t="shared" si="14"/>
        <v>FB.VI series I</v>
      </c>
    </row>
    <row r="926" spans="2:13" x14ac:dyDescent="0.2">
      <c r="B926" t="s">
        <v>7676</v>
      </c>
      <c r="C926" t="s">
        <v>12014</v>
      </c>
      <c r="D926" t="s">
        <v>9854</v>
      </c>
      <c r="E926" t="s">
        <v>11288</v>
      </c>
      <c r="M926" t="str">
        <f t="shared" si="14"/>
        <v>FB.VI series I</v>
      </c>
    </row>
    <row r="927" spans="2:13" x14ac:dyDescent="0.2">
      <c r="B927" t="s">
        <v>7180</v>
      </c>
      <c r="C927" t="s">
        <v>12014</v>
      </c>
      <c r="D927">
        <v>605</v>
      </c>
      <c r="E927" t="s">
        <v>11289</v>
      </c>
      <c r="M927" t="str">
        <f t="shared" si="14"/>
        <v>FB.VI series I</v>
      </c>
    </row>
    <row r="928" spans="2:13" x14ac:dyDescent="0.2">
      <c r="B928" t="s">
        <v>7890</v>
      </c>
      <c r="C928" t="s">
        <v>12014</v>
      </c>
      <c r="D928" t="s">
        <v>11290</v>
      </c>
      <c r="E928" t="s">
        <v>11291</v>
      </c>
      <c r="M928" t="str">
        <f t="shared" si="14"/>
        <v>FB.VI series I</v>
      </c>
    </row>
    <row r="929" spans="2:13" x14ac:dyDescent="0.2">
      <c r="B929" t="s">
        <v>3302</v>
      </c>
      <c r="C929" t="s">
        <v>12014</v>
      </c>
      <c r="D929">
        <v>605</v>
      </c>
      <c r="E929" t="s">
        <v>11292</v>
      </c>
      <c r="M929" t="str">
        <f t="shared" si="14"/>
        <v>FB.VI series I</v>
      </c>
    </row>
    <row r="930" spans="2:13" x14ac:dyDescent="0.2">
      <c r="B930" t="s">
        <v>2026</v>
      </c>
      <c r="C930" t="s">
        <v>12014</v>
      </c>
      <c r="D930" t="s">
        <v>11286</v>
      </c>
      <c r="E930" t="s">
        <v>11293</v>
      </c>
      <c r="M930" t="str">
        <f t="shared" si="14"/>
        <v>FB.VI series I</v>
      </c>
    </row>
    <row r="931" spans="2:13" x14ac:dyDescent="0.2">
      <c r="B931" t="s">
        <v>7167</v>
      </c>
      <c r="C931" t="s">
        <v>12014</v>
      </c>
      <c r="D931">
        <v>605</v>
      </c>
      <c r="E931" t="s">
        <v>11294</v>
      </c>
      <c r="M931" t="str">
        <f t="shared" si="14"/>
        <v>FB.VI series I</v>
      </c>
    </row>
    <row r="932" spans="2:13" x14ac:dyDescent="0.2">
      <c r="B932" t="s">
        <v>7162</v>
      </c>
      <c r="C932" t="s">
        <v>12014</v>
      </c>
      <c r="D932" t="s">
        <v>11295</v>
      </c>
      <c r="E932" t="s">
        <v>11296</v>
      </c>
      <c r="M932" t="str">
        <f t="shared" si="14"/>
        <v>FB.VI series I</v>
      </c>
    </row>
    <row r="933" spans="2:13" x14ac:dyDescent="0.2">
      <c r="B933" t="s">
        <v>5844</v>
      </c>
      <c r="C933" t="s">
        <v>12014</v>
      </c>
      <c r="D933" t="s">
        <v>12870</v>
      </c>
      <c r="E933" t="s">
        <v>11297</v>
      </c>
      <c r="M933" t="str">
        <f t="shared" si="14"/>
        <v>FB.VI series I</v>
      </c>
    </row>
    <row r="934" spans="2:13" x14ac:dyDescent="0.2">
      <c r="B934" t="s">
        <v>7177</v>
      </c>
      <c r="C934" t="s">
        <v>12014</v>
      </c>
      <c r="D934" t="s">
        <v>11298</v>
      </c>
      <c r="E934" t="s">
        <v>11299</v>
      </c>
      <c r="M934" t="str">
        <f t="shared" si="14"/>
        <v>FB.VI series I</v>
      </c>
    </row>
    <row r="935" spans="2:13" x14ac:dyDescent="0.2">
      <c r="B935" t="s">
        <v>7242</v>
      </c>
      <c r="C935" t="s">
        <v>12014</v>
      </c>
      <c r="D935">
        <v>604</v>
      </c>
      <c r="E935" t="s">
        <v>11300</v>
      </c>
      <c r="M935" t="str">
        <f t="shared" si="14"/>
        <v>FB.VI series I</v>
      </c>
    </row>
    <row r="936" spans="2:13" x14ac:dyDescent="0.2">
      <c r="B936" t="s">
        <v>6428</v>
      </c>
      <c r="C936" t="s">
        <v>12014</v>
      </c>
      <c r="D936" t="s">
        <v>9854</v>
      </c>
      <c r="E936" t="s">
        <v>11301</v>
      </c>
      <c r="M936" t="str">
        <f t="shared" si="14"/>
        <v>FB.VI series I</v>
      </c>
    </row>
    <row r="937" spans="2:13" x14ac:dyDescent="0.2">
      <c r="B937" t="s">
        <v>4774</v>
      </c>
      <c r="C937" t="s">
        <v>12014</v>
      </c>
      <c r="D937" t="s">
        <v>11302</v>
      </c>
      <c r="E937" t="s">
        <v>11303</v>
      </c>
      <c r="M937" t="str">
        <f t="shared" si="14"/>
        <v>FB.VI series I</v>
      </c>
    </row>
    <row r="938" spans="2:13" x14ac:dyDescent="0.2">
      <c r="B938" t="s">
        <v>3891</v>
      </c>
      <c r="C938" t="s">
        <v>12014</v>
      </c>
      <c r="D938" t="s">
        <v>11304</v>
      </c>
      <c r="E938" t="s">
        <v>11305</v>
      </c>
      <c r="M938" t="str">
        <f t="shared" si="14"/>
        <v>FB.VI series I</v>
      </c>
    </row>
    <row r="939" spans="2:13" x14ac:dyDescent="0.2">
      <c r="B939" t="s">
        <v>7969</v>
      </c>
      <c r="C939" t="s">
        <v>12014</v>
      </c>
      <c r="D939" t="s">
        <v>11286</v>
      </c>
      <c r="E939" t="s">
        <v>11306</v>
      </c>
      <c r="M939" t="str">
        <f t="shared" si="14"/>
        <v>FB.VI series I</v>
      </c>
    </row>
    <row r="940" spans="2:13" x14ac:dyDescent="0.2">
      <c r="B940" t="s">
        <v>3217</v>
      </c>
      <c r="C940" t="s">
        <v>12014</v>
      </c>
      <c r="D940">
        <v>605</v>
      </c>
      <c r="E940" t="s">
        <v>11307</v>
      </c>
      <c r="M940" t="str">
        <f t="shared" si="14"/>
        <v>FB.VI series I</v>
      </c>
    </row>
    <row r="941" spans="2:13" x14ac:dyDescent="0.2">
      <c r="B941" t="s">
        <v>7883</v>
      </c>
      <c r="C941" t="s">
        <v>12014</v>
      </c>
      <c r="D941" t="s">
        <v>11308</v>
      </c>
      <c r="E941" t="s">
        <v>11309</v>
      </c>
      <c r="M941" t="str">
        <f t="shared" si="14"/>
        <v>FB.VI series I</v>
      </c>
    </row>
    <row r="942" spans="2:13" x14ac:dyDescent="0.2">
      <c r="B942" t="s">
        <v>7225</v>
      </c>
      <c r="C942" t="s">
        <v>12014</v>
      </c>
      <c r="D942" t="s">
        <v>11295</v>
      </c>
      <c r="E942" t="s">
        <v>11310</v>
      </c>
      <c r="M942" t="str">
        <f t="shared" si="14"/>
        <v>FB.VI series I</v>
      </c>
    </row>
    <row r="943" spans="2:13" x14ac:dyDescent="0.2">
      <c r="B943" t="s">
        <v>3323</v>
      </c>
      <c r="C943" t="s">
        <v>12014</v>
      </c>
      <c r="D943" t="s">
        <v>11311</v>
      </c>
      <c r="E943" t="s">
        <v>11312</v>
      </c>
      <c r="M943" t="str">
        <f t="shared" si="14"/>
        <v>FB.VI series I</v>
      </c>
    </row>
    <row r="944" spans="2:13" x14ac:dyDescent="0.2">
      <c r="B944" t="s">
        <v>3289</v>
      </c>
      <c r="C944" t="s">
        <v>12014</v>
      </c>
      <c r="D944" t="s">
        <v>11313</v>
      </c>
      <c r="E944" t="s">
        <v>11314</v>
      </c>
      <c r="M944" t="str">
        <f t="shared" si="14"/>
        <v>FB.VI series I</v>
      </c>
    </row>
    <row r="945" spans="2:13" x14ac:dyDescent="0.2">
      <c r="B945" t="s">
        <v>3026</v>
      </c>
      <c r="C945" t="s">
        <v>12014</v>
      </c>
      <c r="D945" t="s">
        <v>11313</v>
      </c>
      <c r="E945" t="s">
        <v>11315</v>
      </c>
      <c r="M945" t="str">
        <f t="shared" si="14"/>
        <v>FB.VI series I</v>
      </c>
    </row>
    <row r="946" spans="2:13" x14ac:dyDescent="0.2">
      <c r="B946" t="s">
        <v>4806</v>
      </c>
      <c r="C946" t="s">
        <v>12014</v>
      </c>
      <c r="D946" t="s">
        <v>11313</v>
      </c>
      <c r="E946" t="s">
        <v>11316</v>
      </c>
      <c r="M946" t="str">
        <f t="shared" si="14"/>
        <v>FB.VI series I</v>
      </c>
    </row>
    <row r="947" spans="2:13" x14ac:dyDescent="0.2">
      <c r="B947" t="s">
        <v>7269</v>
      </c>
      <c r="C947" t="s">
        <v>12014</v>
      </c>
      <c r="D947" t="s">
        <v>11313</v>
      </c>
      <c r="E947" t="s">
        <v>11317</v>
      </c>
      <c r="M947" t="str">
        <f t="shared" si="14"/>
        <v>FB.VI series I</v>
      </c>
    </row>
    <row r="948" spans="2:13" x14ac:dyDescent="0.2">
      <c r="B948" t="s">
        <v>7882</v>
      </c>
      <c r="C948" t="s">
        <v>12014</v>
      </c>
      <c r="D948" t="s">
        <v>11313</v>
      </c>
      <c r="E948" t="s">
        <v>9898</v>
      </c>
      <c r="M948" t="str">
        <f t="shared" si="14"/>
        <v>FB.VI series I</v>
      </c>
    </row>
    <row r="949" spans="2:13" x14ac:dyDescent="0.2">
      <c r="B949" t="s">
        <v>3861</v>
      </c>
      <c r="C949" t="s">
        <v>12014</v>
      </c>
      <c r="D949" t="s">
        <v>9899</v>
      </c>
      <c r="E949" t="s">
        <v>9900</v>
      </c>
      <c r="M949" t="str">
        <f t="shared" si="14"/>
        <v>FB.VI series I</v>
      </c>
    </row>
    <row r="950" spans="2:13" x14ac:dyDescent="0.2">
      <c r="B950" t="s">
        <v>7179</v>
      </c>
      <c r="C950" t="s">
        <v>12014</v>
      </c>
      <c r="D950" t="s">
        <v>9870</v>
      </c>
      <c r="E950" t="s">
        <v>9901</v>
      </c>
      <c r="M950" t="str">
        <f t="shared" si="14"/>
        <v>FB.VI series I</v>
      </c>
    </row>
    <row r="951" spans="2:13" x14ac:dyDescent="0.2">
      <c r="B951" t="s">
        <v>2959</v>
      </c>
      <c r="C951" t="s">
        <v>12014</v>
      </c>
      <c r="D951">
        <v>418</v>
      </c>
      <c r="E951" t="s">
        <v>9902</v>
      </c>
      <c r="M951" t="str">
        <f t="shared" si="14"/>
        <v>FB.VI series I</v>
      </c>
    </row>
    <row r="952" spans="2:13" x14ac:dyDescent="0.2">
      <c r="B952" t="s">
        <v>7164</v>
      </c>
      <c r="C952" t="s">
        <v>12014</v>
      </c>
      <c r="D952">
        <v>418</v>
      </c>
      <c r="E952" t="s">
        <v>9903</v>
      </c>
      <c r="M952" t="str">
        <f t="shared" si="14"/>
        <v>FB.VI series I</v>
      </c>
    </row>
    <row r="953" spans="2:13" x14ac:dyDescent="0.2">
      <c r="B953" t="s">
        <v>7252</v>
      </c>
      <c r="C953" t="s">
        <v>12014</v>
      </c>
      <c r="D953">
        <v>418</v>
      </c>
      <c r="E953" t="s">
        <v>9904</v>
      </c>
      <c r="M953" t="str">
        <f t="shared" si="14"/>
        <v>FB.VI series I</v>
      </c>
    </row>
    <row r="954" spans="2:13" x14ac:dyDescent="0.2">
      <c r="B954" t="s">
        <v>3032</v>
      </c>
      <c r="C954" t="s">
        <v>12014</v>
      </c>
      <c r="D954" t="s">
        <v>9905</v>
      </c>
      <c r="E954" t="s">
        <v>11315</v>
      </c>
      <c r="M954" t="str">
        <f t="shared" si="14"/>
        <v>FB.VI series I</v>
      </c>
    </row>
    <row r="955" spans="2:13" x14ac:dyDescent="0.2">
      <c r="B955" t="s">
        <v>7201</v>
      </c>
      <c r="C955" t="s">
        <v>12014</v>
      </c>
      <c r="D955">
        <v>410</v>
      </c>
      <c r="E955" t="s">
        <v>9906</v>
      </c>
      <c r="M955" t="str">
        <f t="shared" si="14"/>
        <v>FB.VI series I</v>
      </c>
    </row>
    <row r="956" spans="2:13" x14ac:dyDescent="0.2">
      <c r="B956" t="s">
        <v>3258</v>
      </c>
      <c r="C956" t="s">
        <v>12014</v>
      </c>
      <c r="D956" t="s">
        <v>9907</v>
      </c>
      <c r="E956" t="s">
        <v>9908</v>
      </c>
      <c r="M956" t="str">
        <f t="shared" si="14"/>
        <v>FB.VI series I</v>
      </c>
    </row>
    <row r="957" spans="2:13" x14ac:dyDescent="0.2">
      <c r="B957" t="s">
        <v>7239</v>
      </c>
      <c r="C957" t="s">
        <v>12014</v>
      </c>
      <c r="D957">
        <v>410</v>
      </c>
      <c r="E957" t="s">
        <v>9909</v>
      </c>
      <c r="M957" t="str">
        <f t="shared" si="14"/>
        <v>FB.VI series I</v>
      </c>
    </row>
    <row r="958" spans="2:13" x14ac:dyDescent="0.2">
      <c r="B958" t="s">
        <v>775</v>
      </c>
      <c r="C958" t="s">
        <v>12014</v>
      </c>
      <c r="D958" t="s">
        <v>9910</v>
      </c>
      <c r="E958" t="s">
        <v>9911</v>
      </c>
      <c r="M958" t="str">
        <f t="shared" si="14"/>
        <v>FB.VI series I</v>
      </c>
    </row>
    <row r="959" spans="2:13" x14ac:dyDescent="0.2">
      <c r="B959" t="s">
        <v>3188</v>
      </c>
      <c r="C959" t="s">
        <v>12014</v>
      </c>
      <c r="D959">
        <v>410</v>
      </c>
      <c r="E959" t="s">
        <v>9912</v>
      </c>
      <c r="M959" t="str">
        <f t="shared" si="14"/>
        <v>FB.VI series I</v>
      </c>
    </row>
    <row r="960" spans="2:13" x14ac:dyDescent="0.2">
      <c r="B960" t="s">
        <v>3185</v>
      </c>
      <c r="C960" t="s">
        <v>12014</v>
      </c>
      <c r="D960">
        <v>418</v>
      </c>
      <c r="E960" t="s">
        <v>9913</v>
      </c>
      <c r="M960" t="str">
        <f t="shared" si="14"/>
        <v>FB.VI series I</v>
      </c>
    </row>
    <row r="961" spans="2:13" x14ac:dyDescent="0.2">
      <c r="B961" t="s">
        <v>2819</v>
      </c>
      <c r="C961" t="s">
        <v>12014</v>
      </c>
      <c r="D961">
        <v>418</v>
      </c>
      <c r="E961" t="s">
        <v>9914</v>
      </c>
      <c r="M961" t="str">
        <f t="shared" si="14"/>
        <v>FB.VI series I</v>
      </c>
    </row>
    <row r="962" spans="2:13" x14ac:dyDescent="0.2">
      <c r="B962" t="s">
        <v>3235</v>
      </c>
      <c r="C962" t="s">
        <v>12014</v>
      </c>
      <c r="D962" t="s">
        <v>11298</v>
      </c>
      <c r="E962" t="s">
        <v>12860</v>
      </c>
      <c r="M962" t="str">
        <f t="shared" ref="M962:M1025" si="15">VLOOKUP(B962,Andy,2,FALSE)</f>
        <v>FB.VI series I</v>
      </c>
    </row>
    <row r="963" spans="2:13" x14ac:dyDescent="0.2">
      <c r="B963" t="s">
        <v>5530</v>
      </c>
      <c r="C963" t="s">
        <v>12014</v>
      </c>
      <c r="D963" t="s">
        <v>11298</v>
      </c>
      <c r="E963" t="s">
        <v>9915</v>
      </c>
      <c r="M963" t="str">
        <f t="shared" si="15"/>
        <v>FB.VI series I</v>
      </c>
    </row>
    <row r="964" spans="2:13" x14ac:dyDescent="0.2">
      <c r="B964" t="s">
        <v>3834</v>
      </c>
      <c r="C964" t="s">
        <v>12019</v>
      </c>
      <c r="D964" t="s">
        <v>9916</v>
      </c>
      <c r="E964" t="s">
        <v>9917</v>
      </c>
      <c r="M964" t="str">
        <f t="shared" si="15"/>
        <v>T.III</v>
      </c>
    </row>
    <row r="965" spans="2:13" x14ac:dyDescent="0.2">
      <c r="B965" t="s">
        <v>4596</v>
      </c>
      <c r="C965" t="s">
        <v>12019</v>
      </c>
      <c r="D965" t="s">
        <v>9918</v>
      </c>
      <c r="E965" t="s">
        <v>9919</v>
      </c>
      <c r="M965" t="str">
        <f t="shared" si="15"/>
        <v>T.III</v>
      </c>
    </row>
    <row r="966" spans="2:13" x14ac:dyDescent="0.2">
      <c r="B966" t="s">
        <v>5673</v>
      </c>
      <c r="C966" t="s">
        <v>12019</v>
      </c>
      <c r="D966" t="s">
        <v>9920</v>
      </c>
      <c r="E966" t="s">
        <v>9921</v>
      </c>
      <c r="M966" t="str">
        <f t="shared" si="15"/>
        <v>T.III</v>
      </c>
    </row>
    <row r="967" spans="2:13" x14ac:dyDescent="0.2">
      <c r="B967" t="s">
        <v>2735</v>
      </c>
      <c r="C967" t="s">
        <v>12019</v>
      </c>
      <c r="D967" t="s">
        <v>9922</v>
      </c>
      <c r="E967" t="s">
        <v>9923</v>
      </c>
      <c r="M967" t="str">
        <f t="shared" si="15"/>
        <v>T.III</v>
      </c>
    </row>
    <row r="968" spans="2:13" x14ac:dyDescent="0.2">
      <c r="B968" t="s">
        <v>1696</v>
      </c>
      <c r="C968" t="s">
        <v>12019</v>
      </c>
      <c r="D968" t="s">
        <v>9924</v>
      </c>
      <c r="E968" t="s">
        <v>9925</v>
      </c>
      <c r="M968" t="str">
        <f t="shared" si="15"/>
        <v>T.III</v>
      </c>
    </row>
    <row r="969" spans="2:13" x14ac:dyDescent="0.2">
      <c r="B969" t="s">
        <v>1803</v>
      </c>
      <c r="C969" t="s">
        <v>12019</v>
      </c>
      <c r="D969" t="s">
        <v>9926</v>
      </c>
      <c r="E969" t="s">
        <v>9927</v>
      </c>
      <c r="M969" t="str">
        <f t="shared" si="15"/>
        <v>T.III</v>
      </c>
    </row>
    <row r="970" spans="2:13" x14ac:dyDescent="0.2">
      <c r="B970" t="s">
        <v>1563</v>
      </c>
      <c r="C970" t="s">
        <v>12019</v>
      </c>
      <c r="D970">
        <v>85</v>
      </c>
      <c r="E970" t="s">
        <v>9928</v>
      </c>
      <c r="M970" t="str">
        <f t="shared" si="15"/>
        <v>T.III</v>
      </c>
    </row>
    <row r="971" spans="2:13" x14ac:dyDescent="0.2">
      <c r="B971" t="s">
        <v>1850</v>
      </c>
      <c r="C971" t="s">
        <v>12019</v>
      </c>
      <c r="D971" t="s">
        <v>9929</v>
      </c>
      <c r="E971" t="s">
        <v>9930</v>
      </c>
      <c r="M971" t="str">
        <f t="shared" si="15"/>
        <v>T.III</v>
      </c>
    </row>
    <row r="972" spans="2:13" x14ac:dyDescent="0.2">
      <c r="B972" t="s">
        <v>1851</v>
      </c>
      <c r="C972" t="s">
        <v>12019</v>
      </c>
      <c r="D972" t="s">
        <v>10924</v>
      </c>
      <c r="E972" t="s">
        <v>9930</v>
      </c>
      <c r="M972" t="str">
        <f t="shared" si="15"/>
        <v>T.III</v>
      </c>
    </row>
    <row r="973" spans="2:13" x14ac:dyDescent="0.2">
      <c r="B973" t="s">
        <v>3294</v>
      </c>
      <c r="C973" t="s">
        <v>12019</v>
      </c>
      <c r="D973" t="s">
        <v>9546</v>
      </c>
      <c r="E973" t="s">
        <v>9931</v>
      </c>
      <c r="M973" t="str">
        <f t="shared" si="15"/>
        <v>T.III</v>
      </c>
    </row>
    <row r="974" spans="2:13" x14ac:dyDescent="0.2">
      <c r="B974" t="s">
        <v>5422</v>
      </c>
      <c r="C974" t="s">
        <v>12019</v>
      </c>
      <c r="D974" t="s">
        <v>9546</v>
      </c>
      <c r="E974" t="s">
        <v>9709</v>
      </c>
      <c r="M974" t="str">
        <f t="shared" si="15"/>
        <v>T.III</v>
      </c>
    </row>
    <row r="975" spans="2:13" x14ac:dyDescent="0.2">
      <c r="B975" t="s">
        <v>7651</v>
      </c>
      <c r="C975" t="s">
        <v>12019</v>
      </c>
      <c r="D975" t="s">
        <v>9932</v>
      </c>
      <c r="E975" t="s">
        <v>9933</v>
      </c>
      <c r="M975" t="str">
        <f t="shared" si="15"/>
        <v>T.III</v>
      </c>
    </row>
    <row r="976" spans="2:13" x14ac:dyDescent="0.2">
      <c r="B976" t="s">
        <v>8014</v>
      </c>
      <c r="C976" t="s">
        <v>12019</v>
      </c>
      <c r="D976" t="s">
        <v>9934</v>
      </c>
      <c r="E976" t="s">
        <v>9935</v>
      </c>
      <c r="M976" t="str">
        <f t="shared" si="15"/>
        <v>T.III</v>
      </c>
    </row>
    <row r="977" spans="2:13" x14ac:dyDescent="0.2">
      <c r="B977" t="s">
        <v>4918</v>
      </c>
      <c r="C977" t="s">
        <v>12019</v>
      </c>
      <c r="D977" t="s">
        <v>9936</v>
      </c>
      <c r="E977" t="s">
        <v>9937</v>
      </c>
      <c r="M977" t="str">
        <f t="shared" si="15"/>
        <v>T.III</v>
      </c>
    </row>
    <row r="978" spans="2:13" x14ac:dyDescent="0.2">
      <c r="B978" t="s">
        <v>4611</v>
      </c>
      <c r="C978" t="s">
        <v>12019</v>
      </c>
      <c r="D978" t="s">
        <v>9938</v>
      </c>
      <c r="E978" t="s">
        <v>9939</v>
      </c>
      <c r="M978" t="str">
        <f t="shared" si="15"/>
        <v>T.III</v>
      </c>
    </row>
    <row r="979" spans="2:13" x14ac:dyDescent="0.2">
      <c r="B979" t="s">
        <v>7055</v>
      </c>
      <c r="C979" t="s">
        <v>12019</v>
      </c>
      <c r="E979" t="s">
        <v>9940</v>
      </c>
      <c r="M979" t="str">
        <f t="shared" si="15"/>
        <v>T.III</v>
      </c>
    </row>
    <row r="980" spans="2:13" x14ac:dyDescent="0.2">
      <c r="B980" t="s">
        <v>1554</v>
      </c>
      <c r="C980" t="s">
        <v>12019</v>
      </c>
      <c r="D980" t="s">
        <v>9941</v>
      </c>
      <c r="E980" t="s">
        <v>9942</v>
      </c>
      <c r="M980" t="str">
        <f t="shared" si="15"/>
        <v>T.III</v>
      </c>
    </row>
    <row r="981" spans="2:13" x14ac:dyDescent="0.2">
      <c r="B981" t="s">
        <v>3726</v>
      </c>
      <c r="C981" t="s">
        <v>12019</v>
      </c>
      <c r="D981" t="s">
        <v>9943</v>
      </c>
      <c r="E981" t="s">
        <v>12918</v>
      </c>
      <c r="M981" t="str">
        <f t="shared" si="15"/>
        <v>T.III</v>
      </c>
    </row>
    <row r="982" spans="2:13" x14ac:dyDescent="0.2">
      <c r="B982" t="s">
        <v>7056</v>
      </c>
      <c r="C982" t="s">
        <v>12019</v>
      </c>
      <c r="E982" t="s">
        <v>9940</v>
      </c>
      <c r="M982" t="str">
        <f t="shared" si="15"/>
        <v>T.III</v>
      </c>
    </row>
    <row r="983" spans="2:13" x14ac:dyDescent="0.2">
      <c r="B983" t="s">
        <v>5205</v>
      </c>
      <c r="C983" t="s">
        <v>12019</v>
      </c>
      <c r="D983" t="s">
        <v>9944</v>
      </c>
      <c r="E983" t="s">
        <v>9945</v>
      </c>
      <c r="M983" t="str">
        <f t="shared" si="15"/>
        <v>T.III</v>
      </c>
    </row>
    <row r="984" spans="2:13" x14ac:dyDescent="0.2">
      <c r="B984" t="s">
        <v>197</v>
      </c>
      <c r="C984" t="s">
        <v>12019</v>
      </c>
      <c r="E984" t="s">
        <v>9946</v>
      </c>
      <c r="M984" t="str">
        <f t="shared" si="15"/>
        <v>T.III</v>
      </c>
    </row>
    <row r="985" spans="2:13" x14ac:dyDescent="0.2">
      <c r="B985" t="s">
        <v>5440</v>
      </c>
      <c r="C985" t="s">
        <v>12019</v>
      </c>
      <c r="E985" t="s">
        <v>9947</v>
      </c>
      <c r="M985" t="str">
        <f t="shared" si="15"/>
        <v>T.III</v>
      </c>
    </row>
    <row r="986" spans="2:13" x14ac:dyDescent="0.2">
      <c r="B986" t="s">
        <v>5538</v>
      </c>
      <c r="C986" t="s">
        <v>12019</v>
      </c>
      <c r="D986" t="s">
        <v>12454</v>
      </c>
      <c r="E986" t="s">
        <v>9948</v>
      </c>
      <c r="M986" t="str">
        <f t="shared" si="15"/>
        <v>T.III</v>
      </c>
    </row>
    <row r="987" spans="2:13" x14ac:dyDescent="0.2">
      <c r="B987" t="s">
        <v>5544</v>
      </c>
      <c r="C987" t="s">
        <v>12019</v>
      </c>
      <c r="E987" t="s">
        <v>9949</v>
      </c>
      <c r="M987" t="str">
        <f t="shared" si="15"/>
        <v>T.III</v>
      </c>
    </row>
    <row r="988" spans="2:13" x14ac:dyDescent="0.2">
      <c r="B988" t="s">
        <v>4734</v>
      </c>
      <c r="C988" t="s">
        <v>12019</v>
      </c>
      <c r="D988" t="s">
        <v>8649</v>
      </c>
      <c r="E988" t="s">
        <v>9950</v>
      </c>
      <c r="M988" t="str">
        <f t="shared" si="15"/>
        <v>T.III</v>
      </c>
    </row>
    <row r="989" spans="2:13" x14ac:dyDescent="0.2">
      <c r="B989" t="s">
        <v>7083</v>
      </c>
      <c r="C989" t="s">
        <v>12019</v>
      </c>
      <c r="E989" t="s">
        <v>9951</v>
      </c>
      <c r="M989" t="str">
        <f t="shared" si="15"/>
        <v>T.III</v>
      </c>
    </row>
    <row r="990" spans="2:13" x14ac:dyDescent="0.2">
      <c r="B990" t="s">
        <v>1524</v>
      </c>
      <c r="C990" t="s">
        <v>12019</v>
      </c>
      <c r="D990" t="s">
        <v>9952</v>
      </c>
      <c r="E990" t="s">
        <v>9953</v>
      </c>
      <c r="M990" t="str">
        <f t="shared" si="15"/>
        <v>T.III</v>
      </c>
    </row>
    <row r="991" spans="2:13" x14ac:dyDescent="0.2">
      <c r="B991" t="s">
        <v>1518</v>
      </c>
      <c r="C991" t="s">
        <v>12019</v>
      </c>
      <c r="D991" t="s">
        <v>9954</v>
      </c>
      <c r="E991" t="s">
        <v>9955</v>
      </c>
      <c r="M991" t="str">
        <f t="shared" si="15"/>
        <v>T.III</v>
      </c>
    </row>
    <row r="992" spans="2:13" x14ac:dyDescent="0.2">
      <c r="B992" t="s">
        <v>3261</v>
      </c>
      <c r="C992" t="s">
        <v>12019</v>
      </c>
      <c r="E992" t="s">
        <v>9956</v>
      </c>
      <c r="M992" t="str">
        <f t="shared" si="15"/>
        <v>T.III</v>
      </c>
    </row>
    <row r="993" spans="2:13" x14ac:dyDescent="0.2">
      <c r="B993" t="s">
        <v>3262</v>
      </c>
      <c r="C993" t="s">
        <v>12019</v>
      </c>
      <c r="E993" t="s">
        <v>9957</v>
      </c>
      <c r="M993" t="str">
        <f t="shared" si="15"/>
        <v>T.III</v>
      </c>
    </row>
    <row r="994" spans="2:13" x14ac:dyDescent="0.2">
      <c r="B994" t="s">
        <v>7116</v>
      </c>
      <c r="C994" t="s">
        <v>12019</v>
      </c>
      <c r="D994" t="s">
        <v>9958</v>
      </c>
      <c r="E994" t="s">
        <v>9959</v>
      </c>
      <c r="M994" t="str">
        <f t="shared" si="15"/>
        <v>T.III</v>
      </c>
    </row>
    <row r="995" spans="2:13" x14ac:dyDescent="0.2">
      <c r="B995" t="s">
        <v>3263</v>
      </c>
      <c r="C995" t="s">
        <v>12019</v>
      </c>
      <c r="E995" t="s">
        <v>9960</v>
      </c>
      <c r="M995" t="str">
        <f t="shared" si="15"/>
        <v>T.III</v>
      </c>
    </row>
    <row r="996" spans="2:13" x14ac:dyDescent="0.2">
      <c r="B996" t="s">
        <v>7119</v>
      </c>
      <c r="C996" t="s">
        <v>12019</v>
      </c>
      <c r="E996" t="s">
        <v>9961</v>
      </c>
      <c r="M996" t="str">
        <f t="shared" si="15"/>
        <v>T.III</v>
      </c>
    </row>
    <row r="997" spans="2:13" x14ac:dyDescent="0.2">
      <c r="B997" t="s">
        <v>4878</v>
      </c>
      <c r="C997" t="s">
        <v>12019</v>
      </c>
      <c r="D997" t="s">
        <v>11198</v>
      </c>
      <c r="E997" t="s">
        <v>9962</v>
      </c>
      <c r="M997" t="str">
        <f t="shared" si="15"/>
        <v>T.III</v>
      </c>
    </row>
    <row r="998" spans="2:13" x14ac:dyDescent="0.2">
      <c r="B998" t="s">
        <v>4074</v>
      </c>
      <c r="C998" t="s">
        <v>12019</v>
      </c>
      <c r="D998" t="s">
        <v>8869</v>
      </c>
      <c r="E998" t="s">
        <v>8870</v>
      </c>
      <c r="M998" t="str">
        <f t="shared" si="15"/>
        <v>T.III</v>
      </c>
    </row>
    <row r="999" spans="2:13" x14ac:dyDescent="0.2">
      <c r="B999" t="s">
        <v>3836</v>
      </c>
      <c r="C999" t="s">
        <v>12019</v>
      </c>
      <c r="D999" t="s">
        <v>8871</v>
      </c>
      <c r="E999" t="s">
        <v>9917</v>
      </c>
      <c r="M999" t="str">
        <f t="shared" si="15"/>
        <v>T.III</v>
      </c>
    </row>
    <row r="1000" spans="2:13" x14ac:dyDescent="0.2">
      <c r="B1000" t="s">
        <v>4619</v>
      </c>
      <c r="C1000" t="s">
        <v>12019</v>
      </c>
      <c r="D1000" t="s">
        <v>8872</v>
      </c>
      <c r="E1000" t="s">
        <v>8873</v>
      </c>
      <c r="M1000" t="str">
        <f t="shared" si="15"/>
        <v>T.III</v>
      </c>
    </row>
    <row r="1001" spans="2:13" x14ac:dyDescent="0.2">
      <c r="B1001" t="s">
        <v>4193</v>
      </c>
      <c r="C1001" t="s">
        <v>12019</v>
      </c>
      <c r="D1001" t="s">
        <v>8874</v>
      </c>
      <c r="E1001" t="s">
        <v>8875</v>
      </c>
      <c r="M1001" t="str">
        <f t="shared" si="15"/>
        <v>T.III</v>
      </c>
    </row>
    <row r="1002" spans="2:13" x14ac:dyDescent="0.2">
      <c r="B1002" t="s">
        <v>5121</v>
      </c>
      <c r="C1002" t="s">
        <v>12019</v>
      </c>
      <c r="D1002" t="s">
        <v>8876</v>
      </c>
      <c r="E1002" t="s">
        <v>10476</v>
      </c>
      <c r="M1002" t="str">
        <f t="shared" si="15"/>
        <v>T.III</v>
      </c>
    </row>
    <row r="1003" spans="2:13" x14ac:dyDescent="0.2">
      <c r="B1003" t="s">
        <v>2473</v>
      </c>
      <c r="C1003" t="s">
        <v>12019</v>
      </c>
      <c r="D1003" t="s">
        <v>8877</v>
      </c>
      <c r="E1003" t="s">
        <v>8878</v>
      </c>
      <c r="M1003" t="str">
        <f t="shared" si="15"/>
        <v>T.III</v>
      </c>
    </row>
    <row r="1004" spans="2:13" x14ac:dyDescent="0.2">
      <c r="B1004" t="s">
        <v>2313</v>
      </c>
      <c r="C1004" t="s">
        <v>12019</v>
      </c>
      <c r="E1004" t="s">
        <v>8879</v>
      </c>
      <c r="M1004" t="str">
        <f t="shared" si="15"/>
        <v>T.III</v>
      </c>
    </row>
    <row r="1005" spans="2:13" x14ac:dyDescent="0.2">
      <c r="B1005" t="s">
        <v>7159</v>
      </c>
      <c r="C1005" t="s">
        <v>12019</v>
      </c>
      <c r="D1005" t="s">
        <v>8880</v>
      </c>
      <c r="E1005" t="s">
        <v>8881</v>
      </c>
      <c r="M1005" t="str">
        <f t="shared" si="15"/>
        <v>T.III</v>
      </c>
    </row>
    <row r="1006" spans="2:13" x14ac:dyDescent="0.2">
      <c r="B1006" t="s">
        <v>7595</v>
      </c>
      <c r="C1006" t="s">
        <v>12019</v>
      </c>
      <c r="E1006" t="s">
        <v>8882</v>
      </c>
      <c r="M1006" t="str">
        <f t="shared" si="15"/>
        <v>T.III</v>
      </c>
    </row>
    <row r="1007" spans="2:13" x14ac:dyDescent="0.2">
      <c r="B1007" t="s">
        <v>2564</v>
      </c>
      <c r="C1007" t="s">
        <v>12019</v>
      </c>
      <c r="D1007" t="s">
        <v>9546</v>
      </c>
      <c r="E1007" t="s">
        <v>10906</v>
      </c>
      <c r="M1007" t="str">
        <f t="shared" si="15"/>
        <v>T.III</v>
      </c>
    </row>
    <row r="1008" spans="2:13" x14ac:dyDescent="0.2">
      <c r="B1008" t="s">
        <v>7196</v>
      </c>
      <c r="C1008" t="s">
        <v>12019</v>
      </c>
      <c r="D1008" t="s">
        <v>9546</v>
      </c>
      <c r="E1008" t="s">
        <v>8883</v>
      </c>
      <c r="M1008" t="str">
        <f t="shared" si="15"/>
        <v>T.III</v>
      </c>
    </row>
    <row r="1009" spans="2:13" x14ac:dyDescent="0.2">
      <c r="B1009" t="s">
        <v>3304</v>
      </c>
      <c r="C1009" t="s">
        <v>12019</v>
      </c>
      <c r="D1009" t="s">
        <v>8880</v>
      </c>
      <c r="E1009" t="s">
        <v>8884</v>
      </c>
      <c r="M1009" t="str">
        <f t="shared" si="15"/>
        <v>T.III</v>
      </c>
    </row>
    <row r="1010" spans="2:13" x14ac:dyDescent="0.2">
      <c r="B1010" t="s">
        <v>2886</v>
      </c>
      <c r="C1010" t="s">
        <v>12019</v>
      </c>
      <c r="D1010" t="s">
        <v>8885</v>
      </c>
      <c r="E1010" t="s">
        <v>8886</v>
      </c>
      <c r="M1010" t="str">
        <f t="shared" si="15"/>
        <v>T.III</v>
      </c>
    </row>
    <row r="1011" spans="2:13" x14ac:dyDescent="0.2">
      <c r="B1011" t="s">
        <v>750</v>
      </c>
      <c r="C1011" t="s">
        <v>12019</v>
      </c>
      <c r="D1011" t="s">
        <v>8887</v>
      </c>
      <c r="E1011" t="s">
        <v>8888</v>
      </c>
      <c r="M1011" t="str">
        <f t="shared" si="15"/>
        <v>T.III</v>
      </c>
    </row>
    <row r="1012" spans="2:13" x14ac:dyDescent="0.2">
      <c r="B1012" t="s">
        <v>2724</v>
      </c>
      <c r="C1012" t="s">
        <v>12019</v>
      </c>
      <c r="D1012" t="s">
        <v>8889</v>
      </c>
      <c r="E1012" t="s">
        <v>9787</v>
      </c>
      <c r="M1012" t="str">
        <f t="shared" si="15"/>
        <v>T.III</v>
      </c>
    </row>
    <row r="1013" spans="2:13" x14ac:dyDescent="0.2">
      <c r="B1013" t="s">
        <v>1238</v>
      </c>
      <c r="C1013" t="s">
        <v>12018</v>
      </c>
      <c r="D1013" t="s">
        <v>8890</v>
      </c>
      <c r="E1013" t="s">
        <v>8891</v>
      </c>
      <c r="M1013" t="str">
        <f t="shared" si="15"/>
        <v>F.II</v>
      </c>
    </row>
    <row r="1014" spans="2:13" x14ac:dyDescent="0.2">
      <c r="B1014" t="s">
        <v>1916</v>
      </c>
      <c r="C1014" t="s">
        <v>12018</v>
      </c>
      <c r="D1014" t="s">
        <v>8892</v>
      </c>
      <c r="E1014" t="s">
        <v>9444</v>
      </c>
      <c r="M1014" t="str">
        <f t="shared" si="15"/>
        <v>F.II</v>
      </c>
    </row>
    <row r="1015" spans="2:13" x14ac:dyDescent="0.2">
      <c r="B1015" t="s">
        <v>3437</v>
      </c>
      <c r="C1015" t="s">
        <v>12018</v>
      </c>
      <c r="D1015" t="s">
        <v>8893</v>
      </c>
      <c r="E1015" t="s">
        <v>8894</v>
      </c>
      <c r="M1015" t="str">
        <f t="shared" si="15"/>
        <v>F.II</v>
      </c>
    </row>
    <row r="1016" spans="2:13" x14ac:dyDescent="0.2">
      <c r="B1016" t="s">
        <v>1147</v>
      </c>
      <c r="C1016" t="s">
        <v>12018</v>
      </c>
      <c r="D1016" t="s">
        <v>8895</v>
      </c>
      <c r="E1016" t="s">
        <v>8896</v>
      </c>
      <c r="M1016" t="str">
        <f t="shared" si="15"/>
        <v>F.II</v>
      </c>
    </row>
    <row r="1017" spans="2:13" x14ac:dyDescent="0.2">
      <c r="B1017" t="s">
        <v>7104</v>
      </c>
      <c r="C1017" t="s">
        <v>12018</v>
      </c>
      <c r="D1017">
        <v>264</v>
      </c>
      <c r="E1017" t="s">
        <v>8897</v>
      </c>
      <c r="M1017" t="str">
        <f t="shared" si="15"/>
        <v>F.II</v>
      </c>
    </row>
    <row r="1018" spans="2:13" x14ac:dyDescent="0.2">
      <c r="B1018" t="s">
        <v>8002</v>
      </c>
      <c r="C1018" t="s">
        <v>12018</v>
      </c>
      <c r="D1018" t="s">
        <v>8898</v>
      </c>
      <c r="E1018" t="s">
        <v>8899</v>
      </c>
      <c r="M1018" t="str">
        <f t="shared" si="15"/>
        <v>F.II</v>
      </c>
    </row>
    <row r="1019" spans="2:13" x14ac:dyDescent="0.2">
      <c r="B1019" t="s">
        <v>6219</v>
      </c>
      <c r="C1019" t="s">
        <v>12018</v>
      </c>
      <c r="D1019" t="s">
        <v>8900</v>
      </c>
      <c r="E1019" t="s">
        <v>10466</v>
      </c>
      <c r="M1019" t="str">
        <f t="shared" si="15"/>
        <v>F.II</v>
      </c>
    </row>
    <row r="1020" spans="2:13" x14ac:dyDescent="0.2">
      <c r="B1020" t="s">
        <v>221</v>
      </c>
      <c r="C1020" t="s">
        <v>12018</v>
      </c>
      <c r="D1020">
        <v>25</v>
      </c>
      <c r="E1020" t="s">
        <v>8901</v>
      </c>
      <c r="M1020" t="str">
        <f t="shared" si="15"/>
        <v>F.II</v>
      </c>
    </row>
    <row r="1021" spans="2:13" x14ac:dyDescent="0.2">
      <c r="B1021" t="s">
        <v>211</v>
      </c>
      <c r="C1021" t="s">
        <v>12018</v>
      </c>
      <c r="D1021" t="s">
        <v>8902</v>
      </c>
      <c r="E1021" t="s">
        <v>8903</v>
      </c>
      <c r="M1021" t="str">
        <f t="shared" si="15"/>
        <v>F.II</v>
      </c>
    </row>
    <row r="1022" spans="2:13" x14ac:dyDescent="0.2">
      <c r="B1022" t="s">
        <v>3311</v>
      </c>
      <c r="C1022" t="s">
        <v>12018</v>
      </c>
      <c r="D1022">
        <v>25</v>
      </c>
      <c r="E1022" t="s">
        <v>8904</v>
      </c>
      <c r="M1022" t="str">
        <f t="shared" si="15"/>
        <v>F.II</v>
      </c>
    </row>
    <row r="1023" spans="2:13" x14ac:dyDescent="0.2">
      <c r="B1023" t="s">
        <v>7149</v>
      </c>
      <c r="C1023" t="s">
        <v>12018</v>
      </c>
      <c r="D1023">
        <v>25</v>
      </c>
      <c r="E1023" t="s">
        <v>8905</v>
      </c>
      <c r="M1023" t="str">
        <f t="shared" si="15"/>
        <v>F.II</v>
      </c>
    </row>
    <row r="1024" spans="2:13" x14ac:dyDescent="0.2">
      <c r="B1024" t="s">
        <v>8447</v>
      </c>
      <c r="C1024" t="s">
        <v>12018</v>
      </c>
      <c r="D1024" t="s">
        <v>8906</v>
      </c>
      <c r="E1024" t="s">
        <v>9303</v>
      </c>
      <c r="M1024" t="str">
        <f t="shared" si="15"/>
        <v>F.II</v>
      </c>
    </row>
    <row r="1025" spans="2:13" x14ac:dyDescent="0.2">
      <c r="B1025" t="s">
        <v>1470</v>
      </c>
      <c r="C1025" t="s">
        <v>12018</v>
      </c>
      <c r="D1025" t="s">
        <v>8907</v>
      </c>
      <c r="E1025" t="s">
        <v>8908</v>
      </c>
      <c r="M1025" t="str">
        <f t="shared" si="15"/>
        <v>F.II</v>
      </c>
    </row>
    <row r="1026" spans="2:13" x14ac:dyDescent="0.2">
      <c r="B1026" t="s">
        <v>1637</v>
      </c>
      <c r="C1026" t="s">
        <v>12018</v>
      </c>
      <c r="D1026" t="s">
        <v>8372</v>
      </c>
      <c r="E1026" t="s">
        <v>9327</v>
      </c>
      <c r="M1026" t="str">
        <f t="shared" ref="M1026:M1089" si="16">VLOOKUP(B1026,Andy,2,FALSE)</f>
        <v>F.II</v>
      </c>
    </row>
    <row r="1027" spans="2:13" x14ac:dyDescent="0.2">
      <c r="B1027" t="s">
        <v>1804</v>
      </c>
      <c r="C1027" t="s">
        <v>12018</v>
      </c>
      <c r="D1027" t="s">
        <v>8323</v>
      </c>
      <c r="E1027" t="s">
        <v>9927</v>
      </c>
      <c r="M1027" t="str">
        <f t="shared" si="16"/>
        <v>F.II</v>
      </c>
    </row>
    <row r="1028" spans="2:13" x14ac:dyDescent="0.2">
      <c r="B1028" t="s">
        <v>1428</v>
      </c>
      <c r="C1028" t="s">
        <v>12018</v>
      </c>
      <c r="D1028" t="s">
        <v>8909</v>
      </c>
      <c r="E1028" t="s">
        <v>8910</v>
      </c>
      <c r="M1028" t="str">
        <f t="shared" si="16"/>
        <v>F.II</v>
      </c>
    </row>
    <row r="1029" spans="2:13" x14ac:dyDescent="0.2">
      <c r="B1029" t="s">
        <v>3162</v>
      </c>
      <c r="C1029" t="s">
        <v>12018</v>
      </c>
      <c r="D1029">
        <v>410</v>
      </c>
      <c r="E1029" t="s">
        <v>8911</v>
      </c>
      <c r="M1029" t="str">
        <f t="shared" si="16"/>
        <v>F.II</v>
      </c>
    </row>
    <row r="1030" spans="2:13" x14ac:dyDescent="0.2">
      <c r="B1030" t="s">
        <v>6278</v>
      </c>
      <c r="C1030" t="s">
        <v>12018</v>
      </c>
      <c r="D1030" t="s">
        <v>8912</v>
      </c>
      <c r="E1030" t="s">
        <v>10522</v>
      </c>
      <c r="M1030" t="str">
        <f t="shared" si="16"/>
        <v>F.II</v>
      </c>
    </row>
    <row r="1031" spans="2:13" x14ac:dyDescent="0.2">
      <c r="B1031" t="s">
        <v>7193</v>
      </c>
      <c r="C1031" t="s">
        <v>12018</v>
      </c>
      <c r="D1031">
        <v>410</v>
      </c>
      <c r="E1031" t="s">
        <v>8913</v>
      </c>
      <c r="M1031" t="str">
        <f t="shared" si="16"/>
        <v>F.II</v>
      </c>
    </row>
    <row r="1032" spans="2:13" x14ac:dyDescent="0.2">
      <c r="B1032" t="s">
        <v>7046</v>
      </c>
      <c r="C1032" t="s">
        <v>12018</v>
      </c>
      <c r="D1032">
        <v>410</v>
      </c>
      <c r="E1032" t="s">
        <v>8914</v>
      </c>
      <c r="M1032" t="str">
        <f t="shared" si="16"/>
        <v>F.II</v>
      </c>
    </row>
    <row r="1033" spans="2:13" x14ac:dyDescent="0.2">
      <c r="B1033" t="s">
        <v>7088</v>
      </c>
      <c r="C1033" t="s">
        <v>12018</v>
      </c>
      <c r="D1033">
        <v>151</v>
      </c>
      <c r="E1033" t="s">
        <v>8915</v>
      </c>
      <c r="M1033" t="str">
        <f t="shared" si="16"/>
        <v>F.II</v>
      </c>
    </row>
    <row r="1034" spans="2:13" x14ac:dyDescent="0.2">
      <c r="B1034" t="s">
        <v>4601</v>
      </c>
      <c r="C1034" t="s">
        <v>12018</v>
      </c>
      <c r="D1034" t="s">
        <v>8916</v>
      </c>
      <c r="E1034" t="s">
        <v>8917</v>
      </c>
      <c r="M1034" t="str">
        <f t="shared" si="16"/>
        <v>F.II</v>
      </c>
    </row>
    <row r="1035" spans="2:13" x14ac:dyDescent="0.2">
      <c r="B1035" t="s">
        <v>3435</v>
      </c>
      <c r="C1035" t="s">
        <v>12018</v>
      </c>
      <c r="D1035" t="s">
        <v>9802</v>
      </c>
      <c r="E1035" t="s">
        <v>8918</v>
      </c>
      <c r="M1035" t="str">
        <f t="shared" si="16"/>
        <v>F.II</v>
      </c>
    </row>
    <row r="1036" spans="2:13" x14ac:dyDescent="0.2">
      <c r="B1036" t="s">
        <v>6279</v>
      </c>
      <c r="C1036" t="s">
        <v>12018</v>
      </c>
      <c r="D1036" t="s">
        <v>8919</v>
      </c>
      <c r="E1036" t="s">
        <v>10522</v>
      </c>
      <c r="M1036" t="str">
        <f t="shared" si="16"/>
        <v>F.II</v>
      </c>
    </row>
    <row r="1037" spans="2:13" x14ac:dyDescent="0.2">
      <c r="B1037" t="s">
        <v>3330</v>
      </c>
      <c r="C1037" t="s">
        <v>12018</v>
      </c>
      <c r="D1037" t="s">
        <v>12420</v>
      </c>
      <c r="E1037" t="s">
        <v>8920</v>
      </c>
      <c r="M1037" t="str">
        <f t="shared" si="16"/>
        <v>F.II</v>
      </c>
    </row>
    <row r="1038" spans="2:13" x14ac:dyDescent="0.2">
      <c r="B1038" t="s">
        <v>7090</v>
      </c>
      <c r="C1038" t="s">
        <v>12018</v>
      </c>
      <c r="D1038">
        <v>410</v>
      </c>
      <c r="E1038" t="s">
        <v>8921</v>
      </c>
      <c r="M1038" t="str">
        <f t="shared" si="16"/>
        <v>F.II</v>
      </c>
    </row>
    <row r="1039" spans="2:13" x14ac:dyDescent="0.2">
      <c r="B1039" t="s">
        <v>5105</v>
      </c>
      <c r="C1039" t="s">
        <v>12018</v>
      </c>
      <c r="D1039" t="s">
        <v>8922</v>
      </c>
      <c r="E1039" t="s">
        <v>10476</v>
      </c>
      <c r="M1039" t="str">
        <f t="shared" si="16"/>
        <v>F.II</v>
      </c>
    </row>
    <row r="1040" spans="2:13" x14ac:dyDescent="0.2">
      <c r="B1040" t="s">
        <v>5201</v>
      </c>
      <c r="C1040" t="s">
        <v>12018</v>
      </c>
      <c r="D1040" t="s">
        <v>8341</v>
      </c>
      <c r="E1040" t="s">
        <v>8923</v>
      </c>
      <c r="M1040" t="str">
        <f t="shared" si="16"/>
        <v>F.II</v>
      </c>
    </row>
    <row r="1041" spans="2:13" x14ac:dyDescent="0.2">
      <c r="B1041" t="s">
        <v>2172</v>
      </c>
      <c r="C1041" t="s">
        <v>12018</v>
      </c>
      <c r="D1041" t="s">
        <v>8924</v>
      </c>
      <c r="E1041" t="s">
        <v>10553</v>
      </c>
      <c r="M1041" t="str">
        <f t="shared" si="16"/>
        <v>F.II</v>
      </c>
    </row>
    <row r="1042" spans="2:13" x14ac:dyDescent="0.2">
      <c r="B1042" t="s">
        <v>1583</v>
      </c>
      <c r="C1042" t="s">
        <v>12018</v>
      </c>
      <c r="D1042" t="s">
        <v>8925</v>
      </c>
      <c r="E1042" t="s">
        <v>8926</v>
      </c>
      <c r="M1042" t="str">
        <f t="shared" si="16"/>
        <v>F.II</v>
      </c>
    </row>
    <row r="1043" spans="2:13" x14ac:dyDescent="0.2">
      <c r="B1043" t="s">
        <v>4531</v>
      </c>
      <c r="C1043" t="s">
        <v>12018</v>
      </c>
      <c r="D1043" t="s">
        <v>8927</v>
      </c>
      <c r="E1043" t="s">
        <v>8928</v>
      </c>
      <c r="M1043" t="str">
        <f t="shared" si="16"/>
        <v>F.II</v>
      </c>
    </row>
    <row r="1044" spans="2:13" x14ac:dyDescent="0.2">
      <c r="B1044" t="s">
        <v>7864</v>
      </c>
      <c r="C1044" t="s">
        <v>12018</v>
      </c>
      <c r="D1044" t="s">
        <v>8929</v>
      </c>
      <c r="E1044" t="s">
        <v>8930</v>
      </c>
      <c r="M1044" t="str">
        <f t="shared" si="16"/>
        <v>F.II</v>
      </c>
    </row>
    <row r="1045" spans="2:13" x14ac:dyDescent="0.2">
      <c r="B1045" t="s">
        <v>3389</v>
      </c>
      <c r="C1045" t="s">
        <v>12018</v>
      </c>
      <c r="D1045" t="s">
        <v>8931</v>
      </c>
      <c r="E1045" t="s">
        <v>8932</v>
      </c>
      <c r="M1045" t="str">
        <f t="shared" si="16"/>
        <v>F.II</v>
      </c>
    </row>
    <row r="1046" spans="2:13" x14ac:dyDescent="0.2">
      <c r="B1046" t="s">
        <v>3358</v>
      </c>
      <c r="C1046" t="s">
        <v>12018</v>
      </c>
      <c r="D1046" t="s">
        <v>8356</v>
      </c>
      <c r="E1046" t="s">
        <v>8933</v>
      </c>
      <c r="M1046" t="str">
        <f t="shared" si="16"/>
        <v>F.II</v>
      </c>
    </row>
    <row r="1047" spans="2:13" x14ac:dyDescent="0.2">
      <c r="B1047" t="s">
        <v>7853</v>
      </c>
      <c r="C1047" t="s">
        <v>12030</v>
      </c>
      <c r="D1047" t="s">
        <v>8934</v>
      </c>
      <c r="E1047" t="s">
        <v>8935</v>
      </c>
      <c r="M1047" t="str">
        <f t="shared" si="16"/>
        <v>F.II</v>
      </c>
    </row>
    <row r="1048" spans="2:13" x14ac:dyDescent="0.2">
      <c r="B1048" t="s">
        <v>5974</v>
      </c>
      <c r="C1048" t="s">
        <v>12030</v>
      </c>
      <c r="D1048" t="s">
        <v>10924</v>
      </c>
      <c r="E1048" t="s">
        <v>8936</v>
      </c>
      <c r="M1048" t="str">
        <f t="shared" si="16"/>
        <v>F.II</v>
      </c>
    </row>
    <row r="1049" spans="2:13" x14ac:dyDescent="0.2">
      <c r="B1049" t="s">
        <v>7183</v>
      </c>
      <c r="C1049" t="s">
        <v>12019</v>
      </c>
      <c r="E1049" t="s">
        <v>8937</v>
      </c>
      <c r="M1049" t="str">
        <f t="shared" si="16"/>
        <v>T.III</v>
      </c>
    </row>
    <row r="1050" spans="2:13" x14ac:dyDescent="0.2">
      <c r="B1050" t="s">
        <v>7182</v>
      </c>
      <c r="C1050" t="s">
        <v>12019</v>
      </c>
      <c r="E1050" t="s">
        <v>8938</v>
      </c>
      <c r="M1050" t="str">
        <f t="shared" si="16"/>
        <v>T.III</v>
      </c>
    </row>
    <row r="1051" spans="2:13" x14ac:dyDescent="0.2">
      <c r="B1051" t="s">
        <v>7533</v>
      </c>
      <c r="C1051" t="s">
        <v>12019</v>
      </c>
      <c r="E1051" t="s">
        <v>8939</v>
      </c>
      <c r="M1051" t="str">
        <f t="shared" si="16"/>
        <v>T.III</v>
      </c>
    </row>
    <row r="1052" spans="2:13" x14ac:dyDescent="0.2">
      <c r="B1052" t="s">
        <v>8451</v>
      </c>
      <c r="C1052" t="s">
        <v>12019</v>
      </c>
      <c r="D1052" t="s">
        <v>8940</v>
      </c>
      <c r="E1052" t="s">
        <v>8941</v>
      </c>
      <c r="M1052" t="str">
        <f t="shared" si="16"/>
        <v>T.III</v>
      </c>
    </row>
    <row r="1053" spans="2:13" x14ac:dyDescent="0.2">
      <c r="B1053" t="s">
        <v>7188</v>
      </c>
      <c r="C1053" t="s">
        <v>12019</v>
      </c>
      <c r="D1053" t="s">
        <v>10853</v>
      </c>
      <c r="E1053" t="s">
        <v>8942</v>
      </c>
      <c r="M1053" t="str">
        <f t="shared" si="16"/>
        <v>T.III</v>
      </c>
    </row>
    <row r="1054" spans="2:13" x14ac:dyDescent="0.2">
      <c r="B1054" t="s">
        <v>2314</v>
      </c>
      <c r="C1054" t="s">
        <v>12019</v>
      </c>
      <c r="E1054" t="s">
        <v>8943</v>
      </c>
      <c r="M1054" t="str">
        <f t="shared" si="16"/>
        <v>T.III</v>
      </c>
    </row>
    <row r="1055" spans="2:13" x14ac:dyDescent="0.2">
      <c r="B1055" t="s">
        <v>3253</v>
      </c>
      <c r="C1055" t="s">
        <v>12019</v>
      </c>
      <c r="D1055" t="s">
        <v>9546</v>
      </c>
      <c r="E1055" t="s">
        <v>8944</v>
      </c>
      <c r="M1055" t="str">
        <f t="shared" si="16"/>
        <v>T.III</v>
      </c>
    </row>
    <row r="1056" spans="2:13" x14ac:dyDescent="0.2">
      <c r="B1056" t="s">
        <v>7229</v>
      </c>
      <c r="C1056" t="s">
        <v>12019</v>
      </c>
      <c r="E1056" t="s">
        <v>8945</v>
      </c>
      <c r="M1056" t="str">
        <f t="shared" si="16"/>
        <v>T.III</v>
      </c>
    </row>
    <row r="1057" spans="2:13" x14ac:dyDescent="0.2">
      <c r="B1057" t="s">
        <v>7230</v>
      </c>
      <c r="C1057" t="s">
        <v>12019</v>
      </c>
      <c r="E1057" t="s">
        <v>8945</v>
      </c>
      <c r="M1057" t="str">
        <f t="shared" si="16"/>
        <v>T.III</v>
      </c>
    </row>
    <row r="1058" spans="2:13" x14ac:dyDescent="0.2">
      <c r="B1058" t="s">
        <v>2281</v>
      </c>
      <c r="C1058" t="s">
        <v>12019</v>
      </c>
      <c r="D1058" t="s">
        <v>8946</v>
      </c>
      <c r="E1058" t="s">
        <v>8947</v>
      </c>
      <c r="M1058" t="str">
        <f t="shared" si="16"/>
        <v>T.III</v>
      </c>
    </row>
    <row r="1059" spans="2:13" x14ac:dyDescent="0.2">
      <c r="B1059" t="s">
        <v>7596</v>
      </c>
      <c r="C1059" t="s">
        <v>12019</v>
      </c>
      <c r="E1059" t="s">
        <v>8948</v>
      </c>
      <c r="M1059" t="str">
        <f t="shared" si="16"/>
        <v>T.III</v>
      </c>
    </row>
    <row r="1060" spans="2:13" x14ac:dyDescent="0.2">
      <c r="B1060" t="s">
        <v>4097</v>
      </c>
      <c r="C1060" t="s">
        <v>12019</v>
      </c>
      <c r="D1060" t="s">
        <v>8949</v>
      </c>
      <c r="E1060" t="s">
        <v>8950</v>
      </c>
      <c r="M1060" t="str">
        <f t="shared" si="16"/>
        <v>T.III</v>
      </c>
    </row>
    <row r="1061" spans="2:13" x14ac:dyDescent="0.2">
      <c r="B1061" t="s">
        <v>7355</v>
      </c>
      <c r="C1061" t="s">
        <v>12019</v>
      </c>
      <c r="D1061" t="s">
        <v>8951</v>
      </c>
      <c r="E1061" t="s">
        <v>8952</v>
      </c>
      <c r="M1061" t="str">
        <f t="shared" si="16"/>
        <v>T.III</v>
      </c>
    </row>
    <row r="1062" spans="2:13" x14ac:dyDescent="0.2">
      <c r="B1062" t="s">
        <v>506</v>
      </c>
      <c r="C1062" t="s">
        <v>12019</v>
      </c>
      <c r="D1062" t="s">
        <v>8953</v>
      </c>
      <c r="E1062" t="s">
        <v>8954</v>
      </c>
      <c r="M1062" t="str">
        <f t="shared" si="16"/>
        <v>T.III</v>
      </c>
    </row>
    <row r="1063" spans="2:13" x14ac:dyDescent="0.2">
      <c r="B1063" t="s">
        <v>7405</v>
      </c>
      <c r="C1063" t="s">
        <v>12019</v>
      </c>
      <c r="D1063" t="s">
        <v>8955</v>
      </c>
      <c r="E1063" t="s">
        <v>8956</v>
      </c>
      <c r="M1063" t="str">
        <f t="shared" si="16"/>
        <v>T.III</v>
      </c>
    </row>
    <row r="1064" spans="2:13" x14ac:dyDescent="0.2">
      <c r="B1064" t="s">
        <v>3653</v>
      </c>
      <c r="C1064" t="s">
        <v>12019</v>
      </c>
      <c r="D1064" t="s">
        <v>10062</v>
      </c>
      <c r="E1064" t="s">
        <v>10063</v>
      </c>
      <c r="M1064" t="str">
        <f t="shared" si="16"/>
        <v>T.III</v>
      </c>
    </row>
    <row r="1065" spans="2:13" x14ac:dyDescent="0.2">
      <c r="B1065" t="s">
        <v>7261</v>
      </c>
      <c r="C1065" t="s">
        <v>12019</v>
      </c>
      <c r="E1065" t="s">
        <v>10064</v>
      </c>
      <c r="M1065" t="str">
        <f t="shared" si="16"/>
        <v>T.III</v>
      </c>
    </row>
    <row r="1066" spans="2:13" x14ac:dyDescent="0.2">
      <c r="B1066" t="s">
        <v>2315</v>
      </c>
      <c r="C1066" t="s">
        <v>12019</v>
      </c>
      <c r="E1066" t="s">
        <v>10065</v>
      </c>
      <c r="M1066" t="str">
        <f t="shared" si="16"/>
        <v>T.III</v>
      </c>
    </row>
    <row r="1067" spans="2:13" x14ac:dyDescent="0.2">
      <c r="B1067" t="s">
        <v>3152</v>
      </c>
      <c r="C1067" t="s">
        <v>12019</v>
      </c>
      <c r="D1067" t="s">
        <v>10066</v>
      </c>
      <c r="E1067" t="s">
        <v>10067</v>
      </c>
      <c r="M1067" t="str">
        <f t="shared" si="16"/>
        <v>T.III</v>
      </c>
    </row>
    <row r="1068" spans="2:13" x14ac:dyDescent="0.2">
      <c r="B1068" t="s">
        <v>7303</v>
      </c>
      <c r="C1068" t="s">
        <v>12019</v>
      </c>
      <c r="D1068" t="s">
        <v>10068</v>
      </c>
      <c r="E1068" t="s">
        <v>10069</v>
      </c>
      <c r="M1068" t="str">
        <f t="shared" si="16"/>
        <v>T.III</v>
      </c>
    </row>
    <row r="1069" spans="2:13" x14ac:dyDescent="0.2">
      <c r="B1069" t="s">
        <v>3822</v>
      </c>
      <c r="C1069" t="s">
        <v>12019</v>
      </c>
      <c r="D1069" t="s">
        <v>10070</v>
      </c>
      <c r="E1069" t="s">
        <v>10071</v>
      </c>
      <c r="M1069" t="str">
        <f t="shared" si="16"/>
        <v>T.III</v>
      </c>
    </row>
    <row r="1070" spans="2:13" x14ac:dyDescent="0.2">
      <c r="B1070" t="s">
        <v>7627</v>
      </c>
      <c r="C1070" t="s">
        <v>12019</v>
      </c>
      <c r="D1070" t="s">
        <v>10072</v>
      </c>
      <c r="E1070" t="s">
        <v>10073</v>
      </c>
      <c r="M1070" t="str">
        <f t="shared" si="16"/>
        <v>T.III</v>
      </c>
    </row>
    <row r="1071" spans="2:13" x14ac:dyDescent="0.2">
      <c r="B1071" t="s">
        <v>5452</v>
      </c>
      <c r="C1071" t="s">
        <v>12019</v>
      </c>
      <c r="D1071" t="s">
        <v>10074</v>
      </c>
      <c r="E1071" t="s">
        <v>10075</v>
      </c>
      <c r="M1071" t="str">
        <f t="shared" si="16"/>
        <v>T.III</v>
      </c>
    </row>
    <row r="1072" spans="2:13" x14ac:dyDescent="0.2">
      <c r="B1072" t="s">
        <v>3244</v>
      </c>
      <c r="C1072" t="s">
        <v>12019</v>
      </c>
      <c r="D1072" t="s">
        <v>10076</v>
      </c>
      <c r="E1072" t="s">
        <v>10077</v>
      </c>
      <c r="M1072" t="str">
        <f t="shared" si="16"/>
        <v>T.III</v>
      </c>
    </row>
    <row r="1073" spans="2:13" x14ac:dyDescent="0.2">
      <c r="B1073" t="s">
        <v>7483</v>
      </c>
      <c r="C1073" t="s">
        <v>12019</v>
      </c>
      <c r="D1073" t="s">
        <v>10078</v>
      </c>
      <c r="E1073" t="s">
        <v>10079</v>
      </c>
      <c r="M1073" t="str">
        <f t="shared" si="16"/>
        <v>T.III</v>
      </c>
    </row>
    <row r="1074" spans="2:13" x14ac:dyDescent="0.2">
      <c r="B1074" t="s">
        <v>4219</v>
      </c>
      <c r="C1074" t="s">
        <v>12019</v>
      </c>
      <c r="D1074" t="s">
        <v>10080</v>
      </c>
      <c r="E1074" t="s">
        <v>10081</v>
      </c>
      <c r="M1074" t="str">
        <f t="shared" si="16"/>
        <v>T.III</v>
      </c>
    </row>
    <row r="1075" spans="2:13" x14ac:dyDescent="0.2">
      <c r="B1075" t="s">
        <v>2308</v>
      </c>
      <c r="C1075" t="s">
        <v>12019</v>
      </c>
      <c r="E1075" t="s">
        <v>10082</v>
      </c>
      <c r="M1075" t="str">
        <f t="shared" si="16"/>
        <v>T.III</v>
      </c>
    </row>
    <row r="1076" spans="2:13" x14ac:dyDescent="0.2">
      <c r="B1076" t="s">
        <v>6766</v>
      </c>
      <c r="C1076" t="s">
        <v>12019</v>
      </c>
      <c r="D1076" t="s">
        <v>10083</v>
      </c>
      <c r="E1076" t="s">
        <v>10084</v>
      </c>
      <c r="M1076" t="str">
        <f t="shared" si="16"/>
        <v>T.III</v>
      </c>
    </row>
    <row r="1077" spans="2:13" x14ac:dyDescent="0.2">
      <c r="B1077" t="s">
        <v>8539</v>
      </c>
      <c r="C1077" t="s">
        <v>12019</v>
      </c>
      <c r="D1077" t="s">
        <v>11238</v>
      </c>
      <c r="E1077" t="s">
        <v>10085</v>
      </c>
      <c r="M1077" t="str">
        <f t="shared" si="16"/>
        <v>T.III</v>
      </c>
    </row>
    <row r="1078" spans="2:13" x14ac:dyDescent="0.2">
      <c r="B1078" t="s">
        <v>2311</v>
      </c>
      <c r="C1078" t="s">
        <v>12019</v>
      </c>
      <c r="E1078" t="s">
        <v>10086</v>
      </c>
      <c r="M1078" t="str">
        <f t="shared" si="16"/>
        <v>T.III</v>
      </c>
    </row>
    <row r="1079" spans="2:13" x14ac:dyDescent="0.2">
      <c r="B1079" t="s">
        <v>3328</v>
      </c>
      <c r="C1079" t="s">
        <v>12019</v>
      </c>
      <c r="E1079" t="s">
        <v>10087</v>
      </c>
      <c r="M1079" t="str">
        <f t="shared" si="16"/>
        <v>T.III</v>
      </c>
    </row>
    <row r="1080" spans="2:13" x14ac:dyDescent="0.2">
      <c r="B1080" t="s">
        <v>3327</v>
      </c>
      <c r="C1080" t="s">
        <v>12019</v>
      </c>
      <c r="E1080" t="s">
        <v>10088</v>
      </c>
      <c r="M1080" t="str">
        <f t="shared" si="16"/>
        <v>T.III</v>
      </c>
    </row>
    <row r="1081" spans="2:13" x14ac:dyDescent="0.2">
      <c r="B1081" t="s">
        <v>4064</v>
      </c>
      <c r="C1081" t="s">
        <v>12019</v>
      </c>
      <c r="D1081" t="s">
        <v>10089</v>
      </c>
      <c r="E1081" t="s">
        <v>10090</v>
      </c>
      <c r="M1081" t="str">
        <f t="shared" si="16"/>
        <v>T.III</v>
      </c>
    </row>
    <row r="1082" spans="2:13" x14ac:dyDescent="0.2">
      <c r="B1082" t="s">
        <v>6756</v>
      </c>
      <c r="C1082" t="s">
        <v>12019</v>
      </c>
      <c r="D1082" t="s">
        <v>10091</v>
      </c>
      <c r="E1082" t="s">
        <v>10092</v>
      </c>
      <c r="M1082" t="str">
        <f t="shared" si="16"/>
        <v>T.III</v>
      </c>
    </row>
    <row r="1083" spans="2:13" x14ac:dyDescent="0.2">
      <c r="B1083" t="s">
        <v>5528</v>
      </c>
      <c r="C1083" t="s">
        <v>12019</v>
      </c>
      <c r="D1083" t="s">
        <v>10093</v>
      </c>
      <c r="E1083" t="s">
        <v>10094</v>
      </c>
      <c r="M1083" t="str">
        <f t="shared" si="16"/>
        <v>T.III</v>
      </c>
    </row>
    <row r="1084" spans="2:13" x14ac:dyDescent="0.2">
      <c r="B1084" t="s">
        <v>7383</v>
      </c>
      <c r="C1084" t="s">
        <v>12019</v>
      </c>
      <c r="D1084" t="s">
        <v>10095</v>
      </c>
      <c r="E1084" t="s">
        <v>10096</v>
      </c>
      <c r="M1084" t="str">
        <f t="shared" si="16"/>
        <v>T.III</v>
      </c>
    </row>
    <row r="1085" spans="2:13" x14ac:dyDescent="0.2">
      <c r="B1085" t="s">
        <v>641</v>
      </c>
      <c r="C1085" t="s">
        <v>12019</v>
      </c>
      <c r="D1085" t="s">
        <v>10097</v>
      </c>
      <c r="E1085" t="s">
        <v>10098</v>
      </c>
      <c r="M1085" t="str">
        <f t="shared" si="16"/>
        <v>T.III</v>
      </c>
    </row>
    <row r="1086" spans="2:13" x14ac:dyDescent="0.2">
      <c r="B1086" t="s">
        <v>3360</v>
      </c>
      <c r="C1086" t="s">
        <v>12019</v>
      </c>
      <c r="E1086" t="s">
        <v>10099</v>
      </c>
      <c r="M1086" t="str">
        <f t="shared" si="16"/>
        <v>T.III</v>
      </c>
    </row>
    <row r="1087" spans="2:13" x14ac:dyDescent="0.2">
      <c r="B1087" t="s">
        <v>3329</v>
      </c>
      <c r="C1087" t="s">
        <v>12019</v>
      </c>
      <c r="E1087" t="s">
        <v>10087</v>
      </c>
      <c r="M1087" t="str">
        <f t="shared" si="16"/>
        <v>T.III</v>
      </c>
    </row>
    <row r="1088" spans="2:13" x14ac:dyDescent="0.2">
      <c r="B1088" t="s">
        <v>292</v>
      </c>
      <c r="C1088" t="s">
        <v>12019</v>
      </c>
      <c r="D1088" t="s">
        <v>10100</v>
      </c>
      <c r="E1088" t="s">
        <v>10101</v>
      </c>
      <c r="M1088" t="str">
        <f t="shared" si="16"/>
        <v>T.III</v>
      </c>
    </row>
    <row r="1089" spans="2:13" x14ac:dyDescent="0.2">
      <c r="B1089" t="s">
        <v>3361</v>
      </c>
      <c r="C1089" t="s">
        <v>12019</v>
      </c>
      <c r="E1089" t="s">
        <v>10099</v>
      </c>
      <c r="M1089" t="str">
        <f t="shared" si="16"/>
        <v>T.III</v>
      </c>
    </row>
    <row r="1090" spans="2:13" x14ac:dyDescent="0.2">
      <c r="B1090" t="s">
        <v>3395</v>
      </c>
      <c r="C1090" t="s">
        <v>12019</v>
      </c>
      <c r="E1090" t="s">
        <v>10102</v>
      </c>
      <c r="M1090" t="str">
        <f t="shared" ref="M1090:M1153" si="17">VLOOKUP(B1090,Andy,2,FALSE)</f>
        <v>T.III</v>
      </c>
    </row>
    <row r="1091" spans="2:13" x14ac:dyDescent="0.2">
      <c r="B1091" t="s">
        <v>2555</v>
      </c>
      <c r="C1091" t="s">
        <v>12030</v>
      </c>
      <c r="D1091" t="s">
        <v>10103</v>
      </c>
      <c r="E1091" t="s">
        <v>10906</v>
      </c>
      <c r="M1091" t="str">
        <f t="shared" si="17"/>
        <v>F.II</v>
      </c>
    </row>
    <row r="1092" spans="2:13" x14ac:dyDescent="0.2">
      <c r="B1092" t="s">
        <v>4695</v>
      </c>
      <c r="C1092" t="s">
        <v>12030</v>
      </c>
      <c r="D1092" t="s">
        <v>8304</v>
      </c>
      <c r="E1092" t="s">
        <v>10104</v>
      </c>
      <c r="M1092" t="str">
        <f t="shared" si="17"/>
        <v>F.II</v>
      </c>
    </row>
    <row r="1093" spans="2:13" x14ac:dyDescent="0.2">
      <c r="B1093" t="s">
        <v>2144</v>
      </c>
      <c r="C1093" t="s">
        <v>12030</v>
      </c>
      <c r="D1093" t="s">
        <v>10105</v>
      </c>
      <c r="E1093" t="s">
        <v>10106</v>
      </c>
      <c r="M1093" t="str">
        <f t="shared" si="17"/>
        <v>F.II</v>
      </c>
    </row>
    <row r="1094" spans="2:13" x14ac:dyDescent="0.2">
      <c r="B1094" t="s">
        <v>2529</v>
      </c>
      <c r="C1094" t="s">
        <v>12030</v>
      </c>
      <c r="D1094" t="s">
        <v>10103</v>
      </c>
      <c r="E1094" t="s">
        <v>10107</v>
      </c>
      <c r="M1094" t="str">
        <f t="shared" si="17"/>
        <v>F.II</v>
      </c>
    </row>
    <row r="1095" spans="2:13" x14ac:dyDescent="0.2">
      <c r="B1095" t="s">
        <v>5477</v>
      </c>
      <c r="C1095" t="s">
        <v>12030</v>
      </c>
      <c r="D1095" t="s">
        <v>8304</v>
      </c>
      <c r="E1095" t="s">
        <v>10108</v>
      </c>
      <c r="M1095" t="str">
        <f t="shared" si="17"/>
        <v>F.II</v>
      </c>
    </row>
    <row r="1096" spans="2:13" x14ac:dyDescent="0.2">
      <c r="B1096" t="s">
        <v>7161</v>
      </c>
      <c r="C1096" t="s">
        <v>12030</v>
      </c>
      <c r="D1096">
        <v>256</v>
      </c>
      <c r="E1096" t="s">
        <v>10109</v>
      </c>
      <c r="M1096" t="str">
        <f t="shared" si="17"/>
        <v>F.II</v>
      </c>
    </row>
    <row r="1097" spans="2:13" x14ac:dyDescent="0.2">
      <c r="B1097" t="s">
        <v>8484</v>
      </c>
      <c r="C1097" t="s">
        <v>12030</v>
      </c>
      <c r="D1097" t="s">
        <v>10110</v>
      </c>
      <c r="E1097" t="s">
        <v>8289</v>
      </c>
      <c r="M1097" t="str">
        <f t="shared" si="17"/>
        <v>F.II</v>
      </c>
    </row>
    <row r="1098" spans="2:13" x14ac:dyDescent="0.2">
      <c r="B1098" t="s">
        <v>1989</v>
      </c>
      <c r="C1098" t="s">
        <v>12030</v>
      </c>
      <c r="D1098" t="s">
        <v>10111</v>
      </c>
      <c r="E1098" t="s">
        <v>10112</v>
      </c>
      <c r="M1098" t="str">
        <f t="shared" si="17"/>
        <v>F.II</v>
      </c>
    </row>
    <row r="1099" spans="2:13" x14ac:dyDescent="0.2">
      <c r="B1099" t="s">
        <v>1126</v>
      </c>
      <c r="C1099" t="s">
        <v>12030</v>
      </c>
      <c r="D1099" t="s">
        <v>8304</v>
      </c>
      <c r="E1099" t="s">
        <v>10113</v>
      </c>
      <c r="M1099" t="str">
        <f t="shared" si="17"/>
        <v>F.II</v>
      </c>
    </row>
    <row r="1100" spans="2:13" x14ac:dyDescent="0.2">
      <c r="B1100" t="s">
        <v>1867</v>
      </c>
      <c r="C1100" t="s">
        <v>12030</v>
      </c>
      <c r="D1100">
        <v>256</v>
      </c>
      <c r="E1100" t="s">
        <v>10114</v>
      </c>
      <c r="M1100" t="str">
        <f t="shared" si="17"/>
        <v>F.II</v>
      </c>
    </row>
    <row r="1101" spans="2:13" x14ac:dyDescent="0.2">
      <c r="B1101" t="s">
        <v>2538</v>
      </c>
      <c r="C1101" t="s">
        <v>12030</v>
      </c>
      <c r="D1101">
        <v>29</v>
      </c>
      <c r="E1101" t="s">
        <v>10115</v>
      </c>
      <c r="M1101" t="str">
        <f t="shared" si="17"/>
        <v>F.II</v>
      </c>
    </row>
    <row r="1102" spans="2:13" x14ac:dyDescent="0.2">
      <c r="B1102" t="s">
        <v>3164</v>
      </c>
      <c r="C1102" t="s">
        <v>12030</v>
      </c>
      <c r="D1102">
        <v>85</v>
      </c>
      <c r="E1102" t="s">
        <v>10116</v>
      </c>
      <c r="M1102" t="str">
        <f t="shared" si="17"/>
        <v>F.II</v>
      </c>
    </row>
    <row r="1103" spans="2:13" x14ac:dyDescent="0.2">
      <c r="B1103" t="s">
        <v>4529</v>
      </c>
      <c r="C1103" t="s">
        <v>12030</v>
      </c>
      <c r="D1103" t="s">
        <v>8304</v>
      </c>
      <c r="E1103" t="s">
        <v>10117</v>
      </c>
      <c r="M1103" t="str">
        <f t="shared" si="17"/>
        <v>F.II</v>
      </c>
    </row>
    <row r="1104" spans="2:13" x14ac:dyDescent="0.2">
      <c r="B1104" t="s">
        <v>7262</v>
      </c>
      <c r="C1104" t="s">
        <v>12030</v>
      </c>
      <c r="D1104">
        <v>85</v>
      </c>
      <c r="E1104" t="s">
        <v>10118</v>
      </c>
      <c r="M1104" t="str">
        <f t="shared" si="17"/>
        <v>F.II</v>
      </c>
    </row>
    <row r="1105" spans="2:13" x14ac:dyDescent="0.2">
      <c r="B1105" t="s">
        <v>2521</v>
      </c>
      <c r="C1105" t="s">
        <v>12030</v>
      </c>
      <c r="D1105" t="s">
        <v>10119</v>
      </c>
      <c r="E1105" t="s">
        <v>10120</v>
      </c>
      <c r="M1105" t="str">
        <f t="shared" si="17"/>
        <v>F.II</v>
      </c>
    </row>
    <row r="1106" spans="2:13" x14ac:dyDescent="0.2">
      <c r="B1106" t="s">
        <v>3333</v>
      </c>
      <c r="C1106" t="s">
        <v>12030</v>
      </c>
      <c r="D1106">
        <v>85</v>
      </c>
      <c r="E1106" t="s">
        <v>10121</v>
      </c>
      <c r="M1106" t="str">
        <f t="shared" si="17"/>
        <v>F.II</v>
      </c>
    </row>
    <row r="1107" spans="2:13" x14ac:dyDescent="0.2">
      <c r="B1107" t="s">
        <v>7236</v>
      </c>
      <c r="C1107" t="s">
        <v>12030</v>
      </c>
      <c r="D1107">
        <v>85</v>
      </c>
      <c r="E1107" t="s">
        <v>10122</v>
      </c>
      <c r="M1107" t="str">
        <f t="shared" si="17"/>
        <v>F.II</v>
      </c>
    </row>
    <row r="1108" spans="2:13" x14ac:dyDescent="0.2">
      <c r="B1108" t="s">
        <v>505</v>
      </c>
      <c r="C1108" t="s">
        <v>12030</v>
      </c>
      <c r="D1108">
        <v>256</v>
      </c>
      <c r="E1108" t="s">
        <v>10123</v>
      </c>
      <c r="M1108" t="str">
        <f t="shared" si="17"/>
        <v>F.II</v>
      </c>
    </row>
    <row r="1109" spans="2:13" x14ac:dyDescent="0.2">
      <c r="B1109" t="s">
        <v>1290</v>
      </c>
      <c r="C1109" t="s">
        <v>12030</v>
      </c>
      <c r="D1109" t="s">
        <v>10124</v>
      </c>
      <c r="E1109" t="s">
        <v>10125</v>
      </c>
      <c r="M1109" t="str">
        <f t="shared" si="17"/>
        <v>F.II</v>
      </c>
    </row>
    <row r="1110" spans="2:13" x14ac:dyDescent="0.2">
      <c r="B1110" t="s">
        <v>7223</v>
      </c>
      <c r="C1110" t="s">
        <v>12030</v>
      </c>
      <c r="D1110">
        <v>29</v>
      </c>
      <c r="E1110" t="s">
        <v>10126</v>
      </c>
      <c r="M1110" t="str">
        <f t="shared" si="17"/>
        <v>F.II</v>
      </c>
    </row>
    <row r="1111" spans="2:13" x14ac:dyDescent="0.2">
      <c r="B1111" t="s">
        <v>3422</v>
      </c>
      <c r="C1111" t="s">
        <v>12030</v>
      </c>
      <c r="D1111" t="s">
        <v>10127</v>
      </c>
      <c r="E1111" t="s">
        <v>10128</v>
      </c>
      <c r="M1111" t="str">
        <f t="shared" si="17"/>
        <v>F.II</v>
      </c>
    </row>
    <row r="1112" spans="2:13" x14ac:dyDescent="0.2">
      <c r="B1112" t="s">
        <v>7854</v>
      </c>
      <c r="C1112" t="s">
        <v>12030</v>
      </c>
      <c r="D1112" t="s">
        <v>10129</v>
      </c>
      <c r="E1112" t="s">
        <v>10130</v>
      </c>
      <c r="M1112" t="str">
        <f t="shared" si="17"/>
        <v>F.II</v>
      </c>
    </row>
    <row r="1113" spans="2:13" x14ac:dyDescent="0.2">
      <c r="B1113" t="s">
        <v>1686</v>
      </c>
      <c r="C1113" t="s">
        <v>12030</v>
      </c>
      <c r="D1113" t="s">
        <v>10131</v>
      </c>
      <c r="E1113" t="s">
        <v>10132</v>
      </c>
      <c r="M1113" t="str">
        <f t="shared" si="17"/>
        <v>F.II</v>
      </c>
    </row>
    <row r="1114" spans="2:13" x14ac:dyDescent="0.2">
      <c r="B1114" t="s">
        <v>5968</v>
      </c>
      <c r="C1114" t="s">
        <v>12030</v>
      </c>
      <c r="D1114" t="s">
        <v>10133</v>
      </c>
      <c r="E1114" t="s">
        <v>10134</v>
      </c>
      <c r="M1114" t="str">
        <f t="shared" si="17"/>
        <v>F.II</v>
      </c>
    </row>
    <row r="1115" spans="2:13" x14ac:dyDescent="0.2">
      <c r="B1115" t="s">
        <v>1847</v>
      </c>
      <c r="C1115" t="s">
        <v>12030</v>
      </c>
      <c r="D1115">
        <v>256</v>
      </c>
      <c r="E1115" t="s">
        <v>9821</v>
      </c>
      <c r="M1115" t="str">
        <f t="shared" si="17"/>
        <v>F.II</v>
      </c>
    </row>
    <row r="1116" spans="2:13" x14ac:dyDescent="0.2">
      <c r="B1116" t="s">
        <v>3489</v>
      </c>
      <c r="C1116" t="s">
        <v>12030</v>
      </c>
      <c r="D1116" t="s">
        <v>10135</v>
      </c>
      <c r="E1116" t="s">
        <v>10136</v>
      </c>
      <c r="M1116" t="str">
        <f t="shared" si="17"/>
        <v>F.II</v>
      </c>
    </row>
    <row r="1117" spans="2:13" x14ac:dyDescent="0.2">
      <c r="B1117" t="s">
        <v>7165</v>
      </c>
      <c r="C1117" t="s">
        <v>12030</v>
      </c>
      <c r="D1117">
        <v>256</v>
      </c>
      <c r="E1117" t="s">
        <v>10137</v>
      </c>
      <c r="M1117" t="str">
        <f t="shared" si="17"/>
        <v>F.II</v>
      </c>
    </row>
    <row r="1118" spans="2:13" x14ac:dyDescent="0.2">
      <c r="B1118" t="s">
        <v>5631</v>
      </c>
      <c r="C1118" t="s">
        <v>12030</v>
      </c>
      <c r="D1118" t="s">
        <v>10138</v>
      </c>
      <c r="E1118" t="s">
        <v>10139</v>
      </c>
      <c r="M1118" t="str">
        <f t="shared" si="17"/>
        <v>F.II</v>
      </c>
    </row>
    <row r="1119" spans="2:13" x14ac:dyDescent="0.2">
      <c r="B1119" t="s">
        <v>7137</v>
      </c>
      <c r="C1119" t="s">
        <v>12030</v>
      </c>
      <c r="D1119">
        <v>256</v>
      </c>
      <c r="E1119" t="s">
        <v>10140</v>
      </c>
      <c r="M1119" t="str">
        <f t="shared" si="17"/>
        <v>F.II</v>
      </c>
    </row>
    <row r="1120" spans="2:13" x14ac:dyDescent="0.2">
      <c r="B1120" t="s">
        <v>1490</v>
      </c>
      <c r="C1120" t="s">
        <v>12030</v>
      </c>
      <c r="D1120">
        <v>256</v>
      </c>
      <c r="E1120" t="s">
        <v>10141</v>
      </c>
      <c r="M1120" t="str">
        <f t="shared" si="17"/>
        <v>F.II</v>
      </c>
    </row>
    <row r="1121" spans="2:13" x14ac:dyDescent="0.2">
      <c r="B1121" t="s">
        <v>1652</v>
      </c>
      <c r="C1121" t="s">
        <v>12030</v>
      </c>
      <c r="D1121" t="s">
        <v>10142</v>
      </c>
      <c r="E1121" t="s">
        <v>10143</v>
      </c>
      <c r="M1121" t="str">
        <f t="shared" si="17"/>
        <v>F.II</v>
      </c>
    </row>
    <row r="1122" spans="2:13" x14ac:dyDescent="0.2">
      <c r="B1122" t="s">
        <v>8015</v>
      </c>
      <c r="C1122" t="s">
        <v>12030</v>
      </c>
      <c r="D1122" t="s">
        <v>10144</v>
      </c>
      <c r="E1122" t="s">
        <v>10145</v>
      </c>
      <c r="M1122" t="str">
        <f t="shared" si="17"/>
        <v>F.II</v>
      </c>
    </row>
    <row r="1123" spans="2:13" x14ac:dyDescent="0.2">
      <c r="B1123" t="s">
        <v>3363</v>
      </c>
      <c r="C1123" t="s">
        <v>12030</v>
      </c>
      <c r="D1123" t="s">
        <v>8304</v>
      </c>
      <c r="E1123" t="s">
        <v>10146</v>
      </c>
      <c r="M1123" t="str">
        <f t="shared" si="17"/>
        <v>F.II</v>
      </c>
    </row>
    <row r="1124" spans="2:13" x14ac:dyDescent="0.2">
      <c r="B1124" t="s">
        <v>3180</v>
      </c>
      <c r="C1124" t="s">
        <v>12030</v>
      </c>
      <c r="D1124">
        <v>29</v>
      </c>
      <c r="E1124" t="s">
        <v>10147</v>
      </c>
      <c r="M1124" t="str">
        <f t="shared" si="17"/>
        <v>F.II</v>
      </c>
    </row>
    <row r="1125" spans="2:13" x14ac:dyDescent="0.2">
      <c r="B1125" t="s">
        <v>5615</v>
      </c>
      <c r="C1125" t="s">
        <v>12030</v>
      </c>
      <c r="D1125" t="s">
        <v>10103</v>
      </c>
      <c r="E1125" t="s">
        <v>10148</v>
      </c>
      <c r="M1125" t="str">
        <f t="shared" si="17"/>
        <v>F.II</v>
      </c>
    </row>
    <row r="1126" spans="2:13" x14ac:dyDescent="0.2">
      <c r="B1126" t="s">
        <v>1027</v>
      </c>
      <c r="C1126" t="s">
        <v>12030</v>
      </c>
      <c r="D1126" t="s">
        <v>8304</v>
      </c>
      <c r="E1126" t="s">
        <v>10149</v>
      </c>
      <c r="M1126" t="str">
        <f t="shared" si="17"/>
        <v>F.II</v>
      </c>
    </row>
    <row r="1127" spans="2:13" x14ac:dyDescent="0.2">
      <c r="B1127" t="s">
        <v>5621</v>
      </c>
      <c r="C1127" t="s">
        <v>12030</v>
      </c>
      <c r="D1127" t="s">
        <v>10150</v>
      </c>
      <c r="E1127" t="s">
        <v>10151</v>
      </c>
      <c r="M1127" t="str">
        <f t="shared" si="17"/>
        <v>F.II</v>
      </c>
    </row>
    <row r="1128" spans="2:13" x14ac:dyDescent="0.2">
      <c r="B1128" t="s">
        <v>7222</v>
      </c>
      <c r="C1128" t="s">
        <v>12030</v>
      </c>
      <c r="D1128" t="s">
        <v>10152</v>
      </c>
      <c r="E1128" t="s">
        <v>10126</v>
      </c>
      <c r="M1128" t="str">
        <f t="shared" si="17"/>
        <v>F.II</v>
      </c>
    </row>
    <row r="1129" spans="2:13" x14ac:dyDescent="0.2">
      <c r="B1129" t="s">
        <v>1668</v>
      </c>
      <c r="C1129" t="s">
        <v>12030</v>
      </c>
      <c r="D1129">
        <v>256</v>
      </c>
      <c r="E1129" t="s">
        <v>10153</v>
      </c>
      <c r="M1129" t="str">
        <f t="shared" si="17"/>
        <v>F.II</v>
      </c>
    </row>
    <row r="1130" spans="2:13" x14ac:dyDescent="0.2">
      <c r="B1130" t="s">
        <v>3238</v>
      </c>
      <c r="C1130" t="s">
        <v>12030</v>
      </c>
      <c r="D1130" t="s">
        <v>10152</v>
      </c>
      <c r="E1130" t="s">
        <v>10154</v>
      </c>
      <c r="M1130" t="str">
        <f t="shared" si="17"/>
        <v>F.II</v>
      </c>
    </row>
    <row r="1131" spans="2:13" x14ac:dyDescent="0.2">
      <c r="B1131" t="s">
        <v>6417</v>
      </c>
      <c r="C1131" t="s">
        <v>12030</v>
      </c>
      <c r="D1131" t="s">
        <v>10155</v>
      </c>
      <c r="E1131" t="s">
        <v>10156</v>
      </c>
      <c r="M1131" t="str">
        <f t="shared" si="17"/>
        <v>F.II</v>
      </c>
    </row>
    <row r="1132" spans="2:13" x14ac:dyDescent="0.2">
      <c r="B1132" t="s">
        <v>2523</v>
      </c>
      <c r="C1132" t="s">
        <v>12030</v>
      </c>
      <c r="D1132" t="s">
        <v>10131</v>
      </c>
      <c r="E1132" t="s">
        <v>10157</v>
      </c>
      <c r="M1132" t="str">
        <f t="shared" si="17"/>
        <v>F.II</v>
      </c>
    </row>
    <row r="1133" spans="2:13" x14ac:dyDescent="0.2">
      <c r="B1133" t="s">
        <v>6344</v>
      </c>
      <c r="C1133" t="s">
        <v>12030</v>
      </c>
      <c r="D1133" t="s">
        <v>10158</v>
      </c>
      <c r="E1133" t="s">
        <v>10159</v>
      </c>
      <c r="M1133" t="str">
        <f t="shared" si="17"/>
        <v>F.II</v>
      </c>
    </row>
    <row r="1134" spans="2:13" x14ac:dyDescent="0.2">
      <c r="B1134" t="s">
        <v>1597</v>
      </c>
      <c r="C1134" t="s">
        <v>12030</v>
      </c>
      <c r="D1134" t="s">
        <v>10160</v>
      </c>
      <c r="E1134" t="s">
        <v>10161</v>
      </c>
      <c r="M1134" t="str">
        <f t="shared" si="17"/>
        <v>F.II</v>
      </c>
    </row>
    <row r="1135" spans="2:13" x14ac:dyDescent="0.2">
      <c r="B1135" t="s">
        <v>7860</v>
      </c>
      <c r="C1135" t="s">
        <v>12030</v>
      </c>
      <c r="D1135" t="s">
        <v>10162</v>
      </c>
      <c r="E1135" t="s">
        <v>10163</v>
      </c>
      <c r="M1135" t="str">
        <f t="shared" si="17"/>
        <v>F.II</v>
      </c>
    </row>
    <row r="1136" spans="2:13" x14ac:dyDescent="0.2">
      <c r="B1136" t="s">
        <v>7130</v>
      </c>
      <c r="C1136" t="s">
        <v>12030</v>
      </c>
      <c r="D1136">
        <v>29</v>
      </c>
      <c r="E1136" t="s">
        <v>10164</v>
      </c>
      <c r="M1136" t="str">
        <f t="shared" si="17"/>
        <v>F.II</v>
      </c>
    </row>
    <row r="1137" spans="2:13" x14ac:dyDescent="0.2">
      <c r="B1137" t="s">
        <v>1155</v>
      </c>
      <c r="C1137" t="s">
        <v>12030</v>
      </c>
      <c r="D1137" t="s">
        <v>10165</v>
      </c>
      <c r="E1137" t="s">
        <v>10166</v>
      </c>
      <c r="M1137" t="str">
        <f t="shared" si="17"/>
        <v>F.II</v>
      </c>
    </row>
    <row r="1138" spans="2:13" x14ac:dyDescent="0.2">
      <c r="B1138" t="s">
        <v>6409</v>
      </c>
      <c r="C1138" t="s">
        <v>12030</v>
      </c>
      <c r="D1138" t="s">
        <v>10167</v>
      </c>
      <c r="E1138" t="s">
        <v>10168</v>
      </c>
      <c r="M1138" t="str">
        <f t="shared" si="17"/>
        <v>F.II</v>
      </c>
    </row>
    <row r="1139" spans="2:13" x14ac:dyDescent="0.2">
      <c r="B1139" t="s">
        <v>7143</v>
      </c>
      <c r="C1139" t="s">
        <v>12030</v>
      </c>
      <c r="D1139">
        <v>85</v>
      </c>
      <c r="E1139" t="s">
        <v>10169</v>
      </c>
      <c r="M1139" t="str">
        <f t="shared" si="17"/>
        <v>F.II</v>
      </c>
    </row>
    <row r="1140" spans="2:13" x14ac:dyDescent="0.2">
      <c r="B1140" t="s">
        <v>3198</v>
      </c>
      <c r="C1140" t="s">
        <v>12030</v>
      </c>
      <c r="D1140">
        <v>85</v>
      </c>
      <c r="E1140" t="s">
        <v>10170</v>
      </c>
      <c r="M1140" t="str">
        <f t="shared" si="17"/>
        <v>F.II</v>
      </c>
    </row>
    <row r="1141" spans="2:13" x14ac:dyDescent="0.2">
      <c r="B1141" t="s">
        <v>1718</v>
      </c>
      <c r="C1141" t="s">
        <v>12030</v>
      </c>
      <c r="D1141" t="s">
        <v>10131</v>
      </c>
      <c r="E1141" t="s">
        <v>10171</v>
      </c>
      <c r="M1141" t="str">
        <f t="shared" si="17"/>
        <v>F.II</v>
      </c>
    </row>
    <row r="1142" spans="2:13" x14ac:dyDescent="0.2">
      <c r="B1142" t="s">
        <v>3167</v>
      </c>
      <c r="C1142" t="s">
        <v>12030</v>
      </c>
      <c r="D1142">
        <v>29</v>
      </c>
      <c r="E1142" t="s">
        <v>10172</v>
      </c>
      <c r="M1142" t="str">
        <f t="shared" si="17"/>
        <v>F.II</v>
      </c>
    </row>
    <row r="1143" spans="2:13" x14ac:dyDescent="0.2">
      <c r="B1143" t="s">
        <v>8037</v>
      </c>
      <c r="C1143" t="s">
        <v>12030</v>
      </c>
      <c r="D1143" t="s">
        <v>10162</v>
      </c>
      <c r="E1143" t="s">
        <v>10173</v>
      </c>
      <c r="M1143" t="str">
        <f t="shared" si="17"/>
        <v>F.II</v>
      </c>
    </row>
    <row r="1144" spans="2:13" x14ac:dyDescent="0.2">
      <c r="B1144" t="s">
        <v>3283</v>
      </c>
      <c r="C1144" t="s">
        <v>12030</v>
      </c>
      <c r="D1144" t="s">
        <v>10174</v>
      </c>
      <c r="E1144" t="s">
        <v>10175</v>
      </c>
      <c r="M1144" t="str">
        <f t="shared" si="17"/>
        <v>F.II</v>
      </c>
    </row>
    <row r="1145" spans="2:13" x14ac:dyDescent="0.2">
      <c r="B1145" t="s">
        <v>1331</v>
      </c>
      <c r="C1145" t="s">
        <v>12030</v>
      </c>
      <c r="D1145">
        <v>256</v>
      </c>
      <c r="E1145" t="s">
        <v>10176</v>
      </c>
      <c r="M1145" t="str">
        <f t="shared" si="17"/>
        <v>F.II</v>
      </c>
    </row>
    <row r="1146" spans="2:13" x14ac:dyDescent="0.2">
      <c r="B1146" t="s">
        <v>4919</v>
      </c>
      <c r="C1146" t="s">
        <v>12030</v>
      </c>
      <c r="D1146" t="s">
        <v>10177</v>
      </c>
      <c r="E1146" t="s">
        <v>10178</v>
      </c>
      <c r="M1146" t="str">
        <f t="shared" si="17"/>
        <v>F.II</v>
      </c>
    </row>
    <row r="1147" spans="2:13" x14ac:dyDescent="0.2">
      <c r="B1147" t="s">
        <v>4861</v>
      </c>
      <c r="C1147" t="s">
        <v>12030</v>
      </c>
      <c r="D1147" t="s">
        <v>10179</v>
      </c>
      <c r="E1147" t="s">
        <v>10180</v>
      </c>
      <c r="M1147" t="str">
        <f t="shared" si="17"/>
        <v>F.II</v>
      </c>
    </row>
    <row r="1148" spans="2:13" x14ac:dyDescent="0.2">
      <c r="B1148" t="s">
        <v>1029</v>
      </c>
      <c r="C1148" t="s">
        <v>12030</v>
      </c>
      <c r="D1148" t="s">
        <v>10181</v>
      </c>
      <c r="E1148" t="s">
        <v>13285</v>
      </c>
      <c r="M1148" t="str">
        <f t="shared" si="17"/>
        <v>F.II</v>
      </c>
    </row>
    <row r="1149" spans="2:13" x14ac:dyDescent="0.2">
      <c r="B1149" t="s">
        <v>7217</v>
      </c>
      <c r="C1149" t="s">
        <v>12030</v>
      </c>
      <c r="D1149">
        <v>488</v>
      </c>
      <c r="E1149" t="s">
        <v>13286</v>
      </c>
      <c r="M1149" t="str">
        <f t="shared" si="17"/>
        <v>F.II</v>
      </c>
    </row>
    <row r="1150" spans="2:13" x14ac:dyDescent="0.2">
      <c r="B1150" t="s">
        <v>3204</v>
      </c>
      <c r="C1150" t="s">
        <v>12030</v>
      </c>
      <c r="D1150">
        <v>151</v>
      </c>
      <c r="E1150" t="s">
        <v>13287</v>
      </c>
      <c r="M1150" t="str">
        <f t="shared" si="17"/>
        <v>F.II</v>
      </c>
    </row>
    <row r="1151" spans="2:13" x14ac:dyDescent="0.2">
      <c r="B1151" t="s">
        <v>1589</v>
      </c>
      <c r="C1151" t="s">
        <v>12030</v>
      </c>
      <c r="D1151">
        <v>256</v>
      </c>
      <c r="E1151" t="s">
        <v>13288</v>
      </c>
      <c r="M1151" t="str">
        <f t="shared" si="17"/>
        <v>F.II</v>
      </c>
    </row>
    <row r="1152" spans="2:13" x14ac:dyDescent="0.2">
      <c r="B1152" t="s">
        <v>1729</v>
      </c>
      <c r="C1152" t="s">
        <v>12030</v>
      </c>
      <c r="D1152">
        <v>256</v>
      </c>
      <c r="E1152" t="s">
        <v>13289</v>
      </c>
      <c r="M1152" t="str">
        <f t="shared" si="17"/>
        <v>F.II</v>
      </c>
    </row>
    <row r="1153" spans="2:13" x14ac:dyDescent="0.2">
      <c r="B1153" t="s">
        <v>2526</v>
      </c>
      <c r="C1153" t="s">
        <v>12030</v>
      </c>
      <c r="D1153" t="s">
        <v>13290</v>
      </c>
      <c r="E1153" t="s">
        <v>10157</v>
      </c>
      <c r="M1153" t="str">
        <f t="shared" si="17"/>
        <v>F.II</v>
      </c>
    </row>
    <row r="1154" spans="2:13" x14ac:dyDescent="0.2">
      <c r="B1154" t="s">
        <v>1552</v>
      </c>
      <c r="C1154" t="s">
        <v>12030</v>
      </c>
      <c r="D1154">
        <v>256</v>
      </c>
      <c r="E1154" t="s">
        <v>13291</v>
      </c>
      <c r="M1154" t="str">
        <f t="shared" ref="M1154:M1217" si="18">VLOOKUP(B1154,Andy,2,FALSE)</f>
        <v>F.II</v>
      </c>
    </row>
    <row r="1155" spans="2:13" x14ac:dyDescent="0.2">
      <c r="B1155" t="s">
        <v>1868</v>
      </c>
      <c r="C1155" t="s">
        <v>12030</v>
      </c>
      <c r="D1155">
        <v>256</v>
      </c>
      <c r="E1155" t="s">
        <v>10114</v>
      </c>
      <c r="M1155" t="str">
        <f t="shared" si="18"/>
        <v>F.II</v>
      </c>
    </row>
    <row r="1156" spans="2:13" x14ac:dyDescent="0.2">
      <c r="B1156" t="s">
        <v>5321</v>
      </c>
      <c r="C1156" t="s">
        <v>12030</v>
      </c>
      <c r="D1156" t="s">
        <v>13292</v>
      </c>
      <c r="E1156" t="s">
        <v>13293</v>
      </c>
      <c r="M1156" t="str">
        <f t="shared" si="18"/>
        <v>F.II</v>
      </c>
    </row>
    <row r="1157" spans="2:13" x14ac:dyDescent="0.2">
      <c r="B1157" t="s">
        <v>3254</v>
      </c>
      <c r="C1157" t="s">
        <v>12030</v>
      </c>
      <c r="D1157">
        <v>151</v>
      </c>
      <c r="E1157" t="s">
        <v>13294</v>
      </c>
      <c r="M1157" t="str">
        <f t="shared" si="18"/>
        <v>F.II</v>
      </c>
    </row>
    <row r="1158" spans="2:13" x14ac:dyDescent="0.2">
      <c r="B1158" t="s">
        <v>1993</v>
      </c>
      <c r="C1158" t="s">
        <v>12030</v>
      </c>
      <c r="D1158">
        <v>256</v>
      </c>
      <c r="E1158" t="s">
        <v>10112</v>
      </c>
      <c r="M1158" t="str">
        <f t="shared" si="18"/>
        <v>F.II</v>
      </c>
    </row>
    <row r="1159" spans="2:13" x14ac:dyDescent="0.2">
      <c r="B1159" t="s">
        <v>5708</v>
      </c>
      <c r="C1159" t="s">
        <v>12030</v>
      </c>
      <c r="D1159">
        <v>256</v>
      </c>
      <c r="E1159" t="s">
        <v>11243</v>
      </c>
      <c r="M1159" t="str">
        <f t="shared" si="18"/>
        <v>F.II</v>
      </c>
    </row>
    <row r="1160" spans="2:13" x14ac:dyDescent="0.2">
      <c r="B1160" t="s">
        <v>2145</v>
      </c>
      <c r="C1160" t="s">
        <v>12030</v>
      </c>
      <c r="D1160" t="s">
        <v>10181</v>
      </c>
      <c r="E1160" t="s">
        <v>10106</v>
      </c>
      <c r="M1160" t="str">
        <f t="shared" si="18"/>
        <v>F.II</v>
      </c>
    </row>
    <row r="1161" spans="2:13" x14ac:dyDescent="0.2">
      <c r="B1161" t="s">
        <v>4841</v>
      </c>
      <c r="C1161" t="s">
        <v>12030</v>
      </c>
      <c r="D1161" t="s">
        <v>10181</v>
      </c>
      <c r="E1161" t="s">
        <v>13295</v>
      </c>
      <c r="M1161" t="str">
        <f t="shared" si="18"/>
        <v>F.II</v>
      </c>
    </row>
    <row r="1162" spans="2:13" x14ac:dyDescent="0.2">
      <c r="B1162" t="s">
        <v>2571</v>
      </c>
      <c r="C1162" t="s">
        <v>12030</v>
      </c>
      <c r="D1162" t="s">
        <v>13296</v>
      </c>
      <c r="E1162" t="s">
        <v>13297</v>
      </c>
      <c r="M1162" t="str">
        <f t="shared" si="18"/>
        <v>F.II</v>
      </c>
    </row>
    <row r="1163" spans="2:13" x14ac:dyDescent="0.2">
      <c r="B1163" t="s">
        <v>7184</v>
      </c>
      <c r="C1163" t="s">
        <v>12030</v>
      </c>
      <c r="D1163" t="s">
        <v>13298</v>
      </c>
      <c r="E1163" t="s">
        <v>13299</v>
      </c>
      <c r="M1163" t="str">
        <f t="shared" si="18"/>
        <v>F.II</v>
      </c>
    </row>
    <row r="1164" spans="2:13" x14ac:dyDescent="0.2">
      <c r="B1164" t="s">
        <v>2520</v>
      </c>
      <c r="C1164" t="s">
        <v>12030</v>
      </c>
      <c r="D1164" t="s">
        <v>13300</v>
      </c>
      <c r="E1164" t="s">
        <v>10120</v>
      </c>
      <c r="M1164" t="str">
        <f t="shared" si="18"/>
        <v>F.II</v>
      </c>
    </row>
    <row r="1165" spans="2:13" x14ac:dyDescent="0.2">
      <c r="B1165" t="s">
        <v>6410</v>
      </c>
      <c r="C1165" t="s">
        <v>12030</v>
      </c>
      <c r="D1165" t="s">
        <v>13301</v>
      </c>
      <c r="E1165" t="s">
        <v>13302</v>
      </c>
      <c r="M1165" t="str">
        <f t="shared" si="18"/>
        <v>F.II</v>
      </c>
    </row>
    <row r="1166" spans="2:13" x14ac:dyDescent="0.2">
      <c r="B1166" t="s">
        <v>5675</v>
      </c>
      <c r="C1166" t="s">
        <v>12030</v>
      </c>
      <c r="D1166" t="s">
        <v>10181</v>
      </c>
      <c r="E1166" t="s">
        <v>13303</v>
      </c>
      <c r="M1166" t="str">
        <f t="shared" si="18"/>
        <v>F.II</v>
      </c>
    </row>
    <row r="1167" spans="2:13" x14ac:dyDescent="0.2">
      <c r="B1167" t="s">
        <v>5676</v>
      </c>
      <c r="C1167" t="s">
        <v>12030</v>
      </c>
      <c r="D1167" t="s">
        <v>10181</v>
      </c>
      <c r="E1167" t="s">
        <v>13303</v>
      </c>
      <c r="M1167" t="str">
        <f t="shared" si="18"/>
        <v>F.II</v>
      </c>
    </row>
    <row r="1168" spans="2:13" x14ac:dyDescent="0.2">
      <c r="B1168" t="s">
        <v>5037</v>
      </c>
      <c r="C1168" t="s">
        <v>12030</v>
      </c>
      <c r="D1168" t="s">
        <v>13304</v>
      </c>
      <c r="E1168" t="s">
        <v>10553</v>
      </c>
      <c r="M1168" t="str">
        <f t="shared" si="18"/>
        <v>F.II</v>
      </c>
    </row>
    <row r="1169" spans="2:13" x14ac:dyDescent="0.2">
      <c r="B1169" t="s">
        <v>5655</v>
      </c>
      <c r="C1169" t="s">
        <v>12030</v>
      </c>
      <c r="D1169" t="s">
        <v>13305</v>
      </c>
      <c r="E1169" t="s">
        <v>13306</v>
      </c>
      <c r="M1169" t="str">
        <f t="shared" si="18"/>
        <v>F.II</v>
      </c>
    </row>
    <row r="1170" spans="2:13" x14ac:dyDescent="0.2">
      <c r="B1170" t="s">
        <v>7237</v>
      </c>
      <c r="C1170" t="s">
        <v>12030</v>
      </c>
      <c r="D1170">
        <v>488</v>
      </c>
      <c r="E1170" t="s">
        <v>13307</v>
      </c>
      <c r="M1170" t="str">
        <f t="shared" si="18"/>
        <v>F.II</v>
      </c>
    </row>
    <row r="1171" spans="2:13" x14ac:dyDescent="0.2">
      <c r="B1171" t="s">
        <v>7267</v>
      </c>
      <c r="C1171" t="s">
        <v>12030</v>
      </c>
      <c r="D1171">
        <v>488</v>
      </c>
      <c r="E1171" t="s">
        <v>13308</v>
      </c>
      <c r="M1171" t="str">
        <f t="shared" si="18"/>
        <v>F.II</v>
      </c>
    </row>
    <row r="1172" spans="2:13" x14ac:dyDescent="0.2">
      <c r="B1172" t="s">
        <v>3451</v>
      </c>
      <c r="C1172" t="s">
        <v>12030</v>
      </c>
      <c r="D1172" t="s">
        <v>13309</v>
      </c>
      <c r="E1172" t="s">
        <v>13310</v>
      </c>
      <c r="M1172" t="str">
        <f t="shared" si="18"/>
        <v>F.II</v>
      </c>
    </row>
    <row r="1173" spans="2:13" x14ac:dyDescent="0.2">
      <c r="B1173" t="s">
        <v>4839</v>
      </c>
      <c r="C1173" t="s">
        <v>12030</v>
      </c>
      <c r="D1173" t="s">
        <v>13311</v>
      </c>
      <c r="E1173" t="s">
        <v>13312</v>
      </c>
      <c r="M1173" t="str">
        <f t="shared" si="18"/>
        <v>F.II</v>
      </c>
    </row>
    <row r="1174" spans="2:13" x14ac:dyDescent="0.2">
      <c r="B1174" t="s">
        <v>2550</v>
      </c>
      <c r="C1174" t="s">
        <v>12030</v>
      </c>
      <c r="D1174" t="s">
        <v>13313</v>
      </c>
      <c r="E1174" t="s">
        <v>10906</v>
      </c>
      <c r="M1174" t="str">
        <f t="shared" si="18"/>
        <v>F.II</v>
      </c>
    </row>
    <row r="1175" spans="2:13" x14ac:dyDescent="0.2">
      <c r="B1175" t="s">
        <v>3371</v>
      </c>
      <c r="C1175" t="s">
        <v>12030</v>
      </c>
      <c r="D1175">
        <v>151</v>
      </c>
      <c r="E1175" t="s">
        <v>13314</v>
      </c>
      <c r="M1175" t="str">
        <f t="shared" si="18"/>
        <v>F.II</v>
      </c>
    </row>
    <row r="1176" spans="2:13" x14ac:dyDescent="0.2">
      <c r="B1176" t="s">
        <v>5042</v>
      </c>
      <c r="C1176" t="s">
        <v>12030</v>
      </c>
      <c r="D1176" t="s">
        <v>10181</v>
      </c>
      <c r="E1176" t="s">
        <v>10553</v>
      </c>
      <c r="M1176" t="str">
        <f t="shared" si="18"/>
        <v>F.II</v>
      </c>
    </row>
    <row r="1177" spans="2:13" x14ac:dyDescent="0.2">
      <c r="B1177" t="s">
        <v>1372</v>
      </c>
      <c r="C1177" t="s">
        <v>12030</v>
      </c>
      <c r="D1177" t="s">
        <v>13315</v>
      </c>
      <c r="E1177" t="s">
        <v>13316</v>
      </c>
      <c r="M1177" t="str">
        <f t="shared" si="18"/>
        <v>F.II</v>
      </c>
    </row>
    <row r="1178" spans="2:13" x14ac:dyDescent="0.2">
      <c r="B1178" t="s">
        <v>4840</v>
      </c>
      <c r="C1178" t="s">
        <v>12030</v>
      </c>
      <c r="D1178" t="s">
        <v>13317</v>
      </c>
      <c r="E1178" t="s">
        <v>13318</v>
      </c>
      <c r="M1178" t="str">
        <f t="shared" si="18"/>
        <v>F.II</v>
      </c>
    </row>
    <row r="1179" spans="2:13" x14ac:dyDescent="0.2">
      <c r="B1179" t="s">
        <v>1353</v>
      </c>
      <c r="C1179" t="s">
        <v>12030</v>
      </c>
      <c r="D1179">
        <v>256</v>
      </c>
      <c r="E1179" t="s">
        <v>13319</v>
      </c>
      <c r="M1179" t="str">
        <f t="shared" si="18"/>
        <v>F.II</v>
      </c>
    </row>
    <row r="1180" spans="2:13" x14ac:dyDescent="0.2">
      <c r="B1180" t="s">
        <v>4684</v>
      </c>
      <c r="C1180" t="s">
        <v>12030</v>
      </c>
      <c r="D1180" t="s">
        <v>13320</v>
      </c>
      <c r="E1180" t="s">
        <v>13321</v>
      </c>
      <c r="M1180" t="str">
        <f t="shared" si="18"/>
        <v>F.II</v>
      </c>
    </row>
    <row r="1181" spans="2:13" x14ac:dyDescent="0.2">
      <c r="B1181" t="s">
        <v>965</v>
      </c>
      <c r="C1181" t="s">
        <v>12030</v>
      </c>
      <c r="D1181" t="s">
        <v>13322</v>
      </c>
      <c r="E1181" t="s">
        <v>11585</v>
      </c>
      <c r="M1181" t="str">
        <f t="shared" si="18"/>
        <v>F.II</v>
      </c>
    </row>
    <row r="1182" spans="2:13" x14ac:dyDescent="0.2">
      <c r="B1182" t="s">
        <v>6224</v>
      </c>
      <c r="C1182" t="s">
        <v>12030</v>
      </c>
      <c r="D1182" t="s">
        <v>11586</v>
      </c>
      <c r="E1182" t="s">
        <v>11587</v>
      </c>
      <c r="M1182" t="str">
        <f t="shared" si="18"/>
        <v>F.II</v>
      </c>
    </row>
    <row r="1183" spans="2:13" x14ac:dyDescent="0.2">
      <c r="B1183" t="s">
        <v>8482</v>
      </c>
      <c r="C1183" t="s">
        <v>12030</v>
      </c>
      <c r="D1183" t="s">
        <v>11588</v>
      </c>
      <c r="E1183" t="s">
        <v>11589</v>
      </c>
      <c r="M1183" t="str">
        <f t="shared" si="18"/>
        <v>F.II</v>
      </c>
    </row>
    <row r="1184" spans="2:13" x14ac:dyDescent="0.2">
      <c r="B1184" t="s">
        <v>6416</v>
      </c>
      <c r="C1184" t="s">
        <v>12030</v>
      </c>
      <c r="D1184" t="s">
        <v>11590</v>
      </c>
      <c r="E1184" t="s">
        <v>10156</v>
      </c>
      <c r="M1184" t="str">
        <f t="shared" si="18"/>
        <v>F.II</v>
      </c>
    </row>
    <row r="1185" spans="2:13" x14ac:dyDescent="0.2">
      <c r="B1185" t="s">
        <v>7271</v>
      </c>
      <c r="C1185" t="s">
        <v>12030</v>
      </c>
      <c r="D1185">
        <v>488</v>
      </c>
      <c r="E1185" t="s">
        <v>11591</v>
      </c>
      <c r="M1185" t="str">
        <f t="shared" si="18"/>
        <v>F.II</v>
      </c>
    </row>
    <row r="1186" spans="2:13" x14ac:dyDescent="0.2">
      <c r="B1186" t="s">
        <v>6184</v>
      </c>
      <c r="C1186" t="s">
        <v>12029</v>
      </c>
      <c r="D1186" t="s">
        <v>11592</v>
      </c>
      <c r="E1186" t="s">
        <v>10483</v>
      </c>
      <c r="M1186" t="str">
        <f t="shared" si="18"/>
        <v>F.II</v>
      </c>
    </row>
    <row r="1187" spans="2:13" x14ac:dyDescent="0.2">
      <c r="B1187" t="s">
        <v>1086</v>
      </c>
      <c r="C1187" t="s">
        <v>12029</v>
      </c>
      <c r="D1187" t="s">
        <v>11593</v>
      </c>
      <c r="E1187" t="s">
        <v>11594</v>
      </c>
      <c r="M1187" t="str">
        <f t="shared" si="18"/>
        <v>F.II</v>
      </c>
    </row>
    <row r="1188" spans="2:13" x14ac:dyDescent="0.2">
      <c r="B1188" t="s">
        <v>5482</v>
      </c>
      <c r="C1188" t="s">
        <v>12029</v>
      </c>
      <c r="D1188" t="s">
        <v>11595</v>
      </c>
      <c r="E1188" t="s">
        <v>11596</v>
      </c>
      <c r="M1188" t="str">
        <f t="shared" si="18"/>
        <v>F.II</v>
      </c>
    </row>
    <row r="1189" spans="2:13" x14ac:dyDescent="0.2">
      <c r="B1189" t="s">
        <v>1625</v>
      </c>
      <c r="C1189" t="s">
        <v>12029</v>
      </c>
      <c r="D1189" t="s">
        <v>11597</v>
      </c>
      <c r="E1189" t="s">
        <v>11598</v>
      </c>
      <c r="M1189" t="str">
        <f t="shared" si="18"/>
        <v>F.II</v>
      </c>
    </row>
    <row r="1190" spans="2:13" x14ac:dyDescent="0.2">
      <c r="B1190" t="s">
        <v>2528</v>
      </c>
      <c r="C1190" t="s">
        <v>12029</v>
      </c>
      <c r="D1190" t="s">
        <v>11599</v>
      </c>
      <c r="E1190" t="s">
        <v>10107</v>
      </c>
      <c r="M1190" t="str">
        <f t="shared" si="18"/>
        <v>F.II</v>
      </c>
    </row>
    <row r="1191" spans="2:13" x14ac:dyDescent="0.2">
      <c r="B1191" t="s">
        <v>1929</v>
      </c>
      <c r="C1191" t="s">
        <v>12029</v>
      </c>
      <c r="D1191" t="s">
        <v>11600</v>
      </c>
      <c r="E1191" t="s">
        <v>11601</v>
      </c>
      <c r="M1191" t="str">
        <f t="shared" si="18"/>
        <v>F.II</v>
      </c>
    </row>
    <row r="1192" spans="2:13" x14ac:dyDescent="0.2">
      <c r="B1192" t="s">
        <v>4617</v>
      </c>
      <c r="C1192" t="s">
        <v>12029</v>
      </c>
      <c r="D1192" t="s">
        <v>11602</v>
      </c>
      <c r="E1192" t="s">
        <v>12860</v>
      </c>
      <c r="M1192" t="str">
        <f t="shared" si="18"/>
        <v>F.II</v>
      </c>
    </row>
    <row r="1193" spans="2:13" x14ac:dyDescent="0.2">
      <c r="B1193" t="s">
        <v>2547</v>
      </c>
      <c r="C1193" t="s">
        <v>12029</v>
      </c>
      <c r="D1193" t="s">
        <v>11603</v>
      </c>
      <c r="E1193" t="s">
        <v>10906</v>
      </c>
      <c r="M1193" t="str">
        <f t="shared" si="18"/>
        <v>F.II</v>
      </c>
    </row>
    <row r="1194" spans="2:13" x14ac:dyDescent="0.2">
      <c r="B1194" t="s">
        <v>2132</v>
      </c>
      <c r="C1194" t="s">
        <v>12029</v>
      </c>
      <c r="D1194" t="s">
        <v>11604</v>
      </c>
      <c r="E1194" t="s">
        <v>11605</v>
      </c>
      <c r="M1194" t="str">
        <f t="shared" si="18"/>
        <v>F.II</v>
      </c>
    </row>
    <row r="1195" spans="2:13" x14ac:dyDescent="0.2">
      <c r="B1195" t="s">
        <v>1691</v>
      </c>
      <c r="C1195" t="s">
        <v>12029</v>
      </c>
      <c r="D1195" t="s">
        <v>11606</v>
      </c>
      <c r="E1195" t="s">
        <v>11607</v>
      </c>
      <c r="M1195" t="str">
        <f t="shared" si="18"/>
        <v>F.II</v>
      </c>
    </row>
    <row r="1196" spans="2:13" x14ac:dyDescent="0.2">
      <c r="B1196" t="s">
        <v>5633</v>
      </c>
      <c r="C1196" t="s">
        <v>12029</v>
      </c>
      <c r="D1196" t="s">
        <v>8341</v>
      </c>
      <c r="E1196" t="s">
        <v>10139</v>
      </c>
      <c r="M1196" t="str">
        <f t="shared" si="18"/>
        <v>F.II</v>
      </c>
    </row>
    <row r="1197" spans="2:13" x14ac:dyDescent="0.2">
      <c r="B1197" t="s">
        <v>1609</v>
      </c>
      <c r="C1197" t="s">
        <v>12029</v>
      </c>
      <c r="D1197" t="s">
        <v>11608</v>
      </c>
      <c r="E1197" t="s">
        <v>11609</v>
      </c>
      <c r="M1197" t="str">
        <f t="shared" si="18"/>
        <v>F.II</v>
      </c>
    </row>
    <row r="1198" spans="2:13" x14ac:dyDescent="0.2">
      <c r="B1198" t="s">
        <v>5388</v>
      </c>
      <c r="C1198" t="s">
        <v>12029</v>
      </c>
      <c r="D1198" t="s">
        <v>11610</v>
      </c>
      <c r="E1198" t="s">
        <v>11611</v>
      </c>
      <c r="M1198" t="str">
        <f t="shared" si="18"/>
        <v>F.II</v>
      </c>
    </row>
    <row r="1199" spans="2:13" x14ac:dyDescent="0.2">
      <c r="B1199" t="s">
        <v>2116</v>
      </c>
      <c r="C1199" t="s">
        <v>12029</v>
      </c>
      <c r="D1199" t="s">
        <v>8341</v>
      </c>
      <c r="E1199" t="s">
        <v>11612</v>
      </c>
      <c r="M1199" t="str">
        <f t="shared" si="18"/>
        <v>F.II</v>
      </c>
    </row>
    <row r="1200" spans="2:13" x14ac:dyDescent="0.2">
      <c r="B1200" t="s">
        <v>1735</v>
      </c>
      <c r="C1200" t="s">
        <v>12029</v>
      </c>
      <c r="D1200" t="s">
        <v>11613</v>
      </c>
      <c r="E1200" t="s">
        <v>11614</v>
      </c>
      <c r="M1200" t="str">
        <f t="shared" si="18"/>
        <v>F.II</v>
      </c>
    </row>
    <row r="1201" spans="2:13" x14ac:dyDescent="0.2">
      <c r="B1201" t="s">
        <v>5632</v>
      </c>
      <c r="C1201" t="s">
        <v>12029</v>
      </c>
      <c r="D1201" t="s">
        <v>11615</v>
      </c>
      <c r="E1201" t="s">
        <v>10139</v>
      </c>
      <c r="M1201" t="str">
        <f t="shared" si="18"/>
        <v>F.II</v>
      </c>
    </row>
    <row r="1202" spans="2:13" x14ac:dyDescent="0.2">
      <c r="B1202" t="s">
        <v>8004</v>
      </c>
      <c r="C1202" t="s">
        <v>12029</v>
      </c>
      <c r="D1202">
        <v>125</v>
      </c>
      <c r="E1202" t="s">
        <v>11616</v>
      </c>
      <c r="M1202" t="str">
        <f t="shared" si="18"/>
        <v>F.II</v>
      </c>
    </row>
    <row r="1203" spans="2:13" x14ac:dyDescent="0.2">
      <c r="B1203" t="s">
        <v>6299</v>
      </c>
      <c r="C1203" t="s">
        <v>12029</v>
      </c>
      <c r="D1203" t="s">
        <v>8341</v>
      </c>
      <c r="E1203" t="s">
        <v>11617</v>
      </c>
      <c r="M1203" t="str">
        <f t="shared" si="18"/>
        <v>F.II</v>
      </c>
    </row>
    <row r="1204" spans="2:13" x14ac:dyDescent="0.2">
      <c r="B1204" t="s">
        <v>1216</v>
      </c>
      <c r="C1204" t="s">
        <v>12029</v>
      </c>
      <c r="D1204" t="s">
        <v>11618</v>
      </c>
      <c r="E1204" t="s">
        <v>11619</v>
      </c>
      <c r="M1204" t="str">
        <f t="shared" si="18"/>
        <v>F.II</v>
      </c>
    </row>
    <row r="1205" spans="2:13" x14ac:dyDescent="0.2">
      <c r="B1205" t="s">
        <v>3434</v>
      </c>
      <c r="C1205" t="s">
        <v>12029</v>
      </c>
      <c r="D1205">
        <v>25</v>
      </c>
      <c r="E1205" t="s">
        <v>11620</v>
      </c>
      <c r="M1205" t="str">
        <f t="shared" si="18"/>
        <v>F.II</v>
      </c>
    </row>
    <row r="1206" spans="2:13" x14ac:dyDescent="0.2">
      <c r="B1206" t="s">
        <v>4931</v>
      </c>
      <c r="C1206" t="s">
        <v>12029</v>
      </c>
      <c r="D1206" t="s">
        <v>11595</v>
      </c>
      <c r="E1206" t="s">
        <v>11621</v>
      </c>
      <c r="M1206" t="str">
        <f t="shared" si="18"/>
        <v>F.II</v>
      </c>
    </row>
    <row r="1207" spans="2:13" x14ac:dyDescent="0.2">
      <c r="B1207" t="s">
        <v>1156</v>
      </c>
      <c r="C1207" t="s">
        <v>12029</v>
      </c>
      <c r="D1207" t="s">
        <v>11622</v>
      </c>
      <c r="E1207" t="s">
        <v>11623</v>
      </c>
      <c r="M1207" t="str">
        <f t="shared" si="18"/>
        <v>F.II</v>
      </c>
    </row>
    <row r="1208" spans="2:13" x14ac:dyDescent="0.2">
      <c r="B1208" t="s">
        <v>5650</v>
      </c>
      <c r="C1208" t="s">
        <v>12029</v>
      </c>
      <c r="D1208" t="s">
        <v>11602</v>
      </c>
      <c r="E1208" t="s">
        <v>11624</v>
      </c>
      <c r="M1208" t="str">
        <f t="shared" si="18"/>
        <v>F.II</v>
      </c>
    </row>
    <row r="1209" spans="2:13" x14ac:dyDescent="0.2">
      <c r="B1209" t="s">
        <v>5049</v>
      </c>
      <c r="C1209" t="s">
        <v>12029</v>
      </c>
      <c r="D1209" t="s">
        <v>11625</v>
      </c>
      <c r="E1209" t="s">
        <v>10553</v>
      </c>
      <c r="M1209" t="str">
        <f t="shared" si="18"/>
        <v>F.II</v>
      </c>
    </row>
    <row r="1210" spans="2:13" x14ac:dyDescent="0.2">
      <c r="B1210" t="s">
        <v>4973</v>
      </c>
      <c r="C1210" t="s">
        <v>12029</v>
      </c>
      <c r="D1210" t="s">
        <v>11626</v>
      </c>
      <c r="E1210" t="s">
        <v>11627</v>
      </c>
      <c r="M1210" t="str">
        <f t="shared" si="18"/>
        <v>F.II</v>
      </c>
    </row>
    <row r="1211" spans="2:13" x14ac:dyDescent="0.2">
      <c r="B1211" t="s">
        <v>3428</v>
      </c>
      <c r="C1211" t="s">
        <v>12029</v>
      </c>
      <c r="D1211">
        <v>125</v>
      </c>
      <c r="E1211" t="s">
        <v>11628</v>
      </c>
      <c r="M1211" t="str">
        <f t="shared" si="18"/>
        <v>F.II</v>
      </c>
    </row>
    <row r="1212" spans="2:13" x14ac:dyDescent="0.2">
      <c r="B1212" t="s">
        <v>1279</v>
      </c>
      <c r="C1212" t="s">
        <v>12029</v>
      </c>
      <c r="D1212">
        <v>125</v>
      </c>
      <c r="E1212" t="s">
        <v>11629</v>
      </c>
      <c r="M1212" t="str">
        <f t="shared" si="18"/>
        <v>F.II</v>
      </c>
    </row>
    <row r="1213" spans="2:13" x14ac:dyDescent="0.2">
      <c r="B1213" t="s">
        <v>8491</v>
      </c>
      <c r="C1213" t="s">
        <v>12029</v>
      </c>
      <c r="D1213" t="s">
        <v>11625</v>
      </c>
      <c r="E1213" t="s">
        <v>8289</v>
      </c>
      <c r="M1213" t="str">
        <f t="shared" si="18"/>
        <v>F.II</v>
      </c>
    </row>
    <row r="1214" spans="2:13" x14ac:dyDescent="0.2">
      <c r="B1214" t="s">
        <v>6281</v>
      </c>
      <c r="C1214" t="s">
        <v>12029</v>
      </c>
      <c r="D1214" t="s">
        <v>8341</v>
      </c>
      <c r="E1214" t="s">
        <v>10522</v>
      </c>
      <c r="M1214" t="str">
        <f t="shared" si="18"/>
        <v>F.II</v>
      </c>
    </row>
    <row r="1215" spans="2:13" x14ac:dyDescent="0.2">
      <c r="B1215" t="s">
        <v>4881</v>
      </c>
      <c r="C1215" t="s">
        <v>12029</v>
      </c>
      <c r="D1215">
        <v>25</v>
      </c>
      <c r="E1215" t="s">
        <v>11630</v>
      </c>
      <c r="M1215" t="str">
        <f t="shared" si="18"/>
        <v>F.II</v>
      </c>
    </row>
    <row r="1216" spans="2:13" x14ac:dyDescent="0.2">
      <c r="B1216" t="s">
        <v>2530</v>
      </c>
      <c r="C1216" t="s">
        <v>12029</v>
      </c>
      <c r="D1216" t="s">
        <v>11631</v>
      </c>
      <c r="E1216" t="s">
        <v>10107</v>
      </c>
      <c r="M1216" t="str">
        <f t="shared" si="18"/>
        <v>F.II</v>
      </c>
    </row>
    <row r="1217" spans="2:13" x14ac:dyDescent="0.2">
      <c r="B1217" t="s">
        <v>5048</v>
      </c>
      <c r="C1217" t="s">
        <v>12029</v>
      </c>
      <c r="D1217" t="s">
        <v>11632</v>
      </c>
      <c r="E1217" t="s">
        <v>10553</v>
      </c>
      <c r="M1217" t="str">
        <f t="shared" si="18"/>
        <v>F.II</v>
      </c>
    </row>
    <row r="1218" spans="2:13" x14ac:dyDescent="0.2">
      <c r="B1218" t="s">
        <v>2556</v>
      </c>
      <c r="C1218" t="s">
        <v>12029</v>
      </c>
      <c r="D1218" t="s">
        <v>11631</v>
      </c>
      <c r="E1218" t="s">
        <v>10906</v>
      </c>
      <c r="M1218" t="str">
        <f t="shared" ref="M1218:M1281" si="19">VLOOKUP(B1218,Andy,2,FALSE)</f>
        <v>F.II</v>
      </c>
    </row>
    <row r="1219" spans="2:13" x14ac:dyDescent="0.2">
      <c r="B1219" t="s">
        <v>2173</v>
      </c>
      <c r="C1219" t="s">
        <v>12029</v>
      </c>
      <c r="D1219" t="s">
        <v>11600</v>
      </c>
      <c r="E1219" t="s">
        <v>10553</v>
      </c>
      <c r="M1219" t="str">
        <f t="shared" si="19"/>
        <v>F.II</v>
      </c>
    </row>
    <row r="1220" spans="2:13" x14ac:dyDescent="0.2">
      <c r="B1220" t="s">
        <v>6419</v>
      </c>
      <c r="C1220" t="s">
        <v>12029</v>
      </c>
      <c r="D1220" t="s">
        <v>8341</v>
      </c>
      <c r="E1220" t="s">
        <v>10156</v>
      </c>
      <c r="M1220" t="str">
        <f t="shared" si="19"/>
        <v>F.II</v>
      </c>
    </row>
    <row r="1221" spans="2:13" x14ac:dyDescent="0.2">
      <c r="B1221" t="s">
        <v>2115</v>
      </c>
      <c r="C1221" t="s">
        <v>12029</v>
      </c>
      <c r="D1221" t="s">
        <v>11633</v>
      </c>
      <c r="E1221" t="s">
        <v>11612</v>
      </c>
      <c r="M1221" t="str">
        <f t="shared" si="19"/>
        <v>F.II</v>
      </c>
    </row>
    <row r="1222" spans="2:13" x14ac:dyDescent="0.2">
      <c r="B1222" t="s">
        <v>8512</v>
      </c>
      <c r="C1222" t="s">
        <v>12029</v>
      </c>
      <c r="D1222">
        <v>125</v>
      </c>
      <c r="E1222" t="s">
        <v>8289</v>
      </c>
      <c r="M1222" t="str">
        <f t="shared" si="19"/>
        <v>F.II</v>
      </c>
    </row>
    <row r="1223" spans="2:13" x14ac:dyDescent="0.2">
      <c r="B1223" t="s">
        <v>1348</v>
      </c>
      <c r="C1223" t="s">
        <v>12029</v>
      </c>
      <c r="D1223" t="s">
        <v>11634</v>
      </c>
      <c r="E1223" t="s">
        <v>11635</v>
      </c>
      <c r="M1223" t="str">
        <f t="shared" si="19"/>
        <v>F.II</v>
      </c>
    </row>
    <row r="1224" spans="2:13" x14ac:dyDescent="0.2">
      <c r="B1224" t="s">
        <v>6323</v>
      </c>
      <c r="C1224" t="s">
        <v>12029</v>
      </c>
      <c r="D1224" t="s">
        <v>8341</v>
      </c>
      <c r="E1224" t="s">
        <v>11636</v>
      </c>
      <c r="M1224" t="str">
        <f t="shared" si="19"/>
        <v>F.II</v>
      </c>
    </row>
    <row r="1225" spans="2:13" x14ac:dyDescent="0.2">
      <c r="B1225" t="s">
        <v>1340</v>
      </c>
      <c r="C1225" t="s">
        <v>12029</v>
      </c>
      <c r="D1225">
        <v>125</v>
      </c>
      <c r="E1225" t="s">
        <v>11637</v>
      </c>
      <c r="M1225" t="str">
        <f t="shared" si="19"/>
        <v>F.II</v>
      </c>
    </row>
    <row r="1226" spans="2:13" x14ac:dyDescent="0.2">
      <c r="B1226" t="s">
        <v>8011</v>
      </c>
      <c r="C1226" t="s">
        <v>12029</v>
      </c>
      <c r="D1226">
        <v>25</v>
      </c>
      <c r="E1226" t="s">
        <v>11638</v>
      </c>
      <c r="M1226" t="str">
        <f t="shared" si="19"/>
        <v>F.II</v>
      </c>
    </row>
    <row r="1227" spans="2:13" x14ac:dyDescent="0.2">
      <c r="B1227" t="s">
        <v>1048</v>
      </c>
      <c r="C1227" t="s">
        <v>12029</v>
      </c>
      <c r="D1227" t="s">
        <v>11618</v>
      </c>
      <c r="E1227" t="s">
        <v>11639</v>
      </c>
      <c r="M1227" t="str">
        <f t="shared" si="19"/>
        <v>F.II</v>
      </c>
    </row>
    <row r="1228" spans="2:13" x14ac:dyDescent="0.2">
      <c r="B1228" t="s">
        <v>6289</v>
      </c>
      <c r="C1228" t="s">
        <v>12029</v>
      </c>
      <c r="D1228" t="s">
        <v>8341</v>
      </c>
      <c r="E1228" t="s">
        <v>11640</v>
      </c>
      <c r="M1228" t="str">
        <f t="shared" si="19"/>
        <v>F.II</v>
      </c>
    </row>
    <row r="1229" spans="2:13" x14ac:dyDescent="0.2">
      <c r="B1229" t="s">
        <v>4741</v>
      </c>
      <c r="C1229" t="s">
        <v>12029</v>
      </c>
      <c r="D1229">
        <v>125</v>
      </c>
      <c r="E1229" t="s">
        <v>11641</v>
      </c>
      <c r="M1229" t="str">
        <f t="shared" si="19"/>
        <v>F.II</v>
      </c>
    </row>
    <row r="1230" spans="2:13" x14ac:dyDescent="0.2">
      <c r="B1230" t="s">
        <v>8029</v>
      </c>
      <c r="C1230" t="s">
        <v>12029</v>
      </c>
      <c r="D1230">
        <v>219</v>
      </c>
      <c r="E1230" t="s">
        <v>11642</v>
      </c>
      <c r="M1230" t="str">
        <f t="shared" si="19"/>
        <v>F.II</v>
      </c>
    </row>
    <row r="1231" spans="2:13" x14ac:dyDescent="0.2">
      <c r="B1231" t="s">
        <v>4585</v>
      </c>
      <c r="C1231" t="s">
        <v>12029</v>
      </c>
      <c r="D1231">
        <v>25</v>
      </c>
      <c r="E1231" t="s">
        <v>11643</v>
      </c>
      <c r="M1231" t="str">
        <f t="shared" si="19"/>
        <v>F.II</v>
      </c>
    </row>
    <row r="1232" spans="2:13" x14ac:dyDescent="0.2">
      <c r="B1232" t="s">
        <v>2524</v>
      </c>
      <c r="C1232" t="s">
        <v>12029</v>
      </c>
      <c r="D1232" t="s">
        <v>11615</v>
      </c>
      <c r="E1232" t="s">
        <v>10157</v>
      </c>
      <c r="M1232" t="str">
        <f t="shared" si="19"/>
        <v>F.II</v>
      </c>
    </row>
    <row r="1233" spans="2:13" x14ac:dyDescent="0.2">
      <c r="B1233" t="s">
        <v>967</v>
      </c>
      <c r="C1233" t="s">
        <v>12029</v>
      </c>
      <c r="D1233" t="s">
        <v>8323</v>
      </c>
      <c r="E1233" t="s">
        <v>11644</v>
      </c>
      <c r="M1233" t="str">
        <f t="shared" si="19"/>
        <v>F.II</v>
      </c>
    </row>
    <row r="1234" spans="2:13" x14ac:dyDescent="0.2">
      <c r="B1234" t="s">
        <v>5471</v>
      </c>
      <c r="C1234" t="s">
        <v>12029</v>
      </c>
      <c r="D1234" t="s">
        <v>11602</v>
      </c>
      <c r="E1234" t="s">
        <v>11645</v>
      </c>
      <c r="M1234" t="str">
        <f t="shared" si="19"/>
        <v>F.II</v>
      </c>
    </row>
    <row r="1235" spans="2:13" x14ac:dyDescent="0.2">
      <c r="B1235" t="s">
        <v>6418</v>
      </c>
      <c r="C1235" t="s">
        <v>12029</v>
      </c>
      <c r="D1235" t="s">
        <v>11646</v>
      </c>
      <c r="E1235" t="s">
        <v>10156</v>
      </c>
      <c r="M1235" t="str">
        <f t="shared" si="19"/>
        <v>F.II</v>
      </c>
    </row>
    <row r="1236" spans="2:13" x14ac:dyDescent="0.2">
      <c r="B1236" t="s">
        <v>2099</v>
      </c>
      <c r="C1236" t="s">
        <v>12029</v>
      </c>
      <c r="D1236" t="s">
        <v>11647</v>
      </c>
      <c r="E1236" t="s">
        <v>11648</v>
      </c>
      <c r="M1236" t="str">
        <f t="shared" si="19"/>
        <v>F.II</v>
      </c>
    </row>
    <row r="1237" spans="2:13" x14ac:dyDescent="0.2">
      <c r="B1237" t="s">
        <v>4912</v>
      </c>
      <c r="C1237" t="s">
        <v>12029</v>
      </c>
      <c r="D1237">
        <v>125</v>
      </c>
      <c r="E1237" t="s">
        <v>11649</v>
      </c>
      <c r="M1237" t="str">
        <f t="shared" si="19"/>
        <v>F.II</v>
      </c>
    </row>
    <row r="1238" spans="2:13" x14ac:dyDescent="0.2">
      <c r="B1238" t="s">
        <v>4869</v>
      </c>
      <c r="C1238" t="s">
        <v>12029</v>
      </c>
      <c r="D1238">
        <v>25</v>
      </c>
      <c r="E1238" t="s">
        <v>11650</v>
      </c>
      <c r="M1238" t="str">
        <f t="shared" si="19"/>
        <v>F.II</v>
      </c>
    </row>
    <row r="1239" spans="2:13" x14ac:dyDescent="0.2">
      <c r="B1239" t="s">
        <v>1930</v>
      </c>
      <c r="C1239" t="s">
        <v>12029</v>
      </c>
      <c r="D1239" t="s">
        <v>11604</v>
      </c>
      <c r="E1239" t="s">
        <v>11651</v>
      </c>
      <c r="M1239" t="str">
        <f t="shared" si="19"/>
        <v>F.II</v>
      </c>
    </row>
    <row r="1240" spans="2:13" x14ac:dyDescent="0.2">
      <c r="B1240" t="s">
        <v>3711</v>
      </c>
      <c r="C1240" t="s">
        <v>12029</v>
      </c>
      <c r="D1240" t="s">
        <v>11652</v>
      </c>
      <c r="E1240" t="s">
        <v>11653</v>
      </c>
      <c r="M1240" t="str">
        <f t="shared" si="19"/>
        <v>F.II</v>
      </c>
    </row>
    <row r="1241" spans="2:13" x14ac:dyDescent="0.2">
      <c r="B1241" t="s">
        <v>2551</v>
      </c>
      <c r="C1241" t="s">
        <v>12029</v>
      </c>
      <c r="D1241" t="s">
        <v>11654</v>
      </c>
      <c r="E1241" t="s">
        <v>10906</v>
      </c>
      <c r="M1241" t="str">
        <f t="shared" si="19"/>
        <v>F.II</v>
      </c>
    </row>
    <row r="1242" spans="2:13" x14ac:dyDescent="0.2">
      <c r="B1242" t="s">
        <v>1285</v>
      </c>
      <c r="C1242" t="s">
        <v>12029</v>
      </c>
      <c r="D1242" t="s">
        <v>11655</v>
      </c>
      <c r="E1242" t="s">
        <v>11656</v>
      </c>
      <c r="M1242" t="str">
        <f t="shared" si="19"/>
        <v>F.II</v>
      </c>
    </row>
    <row r="1243" spans="2:13" x14ac:dyDescent="0.2">
      <c r="B1243" t="s">
        <v>4882</v>
      </c>
      <c r="C1243" t="s">
        <v>12029</v>
      </c>
      <c r="D1243">
        <v>25</v>
      </c>
      <c r="E1243" t="s">
        <v>11657</v>
      </c>
      <c r="M1243" t="str">
        <f t="shared" si="19"/>
        <v>F.II</v>
      </c>
    </row>
    <row r="1244" spans="2:13" x14ac:dyDescent="0.2">
      <c r="B1244" t="s">
        <v>2552</v>
      </c>
      <c r="C1244" t="s">
        <v>12029</v>
      </c>
      <c r="D1244" t="s">
        <v>11600</v>
      </c>
      <c r="E1244" t="s">
        <v>10906</v>
      </c>
      <c r="M1244" t="str">
        <f t="shared" si="19"/>
        <v>F.II</v>
      </c>
    </row>
    <row r="1245" spans="2:13" x14ac:dyDescent="0.2">
      <c r="B1245" t="s">
        <v>2557</v>
      </c>
      <c r="C1245" t="s">
        <v>12029</v>
      </c>
      <c r="D1245" t="s">
        <v>11615</v>
      </c>
      <c r="E1245" t="s">
        <v>10906</v>
      </c>
      <c r="M1245" t="str">
        <f t="shared" si="19"/>
        <v>F.II</v>
      </c>
    </row>
    <row r="1246" spans="2:13" x14ac:dyDescent="0.2">
      <c r="B1246" t="s">
        <v>6214</v>
      </c>
      <c r="C1246" t="s">
        <v>12029</v>
      </c>
      <c r="D1246" t="s">
        <v>11658</v>
      </c>
      <c r="E1246" t="s">
        <v>9869</v>
      </c>
      <c r="M1246" t="str">
        <f t="shared" si="19"/>
        <v>F.II</v>
      </c>
    </row>
    <row r="1247" spans="2:13" x14ac:dyDescent="0.2">
      <c r="B1247" t="s">
        <v>5290</v>
      </c>
      <c r="C1247" t="s">
        <v>12029</v>
      </c>
      <c r="D1247" t="s">
        <v>11625</v>
      </c>
      <c r="E1247" t="s">
        <v>11659</v>
      </c>
      <c r="M1247" t="str">
        <f t="shared" si="19"/>
        <v>F.II</v>
      </c>
    </row>
    <row r="1248" spans="2:13" x14ac:dyDescent="0.2">
      <c r="B1248" t="s">
        <v>2535</v>
      </c>
      <c r="C1248" t="s">
        <v>12029</v>
      </c>
      <c r="D1248">
        <v>125</v>
      </c>
      <c r="E1248" t="s">
        <v>10107</v>
      </c>
      <c r="M1248" t="str">
        <f t="shared" si="19"/>
        <v>F.II</v>
      </c>
    </row>
    <row r="1249" spans="2:13" x14ac:dyDescent="0.2">
      <c r="B1249" t="s">
        <v>2726</v>
      </c>
      <c r="C1249" t="s">
        <v>12029</v>
      </c>
      <c r="D1249" t="s">
        <v>11660</v>
      </c>
      <c r="E1249" t="s">
        <v>9787</v>
      </c>
      <c r="M1249" t="str">
        <f t="shared" si="19"/>
        <v>F.II</v>
      </c>
    </row>
    <row r="1250" spans="2:13" x14ac:dyDescent="0.2">
      <c r="B1250" t="s">
        <v>4582</v>
      </c>
      <c r="C1250" t="s">
        <v>12029</v>
      </c>
      <c r="D1250">
        <v>456</v>
      </c>
      <c r="E1250" t="s">
        <v>11661</v>
      </c>
      <c r="M1250" t="str">
        <f t="shared" si="19"/>
        <v>F.II</v>
      </c>
    </row>
    <row r="1251" spans="2:13" x14ac:dyDescent="0.2">
      <c r="B1251" t="s">
        <v>6373</v>
      </c>
      <c r="C1251" t="s">
        <v>12029</v>
      </c>
      <c r="D1251" t="s">
        <v>8341</v>
      </c>
      <c r="E1251" t="s">
        <v>11662</v>
      </c>
      <c r="M1251" t="str">
        <f t="shared" si="19"/>
        <v>F.II</v>
      </c>
    </row>
    <row r="1252" spans="2:13" x14ac:dyDescent="0.2">
      <c r="B1252" t="s">
        <v>3433</v>
      </c>
      <c r="C1252" t="s">
        <v>12029</v>
      </c>
      <c r="D1252">
        <v>219</v>
      </c>
      <c r="E1252" t="s">
        <v>11663</v>
      </c>
      <c r="M1252" t="str">
        <f t="shared" si="19"/>
        <v>F.II</v>
      </c>
    </row>
    <row r="1253" spans="2:13" x14ac:dyDescent="0.2">
      <c r="B1253" t="s">
        <v>4581</v>
      </c>
      <c r="C1253" t="s">
        <v>12029</v>
      </c>
      <c r="D1253">
        <v>219</v>
      </c>
      <c r="E1253" t="s">
        <v>11664</v>
      </c>
      <c r="M1253" t="str">
        <f t="shared" si="19"/>
        <v>F.II</v>
      </c>
    </row>
    <row r="1254" spans="2:13" x14ac:dyDescent="0.2">
      <c r="B1254" t="s">
        <v>2574</v>
      </c>
      <c r="C1254" t="s">
        <v>12029</v>
      </c>
      <c r="D1254" t="s">
        <v>11608</v>
      </c>
      <c r="E1254" t="s">
        <v>13297</v>
      </c>
      <c r="M1254" t="str">
        <f t="shared" si="19"/>
        <v>F.II</v>
      </c>
    </row>
    <row r="1255" spans="2:13" x14ac:dyDescent="0.2">
      <c r="B1255" t="s">
        <v>1087</v>
      </c>
      <c r="C1255" t="s">
        <v>12029</v>
      </c>
      <c r="D1255">
        <v>456</v>
      </c>
      <c r="E1255" t="s">
        <v>11665</v>
      </c>
      <c r="M1255" t="str">
        <f t="shared" si="19"/>
        <v>F.II</v>
      </c>
    </row>
    <row r="1256" spans="2:13" x14ac:dyDescent="0.2">
      <c r="B1256" t="s">
        <v>2005</v>
      </c>
      <c r="C1256" t="s">
        <v>12029</v>
      </c>
      <c r="D1256" t="s">
        <v>11608</v>
      </c>
      <c r="E1256" t="s">
        <v>11666</v>
      </c>
      <c r="M1256" t="str">
        <f t="shared" si="19"/>
        <v>F.II</v>
      </c>
    </row>
    <row r="1257" spans="2:13" x14ac:dyDescent="0.2">
      <c r="B1257" t="s">
        <v>2174</v>
      </c>
      <c r="C1257" t="s">
        <v>12029</v>
      </c>
      <c r="D1257" t="s">
        <v>11667</v>
      </c>
      <c r="E1257" t="s">
        <v>10553</v>
      </c>
      <c r="M1257" t="str">
        <f t="shared" si="19"/>
        <v>F.II</v>
      </c>
    </row>
    <row r="1258" spans="2:13" x14ac:dyDescent="0.2">
      <c r="B1258" t="s">
        <v>4607</v>
      </c>
      <c r="C1258" t="s">
        <v>12029</v>
      </c>
      <c r="D1258">
        <v>219</v>
      </c>
      <c r="E1258" t="s">
        <v>11668</v>
      </c>
      <c r="M1258" t="str">
        <f t="shared" si="19"/>
        <v>F.II</v>
      </c>
    </row>
    <row r="1259" spans="2:13" x14ac:dyDescent="0.2">
      <c r="B1259" t="s">
        <v>7879</v>
      </c>
      <c r="C1259" t="s">
        <v>12029</v>
      </c>
      <c r="D1259">
        <v>456</v>
      </c>
      <c r="E1259" t="s">
        <v>11669</v>
      </c>
      <c r="M1259" t="str">
        <f t="shared" si="19"/>
        <v>F.II</v>
      </c>
    </row>
    <row r="1260" spans="2:13" x14ac:dyDescent="0.2">
      <c r="B1260" t="s">
        <v>5050</v>
      </c>
      <c r="C1260" t="s">
        <v>12029</v>
      </c>
      <c r="D1260" t="s">
        <v>8342</v>
      </c>
      <c r="E1260" t="s">
        <v>10553</v>
      </c>
      <c r="M1260" t="str">
        <f t="shared" si="19"/>
        <v>F.II</v>
      </c>
    </row>
    <row r="1261" spans="2:13" x14ac:dyDescent="0.2">
      <c r="B1261" t="s">
        <v>2190</v>
      </c>
      <c r="C1261" t="s">
        <v>12029</v>
      </c>
      <c r="D1261" t="s">
        <v>8341</v>
      </c>
      <c r="E1261" t="s">
        <v>10859</v>
      </c>
      <c r="M1261" t="str">
        <f t="shared" si="19"/>
        <v>F.II</v>
      </c>
    </row>
    <row r="1262" spans="2:13" x14ac:dyDescent="0.2">
      <c r="B1262" t="s">
        <v>2549</v>
      </c>
      <c r="C1262" t="s">
        <v>12029</v>
      </c>
      <c r="D1262" t="s">
        <v>11670</v>
      </c>
      <c r="E1262" t="s">
        <v>10906</v>
      </c>
      <c r="M1262" t="str">
        <f t="shared" si="19"/>
        <v>F.II</v>
      </c>
    </row>
    <row r="1263" spans="2:13" x14ac:dyDescent="0.2">
      <c r="B1263" t="s">
        <v>2558</v>
      </c>
      <c r="C1263" t="s">
        <v>12029</v>
      </c>
      <c r="D1263" t="s">
        <v>11625</v>
      </c>
      <c r="E1263" t="s">
        <v>10906</v>
      </c>
      <c r="M1263" t="str">
        <f t="shared" si="19"/>
        <v>F.II</v>
      </c>
    </row>
    <row r="1264" spans="2:13" x14ac:dyDescent="0.2">
      <c r="B1264" t="s">
        <v>3429</v>
      </c>
      <c r="C1264" t="s">
        <v>12029</v>
      </c>
      <c r="D1264">
        <v>125</v>
      </c>
      <c r="E1264" t="s">
        <v>11671</v>
      </c>
      <c r="M1264" t="str">
        <f t="shared" si="19"/>
        <v>F.II</v>
      </c>
    </row>
    <row r="1265" spans="2:13" x14ac:dyDescent="0.2">
      <c r="B1265" t="s">
        <v>8703</v>
      </c>
      <c r="C1265" t="s">
        <v>12029</v>
      </c>
      <c r="D1265" t="s">
        <v>11672</v>
      </c>
      <c r="E1265" t="s">
        <v>11673</v>
      </c>
      <c r="M1265" t="str">
        <f t="shared" si="19"/>
        <v>F.II</v>
      </c>
    </row>
    <row r="1266" spans="2:13" x14ac:dyDescent="0.2">
      <c r="B1266" t="s">
        <v>1073</v>
      </c>
      <c r="C1266" t="s">
        <v>12029</v>
      </c>
      <c r="D1266" t="s">
        <v>11618</v>
      </c>
      <c r="E1266" t="s">
        <v>11674</v>
      </c>
      <c r="M1266" t="str">
        <f t="shared" si="19"/>
        <v>F.II</v>
      </c>
    </row>
    <row r="1267" spans="2:13" x14ac:dyDescent="0.2">
      <c r="B1267" t="s">
        <v>4859</v>
      </c>
      <c r="C1267" t="s">
        <v>12029</v>
      </c>
      <c r="D1267" t="s">
        <v>11618</v>
      </c>
      <c r="E1267" t="s">
        <v>11675</v>
      </c>
      <c r="M1267" t="str">
        <f t="shared" si="19"/>
        <v>F.II</v>
      </c>
    </row>
    <row r="1268" spans="2:13" x14ac:dyDescent="0.2">
      <c r="B1268" t="s">
        <v>8493</v>
      </c>
      <c r="C1268" t="s">
        <v>12029</v>
      </c>
      <c r="D1268" t="s">
        <v>11608</v>
      </c>
      <c r="E1268" t="s">
        <v>8289</v>
      </c>
      <c r="M1268" t="str">
        <f t="shared" si="19"/>
        <v>F.II</v>
      </c>
    </row>
    <row r="1269" spans="2:13" x14ac:dyDescent="0.2">
      <c r="B1269" t="s">
        <v>2553</v>
      </c>
      <c r="C1269" t="s">
        <v>12029</v>
      </c>
      <c r="D1269" t="s">
        <v>11600</v>
      </c>
      <c r="E1269" t="s">
        <v>10906</v>
      </c>
      <c r="M1269" t="str">
        <f t="shared" si="19"/>
        <v>F.II</v>
      </c>
    </row>
    <row r="1270" spans="2:13" x14ac:dyDescent="0.2">
      <c r="B1270" t="s">
        <v>1132</v>
      </c>
      <c r="C1270" t="s">
        <v>12029</v>
      </c>
      <c r="D1270" t="s">
        <v>11618</v>
      </c>
      <c r="E1270" t="s">
        <v>11676</v>
      </c>
      <c r="M1270" t="str">
        <f t="shared" si="19"/>
        <v>F.II</v>
      </c>
    </row>
    <row r="1271" spans="2:13" x14ac:dyDescent="0.2">
      <c r="B1271" t="s">
        <v>2082</v>
      </c>
      <c r="C1271" t="s">
        <v>12029</v>
      </c>
      <c r="D1271" t="s">
        <v>11600</v>
      </c>
      <c r="E1271" t="s">
        <v>11677</v>
      </c>
      <c r="M1271" t="str">
        <f t="shared" si="19"/>
        <v>F.II</v>
      </c>
    </row>
    <row r="1272" spans="2:13" x14ac:dyDescent="0.2">
      <c r="B1272" t="s">
        <v>7908</v>
      </c>
      <c r="C1272" t="s">
        <v>12029</v>
      </c>
      <c r="D1272" t="s">
        <v>9870</v>
      </c>
      <c r="E1272" t="s">
        <v>11678</v>
      </c>
      <c r="M1272" t="str">
        <f t="shared" si="19"/>
        <v>F.II</v>
      </c>
    </row>
    <row r="1273" spans="2:13" x14ac:dyDescent="0.2">
      <c r="B1273" t="s">
        <v>7945</v>
      </c>
      <c r="C1273" t="s">
        <v>12029</v>
      </c>
      <c r="D1273">
        <v>219</v>
      </c>
      <c r="E1273" t="s">
        <v>11679</v>
      </c>
      <c r="M1273" t="str">
        <f t="shared" si="19"/>
        <v>F.II</v>
      </c>
    </row>
    <row r="1274" spans="2:13" x14ac:dyDescent="0.2">
      <c r="B1274" t="s">
        <v>2020</v>
      </c>
      <c r="C1274" t="s">
        <v>12029</v>
      </c>
      <c r="D1274" t="s">
        <v>11680</v>
      </c>
      <c r="E1274" t="s">
        <v>11681</v>
      </c>
      <c r="M1274" t="str">
        <f t="shared" si="19"/>
        <v>F.II</v>
      </c>
    </row>
    <row r="1275" spans="2:13" x14ac:dyDescent="0.2">
      <c r="B1275" t="s">
        <v>2771</v>
      </c>
      <c r="C1275" t="s">
        <v>12029</v>
      </c>
      <c r="D1275" t="s">
        <v>11682</v>
      </c>
      <c r="E1275" t="s">
        <v>10880</v>
      </c>
      <c r="M1275" t="str">
        <f t="shared" si="19"/>
        <v>F.II</v>
      </c>
    </row>
    <row r="1276" spans="2:13" x14ac:dyDescent="0.2">
      <c r="B1276" t="s">
        <v>7990</v>
      </c>
      <c r="C1276" t="s">
        <v>12029</v>
      </c>
      <c r="D1276">
        <v>25</v>
      </c>
      <c r="E1276" t="s">
        <v>11683</v>
      </c>
      <c r="M1276" t="str">
        <f t="shared" si="19"/>
        <v>F.II</v>
      </c>
    </row>
    <row r="1277" spans="2:13" x14ac:dyDescent="0.2">
      <c r="B1277" t="s">
        <v>2532</v>
      </c>
      <c r="C1277" t="s">
        <v>12029</v>
      </c>
      <c r="D1277" t="s">
        <v>11625</v>
      </c>
      <c r="E1277" t="s">
        <v>10107</v>
      </c>
      <c r="M1277" t="str">
        <f t="shared" si="19"/>
        <v>F.II</v>
      </c>
    </row>
    <row r="1278" spans="2:13" x14ac:dyDescent="0.2">
      <c r="B1278" t="s">
        <v>6300</v>
      </c>
      <c r="C1278" t="s">
        <v>12029</v>
      </c>
      <c r="D1278" t="s">
        <v>8341</v>
      </c>
      <c r="E1278" t="s">
        <v>11684</v>
      </c>
      <c r="M1278" t="str">
        <f t="shared" si="19"/>
        <v>F.II</v>
      </c>
    </row>
    <row r="1279" spans="2:13" x14ac:dyDescent="0.2">
      <c r="B1279" t="s">
        <v>1020</v>
      </c>
      <c r="C1279" t="s">
        <v>12029</v>
      </c>
      <c r="D1279" t="s">
        <v>11685</v>
      </c>
      <c r="E1279" t="s">
        <v>11686</v>
      </c>
      <c r="M1279" t="str">
        <f t="shared" si="19"/>
        <v>F.II</v>
      </c>
    </row>
    <row r="1280" spans="2:13" x14ac:dyDescent="0.2">
      <c r="B1280" t="s">
        <v>7993</v>
      </c>
      <c r="C1280" t="s">
        <v>12029</v>
      </c>
      <c r="D1280">
        <v>219</v>
      </c>
      <c r="E1280" t="s">
        <v>11687</v>
      </c>
      <c r="M1280" t="str">
        <f t="shared" si="19"/>
        <v>F.II</v>
      </c>
    </row>
    <row r="1281" spans="2:13" x14ac:dyDescent="0.2">
      <c r="B1281" t="s">
        <v>5051</v>
      </c>
      <c r="C1281" t="s">
        <v>12029</v>
      </c>
      <c r="D1281" t="s">
        <v>8341</v>
      </c>
      <c r="E1281" t="s">
        <v>10553</v>
      </c>
      <c r="M1281" t="str">
        <f t="shared" si="19"/>
        <v>F.II</v>
      </c>
    </row>
    <row r="1282" spans="2:13" x14ac:dyDescent="0.2">
      <c r="B1282" t="s">
        <v>2170</v>
      </c>
      <c r="C1282" t="s">
        <v>12029</v>
      </c>
      <c r="D1282" t="s">
        <v>11688</v>
      </c>
      <c r="E1282" t="s">
        <v>10553</v>
      </c>
      <c r="M1282" t="str">
        <f t="shared" ref="M1282:M1345" si="20">VLOOKUP(B1282,Andy,2,FALSE)</f>
        <v>F.II</v>
      </c>
    </row>
    <row r="1283" spans="2:13" x14ac:dyDescent="0.2">
      <c r="B1283" t="s">
        <v>8513</v>
      </c>
      <c r="C1283" t="s">
        <v>12029</v>
      </c>
      <c r="D1283">
        <v>125</v>
      </c>
      <c r="E1283" t="s">
        <v>8289</v>
      </c>
      <c r="M1283" t="str">
        <f t="shared" si="20"/>
        <v>F.II</v>
      </c>
    </row>
    <row r="1284" spans="2:13" x14ac:dyDescent="0.2">
      <c r="B1284" t="s">
        <v>2537</v>
      </c>
      <c r="C1284" t="s">
        <v>12029</v>
      </c>
      <c r="D1284" t="s">
        <v>11689</v>
      </c>
      <c r="E1284" t="s">
        <v>10115</v>
      </c>
      <c r="M1284" t="str">
        <f t="shared" si="20"/>
        <v>F.II</v>
      </c>
    </row>
    <row r="1285" spans="2:13" x14ac:dyDescent="0.2">
      <c r="B1285" t="s">
        <v>3345</v>
      </c>
      <c r="C1285" t="s">
        <v>12022</v>
      </c>
      <c r="D1285" t="s">
        <v>11690</v>
      </c>
      <c r="E1285" t="s">
        <v>11691</v>
      </c>
      <c r="M1285" t="str">
        <f t="shared" si="20"/>
        <v>NF.XIII</v>
      </c>
    </row>
    <row r="1286" spans="2:13" x14ac:dyDescent="0.2">
      <c r="B1286" t="s">
        <v>5267</v>
      </c>
      <c r="C1286" t="s">
        <v>12022</v>
      </c>
      <c r="D1286" t="s">
        <v>11692</v>
      </c>
      <c r="E1286" t="s">
        <v>11693</v>
      </c>
      <c r="M1286" t="str">
        <f t="shared" si="20"/>
        <v>NF.XIII</v>
      </c>
    </row>
    <row r="1287" spans="2:13" x14ac:dyDescent="0.2">
      <c r="B1287" t="s">
        <v>5441</v>
      </c>
      <c r="C1287" t="s">
        <v>12022</v>
      </c>
      <c r="D1287" t="s">
        <v>11694</v>
      </c>
      <c r="E1287" t="s">
        <v>11695</v>
      </c>
      <c r="M1287" t="str">
        <f t="shared" si="20"/>
        <v>NF.XIII</v>
      </c>
    </row>
    <row r="1288" spans="2:13" x14ac:dyDescent="0.2">
      <c r="B1288" t="s">
        <v>6314</v>
      </c>
      <c r="C1288" t="s">
        <v>12022</v>
      </c>
      <c r="D1288" t="s">
        <v>11696</v>
      </c>
      <c r="E1288" t="s">
        <v>11697</v>
      </c>
      <c r="M1288" t="str">
        <f t="shared" si="20"/>
        <v>NF.XIII</v>
      </c>
    </row>
    <row r="1289" spans="2:13" x14ac:dyDescent="0.2">
      <c r="B1289" t="s">
        <v>3380</v>
      </c>
      <c r="C1289" t="s">
        <v>12022</v>
      </c>
      <c r="D1289">
        <v>488</v>
      </c>
      <c r="E1289" t="s">
        <v>11698</v>
      </c>
      <c r="M1289" t="str">
        <f t="shared" si="20"/>
        <v>NF.XIII</v>
      </c>
    </row>
    <row r="1290" spans="2:13" x14ac:dyDescent="0.2">
      <c r="B1290" t="s">
        <v>2779</v>
      </c>
      <c r="C1290" t="s">
        <v>12022</v>
      </c>
      <c r="D1290" t="s">
        <v>11699</v>
      </c>
      <c r="E1290" t="s">
        <v>10880</v>
      </c>
      <c r="M1290" t="str">
        <f t="shared" si="20"/>
        <v>NF.XIII</v>
      </c>
    </row>
    <row r="1291" spans="2:13" x14ac:dyDescent="0.2">
      <c r="B1291" t="s">
        <v>2781</v>
      </c>
      <c r="C1291" t="s">
        <v>12022</v>
      </c>
      <c r="D1291" t="s">
        <v>11700</v>
      </c>
      <c r="E1291" t="s">
        <v>10880</v>
      </c>
      <c r="M1291" t="str">
        <f t="shared" si="20"/>
        <v>NF.XIII</v>
      </c>
    </row>
    <row r="1292" spans="2:13" x14ac:dyDescent="0.2">
      <c r="B1292" t="s">
        <v>5666</v>
      </c>
      <c r="C1292" t="s">
        <v>12022</v>
      </c>
      <c r="D1292">
        <v>96</v>
      </c>
      <c r="E1292" t="s">
        <v>11701</v>
      </c>
      <c r="M1292" t="str">
        <f t="shared" si="20"/>
        <v>NF.XIII</v>
      </c>
    </row>
    <row r="1293" spans="2:13" x14ac:dyDescent="0.2">
      <c r="B1293" t="s">
        <v>3384</v>
      </c>
      <c r="C1293" t="s">
        <v>12022</v>
      </c>
      <c r="D1293">
        <v>29</v>
      </c>
      <c r="E1293" t="s">
        <v>11702</v>
      </c>
      <c r="M1293" t="str">
        <f t="shared" si="20"/>
        <v>NF.XIII</v>
      </c>
    </row>
    <row r="1294" spans="2:13" x14ac:dyDescent="0.2">
      <c r="B1294" t="s">
        <v>2583</v>
      </c>
      <c r="C1294" t="s">
        <v>12022</v>
      </c>
      <c r="D1294" t="s">
        <v>11703</v>
      </c>
      <c r="E1294" t="s">
        <v>11704</v>
      </c>
      <c r="M1294" t="str">
        <f t="shared" si="20"/>
        <v>NF.XIII</v>
      </c>
    </row>
    <row r="1295" spans="2:13" x14ac:dyDescent="0.2">
      <c r="B1295" t="s">
        <v>3182</v>
      </c>
      <c r="C1295" t="s">
        <v>12022</v>
      </c>
      <c r="D1295">
        <v>96</v>
      </c>
      <c r="E1295" t="s">
        <v>11705</v>
      </c>
      <c r="M1295" t="str">
        <f t="shared" si="20"/>
        <v>NF.XIII</v>
      </c>
    </row>
    <row r="1296" spans="2:13" x14ac:dyDescent="0.2">
      <c r="B1296" t="s">
        <v>3353</v>
      </c>
      <c r="C1296" t="s">
        <v>12022</v>
      </c>
      <c r="D1296">
        <v>85</v>
      </c>
      <c r="E1296" t="s">
        <v>11706</v>
      </c>
      <c r="M1296" t="str">
        <f t="shared" si="20"/>
        <v>NF.XIII</v>
      </c>
    </row>
    <row r="1297" spans="2:13" x14ac:dyDescent="0.2">
      <c r="B1297" t="s">
        <v>3260</v>
      </c>
      <c r="C1297" t="s">
        <v>12022</v>
      </c>
      <c r="D1297">
        <v>488</v>
      </c>
      <c r="E1297" t="s">
        <v>11707</v>
      </c>
      <c r="M1297" t="str">
        <f t="shared" si="20"/>
        <v>NF.XIII</v>
      </c>
    </row>
    <row r="1298" spans="2:13" x14ac:dyDescent="0.2">
      <c r="B1298" t="s">
        <v>6189</v>
      </c>
      <c r="C1298" t="s">
        <v>12022</v>
      </c>
      <c r="D1298" t="s">
        <v>10174</v>
      </c>
      <c r="E1298" t="s">
        <v>10483</v>
      </c>
      <c r="M1298" t="str">
        <f t="shared" si="20"/>
        <v>NF.XIII</v>
      </c>
    </row>
    <row r="1299" spans="2:13" x14ac:dyDescent="0.2">
      <c r="B1299" t="s">
        <v>5454</v>
      </c>
      <c r="C1299" t="s">
        <v>12022</v>
      </c>
      <c r="D1299" t="s">
        <v>10165</v>
      </c>
      <c r="E1299" t="s">
        <v>11708</v>
      </c>
      <c r="M1299" t="str">
        <f t="shared" si="20"/>
        <v>NF.XIII</v>
      </c>
    </row>
    <row r="1300" spans="2:13" x14ac:dyDescent="0.2">
      <c r="B1300" t="s">
        <v>3179</v>
      </c>
      <c r="C1300" t="s">
        <v>12022</v>
      </c>
      <c r="D1300" t="s">
        <v>11709</v>
      </c>
      <c r="E1300" t="s">
        <v>11710</v>
      </c>
      <c r="M1300" t="str">
        <f t="shared" si="20"/>
        <v>NF.XIII</v>
      </c>
    </row>
    <row r="1301" spans="2:13" x14ac:dyDescent="0.2">
      <c r="B1301" t="s">
        <v>2773</v>
      </c>
      <c r="C1301" t="s">
        <v>12022</v>
      </c>
      <c r="D1301" t="s">
        <v>11711</v>
      </c>
      <c r="E1301" t="s">
        <v>10880</v>
      </c>
      <c r="M1301" t="str">
        <f t="shared" si="20"/>
        <v>NF.XIII</v>
      </c>
    </row>
    <row r="1302" spans="2:13" x14ac:dyDescent="0.2">
      <c r="B1302" t="s">
        <v>2652</v>
      </c>
      <c r="C1302" t="s">
        <v>12022</v>
      </c>
      <c r="D1302">
        <v>488</v>
      </c>
      <c r="E1302" t="s">
        <v>11712</v>
      </c>
      <c r="M1302" t="str">
        <f t="shared" si="20"/>
        <v>NF.XIII</v>
      </c>
    </row>
    <row r="1303" spans="2:13" x14ac:dyDescent="0.2">
      <c r="B1303" t="s">
        <v>2536</v>
      </c>
      <c r="C1303" t="s">
        <v>12022</v>
      </c>
      <c r="D1303" t="s">
        <v>11713</v>
      </c>
      <c r="E1303" t="s">
        <v>10115</v>
      </c>
      <c r="M1303" t="str">
        <f t="shared" si="20"/>
        <v>NF.XIII</v>
      </c>
    </row>
    <row r="1304" spans="2:13" x14ac:dyDescent="0.2">
      <c r="B1304" t="s">
        <v>1417</v>
      </c>
      <c r="C1304" t="s">
        <v>12022</v>
      </c>
      <c r="D1304" t="s">
        <v>11714</v>
      </c>
      <c r="E1304" t="s">
        <v>11715</v>
      </c>
      <c r="M1304" t="str">
        <f t="shared" si="20"/>
        <v>NF.XIII</v>
      </c>
    </row>
    <row r="1305" spans="2:13" x14ac:dyDescent="0.2">
      <c r="B1305" t="s">
        <v>5772</v>
      </c>
      <c r="C1305" t="s">
        <v>12022</v>
      </c>
      <c r="D1305" t="s">
        <v>11716</v>
      </c>
      <c r="E1305" t="s">
        <v>11717</v>
      </c>
      <c r="M1305" t="str">
        <f t="shared" si="20"/>
        <v>NF.XIII</v>
      </c>
    </row>
    <row r="1306" spans="2:13" x14ac:dyDescent="0.2">
      <c r="B1306" t="s">
        <v>3373</v>
      </c>
      <c r="C1306" t="s">
        <v>12022</v>
      </c>
      <c r="D1306">
        <v>96</v>
      </c>
      <c r="E1306" t="s">
        <v>11718</v>
      </c>
      <c r="M1306" t="str">
        <f t="shared" si="20"/>
        <v>NF.XIII</v>
      </c>
    </row>
    <row r="1307" spans="2:13" x14ac:dyDescent="0.2">
      <c r="B1307" t="s">
        <v>1322</v>
      </c>
      <c r="C1307" t="s">
        <v>12022</v>
      </c>
      <c r="D1307" t="s">
        <v>11719</v>
      </c>
      <c r="E1307" t="s">
        <v>11720</v>
      </c>
      <c r="M1307" t="str">
        <f t="shared" si="20"/>
        <v>NF.XIII</v>
      </c>
    </row>
    <row r="1308" spans="2:13" x14ac:dyDescent="0.2">
      <c r="B1308" t="s">
        <v>4544</v>
      </c>
      <c r="C1308" t="s">
        <v>12022</v>
      </c>
      <c r="D1308" t="s">
        <v>11719</v>
      </c>
      <c r="E1308" t="s">
        <v>11721</v>
      </c>
      <c r="M1308" t="str">
        <f t="shared" si="20"/>
        <v>NF.XIII</v>
      </c>
    </row>
    <row r="1309" spans="2:13" x14ac:dyDescent="0.2">
      <c r="B1309" t="s">
        <v>5054</v>
      </c>
      <c r="C1309" t="s">
        <v>12022</v>
      </c>
      <c r="D1309" t="s">
        <v>11719</v>
      </c>
      <c r="E1309" t="s">
        <v>10553</v>
      </c>
      <c r="M1309" t="str">
        <f t="shared" si="20"/>
        <v>NF.XIII</v>
      </c>
    </row>
    <row r="1310" spans="2:13" x14ac:dyDescent="0.2">
      <c r="B1310" t="s">
        <v>3184</v>
      </c>
      <c r="C1310" t="s">
        <v>12022</v>
      </c>
      <c r="D1310" t="s">
        <v>11295</v>
      </c>
      <c r="E1310" t="s">
        <v>11722</v>
      </c>
      <c r="M1310" t="str">
        <f t="shared" si="20"/>
        <v>NF.XIII</v>
      </c>
    </row>
    <row r="1311" spans="2:13" x14ac:dyDescent="0.2">
      <c r="B1311" t="s">
        <v>3325</v>
      </c>
      <c r="C1311" t="s">
        <v>12022</v>
      </c>
      <c r="D1311" t="s">
        <v>12864</v>
      </c>
      <c r="E1311" t="s">
        <v>11723</v>
      </c>
      <c r="M1311" t="str">
        <f t="shared" si="20"/>
        <v>NF.XIII</v>
      </c>
    </row>
    <row r="1312" spans="2:13" x14ac:dyDescent="0.2">
      <c r="B1312" t="s">
        <v>5719</v>
      </c>
      <c r="C1312" t="s">
        <v>12022</v>
      </c>
      <c r="D1312" t="s">
        <v>11724</v>
      </c>
      <c r="E1312" t="s">
        <v>11725</v>
      </c>
      <c r="M1312" t="str">
        <f t="shared" si="20"/>
        <v>NF.XIII</v>
      </c>
    </row>
    <row r="1313" spans="2:13" x14ac:dyDescent="0.2">
      <c r="B1313" t="s">
        <v>7898</v>
      </c>
      <c r="C1313" t="s">
        <v>12022</v>
      </c>
      <c r="D1313">
        <v>96</v>
      </c>
      <c r="E1313" t="s">
        <v>11726</v>
      </c>
      <c r="M1313" t="str">
        <f t="shared" si="20"/>
        <v>NF.XIII</v>
      </c>
    </row>
    <row r="1314" spans="2:13" x14ac:dyDescent="0.2">
      <c r="B1314" t="s">
        <v>3473</v>
      </c>
      <c r="C1314" t="s">
        <v>12022</v>
      </c>
      <c r="D1314">
        <v>96</v>
      </c>
      <c r="E1314" t="s">
        <v>11727</v>
      </c>
      <c r="M1314" t="str">
        <f t="shared" si="20"/>
        <v>NF.XIII</v>
      </c>
    </row>
    <row r="1315" spans="2:13" x14ac:dyDescent="0.2">
      <c r="B1315" t="s">
        <v>4694</v>
      </c>
      <c r="C1315" t="s">
        <v>12022</v>
      </c>
      <c r="D1315" t="s">
        <v>11728</v>
      </c>
      <c r="E1315" t="s">
        <v>11729</v>
      </c>
      <c r="M1315" t="str">
        <f t="shared" si="20"/>
        <v>NF.XIII</v>
      </c>
    </row>
    <row r="1316" spans="2:13" x14ac:dyDescent="0.2">
      <c r="B1316" t="s">
        <v>3218</v>
      </c>
      <c r="C1316" t="s">
        <v>12022</v>
      </c>
      <c r="D1316">
        <v>96</v>
      </c>
      <c r="E1316" t="s">
        <v>11730</v>
      </c>
      <c r="M1316" t="str">
        <f t="shared" si="20"/>
        <v>NF.XIII</v>
      </c>
    </row>
    <row r="1317" spans="2:13" x14ac:dyDescent="0.2">
      <c r="B1317" t="s">
        <v>3427</v>
      </c>
      <c r="C1317" t="s">
        <v>12022</v>
      </c>
      <c r="D1317" t="s">
        <v>12864</v>
      </c>
      <c r="E1317" t="s">
        <v>11731</v>
      </c>
      <c r="M1317" t="str">
        <f t="shared" si="20"/>
        <v>NF.XIII</v>
      </c>
    </row>
    <row r="1318" spans="2:13" x14ac:dyDescent="0.2">
      <c r="B1318" t="s">
        <v>7920</v>
      </c>
      <c r="C1318" t="s">
        <v>12022</v>
      </c>
      <c r="D1318" t="s">
        <v>11732</v>
      </c>
      <c r="E1318" t="s">
        <v>11733</v>
      </c>
      <c r="M1318" t="str">
        <f t="shared" si="20"/>
        <v>NF.XIII</v>
      </c>
    </row>
    <row r="1319" spans="2:13" x14ac:dyDescent="0.2">
      <c r="B1319" t="s">
        <v>4731</v>
      </c>
      <c r="C1319" t="s">
        <v>12022</v>
      </c>
      <c r="D1319" t="s">
        <v>11719</v>
      </c>
      <c r="E1319" t="s">
        <v>11734</v>
      </c>
      <c r="M1319" t="str">
        <f t="shared" si="20"/>
        <v>NF.XIII</v>
      </c>
    </row>
    <row r="1320" spans="2:13" x14ac:dyDescent="0.2">
      <c r="B1320" t="s">
        <v>2721</v>
      </c>
      <c r="C1320" t="s">
        <v>12022</v>
      </c>
      <c r="D1320" t="s">
        <v>11719</v>
      </c>
      <c r="E1320" t="s">
        <v>11735</v>
      </c>
      <c r="M1320" t="str">
        <f t="shared" si="20"/>
        <v>NF.XIII</v>
      </c>
    </row>
    <row r="1321" spans="2:13" x14ac:dyDescent="0.2">
      <c r="B1321" t="s">
        <v>1860</v>
      </c>
      <c r="C1321" t="s">
        <v>12022</v>
      </c>
      <c r="D1321" t="s">
        <v>11719</v>
      </c>
      <c r="E1321" t="s">
        <v>10114</v>
      </c>
      <c r="M1321" t="str">
        <f t="shared" si="20"/>
        <v>NF.XIII</v>
      </c>
    </row>
    <row r="1322" spans="2:13" x14ac:dyDescent="0.2">
      <c r="B1322" t="s">
        <v>7979</v>
      </c>
      <c r="C1322" t="s">
        <v>12022</v>
      </c>
      <c r="D1322">
        <v>29</v>
      </c>
      <c r="E1322" t="s">
        <v>11736</v>
      </c>
      <c r="M1322" t="str">
        <f t="shared" si="20"/>
        <v>NF.XIII</v>
      </c>
    </row>
    <row r="1323" spans="2:13" x14ac:dyDescent="0.2">
      <c r="B1323" t="s">
        <v>7940</v>
      </c>
      <c r="C1323" t="s">
        <v>12022</v>
      </c>
      <c r="D1323">
        <v>96</v>
      </c>
      <c r="E1323" t="s">
        <v>11737</v>
      </c>
      <c r="M1323" t="str">
        <f t="shared" si="20"/>
        <v>NF.XIII</v>
      </c>
    </row>
    <row r="1324" spans="2:13" x14ac:dyDescent="0.2">
      <c r="B1324" t="s">
        <v>5517</v>
      </c>
      <c r="C1324" t="s">
        <v>12022</v>
      </c>
      <c r="D1324" t="s">
        <v>11738</v>
      </c>
      <c r="E1324" t="s">
        <v>11739</v>
      </c>
      <c r="M1324" t="str">
        <f t="shared" si="20"/>
        <v>NF.XIII</v>
      </c>
    </row>
    <row r="1325" spans="2:13" x14ac:dyDescent="0.2">
      <c r="B1325" t="s">
        <v>776</v>
      </c>
      <c r="C1325" t="s">
        <v>12022</v>
      </c>
      <c r="D1325" t="s">
        <v>11740</v>
      </c>
      <c r="E1325" t="s">
        <v>11741</v>
      </c>
      <c r="M1325" t="str">
        <f t="shared" si="20"/>
        <v>NF.XIII</v>
      </c>
    </row>
    <row r="1326" spans="2:13" x14ac:dyDescent="0.2">
      <c r="B1326" t="s">
        <v>5782</v>
      </c>
      <c r="C1326" t="s">
        <v>12022</v>
      </c>
      <c r="D1326" t="s">
        <v>11742</v>
      </c>
      <c r="E1326" t="s">
        <v>11743</v>
      </c>
      <c r="M1326" t="str">
        <f t="shared" si="20"/>
        <v>NF.XIII</v>
      </c>
    </row>
    <row r="1327" spans="2:13" x14ac:dyDescent="0.2">
      <c r="B1327" t="s">
        <v>7886</v>
      </c>
      <c r="C1327" t="s">
        <v>12022</v>
      </c>
      <c r="D1327" t="s">
        <v>11744</v>
      </c>
      <c r="E1327" t="s">
        <v>11745</v>
      </c>
      <c r="M1327" t="str">
        <f t="shared" si="20"/>
        <v>NF.XIII</v>
      </c>
    </row>
    <row r="1328" spans="2:13" x14ac:dyDescent="0.2">
      <c r="B1328" t="s">
        <v>4758</v>
      </c>
      <c r="C1328" t="s">
        <v>12022</v>
      </c>
      <c r="D1328" t="s">
        <v>11746</v>
      </c>
      <c r="E1328" t="s">
        <v>11747</v>
      </c>
      <c r="M1328" t="str">
        <f t="shared" si="20"/>
        <v>NF.XIII</v>
      </c>
    </row>
    <row r="1329" spans="2:13" x14ac:dyDescent="0.2">
      <c r="B1329" t="s">
        <v>5785</v>
      </c>
      <c r="C1329" t="s">
        <v>12022</v>
      </c>
      <c r="D1329">
        <v>488</v>
      </c>
      <c r="E1329" t="s">
        <v>11743</v>
      </c>
      <c r="M1329" t="str">
        <f t="shared" si="20"/>
        <v>NF.XIII</v>
      </c>
    </row>
    <row r="1330" spans="2:13" x14ac:dyDescent="0.2">
      <c r="B1330" t="s">
        <v>1905</v>
      </c>
      <c r="C1330" t="s">
        <v>12022</v>
      </c>
      <c r="D1330" t="s">
        <v>11728</v>
      </c>
      <c r="E1330" t="s">
        <v>10942</v>
      </c>
      <c r="M1330" t="str">
        <f t="shared" si="20"/>
        <v>NF.XIII</v>
      </c>
    </row>
    <row r="1331" spans="2:13" x14ac:dyDescent="0.2">
      <c r="B1331" t="s">
        <v>5759</v>
      </c>
      <c r="C1331" t="s">
        <v>12022</v>
      </c>
      <c r="D1331" t="s">
        <v>11748</v>
      </c>
      <c r="E1331" t="s">
        <v>11749</v>
      </c>
      <c r="M1331" t="str">
        <f t="shared" si="20"/>
        <v>NF.XIII</v>
      </c>
    </row>
    <row r="1332" spans="2:13" x14ac:dyDescent="0.2">
      <c r="B1332" t="s">
        <v>3212</v>
      </c>
      <c r="C1332" t="s">
        <v>12022</v>
      </c>
      <c r="D1332">
        <v>488</v>
      </c>
      <c r="E1332" t="s">
        <v>11750</v>
      </c>
      <c r="M1332" t="str">
        <f t="shared" si="20"/>
        <v>NF.XIII</v>
      </c>
    </row>
    <row r="1333" spans="2:13" x14ac:dyDescent="0.2">
      <c r="B1333" t="s">
        <v>3250</v>
      </c>
      <c r="C1333" t="s">
        <v>12022</v>
      </c>
      <c r="D1333">
        <v>96</v>
      </c>
      <c r="E1333" t="s">
        <v>11751</v>
      </c>
      <c r="M1333" t="str">
        <f t="shared" si="20"/>
        <v>NF.XIII</v>
      </c>
    </row>
    <row r="1334" spans="2:13" x14ac:dyDescent="0.2">
      <c r="B1334" t="s">
        <v>2030</v>
      </c>
      <c r="C1334" t="s">
        <v>12022</v>
      </c>
      <c r="D1334" t="s">
        <v>11752</v>
      </c>
      <c r="E1334" t="s">
        <v>11753</v>
      </c>
      <c r="M1334" t="str">
        <f t="shared" si="20"/>
        <v>NF.XIII</v>
      </c>
    </row>
    <row r="1335" spans="2:13" x14ac:dyDescent="0.2">
      <c r="B1335" t="s">
        <v>7959</v>
      </c>
      <c r="C1335" t="s">
        <v>12022</v>
      </c>
      <c r="D1335">
        <v>96</v>
      </c>
      <c r="E1335" t="s">
        <v>11754</v>
      </c>
      <c r="M1335" t="str">
        <f t="shared" si="20"/>
        <v>NF.XIII</v>
      </c>
    </row>
    <row r="1336" spans="2:13" x14ac:dyDescent="0.2">
      <c r="B1336" t="s">
        <v>1095</v>
      </c>
      <c r="C1336" t="s">
        <v>12022</v>
      </c>
      <c r="D1336" t="s">
        <v>10225</v>
      </c>
      <c r="E1336" t="s">
        <v>10226</v>
      </c>
      <c r="M1336" t="str">
        <f t="shared" si="20"/>
        <v>NF.XIII</v>
      </c>
    </row>
    <row r="1337" spans="2:13" x14ac:dyDescent="0.2">
      <c r="B1337" t="s">
        <v>5781</v>
      </c>
      <c r="C1337" t="s">
        <v>12022</v>
      </c>
      <c r="D1337" t="s">
        <v>11748</v>
      </c>
      <c r="E1337" t="s">
        <v>11743</v>
      </c>
      <c r="M1337" t="str">
        <f t="shared" si="20"/>
        <v>NF.XIII</v>
      </c>
    </row>
    <row r="1338" spans="2:13" x14ac:dyDescent="0.2">
      <c r="B1338" t="s">
        <v>1926</v>
      </c>
      <c r="C1338" t="s">
        <v>12022</v>
      </c>
      <c r="D1338" t="s">
        <v>10227</v>
      </c>
      <c r="E1338" t="s">
        <v>10228</v>
      </c>
      <c r="M1338" t="str">
        <f t="shared" si="20"/>
        <v>NF.XIII</v>
      </c>
    </row>
    <row r="1339" spans="2:13" x14ac:dyDescent="0.2">
      <c r="B1339" t="s">
        <v>2113</v>
      </c>
      <c r="C1339" t="s">
        <v>12022</v>
      </c>
      <c r="D1339" t="s">
        <v>10229</v>
      </c>
      <c r="E1339" t="s">
        <v>10230</v>
      </c>
      <c r="M1339" t="str">
        <f t="shared" si="20"/>
        <v>NF.XIII</v>
      </c>
    </row>
    <row r="1340" spans="2:13" x14ac:dyDescent="0.2">
      <c r="B1340" t="s">
        <v>3309</v>
      </c>
      <c r="C1340" t="s">
        <v>12022</v>
      </c>
      <c r="D1340">
        <v>410</v>
      </c>
      <c r="E1340" t="s">
        <v>10231</v>
      </c>
      <c r="M1340" t="str">
        <f t="shared" si="20"/>
        <v>NF.XIII</v>
      </c>
    </row>
    <row r="1341" spans="2:13" x14ac:dyDescent="0.2">
      <c r="B1341" t="s">
        <v>5786</v>
      </c>
      <c r="C1341" t="s">
        <v>12022</v>
      </c>
      <c r="D1341">
        <v>410</v>
      </c>
      <c r="E1341" t="s">
        <v>11743</v>
      </c>
      <c r="M1341" t="str">
        <f t="shared" si="20"/>
        <v>NF.XIII</v>
      </c>
    </row>
    <row r="1342" spans="2:13" x14ac:dyDescent="0.2">
      <c r="B1342" t="s">
        <v>5714</v>
      </c>
      <c r="C1342" t="s">
        <v>12022</v>
      </c>
      <c r="D1342" t="s">
        <v>10232</v>
      </c>
      <c r="E1342" t="s">
        <v>11725</v>
      </c>
      <c r="M1342" t="str">
        <f t="shared" si="20"/>
        <v>NF.XIII</v>
      </c>
    </row>
    <row r="1343" spans="2:13" x14ac:dyDescent="0.2">
      <c r="B1343" t="s">
        <v>1125</v>
      </c>
      <c r="C1343" t="s">
        <v>12022</v>
      </c>
      <c r="D1343" t="s">
        <v>10233</v>
      </c>
      <c r="E1343" t="s">
        <v>10234</v>
      </c>
      <c r="M1343" t="str">
        <f t="shared" si="20"/>
        <v>NF.XIII</v>
      </c>
    </row>
    <row r="1344" spans="2:13" x14ac:dyDescent="0.2">
      <c r="B1344" t="s">
        <v>5055</v>
      </c>
      <c r="C1344" t="s">
        <v>12022</v>
      </c>
      <c r="D1344" t="s">
        <v>11719</v>
      </c>
      <c r="E1344" t="s">
        <v>10553</v>
      </c>
      <c r="M1344" t="str">
        <f t="shared" si="20"/>
        <v>NF.XIII</v>
      </c>
    </row>
    <row r="1345" spans="2:13" x14ac:dyDescent="0.2">
      <c r="B1345" t="s">
        <v>4644</v>
      </c>
      <c r="C1345" t="s">
        <v>12022</v>
      </c>
      <c r="D1345" t="s">
        <v>11719</v>
      </c>
      <c r="E1345" t="s">
        <v>10235</v>
      </c>
      <c r="M1345" t="str">
        <f t="shared" si="20"/>
        <v>NF.XIII</v>
      </c>
    </row>
    <row r="1346" spans="2:13" x14ac:dyDescent="0.2">
      <c r="B1346" t="s">
        <v>5082</v>
      </c>
      <c r="C1346" t="s">
        <v>12022</v>
      </c>
      <c r="D1346" t="s">
        <v>11719</v>
      </c>
      <c r="E1346" t="s">
        <v>10236</v>
      </c>
      <c r="M1346" t="str">
        <f t="shared" ref="M1346:M1409" si="21">VLOOKUP(B1346,Andy,2,FALSE)</f>
        <v>NF.XIII</v>
      </c>
    </row>
    <row r="1347" spans="2:13" x14ac:dyDescent="0.2">
      <c r="B1347" t="s">
        <v>3400</v>
      </c>
      <c r="C1347" t="s">
        <v>12022</v>
      </c>
      <c r="D1347" t="s">
        <v>11719</v>
      </c>
      <c r="E1347" t="s">
        <v>10237</v>
      </c>
      <c r="M1347" t="str">
        <f t="shared" si="21"/>
        <v>NF.XIII</v>
      </c>
    </row>
    <row r="1348" spans="2:13" x14ac:dyDescent="0.2">
      <c r="B1348" t="s">
        <v>3347</v>
      </c>
      <c r="C1348" t="s">
        <v>12022</v>
      </c>
      <c r="D1348">
        <v>410</v>
      </c>
      <c r="E1348" t="s">
        <v>10238</v>
      </c>
      <c r="M1348" t="str">
        <f t="shared" si="21"/>
        <v>NF.XIII</v>
      </c>
    </row>
    <row r="1349" spans="2:13" x14ac:dyDescent="0.2">
      <c r="B1349" t="s">
        <v>3407</v>
      </c>
      <c r="C1349" t="s">
        <v>12022</v>
      </c>
      <c r="D1349">
        <v>410</v>
      </c>
      <c r="E1349" t="s">
        <v>10239</v>
      </c>
      <c r="M1349" t="str">
        <f t="shared" si="21"/>
        <v>NF.XIII</v>
      </c>
    </row>
    <row r="1350" spans="2:13" x14ac:dyDescent="0.2">
      <c r="B1350" t="s">
        <v>5716</v>
      </c>
      <c r="C1350" t="s">
        <v>12022</v>
      </c>
      <c r="D1350" t="s">
        <v>10240</v>
      </c>
      <c r="E1350" t="s">
        <v>11725</v>
      </c>
      <c r="M1350" t="str">
        <f t="shared" si="21"/>
        <v>NF.XIII</v>
      </c>
    </row>
    <row r="1351" spans="2:13" x14ac:dyDescent="0.2">
      <c r="B1351" t="s">
        <v>5783</v>
      </c>
      <c r="C1351" t="s">
        <v>12022</v>
      </c>
      <c r="D1351" t="s">
        <v>10241</v>
      </c>
      <c r="E1351" t="s">
        <v>11743</v>
      </c>
      <c r="M1351" t="str">
        <f t="shared" si="21"/>
        <v>NF.XIII</v>
      </c>
    </row>
    <row r="1352" spans="2:13" x14ac:dyDescent="0.2">
      <c r="B1352" t="s">
        <v>6372</v>
      </c>
      <c r="C1352" t="s">
        <v>12022</v>
      </c>
      <c r="D1352" t="s">
        <v>10242</v>
      </c>
      <c r="E1352" t="s">
        <v>10507</v>
      </c>
      <c r="M1352" t="str">
        <f t="shared" si="21"/>
        <v>NF.XIII</v>
      </c>
    </row>
    <row r="1353" spans="2:13" x14ac:dyDescent="0.2">
      <c r="B1353" t="s">
        <v>8009</v>
      </c>
      <c r="C1353" t="s">
        <v>12022</v>
      </c>
      <c r="D1353">
        <v>410</v>
      </c>
      <c r="E1353" t="s">
        <v>10243</v>
      </c>
      <c r="M1353" t="str">
        <f t="shared" si="21"/>
        <v>NF.XIII</v>
      </c>
    </row>
    <row r="1354" spans="2:13" x14ac:dyDescent="0.2">
      <c r="B1354" t="s">
        <v>4539</v>
      </c>
      <c r="C1354" t="s">
        <v>12022</v>
      </c>
      <c r="D1354">
        <v>409</v>
      </c>
      <c r="E1354" t="s">
        <v>10244</v>
      </c>
      <c r="M1354" t="str">
        <f t="shared" si="21"/>
        <v>NF.XIII</v>
      </c>
    </row>
    <row r="1355" spans="2:13" x14ac:dyDescent="0.2">
      <c r="B1355" t="s">
        <v>3413</v>
      </c>
      <c r="C1355" t="s">
        <v>12022</v>
      </c>
      <c r="D1355">
        <v>488</v>
      </c>
      <c r="E1355" t="s">
        <v>10245</v>
      </c>
      <c r="M1355" t="str">
        <f t="shared" si="21"/>
        <v>NF.XIII</v>
      </c>
    </row>
    <row r="1356" spans="2:13" x14ac:dyDescent="0.2">
      <c r="B1356" t="s">
        <v>5660</v>
      </c>
      <c r="C1356" t="s">
        <v>12022</v>
      </c>
      <c r="D1356" t="s">
        <v>10240</v>
      </c>
      <c r="E1356" t="s">
        <v>11701</v>
      </c>
      <c r="M1356" t="str">
        <f t="shared" si="21"/>
        <v>NF.XIII</v>
      </c>
    </row>
    <row r="1357" spans="2:13" x14ac:dyDescent="0.2">
      <c r="B1357" t="s">
        <v>8039</v>
      </c>
      <c r="C1357" t="s">
        <v>12022</v>
      </c>
      <c r="D1357">
        <v>410</v>
      </c>
      <c r="E1357" t="s">
        <v>10246</v>
      </c>
      <c r="M1357" t="str">
        <f t="shared" si="21"/>
        <v>NF.XIII</v>
      </c>
    </row>
    <row r="1358" spans="2:13" x14ac:dyDescent="0.2">
      <c r="B1358" t="s">
        <v>3408</v>
      </c>
      <c r="C1358" t="s">
        <v>12022</v>
      </c>
      <c r="D1358" t="s">
        <v>9304</v>
      </c>
      <c r="E1358" t="s">
        <v>10247</v>
      </c>
      <c r="M1358" t="str">
        <f t="shared" si="21"/>
        <v>NF.XIII</v>
      </c>
    </row>
    <row r="1359" spans="2:13" x14ac:dyDescent="0.2">
      <c r="B1359" t="s">
        <v>7961</v>
      </c>
      <c r="C1359" t="s">
        <v>12022</v>
      </c>
      <c r="D1359">
        <v>410</v>
      </c>
      <c r="E1359" t="s">
        <v>10248</v>
      </c>
      <c r="M1359" t="str">
        <f t="shared" si="21"/>
        <v>NF.XIII</v>
      </c>
    </row>
    <row r="1360" spans="2:13" x14ac:dyDescent="0.2">
      <c r="B1360" t="s">
        <v>3121</v>
      </c>
      <c r="C1360" t="s">
        <v>12022</v>
      </c>
      <c r="D1360" t="s">
        <v>10242</v>
      </c>
      <c r="E1360" t="s">
        <v>9113</v>
      </c>
      <c r="M1360" t="str">
        <f t="shared" si="21"/>
        <v>NF.XIII</v>
      </c>
    </row>
    <row r="1361" spans="2:13" x14ac:dyDescent="0.2">
      <c r="B1361" t="s">
        <v>2778</v>
      </c>
      <c r="C1361" t="s">
        <v>12022</v>
      </c>
      <c r="D1361" t="s">
        <v>9114</v>
      </c>
      <c r="E1361" t="s">
        <v>10880</v>
      </c>
      <c r="M1361" t="str">
        <f t="shared" si="21"/>
        <v>NF.XIII</v>
      </c>
    </row>
    <row r="1362" spans="2:13" x14ac:dyDescent="0.2">
      <c r="B1362" t="s">
        <v>3290</v>
      </c>
      <c r="C1362" t="s">
        <v>12022</v>
      </c>
      <c r="D1362">
        <v>410</v>
      </c>
      <c r="E1362" t="s">
        <v>9115</v>
      </c>
      <c r="M1362" t="str">
        <f t="shared" si="21"/>
        <v>NF.XIII</v>
      </c>
    </row>
    <row r="1363" spans="2:13" x14ac:dyDescent="0.2">
      <c r="B1363" t="s">
        <v>2690</v>
      </c>
      <c r="C1363" t="s">
        <v>12022</v>
      </c>
      <c r="D1363" t="s">
        <v>11703</v>
      </c>
      <c r="E1363" t="s">
        <v>9116</v>
      </c>
      <c r="M1363" t="str">
        <f t="shared" si="21"/>
        <v>NF.XIII</v>
      </c>
    </row>
    <row r="1364" spans="2:13" x14ac:dyDescent="0.2">
      <c r="B1364" t="s">
        <v>6406</v>
      </c>
      <c r="C1364" t="s">
        <v>12022</v>
      </c>
      <c r="D1364" t="s">
        <v>9117</v>
      </c>
      <c r="E1364" t="s">
        <v>9118</v>
      </c>
      <c r="M1364" t="str">
        <f t="shared" si="21"/>
        <v>NF.XIII</v>
      </c>
    </row>
    <row r="1365" spans="2:13" x14ac:dyDescent="0.2">
      <c r="B1365" t="s">
        <v>4600</v>
      </c>
      <c r="C1365" t="s">
        <v>12022</v>
      </c>
      <c r="D1365">
        <v>264</v>
      </c>
      <c r="E1365" t="s">
        <v>9119</v>
      </c>
      <c r="M1365" t="str">
        <f t="shared" si="21"/>
        <v>NF.XIII</v>
      </c>
    </row>
    <row r="1366" spans="2:13" x14ac:dyDescent="0.2">
      <c r="B1366" t="s">
        <v>1842</v>
      </c>
      <c r="C1366" t="s">
        <v>12022</v>
      </c>
      <c r="D1366" t="s">
        <v>9120</v>
      </c>
      <c r="E1366" t="s">
        <v>9821</v>
      </c>
      <c r="M1366" t="str">
        <f t="shared" si="21"/>
        <v>NF.XIII</v>
      </c>
    </row>
    <row r="1367" spans="2:13" x14ac:dyDescent="0.2">
      <c r="B1367" t="s">
        <v>1927</v>
      </c>
      <c r="C1367" t="s">
        <v>12022</v>
      </c>
      <c r="D1367" t="s">
        <v>9121</v>
      </c>
      <c r="E1367" t="s">
        <v>10228</v>
      </c>
      <c r="M1367" t="str">
        <f t="shared" si="21"/>
        <v>NF.XIII</v>
      </c>
    </row>
    <row r="1368" spans="2:13" x14ac:dyDescent="0.2">
      <c r="B1368" t="s">
        <v>3365</v>
      </c>
      <c r="C1368" t="s">
        <v>12022</v>
      </c>
      <c r="D1368">
        <v>264</v>
      </c>
      <c r="E1368" t="s">
        <v>9122</v>
      </c>
      <c r="M1368" t="str">
        <f t="shared" si="21"/>
        <v>NF.XIII</v>
      </c>
    </row>
    <row r="1369" spans="2:13" x14ac:dyDescent="0.2">
      <c r="B1369" t="s">
        <v>3134</v>
      </c>
      <c r="C1369" t="s">
        <v>12022</v>
      </c>
      <c r="D1369" t="s">
        <v>9123</v>
      </c>
      <c r="E1369" t="s">
        <v>9124</v>
      </c>
      <c r="M1369" t="str">
        <f t="shared" si="21"/>
        <v>NF.XIII</v>
      </c>
    </row>
    <row r="1370" spans="2:13" x14ac:dyDescent="0.2">
      <c r="B1370" t="s">
        <v>3141</v>
      </c>
      <c r="C1370" t="s">
        <v>12022</v>
      </c>
      <c r="D1370" t="s">
        <v>10242</v>
      </c>
      <c r="E1370" t="s">
        <v>9124</v>
      </c>
      <c r="M1370" t="str">
        <f t="shared" si="21"/>
        <v>NF.XIII</v>
      </c>
    </row>
    <row r="1371" spans="2:13" x14ac:dyDescent="0.2">
      <c r="B1371" t="s">
        <v>5541</v>
      </c>
      <c r="C1371" t="s">
        <v>12022</v>
      </c>
      <c r="D1371">
        <v>264</v>
      </c>
      <c r="E1371" t="s">
        <v>9125</v>
      </c>
      <c r="M1371" t="str">
        <f t="shared" si="21"/>
        <v>NF.XIII</v>
      </c>
    </row>
    <row r="1372" spans="2:13" x14ac:dyDescent="0.2">
      <c r="B1372" t="s">
        <v>1228</v>
      </c>
      <c r="C1372" t="s">
        <v>12022</v>
      </c>
      <c r="D1372" t="s">
        <v>9126</v>
      </c>
      <c r="E1372" t="s">
        <v>9127</v>
      </c>
      <c r="M1372" t="str">
        <f t="shared" si="21"/>
        <v>NF.XIII</v>
      </c>
    </row>
    <row r="1373" spans="2:13" x14ac:dyDescent="0.2">
      <c r="B1373" t="s">
        <v>4068</v>
      </c>
      <c r="C1373" t="s">
        <v>12022</v>
      </c>
      <c r="D1373">
        <v>264</v>
      </c>
      <c r="E1373" t="s">
        <v>9128</v>
      </c>
      <c r="M1373" t="str">
        <f t="shared" si="21"/>
        <v>NF.XIII</v>
      </c>
    </row>
    <row r="1374" spans="2:13" x14ac:dyDescent="0.2">
      <c r="B1374" t="s">
        <v>8041</v>
      </c>
      <c r="C1374" t="s">
        <v>12022</v>
      </c>
      <c r="D1374">
        <v>264</v>
      </c>
      <c r="E1374" t="s">
        <v>9129</v>
      </c>
      <c r="M1374" t="str">
        <f t="shared" si="21"/>
        <v>NF.XIII</v>
      </c>
    </row>
    <row r="1375" spans="2:13" x14ac:dyDescent="0.2">
      <c r="B1375" t="s">
        <v>5487</v>
      </c>
      <c r="C1375" t="s">
        <v>12022</v>
      </c>
      <c r="D1375" t="s">
        <v>9121</v>
      </c>
      <c r="E1375" t="s">
        <v>9130</v>
      </c>
      <c r="M1375" t="str">
        <f t="shared" si="21"/>
        <v>NF.XIII</v>
      </c>
    </row>
    <row r="1376" spans="2:13" x14ac:dyDescent="0.2">
      <c r="B1376" t="s">
        <v>4924</v>
      </c>
      <c r="C1376" t="s">
        <v>12022</v>
      </c>
      <c r="D1376" t="s">
        <v>9131</v>
      </c>
      <c r="E1376" t="s">
        <v>9132</v>
      </c>
      <c r="M1376" t="str">
        <f t="shared" si="21"/>
        <v>NF.XIII</v>
      </c>
    </row>
    <row r="1377" spans="2:13" x14ac:dyDescent="0.2">
      <c r="B1377" t="s">
        <v>4576</v>
      </c>
      <c r="C1377" t="s">
        <v>12022</v>
      </c>
      <c r="D1377">
        <v>410</v>
      </c>
      <c r="E1377" t="s">
        <v>9133</v>
      </c>
      <c r="M1377" t="str">
        <f t="shared" si="21"/>
        <v>NF.XIII</v>
      </c>
    </row>
    <row r="1378" spans="2:13" x14ac:dyDescent="0.2">
      <c r="B1378" t="s">
        <v>7929</v>
      </c>
      <c r="C1378" t="s">
        <v>12022</v>
      </c>
      <c r="D1378">
        <v>264</v>
      </c>
      <c r="E1378" t="s">
        <v>9134</v>
      </c>
      <c r="M1378" t="str">
        <f t="shared" si="21"/>
        <v>NF.XIII</v>
      </c>
    </row>
    <row r="1379" spans="2:13" x14ac:dyDescent="0.2">
      <c r="B1379" t="s">
        <v>1622</v>
      </c>
      <c r="C1379" t="s">
        <v>12022</v>
      </c>
      <c r="D1379">
        <v>264</v>
      </c>
      <c r="E1379" t="s">
        <v>9135</v>
      </c>
      <c r="M1379" t="str">
        <f t="shared" si="21"/>
        <v>NF.XIII</v>
      </c>
    </row>
    <row r="1380" spans="2:13" x14ac:dyDescent="0.2">
      <c r="B1380" t="s">
        <v>4920</v>
      </c>
      <c r="C1380" t="s">
        <v>12022</v>
      </c>
      <c r="D1380" t="s">
        <v>9136</v>
      </c>
      <c r="E1380" t="s">
        <v>9137</v>
      </c>
      <c r="M1380" t="str">
        <f t="shared" si="21"/>
        <v>NF.XIII</v>
      </c>
    </row>
    <row r="1381" spans="2:13" x14ac:dyDescent="0.2">
      <c r="B1381" t="s">
        <v>4923</v>
      </c>
      <c r="C1381" t="s">
        <v>12022</v>
      </c>
      <c r="D1381" t="s">
        <v>9138</v>
      </c>
      <c r="E1381" t="s">
        <v>9139</v>
      </c>
      <c r="M1381" t="str">
        <f t="shared" si="21"/>
        <v>NF.XIII</v>
      </c>
    </row>
    <row r="1382" spans="2:13" x14ac:dyDescent="0.2">
      <c r="B1382" t="s">
        <v>7995</v>
      </c>
      <c r="C1382" t="s">
        <v>12022</v>
      </c>
      <c r="D1382">
        <v>151</v>
      </c>
      <c r="E1382" t="s">
        <v>9140</v>
      </c>
      <c r="M1382" t="str">
        <f t="shared" si="21"/>
        <v>NF.XIII</v>
      </c>
    </row>
    <row r="1383" spans="2:13" x14ac:dyDescent="0.2">
      <c r="B1383" t="s">
        <v>1879</v>
      </c>
      <c r="C1383" t="s">
        <v>12022</v>
      </c>
      <c r="D1383" t="s">
        <v>9121</v>
      </c>
      <c r="E1383" t="s">
        <v>9815</v>
      </c>
      <c r="M1383" t="str">
        <f t="shared" si="21"/>
        <v>NF.XIII</v>
      </c>
    </row>
    <row r="1384" spans="2:13" x14ac:dyDescent="0.2">
      <c r="B1384" t="s">
        <v>1402</v>
      </c>
      <c r="C1384" t="s">
        <v>12022</v>
      </c>
      <c r="D1384" t="s">
        <v>11719</v>
      </c>
      <c r="E1384" t="s">
        <v>9141</v>
      </c>
      <c r="M1384" t="str">
        <f t="shared" si="21"/>
        <v>NF.XIII</v>
      </c>
    </row>
    <row r="1385" spans="2:13" x14ac:dyDescent="0.2">
      <c r="B1385" t="s">
        <v>1628</v>
      </c>
      <c r="C1385" t="s">
        <v>12022</v>
      </c>
      <c r="D1385" t="s">
        <v>11719</v>
      </c>
      <c r="E1385" t="s">
        <v>9142</v>
      </c>
      <c r="M1385" t="str">
        <f t="shared" si="21"/>
        <v>NF.XIII</v>
      </c>
    </row>
    <row r="1386" spans="2:13" x14ac:dyDescent="0.2">
      <c r="B1386" t="s">
        <v>4949</v>
      </c>
      <c r="C1386" t="s">
        <v>12022</v>
      </c>
      <c r="D1386" t="s">
        <v>11719</v>
      </c>
      <c r="E1386" t="s">
        <v>9143</v>
      </c>
      <c r="M1386" t="str">
        <f t="shared" si="21"/>
        <v>NF.XIII</v>
      </c>
    </row>
    <row r="1387" spans="2:13" x14ac:dyDescent="0.2">
      <c r="B1387" t="s">
        <v>6259</v>
      </c>
      <c r="C1387" t="s">
        <v>12022</v>
      </c>
      <c r="D1387" t="s">
        <v>9144</v>
      </c>
      <c r="E1387" t="s">
        <v>9145</v>
      </c>
      <c r="M1387" t="str">
        <f t="shared" si="21"/>
        <v>NF.XIII</v>
      </c>
    </row>
    <row r="1388" spans="2:13" x14ac:dyDescent="0.2">
      <c r="B1388" t="s">
        <v>5552</v>
      </c>
      <c r="C1388" t="s">
        <v>12022</v>
      </c>
      <c r="D1388" t="s">
        <v>9144</v>
      </c>
      <c r="E1388" t="s">
        <v>9146</v>
      </c>
      <c r="M1388" t="str">
        <f t="shared" si="21"/>
        <v>NF.XIII</v>
      </c>
    </row>
    <row r="1389" spans="2:13" x14ac:dyDescent="0.2">
      <c r="B1389" t="s">
        <v>1161</v>
      </c>
      <c r="C1389" t="s">
        <v>12022</v>
      </c>
      <c r="D1389" t="s">
        <v>9147</v>
      </c>
      <c r="E1389" t="s">
        <v>9148</v>
      </c>
      <c r="M1389" t="str">
        <f t="shared" si="21"/>
        <v>NF.XIII</v>
      </c>
    </row>
    <row r="1390" spans="2:13" x14ac:dyDescent="0.2">
      <c r="B1390" t="s">
        <v>5589</v>
      </c>
      <c r="C1390" t="s">
        <v>12022</v>
      </c>
      <c r="D1390" t="s">
        <v>9149</v>
      </c>
      <c r="E1390" t="s">
        <v>9150</v>
      </c>
      <c r="M1390" t="str">
        <f t="shared" si="21"/>
        <v>NF.XIII</v>
      </c>
    </row>
    <row r="1391" spans="2:13" x14ac:dyDescent="0.2">
      <c r="B1391" t="s">
        <v>4940</v>
      </c>
      <c r="C1391" t="s">
        <v>12022</v>
      </c>
      <c r="D1391" t="s">
        <v>9151</v>
      </c>
      <c r="E1391" t="s">
        <v>9152</v>
      </c>
      <c r="M1391" t="str">
        <f t="shared" si="21"/>
        <v>NF.XIII</v>
      </c>
    </row>
    <row r="1392" spans="2:13" x14ac:dyDescent="0.2">
      <c r="B1392" t="s">
        <v>4622</v>
      </c>
      <c r="C1392" t="s">
        <v>12022</v>
      </c>
      <c r="D1392">
        <v>29</v>
      </c>
      <c r="E1392" t="s">
        <v>9153</v>
      </c>
      <c r="M1392" t="str">
        <f t="shared" si="21"/>
        <v>NF.XIII</v>
      </c>
    </row>
    <row r="1393" spans="2:13" x14ac:dyDescent="0.2">
      <c r="B1393" t="s">
        <v>4702</v>
      </c>
      <c r="C1393" t="s">
        <v>12022</v>
      </c>
      <c r="D1393" t="s">
        <v>9154</v>
      </c>
      <c r="E1393" t="s">
        <v>9155</v>
      </c>
      <c r="M1393" t="str">
        <f t="shared" si="21"/>
        <v>NF.XIII</v>
      </c>
    </row>
    <row r="1394" spans="2:13" x14ac:dyDescent="0.2">
      <c r="B1394" t="s">
        <v>4868</v>
      </c>
      <c r="C1394" t="s">
        <v>12022</v>
      </c>
      <c r="D1394" t="s">
        <v>9149</v>
      </c>
      <c r="E1394" t="s">
        <v>9156</v>
      </c>
      <c r="M1394" t="str">
        <f t="shared" si="21"/>
        <v>NF.XIII</v>
      </c>
    </row>
    <row r="1395" spans="2:13" x14ac:dyDescent="0.2">
      <c r="B1395" t="s">
        <v>2739</v>
      </c>
      <c r="C1395" t="s">
        <v>12022</v>
      </c>
      <c r="D1395" t="s">
        <v>9123</v>
      </c>
      <c r="E1395" t="s">
        <v>9923</v>
      </c>
      <c r="M1395" t="str">
        <f t="shared" si="21"/>
        <v>NF.XIII</v>
      </c>
    </row>
    <row r="1396" spans="2:13" x14ac:dyDescent="0.2">
      <c r="B1396" t="s">
        <v>1894</v>
      </c>
      <c r="C1396" t="s">
        <v>12022</v>
      </c>
      <c r="D1396" t="s">
        <v>9121</v>
      </c>
      <c r="E1396" t="s">
        <v>10930</v>
      </c>
      <c r="M1396" t="str">
        <f t="shared" si="21"/>
        <v>NF.XIII</v>
      </c>
    </row>
    <row r="1397" spans="2:13" x14ac:dyDescent="0.2">
      <c r="B1397" t="s">
        <v>3359</v>
      </c>
      <c r="C1397" t="s">
        <v>12022</v>
      </c>
      <c r="D1397">
        <v>410</v>
      </c>
      <c r="E1397" t="s">
        <v>9157</v>
      </c>
      <c r="M1397" t="str">
        <f t="shared" si="21"/>
        <v>NF.XIII</v>
      </c>
    </row>
    <row r="1398" spans="2:13" x14ac:dyDescent="0.2">
      <c r="B1398" t="s">
        <v>5746</v>
      </c>
      <c r="C1398" t="s">
        <v>12022</v>
      </c>
      <c r="D1398" t="s">
        <v>9158</v>
      </c>
      <c r="E1398" t="s">
        <v>9159</v>
      </c>
      <c r="M1398" t="str">
        <f t="shared" si="21"/>
        <v>NF.XIII</v>
      </c>
    </row>
    <row r="1399" spans="2:13" x14ac:dyDescent="0.2">
      <c r="B1399" t="s">
        <v>4766</v>
      </c>
      <c r="C1399" t="s">
        <v>12022</v>
      </c>
      <c r="D1399" t="s">
        <v>9149</v>
      </c>
      <c r="E1399" t="s">
        <v>9160</v>
      </c>
      <c r="M1399" t="str">
        <f t="shared" si="21"/>
        <v>NF.XIII</v>
      </c>
    </row>
    <row r="1400" spans="2:13" x14ac:dyDescent="0.2">
      <c r="B1400" t="s">
        <v>4648</v>
      </c>
      <c r="C1400" t="s">
        <v>12022</v>
      </c>
      <c r="D1400">
        <v>410</v>
      </c>
      <c r="E1400" t="s">
        <v>9161</v>
      </c>
      <c r="M1400" t="str">
        <f t="shared" si="21"/>
        <v>NF.XIII</v>
      </c>
    </row>
    <row r="1401" spans="2:13" x14ac:dyDescent="0.2">
      <c r="B1401" t="s">
        <v>5774</v>
      </c>
      <c r="C1401" t="s">
        <v>12022</v>
      </c>
      <c r="D1401" t="s">
        <v>9149</v>
      </c>
      <c r="E1401" t="s">
        <v>11717</v>
      </c>
      <c r="M1401" t="str">
        <f t="shared" si="21"/>
        <v>NF.XIII</v>
      </c>
    </row>
    <row r="1402" spans="2:13" x14ac:dyDescent="0.2">
      <c r="B1402" t="s">
        <v>4666</v>
      </c>
      <c r="C1402" t="s">
        <v>12022</v>
      </c>
      <c r="D1402" t="s">
        <v>9162</v>
      </c>
      <c r="E1402" t="s">
        <v>12860</v>
      </c>
      <c r="M1402" t="str">
        <f t="shared" si="21"/>
        <v>NF.XIII</v>
      </c>
    </row>
    <row r="1403" spans="2:13" x14ac:dyDescent="0.2">
      <c r="B1403" t="s">
        <v>6250</v>
      </c>
      <c r="C1403" t="s">
        <v>12022</v>
      </c>
      <c r="D1403" t="s">
        <v>9163</v>
      </c>
      <c r="E1403" t="s">
        <v>10496</v>
      </c>
      <c r="M1403" t="str">
        <f t="shared" si="21"/>
        <v>NF.XIII</v>
      </c>
    </row>
    <row r="1404" spans="2:13" x14ac:dyDescent="0.2">
      <c r="B1404" t="s">
        <v>5718</v>
      </c>
      <c r="C1404" t="s">
        <v>12022</v>
      </c>
      <c r="D1404" t="s">
        <v>9162</v>
      </c>
      <c r="E1404" t="s">
        <v>11725</v>
      </c>
      <c r="M1404" t="str">
        <f t="shared" si="21"/>
        <v>NF.XIII</v>
      </c>
    </row>
    <row r="1405" spans="2:13" x14ac:dyDescent="0.2">
      <c r="B1405" t="s">
        <v>2546</v>
      </c>
      <c r="C1405" t="s">
        <v>12022</v>
      </c>
      <c r="D1405" t="s">
        <v>9164</v>
      </c>
      <c r="E1405" t="s">
        <v>9165</v>
      </c>
      <c r="M1405" t="str">
        <f t="shared" si="21"/>
        <v>NF.XIII</v>
      </c>
    </row>
    <row r="1406" spans="2:13" x14ac:dyDescent="0.2">
      <c r="B1406" t="s">
        <v>5383</v>
      </c>
      <c r="C1406" t="s">
        <v>12022</v>
      </c>
      <c r="D1406">
        <v>29</v>
      </c>
      <c r="E1406" t="s">
        <v>9166</v>
      </c>
      <c r="M1406" t="str">
        <f t="shared" si="21"/>
        <v>NF.XIII</v>
      </c>
    </row>
    <row r="1407" spans="2:13" x14ac:dyDescent="0.2">
      <c r="B1407" t="s">
        <v>1127</v>
      </c>
      <c r="C1407" t="s">
        <v>12022</v>
      </c>
      <c r="D1407" t="s">
        <v>9149</v>
      </c>
      <c r="E1407" t="s">
        <v>9167</v>
      </c>
      <c r="M1407" t="str">
        <f t="shared" si="21"/>
        <v>NF.XIII</v>
      </c>
    </row>
    <row r="1408" spans="2:13" x14ac:dyDescent="0.2">
      <c r="B1408" t="s">
        <v>2591</v>
      </c>
      <c r="C1408" t="s">
        <v>12022</v>
      </c>
      <c r="D1408" t="s">
        <v>9168</v>
      </c>
      <c r="E1408" t="s">
        <v>9169</v>
      </c>
      <c r="M1408" t="str">
        <f t="shared" si="21"/>
        <v>NF.XIII</v>
      </c>
    </row>
    <row r="1409" spans="2:13" x14ac:dyDescent="0.2">
      <c r="B1409" t="s">
        <v>6371</v>
      </c>
      <c r="C1409" t="s">
        <v>12022</v>
      </c>
      <c r="D1409" t="s">
        <v>9170</v>
      </c>
      <c r="E1409" t="s">
        <v>10507</v>
      </c>
      <c r="M1409" t="str">
        <f t="shared" si="21"/>
        <v>NF.XIII</v>
      </c>
    </row>
    <row r="1410" spans="2:13" x14ac:dyDescent="0.2">
      <c r="B1410" t="s">
        <v>3443</v>
      </c>
      <c r="C1410" t="s">
        <v>12022</v>
      </c>
      <c r="D1410">
        <v>604</v>
      </c>
      <c r="E1410" t="s">
        <v>9171</v>
      </c>
      <c r="M1410" t="str">
        <f t="shared" ref="M1410:M1473" si="22">VLOOKUP(B1410,Andy,2,FALSE)</f>
        <v>NF.XIII</v>
      </c>
    </row>
    <row r="1411" spans="2:13" x14ac:dyDescent="0.2">
      <c r="B1411" t="s">
        <v>2689</v>
      </c>
      <c r="C1411" t="s">
        <v>12022</v>
      </c>
      <c r="D1411" t="s">
        <v>9170</v>
      </c>
      <c r="E1411" t="s">
        <v>9116</v>
      </c>
      <c r="M1411" t="str">
        <f t="shared" si="22"/>
        <v>NF.XIII</v>
      </c>
    </row>
    <row r="1412" spans="2:13" x14ac:dyDescent="0.2">
      <c r="B1412" t="s">
        <v>3441</v>
      </c>
      <c r="C1412" t="s">
        <v>12022</v>
      </c>
      <c r="D1412" t="s">
        <v>9172</v>
      </c>
      <c r="E1412" t="s">
        <v>9173</v>
      </c>
      <c r="M1412" t="str">
        <f t="shared" si="22"/>
        <v>NF.XIII</v>
      </c>
    </row>
    <row r="1413" spans="2:13" x14ac:dyDescent="0.2">
      <c r="B1413" t="s">
        <v>5773</v>
      </c>
      <c r="C1413" t="s">
        <v>12022</v>
      </c>
      <c r="D1413" t="s">
        <v>10303</v>
      </c>
      <c r="E1413" t="s">
        <v>11717</v>
      </c>
      <c r="M1413" t="str">
        <f t="shared" si="22"/>
        <v>NF.XIII</v>
      </c>
    </row>
    <row r="1414" spans="2:13" x14ac:dyDescent="0.2">
      <c r="B1414" t="s">
        <v>4672</v>
      </c>
      <c r="C1414" t="s">
        <v>12014</v>
      </c>
      <c r="D1414" t="s">
        <v>10304</v>
      </c>
      <c r="E1414" t="s">
        <v>10305</v>
      </c>
      <c r="M1414" t="str">
        <f t="shared" si="22"/>
        <v>FB.VI</v>
      </c>
    </row>
    <row r="1415" spans="2:13" x14ac:dyDescent="0.2">
      <c r="B1415" t="s">
        <v>7878</v>
      </c>
      <c r="C1415" t="s">
        <v>12014</v>
      </c>
      <c r="D1415" t="s">
        <v>10306</v>
      </c>
      <c r="E1415" t="s">
        <v>10307</v>
      </c>
      <c r="M1415" t="str">
        <f t="shared" si="22"/>
        <v>FB.VI</v>
      </c>
    </row>
    <row r="1416" spans="2:13" x14ac:dyDescent="0.2">
      <c r="B1416" t="s">
        <v>7263</v>
      </c>
      <c r="C1416" t="s">
        <v>12014</v>
      </c>
      <c r="D1416" t="s">
        <v>10308</v>
      </c>
      <c r="E1416" t="s">
        <v>10309</v>
      </c>
      <c r="M1416" t="str">
        <f t="shared" si="22"/>
        <v>FB.VI</v>
      </c>
    </row>
    <row r="1417" spans="2:13" x14ac:dyDescent="0.2">
      <c r="B1417" t="s">
        <v>3331</v>
      </c>
      <c r="C1417" t="s">
        <v>12014</v>
      </c>
      <c r="D1417" t="s">
        <v>10308</v>
      </c>
      <c r="E1417" t="s">
        <v>10310</v>
      </c>
      <c r="M1417" t="str">
        <f t="shared" si="22"/>
        <v>FB.VI</v>
      </c>
    </row>
    <row r="1418" spans="2:13" x14ac:dyDescent="0.2">
      <c r="B1418" t="s">
        <v>4970</v>
      </c>
      <c r="C1418" t="s">
        <v>12014</v>
      </c>
      <c r="D1418" t="s">
        <v>10311</v>
      </c>
      <c r="E1418" t="s">
        <v>10312</v>
      </c>
      <c r="M1418" t="str">
        <f t="shared" si="22"/>
        <v>FB.VI</v>
      </c>
    </row>
    <row r="1419" spans="2:13" x14ac:dyDescent="0.2">
      <c r="B1419" t="s">
        <v>1308</v>
      </c>
      <c r="C1419" t="s">
        <v>12014</v>
      </c>
      <c r="D1419" t="s">
        <v>10313</v>
      </c>
      <c r="E1419" t="s">
        <v>10314</v>
      </c>
      <c r="M1419" t="str">
        <f t="shared" si="22"/>
        <v>FB.VI</v>
      </c>
    </row>
    <row r="1420" spans="2:13" x14ac:dyDescent="0.2">
      <c r="B1420" t="s">
        <v>2761</v>
      </c>
      <c r="C1420" t="s">
        <v>12014</v>
      </c>
      <c r="D1420" t="s">
        <v>10315</v>
      </c>
      <c r="E1420" t="s">
        <v>10316</v>
      </c>
      <c r="M1420" t="str">
        <f t="shared" si="22"/>
        <v>FB.VI</v>
      </c>
    </row>
    <row r="1421" spans="2:13" x14ac:dyDescent="0.2">
      <c r="B1421" t="s">
        <v>5569</v>
      </c>
      <c r="C1421" t="s">
        <v>12014</v>
      </c>
      <c r="D1421" t="s">
        <v>12454</v>
      </c>
      <c r="E1421" t="s">
        <v>10317</v>
      </c>
      <c r="M1421" t="str">
        <f t="shared" si="22"/>
        <v>FB.VI</v>
      </c>
    </row>
    <row r="1422" spans="2:13" x14ac:dyDescent="0.2">
      <c r="B1422" t="s">
        <v>3037</v>
      </c>
      <c r="C1422" t="s">
        <v>12014</v>
      </c>
      <c r="D1422" t="s">
        <v>9546</v>
      </c>
      <c r="E1422" t="s">
        <v>11315</v>
      </c>
      <c r="M1422" t="str">
        <f t="shared" si="22"/>
        <v>FB.VI</v>
      </c>
    </row>
    <row r="1423" spans="2:13" x14ac:dyDescent="0.2">
      <c r="B1423" t="s">
        <v>3852</v>
      </c>
      <c r="C1423" t="s">
        <v>12014</v>
      </c>
      <c r="D1423" t="s">
        <v>10318</v>
      </c>
      <c r="E1423" t="s">
        <v>12846</v>
      </c>
      <c r="M1423" t="str">
        <f t="shared" si="22"/>
        <v>FB.VI</v>
      </c>
    </row>
    <row r="1424" spans="2:13" x14ac:dyDescent="0.2">
      <c r="B1424" t="s">
        <v>4202</v>
      </c>
      <c r="C1424" t="s">
        <v>12014</v>
      </c>
      <c r="D1424">
        <v>333</v>
      </c>
      <c r="E1424" t="s">
        <v>10319</v>
      </c>
      <c r="M1424" t="str">
        <f t="shared" si="22"/>
        <v>FB.VI</v>
      </c>
    </row>
    <row r="1425" spans="2:13" x14ac:dyDescent="0.2">
      <c r="B1425" t="s">
        <v>3482</v>
      </c>
      <c r="C1425" t="s">
        <v>12014</v>
      </c>
      <c r="D1425">
        <v>333</v>
      </c>
      <c r="E1425" t="s">
        <v>10320</v>
      </c>
      <c r="M1425" t="str">
        <f t="shared" si="22"/>
        <v>FB.VI</v>
      </c>
    </row>
    <row r="1426" spans="2:13" x14ac:dyDescent="0.2">
      <c r="B1426" t="s">
        <v>8026</v>
      </c>
      <c r="C1426" t="s">
        <v>12014</v>
      </c>
      <c r="D1426">
        <v>333</v>
      </c>
      <c r="E1426" t="s">
        <v>10321</v>
      </c>
      <c r="M1426" t="str">
        <f t="shared" si="22"/>
        <v>FB.VI</v>
      </c>
    </row>
    <row r="1427" spans="2:13" x14ac:dyDescent="0.2">
      <c r="B1427" t="s">
        <v>3245</v>
      </c>
      <c r="C1427" t="s">
        <v>12014</v>
      </c>
      <c r="D1427">
        <v>333</v>
      </c>
      <c r="E1427" t="s">
        <v>10322</v>
      </c>
      <c r="M1427" t="str">
        <f t="shared" si="22"/>
        <v>FB.VI</v>
      </c>
    </row>
    <row r="1428" spans="2:13" x14ac:dyDescent="0.2">
      <c r="B1428" t="s">
        <v>3840</v>
      </c>
      <c r="C1428" t="s">
        <v>12014</v>
      </c>
      <c r="D1428">
        <v>333</v>
      </c>
      <c r="E1428" t="s">
        <v>9917</v>
      </c>
      <c r="M1428" t="str">
        <f t="shared" si="22"/>
        <v>FB.VI</v>
      </c>
    </row>
    <row r="1429" spans="2:13" x14ac:dyDescent="0.2">
      <c r="B1429" t="s">
        <v>3410</v>
      </c>
      <c r="C1429" t="s">
        <v>12014</v>
      </c>
      <c r="D1429">
        <v>333</v>
      </c>
      <c r="E1429" t="s">
        <v>10323</v>
      </c>
      <c r="M1429" t="str">
        <f t="shared" si="22"/>
        <v>FB.VI</v>
      </c>
    </row>
    <row r="1430" spans="2:13" x14ac:dyDescent="0.2">
      <c r="B1430" t="s">
        <v>3039</v>
      </c>
      <c r="C1430" t="s">
        <v>12014</v>
      </c>
      <c r="D1430">
        <v>333</v>
      </c>
      <c r="E1430" t="s">
        <v>11315</v>
      </c>
      <c r="M1430" t="str">
        <f t="shared" si="22"/>
        <v>FB.VI</v>
      </c>
    </row>
    <row r="1431" spans="2:13" x14ac:dyDescent="0.2">
      <c r="B1431" t="s">
        <v>1616</v>
      </c>
      <c r="C1431" t="s">
        <v>12014</v>
      </c>
      <c r="D1431" t="s">
        <v>9546</v>
      </c>
      <c r="E1431" t="s">
        <v>10324</v>
      </c>
      <c r="M1431" t="str">
        <f t="shared" si="22"/>
        <v>FB.VI</v>
      </c>
    </row>
    <row r="1432" spans="2:13" x14ac:dyDescent="0.2">
      <c r="B1432" t="s">
        <v>3847</v>
      </c>
      <c r="C1432" t="s">
        <v>12014</v>
      </c>
      <c r="D1432" t="s">
        <v>10325</v>
      </c>
      <c r="E1432" t="s">
        <v>12846</v>
      </c>
      <c r="M1432" t="str">
        <f t="shared" si="22"/>
        <v>FB.VI</v>
      </c>
    </row>
    <row r="1433" spans="2:13" x14ac:dyDescent="0.2">
      <c r="B1433" t="s">
        <v>8040</v>
      </c>
      <c r="C1433" t="s">
        <v>12014</v>
      </c>
      <c r="D1433" t="s">
        <v>10326</v>
      </c>
      <c r="E1433" t="s">
        <v>10327</v>
      </c>
      <c r="M1433" t="str">
        <f t="shared" si="22"/>
        <v>FB.VI</v>
      </c>
    </row>
    <row r="1434" spans="2:13" x14ac:dyDescent="0.2">
      <c r="B1434" t="s">
        <v>6349</v>
      </c>
      <c r="C1434" t="s">
        <v>12014</v>
      </c>
      <c r="D1434" t="s">
        <v>10328</v>
      </c>
      <c r="E1434" t="s">
        <v>9727</v>
      </c>
      <c r="M1434" t="str">
        <f t="shared" si="22"/>
        <v>FB.VI</v>
      </c>
    </row>
    <row r="1435" spans="2:13" x14ac:dyDescent="0.2">
      <c r="B1435" t="s">
        <v>6354</v>
      </c>
      <c r="C1435" t="s">
        <v>12014</v>
      </c>
      <c r="D1435" t="s">
        <v>10329</v>
      </c>
      <c r="E1435" t="s">
        <v>9727</v>
      </c>
      <c r="M1435" t="str">
        <f t="shared" si="22"/>
        <v>FB.VI</v>
      </c>
    </row>
    <row r="1436" spans="2:13" x14ac:dyDescent="0.2">
      <c r="B1436" t="s">
        <v>1438</v>
      </c>
      <c r="C1436" t="s">
        <v>12014</v>
      </c>
      <c r="D1436" t="s">
        <v>10330</v>
      </c>
      <c r="E1436" t="s">
        <v>10331</v>
      </c>
      <c r="M1436" t="str">
        <f t="shared" si="22"/>
        <v>FB.VI</v>
      </c>
    </row>
    <row r="1437" spans="2:13" x14ac:dyDescent="0.2">
      <c r="B1437" t="s">
        <v>1120</v>
      </c>
      <c r="C1437" t="s">
        <v>12014</v>
      </c>
      <c r="D1437" t="s">
        <v>10332</v>
      </c>
      <c r="E1437" t="s">
        <v>10333</v>
      </c>
      <c r="M1437" t="str">
        <f t="shared" si="22"/>
        <v>FB.VI</v>
      </c>
    </row>
    <row r="1438" spans="2:13" x14ac:dyDescent="0.2">
      <c r="B1438" t="s">
        <v>6005</v>
      </c>
      <c r="C1438" t="s">
        <v>12014</v>
      </c>
      <c r="D1438" t="s">
        <v>10332</v>
      </c>
      <c r="E1438" t="s">
        <v>9850</v>
      </c>
      <c r="M1438" t="str">
        <f t="shared" si="22"/>
        <v>FB.VI</v>
      </c>
    </row>
    <row r="1439" spans="2:13" x14ac:dyDescent="0.2">
      <c r="B1439" t="s">
        <v>5115</v>
      </c>
      <c r="C1439" t="s">
        <v>12014</v>
      </c>
      <c r="D1439" t="s">
        <v>10334</v>
      </c>
      <c r="E1439" t="s">
        <v>10335</v>
      </c>
      <c r="M1439" t="str">
        <f t="shared" si="22"/>
        <v>FB.VI</v>
      </c>
    </row>
    <row r="1440" spans="2:13" x14ac:dyDescent="0.2">
      <c r="B1440" t="s">
        <v>4729</v>
      </c>
      <c r="C1440" t="s">
        <v>12014</v>
      </c>
      <c r="D1440" t="s">
        <v>10334</v>
      </c>
      <c r="E1440" t="s">
        <v>10336</v>
      </c>
      <c r="M1440" t="str">
        <f t="shared" si="22"/>
        <v>FB.VI</v>
      </c>
    </row>
    <row r="1441" spans="2:13" x14ac:dyDescent="0.2">
      <c r="B1441" t="s">
        <v>6197</v>
      </c>
      <c r="C1441" t="s">
        <v>12014</v>
      </c>
      <c r="D1441" t="s">
        <v>10334</v>
      </c>
      <c r="E1441" t="s">
        <v>11178</v>
      </c>
      <c r="M1441" t="str">
        <f t="shared" si="22"/>
        <v>FB.VI</v>
      </c>
    </row>
    <row r="1442" spans="2:13" x14ac:dyDescent="0.2">
      <c r="B1442" t="s">
        <v>4572</v>
      </c>
      <c r="C1442" t="s">
        <v>12014</v>
      </c>
      <c r="D1442" t="s">
        <v>10332</v>
      </c>
      <c r="E1442" t="s">
        <v>10337</v>
      </c>
      <c r="M1442" t="str">
        <f t="shared" si="22"/>
        <v>FB.VI</v>
      </c>
    </row>
    <row r="1443" spans="2:13" x14ac:dyDescent="0.2">
      <c r="B1443" t="s">
        <v>1394</v>
      </c>
      <c r="C1443" t="s">
        <v>12014</v>
      </c>
      <c r="D1443" t="s">
        <v>10332</v>
      </c>
      <c r="E1443" t="s">
        <v>10468</v>
      </c>
      <c r="M1443" t="str">
        <f t="shared" si="22"/>
        <v>FB.VI</v>
      </c>
    </row>
    <row r="1444" spans="2:13" x14ac:dyDescent="0.2">
      <c r="B1444" t="s">
        <v>8016</v>
      </c>
      <c r="C1444" t="s">
        <v>12014</v>
      </c>
      <c r="D1444" t="s">
        <v>10332</v>
      </c>
      <c r="E1444" t="s">
        <v>10338</v>
      </c>
      <c r="M1444" t="str">
        <f t="shared" si="22"/>
        <v>FB.VI</v>
      </c>
    </row>
    <row r="1445" spans="2:13" x14ac:dyDescent="0.2">
      <c r="B1445" t="s">
        <v>1674</v>
      </c>
      <c r="C1445" t="s">
        <v>12014</v>
      </c>
      <c r="D1445" t="s">
        <v>10332</v>
      </c>
      <c r="E1445" t="s">
        <v>10339</v>
      </c>
      <c r="M1445" t="str">
        <f t="shared" si="22"/>
        <v>FB.VI</v>
      </c>
    </row>
    <row r="1446" spans="2:13" x14ac:dyDescent="0.2">
      <c r="B1446" t="s">
        <v>6317</v>
      </c>
      <c r="C1446" t="s">
        <v>12014</v>
      </c>
      <c r="D1446" t="s">
        <v>11719</v>
      </c>
      <c r="E1446" t="s">
        <v>10340</v>
      </c>
      <c r="M1446" t="str">
        <f t="shared" si="22"/>
        <v>FB.VI</v>
      </c>
    </row>
    <row r="1447" spans="2:13" x14ac:dyDescent="0.2">
      <c r="B1447" t="s">
        <v>1675</v>
      </c>
      <c r="C1447" t="s">
        <v>12014</v>
      </c>
      <c r="D1447" t="s">
        <v>10332</v>
      </c>
      <c r="E1447" t="s">
        <v>10339</v>
      </c>
      <c r="M1447" t="str">
        <f t="shared" si="22"/>
        <v>FB.VI</v>
      </c>
    </row>
    <row r="1448" spans="2:13" x14ac:dyDescent="0.2">
      <c r="B1448" t="s">
        <v>4656</v>
      </c>
      <c r="C1448" t="s">
        <v>12014</v>
      </c>
      <c r="D1448" t="s">
        <v>10341</v>
      </c>
      <c r="E1448" t="s">
        <v>10342</v>
      </c>
      <c r="M1448" t="str">
        <f t="shared" si="22"/>
        <v>FB.VI</v>
      </c>
    </row>
    <row r="1449" spans="2:13" x14ac:dyDescent="0.2">
      <c r="B1449" t="s">
        <v>6311</v>
      </c>
      <c r="C1449" t="s">
        <v>12014</v>
      </c>
      <c r="D1449" t="s">
        <v>10343</v>
      </c>
      <c r="E1449" t="s">
        <v>10344</v>
      </c>
      <c r="M1449" t="str">
        <f t="shared" si="22"/>
        <v>FB.VI</v>
      </c>
    </row>
    <row r="1450" spans="2:13" x14ac:dyDescent="0.2">
      <c r="B1450" t="s">
        <v>5126</v>
      </c>
      <c r="C1450" t="s">
        <v>12014</v>
      </c>
      <c r="D1450" t="s">
        <v>10332</v>
      </c>
      <c r="E1450" t="s">
        <v>10476</v>
      </c>
      <c r="M1450" t="str">
        <f t="shared" si="22"/>
        <v>FB.VI</v>
      </c>
    </row>
    <row r="1451" spans="2:13" x14ac:dyDescent="0.2">
      <c r="B1451" t="s">
        <v>4305</v>
      </c>
      <c r="C1451" t="s">
        <v>12014</v>
      </c>
      <c r="D1451" t="s">
        <v>10345</v>
      </c>
      <c r="E1451" t="s">
        <v>10346</v>
      </c>
      <c r="M1451" t="str">
        <f t="shared" si="22"/>
        <v>FB.VI</v>
      </c>
    </row>
    <row r="1452" spans="2:13" x14ac:dyDescent="0.2">
      <c r="B1452" t="s">
        <v>4817</v>
      </c>
      <c r="C1452" t="s">
        <v>12014</v>
      </c>
      <c r="D1452" t="s">
        <v>10347</v>
      </c>
      <c r="E1452" t="s">
        <v>10348</v>
      </c>
      <c r="M1452" t="str">
        <f t="shared" si="22"/>
        <v>FB.VI</v>
      </c>
    </row>
    <row r="1453" spans="2:13" x14ac:dyDescent="0.2">
      <c r="B1453" t="s">
        <v>2370</v>
      </c>
      <c r="C1453" t="s">
        <v>12014</v>
      </c>
      <c r="D1453" t="s">
        <v>10349</v>
      </c>
      <c r="E1453" t="s">
        <v>10350</v>
      </c>
      <c r="M1453" t="str">
        <f t="shared" si="22"/>
        <v>FB.VI</v>
      </c>
    </row>
    <row r="1454" spans="2:13" x14ac:dyDescent="0.2">
      <c r="B1454" t="s">
        <v>1857</v>
      </c>
      <c r="C1454" t="s">
        <v>12014</v>
      </c>
      <c r="D1454" t="s">
        <v>10334</v>
      </c>
      <c r="E1454" t="s">
        <v>10114</v>
      </c>
      <c r="M1454" t="str">
        <f t="shared" si="22"/>
        <v>FB.VI</v>
      </c>
    </row>
    <row r="1455" spans="2:13" x14ac:dyDescent="0.2">
      <c r="B1455" t="s">
        <v>3040</v>
      </c>
      <c r="C1455" t="s">
        <v>12014</v>
      </c>
      <c r="D1455">
        <v>333</v>
      </c>
      <c r="E1455" t="s">
        <v>11315</v>
      </c>
      <c r="M1455" t="str">
        <f t="shared" si="22"/>
        <v>FB.VI</v>
      </c>
    </row>
    <row r="1456" spans="2:13" x14ac:dyDescent="0.2">
      <c r="B1456" t="s">
        <v>2333</v>
      </c>
      <c r="C1456" t="s">
        <v>12014</v>
      </c>
      <c r="D1456" t="s">
        <v>9546</v>
      </c>
      <c r="E1456" t="s">
        <v>10351</v>
      </c>
      <c r="M1456" t="str">
        <f t="shared" si="22"/>
        <v>FB.VI</v>
      </c>
    </row>
    <row r="1457" spans="2:13" x14ac:dyDescent="0.2">
      <c r="B1457" t="s">
        <v>1050</v>
      </c>
      <c r="C1457" t="s">
        <v>12014</v>
      </c>
      <c r="D1457" t="s">
        <v>9546</v>
      </c>
      <c r="E1457" t="s">
        <v>10352</v>
      </c>
      <c r="M1457" t="str">
        <f t="shared" si="22"/>
        <v>FB.VI</v>
      </c>
    </row>
    <row r="1458" spans="2:13" x14ac:dyDescent="0.2">
      <c r="B1458" t="s">
        <v>4721</v>
      </c>
      <c r="C1458" t="s">
        <v>12014</v>
      </c>
      <c r="D1458">
        <v>248</v>
      </c>
      <c r="E1458" t="s">
        <v>10353</v>
      </c>
      <c r="M1458" t="str">
        <f t="shared" si="22"/>
        <v>FB.VI</v>
      </c>
    </row>
    <row r="1459" spans="2:13" x14ac:dyDescent="0.2">
      <c r="B1459" t="s">
        <v>4664</v>
      </c>
      <c r="C1459" t="s">
        <v>12014</v>
      </c>
      <c r="D1459">
        <v>248</v>
      </c>
      <c r="E1459" t="s">
        <v>10354</v>
      </c>
      <c r="M1459" t="str">
        <f t="shared" si="22"/>
        <v>FB.VI</v>
      </c>
    </row>
    <row r="1460" spans="2:13" x14ac:dyDescent="0.2">
      <c r="B1460" t="s">
        <v>3497</v>
      </c>
      <c r="C1460" t="s">
        <v>12014</v>
      </c>
      <c r="D1460">
        <v>248</v>
      </c>
      <c r="E1460" t="s">
        <v>10355</v>
      </c>
      <c r="M1460" t="str">
        <f t="shared" si="22"/>
        <v>FB.VI</v>
      </c>
    </row>
    <row r="1461" spans="2:13" x14ac:dyDescent="0.2">
      <c r="B1461" t="s">
        <v>5654</v>
      </c>
      <c r="C1461" t="s">
        <v>12014</v>
      </c>
      <c r="D1461">
        <v>333</v>
      </c>
      <c r="E1461" t="s">
        <v>10356</v>
      </c>
      <c r="M1461" t="str">
        <f t="shared" si="22"/>
        <v>FB.VI</v>
      </c>
    </row>
    <row r="1462" spans="2:13" x14ac:dyDescent="0.2">
      <c r="B1462" t="s">
        <v>3386</v>
      </c>
      <c r="C1462" t="s">
        <v>12014</v>
      </c>
      <c r="D1462">
        <v>333</v>
      </c>
      <c r="E1462" t="s">
        <v>10357</v>
      </c>
      <c r="M1462" t="str">
        <f t="shared" si="22"/>
        <v>FB.VI</v>
      </c>
    </row>
    <row r="1463" spans="2:13" x14ac:dyDescent="0.2">
      <c r="B1463" t="s">
        <v>5645</v>
      </c>
      <c r="C1463" t="s">
        <v>12014</v>
      </c>
      <c r="D1463" t="s">
        <v>9546</v>
      </c>
      <c r="E1463" t="s">
        <v>10139</v>
      </c>
      <c r="M1463" t="str">
        <f t="shared" si="22"/>
        <v>FB.VI</v>
      </c>
    </row>
    <row r="1464" spans="2:13" x14ac:dyDescent="0.2">
      <c r="B1464" t="s">
        <v>1091</v>
      </c>
      <c r="C1464" t="s">
        <v>12014</v>
      </c>
      <c r="D1464" t="s">
        <v>10358</v>
      </c>
      <c r="E1464" t="s">
        <v>10359</v>
      </c>
      <c r="M1464" t="str">
        <f t="shared" si="22"/>
        <v>FB.VI</v>
      </c>
    </row>
    <row r="1465" spans="2:13" x14ac:dyDescent="0.2">
      <c r="B1465" t="s">
        <v>6358</v>
      </c>
      <c r="C1465" t="s">
        <v>12014</v>
      </c>
      <c r="D1465" t="s">
        <v>10332</v>
      </c>
      <c r="E1465" t="s">
        <v>9727</v>
      </c>
      <c r="M1465" t="str">
        <f t="shared" si="22"/>
        <v>FB.VI</v>
      </c>
    </row>
    <row r="1466" spans="2:13" x14ac:dyDescent="0.2">
      <c r="B1466" t="s">
        <v>4811</v>
      </c>
      <c r="C1466" t="s">
        <v>12014</v>
      </c>
      <c r="D1466" t="s">
        <v>10332</v>
      </c>
      <c r="E1466" t="s">
        <v>10360</v>
      </c>
      <c r="M1466" t="str">
        <f t="shared" si="22"/>
        <v>FB.VI</v>
      </c>
    </row>
    <row r="1467" spans="2:13" x14ac:dyDescent="0.2">
      <c r="B1467" t="s">
        <v>5991</v>
      </c>
      <c r="C1467" t="s">
        <v>12014</v>
      </c>
      <c r="D1467" t="s">
        <v>10334</v>
      </c>
      <c r="E1467" t="s">
        <v>9850</v>
      </c>
      <c r="M1467" t="str">
        <f t="shared" si="22"/>
        <v>FB.VI</v>
      </c>
    </row>
    <row r="1468" spans="2:13" x14ac:dyDescent="0.2">
      <c r="B1468" t="s">
        <v>3383</v>
      </c>
      <c r="C1468" t="s">
        <v>12014</v>
      </c>
      <c r="D1468" t="s">
        <v>12913</v>
      </c>
      <c r="E1468" t="s">
        <v>10361</v>
      </c>
      <c r="M1468" t="str">
        <f t="shared" si="22"/>
        <v>FB.VI</v>
      </c>
    </row>
    <row r="1469" spans="2:13" x14ac:dyDescent="0.2">
      <c r="B1469" t="s">
        <v>1957</v>
      </c>
      <c r="C1469" t="s">
        <v>12014</v>
      </c>
      <c r="D1469">
        <v>235</v>
      </c>
      <c r="E1469" t="s">
        <v>10362</v>
      </c>
      <c r="M1469" t="str">
        <f t="shared" si="22"/>
        <v>FB.VI</v>
      </c>
    </row>
    <row r="1470" spans="2:13" x14ac:dyDescent="0.2">
      <c r="B1470" t="s">
        <v>4977</v>
      </c>
      <c r="C1470" t="s">
        <v>12014</v>
      </c>
      <c r="D1470" t="s">
        <v>10347</v>
      </c>
      <c r="E1470" t="s">
        <v>10363</v>
      </c>
      <c r="M1470" t="str">
        <f t="shared" si="22"/>
        <v>FB.VI</v>
      </c>
    </row>
    <row r="1471" spans="2:13" x14ac:dyDescent="0.2">
      <c r="B1471" t="s">
        <v>5081</v>
      </c>
      <c r="C1471" t="s">
        <v>12014</v>
      </c>
      <c r="D1471" t="s">
        <v>10364</v>
      </c>
      <c r="E1471" t="s">
        <v>10236</v>
      </c>
      <c r="M1471" t="str">
        <f t="shared" si="22"/>
        <v>FB.VI</v>
      </c>
    </row>
    <row r="1472" spans="2:13" x14ac:dyDescent="0.2">
      <c r="B1472" t="s">
        <v>4978</v>
      </c>
      <c r="C1472" t="s">
        <v>12014</v>
      </c>
      <c r="D1472" t="s">
        <v>10332</v>
      </c>
      <c r="E1472" t="s">
        <v>10365</v>
      </c>
      <c r="M1472" t="str">
        <f t="shared" si="22"/>
        <v>FB.VI</v>
      </c>
    </row>
    <row r="1473" spans="2:13" x14ac:dyDescent="0.2">
      <c r="B1473" t="s">
        <v>5438</v>
      </c>
      <c r="C1473" t="s">
        <v>12014</v>
      </c>
      <c r="D1473">
        <v>248</v>
      </c>
      <c r="E1473" t="s">
        <v>10366</v>
      </c>
      <c r="M1473" t="str">
        <f t="shared" si="22"/>
        <v>FB.VI</v>
      </c>
    </row>
    <row r="1474" spans="2:13" x14ac:dyDescent="0.2">
      <c r="B1474" t="s">
        <v>4653</v>
      </c>
      <c r="C1474" t="s">
        <v>12014</v>
      </c>
      <c r="D1474">
        <v>305</v>
      </c>
      <c r="E1474" t="s">
        <v>10367</v>
      </c>
      <c r="M1474" t="str">
        <f t="shared" ref="M1474:M1537" si="23">VLOOKUP(B1474,Andy,2,FALSE)</f>
        <v>FB.VI</v>
      </c>
    </row>
    <row r="1475" spans="2:13" x14ac:dyDescent="0.2">
      <c r="B1475" t="s">
        <v>3832</v>
      </c>
      <c r="C1475" t="s">
        <v>12014</v>
      </c>
      <c r="D1475" t="s">
        <v>10368</v>
      </c>
      <c r="E1475" t="s">
        <v>9917</v>
      </c>
      <c r="M1475" t="str">
        <f t="shared" si="23"/>
        <v>FB.VI</v>
      </c>
    </row>
    <row r="1476" spans="2:13" x14ac:dyDescent="0.2">
      <c r="B1476" t="s">
        <v>5665</v>
      </c>
      <c r="C1476" t="s">
        <v>12014</v>
      </c>
      <c r="D1476">
        <v>487</v>
      </c>
      <c r="E1476" t="s">
        <v>10369</v>
      </c>
      <c r="M1476" t="str">
        <f t="shared" si="23"/>
        <v>FB.VI</v>
      </c>
    </row>
    <row r="1477" spans="2:13" x14ac:dyDescent="0.2">
      <c r="B1477" t="s">
        <v>3399</v>
      </c>
      <c r="C1477" t="s">
        <v>12014</v>
      </c>
      <c r="D1477">
        <v>464</v>
      </c>
      <c r="E1477" t="s">
        <v>10370</v>
      </c>
      <c r="M1477" t="str">
        <f t="shared" si="23"/>
        <v>FB.VI</v>
      </c>
    </row>
    <row r="1478" spans="2:13" x14ac:dyDescent="0.2">
      <c r="B1478" t="s">
        <v>2589</v>
      </c>
      <c r="C1478" t="s">
        <v>12014</v>
      </c>
      <c r="D1478">
        <v>613</v>
      </c>
      <c r="E1478" t="s">
        <v>10371</v>
      </c>
      <c r="M1478" t="str">
        <f t="shared" si="23"/>
        <v>FB.VI</v>
      </c>
    </row>
    <row r="1479" spans="2:13" x14ac:dyDescent="0.2">
      <c r="B1479" t="s">
        <v>3416</v>
      </c>
      <c r="C1479" t="s">
        <v>12014</v>
      </c>
      <c r="D1479">
        <v>613</v>
      </c>
      <c r="E1479" t="s">
        <v>10372</v>
      </c>
      <c r="M1479" t="str">
        <f t="shared" si="23"/>
        <v>FB.VI</v>
      </c>
    </row>
    <row r="1480" spans="2:13" x14ac:dyDescent="0.2">
      <c r="B1480" t="s">
        <v>5099</v>
      </c>
      <c r="C1480" t="s">
        <v>12014</v>
      </c>
      <c r="D1480" t="s">
        <v>10373</v>
      </c>
      <c r="E1480" t="s">
        <v>10374</v>
      </c>
      <c r="M1480" t="str">
        <f t="shared" si="23"/>
        <v>FB.VI</v>
      </c>
    </row>
    <row r="1481" spans="2:13" x14ac:dyDescent="0.2">
      <c r="B1481" t="s">
        <v>5402</v>
      </c>
      <c r="C1481" t="s">
        <v>12014</v>
      </c>
      <c r="D1481">
        <v>613</v>
      </c>
      <c r="E1481" t="s">
        <v>10375</v>
      </c>
      <c r="M1481" t="str">
        <f t="shared" si="23"/>
        <v>FB.VI</v>
      </c>
    </row>
    <row r="1482" spans="2:13" x14ac:dyDescent="0.2">
      <c r="B1482" t="s">
        <v>4780</v>
      </c>
      <c r="C1482" t="s">
        <v>12014</v>
      </c>
      <c r="D1482">
        <v>487</v>
      </c>
      <c r="E1482" t="s">
        <v>10376</v>
      </c>
      <c r="M1482" t="str">
        <f t="shared" si="23"/>
        <v>FB.VI</v>
      </c>
    </row>
    <row r="1483" spans="2:13" x14ac:dyDescent="0.2">
      <c r="B1483" t="s">
        <v>3406</v>
      </c>
      <c r="C1483" t="s">
        <v>12014</v>
      </c>
      <c r="D1483" t="s">
        <v>10377</v>
      </c>
      <c r="E1483" t="s">
        <v>10378</v>
      </c>
      <c r="M1483" t="str">
        <f t="shared" si="23"/>
        <v>FB.VI</v>
      </c>
    </row>
    <row r="1484" spans="2:13" x14ac:dyDescent="0.2">
      <c r="B1484" t="s">
        <v>1261</v>
      </c>
      <c r="C1484" t="s">
        <v>12014</v>
      </c>
      <c r="D1484">
        <v>487</v>
      </c>
      <c r="E1484" t="s">
        <v>10379</v>
      </c>
      <c r="M1484" t="str">
        <f t="shared" si="23"/>
        <v>FB.VI</v>
      </c>
    </row>
    <row r="1485" spans="2:13" x14ac:dyDescent="0.2">
      <c r="B1485" t="s">
        <v>1105</v>
      </c>
      <c r="C1485" t="s">
        <v>12014</v>
      </c>
      <c r="D1485" t="s">
        <v>10380</v>
      </c>
      <c r="E1485" t="s">
        <v>10381</v>
      </c>
      <c r="M1485" t="str">
        <f t="shared" si="23"/>
        <v>FB.VI</v>
      </c>
    </row>
    <row r="1486" spans="2:13" x14ac:dyDescent="0.2">
      <c r="B1486" t="s">
        <v>7871</v>
      </c>
      <c r="C1486" t="s">
        <v>12014</v>
      </c>
      <c r="D1486">
        <v>464</v>
      </c>
      <c r="E1486" t="s">
        <v>10382</v>
      </c>
      <c r="M1486" t="str">
        <f t="shared" si="23"/>
        <v>FB.VI</v>
      </c>
    </row>
    <row r="1487" spans="2:13" x14ac:dyDescent="0.2">
      <c r="B1487" t="s">
        <v>4909</v>
      </c>
      <c r="C1487" t="s">
        <v>12014</v>
      </c>
      <c r="D1487" t="s">
        <v>10332</v>
      </c>
      <c r="E1487" t="s">
        <v>10383</v>
      </c>
      <c r="M1487" t="str">
        <f t="shared" si="23"/>
        <v>FB.VI</v>
      </c>
    </row>
    <row r="1488" spans="2:13" x14ac:dyDescent="0.2">
      <c r="B1488" t="s">
        <v>4632</v>
      </c>
      <c r="C1488" t="s">
        <v>12014</v>
      </c>
      <c r="D1488" t="s">
        <v>10384</v>
      </c>
      <c r="E1488" t="s">
        <v>10385</v>
      </c>
      <c r="M1488" t="str">
        <f t="shared" si="23"/>
        <v>FB.VI</v>
      </c>
    </row>
    <row r="1489" spans="2:13" x14ac:dyDescent="0.2">
      <c r="B1489" t="s">
        <v>5992</v>
      </c>
      <c r="C1489" t="s">
        <v>12014</v>
      </c>
      <c r="D1489" t="s">
        <v>10334</v>
      </c>
      <c r="E1489" t="s">
        <v>9850</v>
      </c>
      <c r="M1489" t="str">
        <f t="shared" si="23"/>
        <v>FB.VI</v>
      </c>
    </row>
    <row r="1490" spans="2:13" x14ac:dyDescent="0.2">
      <c r="B1490" t="s">
        <v>7926</v>
      </c>
      <c r="C1490" t="s">
        <v>12014</v>
      </c>
      <c r="D1490">
        <v>45</v>
      </c>
      <c r="E1490" t="s">
        <v>10386</v>
      </c>
      <c r="M1490" t="str">
        <f t="shared" si="23"/>
        <v>FB.VI</v>
      </c>
    </row>
    <row r="1491" spans="2:13" x14ac:dyDescent="0.2">
      <c r="B1491" t="s">
        <v>1109</v>
      </c>
      <c r="C1491" t="s">
        <v>12014</v>
      </c>
      <c r="D1491" t="s">
        <v>10387</v>
      </c>
      <c r="E1491" t="s">
        <v>10388</v>
      </c>
      <c r="M1491" t="str">
        <f t="shared" si="23"/>
        <v>FB.VI</v>
      </c>
    </row>
    <row r="1492" spans="2:13" x14ac:dyDescent="0.2">
      <c r="B1492" t="s">
        <v>4961</v>
      </c>
      <c r="C1492" t="s">
        <v>12014</v>
      </c>
      <c r="D1492" t="s">
        <v>10332</v>
      </c>
      <c r="E1492" t="s">
        <v>10389</v>
      </c>
      <c r="M1492" t="str">
        <f t="shared" si="23"/>
        <v>FB.VI</v>
      </c>
    </row>
    <row r="1493" spans="2:13" x14ac:dyDescent="0.2">
      <c r="B1493" t="s">
        <v>1677</v>
      </c>
      <c r="C1493" t="s">
        <v>12014</v>
      </c>
      <c r="D1493" t="s">
        <v>10390</v>
      </c>
      <c r="E1493" t="s">
        <v>10339</v>
      </c>
      <c r="M1493" t="str">
        <f t="shared" si="23"/>
        <v>FB.VI</v>
      </c>
    </row>
    <row r="1494" spans="2:13" x14ac:dyDescent="0.2">
      <c r="B1494" t="s">
        <v>1011</v>
      </c>
      <c r="C1494" t="s">
        <v>12014</v>
      </c>
      <c r="D1494" t="s">
        <v>10391</v>
      </c>
      <c r="E1494" t="s">
        <v>10392</v>
      </c>
      <c r="M1494" t="str">
        <f t="shared" si="23"/>
        <v>FB.VI</v>
      </c>
    </row>
    <row r="1495" spans="2:13" x14ac:dyDescent="0.2">
      <c r="B1495" t="s">
        <v>5353</v>
      </c>
      <c r="C1495" t="s">
        <v>12014</v>
      </c>
      <c r="D1495" t="s">
        <v>12863</v>
      </c>
      <c r="E1495" t="s">
        <v>10393</v>
      </c>
      <c r="M1495" t="str">
        <f t="shared" si="23"/>
        <v>FB.VI</v>
      </c>
    </row>
    <row r="1496" spans="2:13" x14ac:dyDescent="0.2">
      <c r="B1496" t="s">
        <v>6253</v>
      </c>
      <c r="C1496" t="s">
        <v>12014</v>
      </c>
      <c r="D1496" t="s">
        <v>10390</v>
      </c>
      <c r="E1496" t="s">
        <v>10496</v>
      </c>
      <c r="M1496" t="str">
        <f t="shared" si="23"/>
        <v>FB.VI</v>
      </c>
    </row>
    <row r="1497" spans="2:13" x14ac:dyDescent="0.2">
      <c r="B1497" t="s">
        <v>5274</v>
      </c>
      <c r="C1497" t="s">
        <v>12014</v>
      </c>
      <c r="D1497" t="s">
        <v>10394</v>
      </c>
      <c r="E1497" t="s">
        <v>10395</v>
      </c>
      <c r="M1497" t="str">
        <f t="shared" si="23"/>
        <v>FB.VI</v>
      </c>
    </row>
    <row r="1498" spans="2:13" x14ac:dyDescent="0.2">
      <c r="B1498" t="s">
        <v>6359</v>
      </c>
      <c r="C1498" t="s">
        <v>12014</v>
      </c>
      <c r="D1498" t="s">
        <v>10390</v>
      </c>
      <c r="E1498" t="s">
        <v>9727</v>
      </c>
      <c r="M1498" t="str">
        <f t="shared" si="23"/>
        <v>FB.VI</v>
      </c>
    </row>
    <row r="1499" spans="2:13" x14ac:dyDescent="0.2">
      <c r="B1499" t="s">
        <v>4584</v>
      </c>
      <c r="C1499" t="s">
        <v>12014</v>
      </c>
      <c r="D1499" t="s">
        <v>10384</v>
      </c>
      <c r="E1499" t="s">
        <v>10396</v>
      </c>
      <c r="M1499" t="str">
        <f t="shared" si="23"/>
        <v>FB.VI</v>
      </c>
    </row>
    <row r="1500" spans="2:13" x14ac:dyDescent="0.2">
      <c r="B1500" t="s">
        <v>4613</v>
      </c>
      <c r="C1500" t="s">
        <v>12014</v>
      </c>
      <c r="D1500" t="s">
        <v>10397</v>
      </c>
      <c r="E1500" t="s">
        <v>10398</v>
      </c>
      <c r="M1500" t="str">
        <f t="shared" si="23"/>
        <v>FB.VI</v>
      </c>
    </row>
    <row r="1501" spans="2:13" x14ac:dyDescent="0.2">
      <c r="B1501" t="s">
        <v>6352</v>
      </c>
      <c r="C1501" t="s">
        <v>12014</v>
      </c>
      <c r="D1501" t="s">
        <v>10394</v>
      </c>
      <c r="E1501" t="s">
        <v>9727</v>
      </c>
      <c r="M1501" t="str">
        <f t="shared" si="23"/>
        <v>FB.VI</v>
      </c>
    </row>
    <row r="1502" spans="2:13" x14ac:dyDescent="0.2">
      <c r="B1502" t="s">
        <v>771</v>
      </c>
      <c r="C1502" t="s">
        <v>12014</v>
      </c>
      <c r="D1502" t="s">
        <v>10399</v>
      </c>
      <c r="E1502" t="s">
        <v>12860</v>
      </c>
      <c r="M1502" t="str">
        <f t="shared" si="23"/>
        <v>FB.VI</v>
      </c>
    </row>
    <row r="1503" spans="2:13" x14ac:dyDescent="0.2">
      <c r="B1503" t="s">
        <v>1492</v>
      </c>
      <c r="C1503" t="s">
        <v>12014</v>
      </c>
      <c r="D1503" t="s">
        <v>10394</v>
      </c>
      <c r="E1503" t="s">
        <v>10400</v>
      </c>
      <c r="M1503" t="str">
        <f t="shared" si="23"/>
        <v>FB.VI</v>
      </c>
    </row>
    <row r="1504" spans="2:13" x14ac:dyDescent="0.2">
      <c r="B1504" t="s">
        <v>4556</v>
      </c>
      <c r="C1504" t="s">
        <v>12014</v>
      </c>
      <c r="D1504">
        <v>235</v>
      </c>
      <c r="E1504" t="s">
        <v>10401</v>
      </c>
      <c r="M1504" t="str">
        <f t="shared" si="23"/>
        <v>FB.VI</v>
      </c>
    </row>
    <row r="1505" spans="2:13" x14ac:dyDescent="0.2">
      <c r="B1505" t="s">
        <v>1678</v>
      </c>
      <c r="C1505" t="s">
        <v>12014</v>
      </c>
      <c r="D1505" t="s">
        <v>10390</v>
      </c>
      <c r="E1505" t="s">
        <v>10339</v>
      </c>
      <c r="M1505" t="str">
        <f t="shared" si="23"/>
        <v>FB.VI</v>
      </c>
    </row>
    <row r="1506" spans="2:13" x14ac:dyDescent="0.2">
      <c r="B1506" t="s">
        <v>1487</v>
      </c>
      <c r="C1506" t="s">
        <v>12014</v>
      </c>
      <c r="D1506" t="s">
        <v>10093</v>
      </c>
      <c r="E1506" t="s">
        <v>10141</v>
      </c>
      <c r="M1506" t="str">
        <f t="shared" si="23"/>
        <v>FB.VI</v>
      </c>
    </row>
    <row r="1507" spans="2:13" x14ac:dyDescent="0.2">
      <c r="B1507" t="s">
        <v>1505</v>
      </c>
      <c r="C1507" t="s">
        <v>12014</v>
      </c>
      <c r="D1507" t="s">
        <v>10394</v>
      </c>
      <c r="E1507" t="s">
        <v>10402</v>
      </c>
      <c r="M1507" t="str">
        <f t="shared" si="23"/>
        <v>FB.VI</v>
      </c>
    </row>
    <row r="1508" spans="2:13" x14ac:dyDescent="0.2">
      <c r="B1508" t="s">
        <v>2126</v>
      </c>
      <c r="C1508" t="s">
        <v>12014</v>
      </c>
      <c r="D1508">
        <v>235</v>
      </c>
      <c r="E1508" t="s">
        <v>10403</v>
      </c>
      <c r="M1508" t="str">
        <f t="shared" si="23"/>
        <v>FB.VI</v>
      </c>
    </row>
    <row r="1509" spans="2:13" x14ac:dyDescent="0.2">
      <c r="B1509" t="s">
        <v>3863</v>
      </c>
      <c r="C1509" t="s">
        <v>12014</v>
      </c>
      <c r="D1509" t="s">
        <v>10404</v>
      </c>
      <c r="E1509" t="s">
        <v>9900</v>
      </c>
      <c r="M1509" t="str">
        <f t="shared" si="23"/>
        <v>FB.VI</v>
      </c>
    </row>
    <row r="1510" spans="2:13" x14ac:dyDescent="0.2">
      <c r="B1510" t="s">
        <v>1854</v>
      </c>
      <c r="C1510" t="s">
        <v>12014</v>
      </c>
      <c r="D1510" t="s">
        <v>10394</v>
      </c>
      <c r="E1510" t="s">
        <v>10405</v>
      </c>
      <c r="M1510" t="str">
        <f t="shared" si="23"/>
        <v>FB.VI</v>
      </c>
    </row>
    <row r="1511" spans="2:13" x14ac:dyDescent="0.2">
      <c r="B1511" t="s">
        <v>5507</v>
      </c>
      <c r="C1511" t="s">
        <v>12014</v>
      </c>
      <c r="D1511" t="s">
        <v>11183</v>
      </c>
      <c r="E1511" t="s">
        <v>10406</v>
      </c>
      <c r="M1511" t="str">
        <f t="shared" si="23"/>
        <v>FB.VI</v>
      </c>
    </row>
    <row r="1512" spans="2:13" x14ac:dyDescent="0.2">
      <c r="B1512" t="s">
        <v>6198</v>
      </c>
      <c r="C1512" t="s">
        <v>12014</v>
      </c>
      <c r="D1512" t="s">
        <v>10394</v>
      </c>
      <c r="E1512" t="s">
        <v>11178</v>
      </c>
      <c r="M1512" t="str">
        <f t="shared" si="23"/>
        <v>FB.VI</v>
      </c>
    </row>
    <row r="1513" spans="2:13" x14ac:dyDescent="0.2">
      <c r="B1513" t="s">
        <v>1837</v>
      </c>
      <c r="C1513" t="s">
        <v>12014</v>
      </c>
      <c r="D1513" t="s">
        <v>10394</v>
      </c>
      <c r="E1513" t="s">
        <v>10407</v>
      </c>
      <c r="M1513" t="str">
        <f t="shared" si="23"/>
        <v>FB.VI</v>
      </c>
    </row>
    <row r="1514" spans="2:13" x14ac:dyDescent="0.2">
      <c r="B1514" t="s">
        <v>6336</v>
      </c>
      <c r="C1514" t="s">
        <v>12014</v>
      </c>
      <c r="D1514" t="s">
        <v>10394</v>
      </c>
      <c r="E1514" t="s">
        <v>10408</v>
      </c>
      <c r="M1514" t="str">
        <f t="shared" si="23"/>
        <v>FB.VI</v>
      </c>
    </row>
    <row r="1515" spans="2:13" x14ac:dyDescent="0.2">
      <c r="B1515" t="s">
        <v>6369</v>
      </c>
      <c r="C1515" t="s">
        <v>12014</v>
      </c>
      <c r="D1515" t="s">
        <v>10409</v>
      </c>
      <c r="E1515" t="s">
        <v>10410</v>
      </c>
      <c r="M1515" t="str">
        <f t="shared" si="23"/>
        <v>FB.VI</v>
      </c>
    </row>
    <row r="1516" spans="2:13" x14ac:dyDescent="0.2">
      <c r="B1516" t="s">
        <v>3864</v>
      </c>
      <c r="C1516" t="s">
        <v>12014</v>
      </c>
      <c r="D1516" t="s">
        <v>10404</v>
      </c>
      <c r="E1516" t="s">
        <v>9900</v>
      </c>
      <c r="M1516" t="str">
        <f t="shared" si="23"/>
        <v>FB.VI</v>
      </c>
    </row>
    <row r="1517" spans="2:13" x14ac:dyDescent="0.2">
      <c r="B1517" t="s">
        <v>6705</v>
      </c>
      <c r="C1517" t="s">
        <v>12014</v>
      </c>
      <c r="D1517" t="s">
        <v>10411</v>
      </c>
      <c r="E1517" t="s">
        <v>10412</v>
      </c>
      <c r="M1517" t="str">
        <f t="shared" si="23"/>
        <v>FB.VI</v>
      </c>
    </row>
    <row r="1518" spans="2:13" x14ac:dyDescent="0.2">
      <c r="B1518" t="s">
        <v>1167</v>
      </c>
      <c r="C1518" t="s">
        <v>12014</v>
      </c>
      <c r="D1518">
        <v>418</v>
      </c>
      <c r="E1518" t="s">
        <v>10413</v>
      </c>
      <c r="M1518" t="str">
        <f t="shared" si="23"/>
        <v>FB.VI</v>
      </c>
    </row>
    <row r="1519" spans="2:13" x14ac:dyDescent="0.2">
      <c r="B1519" t="s">
        <v>6191</v>
      </c>
      <c r="C1519" t="s">
        <v>12014</v>
      </c>
      <c r="D1519" t="s">
        <v>10387</v>
      </c>
      <c r="E1519" t="s">
        <v>10483</v>
      </c>
      <c r="M1519" t="str">
        <f t="shared" si="23"/>
        <v>FB.VI</v>
      </c>
    </row>
    <row r="1520" spans="2:13" x14ac:dyDescent="0.2">
      <c r="B1520" t="s">
        <v>2868</v>
      </c>
      <c r="C1520" t="s">
        <v>12014</v>
      </c>
      <c r="D1520">
        <v>333</v>
      </c>
      <c r="E1520" t="s">
        <v>10414</v>
      </c>
      <c r="M1520" t="str">
        <f t="shared" si="23"/>
        <v>FB.VI</v>
      </c>
    </row>
    <row r="1521" spans="2:13" x14ac:dyDescent="0.2">
      <c r="B1521" t="s">
        <v>7994</v>
      </c>
      <c r="C1521" t="s">
        <v>12014</v>
      </c>
      <c r="D1521">
        <v>248</v>
      </c>
      <c r="E1521" t="s">
        <v>10415</v>
      </c>
      <c r="M1521" t="str">
        <f t="shared" si="23"/>
        <v>FB.VI</v>
      </c>
    </row>
    <row r="1522" spans="2:13" x14ac:dyDescent="0.2">
      <c r="B1522" t="s">
        <v>1251</v>
      </c>
      <c r="C1522" t="s">
        <v>12014</v>
      </c>
      <c r="D1522" t="s">
        <v>11183</v>
      </c>
      <c r="E1522" t="s">
        <v>10416</v>
      </c>
      <c r="M1522" t="str">
        <f t="shared" si="23"/>
        <v>FB.VI</v>
      </c>
    </row>
    <row r="1523" spans="2:13" x14ac:dyDescent="0.2">
      <c r="B1523" t="s">
        <v>7944</v>
      </c>
      <c r="C1523" t="s">
        <v>12014</v>
      </c>
      <c r="D1523">
        <v>248</v>
      </c>
      <c r="E1523" t="s">
        <v>10417</v>
      </c>
      <c r="M1523" t="str">
        <f t="shared" si="23"/>
        <v>FB.VI</v>
      </c>
    </row>
    <row r="1524" spans="2:13" x14ac:dyDescent="0.2">
      <c r="B1524" t="s">
        <v>1137</v>
      </c>
      <c r="C1524" t="s">
        <v>12014</v>
      </c>
      <c r="D1524">
        <v>248</v>
      </c>
      <c r="E1524" t="s">
        <v>10418</v>
      </c>
      <c r="M1524" t="str">
        <f t="shared" si="23"/>
        <v>FB.VI</v>
      </c>
    </row>
    <row r="1525" spans="2:13" x14ac:dyDescent="0.2">
      <c r="B1525" t="s">
        <v>3865</v>
      </c>
      <c r="C1525" t="s">
        <v>12014</v>
      </c>
      <c r="D1525" t="s">
        <v>10404</v>
      </c>
      <c r="E1525" t="s">
        <v>9900</v>
      </c>
      <c r="M1525" t="str">
        <f t="shared" si="23"/>
        <v>FB.VI</v>
      </c>
    </row>
    <row r="1526" spans="2:13" x14ac:dyDescent="0.2">
      <c r="B1526" t="s">
        <v>8518</v>
      </c>
      <c r="C1526" t="s">
        <v>12014</v>
      </c>
      <c r="D1526" t="s">
        <v>10404</v>
      </c>
      <c r="E1526" t="s">
        <v>10419</v>
      </c>
      <c r="M1526" t="str">
        <f t="shared" si="23"/>
        <v>FB.VI</v>
      </c>
    </row>
    <row r="1527" spans="2:13" x14ac:dyDescent="0.2">
      <c r="B1527" t="s">
        <v>6251</v>
      </c>
      <c r="C1527" t="s">
        <v>12014</v>
      </c>
      <c r="D1527" t="s">
        <v>10394</v>
      </c>
      <c r="E1527" t="s">
        <v>10496</v>
      </c>
      <c r="M1527" t="str">
        <f t="shared" si="23"/>
        <v>FB.VI</v>
      </c>
    </row>
    <row r="1528" spans="2:13" x14ac:dyDescent="0.2">
      <c r="B1528" t="s">
        <v>4589</v>
      </c>
      <c r="C1528" t="s">
        <v>12014</v>
      </c>
      <c r="D1528" t="s">
        <v>10420</v>
      </c>
      <c r="E1528" t="s">
        <v>10421</v>
      </c>
      <c r="M1528" t="str">
        <f t="shared" si="23"/>
        <v>FB.VI</v>
      </c>
    </row>
    <row r="1529" spans="2:13" x14ac:dyDescent="0.2">
      <c r="B1529" t="s">
        <v>4974</v>
      </c>
      <c r="C1529" t="s">
        <v>12014</v>
      </c>
      <c r="D1529">
        <v>235</v>
      </c>
      <c r="E1529" t="s">
        <v>10422</v>
      </c>
      <c r="M1529" t="str">
        <f t="shared" si="23"/>
        <v>FB.VI</v>
      </c>
    </row>
    <row r="1530" spans="2:13" x14ac:dyDescent="0.2">
      <c r="B1530" t="s">
        <v>4663</v>
      </c>
      <c r="C1530" t="s">
        <v>12014</v>
      </c>
      <c r="D1530">
        <v>333</v>
      </c>
      <c r="E1530" t="s">
        <v>10423</v>
      </c>
      <c r="M1530" t="str">
        <f t="shared" si="23"/>
        <v>FB.VI</v>
      </c>
    </row>
    <row r="1531" spans="2:13" x14ac:dyDescent="0.2">
      <c r="B1531" t="s">
        <v>1171</v>
      </c>
      <c r="C1531" t="s">
        <v>12014</v>
      </c>
      <c r="D1531" t="s">
        <v>10424</v>
      </c>
      <c r="E1531" t="s">
        <v>10425</v>
      </c>
      <c r="M1531" t="str">
        <f t="shared" si="23"/>
        <v>FB.VI</v>
      </c>
    </row>
    <row r="1532" spans="2:13" x14ac:dyDescent="0.2">
      <c r="B1532" t="s">
        <v>4330</v>
      </c>
      <c r="C1532" t="s">
        <v>12014</v>
      </c>
      <c r="D1532" t="s">
        <v>10426</v>
      </c>
      <c r="E1532" t="s">
        <v>10427</v>
      </c>
      <c r="M1532" t="str">
        <f t="shared" si="23"/>
        <v>FB.VI</v>
      </c>
    </row>
    <row r="1533" spans="2:13" x14ac:dyDescent="0.2">
      <c r="B1533" t="s">
        <v>3907</v>
      </c>
      <c r="C1533" t="s">
        <v>12014</v>
      </c>
      <c r="D1533">
        <v>235</v>
      </c>
      <c r="E1533" t="s">
        <v>10428</v>
      </c>
      <c r="M1533" t="str">
        <f t="shared" si="23"/>
        <v>FB.VI</v>
      </c>
    </row>
    <row r="1534" spans="2:13" x14ac:dyDescent="0.2">
      <c r="B1534" t="s">
        <v>3855</v>
      </c>
      <c r="C1534" t="s">
        <v>12014</v>
      </c>
      <c r="D1534" t="s">
        <v>10404</v>
      </c>
      <c r="E1534" t="s">
        <v>12846</v>
      </c>
      <c r="M1534" t="str">
        <f t="shared" si="23"/>
        <v>FB.VI</v>
      </c>
    </row>
    <row r="1535" spans="2:13" x14ac:dyDescent="0.2">
      <c r="B1535" t="s">
        <v>4614</v>
      </c>
      <c r="C1535" t="s">
        <v>12014</v>
      </c>
      <c r="D1535">
        <v>235</v>
      </c>
      <c r="E1535" t="s">
        <v>10429</v>
      </c>
      <c r="M1535" t="str">
        <f t="shared" si="23"/>
        <v>FB.VI</v>
      </c>
    </row>
    <row r="1536" spans="2:13" x14ac:dyDescent="0.2">
      <c r="B1536" t="s">
        <v>6421</v>
      </c>
      <c r="C1536" t="s">
        <v>12014</v>
      </c>
      <c r="D1536" t="s">
        <v>10430</v>
      </c>
      <c r="E1536" t="s">
        <v>10431</v>
      </c>
      <c r="M1536" t="str">
        <f t="shared" si="23"/>
        <v>FB.VI</v>
      </c>
    </row>
    <row r="1537" spans="2:13" x14ac:dyDescent="0.2">
      <c r="B1537" t="s">
        <v>8003</v>
      </c>
      <c r="C1537" t="s">
        <v>12014</v>
      </c>
      <c r="D1537">
        <v>333</v>
      </c>
      <c r="E1537" t="s">
        <v>10432</v>
      </c>
      <c r="M1537" t="str">
        <f t="shared" si="23"/>
        <v>FB.VI</v>
      </c>
    </row>
    <row r="1538" spans="2:13" x14ac:dyDescent="0.2">
      <c r="B1538" t="s">
        <v>4540</v>
      </c>
      <c r="C1538" t="s">
        <v>12014</v>
      </c>
      <c r="D1538">
        <v>248</v>
      </c>
      <c r="E1538" t="s">
        <v>10433</v>
      </c>
      <c r="M1538" t="str">
        <f t="shared" ref="M1538:M1601" si="24">VLOOKUP(B1538,Andy,2,FALSE)</f>
        <v>FB.VI</v>
      </c>
    </row>
    <row r="1539" spans="2:13" x14ac:dyDescent="0.2">
      <c r="B1539" t="s">
        <v>3879</v>
      </c>
      <c r="C1539" t="s">
        <v>12014</v>
      </c>
      <c r="D1539" t="s">
        <v>10434</v>
      </c>
      <c r="E1539" t="s">
        <v>10435</v>
      </c>
      <c r="M1539" t="str">
        <f t="shared" si="24"/>
        <v>FB.VI</v>
      </c>
    </row>
    <row r="1540" spans="2:13" x14ac:dyDescent="0.2">
      <c r="B1540" t="s">
        <v>3913</v>
      </c>
      <c r="C1540" t="s">
        <v>12014</v>
      </c>
      <c r="D1540">
        <v>235</v>
      </c>
      <c r="E1540" t="s">
        <v>10436</v>
      </c>
      <c r="M1540" t="str">
        <f t="shared" si="24"/>
        <v>FB.VI</v>
      </c>
    </row>
    <row r="1541" spans="2:13" x14ac:dyDescent="0.2">
      <c r="B1541" t="s">
        <v>7679</v>
      </c>
      <c r="C1541" t="s">
        <v>12014</v>
      </c>
      <c r="D1541" t="s">
        <v>10404</v>
      </c>
      <c r="E1541" t="s">
        <v>10437</v>
      </c>
      <c r="M1541" t="str">
        <f t="shared" si="24"/>
        <v>FB.VI</v>
      </c>
    </row>
    <row r="1542" spans="2:13" x14ac:dyDescent="0.2">
      <c r="B1542" t="s">
        <v>2734</v>
      </c>
      <c r="C1542" t="s">
        <v>12014</v>
      </c>
      <c r="D1542" t="s">
        <v>10430</v>
      </c>
      <c r="E1542" t="s">
        <v>10438</v>
      </c>
      <c r="M1542" t="str">
        <f t="shared" si="24"/>
        <v>FB.VI</v>
      </c>
    </row>
    <row r="1543" spans="2:13" x14ac:dyDescent="0.2">
      <c r="B1543" t="s">
        <v>4724</v>
      </c>
      <c r="C1543" t="s">
        <v>12014</v>
      </c>
      <c r="D1543">
        <v>235</v>
      </c>
      <c r="E1543" t="s">
        <v>10439</v>
      </c>
      <c r="M1543" t="str">
        <f t="shared" si="24"/>
        <v>FB.VI</v>
      </c>
    </row>
    <row r="1544" spans="2:13" x14ac:dyDescent="0.2">
      <c r="B1544" t="s">
        <v>4710</v>
      </c>
      <c r="C1544" t="s">
        <v>12014</v>
      </c>
      <c r="D1544">
        <v>235</v>
      </c>
      <c r="E1544" t="s">
        <v>11935</v>
      </c>
      <c r="M1544" t="str">
        <f t="shared" si="24"/>
        <v>FB.VI</v>
      </c>
    </row>
    <row r="1545" spans="2:13" x14ac:dyDescent="0.2">
      <c r="B1545" t="s">
        <v>1474</v>
      </c>
      <c r="C1545" t="s">
        <v>12014</v>
      </c>
      <c r="D1545">
        <v>333</v>
      </c>
      <c r="E1545" t="s">
        <v>11936</v>
      </c>
      <c r="M1545" t="str">
        <f t="shared" si="24"/>
        <v>FB.VI</v>
      </c>
    </row>
    <row r="1546" spans="2:13" x14ac:dyDescent="0.2">
      <c r="B1546" t="s">
        <v>4867</v>
      </c>
      <c r="C1546" t="s">
        <v>12014</v>
      </c>
      <c r="D1546" t="s">
        <v>11937</v>
      </c>
      <c r="E1546" t="s">
        <v>11938</v>
      </c>
      <c r="M1546" t="str">
        <f t="shared" si="24"/>
        <v>FB.VI</v>
      </c>
    </row>
    <row r="1547" spans="2:13" x14ac:dyDescent="0.2">
      <c r="B1547" t="s">
        <v>8010</v>
      </c>
      <c r="C1547" t="s">
        <v>12014</v>
      </c>
      <c r="D1547">
        <v>305</v>
      </c>
      <c r="E1547" t="s">
        <v>11939</v>
      </c>
      <c r="M1547" t="str">
        <f t="shared" si="24"/>
        <v>FB.VI</v>
      </c>
    </row>
    <row r="1548" spans="2:13" x14ac:dyDescent="0.2">
      <c r="B1548" t="s">
        <v>1058</v>
      </c>
      <c r="C1548" t="s">
        <v>12014</v>
      </c>
      <c r="D1548">
        <v>487</v>
      </c>
      <c r="E1548" t="s">
        <v>11940</v>
      </c>
      <c r="M1548" t="str">
        <f t="shared" si="24"/>
        <v>FB.VI</v>
      </c>
    </row>
    <row r="1549" spans="2:13" x14ac:dyDescent="0.2">
      <c r="B1549" t="s">
        <v>3910</v>
      </c>
      <c r="C1549" t="s">
        <v>12014</v>
      </c>
      <c r="D1549" t="s">
        <v>11941</v>
      </c>
      <c r="E1549" t="s">
        <v>10436</v>
      </c>
      <c r="M1549" t="str">
        <f t="shared" si="24"/>
        <v>FB.VI</v>
      </c>
    </row>
    <row r="1550" spans="2:13" x14ac:dyDescent="0.2">
      <c r="B1550" t="s">
        <v>8698</v>
      </c>
      <c r="C1550" t="s">
        <v>12014</v>
      </c>
      <c r="D1550" t="s">
        <v>11942</v>
      </c>
      <c r="E1550" t="s">
        <v>11943</v>
      </c>
      <c r="M1550" t="str">
        <f t="shared" si="24"/>
        <v>FB.VI</v>
      </c>
    </row>
    <row r="1551" spans="2:13" x14ac:dyDescent="0.2">
      <c r="B1551" t="s">
        <v>310</v>
      </c>
      <c r="C1551" t="s">
        <v>12014</v>
      </c>
      <c r="D1551">
        <v>418</v>
      </c>
      <c r="E1551" t="s">
        <v>11944</v>
      </c>
      <c r="M1551" t="str">
        <f t="shared" si="24"/>
        <v>FB.VI</v>
      </c>
    </row>
    <row r="1552" spans="2:13" x14ac:dyDescent="0.2">
      <c r="B1552" t="s">
        <v>3043</v>
      </c>
      <c r="C1552" t="s">
        <v>12014</v>
      </c>
      <c r="D1552">
        <v>418</v>
      </c>
      <c r="E1552" t="s">
        <v>11945</v>
      </c>
      <c r="M1552" t="str">
        <f t="shared" si="24"/>
        <v>FB.VI</v>
      </c>
    </row>
    <row r="1553" spans="2:13" x14ac:dyDescent="0.2">
      <c r="B1553" t="s">
        <v>4624</v>
      </c>
      <c r="C1553" t="s">
        <v>12014</v>
      </c>
      <c r="D1553">
        <v>418</v>
      </c>
      <c r="E1553" t="s">
        <v>11946</v>
      </c>
      <c r="M1553" t="str">
        <f t="shared" si="24"/>
        <v>FB.VI</v>
      </c>
    </row>
    <row r="1554" spans="2:13" x14ac:dyDescent="0.2">
      <c r="B1554" t="s">
        <v>1275</v>
      </c>
      <c r="C1554" t="s">
        <v>12014</v>
      </c>
      <c r="D1554">
        <v>21</v>
      </c>
      <c r="E1554" t="s">
        <v>10379</v>
      </c>
      <c r="M1554" t="str">
        <f t="shared" si="24"/>
        <v>FB.VI</v>
      </c>
    </row>
    <row r="1555" spans="2:13" x14ac:dyDescent="0.2">
      <c r="B1555" t="s">
        <v>5613</v>
      </c>
      <c r="C1555" t="s">
        <v>12014</v>
      </c>
      <c r="D1555">
        <v>418</v>
      </c>
      <c r="E1555" t="s">
        <v>11947</v>
      </c>
      <c r="M1555" t="str">
        <f t="shared" si="24"/>
        <v>FB.VI</v>
      </c>
    </row>
    <row r="1556" spans="2:13" x14ac:dyDescent="0.2">
      <c r="B1556" t="s">
        <v>5612</v>
      </c>
      <c r="C1556" t="s">
        <v>12014</v>
      </c>
      <c r="D1556">
        <v>605</v>
      </c>
      <c r="E1556" t="s">
        <v>11948</v>
      </c>
      <c r="M1556" t="str">
        <f t="shared" si="24"/>
        <v>FB.VI</v>
      </c>
    </row>
    <row r="1557" spans="2:13" x14ac:dyDescent="0.2">
      <c r="B1557" t="s">
        <v>8001</v>
      </c>
      <c r="C1557" t="s">
        <v>12014</v>
      </c>
      <c r="D1557">
        <v>464</v>
      </c>
      <c r="E1557" t="s">
        <v>11949</v>
      </c>
      <c r="M1557" t="str">
        <f t="shared" si="24"/>
        <v>FB.VI</v>
      </c>
    </row>
    <row r="1558" spans="2:13" x14ac:dyDescent="0.2">
      <c r="B1558" t="s">
        <v>4781</v>
      </c>
      <c r="C1558" t="s">
        <v>12014</v>
      </c>
      <c r="D1558">
        <v>21</v>
      </c>
      <c r="E1558" t="s">
        <v>11950</v>
      </c>
      <c r="M1558" t="str">
        <f t="shared" si="24"/>
        <v>FB.VI</v>
      </c>
    </row>
    <row r="1559" spans="2:13" x14ac:dyDescent="0.2">
      <c r="B1559" t="s">
        <v>8463</v>
      </c>
      <c r="C1559" t="s">
        <v>12014</v>
      </c>
      <c r="D1559" t="s">
        <v>11951</v>
      </c>
      <c r="E1559" t="s">
        <v>11952</v>
      </c>
      <c r="M1559" t="str">
        <f t="shared" si="24"/>
        <v>FB.VI</v>
      </c>
    </row>
    <row r="1560" spans="2:13" x14ac:dyDescent="0.2">
      <c r="B1560" t="s">
        <v>5380</v>
      </c>
      <c r="C1560" t="s">
        <v>12014</v>
      </c>
      <c r="D1560">
        <v>248</v>
      </c>
      <c r="E1560" t="s">
        <v>11953</v>
      </c>
      <c r="M1560" t="str">
        <f t="shared" si="24"/>
        <v>FB.VI</v>
      </c>
    </row>
    <row r="1561" spans="2:13" x14ac:dyDescent="0.2">
      <c r="B1561" t="s">
        <v>3934</v>
      </c>
      <c r="C1561" t="s">
        <v>12014</v>
      </c>
      <c r="D1561">
        <v>235</v>
      </c>
      <c r="E1561" t="s">
        <v>11954</v>
      </c>
      <c r="M1561" t="str">
        <f t="shared" si="24"/>
        <v>FB.VI</v>
      </c>
    </row>
    <row r="1562" spans="2:13" x14ac:dyDescent="0.2">
      <c r="B1562" t="s">
        <v>2790</v>
      </c>
      <c r="C1562" t="s">
        <v>12014</v>
      </c>
      <c r="D1562" t="s">
        <v>11955</v>
      </c>
      <c r="E1562" t="s">
        <v>11956</v>
      </c>
      <c r="M1562" t="str">
        <f t="shared" si="24"/>
        <v>FB.VI</v>
      </c>
    </row>
    <row r="1563" spans="2:13" x14ac:dyDescent="0.2">
      <c r="B1563" t="s">
        <v>5479</v>
      </c>
      <c r="C1563" t="s">
        <v>12014</v>
      </c>
      <c r="D1563">
        <v>235</v>
      </c>
      <c r="E1563" t="s">
        <v>11957</v>
      </c>
      <c r="M1563" t="str">
        <f t="shared" si="24"/>
        <v>FB.VI</v>
      </c>
    </row>
    <row r="1564" spans="2:13" x14ac:dyDescent="0.2">
      <c r="B1564" t="s">
        <v>1703</v>
      </c>
      <c r="C1564" t="s">
        <v>12014</v>
      </c>
      <c r="D1564" t="s">
        <v>11958</v>
      </c>
      <c r="E1564" t="s">
        <v>11959</v>
      </c>
      <c r="M1564" t="str">
        <f t="shared" si="24"/>
        <v>FB.VI</v>
      </c>
    </row>
    <row r="1565" spans="2:13" x14ac:dyDescent="0.2">
      <c r="B1565" t="s">
        <v>4557</v>
      </c>
      <c r="C1565" t="s">
        <v>12014</v>
      </c>
      <c r="D1565">
        <v>235</v>
      </c>
      <c r="E1565" t="s">
        <v>10401</v>
      </c>
      <c r="M1565" t="str">
        <f t="shared" si="24"/>
        <v>FB.VI</v>
      </c>
    </row>
    <row r="1566" spans="2:13" x14ac:dyDescent="0.2">
      <c r="B1566" t="s">
        <v>7510</v>
      </c>
      <c r="C1566" t="s">
        <v>12014</v>
      </c>
      <c r="D1566" t="s">
        <v>11960</v>
      </c>
      <c r="E1566" t="s">
        <v>11961</v>
      </c>
      <c r="M1566" t="str">
        <f t="shared" si="24"/>
        <v>FB.VI</v>
      </c>
    </row>
    <row r="1567" spans="2:13" x14ac:dyDescent="0.2">
      <c r="B1567" t="s">
        <v>4134</v>
      </c>
      <c r="C1567" t="s">
        <v>12014</v>
      </c>
      <c r="D1567" t="s">
        <v>11962</v>
      </c>
      <c r="E1567" t="s">
        <v>11963</v>
      </c>
      <c r="M1567" t="str">
        <f t="shared" si="24"/>
        <v>FB.VI</v>
      </c>
    </row>
    <row r="1568" spans="2:13" x14ac:dyDescent="0.2">
      <c r="B1568" t="s">
        <v>306</v>
      </c>
      <c r="C1568" t="s">
        <v>12014</v>
      </c>
      <c r="D1568" t="s">
        <v>11964</v>
      </c>
      <c r="E1568" t="s">
        <v>11944</v>
      </c>
      <c r="M1568" t="str">
        <f t="shared" si="24"/>
        <v>FB.VI</v>
      </c>
    </row>
    <row r="1569" spans="2:13" x14ac:dyDescent="0.2">
      <c r="B1569" t="s">
        <v>1262</v>
      </c>
      <c r="C1569" t="s">
        <v>12014</v>
      </c>
      <c r="D1569">
        <v>487</v>
      </c>
      <c r="E1569" t="s">
        <v>11965</v>
      </c>
      <c r="M1569" t="str">
        <f t="shared" si="24"/>
        <v>FB.VI</v>
      </c>
    </row>
    <row r="1570" spans="2:13" x14ac:dyDescent="0.2">
      <c r="B1570" t="s">
        <v>5618</v>
      </c>
      <c r="C1570" t="s">
        <v>12014</v>
      </c>
      <c r="D1570" t="s">
        <v>11966</v>
      </c>
      <c r="E1570" t="s">
        <v>11967</v>
      </c>
      <c r="M1570" t="str">
        <f t="shared" si="24"/>
        <v>FB.VI</v>
      </c>
    </row>
    <row r="1571" spans="2:13" x14ac:dyDescent="0.2">
      <c r="B1571" t="s">
        <v>7966</v>
      </c>
      <c r="C1571" t="s">
        <v>12014</v>
      </c>
      <c r="D1571">
        <v>418</v>
      </c>
      <c r="E1571" t="s">
        <v>11968</v>
      </c>
      <c r="M1571" t="str">
        <f t="shared" si="24"/>
        <v>FB.VI</v>
      </c>
    </row>
    <row r="1572" spans="2:13" x14ac:dyDescent="0.2">
      <c r="B1572" t="s">
        <v>7549</v>
      </c>
      <c r="C1572" t="s">
        <v>12014</v>
      </c>
      <c r="D1572" t="s">
        <v>11969</v>
      </c>
      <c r="E1572" t="s">
        <v>11970</v>
      </c>
      <c r="M1572" t="str">
        <f t="shared" si="24"/>
        <v>FB.VI</v>
      </c>
    </row>
    <row r="1573" spans="2:13" x14ac:dyDescent="0.2">
      <c r="B1573" t="s">
        <v>304</v>
      </c>
      <c r="C1573" t="s">
        <v>12014</v>
      </c>
      <c r="D1573" t="s">
        <v>11971</v>
      </c>
      <c r="E1573" t="s">
        <v>11944</v>
      </c>
      <c r="M1573" t="str">
        <f t="shared" si="24"/>
        <v>FB.VI</v>
      </c>
    </row>
    <row r="1574" spans="2:13" x14ac:dyDescent="0.2">
      <c r="B1574" t="s">
        <v>305</v>
      </c>
      <c r="C1574" t="s">
        <v>12014</v>
      </c>
      <c r="D1574" t="s">
        <v>11972</v>
      </c>
      <c r="E1574" t="s">
        <v>11944</v>
      </c>
      <c r="M1574" t="str">
        <f t="shared" si="24"/>
        <v>FB.VI</v>
      </c>
    </row>
    <row r="1575" spans="2:13" x14ac:dyDescent="0.2">
      <c r="B1575" t="s">
        <v>4599</v>
      </c>
      <c r="C1575" t="s">
        <v>12014</v>
      </c>
      <c r="D1575">
        <v>418</v>
      </c>
      <c r="E1575" t="s">
        <v>11973</v>
      </c>
      <c r="M1575" t="str">
        <f t="shared" si="24"/>
        <v>FB.VI</v>
      </c>
    </row>
    <row r="1576" spans="2:13" x14ac:dyDescent="0.2">
      <c r="B1576" t="s">
        <v>3009</v>
      </c>
      <c r="C1576" t="s">
        <v>12014</v>
      </c>
      <c r="D1576">
        <v>418</v>
      </c>
      <c r="E1576" t="s">
        <v>11974</v>
      </c>
      <c r="M1576" t="str">
        <f t="shared" si="24"/>
        <v>FB.VI</v>
      </c>
    </row>
    <row r="1577" spans="2:13" x14ac:dyDescent="0.2">
      <c r="B1577" t="s">
        <v>1010</v>
      </c>
      <c r="C1577" t="s">
        <v>12014</v>
      </c>
      <c r="D1577">
        <v>464</v>
      </c>
      <c r="E1577" t="s">
        <v>11975</v>
      </c>
      <c r="M1577" t="str">
        <f t="shared" si="24"/>
        <v>FB.VI</v>
      </c>
    </row>
    <row r="1578" spans="2:13" x14ac:dyDescent="0.2">
      <c r="B1578" t="s">
        <v>3038</v>
      </c>
      <c r="C1578" t="s">
        <v>12014</v>
      </c>
      <c r="D1578">
        <v>464</v>
      </c>
      <c r="E1578" t="s">
        <v>11315</v>
      </c>
      <c r="M1578" t="str">
        <f t="shared" si="24"/>
        <v>FB.VI</v>
      </c>
    </row>
    <row r="1579" spans="2:13" x14ac:dyDescent="0.2">
      <c r="B1579" t="s">
        <v>4925</v>
      </c>
      <c r="C1579" t="s">
        <v>12014</v>
      </c>
      <c r="D1579">
        <v>464</v>
      </c>
      <c r="E1579" t="s">
        <v>11976</v>
      </c>
      <c r="M1579" t="str">
        <f t="shared" si="24"/>
        <v>FB.VI</v>
      </c>
    </row>
    <row r="1580" spans="2:13" x14ac:dyDescent="0.2">
      <c r="B1580" t="s">
        <v>1253</v>
      </c>
      <c r="C1580" t="s">
        <v>12014</v>
      </c>
      <c r="D1580" t="s">
        <v>11977</v>
      </c>
      <c r="E1580" t="s">
        <v>11978</v>
      </c>
      <c r="M1580" t="str">
        <f t="shared" si="24"/>
        <v>FB.VI</v>
      </c>
    </row>
    <row r="1581" spans="2:13" x14ac:dyDescent="0.2">
      <c r="B1581" t="s">
        <v>2004</v>
      </c>
      <c r="C1581" t="s">
        <v>12014</v>
      </c>
      <c r="D1581">
        <v>107</v>
      </c>
      <c r="E1581" t="s">
        <v>11979</v>
      </c>
      <c r="M1581" t="str">
        <f t="shared" si="24"/>
        <v>FB.VI</v>
      </c>
    </row>
    <row r="1582" spans="2:13" x14ac:dyDescent="0.2">
      <c r="B1582" t="s">
        <v>3931</v>
      </c>
      <c r="C1582" t="s">
        <v>12014</v>
      </c>
      <c r="D1582" t="s">
        <v>11980</v>
      </c>
      <c r="E1582" t="s">
        <v>11954</v>
      </c>
      <c r="M1582" t="str">
        <f t="shared" si="24"/>
        <v>FB.VI</v>
      </c>
    </row>
    <row r="1583" spans="2:13" x14ac:dyDescent="0.2">
      <c r="B1583" t="s">
        <v>1542</v>
      </c>
      <c r="C1583" t="s">
        <v>12014</v>
      </c>
      <c r="D1583">
        <v>305</v>
      </c>
      <c r="E1583" t="s">
        <v>11981</v>
      </c>
      <c r="M1583" t="str">
        <f t="shared" si="24"/>
        <v>FB.VI</v>
      </c>
    </row>
    <row r="1584" spans="2:13" x14ac:dyDescent="0.2">
      <c r="B1584" t="s">
        <v>4307</v>
      </c>
      <c r="C1584" t="s">
        <v>12014</v>
      </c>
      <c r="D1584" t="s">
        <v>11982</v>
      </c>
      <c r="E1584" t="s">
        <v>11983</v>
      </c>
      <c r="M1584" t="str">
        <f t="shared" si="24"/>
        <v>FB.VI</v>
      </c>
    </row>
    <row r="1585" spans="2:13" x14ac:dyDescent="0.2">
      <c r="B1585" t="s">
        <v>4917</v>
      </c>
      <c r="C1585" t="s">
        <v>12014</v>
      </c>
      <c r="D1585">
        <v>107</v>
      </c>
      <c r="E1585" t="s">
        <v>13730</v>
      </c>
      <c r="M1585" t="str">
        <f t="shared" si="24"/>
        <v>FB.VI</v>
      </c>
    </row>
    <row r="1586" spans="2:13" x14ac:dyDescent="0.2">
      <c r="B1586" t="s">
        <v>4852</v>
      </c>
      <c r="C1586" t="s">
        <v>12014</v>
      </c>
      <c r="D1586">
        <v>21</v>
      </c>
      <c r="E1586" t="s">
        <v>13731</v>
      </c>
      <c r="M1586" t="str">
        <f t="shared" si="24"/>
        <v>FB.VI</v>
      </c>
    </row>
    <row r="1587" spans="2:13" x14ac:dyDescent="0.2">
      <c r="B1587" t="s">
        <v>8692</v>
      </c>
      <c r="C1587" t="s">
        <v>12014</v>
      </c>
      <c r="D1587" t="s">
        <v>13732</v>
      </c>
      <c r="E1587" t="s">
        <v>13733</v>
      </c>
      <c r="M1587" t="str">
        <f t="shared" si="24"/>
        <v>FB.VI</v>
      </c>
    </row>
    <row r="1588" spans="2:13" x14ac:dyDescent="0.2">
      <c r="B1588" t="s">
        <v>5069</v>
      </c>
      <c r="C1588" t="s">
        <v>12014</v>
      </c>
      <c r="D1588" t="s">
        <v>13734</v>
      </c>
      <c r="E1588" t="s">
        <v>13735</v>
      </c>
      <c r="M1588" t="str">
        <f t="shared" si="24"/>
        <v>FB.VI</v>
      </c>
    </row>
    <row r="1589" spans="2:13" x14ac:dyDescent="0.2">
      <c r="B1589" t="s">
        <v>1135</v>
      </c>
      <c r="C1589" t="s">
        <v>12014</v>
      </c>
      <c r="D1589">
        <v>487</v>
      </c>
      <c r="E1589" t="s">
        <v>13736</v>
      </c>
      <c r="M1589" t="str">
        <f t="shared" si="24"/>
        <v>FB.VI</v>
      </c>
    </row>
    <row r="1590" spans="2:13" x14ac:dyDescent="0.2">
      <c r="B1590" t="s">
        <v>1066</v>
      </c>
      <c r="C1590" t="s">
        <v>12014</v>
      </c>
      <c r="D1590">
        <v>107</v>
      </c>
      <c r="E1590" t="s">
        <v>13737</v>
      </c>
      <c r="M1590" t="str">
        <f t="shared" si="24"/>
        <v>FB.VI</v>
      </c>
    </row>
    <row r="1591" spans="2:13" x14ac:dyDescent="0.2">
      <c r="B1591" t="s">
        <v>3903</v>
      </c>
      <c r="C1591" t="s">
        <v>12014</v>
      </c>
      <c r="D1591" t="s">
        <v>13738</v>
      </c>
      <c r="E1591" t="s">
        <v>13739</v>
      </c>
      <c r="M1591" t="str">
        <f t="shared" si="24"/>
        <v>FB.VI</v>
      </c>
    </row>
    <row r="1592" spans="2:13" x14ac:dyDescent="0.2">
      <c r="B1592" t="s">
        <v>5730</v>
      </c>
      <c r="C1592" t="s">
        <v>12014</v>
      </c>
      <c r="D1592">
        <v>141</v>
      </c>
      <c r="E1592" t="s">
        <v>13740</v>
      </c>
      <c r="M1592" t="str">
        <f t="shared" si="24"/>
        <v>FB.VI</v>
      </c>
    </row>
    <row r="1593" spans="2:13" x14ac:dyDescent="0.2">
      <c r="B1593" t="s">
        <v>4904</v>
      </c>
      <c r="C1593" t="s">
        <v>12014</v>
      </c>
      <c r="D1593">
        <v>23</v>
      </c>
      <c r="E1593" t="s">
        <v>13741</v>
      </c>
      <c r="M1593" t="str">
        <f t="shared" si="24"/>
        <v>FB.VI</v>
      </c>
    </row>
    <row r="1594" spans="2:13" x14ac:dyDescent="0.2">
      <c r="B1594" t="s">
        <v>4289</v>
      </c>
      <c r="C1594" t="s">
        <v>12014</v>
      </c>
      <c r="D1594">
        <v>305</v>
      </c>
      <c r="E1594" t="s">
        <v>13742</v>
      </c>
      <c r="M1594" t="str">
        <f t="shared" si="24"/>
        <v>FB.VI</v>
      </c>
    </row>
    <row r="1595" spans="2:13" x14ac:dyDescent="0.2">
      <c r="B1595" t="s">
        <v>4284</v>
      </c>
      <c r="C1595" t="s">
        <v>12014</v>
      </c>
      <c r="D1595">
        <v>605</v>
      </c>
      <c r="E1595" t="s">
        <v>13743</v>
      </c>
      <c r="M1595" t="str">
        <f t="shared" si="24"/>
        <v>FB.VI</v>
      </c>
    </row>
    <row r="1596" spans="2:13" x14ac:dyDescent="0.2">
      <c r="B1596" t="s">
        <v>3124</v>
      </c>
      <c r="C1596" t="s">
        <v>12014</v>
      </c>
      <c r="D1596" t="s">
        <v>13744</v>
      </c>
      <c r="E1596" t="s">
        <v>13745</v>
      </c>
      <c r="M1596" t="str">
        <f t="shared" si="24"/>
        <v>FB.VI</v>
      </c>
    </row>
    <row r="1597" spans="2:13" x14ac:dyDescent="0.2">
      <c r="B1597" t="s">
        <v>1260</v>
      </c>
      <c r="C1597" t="s">
        <v>12014</v>
      </c>
      <c r="D1597">
        <v>605</v>
      </c>
      <c r="E1597" t="s">
        <v>13746</v>
      </c>
      <c r="M1597" t="str">
        <f t="shared" si="24"/>
        <v>FB.VI</v>
      </c>
    </row>
    <row r="1598" spans="2:13" x14ac:dyDescent="0.2">
      <c r="B1598" t="s">
        <v>1488</v>
      </c>
      <c r="C1598" t="s">
        <v>12014</v>
      </c>
      <c r="D1598">
        <v>605</v>
      </c>
      <c r="E1598" t="s">
        <v>13747</v>
      </c>
      <c r="M1598" t="str">
        <f t="shared" si="24"/>
        <v>FB.VI</v>
      </c>
    </row>
    <row r="1599" spans="2:13" x14ac:dyDescent="0.2">
      <c r="B1599" t="s">
        <v>3883</v>
      </c>
      <c r="C1599" t="s">
        <v>12014</v>
      </c>
      <c r="D1599" t="s">
        <v>13748</v>
      </c>
      <c r="E1599" t="s">
        <v>13749</v>
      </c>
      <c r="M1599" t="str">
        <f t="shared" si="24"/>
        <v>FB.VI</v>
      </c>
    </row>
    <row r="1600" spans="2:13" x14ac:dyDescent="0.2">
      <c r="B1600" t="s">
        <v>7511</v>
      </c>
      <c r="C1600" t="s">
        <v>12014</v>
      </c>
      <c r="D1600" t="s">
        <v>13750</v>
      </c>
      <c r="E1600" t="s">
        <v>13751</v>
      </c>
      <c r="M1600" t="str">
        <f t="shared" si="24"/>
        <v>FB.VI</v>
      </c>
    </row>
    <row r="1601" spans="2:13" x14ac:dyDescent="0.2">
      <c r="B1601" t="s">
        <v>4668</v>
      </c>
      <c r="C1601" t="s">
        <v>12014</v>
      </c>
      <c r="D1601">
        <v>151</v>
      </c>
      <c r="E1601" t="s">
        <v>13752</v>
      </c>
      <c r="M1601" t="str">
        <f t="shared" si="24"/>
        <v>FB.VI</v>
      </c>
    </row>
    <row r="1602" spans="2:13" x14ac:dyDescent="0.2">
      <c r="B1602" t="s">
        <v>2388</v>
      </c>
      <c r="C1602" t="s">
        <v>12014</v>
      </c>
      <c r="D1602" t="s">
        <v>13753</v>
      </c>
      <c r="E1602" t="s">
        <v>13754</v>
      </c>
      <c r="M1602" t="str">
        <f t="shared" ref="M1602:M1665" si="25">VLOOKUP(B1602,Andy,2,FALSE)</f>
        <v>FB.VI</v>
      </c>
    </row>
    <row r="1603" spans="2:13" x14ac:dyDescent="0.2">
      <c r="B1603" t="s">
        <v>981</v>
      </c>
      <c r="C1603" t="s">
        <v>12014</v>
      </c>
      <c r="D1603">
        <v>23</v>
      </c>
      <c r="E1603" t="s">
        <v>13755</v>
      </c>
      <c r="M1603" t="str">
        <f t="shared" si="25"/>
        <v>FB.VI</v>
      </c>
    </row>
    <row r="1604" spans="2:13" x14ac:dyDescent="0.2">
      <c r="B1604" t="s">
        <v>1046</v>
      </c>
      <c r="C1604" t="s">
        <v>12014</v>
      </c>
      <c r="D1604">
        <v>23</v>
      </c>
      <c r="E1604" t="s">
        <v>13756</v>
      </c>
      <c r="M1604" t="str">
        <f t="shared" si="25"/>
        <v>FB.VI</v>
      </c>
    </row>
    <row r="1605" spans="2:13" x14ac:dyDescent="0.2">
      <c r="B1605" t="s">
        <v>2824</v>
      </c>
      <c r="C1605" t="s">
        <v>12014</v>
      </c>
      <c r="D1605">
        <v>141</v>
      </c>
      <c r="E1605" t="s">
        <v>13757</v>
      </c>
      <c r="M1605" t="str">
        <f t="shared" si="25"/>
        <v>FB.VI</v>
      </c>
    </row>
    <row r="1606" spans="2:13" x14ac:dyDescent="0.2">
      <c r="B1606" t="s">
        <v>3028</v>
      </c>
      <c r="C1606" t="s">
        <v>12014</v>
      </c>
      <c r="D1606" t="s">
        <v>13758</v>
      </c>
      <c r="E1606" t="s">
        <v>11315</v>
      </c>
      <c r="M1606" t="str">
        <f t="shared" si="25"/>
        <v>FB.VI</v>
      </c>
    </row>
    <row r="1607" spans="2:13" x14ac:dyDescent="0.2">
      <c r="B1607" t="s">
        <v>3058</v>
      </c>
      <c r="C1607" t="s">
        <v>12014</v>
      </c>
      <c r="D1607" t="s">
        <v>13759</v>
      </c>
      <c r="E1607" t="s">
        <v>13760</v>
      </c>
      <c r="M1607" t="str">
        <f t="shared" si="25"/>
        <v>FB.VI</v>
      </c>
    </row>
    <row r="1608" spans="2:13" x14ac:dyDescent="0.2">
      <c r="B1608" t="s">
        <v>1627</v>
      </c>
      <c r="C1608" t="s">
        <v>12014</v>
      </c>
      <c r="D1608" t="s">
        <v>13759</v>
      </c>
      <c r="E1608" t="s">
        <v>13761</v>
      </c>
      <c r="M1608" t="str">
        <f t="shared" si="25"/>
        <v>FB.VI</v>
      </c>
    </row>
    <row r="1609" spans="2:13" x14ac:dyDescent="0.2">
      <c r="B1609" t="s">
        <v>3041</v>
      </c>
      <c r="C1609" t="s">
        <v>12014</v>
      </c>
      <c r="D1609">
        <v>23</v>
      </c>
      <c r="E1609" t="s">
        <v>11315</v>
      </c>
      <c r="M1609" t="str">
        <f t="shared" si="25"/>
        <v>FB.VI</v>
      </c>
    </row>
    <row r="1610" spans="2:13" x14ac:dyDescent="0.2">
      <c r="B1610" t="s">
        <v>2332</v>
      </c>
      <c r="C1610" t="s">
        <v>12014</v>
      </c>
      <c r="D1610" t="s">
        <v>13759</v>
      </c>
      <c r="E1610" t="s">
        <v>10351</v>
      </c>
      <c r="M1610" t="str">
        <f t="shared" si="25"/>
        <v>FB.VI</v>
      </c>
    </row>
    <row r="1611" spans="2:13" x14ac:dyDescent="0.2">
      <c r="B1611" t="s">
        <v>3845</v>
      </c>
      <c r="C1611" t="s">
        <v>12014</v>
      </c>
      <c r="D1611" t="s">
        <v>13762</v>
      </c>
      <c r="E1611" t="s">
        <v>13763</v>
      </c>
      <c r="M1611" t="str">
        <f t="shared" si="25"/>
        <v>FB.VI</v>
      </c>
    </row>
    <row r="1612" spans="2:13" x14ac:dyDescent="0.2">
      <c r="B1612" t="s">
        <v>1600</v>
      </c>
      <c r="C1612" t="s">
        <v>12014</v>
      </c>
      <c r="D1612" t="s">
        <v>13764</v>
      </c>
      <c r="E1612" t="s">
        <v>13765</v>
      </c>
      <c r="M1612" t="str">
        <f t="shared" si="25"/>
        <v>FB.VI</v>
      </c>
    </row>
    <row r="1613" spans="2:13" x14ac:dyDescent="0.2">
      <c r="B1613" t="s">
        <v>4626</v>
      </c>
      <c r="C1613" t="s">
        <v>12014</v>
      </c>
      <c r="D1613">
        <v>23</v>
      </c>
      <c r="E1613" t="s">
        <v>13766</v>
      </c>
      <c r="M1613" t="str">
        <f t="shared" si="25"/>
        <v>FB.VI</v>
      </c>
    </row>
    <row r="1614" spans="2:13" x14ac:dyDescent="0.2">
      <c r="B1614" t="s">
        <v>4730</v>
      </c>
      <c r="C1614" t="s">
        <v>12014</v>
      </c>
      <c r="D1614">
        <v>151</v>
      </c>
      <c r="E1614" t="s">
        <v>13767</v>
      </c>
      <c r="M1614" t="str">
        <f t="shared" si="25"/>
        <v>FB.VI</v>
      </c>
    </row>
    <row r="1615" spans="2:13" x14ac:dyDescent="0.2">
      <c r="B1615" t="s">
        <v>3029</v>
      </c>
      <c r="C1615" t="s">
        <v>12014</v>
      </c>
      <c r="D1615" t="s">
        <v>13758</v>
      </c>
      <c r="E1615" t="s">
        <v>11315</v>
      </c>
      <c r="M1615" t="str">
        <f t="shared" si="25"/>
        <v>FB.VI</v>
      </c>
    </row>
    <row r="1616" spans="2:13" x14ac:dyDescent="0.2">
      <c r="B1616" t="s">
        <v>4959</v>
      </c>
      <c r="C1616" t="s">
        <v>12014</v>
      </c>
      <c r="D1616">
        <v>107</v>
      </c>
      <c r="E1616" t="s">
        <v>13768</v>
      </c>
      <c r="M1616" t="str">
        <f t="shared" si="25"/>
        <v>FB.VI</v>
      </c>
    </row>
    <row r="1617" spans="2:13" x14ac:dyDescent="0.2">
      <c r="B1617" t="s">
        <v>1376</v>
      </c>
      <c r="C1617" t="s">
        <v>12014</v>
      </c>
      <c r="D1617" t="s">
        <v>10521</v>
      </c>
      <c r="E1617" t="s">
        <v>13769</v>
      </c>
      <c r="M1617" t="str">
        <f t="shared" si="25"/>
        <v>FB.VI</v>
      </c>
    </row>
    <row r="1618" spans="2:13" x14ac:dyDescent="0.2">
      <c r="B1618" t="s">
        <v>2881</v>
      </c>
      <c r="C1618" t="s">
        <v>12014</v>
      </c>
      <c r="D1618" t="s">
        <v>13770</v>
      </c>
      <c r="E1618" t="s">
        <v>13771</v>
      </c>
      <c r="M1618" t="str">
        <f t="shared" si="25"/>
        <v>FB.VI</v>
      </c>
    </row>
    <row r="1619" spans="2:13" x14ac:dyDescent="0.2">
      <c r="B1619" t="s">
        <v>2470</v>
      </c>
      <c r="C1619" t="s">
        <v>12014</v>
      </c>
      <c r="D1619" t="s">
        <v>13772</v>
      </c>
      <c r="E1619" t="s">
        <v>13773</v>
      </c>
      <c r="M1619" t="str">
        <f t="shared" si="25"/>
        <v>FB.VI</v>
      </c>
    </row>
    <row r="1620" spans="2:13" x14ac:dyDescent="0.2">
      <c r="B1620" t="s">
        <v>4677</v>
      </c>
      <c r="C1620" t="s">
        <v>12014</v>
      </c>
      <c r="D1620">
        <v>151</v>
      </c>
      <c r="E1620" t="s">
        <v>13774</v>
      </c>
      <c r="M1620" t="str">
        <f t="shared" si="25"/>
        <v>FB.VI</v>
      </c>
    </row>
    <row r="1621" spans="2:13" x14ac:dyDescent="0.2">
      <c r="B1621" t="s">
        <v>3744</v>
      </c>
      <c r="C1621" t="s">
        <v>12014</v>
      </c>
      <c r="D1621" t="s">
        <v>13775</v>
      </c>
      <c r="E1621" t="s">
        <v>12918</v>
      </c>
      <c r="M1621" t="str">
        <f t="shared" si="25"/>
        <v>FB.VI</v>
      </c>
    </row>
    <row r="1622" spans="2:13" x14ac:dyDescent="0.2">
      <c r="B1622" t="s">
        <v>1009</v>
      </c>
      <c r="C1622" t="s">
        <v>12014</v>
      </c>
      <c r="D1622">
        <v>464</v>
      </c>
      <c r="E1622" t="s">
        <v>13776</v>
      </c>
      <c r="M1622" t="str">
        <f t="shared" si="25"/>
        <v>FB.VI</v>
      </c>
    </row>
    <row r="1623" spans="2:13" x14ac:dyDescent="0.2">
      <c r="B1623" t="s">
        <v>6334</v>
      </c>
      <c r="C1623" t="s">
        <v>12014</v>
      </c>
      <c r="D1623">
        <v>107</v>
      </c>
      <c r="E1623" t="s">
        <v>13777</v>
      </c>
      <c r="M1623" t="str">
        <f t="shared" si="25"/>
        <v>FB.VI</v>
      </c>
    </row>
    <row r="1624" spans="2:13" x14ac:dyDescent="0.2">
      <c r="B1624" t="s">
        <v>5547</v>
      </c>
      <c r="C1624" t="s">
        <v>12014</v>
      </c>
      <c r="D1624">
        <v>613</v>
      </c>
      <c r="E1624" t="s">
        <v>13778</v>
      </c>
      <c r="M1624" t="str">
        <f t="shared" si="25"/>
        <v>FB.VI</v>
      </c>
    </row>
    <row r="1625" spans="2:13" x14ac:dyDescent="0.2">
      <c r="B1625" t="s">
        <v>1059</v>
      </c>
      <c r="C1625" t="s">
        <v>12014</v>
      </c>
      <c r="D1625">
        <v>487</v>
      </c>
      <c r="E1625" t="s">
        <v>13779</v>
      </c>
      <c r="M1625" t="str">
        <f t="shared" si="25"/>
        <v>FB.VI</v>
      </c>
    </row>
    <row r="1626" spans="2:13" x14ac:dyDescent="0.2">
      <c r="B1626" t="s">
        <v>5529</v>
      </c>
      <c r="C1626" t="s">
        <v>12014</v>
      </c>
      <c r="D1626">
        <v>107</v>
      </c>
      <c r="E1626" t="s">
        <v>13780</v>
      </c>
      <c r="M1626" t="str">
        <f t="shared" si="25"/>
        <v>FB.VI</v>
      </c>
    </row>
    <row r="1627" spans="2:13" x14ac:dyDescent="0.2">
      <c r="B1627" t="s">
        <v>7384</v>
      </c>
      <c r="C1627" t="s">
        <v>12014</v>
      </c>
      <c r="D1627" t="s">
        <v>13781</v>
      </c>
      <c r="E1627" t="s">
        <v>13782</v>
      </c>
      <c r="M1627" t="str">
        <f t="shared" si="25"/>
        <v>FB.VI</v>
      </c>
    </row>
    <row r="1628" spans="2:13" x14ac:dyDescent="0.2">
      <c r="B1628" t="s">
        <v>4732</v>
      </c>
      <c r="C1628" t="s">
        <v>12014</v>
      </c>
      <c r="D1628">
        <v>613</v>
      </c>
      <c r="E1628" t="s">
        <v>13783</v>
      </c>
      <c r="M1628" t="str">
        <f t="shared" si="25"/>
        <v>FB.VI</v>
      </c>
    </row>
    <row r="1629" spans="2:13" x14ac:dyDescent="0.2">
      <c r="B1629" t="s">
        <v>2471</v>
      </c>
      <c r="C1629" t="s">
        <v>12014</v>
      </c>
      <c r="D1629" t="s">
        <v>13784</v>
      </c>
      <c r="E1629" t="s">
        <v>13785</v>
      </c>
      <c r="M1629" t="str">
        <f t="shared" si="25"/>
        <v>FB.VI</v>
      </c>
    </row>
    <row r="1630" spans="2:13" x14ac:dyDescent="0.2">
      <c r="B1630" t="s">
        <v>5436</v>
      </c>
      <c r="C1630" t="s">
        <v>12014</v>
      </c>
      <c r="D1630">
        <v>305</v>
      </c>
      <c r="E1630" t="s">
        <v>13786</v>
      </c>
      <c r="M1630" t="str">
        <f t="shared" si="25"/>
        <v>FB.VI</v>
      </c>
    </row>
    <row r="1631" spans="2:13" x14ac:dyDescent="0.2">
      <c r="B1631" t="s">
        <v>1382</v>
      </c>
      <c r="C1631" t="s">
        <v>12014</v>
      </c>
      <c r="D1631">
        <v>107</v>
      </c>
      <c r="E1631" t="s">
        <v>13787</v>
      </c>
      <c r="M1631" t="str">
        <f t="shared" si="25"/>
        <v>FB.VI</v>
      </c>
    </row>
    <row r="1632" spans="2:13" x14ac:dyDescent="0.2">
      <c r="B1632" t="s">
        <v>2962</v>
      </c>
      <c r="C1632" t="s">
        <v>12014</v>
      </c>
      <c r="D1632" t="s">
        <v>10521</v>
      </c>
      <c r="E1632" t="s">
        <v>13788</v>
      </c>
      <c r="M1632" t="str">
        <f t="shared" si="25"/>
        <v>FB.VI</v>
      </c>
    </row>
    <row r="1633" spans="2:13" x14ac:dyDescent="0.2">
      <c r="B1633" t="s">
        <v>1085</v>
      </c>
      <c r="C1633" t="s">
        <v>12014</v>
      </c>
      <c r="D1633" t="s">
        <v>13789</v>
      </c>
      <c r="E1633" t="s">
        <v>13790</v>
      </c>
      <c r="M1633" t="str">
        <f t="shared" si="25"/>
        <v>FB.VI</v>
      </c>
    </row>
    <row r="1634" spans="2:13" x14ac:dyDescent="0.2">
      <c r="B1634" t="s">
        <v>5040</v>
      </c>
      <c r="C1634" t="s">
        <v>12014</v>
      </c>
      <c r="D1634" t="s">
        <v>13791</v>
      </c>
      <c r="E1634" t="s">
        <v>10553</v>
      </c>
      <c r="M1634" t="str">
        <f t="shared" si="25"/>
        <v>FB.VI</v>
      </c>
    </row>
    <row r="1635" spans="2:13" x14ac:dyDescent="0.2">
      <c r="B1635" t="s">
        <v>2414</v>
      </c>
      <c r="C1635" t="s">
        <v>12014</v>
      </c>
      <c r="D1635" t="s">
        <v>13792</v>
      </c>
      <c r="E1635" t="s">
        <v>13793</v>
      </c>
      <c r="M1635" t="str">
        <f t="shared" si="25"/>
        <v>FB.VI</v>
      </c>
    </row>
    <row r="1636" spans="2:13" x14ac:dyDescent="0.2">
      <c r="B1636" t="s">
        <v>4738</v>
      </c>
      <c r="C1636" t="s">
        <v>12014</v>
      </c>
      <c r="D1636">
        <v>248</v>
      </c>
      <c r="E1636" t="s">
        <v>13794</v>
      </c>
      <c r="M1636" t="str">
        <f t="shared" si="25"/>
        <v>FB.VI</v>
      </c>
    </row>
    <row r="1637" spans="2:13" x14ac:dyDescent="0.2">
      <c r="B1637" t="s">
        <v>2767</v>
      </c>
      <c r="C1637" t="s">
        <v>12014</v>
      </c>
      <c r="D1637" t="s">
        <v>13795</v>
      </c>
      <c r="E1637" t="s">
        <v>13796</v>
      </c>
      <c r="M1637" t="str">
        <f t="shared" si="25"/>
        <v>FB.VI</v>
      </c>
    </row>
    <row r="1638" spans="2:13" x14ac:dyDescent="0.2">
      <c r="B1638" t="s">
        <v>3912</v>
      </c>
      <c r="C1638" t="s">
        <v>12014</v>
      </c>
      <c r="D1638">
        <v>248</v>
      </c>
      <c r="E1638" t="s">
        <v>10436</v>
      </c>
      <c r="M1638" t="str">
        <f t="shared" si="25"/>
        <v>FB.VI</v>
      </c>
    </row>
    <row r="1639" spans="2:13" x14ac:dyDescent="0.2">
      <c r="B1639" t="s">
        <v>1388</v>
      </c>
      <c r="C1639" t="s">
        <v>12014</v>
      </c>
      <c r="D1639">
        <v>333</v>
      </c>
      <c r="E1639" t="s">
        <v>13797</v>
      </c>
      <c r="M1639" t="str">
        <f t="shared" si="25"/>
        <v>FB.VI</v>
      </c>
    </row>
    <row r="1640" spans="2:13" x14ac:dyDescent="0.2">
      <c r="B1640" t="s">
        <v>3013</v>
      </c>
      <c r="C1640" t="s">
        <v>12014</v>
      </c>
      <c r="D1640">
        <v>333</v>
      </c>
      <c r="E1640" t="s">
        <v>13798</v>
      </c>
      <c r="M1640" t="str">
        <f t="shared" si="25"/>
        <v>FB.VI</v>
      </c>
    </row>
    <row r="1641" spans="2:13" x14ac:dyDescent="0.2">
      <c r="B1641" t="s">
        <v>1955</v>
      </c>
      <c r="C1641" t="s">
        <v>12014</v>
      </c>
      <c r="D1641">
        <v>82</v>
      </c>
      <c r="E1641" t="s">
        <v>13799</v>
      </c>
      <c r="M1641" t="str">
        <f t="shared" si="25"/>
        <v>FB.VI</v>
      </c>
    </row>
    <row r="1642" spans="2:13" x14ac:dyDescent="0.2">
      <c r="B1642" t="s">
        <v>2316</v>
      </c>
      <c r="C1642" t="s">
        <v>12014</v>
      </c>
      <c r="E1642" t="s">
        <v>13800</v>
      </c>
      <c r="M1642" t="str">
        <f t="shared" si="25"/>
        <v>FB.VI</v>
      </c>
    </row>
    <row r="1643" spans="2:13" x14ac:dyDescent="0.2">
      <c r="B1643" t="s">
        <v>5406</v>
      </c>
      <c r="C1643" t="s">
        <v>12014</v>
      </c>
      <c r="D1643" t="s">
        <v>10397</v>
      </c>
      <c r="E1643" t="s">
        <v>13801</v>
      </c>
      <c r="M1643" t="str">
        <f t="shared" si="25"/>
        <v>FB.VI</v>
      </c>
    </row>
    <row r="1644" spans="2:13" x14ac:dyDescent="0.2">
      <c r="B1644" t="s">
        <v>5155</v>
      </c>
      <c r="C1644" t="s">
        <v>12014</v>
      </c>
      <c r="D1644" t="s">
        <v>13802</v>
      </c>
      <c r="E1644" t="s">
        <v>13803</v>
      </c>
      <c r="M1644" t="str">
        <f t="shared" si="25"/>
        <v>FB.VI</v>
      </c>
    </row>
    <row r="1645" spans="2:13" x14ac:dyDescent="0.2">
      <c r="B1645" t="s">
        <v>5392</v>
      </c>
      <c r="C1645" t="s">
        <v>12014</v>
      </c>
      <c r="D1645">
        <v>248</v>
      </c>
      <c r="E1645" t="s">
        <v>13804</v>
      </c>
      <c r="M1645" t="str">
        <f t="shared" si="25"/>
        <v>FB.VI</v>
      </c>
    </row>
    <row r="1646" spans="2:13" x14ac:dyDescent="0.2">
      <c r="B1646" t="s">
        <v>6012</v>
      </c>
      <c r="C1646" t="s">
        <v>12014</v>
      </c>
      <c r="D1646" t="s">
        <v>10387</v>
      </c>
      <c r="E1646" t="s">
        <v>9850</v>
      </c>
      <c r="M1646" t="str">
        <f t="shared" si="25"/>
        <v>FB.VI</v>
      </c>
    </row>
    <row r="1647" spans="2:13" x14ac:dyDescent="0.2">
      <c r="B1647" t="s">
        <v>4722</v>
      </c>
      <c r="C1647" t="s">
        <v>12014</v>
      </c>
      <c r="D1647">
        <v>248</v>
      </c>
      <c r="E1647" t="s">
        <v>13805</v>
      </c>
      <c r="M1647" t="str">
        <f t="shared" si="25"/>
        <v>FB.VI</v>
      </c>
    </row>
    <row r="1648" spans="2:13" x14ac:dyDescent="0.2">
      <c r="B1648" t="s">
        <v>2885</v>
      </c>
      <c r="C1648" t="s">
        <v>12014</v>
      </c>
      <c r="D1648">
        <v>235</v>
      </c>
      <c r="E1648" t="s">
        <v>13806</v>
      </c>
      <c r="M1648" t="str">
        <f t="shared" si="25"/>
        <v>FB.VI</v>
      </c>
    </row>
    <row r="1649" spans="2:13" x14ac:dyDescent="0.2">
      <c r="B1649" t="s">
        <v>2925</v>
      </c>
      <c r="C1649" t="s">
        <v>12014</v>
      </c>
      <c r="D1649" t="s">
        <v>10430</v>
      </c>
      <c r="E1649" t="s">
        <v>13807</v>
      </c>
      <c r="M1649" t="str">
        <f t="shared" si="25"/>
        <v>FB.VI</v>
      </c>
    </row>
    <row r="1650" spans="2:13" x14ac:dyDescent="0.2">
      <c r="B1650" t="s">
        <v>2910</v>
      </c>
      <c r="C1650" t="s">
        <v>12014</v>
      </c>
      <c r="D1650" t="s">
        <v>10430</v>
      </c>
      <c r="E1650" t="s">
        <v>13808</v>
      </c>
      <c r="M1650" t="str">
        <f t="shared" si="25"/>
        <v>FB.VI</v>
      </c>
    </row>
    <row r="1651" spans="2:13" x14ac:dyDescent="0.2">
      <c r="B1651" t="s">
        <v>1241</v>
      </c>
      <c r="C1651" t="s">
        <v>12014</v>
      </c>
      <c r="D1651">
        <v>82</v>
      </c>
      <c r="E1651" t="s">
        <v>13809</v>
      </c>
      <c r="M1651" t="str">
        <f t="shared" si="25"/>
        <v>FB.VI</v>
      </c>
    </row>
    <row r="1652" spans="2:13" x14ac:dyDescent="0.2">
      <c r="B1652" t="s">
        <v>5997</v>
      </c>
      <c r="C1652" t="s">
        <v>12014</v>
      </c>
      <c r="D1652" t="s">
        <v>13810</v>
      </c>
      <c r="E1652" t="s">
        <v>9850</v>
      </c>
      <c r="M1652" t="str">
        <f t="shared" si="25"/>
        <v>FB.VI</v>
      </c>
    </row>
    <row r="1653" spans="2:13" x14ac:dyDescent="0.2">
      <c r="B1653" t="s">
        <v>5167</v>
      </c>
      <c r="C1653" t="s">
        <v>12014</v>
      </c>
      <c r="D1653">
        <v>110</v>
      </c>
      <c r="E1653" t="s">
        <v>13803</v>
      </c>
      <c r="M1653" t="str">
        <f t="shared" si="25"/>
        <v>FB.VI</v>
      </c>
    </row>
    <row r="1654" spans="2:13" x14ac:dyDescent="0.2">
      <c r="B1654" t="s">
        <v>5568</v>
      </c>
      <c r="C1654" t="s">
        <v>12014</v>
      </c>
      <c r="D1654" t="s">
        <v>10394</v>
      </c>
      <c r="E1654" t="s">
        <v>13811</v>
      </c>
      <c r="M1654" t="str">
        <f t="shared" si="25"/>
        <v>FB.VI</v>
      </c>
    </row>
    <row r="1655" spans="2:13" x14ac:dyDescent="0.2">
      <c r="B1655" t="s">
        <v>3885</v>
      </c>
      <c r="C1655" t="s">
        <v>12014</v>
      </c>
      <c r="D1655" t="s">
        <v>13812</v>
      </c>
      <c r="E1655" t="s">
        <v>13749</v>
      </c>
      <c r="M1655" t="str">
        <f t="shared" si="25"/>
        <v>FB.VI</v>
      </c>
    </row>
    <row r="1656" spans="2:13" x14ac:dyDescent="0.2">
      <c r="B1656" t="s">
        <v>3536</v>
      </c>
      <c r="C1656" t="s">
        <v>12014</v>
      </c>
      <c r="D1656" t="s">
        <v>13813</v>
      </c>
      <c r="E1656" t="s">
        <v>13814</v>
      </c>
      <c r="M1656" t="str">
        <f t="shared" si="25"/>
        <v>FB.VI</v>
      </c>
    </row>
    <row r="1657" spans="2:13" x14ac:dyDescent="0.2">
      <c r="B1657" t="s">
        <v>1651</v>
      </c>
      <c r="C1657" t="s">
        <v>12014</v>
      </c>
      <c r="D1657">
        <v>107</v>
      </c>
      <c r="E1657" t="s">
        <v>13815</v>
      </c>
      <c r="M1657" t="str">
        <f t="shared" si="25"/>
        <v>FB.VI</v>
      </c>
    </row>
    <row r="1658" spans="2:13" x14ac:dyDescent="0.2">
      <c r="B1658" t="s">
        <v>1493</v>
      </c>
      <c r="C1658" t="s">
        <v>12014</v>
      </c>
      <c r="D1658" t="s">
        <v>10521</v>
      </c>
      <c r="E1658" t="s">
        <v>13816</v>
      </c>
      <c r="M1658" t="str">
        <f t="shared" si="25"/>
        <v>FB.VI</v>
      </c>
    </row>
    <row r="1659" spans="2:13" x14ac:dyDescent="0.2">
      <c r="B1659" t="s">
        <v>984</v>
      </c>
      <c r="C1659" t="s">
        <v>12014</v>
      </c>
      <c r="D1659">
        <v>235</v>
      </c>
      <c r="E1659" t="s">
        <v>12082</v>
      </c>
      <c r="M1659" t="str">
        <f t="shared" si="25"/>
        <v>FB.VI</v>
      </c>
    </row>
    <row r="1660" spans="2:13" x14ac:dyDescent="0.2">
      <c r="B1660" t="s">
        <v>3842</v>
      </c>
      <c r="C1660" t="s">
        <v>12014</v>
      </c>
      <c r="D1660">
        <v>235</v>
      </c>
      <c r="E1660" t="s">
        <v>9917</v>
      </c>
      <c r="M1660" t="str">
        <f t="shared" si="25"/>
        <v>FB.VI</v>
      </c>
    </row>
    <row r="1661" spans="2:13" x14ac:dyDescent="0.2">
      <c r="B1661" t="s">
        <v>5579</v>
      </c>
      <c r="C1661" t="s">
        <v>12014</v>
      </c>
      <c r="D1661" t="s">
        <v>12083</v>
      </c>
      <c r="E1661" t="s">
        <v>12084</v>
      </c>
      <c r="M1661" t="str">
        <f t="shared" si="25"/>
        <v>FB.VI</v>
      </c>
    </row>
    <row r="1662" spans="2:13" x14ac:dyDescent="0.2">
      <c r="B1662" t="s">
        <v>2049</v>
      </c>
      <c r="C1662" t="s">
        <v>12014</v>
      </c>
      <c r="D1662" t="s">
        <v>12085</v>
      </c>
      <c r="E1662" t="s">
        <v>9523</v>
      </c>
      <c r="M1662" t="str">
        <f t="shared" si="25"/>
        <v>FB.VI</v>
      </c>
    </row>
    <row r="1663" spans="2:13" x14ac:dyDescent="0.2">
      <c r="B1663" t="s">
        <v>1806</v>
      </c>
      <c r="C1663" t="s">
        <v>12014</v>
      </c>
      <c r="E1663" t="s">
        <v>12086</v>
      </c>
      <c r="M1663" t="str">
        <f t="shared" si="25"/>
        <v>FB.VI</v>
      </c>
    </row>
    <row r="1664" spans="2:13" x14ac:dyDescent="0.2">
      <c r="B1664" t="s">
        <v>8474</v>
      </c>
      <c r="C1664" t="s">
        <v>12014</v>
      </c>
      <c r="D1664" t="s">
        <v>12087</v>
      </c>
      <c r="E1664" t="s">
        <v>12088</v>
      </c>
      <c r="M1664" t="str">
        <f t="shared" si="25"/>
        <v>FB.VI</v>
      </c>
    </row>
    <row r="1665" spans="2:13" x14ac:dyDescent="0.2">
      <c r="B1665" t="s">
        <v>1607</v>
      </c>
      <c r="C1665" t="s">
        <v>12014</v>
      </c>
      <c r="E1665" t="s">
        <v>12089</v>
      </c>
      <c r="M1665" t="str">
        <f t="shared" si="25"/>
        <v>FB.VI</v>
      </c>
    </row>
    <row r="1666" spans="2:13" x14ac:dyDescent="0.2">
      <c r="B1666" t="s">
        <v>1644</v>
      </c>
      <c r="C1666" t="s">
        <v>12014</v>
      </c>
      <c r="D1666" t="s">
        <v>12454</v>
      </c>
      <c r="E1666" t="s">
        <v>12090</v>
      </c>
      <c r="M1666" t="str">
        <f t="shared" ref="M1666:M1729" si="26">VLOOKUP(B1666,Andy,2,FALSE)</f>
        <v>FB.VI</v>
      </c>
    </row>
    <row r="1667" spans="2:13" x14ac:dyDescent="0.2">
      <c r="B1667" t="s">
        <v>2703</v>
      </c>
      <c r="C1667" t="s">
        <v>12014</v>
      </c>
      <c r="E1667" t="s">
        <v>12091</v>
      </c>
      <c r="M1667" t="str">
        <f t="shared" si="26"/>
        <v>FB.VI</v>
      </c>
    </row>
    <row r="1668" spans="2:13" x14ac:dyDescent="0.2">
      <c r="B1668" t="s">
        <v>2704</v>
      </c>
      <c r="C1668" t="s">
        <v>12014</v>
      </c>
      <c r="E1668" t="s">
        <v>12092</v>
      </c>
      <c r="M1668" t="str">
        <f t="shared" si="26"/>
        <v>FB.VI</v>
      </c>
    </row>
    <row r="1669" spans="2:13" x14ac:dyDescent="0.2">
      <c r="B1669" t="s">
        <v>5113</v>
      </c>
      <c r="C1669" t="s">
        <v>12014</v>
      </c>
      <c r="D1669" t="s">
        <v>12093</v>
      </c>
      <c r="E1669" t="s">
        <v>10476</v>
      </c>
      <c r="M1669" t="str">
        <f t="shared" si="26"/>
        <v>FB.VI</v>
      </c>
    </row>
    <row r="1670" spans="2:13" x14ac:dyDescent="0.2">
      <c r="B1670" t="s">
        <v>6275</v>
      </c>
      <c r="C1670" t="s">
        <v>12014</v>
      </c>
      <c r="D1670">
        <v>45</v>
      </c>
      <c r="E1670" t="s">
        <v>12094</v>
      </c>
      <c r="M1670" t="str">
        <f t="shared" si="26"/>
        <v>FB.VI</v>
      </c>
    </row>
    <row r="1671" spans="2:13" x14ac:dyDescent="0.2">
      <c r="B1671" t="s">
        <v>1921</v>
      </c>
      <c r="C1671" t="s">
        <v>12014</v>
      </c>
      <c r="E1671" t="s">
        <v>12095</v>
      </c>
      <c r="M1671" t="str">
        <f t="shared" si="26"/>
        <v>FB.VI</v>
      </c>
    </row>
    <row r="1672" spans="2:13" x14ac:dyDescent="0.2">
      <c r="B1672" t="s">
        <v>2918</v>
      </c>
      <c r="C1672" t="s">
        <v>12014</v>
      </c>
      <c r="D1672" t="s">
        <v>12085</v>
      </c>
      <c r="E1672" t="s">
        <v>12096</v>
      </c>
      <c r="M1672" t="str">
        <f t="shared" si="26"/>
        <v>FB.VI</v>
      </c>
    </row>
    <row r="1673" spans="2:13" x14ac:dyDescent="0.2">
      <c r="B1673" t="s">
        <v>6347</v>
      </c>
      <c r="C1673" t="s">
        <v>12014</v>
      </c>
      <c r="E1673" t="s">
        <v>12097</v>
      </c>
      <c r="M1673" t="str">
        <f t="shared" si="26"/>
        <v>FB.VI</v>
      </c>
    </row>
    <row r="1674" spans="2:13" x14ac:dyDescent="0.2">
      <c r="B1674" t="s">
        <v>4937</v>
      </c>
      <c r="C1674" t="s">
        <v>12014</v>
      </c>
      <c r="D1674" t="s">
        <v>10394</v>
      </c>
      <c r="E1674" t="s">
        <v>12098</v>
      </c>
      <c r="M1674" t="str">
        <f t="shared" si="26"/>
        <v>FB.VI</v>
      </c>
    </row>
    <row r="1675" spans="2:13" x14ac:dyDescent="0.2">
      <c r="B1675" t="s">
        <v>1528</v>
      </c>
      <c r="C1675" t="s">
        <v>12014</v>
      </c>
      <c r="D1675" t="s">
        <v>10390</v>
      </c>
      <c r="E1675" t="s">
        <v>12099</v>
      </c>
      <c r="M1675" t="str">
        <f t="shared" si="26"/>
        <v>FB.VI</v>
      </c>
    </row>
    <row r="1676" spans="2:13" x14ac:dyDescent="0.2">
      <c r="B1676" t="s">
        <v>1599</v>
      </c>
      <c r="C1676" t="s">
        <v>12014</v>
      </c>
      <c r="E1676" t="s">
        <v>12100</v>
      </c>
      <c r="M1676" t="str">
        <f t="shared" si="26"/>
        <v>FB.VI</v>
      </c>
    </row>
    <row r="1677" spans="2:13" x14ac:dyDescent="0.2">
      <c r="B1677" t="s">
        <v>2002</v>
      </c>
      <c r="C1677" t="s">
        <v>12014</v>
      </c>
      <c r="D1677" t="s">
        <v>12101</v>
      </c>
      <c r="E1677" t="s">
        <v>12102</v>
      </c>
      <c r="M1677" t="str">
        <f t="shared" si="26"/>
        <v>FB.VI</v>
      </c>
    </row>
    <row r="1678" spans="2:13" x14ac:dyDescent="0.2">
      <c r="B1678" t="s">
        <v>2317</v>
      </c>
      <c r="C1678" t="s">
        <v>12014</v>
      </c>
      <c r="E1678" t="s">
        <v>12103</v>
      </c>
      <c r="M1678" t="str">
        <f t="shared" si="26"/>
        <v>FB.VI</v>
      </c>
    </row>
    <row r="1679" spans="2:13" x14ac:dyDescent="0.2">
      <c r="B1679" t="s">
        <v>2705</v>
      </c>
      <c r="C1679" t="s">
        <v>12014</v>
      </c>
      <c r="E1679" t="s">
        <v>12104</v>
      </c>
      <c r="M1679" t="str">
        <f t="shared" si="26"/>
        <v>FB.VI</v>
      </c>
    </row>
    <row r="1680" spans="2:13" x14ac:dyDescent="0.2">
      <c r="B1680" t="s">
        <v>4197</v>
      </c>
      <c r="C1680" t="s">
        <v>12014</v>
      </c>
      <c r="D1680" t="s">
        <v>12105</v>
      </c>
      <c r="E1680" t="s">
        <v>12106</v>
      </c>
      <c r="M1680" t="str">
        <f t="shared" si="26"/>
        <v>FB.VI</v>
      </c>
    </row>
    <row r="1681" spans="2:13" x14ac:dyDescent="0.2">
      <c r="B1681" t="s">
        <v>6735</v>
      </c>
      <c r="C1681" t="s">
        <v>12014</v>
      </c>
      <c r="D1681" t="s">
        <v>12107</v>
      </c>
      <c r="E1681" t="s">
        <v>12108</v>
      </c>
      <c r="M1681" t="str">
        <f t="shared" si="26"/>
        <v>FB.VI</v>
      </c>
    </row>
    <row r="1682" spans="2:13" x14ac:dyDescent="0.2">
      <c r="B1682" t="s">
        <v>7582</v>
      </c>
      <c r="C1682" t="s">
        <v>12014</v>
      </c>
      <c r="D1682" t="s">
        <v>12109</v>
      </c>
      <c r="E1682" t="s">
        <v>12110</v>
      </c>
      <c r="M1682" t="str">
        <f t="shared" si="26"/>
        <v>FB.VI</v>
      </c>
    </row>
    <row r="1683" spans="2:13" x14ac:dyDescent="0.2">
      <c r="B1683" t="s">
        <v>2884</v>
      </c>
      <c r="C1683" t="s">
        <v>12014</v>
      </c>
      <c r="D1683">
        <v>487</v>
      </c>
      <c r="E1683" t="s">
        <v>13806</v>
      </c>
      <c r="M1683" t="str">
        <f t="shared" si="26"/>
        <v>FB.VI</v>
      </c>
    </row>
    <row r="1684" spans="2:13" x14ac:dyDescent="0.2">
      <c r="B1684" t="s">
        <v>5492</v>
      </c>
      <c r="C1684" t="s">
        <v>12014</v>
      </c>
      <c r="D1684">
        <v>464</v>
      </c>
      <c r="E1684" t="s">
        <v>12111</v>
      </c>
      <c r="M1684" t="str">
        <f t="shared" si="26"/>
        <v>FB.VI</v>
      </c>
    </row>
    <row r="1685" spans="2:13" x14ac:dyDescent="0.2">
      <c r="B1685" t="s">
        <v>1283</v>
      </c>
      <c r="C1685" t="s">
        <v>12014</v>
      </c>
      <c r="D1685">
        <v>418</v>
      </c>
      <c r="E1685" t="s">
        <v>12112</v>
      </c>
      <c r="M1685" t="str">
        <f t="shared" si="26"/>
        <v>FB.VI</v>
      </c>
    </row>
    <row r="1686" spans="2:13" x14ac:dyDescent="0.2">
      <c r="B1686" t="s">
        <v>2720</v>
      </c>
      <c r="C1686" t="s">
        <v>12014</v>
      </c>
      <c r="D1686" t="s">
        <v>12113</v>
      </c>
      <c r="E1686" t="s">
        <v>12114</v>
      </c>
      <c r="M1686" t="str">
        <f t="shared" si="26"/>
        <v>FB.VI</v>
      </c>
    </row>
    <row r="1687" spans="2:13" x14ac:dyDescent="0.2">
      <c r="B1687" t="s">
        <v>818</v>
      </c>
      <c r="C1687" t="s">
        <v>12014</v>
      </c>
      <c r="D1687" t="s">
        <v>105</v>
      </c>
      <c r="E1687" t="s">
        <v>12115</v>
      </c>
      <c r="M1687" t="str">
        <f t="shared" si="26"/>
        <v>FB.VI</v>
      </c>
    </row>
    <row r="1688" spans="2:13" x14ac:dyDescent="0.2">
      <c r="B1688" t="s">
        <v>5614</v>
      </c>
      <c r="C1688" t="s">
        <v>12014</v>
      </c>
      <c r="D1688">
        <v>21</v>
      </c>
      <c r="E1688" t="s">
        <v>12116</v>
      </c>
      <c r="M1688" t="str">
        <f t="shared" si="26"/>
        <v>FB.VI</v>
      </c>
    </row>
    <row r="1689" spans="2:13" x14ac:dyDescent="0.2">
      <c r="B1689" t="s">
        <v>3841</v>
      </c>
      <c r="C1689" t="s">
        <v>12014</v>
      </c>
      <c r="D1689">
        <v>305</v>
      </c>
      <c r="E1689" t="s">
        <v>9917</v>
      </c>
      <c r="M1689" t="str">
        <f t="shared" si="26"/>
        <v>FB.VI</v>
      </c>
    </row>
    <row r="1690" spans="2:13" x14ac:dyDescent="0.2">
      <c r="B1690" t="s">
        <v>2792</v>
      </c>
      <c r="C1690" t="s">
        <v>12014</v>
      </c>
      <c r="E1690" t="s">
        <v>11956</v>
      </c>
      <c r="M1690" t="str">
        <f t="shared" si="26"/>
        <v>FB.VI</v>
      </c>
    </row>
    <row r="1691" spans="2:13" x14ac:dyDescent="0.2">
      <c r="B1691" t="s">
        <v>3068</v>
      </c>
      <c r="C1691" t="s">
        <v>12014</v>
      </c>
      <c r="D1691">
        <v>31</v>
      </c>
      <c r="E1691" t="s">
        <v>13760</v>
      </c>
      <c r="M1691" t="str">
        <f t="shared" si="26"/>
        <v>FB.VI</v>
      </c>
    </row>
    <row r="1692" spans="2:13" x14ac:dyDescent="0.2">
      <c r="B1692" t="s">
        <v>6734</v>
      </c>
      <c r="C1692" t="s">
        <v>12014</v>
      </c>
      <c r="D1692" t="s">
        <v>12117</v>
      </c>
      <c r="E1692" t="s">
        <v>12118</v>
      </c>
      <c r="M1692" t="str">
        <f t="shared" si="26"/>
        <v>FB.VI</v>
      </c>
    </row>
    <row r="1693" spans="2:13" x14ac:dyDescent="0.2">
      <c r="B1693" t="s">
        <v>1649</v>
      </c>
      <c r="C1693" t="s">
        <v>12014</v>
      </c>
      <c r="D1693">
        <v>107</v>
      </c>
      <c r="E1693" t="s">
        <v>12119</v>
      </c>
      <c r="M1693" t="str">
        <f t="shared" si="26"/>
        <v>FB.VI</v>
      </c>
    </row>
    <row r="1694" spans="2:13" x14ac:dyDescent="0.2">
      <c r="B1694" t="s">
        <v>4968</v>
      </c>
      <c r="C1694" t="s">
        <v>12014</v>
      </c>
      <c r="D1694">
        <v>418</v>
      </c>
      <c r="E1694" t="s">
        <v>12120</v>
      </c>
      <c r="M1694" t="str">
        <f t="shared" si="26"/>
        <v>FB.VI</v>
      </c>
    </row>
    <row r="1695" spans="2:13" x14ac:dyDescent="0.2">
      <c r="B1695" t="s">
        <v>3839</v>
      </c>
      <c r="C1695" t="s">
        <v>12014</v>
      </c>
      <c r="D1695">
        <v>464</v>
      </c>
      <c r="E1695" t="s">
        <v>9917</v>
      </c>
      <c r="M1695" t="str">
        <f t="shared" si="26"/>
        <v>FB.VI</v>
      </c>
    </row>
    <row r="1696" spans="2:13" x14ac:dyDescent="0.2">
      <c r="B1696" t="s">
        <v>1106</v>
      </c>
      <c r="C1696" t="s">
        <v>12014</v>
      </c>
      <c r="D1696">
        <v>464</v>
      </c>
      <c r="E1696" t="s">
        <v>10381</v>
      </c>
      <c r="M1696" t="str">
        <f t="shared" si="26"/>
        <v>FB.VI</v>
      </c>
    </row>
    <row r="1697" spans="2:13" x14ac:dyDescent="0.2">
      <c r="B1697" t="s">
        <v>2601</v>
      </c>
      <c r="C1697" t="s">
        <v>12014</v>
      </c>
      <c r="D1697" t="s">
        <v>10380</v>
      </c>
      <c r="E1697" t="s">
        <v>12121</v>
      </c>
      <c r="M1697" t="str">
        <f t="shared" si="26"/>
        <v>FB.VI</v>
      </c>
    </row>
    <row r="1698" spans="2:13" x14ac:dyDescent="0.2">
      <c r="B1698" t="s">
        <v>1256</v>
      </c>
      <c r="C1698" t="s">
        <v>12014</v>
      </c>
      <c r="D1698">
        <v>605</v>
      </c>
      <c r="E1698" t="s">
        <v>10379</v>
      </c>
      <c r="M1698" t="str">
        <f t="shared" si="26"/>
        <v>FB.VI</v>
      </c>
    </row>
    <row r="1699" spans="2:13" x14ac:dyDescent="0.2">
      <c r="B1699" t="s">
        <v>1263</v>
      </c>
      <c r="C1699" t="s">
        <v>12014</v>
      </c>
      <c r="D1699">
        <v>487</v>
      </c>
      <c r="E1699" t="s">
        <v>10379</v>
      </c>
      <c r="M1699" t="str">
        <f t="shared" si="26"/>
        <v>FB.VI</v>
      </c>
    </row>
    <row r="1700" spans="2:13" x14ac:dyDescent="0.2">
      <c r="B1700" t="s">
        <v>1142</v>
      </c>
      <c r="C1700" t="s">
        <v>12014</v>
      </c>
      <c r="D1700">
        <v>487</v>
      </c>
      <c r="E1700" t="s">
        <v>12122</v>
      </c>
      <c r="M1700" t="str">
        <f t="shared" si="26"/>
        <v>FB.VI</v>
      </c>
    </row>
    <row r="1701" spans="2:13" x14ac:dyDescent="0.2">
      <c r="B1701" t="s">
        <v>7466</v>
      </c>
      <c r="C1701" t="s">
        <v>12014</v>
      </c>
      <c r="D1701" t="s">
        <v>12123</v>
      </c>
      <c r="E1701" t="s">
        <v>12124</v>
      </c>
      <c r="M1701" t="str">
        <f t="shared" si="26"/>
        <v>FB.VI</v>
      </c>
    </row>
    <row r="1702" spans="2:13" x14ac:dyDescent="0.2">
      <c r="B1702" t="s">
        <v>5709</v>
      </c>
      <c r="C1702" t="s">
        <v>12014</v>
      </c>
      <c r="D1702">
        <v>21</v>
      </c>
      <c r="E1702" t="s">
        <v>12125</v>
      </c>
      <c r="M1702" t="str">
        <f t="shared" si="26"/>
        <v>FB.VI</v>
      </c>
    </row>
    <row r="1703" spans="2:13" x14ac:dyDescent="0.2">
      <c r="B1703" t="s">
        <v>2637</v>
      </c>
      <c r="C1703" t="s">
        <v>12014</v>
      </c>
      <c r="D1703">
        <v>305</v>
      </c>
      <c r="E1703" t="s">
        <v>12126</v>
      </c>
      <c r="M1703" t="str">
        <f t="shared" si="26"/>
        <v>FB.VI</v>
      </c>
    </row>
    <row r="1704" spans="2:13" x14ac:dyDescent="0.2">
      <c r="B1704" t="s">
        <v>3876</v>
      </c>
      <c r="C1704" t="s">
        <v>12014</v>
      </c>
      <c r="D1704">
        <v>21</v>
      </c>
      <c r="E1704" t="s">
        <v>9900</v>
      </c>
      <c r="M1704" t="str">
        <f t="shared" si="26"/>
        <v>FB.VI</v>
      </c>
    </row>
    <row r="1705" spans="2:13" x14ac:dyDescent="0.2">
      <c r="B1705" t="s">
        <v>4938</v>
      </c>
      <c r="C1705" t="s">
        <v>12014</v>
      </c>
      <c r="D1705">
        <v>613</v>
      </c>
      <c r="E1705" t="s">
        <v>12127</v>
      </c>
      <c r="M1705" t="str">
        <f t="shared" si="26"/>
        <v>FB.VI</v>
      </c>
    </row>
    <row r="1706" spans="2:13" x14ac:dyDescent="0.2">
      <c r="B1706" t="s">
        <v>1037</v>
      </c>
      <c r="C1706" t="s">
        <v>12014</v>
      </c>
      <c r="D1706">
        <v>605</v>
      </c>
      <c r="E1706" t="s">
        <v>12128</v>
      </c>
      <c r="M1706" t="str">
        <f t="shared" si="26"/>
        <v>FB.VI</v>
      </c>
    </row>
    <row r="1707" spans="2:13" x14ac:dyDescent="0.2">
      <c r="B1707" t="s">
        <v>3120</v>
      </c>
      <c r="C1707" t="s">
        <v>12014</v>
      </c>
      <c r="D1707" t="s">
        <v>12129</v>
      </c>
      <c r="E1707" t="s">
        <v>12130</v>
      </c>
      <c r="M1707" t="str">
        <f t="shared" si="26"/>
        <v>FB.VI</v>
      </c>
    </row>
    <row r="1708" spans="2:13" x14ac:dyDescent="0.2">
      <c r="B1708" t="s">
        <v>1006</v>
      </c>
      <c r="C1708" t="s">
        <v>12014</v>
      </c>
      <c r="D1708" t="s">
        <v>12131</v>
      </c>
      <c r="E1708" t="s">
        <v>12132</v>
      </c>
      <c r="M1708" t="str">
        <f t="shared" si="26"/>
        <v>FB.VI</v>
      </c>
    </row>
    <row r="1709" spans="2:13" x14ac:dyDescent="0.2">
      <c r="B1709" t="s">
        <v>3914</v>
      </c>
      <c r="C1709" t="s">
        <v>12014</v>
      </c>
      <c r="D1709">
        <v>235</v>
      </c>
      <c r="E1709" t="s">
        <v>10436</v>
      </c>
      <c r="M1709" t="str">
        <f t="shared" si="26"/>
        <v>FB.VI</v>
      </c>
    </row>
    <row r="1710" spans="2:13" x14ac:dyDescent="0.2">
      <c r="B1710" t="s">
        <v>2895</v>
      </c>
      <c r="C1710" t="s">
        <v>12014</v>
      </c>
      <c r="D1710">
        <v>248</v>
      </c>
      <c r="E1710" t="s">
        <v>12133</v>
      </c>
      <c r="M1710" t="str">
        <f t="shared" si="26"/>
        <v>FB.VI</v>
      </c>
    </row>
    <row r="1711" spans="2:13" x14ac:dyDescent="0.2">
      <c r="B1711" t="s">
        <v>2183</v>
      </c>
      <c r="C1711" t="s">
        <v>12014</v>
      </c>
      <c r="D1711">
        <v>45</v>
      </c>
      <c r="E1711" t="s">
        <v>9850</v>
      </c>
      <c r="M1711" t="str">
        <f t="shared" si="26"/>
        <v>FB.VI</v>
      </c>
    </row>
    <row r="1712" spans="2:13" x14ac:dyDescent="0.2">
      <c r="B1712" t="s">
        <v>992</v>
      </c>
      <c r="C1712" t="s">
        <v>12014</v>
      </c>
      <c r="D1712" t="s">
        <v>12134</v>
      </c>
      <c r="E1712" t="s">
        <v>12135</v>
      </c>
      <c r="M1712" t="str">
        <f t="shared" si="26"/>
        <v>FB.VI</v>
      </c>
    </row>
    <row r="1713" spans="2:13" x14ac:dyDescent="0.2">
      <c r="B1713" t="s">
        <v>1407</v>
      </c>
      <c r="C1713" t="s">
        <v>12014</v>
      </c>
      <c r="E1713" t="s">
        <v>12136</v>
      </c>
      <c r="M1713" t="str">
        <f t="shared" si="26"/>
        <v>FB.VI</v>
      </c>
    </row>
    <row r="1714" spans="2:13" x14ac:dyDescent="0.2">
      <c r="B1714" t="s">
        <v>2052</v>
      </c>
      <c r="C1714" t="s">
        <v>12014</v>
      </c>
      <c r="D1714" t="s">
        <v>12137</v>
      </c>
      <c r="E1714" t="s">
        <v>9523</v>
      </c>
      <c r="M1714" t="str">
        <f t="shared" si="26"/>
        <v>FB.VI</v>
      </c>
    </row>
    <row r="1715" spans="2:13" x14ac:dyDescent="0.2">
      <c r="B1715" t="s">
        <v>6254</v>
      </c>
      <c r="C1715" t="s">
        <v>12014</v>
      </c>
      <c r="D1715" t="s">
        <v>12137</v>
      </c>
      <c r="E1715" t="s">
        <v>12138</v>
      </c>
      <c r="M1715" t="str">
        <f t="shared" si="26"/>
        <v>FB.VI</v>
      </c>
    </row>
    <row r="1716" spans="2:13" x14ac:dyDescent="0.2">
      <c r="B1716" t="s">
        <v>2662</v>
      </c>
      <c r="C1716" t="s">
        <v>12014</v>
      </c>
      <c r="D1716" t="s">
        <v>12139</v>
      </c>
      <c r="E1716" t="s">
        <v>12140</v>
      </c>
      <c r="M1716" t="str">
        <f t="shared" si="26"/>
        <v>FB.VI</v>
      </c>
    </row>
    <row r="1717" spans="2:13" x14ac:dyDescent="0.2">
      <c r="B1717" t="s">
        <v>1036</v>
      </c>
      <c r="C1717" t="s">
        <v>12014</v>
      </c>
      <c r="D1717" t="s">
        <v>12141</v>
      </c>
      <c r="E1717" t="s">
        <v>12142</v>
      </c>
      <c r="M1717" t="str">
        <f t="shared" si="26"/>
        <v>FB.VI</v>
      </c>
    </row>
    <row r="1718" spans="2:13" x14ac:dyDescent="0.2">
      <c r="B1718" t="s">
        <v>3825</v>
      </c>
      <c r="C1718" t="s">
        <v>12014</v>
      </c>
      <c r="E1718" t="s">
        <v>12143</v>
      </c>
      <c r="M1718" t="str">
        <f t="shared" si="26"/>
        <v>FB.VI</v>
      </c>
    </row>
    <row r="1719" spans="2:13" x14ac:dyDescent="0.2">
      <c r="B1719" t="s">
        <v>1688</v>
      </c>
      <c r="C1719" t="s">
        <v>12014</v>
      </c>
      <c r="D1719" t="s">
        <v>12144</v>
      </c>
      <c r="E1719" t="s">
        <v>12145</v>
      </c>
      <c r="M1719" t="str">
        <f t="shared" si="26"/>
        <v>FB.VI</v>
      </c>
    </row>
    <row r="1720" spans="2:13" x14ac:dyDescent="0.2">
      <c r="B1720" t="s">
        <v>1491</v>
      </c>
      <c r="C1720" t="s">
        <v>12014</v>
      </c>
      <c r="D1720" t="s">
        <v>13802</v>
      </c>
      <c r="E1720" t="s">
        <v>10559</v>
      </c>
      <c r="M1720" t="str">
        <f t="shared" si="26"/>
        <v>FB.VI</v>
      </c>
    </row>
    <row r="1721" spans="2:13" x14ac:dyDescent="0.2">
      <c r="B1721" t="s">
        <v>6199</v>
      </c>
      <c r="C1721" t="s">
        <v>12014</v>
      </c>
      <c r="D1721" t="s">
        <v>12137</v>
      </c>
      <c r="E1721" t="s">
        <v>11178</v>
      </c>
      <c r="M1721" t="str">
        <f t="shared" si="26"/>
        <v>FB.VI</v>
      </c>
    </row>
    <row r="1722" spans="2:13" x14ac:dyDescent="0.2">
      <c r="B1722" t="s">
        <v>1233</v>
      </c>
      <c r="C1722" t="s">
        <v>12014</v>
      </c>
      <c r="D1722" t="s">
        <v>10390</v>
      </c>
      <c r="E1722" t="s">
        <v>10560</v>
      </c>
      <c r="M1722" t="str">
        <f t="shared" si="26"/>
        <v>FB.VI</v>
      </c>
    </row>
    <row r="1723" spans="2:13" x14ac:dyDescent="0.2">
      <c r="B1723" t="s">
        <v>2136</v>
      </c>
      <c r="C1723" t="s">
        <v>12014</v>
      </c>
      <c r="D1723" t="s">
        <v>12134</v>
      </c>
      <c r="E1723" t="s">
        <v>11605</v>
      </c>
      <c r="M1723" t="str">
        <f t="shared" si="26"/>
        <v>FB.VI</v>
      </c>
    </row>
    <row r="1724" spans="2:13" x14ac:dyDescent="0.2">
      <c r="B1724" t="s">
        <v>2050</v>
      </c>
      <c r="C1724" t="s">
        <v>12014</v>
      </c>
      <c r="D1724" t="s">
        <v>10390</v>
      </c>
      <c r="E1724" t="s">
        <v>9523</v>
      </c>
      <c r="M1724" t="str">
        <f t="shared" si="26"/>
        <v>FB.VI</v>
      </c>
    </row>
    <row r="1725" spans="2:13" x14ac:dyDescent="0.2">
      <c r="B1725" t="s">
        <v>5116</v>
      </c>
      <c r="C1725" t="s">
        <v>12014</v>
      </c>
      <c r="D1725" t="s">
        <v>10394</v>
      </c>
      <c r="E1725" t="s">
        <v>10476</v>
      </c>
      <c r="M1725" t="str">
        <f t="shared" si="26"/>
        <v>FB.VI</v>
      </c>
    </row>
    <row r="1726" spans="2:13" x14ac:dyDescent="0.2">
      <c r="B1726" t="s">
        <v>5407</v>
      </c>
      <c r="C1726" t="s">
        <v>12014</v>
      </c>
      <c r="D1726" t="s">
        <v>10561</v>
      </c>
      <c r="E1726" t="s">
        <v>10562</v>
      </c>
      <c r="M1726" t="str">
        <f t="shared" si="26"/>
        <v>FB.VI</v>
      </c>
    </row>
    <row r="1727" spans="2:13" x14ac:dyDescent="0.2">
      <c r="B1727" t="s">
        <v>5391</v>
      </c>
      <c r="C1727" t="s">
        <v>12014</v>
      </c>
      <c r="D1727" t="s">
        <v>12134</v>
      </c>
      <c r="E1727" t="s">
        <v>10563</v>
      </c>
      <c r="M1727" t="str">
        <f t="shared" si="26"/>
        <v>FB.VI</v>
      </c>
    </row>
    <row r="1728" spans="2:13" x14ac:dyDescent="0.2">
      <c r="B1728" t="s">
        <v>6001</v>
      </c>
      <c r="C1728" t="s">
        <v>12014</v>
      </c>
      <c r="D1728" t="s">
        <v>12134</v>
      </c>
      <c r="E1728" t="s">
        <v>9850</v>
      </c>
      <c r="M1728" t="str">
        <f t="shared" si="26"/>
        <v>FB.VI</v>
      </c>
    </row>
    <row r="1729" spans="2:13" x14ac:dyDescent="0.2">
      <c r="B1729" t="s">
        <v>5145</v>
      </c>
      <c r="C1729" t="s">
        <v>12014</v>
      </c>
      <c r="D1729">
        <v>45</v>
      </c>
      <c r="E1729" t="s">
        <v>10476</v>
      </c>
      <c r="M1729" t="str">
        <f t="shared" si="26"/>
        <v>FB.VI</v>
      </c>
    </row>
    <row r="1730" spans="2:13" x14ac:dyDescent="0.2">
      <c r="B1730" t="s">
        <v>2001</v>
      </c>
      <c r="C1730" t="s">
        <v>12014</v>
      </c>
      <c r="D1730" t="s">
        <v>10394</v>
      </c>
      <c r="E1730" t="s">
        <v>12102</v>
      </c>
      <c r="M1730" t="str">
        <f t="shared" ref="M1730:M1793" si="27">VLOOKUP(B1730,Andy,2,FALSE)</f>
        <v>FB.VI</v>
      </c>
    </row>
    <row r="1731" spans="2:13" x14ac:dyDescent="0.2">
      <c r="B1731" t="s">
        <v>6006</v>
      </c>
      <c r="C1731" t="s">
        <v>12014</v>
      </c>
      <c r="D1731" t="s">
        <v>10390</v>
      </c>
      <c r="E1731" t="s">
        <v>9850</v>
      </c>
      <c r="M1731" t="str">
        <f t="shared" si="27"/>
        <v>FB.VI</v>
      </c>
    </row>
    <row r="1732" spans="2:13" x14ac:dyDescent="0.2">
      <c r="B1732" t="s">
        <v>975</v>
      </c>
      <c r="C1732" t="s">
        <v>12014</v>
      </c>
      <c r="D1732" t="s">
        <v>12085</v>
      </c>
      <c r="E1732" t="s">
        <v>10564</v>
      </c>
      <c r="M1732" t="str">
        <f t="shared" si="27"/>
        <v>FB.VI</v>
      </c>
    </row>
    <row r="1733" spans="2:13" x14ac:dyDescent="0.2">
      <c r="B1733" t="s">
        <v>1911</v>
      </c>
      <c r="C1733" t="s">
        <v>12014</v>
      </c>
      <c r="D1733" t="s">
        <v>10565</v>
      </c>
      <c r="E1733" t="s">
        <v>10566</v>
      </c>
      <c r="M1733" t="str">
        <f t="shared" si="27"/>
        <v>FB.VI</v>
      </c>
    </row>
    <row r="1734" spans="2:13" x14ac:dyDescent="0.2">
      <c r="B1734" t="s">
        <v>5509</v>
      </c>
      <c r="C1734" t="s">
        <v>12014</v>
      </c>
      <c r="D1734" t="s">
        <v>10567</v>
      </c>
      <c r="E1734" t="s">
        <v>10568</v>
      </c>
      <c r="M1734" t="str">
        <f t="shared" si="27"/>
        <v>FB.VI</v>
      </c>
    </row>
    <row r="1735" spans="2:13" x14ac:dyDescent="0.2">
      <c r="B1735" t="s">
        <v>5389</v>
      </c>
      <c r="C1735" t="s">
        <v>12014</v>
      </c>
      <c r="D1735" t="s">
        <v>10561</v>
      </c>
      <c r="E1735" t="s">
        <v>10569</v>
      </c>
      <c r="M1735" t="str">
        <f t="shared" si="27"/>
        <v>FB.VI</v>
      </c>
    </row>
    <row r="1736" spans="2:13" x14ac:dyDescent="0.2">
      <c r="B1736" t="s">
        <v>1337</v>
      </c>
      <c r="C1736" t="s">
        <v>12014</v>
      </c>
      <c r="D1736" t="s">
        <v>10390</v>
      </c>
      <c r="E1736" t="s">
        <v>10570</v>
      </c>
      <c r="M1736" t="str">
        <f t="shared" si="27"/>
        <v>FB.VI</v>
      </c>
    </row>
    <row r="1737" spans="2:13" x14ac:dyDescent="0.2">
      <c r="B1737" t="s">
        <v>2606</v>
      </c>
      <c r="C1737" t="s">
        <v>12014</v>
      </c>
      <c r="D1737">
        <v>14</v>
      </c>
      <c r="E1737" t="s">
        <v>10571</v>
      </c>
      <c r="M1737" t="str">
        <f t="shared" si="27"/>
        <v>FB.VI</v>
      </c>
    </row>
    <row r="1738" spans="2:13" x14ac:dyDescent="0.2">
      <c r="B1738" t="s">
        <v>1287</v>
      </c>
      <c r="C1738" t="s">
        <v>12014</v>
      </c>
      <c r="D1738" t="s">
        <v>10394</v>
      </c>
      <c r="E1738" t="s">
        <v>10572</v>
      </c>
      <c r="M1738" t="str">
        <f t="shared" si="27"/>
        <v>FB.VI</v>
      </c>
    </row>
    <row r="1739" spans="2:13" x14ac:dyDescent="0.2">
      <c r="B1739" t="s">
        <v>4967</v>
      </c>
      <c r="C1739" t="s">
        <v>12014</v>
      </c>
      <c r="D1739" t="s">
        <v>10573</v>
      </c>
      <c r="E1739" t="s">
        <v>10574</v>
      </c>
      <c r="M1739" t="str">
        <f t="shared" si="27"/>
        <v>FB.VI</v>
      </c>
    </row>
    <row r="1740" spans="2:13" x14ac:dyDescent="0.2">
      <c r="B1740" t="s">
        <v>2318</v>
      </c>
      <c r="C1740" t="s">
        <v>12014</v>
      </c>
      <c r="E1740" t="s">
        <v>10575</v>
      </c>
      <c r="M1740" t="str">
        <f t="shared" si="27"/>
        <v>FB.VI</v>
      </c>
    </row>
    <row r="1741" spans="2:13" x14ac:dyDescent="0.2">
      <c r="B1741" t="s">
        <v>5146</v>
      </c>
      <c r="C1741" t="s">
        <v>12014</v>
      </c>
      <c r="D1741">
        <v>45</v>
      </c>
      <c r="E1741" t="s">
        <v>10476</v>
      </c>
      <c r="M1741" t="str">
        <f t="shared" si="27"/>
        <v>FB.VI</v>
      </c>
    </row>
    <row r="1742" spans="2:13" x14ac:dyDescent="0.2">
      <c r="B1742" t="s">
        <v>4151</v>
      </c>
      <c r="C1742" t="s">
        <v>12014</v>
      </c>
      <c r="E1742" t="s">
        <v>10576</v>
      </c>
      <c r="M1742" t="str">
        <f t="shared" si="27"/>
        <v>FB.VI</v>
      </c>
    </row>
    <row r="1743" spans="2:13" x14ac:dyDescent="0.2">
      <c r="B1743" t="s">
        <v>3010</v>
      </c>
      <c r="C1743" t="s">
        <v>12014</v>
      </c>
      <c r="D1743" t="s">
        <v>10397</v>
      </c>
      <c r="E1743" t="s">
        <v>10577</v>
      </c>
      <c r="M1743" t="str">
        <f t="shared" si="27"/>
        <v>FB.VI</v>
      </c>
    </row>
    <row r="1744" spans="2:13" x14ac:dyDescent="0.2">
      <c r="B1744" t="s">
        <v>6434</v>
      </c>
      <c r="C1744" t="s">
        <v>12014</v>
      </c>
      <c r="E1744" t="s">
        <v>10578</v>
      </c>
      <c r="M1744" t="str">
        <f t="shared" si="27"/>
        <v>FB.VI</v>
      </c>
    </row>
    <row r="1745" spans="2:13" x14ac:dyDescent="0.2">
      <c r="B1745" t="s">
        <v>5539</v>
      </c>
      <c r="C1745" t="s">
        <v>12014</v>
      </c>
      <c r="D1745" t="s">
        <v>10390</v>
      </c>
      <c r="E1745" t="s">
        <v>9948</v>
      </c>
      <c r="M1745" t="str">
        <f t="shared" si="27"/>
        <v>FB.VI</v>
      </c>
    </row>
    <row r="1746" spans="2:13" x14ac:dyDescent="0.2">
      <c r="B1746" t="s">
        <v>2585</v>
      </c>
      <c r="C1746" t="s">
        <v>12014</v>
      </c>
      <c r="D1746" t="s">
        <v>10579</v>
      </c>
      <c r="E1746" t="s">
        <v>10580</v>
      </c>
      <c r="M1746" t="str">
        <f t="shared" si="27"/>
        <v>FB.VI</v>
      </c>
    </row>
    <row r="1747" spans="2:13" x14ac:dyDescent="0.2">
      <c r="B1747" t="s">
        <v>5731</v>
      </c>
      <c r="C1747" t="s">
        <v>12014</v>
      </c>
      <c r="D1747" t="s">
        <v>13802</v>
      </c>
      <c r="E1747" t="s">
        <v>10581</v>
      </c>
      <c r="M1747" t="str">
        <f t="shared" si="27"/>
        <v>FB.VI</v>
      </c>
    </row>
    <row r="1748" spans="2:13" x14ac:dyDescent="0.2">
      <c r="B1748" t="s">
        <v>3398</v>
      </c>
      <c r="C1748" t="s">
        <v>12014</v>
      </c>
      <c r="D1748" t="s">
        <v>12134</v>
      </c>
      <c r="E1748" t="s">
        <v>10582</v>
      </c>
      <c r="M1748" t="str">
        <f t="shared" si="27"/>
        <v>FB.VI</v>
      </c>
    </row>
    <row r="1749" spans="2:13" x14ac:dyDescent="0.2">
      <c r="B1749" t="s">
        <v>3710</v>
      </c>
      <c r="C1749" t="s">
        <v>12014</v>
      </c>
      <c r="D1749">
        <v>235</v>
      </c>
      <c r="E1749" t="s">
        <v>10583</v>
      </c>
      <c r="M1749" t="str">
        <f t="shared" si="27"/>
        <v>FB.VI</v>
      </c>
    </row>
    <row r="1750" spans="2:13" x14ac:dyDescent="0.2">
      <c r="B1750" t="s">
        <v>1468</v>
      </c>
      <c r="C1750" t="s">
        <v>12014</v>
      </c>
      <c r="D1750">
        <v>235</v>
      </c>
      <c r="E1750" t="s">
        <v>10584</v>
      </c>
      <c r="M1750" t="str">
        <f t="shared" si="27"/>
        <v>FB.VI</v>
      </c>
    </row>
    <row r="1751" spans="2:13" x14ac:dyDescent="0.2">
      <c r="B1751" t="s">
        <v>5158</v>
      </c>
      <c r="C1751" t="s">
        <v>12014</v>
      </c>
      <c r="D1751" t="s">
        <v>12134</v>
      </c>
      <c r="E1751" t="s">
        <v>13803</v>
      </c>
      <c r="M1751" t="str">
        <f t="shared" si="27"/>
        <v>FB.VI</v>
      </c>
    </row>
    <row r="1752" spans="2:13" x14ac:dyDescent="0.2">
      <c r="B1752" t="s">
        <v>2587</v>
      </c>
      <c r="C1752" t="s">
        <v>12014</v>
      </c>
      <c r="D1752" t="s">
        <v>10579</v>
      </c>
      <c r="E1752" t="s">
        <v>10585</v>
      </c>
      <c r="M1752" t="str">
        <f t="shared" si="27"/>
        <v>FB.VI</v>
      </c>
    </row>
    <row r="1753" spans="2:13" x14ac:dyDescent="0.2">
      <c r="B1753" t="s">
        <v>6360</v>
      </c>
      <c r="C1753" t="s">
        <v>12014</v>
      </c>
      <c r="D1753" t="s">
        <v>10390</v>
      </c>
      <c r="E1753" t="s">
        <v>9727</v>
      </c>
      <c r="M1753" t="str">
        <f t="shared" si="27"/>
        <v>FB.VI</v>
      </c>
    </row>
    <row r="1754" spans="2:13" x14ac:dyDescent="0.2">
      <c r="B1754" t="s">
        <v>5188</v>
      </c>
      <c r="C1754" t="s">
        <v>12014</v>
      </c>
      <c r="D1754" t="s">
        <v>10586</v>
      </c>
      <c r="E1754" t="s">
        <v>10587</v>
      </c>
      <c r="M1754" t="str">
        <f t="shared" si="27"/>
        <v>FB.VI</v>
      </c>
    </row>
    <row r="1755" spans="2:13" x14ac:dyDescent="0.2">
      <c r="B1755" t="s">
        <v>1317</v>
      </c>
      <c r="C1755" t="s">
        <v>12014</v>
      </c>
      <c r="D1755" t="s">
        <v>10561</v>
      </c>
      <c r="E1755" t="s">
        <v>10588</v>
      </c>
      <c r="M1755" t="str">
        <f t="shared" si="27"/>
        <v>FB.VI</v>
      </c>
    </row>
    <row r="1756" spans="2:13" x14ac:dyDescent="0.2">
      <c r="B1756" t="s">
        <v>2706</v>
      </c>
      <c r="C1756" t="s">
        <v>12014</v>
      </c>
      <c r="E1756" t="s">
        <v>10589</v>
      </c>
      <c r="M1756" t="str">
        <f t="shared" si="27"/>
        <v>FB.VI</v>
      </c>
    </row>
    <row r="1757" spans="2:13" x14ac:dyDescent="0.2">
      <c r="B1757" t="s">
        <v>5338</v>
      </c>
      <c r="C1757" t="s">
        <v>12014</v>
      </c>
      <c r="D1757" t="s">
        <v>10390</v>
      </c>
      <c r="E1757" t="s">
        <v>10393</v>
      </c>
      <c r="M1757" t="str">
        <f t="shared" si="27"/>
        <v>FB.VI</v>
      </c>
    </row>
    <row r="1758" spans="2:13" x14ac:dyDescent="0.2">
      <c r="B1758" t="s">
        <v>6002</v>
      </c>
      <c r="C1758" t="s">
        <v>12014</v>
      </c>
      <c r="D1758" t="s">
        <v>12134</v>
      </c>
      <c r="E1758" t="s">
        <v>9850</v>
      </c>
      <c r="M1758" t="str">
        <f t="shared" si="27"/>
        <v>FB.VI</v>
      </c>
    </row>
    <row r="1759" spans="2:13" x14ac:dyDescent="0.2">
      <c r="B1759" t="s">
        <v>4915</v>
      </c>
      <c r="C1759" t="s">
        <v>12014</v>
      </c>
      <c r="D1759" t="s">
        <v>10590</v>
      </c>
      <c r="E1759" t="s">
        <v>10591</v>
      </c>
      <c r="M1759" t="str">
        <f t="shared" si="27"/>
        <v>FB.VI</v>
      </c>
    </row>
    <row r="1760" spans="2:13" x14ac:dyDescent="0.2">
      <c r="B1760" t="s">
        <v>5125</v>
      </c>
      <c r="C1760" t="s">
        <v>12014</v>
      </c>
      <c r="D1760" t="s">
        <v>12134</v>
      </c>
      <c r="E1760" t="s">
        <v>10476</v>
      </c>
      <c r="M1760" t="str">
        <f t="shared" si="27"/>
        <v>FB.VI</v>
      </c>
    </row>
    <row r="1761" spans="2:13" x14ac:dyDescent="0.2">
      <c r="B1761" t="s">
        <v>2319</v>
      </c>
      <c r="C1761" t="s">
        <v>12014</v>
      </c>
      <c r="E1761" t="s">
        <v>10592</v>
      </c>
      <c r="M1761" t="str">
        <f t="shared" si="27"/>
        <v>FB.VI</v>
      </c>
    </row>
    <row r="1762" spans="2:13" x14ac:dyDescent="0.2">
      <c r="B1762" t="s">
        <v>1697</v>
      </c>
      <c r="C1762" t="s">
        <v>12014</v>
      </c>
      <c r="D1762" t="s">
        <v>10593</v>
      </c>
      <c r="E1762" t="s">
        <v>10594</v>
      </c>
      <c r="M1762" t="str">
        <f t="shared" si="27"/>
        <v>FB.VI</v>
      </c>
    </row>
    <row r="1763" spans="2:13" x14ac:dyDescent="0.2">
      <c r="B1763" t="s">
        <v>5555</v>
      </c>
      <c r="C1763" t="s">
        <v>12014</v>
      </c>
      <c r="D1763" t="s">
        <v>10390</v>
      </c>
      <c r="E1763" t="s">
        <v>10595</v>
      </c>
      <c r="M1763" t="str">
        <f t="shared" si="27"/>
        <v>FB.VI</v>
      </c>
    </row>
    <row r="1764" spans="2:13" x14ac:dyDescent="0.2">
      <c r="B1764" t="s">
        <v>1513</v>
      </c>
      <c r="C1764" t="s">
        <v>12014</v>
      </c>
      <c r="D1764" t="s">
        <v>10596</v>
      </c>
      <c r="E1764" t="s">
        <v>10597</v>
      </c>
      <c r="M1764" t="str">
        <f t="shared" si="27"/>
        <v>FB.VI</v>
      </c>
    </row>
    <row r="1765" spans="2:13" x14ac:dyDescent="0.2">
      <c r="B1765" t="s">
        <v>8549</v>
      </c>
      <c r="C1765" t="s">
        <v>12014</v>
      </c>
      <c r="D1765" t="s">
        <v>10598</v>
      </c>
      <c r="E1765" t="s">
        <v>10599</v>
      </c>
      <c r="M1765" t="str">
        <f t="shared" si="27"/>
        <v>FB.VI</v>
      </c>
    </row>
    <row r="1766" spans="2:13" x14ac:dyDescent="0.2">
      <c r="B1766" t="s">
        <v>2701</v>
      </c>
      <c r="C1766" t="s">
        <v>12014</v>
      </c>
      <c r="E1766" t="s">
        <v>10600</v>
      </c>
      <c r="M1766" t="str">
        <f t="shared" si="27"/>
        <v>FB.VI</v>
      </c>
    </row>
    <row r="1767" spans="2:13" x14ac:dyDescent="0.2">
      <c r="B1767" t="s">
        <v>2051</v>
      </c>
      <c r="C1767" t="s">
        <v>12014</v>
      </c>
      <c r="D1767" t="s">
        <v>10390</v>
      </c>
      <c r="E1767" t="s">
        <v>9523</v>
      </c>
      <c r="M1767" t="str">
        <f t="shared" si="27"/>
        <v>FB.VI</v>
      </c>
    </row>
    <row r="1768" spans="2:13" x14ac:dyDescent="0.2">
      <c r="B1768" t="s">
        <v>6263</v>
      </c>
      <c r="C1768" t="s">
        <v>12014</v>
      </c>
      <c r="D1768" t="s">
        <v>10601</v>
      </c>
      <c r="E1768" t="s">
        <v>10602</v>
      </c>
      <c r="M1768" t="str">
        <f t="shared" si="27"/>
        <v>FB.VI</v>
      </c>
    </row>
    <row r="1769" spans="2:13" x14ac:dyDescent="0.2">
      <c r="B1769" t="s">
        <v>5381</v>
      </c>
      <c r="C1769" t="s">
        <v>12014</v>
      </c>
      <c r="D1769" t="s">
        <v>10390</v>
      </c>
      <c r="E1769" t="s">
        <v>10563</v>
      </c>
      <c r="M1769" t="str">
        <f t="shared" si="27"/>
        <v>FB.VI</v>
      </c>
    </row>
    <row r="1770" spans="2:13" x14ac:dyDescent="0.2">
      <c r="B1770" t="s">
        <v>2852</v>
      </c>
      <c r="C1770" t="s">
        <v>12014</v>
      </c>
      <c r="D1770" t="s">
        <v>10603</v>
      </c>
      <c r="E1770" t="s">
        <v>10604</v>
      </c>
      <c r="M1770" t="str">
        <f t="shared" si="27"/>
        <v>FB.VI</v>
      </c>
    </row>
    <row r="1771" spans="2:13" x14ac:dyDescent="0.2">
      <c r="B1771" t="s">
        <v>5526</v>
      </c>
      <c r="C1771" t="s">
        <v>12014</v>
      </c>
      <c r="D1771" t="s">
        <v>10390</v>
      </c>
      <c r="E1771" t="s">
        <v>10605</v>
      </c>
      <c r="M1771" t="str">
        <f t="shared" si="27"/>
        <v>FB.VI</v>
      </c>
    </row>
    <row r="1772" spans="2:13" x14ac:dyDescent="0.2">
      <c r="B1772" t="s">
        <v>5330</v>
      </c>
      <c r="C1772" t="s">
        <v>12014</v>
      </c>
      <c r="D1772" t="s">
        <v>10606</v>
      </c>
      <c r="E1772" t="s">
        <v>10393</v>
      </c>
      <c r="M1772" t="str">
        <f t="shared" si="27"/>
        <v>FB.VI</v>
      </c>
    </row>
    <row r="1773" spans="2:13" x14ac:dyDescent="0.2">
      <c r="B1773" t="s">
        <v>1302</v>
      </c>
      <c r="C1773" t="s">
        <v>12014</v>
      </c>
      <c r="D1773" t="s">
        <v>10390</v>
      </c>
      <c r="E1773" t="s">
        <v>10607</v>
      </c>
      <c r="M1773" t="str">
        <f t="shared" si="27"/>
        <v>FB.VI</v>
      </c>
    </row>
    <row r="1774" spans="2:13" x14ac:dyDescent="0.2">
      <c r="B1774" t="s">
        <v>1314</v>
      </c>
      <c r="C1774" t="s">
        <v>12014</v>
      </c>
      <c r="D1774" t="s">
        <v>10561</v>
      </c>
      <c r="E1774" t="s">
        <v>10608</v>
      </c>
      <c r="M1774" t="str">
        <f t="shared" si="27"/>
        <v>FB.VI</v>
      </c>
    </row>
    <row r="1775" spans="2:13" x14ac:dyDescent="0.2">
      <c r="B1775" t="s">
        <v>5999</v>
      </c>
      <c r="C1775" t="s">
        <v>12014</v>
      </c>
      <c r="D1775" t="s">
        <v>10561</v>
      </c>
      <c r="E1775" t="s">
        <v>9850</v>
      </c>
      <c r="M1775" t="str">
        <f t="shared" si="27"/>
        <v>FB.VI</v>
      </c>
    </row>
    <row r="1776" spans="2:13" x14ac:dyDescent="0.2">
      <c r="B1776" t="s">
        <v>2707</v>
      </c>
      <c r="C1776" t="s">
        <v>12014</v>
      </c>
      <c r="E1776" t="s">
        <v>10609</v>
      </c>
      <c r="M1776" t="str">
        <f t="shared" si="27"/>
        <v>FB.VI</v>
      </c>
    </row>
    <row r="1777" spans="2:13" x14ac:dyDescent="0.2">
      <c r="B1777" t="s">
        <v>2320</v>
      </c>
      <c r="C1777" t="s">
        <v>12014</v>
      </c>
      <c r="E1777" t="s">
        <v>10610</v>
      </c>
      <c r="M1777" t="str">
        <f t="shared" si="27"/>
        <v>FB.VI</v>
      </c>
    </row>
    <row r="1778" spans="2:13" x14ac:dyDescent="0.2">
      <c r="B1778" t="s">
        <v>5127</v>
      </c>
      <c r="C1778" t="s">
        <v>12014</v>
      </c>
      <c r="D1778" t="s">
        <v>10390</v>
      </c>
      <c r="E1778" t="s">
        <v>10476</v>
      </c>
      <c r="M1778" t="str">
        <f t="shared" si="27"/>
        <v>FB.VI</v>
      </c>
    </row>
    <row r="1779" spans="2:13" x14ac:dyDescent="0.2">
      <c r="B1779" t="s">
        <v>1810</v>
      </c>
      <c r="C1779" t="s">
        <v>12014</v>
      </c>
      <c r="E1779" t="s">
        <v>10611</v>
      </c>
      <c r="M1779" t="str">
        <f t="shared" si="27"/>
        <v>FB.VI</v>
      </c>
    </row>
    <row r="1780" spans="2:13" x14ac:dyDescent="0.2">
      <c r="B1780" t="s">
        <v>1642</v>
      </c>
      <c r="C1780" t="s">
        <v>12014</v>
      </c>
      <c r="D1780" t="s">
        <v>10596</v>
      </c>
      <c r="E1780" t="s">
        <v>10612</v>
      </c>
      <c r="M1780" t="str">
        <f t="shared" si="27"/>
        <v>FB.VI</v>
      </c>
    </row>
    <row r="1781" spans="2:13" x14ac:dyDescent="0.2">
      <c r="B1781" t="s">
        <v>5124</v>
      </c>
      <c r="C1781" t="s">
        <v>12014</v>
      </c>
      <c r="D1781" t="s">
        <v>10561</v>
      </c>
      <c r="E1781" t="s">
        <v>10476</v>
      </c>
      <c r="M1781" t="str">
        <f t="shared" si="27"/>
        <v>FB.VI</v>
      </c>
    </row>
    <row r="1782" spans="2:13" x14ac:dyDescent="0.2">
      <c r="B1782" t="s">
        <v>2708</v>
      </c>
      <c r="C1782" t="s">
        <v>12014</v>
      </c>
      <c r="E1782" t="s">
        <v>10613</v>
      </c>
      <c r="M1782" t="str">
        <f t="shared" si="27"/>
        <v>FB.VI</v>
      </c>
    </row>
    <row r="1783" spans="2:13" x14ac:dyDescent="0.2">
      <c r="B1783" t="s">
        <v>6003</v>
      </c>
      <c r="C1783" t="s">
        <v>12014</v>
      </c>
      <c r="D1783" t="s">
        <v>12134</v>
      </c>
      <c r="E1783" t="s">
        <v>9850</v>
      </c>
      <c r="M1783" t="str">
        <f t="shared" si="27"/>
        <v>FB.VI</v>
      </c>
    </row>
    <row r="1784" spans="2:13" x14ac:dyDescent="0.2">
      <c r="B1784" t="s">
        <v>6435</v>
      </c>
      <c r="C1784" t="s">
        <v>12014</v>
      </c>
      <c r="E1784" t="s">
        <v>10614</v>
      </c>
      <c r="M1784" t="str">
        <f t="shared" si="27"/>
        <v>FB.VI</v>
      </c>
    </row>
    <row r="1785" spans="2:13" x14ac:dyDescent="0.2">
      <c r="B1785" t="s">
        <v>4152</v>
      </c>
      <c r="C1785" t="s">
        <v>12014</v>
      </c>
      <c r="E1785" t="s">
        <v>10615</v>
      </c>
      <c r="M1785" t="str">
        <f t="shared" si="27"/>
        <v>FB.VI</v>
      </c>
    </row>
    <row r="1786" spans="2:13" x14ac:dyDescent="0.2">
      <c r="B1786" t="s">
        <v>1495</v>
      </c>
      <c r="C1786" t="s">
        <v>12014</v>
      </c>
      <c r="D1786" t="s">
        <v>10561</v>
      </c>
      <c r="E1786" t="s">
        <v>10616</v>
      </c>
      <c r="M1786" t="str">
        <f t="shared" si="27"/>
        <v>FB.VI</v>
      </c>
    </row>
    <row r="1787" spans="2:13" x14ac:dyDescent="0.2">
      <c r="B1787" t="s">
        <v>2961</v>
      </c>
      <c r="C1787" t="s">
        <v>12014</v>
      </c>
      <c r="D1787" t="s">
        <v>10603</v>
      </c>
      <c r="E1787" t="s">
        <v>13788</v>
      </c>
      <c r="M1787" t="str">
        <f t="shared" si="27"/>
        <v>FB.VI</v>
      </c>
    </row>
    <row r="1788" spans="2:13" x14ac:dyDescent="0.2">
      <c r="B1788" t="s">
        <v>6007</v>
      </c>
      <c r="C1788" t="s">
        <v>12014</v>
      </c>
      <c r="D1788" t="s">
        <v>10390</v>
      </c>
      <c r="E1788" t="s">
        <v>9850</v>
      </c>
      <c r="M1788" t="str">
        <f t="shared" si="27"/>
        <v>FB.VI</v>
      </c>
    </row>
    <row r="1789" spans="2:13" x14ac:dyDescent="0.2">
      <c r="B1789" t="s">
        <v>5486</v>
      </c>
      <c r="C1789" t="s">
        <v>12014</v>
      </c>
      <c r="D1789" t="s">
        <v>10390</v>
      </c>
      <c r="E1789" t="s">
        <v>10617</v>
      </c>
      <c r="M1789" t="str">
        <f t="shared" si="27"/>
        <v>FB.VI</v>
      </c>
    </row>
    <row r="1790" spans="2:13" x14ac:dyDescent="0.2">
      <c r="B1790" t="s">
        <v>5551</v>
      </c>
      <c r="C1790" t="s">
        <v>12014</v>
      </c>
      <c r="D1790" t="s">
        <v>13802</v>
      </c>
      <c r="E1790" t="s">
        <v>10618</v>
      </c>
      <c r="M1790" t="str">
        <f t="shared" si="27"/>
        <v>FB.VI</v>
      </c>
    </row>
    <row r="1791" spans="2:13" x14ac:dyDescent="0.2">
      <c r="B1791" t="s">
        <v>6635</v>
      </c>
      <c r="C1791" t="s">
        <v>12014</v>
      </c>
      <c r="D1791" t="s">
        <v>10619</v>
      </c>
      <c r="E1791" t="s">
        <v>10620</v>
      </c>
      <c r="M1791" t="str">
        <f t="shared" si="27"/>
        <v>FB.VI</v>
      </c>
    </row>
    <row r="1792" spans="2:13" x14ac:dyDescent="0.2">
      <c r="B1792" t="s">
        <v>1556</v>
      </c>
      <c r="C1792" t="s">
        <v>12014</v>
      </c>
      <c r="D1792" t="s">
        <v>10596</v>
      </c>
      <c r="E1792" t="s">
        <v>10621</v>
      </c>
      <c r="M1792" t="str">
        <f t="shared" si="27"/>
        <v>FB.VI</v>
      </c>
    </row>
    <row r="1793" spans="2:13" x14ac:dyDescent="0.2">
      <c r="B1793" t="s">
        <v>5825</v>
      </c>
      <c r="C1793" t="s">
        <v>12014</v>
      </c>
      <c r="D1793" t="s">
        <v>10596</v>
      </c>
      <c r="E1793" t="s">
        <v>10622</v>
      </c>
      <c r="M1793" t="str">
        <f t="shared" si="27"/>
        <v>FB.VI</v>
      </c>
    </row>
    <row r="1794" spans="2:13" x14ac:dyDescent="0.2">
      <c r="B1794" t="s">
        <v>1673</v>
      </c>
      <c r="C1794" t="s">
        <v>12014</v>
      </c>
      <c r="D1794" t="s">
        <v>13802</v>
      </c>
      <c r="E1794" t="s">
        <v>10339</v>
      </c>
      <c r="M1794" t="str">
        <f t="shared" ref="M1794:M1857" si="28">VLOOKUP(B1794,Andy,2,FALSE)</f>
        <v>FB.VI</v>
      </c>
    </row>
    <row r="1795" spans="2:13" x14ac:dyDescent="0.2">
      <c r="B1795" t="s">
        <v>5056</v>
      </c>
      <c r="C1795" t="s">
        <v>12014</v>
      </c>
      <c r="D1795" t="s">
        <v>10593</v>
      </c>
      <c r="E1795" t="s">
        <v>10623</v>
      </c>
      <c r="M1795" t="str">
        <f t="shared" si="28"/>
        <v>FB.VI</v>
      </c>
    </row>
    <row r="1796" spans="2:13" x14ac:dyDescent="0.2">
      <c r="B1796" t="s">
        <v>2321</v>
      </c>
      <c r="C1796" t="s">
        <v>12014</v>
      </c>
      <c r="E1796" t="s">
        <v>10624</v>
      </c>
      <c r="M1796" t="str">
        <f t="shared" si="28"/>
        <v>FB.VI</v>
      </c>
    </row>
    <row r="1797" spans="2:13" x14ac:dyDescent="0.2">
      <c r="B1797" t="s">
        <v>5190</v>
      </c>
      <c r="C1797" t="s">
        <v>12014</v>
      </c>
      <c r="D1797" t="s">
        <v>12134</v>
      </c>
      <c r="E1797" t="s">
        <v>10587</v>
      </c>
      <c r="M1797" t="str">
        <f t="shared" si="28"/>
        <v>FB.VI</v>
      </c>
    </row>
    <row r="1798" spans="2:13" x14ac:dyDescent="0.2">
      <c r="B1798" t="s">
        <v>2322</v>
      </c>
      <c r="C1798" t="s">
        <v>12014</v>
      </c>
      <c r="E1798" t="s">
        <v>10625</v>
      </c>
      <c r="M1798" t="str">
        <f t="shared" si="28"/>
        <v>FB.VI</v>
      </c>
    </row>
    <row r="1799" spans="2:13" x14ac:dyDescent="0.2">
      <c r="B1799" t="s">
        <v>1719</v>
      </c>
      <c r="C1799" t="s">
        <v>12014</v>
      </c>
      <c r="E1799" t="s">
        <v>9334</v>
      </c>
      <c r="M1799" t="str">
        <f t="shared" si="28"/>
        <v>FB.VI</v>
      </c>
    </row>
    <row r="1800" spans="2:13" x14ac:dyDescent="0.2">
      <c r="B1800" t="s">
        <v>2709</v>
      </c>
      <c r="C1800" t="s">
        <v>12014</v>
      </c>
      <c r="E1800" t="s">
        <v>9335</v>
      </c>
      <c r="M1800" t="str">
        <f t="shared" si="28"/>
        <v>FB.VI</v>
      </c>
    </row>
    <row r="1801" spans="2:13" x14ac:dyDescent="0.2">
      <c r="B1801" t="s">
        <v>2710</v>
      </c>
      <c r="C1801" t="s">
        <v>12014</v>
      </c>
      <c r="E1801" t="s">
        <v>9336</v>
      </c>
      <c r="M1801" t="str">
        <f t="shared" si="28"/>
        <v>FB.VI</v>
      </c>
    </row>
    <row r="1802" spans="2:13" x14ac:dyDescent="0.2">
      <c r="B1802" t="s">
        <v>2711</v>
      </c>
      <c r="C1802" t="s">
        <v>12014</v>
      </c>
      <c r="E1802" t="s">
        <v>9337</v>
      </c>
      <c r="M1802" t="str">
        <f t="shared" si="28"/>
        <v>FB.VI</v>
      </c>
    </row>
    <row r="1803" spans="2:13" x14ac:dyDescent="0.2">
      <c r="B1803" t="s">
        <v>4153</v>
      </c>
      <c r="C1803" t="s">
        <v>12014</v>
      </c>
      <c r="E1803" t="s">
        <v>9338</v>
      </c>
      <c r="M1803" t="str">
        <f t="shared" si="28"/>
        <v>FB.VI</v>
      </c>
    </row>
    <row r="1804" spans="2:13" x14ac:dyDescent="0.2">
      <c r="B1804" t="s">
        <v>839</v>
      </c>
      <c r="C1804" t="s">
        <v>12014</v>
      </c>
      <c r="E1804" t="s">
        <v>9339</v>
      </c>
      <c r="M1804" t="str">
        <f t="shared" si="28"/>
        <v>FB.VI</v>
      </c>
    </row>
    <row r="1805" spans="2:13" x14ac:dyDescent="0.2">
      <c r="B1805" t="s">
        <v>1836</v>
      </c>
      <c r="C1805" t="s">
        <v>12014</v>
      </c>
      <c r="E1805" t="s">
        <v>9340</v>
      </c>
      <c r="M1805" t="str">
        <f t="shared" si="28"/>
        <v>FB.VI</v>
      </c>
    </row>
    <row r="1806" spans="2:13" x14ac:dyDescent="0.2">
      <c r="B1806" t="s">
        <v>2323</v>
      </c>
      <c r="C1806" t="s">
        <v>12014</v>
      </c>
      <c r="E1806" t="s">
        <v>9341</v>
      </c>
      <c r="M1806" t="str">
        <f t="shared" si="28"/>
        <v>FB.VI</v>
      </c>
    </row>
    <row r="1807" spans="2:13" x14ac:dyDescent="0.2">
      <c r="B1807" t="s">
        <v>2712</v>
      </c>
      <c r="C1807" t="s">
        <v>12014</v>
      </c>
      <c r="E1807" t="s">
        <v>9342</v>
      </c>
      <c r="M1807" t="str">
        <f t="shared" si="28"/>
        <v>FB.VI</v>
      </c>
    </row>
    <row r="1808" spans="2:13" x14ac:dyDescent="0.2">
      <c r="B1808" t="s">
        <v>2324</v>
      </c>
      <c r="C1808" t="s">
        <v>12014</v>
      </c>
      <c r="E1808" t="s">
        <v>9343</v>
      </c>
      <c r="M1808" t="str">
        <f t="shared" si="28"/>
        <v>FB.VI</v>
      </c>
    </row>
    <row r="1809" spans="2:13" x14ac:dyDescent="0.2">
      <c r="B1809" t="s">
        <v>5335</v>
      </c>
      <c r="C1809" t="s">
        <v>12014</v>
      </c>
      <c r="D1809" t="s">
        <v>10593</v>
      </c>
      <c r="E1809" t="s">
        <v>10393</v>
      </c>
      <c r="M1809" t="str">
        <f t="shared" si="28"/>
        <v>FB.VI</v>
      </c>
    </row>
    <row r="1810" spans="2:13" x14ac:dyDescent="0.2">
      <c r="B1810" t="s">
        <v>2713</v>
      </c>
      <c r="C1810" t="s">
        <v>12014</v>
      </c>
      <c r="E1810" t="s">
        <v>9344</v>
      </c>
      <c r="M1810" t="str">
        <f t="shared" si="28"/>
        <v>FB.VI</v>
      </c>
    </row>
    <row r="1811" spans="2:13" x14ac:dyDescent="0.2">
      <c r="B1811" t="s">
        <v>1918</v>
      </c>
      <c r="C1811" t="s">
        <v>12014</v>
      </c>
      <c r="D1811">
        <v>45</v>
      </c>
      <c r="E1811" t="s">
        <v>9444</v>
      </c>
      <c r="M1811" t="str">
        <f t="shared" si="28"/>
        <v>FB.VI</v>
      </c>
    </row>
    <row r="1812" spans="2:13" x14ac:dyDescent="0.2">
      <c r="B1812" t="s">
        <v>5460</v>
      </c>
      <c r="C1812" t="s">
        <v>12014</v>
      </c>
      <c r="D1812">
        <v>45</v>
      </c>
      <c r="E1812" t="s">
        <v>9345</v>
      </c>
      <c r="M1812" t="str">
        <f t="shared" si="28"/>
        <v>FB.VI</v>
      </c>
    </row>
    <row r="1813" spans="2:13" x14ac:dyDescent="0.2">
      <c r="B1813" t="s">
        <v>6180</v>
      </c>
      <c r="C1813" t="s">
        <v>12014</v>
      </c>
      <c r="D1813" t="s">
        <v>10387</v>
      </c>
      <c r="E1813" t="s">
        <v>9346</v>
      </c>
      <c r="M1813" t="str">
        <f t="shared" si="28"/>
        <v>FB.VI</v>
      </c>
    </row>
    <row r="1814" spans="2:13" x14ac:dyDescent="0.2">
      <c r="B1814" t="s">
        <v>2325</v>
      </c>
      <c r="C1814" t="s">
        <v>12014</v>
      </c>
      <c r="E1814" t="s">
        <v>9347</v>
      </c>
      <c r="M1814" t="str">
        <f t="shared" si="28"/>
        <v>FB.VI</v>
      </c>
    </row>
    <row r="1815" spans="2:13" x14ac:dyDescent="0.2">
      <c r="B1815" t="s">
        <v>6164</v>
      </c>
      <c r="C1815" t="s">
        <v>12014</v>
      </c>
      <c r="D1815" t="s">
        <v>12134</v>
      </c>
      <c r="E1815" t="s">
        <v>9348</v>
      </c>
      <c r="M1815" t="str">
        <f t="shared" si="28"/>
        <v>FB.VI</v>
      </c>
    </row>
    <row r="1816" spans="2:13" x14ac:dyDescent="0.2">
      <c r="B1816" t="s">
        <v>1610</v>
      </c>
      <c r="C1816" t="s">
        <v>12014</v>
      </c>
      <c r="D1816" t="s">
        <v>12134</v>
      </c>
      <c r="E1816" t="s">
        <v>9349</v>
      </c>
      <c r="M1816" t="str">
        <f t="shared" si="28"/>
        <v>FB.VI</v>
      </c>
    </row>
    <row r="1817" spans="2:13" x14ac:dyDescent="0.2">
      <c r="B1817" t="s">
        <v>6013</v>
      </c>
      <c r="C1817" t="s">
        <v>12014</v>
      </c>
      <c r="D1817" t="s">
        <v>10387</v>
      </c>
      <c r="E1817" t="s">
        <v>9850</v>
      </c>
      <c r="M1817" t="str">
        <f t="shared" si="28"/>
        <v>FB.VI</v>
      </c>
    </row>
    <row r="1818" spans="2:13" x14ac:dyDescent="0.2">
      <c r="B1818" t="s">
        <v>5117</v>
      </c>
      <c r="C1818" t="s">
        <v>12014</v>
      </c>
      <c r="D1818" t="s">
        <v>10394</v>
      </c>
      <c r="E1818" t="s">
        <v>10476</v>
      </c>
      <c r="M1818" t="str">
        <f t="shared" si="28"/>
        <v>FB.VI</v>
      </c>
    </row>
    <row r="1819" spans="2:13" x14ac:dyDescent="0.2">
      <c r="B1819" t="s">
        <v>1938</v>
      </c>
      <c r="C1819" t="s">
        <v>12014</v>
      </c>
      <c r="D1819" t="s">
        <v>9350</v>
      </c>
      <c r="E1819" t="s">
        <v>9351</v>
      </c>
      <c r="M1819" t="str">
        <f t="shared" si="28"/>
        <v>FB.VI</v>
      </c>
    </row>
    <row r="1820" spans="2:13" x14ac:dyDescent="0.2">
      <c r="B1820" t="s">
        <v>5281</v>
      </c>
      <c r="C1820" t="s">
        <v>12014</v>
      </c>
      <c r="D1820">
        <v>47</v>
      </c>
      <c r="E1820" t="s">
        <v>10395</v>
      </c>
      <c r="M1820" t="str">
        <f t="shared" si="28"/>
        <v>FB.VI</v>
      </c>
    </row>
    <row r="1821" spans="2:13" x14ac:dyDescent="0.2">
      <c r="B1821" t="s">
        <v>5097</v>
      </c>
      <c r="C1821" t="s">
        <v>12014</v>
      </c>
      <c r="D1821" t="s">
        <v>9352</v>
      </c>
      <c r="E1821" t="s">
        <v>9353</v>
      </c>
      <c r="M1821" t="str">
        <f t="shared" si="28"/>
        <v>FB.VI</v>
      </c>
    </row>
    <row r="1822" spans="2:13" x14ac:dyDescent="0.2">
      <c r="B1822" t="s">
        <v>1303</v>
      </c>
      <c r="C1822" t="s">
        <v>12014</v>
      </c>
      <c r="D1822" t="s">
        <v>10387</v>
      </c>
      <c r="E1822" t="s">
        <v>9354</v>
      </c>
      <c r="M1822" t="str">
        <f t="shared" si="28"/>
        <v>FB.VI</v>
      </c>
    </row>
    <row r="1823" spans="2:13" x14ac:dyDescent="0.2">
      <c r="B1823" t="s">
        <v>5191</v>
      </c>
      <c r="C1823" t="s">
        <v>12014</v>
      </c>
      <c r="D1823" t="s">
        <v>10390</v>
      </c>
      <c r="E1823" t="s">
        <v>10587</v>
      </c>
      <c r="M1823" t="str">
        <f t="shared" si="28"/>
        <v>FB.VI</v>
      </c>
    </row>
    <row r="1824" spans="2:13" x14ac:dyDescent="0.2">
      <c r="B1824" t="s">
        <v>1477</v>
      </c>
      <c r="C1824" t="s">
        <v>12014</v>
      </c>
      <c r="D1824" t="s">
        <v>10390</v>
      </c>
      <c r="E1824" t="s">
        <v>9355</v>
      </c>
      <c r="M1824" t="str">
        <f t="shared" si="28"/>
        <v>FB.VI</v>
      </c>
    </row>
    <row r="1825" spans="2:13" x14ac:dyDescent="0.2">
      <c r="B1825" t="s">
        <v>2106</v>
      </c>
      <c r="C1825" t="s">
        <v>12014</v>
      </c>
      <c r="D1825" t="s">
        <v>10387</v>
      </c>
      <c r="E1825" t="s">
        <v>9525</v>
      </c>
      <c r="M1825" t="str">
        <f t="shared" si="28"/>
        <v>FB.VI</v>
      </c>
    </row>
    <row r="1826" spans="2:13" x14ac:dyDescent="0.2">
      <c r="B1826" t="s">
        <v>6367</v>
      </c>
      <c r="C1826" t="s">
        <v>12014</v>
      </c>
      <c r="D1826">
        <v>110</v>
      </c>
      <c r="E1826" t="s">
        <v>9356</v>
      </c>
      <c r="M1826" t="str">
        <f t="shared" si="28"/>
        <v>FB.VI</v>
      </c>
    </row>
    <row r="1827" spans="2:13" x14ac:dyDescent="0.2">
      <c r="B1827" t="s">
        <v>6014</v>
      </c>
      <c r="C1827" t="s">
        <v>12014</v>
      </c>
      <c r="D1827" t="s">
        <v>10387</v>
      </c>
      <c r="E1827" t="s">
        <v>9850</v>
      </c>
      <c r="M1827" t="str">
        <f t="shared" si="28"/>
        <v>FB.VI</v>
      </c>
    </row>
    <row r="1828" spans="2:13" x14ac:dyDescent="0.2">
      <c r="B1828" t="s">
        <v>8490</v>
      </c>
      <c r="C1828" t="s">
        <v>12014</v>
      </c>
      <c r="D1828" t="s">
        <v>9357</v>
      </c>
      <c r="E1828" t="s">
        <v>8289</v>
      </c>
      <c r="M1828" t="str">
        <f t="shared" si="28"/>
        <v>FB.VI</v>
      </c>
    </row>
    <row r="1829" spans="2:13" x14ac:dyDescent="0.2">
      <c r="B1829" t="s">
        <v>8455</v>
      </c>
      <c r="C1829" t="s">
        <v>12014</v>
      </c>
      <c r="D1829" t="s">
        <v>9358</v>
      </c>
      <c r="E1829" t="s">
        <v>9359</v>
      </c>
      <c r="M1829" t="str">
        <f t="shared" si="28"/>
        <v>FB.VI</v>
      </c>
    </row>
    <row r="1830" spans="2:13" x14ac:dyDescent="0.2">
      <c r="B1830" t="s">
        <v>1702</v>
      </c>
      <c r="C1830" t="s">
        <v>12014</v>
      </c>
      <c r="D1830" t="s">
        <v>10394</v>
      </c>
      <c r="E1830" t="s">
        <v>9291</v>
      </c>
      <c r="M1830" t="str">
        <f t="shared" si="28"/>
        <v>FB.VI</v>
      </c>
    </row>
    <row r="1831" spans="2:13" x14ac:dyDescent="0.2">
      <c r="B1831" t="s">
        <v>5157</v>
      </c>
      <c r="C1831" t="s">
        <v>12014</v>
      </c>
      <c r="D1831" t="s">
        <v>10561</v>
      </c>
      <c r="E1831" t="s">
        <v>13803</v>
      </c>
      <c r="M1831" t="str">
        <f t="shared" si="28"/>
        <v>FB.VI</v>
      </c>
    </row>
    <row r="1832" spans="2:13" x14ac:dyDescent="0.2">
      <c r="B1832" t="s">
        <v>1983</v>
      </c>
      <c r="C1832" t="s">
        <v>12014</v>
      </c>
      <c r="D1832" t="s">
        <v>10593</v>
      </c>
      <c r="E1832" t="s">
        <v>9360</v>
      </c>
      <c r="M1832" t="str">
        <f t="shared" si="28"/>
        <v>FB.VI</v>
      </c>
    </row>
    <row r="1833" spans="2:13" x14ac:dyDescent="0.2">
      <c r="B1833" t="s">
        <v>1386</v>
      </c>
      <c r="C1833" t="s">
        <v>12014</v>
      </c>
      <c r="D1833" t="s">
        <v>10586</v>
      </c>
      <c r="E1833" t="s">
        <v>9361</v>
      </c>
      <c r="M1833" t="str">
        <f t="shared" si="28"/>
        <v>FB.VI</v>
      </c>
    </row>
    <row r="1834" spans="2:13" x14ac:dyDescent="0.2">
      <c r="B1834" t="s">
        <v>1544</v>
      </c>
      <c r="C1834" t="s">
        <v>12014</v>
      </c>
      <c r="D1834" t="s">
        <v>10593</v>
      </c>
      <c r="E1834" t="s">
        <v>9362</v>
      </c>
      <c r="M1834" t="str">
        <f t="shared" si="28"/>
        <v>FB.VI</v>
      </c>
    </row>
    <row r="1835" spans="2:13" x14ac:dyDescent="0.2">
      <c r="B1835" t="s">
        <v>6271</v>
      </c>
      <c r="C1835" t="s">
        <v>12014</v>
      </c>
      <c r="D1835" t="s">
        <v>9363</v>
      </c>
      <c r="E1835" t="s">
        <v>9364</v>
      </c>
      <c r="M1835" t="str">
        <f t="shared" si="28"/>
        <v>FB.VI</v>
      </c>
    </row>
    <row r="1836" spans="2:13" x14ac:dyDescent="0.2">
      <c r="B1836" t="s">
        <v>1387</v>
      </c>
      <c r="C1836" t="s">
        <v>12014</v>
      </c>
      <c r="D1836" t="s">
        <v>9363</v>
      </c>
      <c r="E1836" t="s">
        <v>9365</v>
      </c>
      <c r="M1836" t="str">
        <f t="shared" si="28"/>
        <v>FB.VI</v>
      </c>
    </row>
    <row r="1837" spans="2:13" x14ac:dyDescent="0.2">
      <c r="B1837" t="s">
        <v>2177</v>
      </c>
      <c r="C1837" t="s">
        <v>12014</v>
      </c>
      <c r="D1837">
        <v>82</v>
      </c>
      <c r="E1837" t="s">
        <v>9850</v>
      </c>
      <c r="M1837" t="str">
        <f t="shared" si="28"/>
        <v>FB.VI</v>
      </c>
    </row>
    <row r="1838" spans="2:13" x14ac:dyDescent="0.2">
      <c r="B1838" t="s">
        <v>5156</v>
      </c>
      <c r="C1838" t="s">
        <v>12014</v>
      </c>
      <c r="D1838" t="s">
        <v>10394</v>
      </c>
      <c r="E1838" t="s">
        <v>13803</v>
      </c>
      <c r="M1838" t="str">
        <f t="shared" si="28"/>
        <v>FB.VI</v>
      </c>
    </row>
    <row r="1839" spans="2:13" x14ac:dyDescent="0.2">
      <c r="B1839" t="s">
        <v>6438</v>
      </c>
      <c r="C1839" t="s">
        <v>12014</v>
      </c>
      <c r="D1839" t="s">
        <v>9366</v>
      </c>
      <c r="E1839" t="s">
        <v>9367</v>
      </c>
      <c r="M1839" t="str">
        <f t="shared" si="28"/>
        <v>FB.VI</v>
      </c>
    </row>
    <row r="1840" spans="2:13" x14ac:dyDescent="0.2">
      <c r="B1840" t="s">
        <v>6332</v>
      </c>
      <c r="C1840" t="s">
        <v>12014</v>
      </c>
      <c r="D1840" t="s">
        <v>9368</v>
      </c>
      <c r="E1840" t="s">
        <v>9369</v>
      </c>
      <c r="M1840" t="str">
        <f t="shared" si="28"/>
        <v>FB.VI</v>
      </c>
    </row>
    <row r="1841" spans="2:13" x14ac:dyDescent="0.2">
      <c r="B1841" t="s">
        <v>5371</v>
      </c>
      <c r="C1841" t="s">
        <v>12014</v>
      </c>
      <c r="D1841">
        <v>110</v>
      </c>
      <c r="E1841" t="s">
        <v>10393</v>
      </c>
      <c r="M1841" t="str">
        <f t="shared" si="28"/>
        <v>FB.VI</v>
      </c>
    </row>
    <row r="1842" spans="2:13" x14ac:dyDescent="0.2">
      <c r="B1842" t="s">
        <v>2048</v>
      </c>
      <c r="C1842" t="s">
        <v>12014</v>
      </c>
      <c r="D1842" t="s">
        <v>10593</v>
      </c>
      <c r="E1842" t="s">
        <v>9523</v>
      </c>
      <c r="M1842" t="str">
        <f t="shared" si="28"/>
        <v>FB.VI</v>
      </c>
    </row>
    <row r="1843" spans="2:13" x14ac:dyDescent="0.2">
      <c r="B1843" t="s">
        <v>5197</v>
      </c>
      <c r="C1843" t="s">
        <v>12014</v>
      </c>
      <c r="D1843">
        <v>82</v>
      </c>
      <c r="E1843" t="s">
        <v>10587</v>
      </c>
      <c r="M1843" t="str">
        <f t="shared" si="28"/>
        <v>FB.VI</v>
      </c>
    </row>
    <row r="1844" spans="2:13" x14ac:dyDescent="0.2">
      <c r="B1844" t="s">
        <v>8565</v>
      </c>
      <c r="C1844" t="s">
        <v>12014</v>
      </c>
      <c r="D1844">
        <v>82</v>
      </c>
      <c r="E1844" t="s">
        <v>10599</v>
      </c>
      <c r="M1844" t="str">
        <f t="shared" si="28"/>
        <v>FB.VI</v>
      </c>
    </row>
    <row r="1845" spans="2:13" x14ac:dyDescent="0.2">
      <c r="B1845" t="s">
        <v>6000</v>
      </c>
      <c r="C1845" t="s">
        <v>12014</v>
      </c>
      <c r="D1845" t="s">
        <v>10561</v>
      </c>
      <c r="E1845" t="s">
        <v>9850</v>
      </c>
      <c r="M1845" t="str">
        <f t="shared" si="28"/>
        <v>FB.VI</v>
      </c>
    </row>
    <row r="1846" spans="2:13" x14ac:dyDescent="0.2">
      <c r="B1846" t="s">
        <v>5065</v>
      </c>
      <c r="C1846" t="s">
        <v>12014</v>
      </c>
      <c r="D1846">
        <v>82</v>
      </c>
      <c r="E1846" t="s">
        <v>10553</v>
      </c>
      <c r="M1846" t="str">
        <f t="shared" si="28"/>
        <v>FB.VI</v>
      </c>
    </row>
    <row r="1847" spans="2:13" x14ac:dyDescent="0.2">
      <c r="B1847" t="s">
        <v>6059</v>
      </c>
      <c r="C1847" t="s">
        <v>12014</v>
      </c>
      <c r="D1847">
        <v>110</v>
      </c>
      <c r="E1847" t="s">
        <v>9850</v>
      </c>
      <c r="M1847" t="str">
        <f t="shared" si="28"/>
        <v>FB.VI</v>
      </c>
    </row>
    <row r="1848" spans="2:13" x14ac:dyDescent="0.2">
      <c r="B1848" t="s">
        <v>5057</v>
      </c>
      <c r="C1848" t="s">
        <v>12014</v>
      </c>
      <c r="D1848" t="s">
        <v>10593</v>
      </c>
      <c r="E1848" t="s">
        <v>10553</v>
      </c>
      <c r="M1848" t="str">
        <f t="shared" si="28"/>
        <v>FB.VI</v>
      </c>
    </row>
    <row r="1849" spans="2:13" x14ac:dyDescent="0.2">
      <c r="B1849" t="s">
        <v>5513</v>
      </c>
      <c r="C1849" t="s">
        <v>12014</v>
      </c>
      <c r="D1849" t="s">
        <v>10093</v>
      </c>
      <c r="E1849" t="s">
        <v>9370</v>
      </c>
      <c r="M1849" t="str">
        <f t="shared" si="28"/>
        <v>FB.VI</v>
      </c>
    </row>
    <row r="1850" spans="2:13" x14ac:dyDescent="0.2">
      <c r="B1850" t="s">
        <v>5329</v>
      </c>
      <c r="C1850" t="s">
        <v>12014</v>
      </c>
      <c r="D1850" t="s">
        <v>9371</v>
      </c>
      <c r="E1850" t="s">
        <v>10393</v>
      </c>
      <c r="M1850" t="str">
        <f t="shared" si="28"/>
        <v>FB.VI</v>
      </c>
    </row>
    <row r="1851" spans="2:13" x14ac:dyDescent="0.2">
      <c r="B1851" t="s">
        <v>5336</v>
      </c>
      <c r="C1851" t="s">
        <v>12014</v>
      </c>
      <c r="D1851" t="s">
        <v>9366</v>
      </c>
      <c r="E1851" t="s">
        <v>10393</v>
      </c>
      <c r="M1851" t="str">
        <f t="shared" si="28"/>
        <v>FB.VI</v>
      </c>
    </row>
    <row r="1852" spans="2:13" x14ac:dyDescent="0.2">
      <c r="B1852" t="s">
        <v>1872</v>
      </c>
      <c r="C1852" t="s">
        <v>12014</v>
      </c>
      <c r="D1852">
        <v>45</v>
      </c>
      <c r="E1852" t="s">
        <v>10114</v>
      </c>
      <c r="M1852" t="str">
        <f t="shared" si="28"/>
        <v>FB.VI</v>
      </c>
    </row>
    <row r="1853" spans="2:13" x14ac:dyDescent="0.2">
      <c r="B1853" t="s">
        <v>1529</v>
      </c>
      <c r="C1853" t="s">
        <v>12014</v>
      </c>
      <c r="D1853" t="s">
        <v>10390</v>
      </c>
      <c r="E1853" t="s">
        <v>12099</v>
      </c>
      <c r="M1853" t="str">
        <f t="shared" si="28"/>
        <v>FB.VI</v>
      </c>
    </row>
    <row r="1854" spans="2:13" x14ac:dyDescent="0.2">
      <c r="B1854" t="s">
        <v>2071</v>
      </c>
      <c r="C1854" t="s">
        <v>12014</v>
      </c>
      <c r="D1854">
        <v>211</v>
      </c>
      <c r="E1854" t="s">
        <v>9372</v>
      </c>
      <c r="M1854" t="str">
        <f t="shared" si="28"/>
        <v>FB.VI</v>
      </c>
    </row>
    <row r="1855" spans="2:13" x14ac:dyDescent="0.2">
      <c r="B1855" t="s">
        <v>1272</v>
      </c>
      <c r="C1855" t="s">
        <v>12014</v>
      </c>
      <c r="D1855">
        <v>333</v>
      </c>
      <c r="E1855" t="s">
        <v>9373</v>
      </c>
      <c r="M1855" t="str">
        <f t="shared" si="28"/>
        <v>FB.VI</v>
      </c>
    </row>
    <row r="1856" spans="2:13" x14ac:dyDescent="0.2">
      <c r="B1856" t="s">
        <v>2111</v>
      </c>
      <c r="C1856" t="s">
        <v>12014</v>
      </c>
      <c r="D1856">
        <v>82</v>
      </c>
      <c r="E1856" t="s">
        <v>9525</v>
      </c>
      <c r="M1856" t="str">
        <f t="shared" si="28"/>
        <v>FB.VI</v>
      </c>
    </row>
    <row r="1857" spans="2:13" x14ac:dyDescent="0.2">
      <c r="B1857" t="s">
        <v>5374</v>
      </c>
      <c r="C1857" t="s">
        <v>12014</v>
      </c>
      <c r="D1857">
        <v>618</v>
      </c>
      <c r="E1857" t="s">
        <v>9374</v>
      </c>
      <c r="M1857" t="str">
        <f t="shared" si="28"/>
        <v>FB.VI</v>
      </c>
    </row>
    <row r="1858" spans="2:13" x14ac:dyDescent="0.2">
      <c r="B1858" t="s">
        <v>1586</v>
      </c>
      <c r="C1858" t="s">
        <v>12014</v>
      </c>
      <c r="D1858" t="s">
        <v>9363</v>
      </c>
      <c r="E1858" t="s">
        <v>9375</v>
      </c>
      <c r="M1858" t="str">
        <f t="shared" ref="M1858:M1921" si="29">VLOOKUP(B1858,Andy,2,FALSE)</f>
        <v>FB.VI</v>
      </c>
    </row>
    <row r="1859" spans="2:13" x14ac:dyDescent="0.2">
      <c r="B1859" t="s">
        <v>1532</v>
      </c>
      <c r="C1859" t="s">
        <v>12014</v>
      </c>
      <c r="D1859">
        <v>45</v>
      </c>
      <c r="E1859" t="s">
        <v>9376</v>
      </c>
      <c r="M1859" t="str">
        <f t="shared" si="29"/>
        <v>FB.VI</v>
      </c>
    </row>
    <row r="1860" spans="2:13" x14ac:dyDescent="0.2">
      <c r="B1860" t="s">
        <v>1598</v>
      </c>
      <c r="C1860" t="s">
        <v>12014</v>
      </c>
      <c r="D1860">
        <v>45</v>
      </c>
      <c r="E1860" t="s">
        <v>9377</v>
      </c>
      <c r="M1860" t="str">
        <f t="shared" si="29"/>
        <v>FB.VI</v>
      </c>
    </row>
    <row r="1861" spans="2:13" x14ac:dyDescent="0.2">
      <c r="B1861" t="s">
        <v>5994</v>
      </c>
      <c r="C1861" t="s">
        <v>12014</v>
      </c>
      <c r="D1861" t="s">
        <v>9378</v>
      </c>
      <c r="E1861" t="s">
        <v>9850</v>
      </c>
      <c r="M1861" t="str">
        <f t="shared" si="29"/>
        <v>FB.VI</v>
      </c>
    </row>
    <row r="1862" spans="2:13" x14ac:dyDescent="0.2">
      <c r="B1862" t="s">
        <v>1698</v>
      </c>
      <c r="C1862" t="s">
        <v>12014</v>
      </c>
      <c r="D1862">
        <v>618</v>
      </c>
      <c r="E1862" t="s">
        <v>9379</v>
      </c>
      <c r="M1862" t="str">
        <f t="shared" si="29"/>
        <v>FB.VI</v>
      </c>
    </row>
    <row r="1863" spans="2:13" x14ac:dyDescent="0.2">
      <c r="B1863" t="s">
        <v>2326</v>
      </c>
      <c r="C1863" t="s">
        <v>12014</v>
      </c>
      <c r="E1863" t="s">
        <v>9380</v>
      </c>
      <c r="M1863" t="str">
        <f t="shared" si="29"/>
        <v>FB.VI</v>
      </c>
    </row>
    <row r="1864" spans="2:13" x14ac:dyDescent="0.2">
      <c r="B1864" t="s">
        <v>5375</v>
      </c>
      <c r="C1864" t="s">
        <v>12014</v>
      </c>
      <c r="D1864">
        <v>618</v>
      </c>
      <c r="E1864" t="s">
        <v>9374</v>
      </c>
      <c r="M1864" t="str">
        <f t="shared" si="29"/>
        <v>FB.VI</v>
      </c>
    </row>
    <row r="1865" spans="2:13" x14ac:dyDescent="0.2">
      <c r="B1865" t="s">
        <v>2445</v>
      </c>
      <c r="C1865" t="s">
        <v>12014</v>
      </c>
      <c r="D1865">
        <v>235</v>
      </c>
      <c r="E1865" t="s">
        <v>9381</v>
      </c>
      <c r="M1865" t="str">
        <f t="shared" si="29"/>
        <v>FB.VI</v>
      </c>
    </row>
    <row r="1866" spans="2:13" x14ac:dyDescent="0.2">
      <c r="B1866" t="s">
        <v>5376</v>
      </c>
      <c r="C1866" t="s">
        <v>12014</v>
      </c>
      <c r="D1866">
        <v>618</v>
      </c>
      <c r="E1866" t="s">
        <v>9374</v>
      </c>
      <c r="M1866" t="str">
        <f t="shared" si="29"/>
        <v>FB.VI</v>
      </c>
    </row>
    <row r="1867" spans="2:13" x14ac:dyDescent="0.2">
      <c r="B1867" t="s">
        <v>5433</v>
      </c>
      <c r="C1867" t="s">
        <v>12014</v>
      </c>
      <c r="D1867">
        <v>618</v>
      </c>
      <c r="E1867" t="s">
        <v>9382</v>
      </c>
      <c r="M1867" t="str">
        <f t="shared" si="29"/>
        <v>FB.VI</v>
      </c>
    </row>
    <row r="1868" spans="2:13" x14ac:dyDescent="0.2">
      <c r="B1868" t="s">
        <v>2069</v>
      </c>
      <c r="C1868" t="s">
        <v>12014</v>
      </c>
      <c r="D1868" t="s">
        <v>10579</v>
      </c>
      <c r="E1868" t="s">
        <v>9383</v>
      </c>
      <c r="M1868" t="str">
        <f t="shared" si="29"/>
        <v>FB.VI</v>
      </c>
    </row>
    <row r="1869" spans="2:13" x14ac:dyDescent="0.2">
      <c r="B1869" t="s">
        <v>5144</v>
      </c>
      <c r="C1869" t="s">
        <v>12014</v>
      </c>
      <c r="D1869">
        <v>110</v>
      </c>
      <c r="E1869" t="s">
        <v>10476</v>
      </c>
      <c r="M1869" t="str">
        <f t="shared" si="29"/>
        <v>FB.VI</v>
      </c>
    </row>
    <row r="1870" spans="2:13" x14ac:dyDescent="0.2">
      <c r="B1870" t="s">
        <v>2110</v>
      </c>
      <c r="C1870" t="s">
        <v>12014</v>
      </c>
      <c r="D1870">
        <v>110</v>
      </c>
      <c r="E1870" t="s">
        <v>9525</v>
      </c>
      <c r="M1870" t="str">
        <f t="shared" si="29"/>
        <v>FB.VI</v>
      </c>
    </row>
    <row r="1871" spans="2:13" x14ac:dyDescent="0.2">
      <c r="B1871" t="s">
        <v>5622</v>
      </c>
      <c r="C1871" t="s">
        <v>12014</v>
      </c>
      <c r="D1871" t="s">
        <v>10593</v>
      </c>
      <c r="E1871" t="s">
        <v>9384</v>
      </c>
      <c r="M1871" t="str">
        <f t="shared" si="29"/>
        <v>FB.VI</v>
      </c>
    </row>
    <row r="1872" spans="2:13" x14ac:dyDescent="0.2">
      <c r="B1872" t="s">
        <v>5434</v>
      </c>
      <c r="C1872" t="s">
        <v>12014</v>
      </c>
      <c r="D1872">
        <v>618</v>
      </c>
      <c r="E1872" t="s">
        <v>9382</v>
      </c>
      <c r="M1872" t="str">
        <f t="shared" si="29"/>
        <v>FB.VI</v>
      </c>
    </row>
    <row r="1873" spans="2:13" x14ac:dyDescent="0.2">
      <c r="B1873" t="s">
        <v>1727</v>
      </c>
      <c r="C1873" t="s">
        <v>12014</v>
      </c>
      <c r="D1873">
        <v>618</v>
      </c>
      <c r="E1873" t="s">
        <v>9385</v>
      </c>
      <c r="M1873" t="str">
        <f t="shared" si="29"/>
        <v>FB.VI</v>
      </c>
    </row>
    <row r="1874" spans="2:13" x14ac:dyDescent="0.2">
      <c r="B1874" t="s">
        <v>5377</v>
      </c>
      <c r="C1874" t="s">
        <v>12014</v>
      </c>
      <c r="D1874">
        <v>618</v>
      </c>
      <c r="E1874" t="s">
        <v>9374</v>
      </c>
      <c r="M1874" t="str">
        <f t="shared" si="29"/>
        <v>FB.VI</v>
      </c>
    </row>
    <row r="1875" spans="2:13" x14ac:dyDescent="0.2">
      <c r="B1875" t="s">
        <v>5260</v>
      </c>
      <c r="C1875" t="s">
        <v>12014</v>
      </c>
      <c r="D1875">
        <v>82</v>
      </c>
      <c r="E1875" t="s">
        <v>9386</v>
      </c>
      <c r="M1875" t="str">
        <f t="shared" si="29"/>
        <v>FB.VI</v>
      </c>
    </row>
    <row r="1876" spans="2:13" x14ac:dyDescent="0.2">
      <c r="B1876" t="s">
        <v>5993</v>
      </c>
      <c r="C1876" t="s">
        <v>12014</v>
      </c>
      <c r="D1876" t="s">
        <v>10394</v>
      </c>
      <c r="E1876" t="s">
        <v>9850</v>
      </c>
      <c r="M1876" t="str">
        <f t="shared" si="29"/>
        <v>FB.VI</v>
      </c>
    </row>
    <row r="1877" spans="2:13" x14ac:dyDescent="0.2">
      <c r="B1877" t="s">
        <v>2182</v>
      </c>
      <c r="C1877" t="s">
        <v>12014</v>
      </c>
      <c r="D1877">
        <v>47</v>
      </c>
      <c r="E1877" t="s">
        <v>9850</v>
      </c>
      <c r="M1877" t="str">
        <f t="shared" si="29"/>
        <v>FB.VI</v>
      </c>
    </row>
    <row r="1878" spans="2:13" x14ac:dyDescent="0.2">
      <c r="B1878" t="s">
        <v>6412</v>
      </c>
      <c r="C1878" t="s">
        <v>12014</v>
      </c>
      <c r="D1878">
        <v>618</v>
      </c>
      <c r="E1878" t="s">
        <v>9387</v>
      </c>
      <c r="M1878" t="str">
        <f t="shared" si="29"/>
        <v>FB.VI</v>
      </c>
    </row>
    <row r="1879" spans="2:13" x14ac:dyDescent="0.2">
      <c r="B1879" t="s">
        <v>6060</v>
      </c>
      <c r="C1879" t="s">
        <v>12014</v>
      </c>
      <c r="D1879">
        <v>110</v>
      </c>
      <c r="E1879" t="s">
        <v>9850</v>
      </c>
      <c r="M1879" t="str">
        <f t="shared" si="29"/>
        <v>FB.VI</v>
      </c>
    </row>
    <row r="1880" spans="2:13" x14ac:dyDescent="0.2">
      <c r="B1880" t="s">
        <v>6015</v>
      </c>
      <c r="C1880" t="s">
        <v>12014</v>
      </c>
      <c r="D1880" t="s">
        <v>10387</v>
      </c>
      <c r="E1880" t="s">
        <v>9850</v>
      </c>
      <c r="M1880" t="str">
        <f t="shared" si="29"/>
        <v>FB.VI</v>
      </c>
    </row>
    <row r="1881" spans="2:13" x14ac:dyDescent="0.2">
      <c r="B1881" t="s">
        <v>6210</v>
      </c>
      <c r="C1881" t="s">
        <v>12014</v>
      </c>
      <c r="D1881">
        <v>84</v>
      </c>
      <c r="E1881" t="s">
        <v>9388</v>
      </c>
      <c r="M1881" t="str">
        <f t="shared" si="29"/>
        <v>FB.VI</v>
      </c>
    </row>
    <row r="1882" spans="2:13" x14ac:dyDescent="0.2">
      <c r="B1882" t="s">
        <v>1236</v>
      </c>
      <c r="C1882" t="s">
        <v>12014</v>
      </c>
      <c r="D1882">
        <v>110</v>
      </c>
      <c r="E1882" t="s">
        <v>9389</v>
      </c>
      <c r="M1882" t="str">
        <f t="shared" si="29"/>
        <v>FB.VI</v>
      </c>
    </row>
    <row r="1883" spans="2:13" x14ac:dyDescent="0.2">
      <c r="B1883" t="s">
        <v>5378</v>
      </c>
      <c r="C1883" t="s">
        <v>12014</v>
      </c>
      <c r="D1883">
        <v>618</v>
      </c>
      <c r="E1883" t="s">
        <v>9374</v>
      </c>
      <c r="M1883" t="str">
        <f t="shared" si="29"/>
        <v>FB.VI</v>
      </c>
    </row>
    <row r="1884" spans="2:13" x14ac:dyDescent="0.2">
      <c r="B1884" t="s">
        <v>1526</v>
      </c>
      <c r="C1884" t="s">
        <v>12014</v>
      </c>
      <c r="D1884" t="s">
        <v>10593</v>
      </c>
      <c r="E1884" t="s">
        <v>9390</v>
      </c>
      <c r="M1884" t="str">
        <f t="shared" si="29"/>
        <v>FB.VI</v>
      </c>
    </row>
    <row r="1885" spans="2:13" x14ac:dyDescent="0.2">
      <c r="B1885" t="s">
        <v>5379</v>
      </c>
      <c r="C1885" t="s">
        <v>12014</v>
      </c>
      <c r="D1885">
        <v>618</v>
      </c>
      <c r="E1885" t="s">
        <v>9391</v>
      </c>
      <c r="M1885" t="str">
        <f t="shared" si="29"/>
        <v>FB.VI</v>
      </c>
    </row>
    <row r="1886" spans="2:13" x14ac:dyDescent="0.2">
      <c r="B1886" t="s">
        <v>2175</v>
      </c>
      <c r="C1886" t="s">
        <v>12014</v>
      </c>
      <c r="D1886">
        <v>110</v>
      </c>
      <c r="E1886" t="s">
        <v>9850</v>
      </c>
      <c r="M1886" t="str">
        <f t="shared" si="29"/>
        <v>FB.VI</v>
      </c>
    </row>
    <row r="1887" spans="2:13" x14ac:dyDescent="0.2">
      <c r="B1887" t="s">
        <v>5435</v>
      </c>
      <c r="C1887" t="s">
        <v>12014</v>
      </c>
      <c r="D1887">
        <v>618</v>
      </c>
      <c r="E1887" t="s">
        <v>9382</v>
      </c>
      <c r="M1887" t="str">
        <f t="shared" si="29"/>
        <v>FB.VI</v>
      </c>
    </row>
    <row r="1888" spans="2:13" x14ac:dyDescent="0.2">
      <c r="B1888" t="s">
        <v>6016</v>
      </c>
      <c r="C1888" t="s">
        <v>12014</v>
      </c>
      <c r="D1888" t="s">
        <v>10387</v>
      </c>
      <c r="E1888" t="s">
        <v>9850</v>
      </c>
      <c r="M1888" t="str">
        <f t="shared" si="29"/>
        <v>FB.VI</v>
      </c>
    </row>
    <row r="1889" spans="2:13" x14ac:dyDescent="0.2">
      <c r="B1889" t="s">
        <v>1695</v>
      </c>
      <c r="C1889" t="s">
        <v>12014</v>
      </c>
      <c r="D1889">
        <v>110</v>
      </c>
      <c r="E1889" t="s">
        <v>9392</v>
      </c>
      <c r="M1889" t="str">
        <f t="shared" si="29"/>
        <v>FB.VI</v>
      </c>
    </row>
    <row r="1890" spans="2:13" x14ac:dyDescent="0.2">
      <c r="B1890" t="s">
        <v>6017</v>
      </c>
      <c r="C1890" t="s">
        <v>12014</v>
      </c>
      <c r="D1890" t="s">
        <v>10387</v>
      </c>
      <c r="E1890" t="s">
        <v>9850</v>
      </c>
      <c r="M1890" t="str">
        <f t="shared" si="29"/>
        <v>FB.VI</v>
      </c>
    </row>
    <row r="1891" spans="2:13" x14ac:dyDescent="0.2">
      <c r="B1891" t="s">
        <v>2139</v>
      </c>
      <c r="C1891" t="s">
        <v>12014</v>
      </c>
      <c r="D1891">
        <v>45</v>
      </c>
      <c r="E1891" t="s">
        <v>11605</v>
      </c>
      <c r="M1891" t="str">
        <f t="shared" si="29"/>
        <v>FB.VI</v>
      </c>
    </row>
    <row r="1892" spans="2:13" x14ac:dyDescent="0.2">
      <c r="B1892" t="s">
        <v>1728</v>
      </c>
      <c r="C1892" t="s">
        <v>12014</v>
      </c>
      <c r="D1892" t="s">
        <v>9393</v>
      </c>
      <c r="E1892" t="s">
        <v>9394</v>
      </c>
      <c r="M1892" t="str">
        <f t="shared" si="29"/>
        <v>FB.VI</v>
      </c>
    </row>
    <row r="1893" spans="2:13" x14ac:dyDescent="0.2">
      <c r="B1893" t="s">
        <v>1620</v>
      </c>
      <c r="C1893" t="s">
        <v>12014</v>
      </c>
      <c r="D1893">
        <v>110</v>
      </c>
      <c r="E1893" t="s">
        <v>9395</v>
      </c>
      <c r="M1893" t="str">
        <f t="shared" si="29"/>
        <v>FB.VI</v>
      </c>
    </row>
    <row r="1894" spans="2:13" x14ac:dyDescent="0.2">
      <c r="B1894" t="s">
        <v>6405</v>
      </c>
      <c r="C1894" t="s">
        <v>12014</v>
      </c>
      <c r="D1894">
        <v>84</v>
      </c>
      <c r="E1894" t="s">
        <v>9396</v>
      </c>
      <c r="M1894" t="str">
        <f t="shared" si="29"/>
        <v>FB.VI</v>
      </c>
    </row>
    <row r="1895" spans="2:13" x14ac:dyDescent="0.2">
      <c r="B1895" t="s">
        <v>5337</v>
      </c>
      <c r="C1895" t="s">
        <v>12014</v>
      </c>
      <c r="D1895" t="s">
        <v>9397</v>
      </c>
      <c r="E1895" t="s">
        <v>10393</v>
      </c>
      <c r="M1895" t="str">
        <f t="shared" si="29"/>
        <v>FB.VI</v>
      </c>
    </row>
    <row r="1896" spans="2:13" x14ac:dyDescent="0.2">
      <c r="B1896" t="s">
        <v>1397</v>
      </c>
      <c r="C1896" t="s">
        <v>12014</v>
      </c>
      <c r="D1896">
        <v>248</v>
      </c>
      <c r="E1896" t="s">
        <v>9398</v>
      </c>
      <c r="M1896" t="str">
        <f t="shared" si="29"/>
        <v>FB.VI</v>
      </c>
    </row>
    <row r="1897" spans="2:13" x14ac:dyDescent="0.2">
      <c r="B1897" t="s">
        <v>6018</v>
      </c>
      <c r="C1897" t="s">
        <v>12014</v>
      </c>
      <c r="D1897" t="s">
        <v>10387</v>
      </c>
      <c r="E1897" t="s">
        <v>9850</v>
      </c>
      <c r="M1897" t="str">
        <f t="shared" si="29"/>
        <v>FB.VI</v>
      </c>
    </row>
    <row r="1898" spans="2:13" x14ac:dyDescent="0.2">
      <c r="B1898" t="s">
        <v>1935</v>
      </c>
      <c r="C1898" t="s">
        <v>12014</v>
      </c>
      <c r="D1898">
        <v>84</v>
      </c>
      <c r="E1898" t="s">
        <v>9399</v>
      </c>
      <c r="M1898" t="str">
        <f t="shared" si="29"/>
        <v>FB.VI</v>
      </c>
    </row>
    <row r="1899" spans="2:13" x14ac:dyDescent="0.2">
      <c r="B1899" t="s">
        <v>5161</v>
      </c>
      <c r="C1899" t="s">
        <v>12014</v>
      </c>
      <c r="D1899" t="s">
        <v>10387</v>
      </c>
      <c r="E1899" t="s">
        <v>13803</v>
      </c>
      <c r="M1899" t="str">
        <f t="shared" si="29"/>
        <v>FB.VI</v>
      </c>
    </row>
    <row r="1900" spans="2:13" x14ac:dyDescent="0.2">
      <c r="B1900" t="s">
        <v>5996</v>
      </c>
      <c r="C1900" t="s">
        <v>12014</v>
      </c>
      <c r="D1900" t="s">
        <v>9400</v>
      </c>
      <c r="E1900" t="s">
        <v>9850</v>
      </c>
      <c r="M1900" t="str">
        <f t="shared" si="29"/>
        <v>FB.VI</v>
      </c>
    </row>
    <row r="1901" spans="2:13" x14ac:dyDescent="0.2">
      <c r="B1901" t="s">
        <v>1687</v>
      </c>
      <c r="C1901" t="s">
        <v>12014</v>
      </c>
      <c r="D1901">
        <v>110</v>
      </c>
      <c r="E1901" t="s">
        <v>9401</v>
      </c>
      <c r="M1901" t="str">
        <f t="shared" si="29"/>
        <v>FB.VI</v>
      </c>
    </row>
    <row r="1902" spans="2:13" x14ac:dyDescent="0.2">
      <c r="B1902" t="s">
        <v>1292</v>
      </c>
      <c r="C1902" t="s">
        <v>12014</v>
      </c>
      <c r="D1902">
        <v>84</v>
      </c>
      <c r="E1902" t="s">
        <v>9402</v>
      </c>
      <c r="M1902" t="str">
        <f t="shared" si="29"/>
        <v>FB.VI</v>
      </c>
    </row>
    <row r="1903" spans="2:13" x14ac:dyDescent="0.2">
      <c r="B1903" t="s">
        <v>2138</v>
      </c>
      <c r="C1903" t="s">
        <v>12014</v>
      </c>
      <c r="D1903" t="s">
        <v>10387</v>
      </c>
      <c r="E1903" t="s">
        <v>11605</v>
      </c>
      <c r="M1903" t="str">
        <f t="shared" si="29"/>
        <v>FB.VI</v>
      </c>
    </row>
    <row r="1904" spans="2:13" x14ac:dyDescent="0.2">
      <c r="B1904" t="s">
        <v>6019</v>
      </c>
      <c r="C1904" t="s">
        <v>12014</v>
      </c>
      <c r="D1904" t="s">
        <v>10387</v>
      </c>
      <c r="E1904" t="s">
        <v>9850</v>
      </c>
      <c r="M1904" t="str">
        <f t="shared" si="29"/>
        <v>FB.VI</v>
      </c>
    </row>
    <row r="1905" spans="2:13" x14ac:dyDescent="0.2">
      <c r="B1905" t="s">
        <v>1398</v>
      </c>
      <c r="C1905" t="s">
        <v>12014</v>
      </c>
      <c r="D1905">
        <v>84</v>
      </c>
      <c r="E1905" t="s">
        <v>9403</v>
      </c>
      <c r="M1905" t="str">
        <f t="shared" si="29"/>
        <v>FB.VI</v>
      </c>
    </row>
    <row r="1906" spans="2:13" x14ac:dyDescent="0.2">
      <c r="B1906" t="s">
        <v>6020</v>
      </c>
      <c r="C1906" t="s">
        <v>12014</v>
      </c>
      <c r="D1906" t="s">
        <v>10387</v>
      </c>
      <c r="E1906" t="s">
        <v>9850</v>
      </c>
      <c r="M1906" t="str">
        <f t="shared" si="29"/>
        <v>FB.VI</v>
      </c>
    </row>
    <row r="1907" spans="2:13" x14ac:dyDescent="0.2">
      <c r="B1907" t="s">
        <v>2112</v>
      </c>
      <c r="C1907" t="s">
        <v>12014</v>
      </c>
      <c r="D1907">
        <v>47</v>
      </c>
      <c r="E1907" t="s">
        <v>9525</v>
      </c>
      <c r="M1907" t="str">
        <f t="shared" si="29"/>
        <v>FB.VI</v>
      </c>
    </row>
    <row r="1908" spans="2:13" x14ac:dyDescent="0.2">
      <c r="B1908" t="s">
        <v>5610</v>
      </c>
      <c r="C1908" t="s">
        <v>12014</v>
      </c>
      <c r="D1908" t="s">
        <v>9404</v>
      </c>
      <c r="E1908" t="s">
        <v>9405</v>
      </c>
      <c r="M1908" t="str">
        <f t="shared" si="29"/>
        <v>FB.VI</v>
      </c>
    </row>
    <row r="1909" spans="2:13" x14ac:dyDescent="0.2">
      <c r="B1909" t="s">
        <v>1341</v>
      </c>
      <c r="C1909" t="s">
        <v>12014</v>
      </c>
      <c r="D1909">
        <v>84</v>
      </c>
      <c r="E1909" t="s">
        <v>9406</v>
      </c>
      <c r="M1909" t="str">
        <f t="shared" si="29"/>
        <v>FB.VI</v>
      </c>
    </row>
    <row r="1910" spans="2:13" x14ac:dyDescent="0.2">
      <c r="B1910" t="s">
        <v>2901</v>
      </c>
      <c r="C1910" t="s">
        <v>12014</v>
      </c>
      <c r="D1910" t="s">
        <v>9407</v>
      </c>
      <c r="E1910" t="s">
        <v>9408</v>
      </c>
      <c r="M1910" t="str">
        <f t="shared" si="29"/>
        <v>FB.VI</v>
      </c>
    </row>
    <row r="1911" spans="2:13" x14ac:dyDescent="0.2">
      <c r="B1911" t="s">
        <v>5189</v>
      </c>
      <c r="C1911" t="s">
        <v>12014</v>
      </c>
      <c r="D1911" t="s">
        <v>9409</v>
      </c>
      <c r="E1911" t="s">
        <v>10587</v>
      </c>
      <c r="M1911" t="str">
        <f t="shared" si="29"/>
        <v>FB.VI</v>
      </c>
    </row>
    <row r="1912" spans="2:13" x14ac:dyDescent="0.2">
      <c r="B1912" t="s">
        <v>1975</v>
      </c>
      <c r="C1912" t="s">
        <v>12014</v>
      </c>
      <c r="D1912">
        <v>84</v>
      </c>
      <c r="E1912" t="s">
        <v>9410</v>
      </c>
      <c r="M1912" t="str">
        <f t="shared" si="29"/>
        <v>FB.VI</v>
      </c>
    </row>
    <row r="1913" spans="2:13" x14ac:dyDescent="0.2">
      <c r="B1913" t="s">
        <v>2107</v>
      </c>
      <c r="C1913" t="s">
        <v>12014</v>
      </c>
      <c r="D1913" t="s">
        <v>10387</v>
      </c>
      <c r="E1913" t="s">
        <v>9525</v>
      </c>
      <c r="M1913" t="str">
        <f t="shared" si="29"/>
        <v>FB.VI</v>
      </c>
    </row>
    <row r="1914" spans="2:13" x14ac:dyDescent="0.2">
      <c r="B1914" t="s">
        <v>7232</v>
      </c>
      <c r="C1914" t="s">
        <v>12014</v>
      </c>
      <c r="D1914" t="s">
        <v>12864</v>
      </c>
      <c r="E1914" t="s">
        <v>9411</v>
      </c>
      <c r="M1914" t="str">
        <f t="shared" si="29"/>
        <v>FB.VI</v>
      </c>
    </row>
    <row r="1915" spans="2:13" x14ac:dyDescent="0.2">
      <c r="B1915" t="s">
        <v>7287</v>
      </c>
      <c r="C1915" t="s">
        <v>12014</v>
      </c>
      <c r="D1915" t="s">
        <v>9412</v>
      </c>
      <c r="E1915" t="s">
        <v>9413</v>
      </c>
      <c r="M1915" t="str">
        <f t="shared" si="29"/>
        <v>FB.VI</v>
      </c>
    </row>
    <row r="1916" spans="2:13" x14ac:dyDescent="0.2">
      <c r="B1916" t="s">
        <v>3462</v>
      </c>
      <c r="C1916" t="s">
        <v>12014</v>
      </c>
      <c r="D1916" t="s">
        <v>12870</v>
      </c>
      <c r="E1916" t="s">
        <v>9414</v>
      </c>
      <c r="M1916" t="str">
        <f t="shared" si="29"/>
        <v>FB.VI</v>
      </c>
    </row>
    <row r="1917" spans="2:13" x14ac:dyDescent="0.2">
      <c r="B1917" t="s">
        <v>7231</v>
      </c>
      <c r="C1917" t="s">
        <v>12014</v>
      </c>
      <c r="D1917" t="s">
        <v>11295</v>
      </c>
      <c r="E1917" t="s">
        <v>9415</v>
      </c>
      <c r="M1917" t="str">
        <f t="shared" si="29"/>
        <v>FB.VI</v>
      </c>
    </row>
    <row r="1918" spans="2:13" x14ac:dyDescent="0.2">
      <c r="B1918" t="s">
        <v>5801</v>
      </c>
      <c r="C1918" t="s">
        <v>12014</v>
      </c>
      <c r="D1918" t="s">
        <v>9416</v>
      </c>
      <c r="E1918" t="s">
        <v>11297</v>
      </c>
      <c r="M1918" t="str">
        <f t="shared" si="29"/>
        <v>FB.VI</v>
      </c>
    </row>
    <row r="1919" spans="2:13" x14ac:dyDescent="0.2">
      <c r="B1919" t="s">
        <v>7846</v>
      </c>
      <c r="C1919" t="s">
        <v>12014</v>
      </c>
      <c r="D1919">
        <v>418</v>
      </c>
      <c r="E1919" t="s">
        <v>9417</v>
      </c>
      <c r="M1919" t="str">
        <f t="shared" si="29"/>
        <v>FB.VI</v>
      </c>
    </row>
    <row r="1920" spans="2:13" x14ac:dyDescent="0.2">
      <c r="B1920" t="s">
        <v>7176</v>
      </c>
      <c r="C1920" t="s">
        <v>12014</v>
      </c>
      <c r="D1920">
        <v>418</v>
      </c>
      <c r="E1920" t="s">
        <v>9418</v>
      </c>
      <c r="M1920" t="str">
        <f t="shared" si="29"/>
        <v>FB.VI</v>
      </c>
    </row>
    <row r="1921" spans="2:13" x14ac:dyDescent="0.2">
      <c r="B1921" t="s">
        <v>3415</v>
      </c>
      <c r="C1921" t="s">
        <v>12014</v>
      </c>
      <c r="D1921" t="s">
        <v>9419</v>
      </c>
      <c r="E1921" t="s">
        <v>9420</v>
      </c>
      <c r="M1921" t="str">
        <f t="shared" si="29"/>
        <v>FB.VI</v>
      </c>
    </row>
    <row r="1922" spans="2:13" x14ac:dyDescent="0.2">
      <c r="B1922" t="s">
        <v>7173</v>
      </c>
      <c r="C1922" t="s">
        <v>12014</v>
      </c>
      <c r="D1922">
        <v>418</v>
      </c>
      <c r="E1922" t="s">
        <v>9421</v>
      </c>
      <c r="M1922" t="str">
        <f t="shared" ref="M1922:M1985" si="30">VLOOKUP(B1922,Andy,2,FALSE)</f>
        <v>FB.VI</v>
      </c>
    </row>
    <row r="1923" spans="2:13" x14ac:dyDescent="0.2">
      <c r="B1923" t="s">
        <v>4802</v>
      </c>
      <c r="C1923" t="s">
        <v>12014</v>
      </c>
      <c r="D1923">
        <v>418</v>
      </c>
      <c r="E1923" t="s">
        <v>9422</v>
      </c>
      <c r="M1923" t="str">
        <f t="shared" si="30"/>
        <v>FB.VI</v>
      </c>
    </row>
    <row r="1924" spans="2:13" x14ac:dyDescent="0.2">
      <c r="B1924" t="s">
        <v>9423</v>
      </c>
      <c r="C1924" t="s">
        <v>12014</v>
      </c>
      <c r="D1924">
        <v>418</v>
      </c>
      <c r="E1924" t="s">
        <v>9424</v>
      </c>
      <c r="M1924" t="str">
        <f t="shared" si="30"/>
        <v>FB.VI</v>
      </c>
    </row>
    <row r="1925" spans="2:13" x14ac:dyDescent="0.2">
      <c r="B1925" t="s">
        <v>1555</v>
      </c>
      <c r="C1925" t="s">
        <v>12014</v>
      </c>
      <c r="D1925" t="s">
        <v>9425</v>
      </c>
      <c r="E1925" t="s">
        <v>9426</v>
      </c>
      <c r="M1925" t="str">
        <f t="shared" si="30"/>
        <v>FB.VI</v>
      </c>
    </row>
    <row r="1926" spans="2:13" x14ac:dyDescent="0.2">
      <c r="B1926" t="s">
        <v>5845</v>
      </c>
      <c r="C1926" t="s">
        <v>12014</v>
      </c>
      <c r="D1926" t="s">
        <v>12870</v>
      </c>
      <c r="E1926" t="s">
        <v>11297</v>
      </c>
      <c r="M1926" t="str">
        <f t="shared" si="30"/>
        <v>FB.VI</v>
      </c>
    </row>
    <row r="1927" spans="2:13" x14ac:dyDescent="0.2">
      <c r="B1927" t="s">
        <v>2133</v>
      </c>
      <c r="C1927" t="s">
        <v>12014</v>
      </c>
      <c r="D1927" t="s">
        <v>11298</v>
      </c>
      <c r="E1927" t="s">
        <v>11605</v>
      </c>
      <c r="M1927" t="str">
        <f t="shared" si="30"/>
        <v>FB.VI</v>
      </c>
    </row>
    <row r="1928" spans="2:13" x14ac:dyDescent="0.2">
      <c r="B1928" t="s">
        <v>1162</v>
      </c>
      <c r="C1928" t="s">
        <v>12014</v>
      </c>
      <c r="D1928" t="s">
        <v>9427</v>
      </c>
      <c r="E1928" t="s">
        <v>9428</v>
      </c>
      <c r="M1928" t="str">
        <f t="shared" si="30"/>
        <v>FB.VI</v>
      </c>
    </row>
    <row r="1929" spans="2:13" x14ac:dyDescent="0.2">
      <c r="B1929" t="s">
        <v>3171</v>
      </c>
      <c r="C1929" t="s">
        <v>12014</v>
      </c>
      <c r="D1929">
        <v>418</v>
      </c>
      <c r="E1929" t="s">
        <v>9429</v>
      </c>
      <c r="M1929" t="str">
        <f t="shared" si="30"/>
        <v>FB.VI</v>
      </c>
    </row>
    <row r="1930" spans="2:13" x14ac:dyDescent="0.2">
      <c r="B1930" t="s">
        <v>7243</v>
      </c>
      <c r="C1930" t="s">
        <v>12014</v>
      </c>
      <c r="D1930">
        <v>418</v>
      </c>
      <c r="E1930" t="s">
        <v>9430</v>
      </c>
      <c r="M1930" t="str">
        <f t="shared" si="30"/>
        <v>FB.VI</v>
      </c>
    </row>
    <row r="1931" spans="2:13" x14ac:dyDescent="0.2">
      <c r="B1931" t="s">
        <v>2839</v>
      </c>
      <c r="C1931" t="s">
        <v>12014</v>
      </c>
      <c r="D1931">
        <v>418</v>
      </c>
      <c r="E1931" t="s">
        <v>9431</v>
      </c>
      <c r="M1931" t="str">
        <f t="shared" si="30"/>
        <v>FB.VI</v>
      </c>
    </row>
    <row r="1932" spans="2:13" x14ac:dyDescent="0.2">
      <c r="B1932" t="s">
        <v>7194</v>
      </c>
      <c r="C1932" t="s">
        <v>12014</v>
      </c>
      <c r="D1932" t="s">
        <v>11270</v>
      </c>
      <c r="E1932" t="s">
        <v>11605</v>
      </c>
      <c r="M1932" t="str">
        <f t="shared" si="30"/>
        <v>FB.VI</v>
      </c>
    </row>
    <row r="1933" spans="2:13" x14ac:dyDescent="0.2">
      <c r="B1933" t="s">
        <v>4939</v>
      </c>
      <c r="C1933" t="s">
        <v>12014</v>
      </c>
      <c r="D1933" t="s">
        <v>9432</v>
      </c>
      <c r="E1933" t="s">
        <v>9433</v>
      </c>
      <c r="M1933" t="str">
        <f t="shared" si="30"/>
        <v>FB.VI</v>
      </c>
    </row>
    <row r="1934" spans="2:13" x14ac:dyDescent="0.2">
      <c r="B1934" t="s">
        <v>6231</v>
      </c>
      <c r="C1934" t="s">
        <v>12014</v>
      </c>
      <c r="D1934" t="s">
        <v>11311</v>
      </c>
      <c r="E1934" t="s">
        <v>9434</v>
      </c>
      <c r="M1934" t="str">
        <f t="shared" si="30"/>
        <v>FB.VI</v>
      </c>
    </row>
    <row r="1935" spans="2:13" x14ac:dyDescent="0.2">
      <c r="B1935" t="s">
        <v>3444</v>
      </c>
      <c r="C1935" t="s">
        <v>12014</v>
      </c>
      <c r="D1935">
        <v>605</v>
      </c>
      <c r="E1935" t="s">
        <v>9435</v>
      </c>
      <c r="M1935" t="str">
        <f t="shared" si="30"/>
        <v>FB.VI</v>
      </c>
    </row>
    <row r="1936" spans="2:13" x14ac:dyDescent="0.2">
      <c r="B1936" t="s">
        <v>1841</v>
      </c>
      <c r="C1936" t="s">
        <v>12014</v>
      </c>
      <c r="D1936" t="s">
        <v>9436</v>
      </c>
      <c r="E1936" t="s">
        <v>9437</v>
      </c>
      <c r="M1936" t="str">
        <f t="shared" si="30"/>
        <v>FB.VI</v>
      </c>
    </row>
    <row r="1937" spans="2:13" x14ac:dyDescent="0.2">
      <c r="B1937" t="s">
        <v>3438</v>
      </c>
      <c r="C1937" t="s">
        <v>12014</v>
      </c>
      <c r="D1937" t="s">
        <v>9438</v>
      </c>
      <c r="E1937" t="s">
        <v>9439</v>
      </c>
      <c r="M1937" t="str">
        <f t="shared" si="30"/>
        <v>FB.VI</v>
      </c>
    </row>
    <row r="1938" spans="2:13" x14ac:dyDescent="0.2">
      <c r="B1938" t="s">
        <v>7197</v>
      </c>
      <c r="C1938" t="s">
        <v>12014</v>
      </c>
      <c r="D1938">
        <v>25</v>
      </c>
      <c r="E1938" t="s">
        <v>10714</v>
      </c>
      <c r="M1938" t="str">
        <f t="shared" si="30"/>
        <v>FB.VI</v>
      </c>
    </row>
    <row r="1939" spans="2:13" x14ac:dyDescent="0.2">
      <c r="B1939" t="s">
        <v>5387</v>
      </c>
      <c r="C1939" t="s">
        <v>12014</v>
      </c>
      <c r="D1939" t="s">
        <v>10715</v>
      </c>
      <c r="E1939" t="s">
        <v>10716</v>
      </c>
      <c r="M1939" t="str">
        <f t="shared" si="30"/>
        <v>FB.VI</v>
      </c>
    </row>
    <row r="1940" spans="2:13" x14ac:dyDescent="0.2">
      <c r="B1940" t="s">
        <v>3888</v>
      </c>
      <c r="C1940" t="s">
        <v>12014</v>
      </c>
      <c r="D1940" t="s">
        <v>10717</v>
      </c>
      <c r="E1940" t="s">
        <v>11305</v>
      </c>
      <c r="M1940" t="str">
        <f t="shared" si="30"/>
        <v>FB.VI</v>
      </c>
    </row>
    <row r="1941" spans="2:13" x14ac:dyDescent="0.2">
      <c r="B1941" t="s">
        <v>7219</v>
      </c>
      <c r="C1941" t="s">
        <v>12014</v>
      </c>
      <c r="D1941">
        <v>151</v>
      </c>
      <c r="E1941" t="s">
        <v>10718</v>
      </c>
      <c r="M1941" t="str">
        <f t="shared" si="30"/>
        <v>FB.VI</v>
      </c>
    </row>
    <row r="1942" spans="2:13" x14ac:dyDescent="0.2">
      <c r="B1942" t="s">
        <v>7270</v>
      </c>
      <c r="C1942" t="s">
        <v>12014</v>
      </c>
      <c r="D1942" t="s">
        <v>10719</v>
      </c>
      <c r="E1942" t="s">
        <v>10720</v>
      </c>
      <c r="M1942" t="str">
        <f t="shared" si="30"/>
        <v>FB.VI</v>
      </c>
    </row>
    <row r="1943" spans="2:13" x14ac:dyDescent="0.2">
      <c r="B1943" t="s">
        <v>3165</v>
      </c>
      <c r="C1943" t="s">
        <v>12014</v>
      </c>
      <c r="D1943" t="s">
        <v>10721</v>
      </c>
      <c r="E1943" t="s">
        <v>10722</v>
      </c>
      <c r="M1943" t="str">
        <f t="shared" si="30"/>
        <v>FB.VI</v>
      </c>
    </row>
    <row r="1944" spans="2:13" x14ac:dyDescent="0.2">
      <c r="B1944" t="s">
        <v>4661</v>
      </c>
      <c r="C1944" t="s">
        <v>12014</v>
      </c>
      <c r="D1944" t="s">
        <v>10723</v>
      </c>
      <c r="E1944" t="s">
        <v>10724</v>
      </c>
      <c r="M1944" t="str">
        <f t="shared" si="30"/>
        <v>FB.VI</v>
      </c>
    </row>
    <row r="1945" spans="2:13" x14ac:dyDescent="0.2">
      <c r="B1945" t="s">
        <v>6595</v>
      </c>
      <c r="C1945" t="s">
        <v>12014</v>
      </c>
      <c r="D1945" t="s">
        <v>10725</v>
      </c>
      <c r="E1945" t="s">
        <v>10726</v>
      </c>
      <c r="M1945" t="str">
        <f t="shared" si="30"/>
        <v>FB.VI</v>
      </c>
    </row>
    <row r="1946" spans="2:13" x14ac:dyDescent="0.2">
      <c r="B1946" t="s">
        <v>7221</v>
      </c>
      <c r="C1946" t="s">
        <v>12014</v>
      </c>
      <c r="D1946">
        <v>264</v>
      </c>
      <c r="E1946" t="s">
        <v>10727</v>
      </c>
      <c r="M1946" t="str">
        <f t="shared" si="30"/>
        <v>FB.VI</v>
      </c>
    </row>
    <row r="1947" spans="2:13" x14ac:dyDescent="0.2">
      <c r="B1947" t="s">
        <v>3849</v>
      </c>
      <c r="C1947" t="s">
        <v>12014</v>
      </c>
      <c r="D1947" t="s">
        <v>10728</v>
      </c>
      <c r="E1947" t="s">
        <v>12846</v>
      </c>
      <c r="M1947" t="str">
        <f t="shared" si="30"/>
        <v>FB.VI</v>
      </c>
    </row>
    <row r="1948" spans="2:13" x14ac:dyDescent="0.2">
      <c r="B1948" t="s">
        <v>7207</v>
      </c>
      <c r="C1948" t="s">
        <v>12014</v>
      </c>
      <c r="D1948" t="s">
        <v>11692</v>
      </c>
      <c r="E1948" t="s">
        <v>10729</v>
      </c>
      <c r="M1948" t="str">
        <f t="shared" si="30"/>
        <v>FB.VI</v>
      </c>
    </row>
    <row r="1949" spans="2:13" x14ac:dyDescent="0.2">
      <c r="B1949" t="s">
        <v>7208</v>
      </c>
      <c r="C1949" t="s">
        <v>12014</v>
      </c>
      <c r="D1949" t="s">
        <v>11692</v>
      </c>
      <c r="E1949" t="s">
        <v>10729</v>
      </c>
      <c r="M1949" t="str">
        <f t="shared" si="30"/>
        <v>FB.VI</v>
      </c>
    </row>
    <row r="1950" spans="2:13" x14ac:dyDescent="0.2">
      <c r="B1950" t="s">
        <v>4887</v>
      </c>
      <c r="C1950" t="s">
        <v>12014</v>
      </c>
      <c r="D1950" t="s">
        <v>10484</v>
      </c>
      <c r="E1950" t="s">
        <v>10730</v>
      </c>
      <c r="M1950" t="str">
        <f t="shared" si="30"/>
        <v>FB.VI</v>
      </c>
    </row>
    <row r="1951" spans="2:13" x14ac:dyDescent="0.2">
      <c r="B1951" t="s">
        <v>7249</v>
      </c>
      <c r="C1951" t="s">
        <v>12014</v>
      </c>
      <c r="D1951">
        <v>264</v>
      </c>
      <c r="E1951" t="s">
        <v>10731</v>
      </c>
      <c r="M1951" t="str">
        <f t="shared" si="30"/>
        <v>FB.VI</v>
      </c>
    </row>
    <row r="1952" spans="2:13" x14ac:dyDescent="0.2">
      <c r="B1952" t="s">
        <v>7512</v>
      </c>
      <c r="C1952" t="s">
        <v>12014</v>
      </c>
      <c r="D1952" t="s">
        <v>10732</v>
      </c>
      <c r="E1952" t="s">
        <v>10733</v>
      </c>
      <c r="M1952" t="str">
        <f t="shared" si="30"/>
        <v>FB.VI</v>
      </c>
    </row>
    <row r="1953" spans="2:13" x14ac:dyDescent="0.2">
      <c r="B1953" t="s">
        <v>7857</v>
      </c>
      <c r="C1953" t="s">
        <v>12014</v>
      </c>
      <c r="D1953" t="s">
        <v>10734</v>
      </c>
      <c r="E1953" t="s">
        <v>10735</v>
      </c>
      <c r="M1953" t="str">
        <f t="shared" si="30"/>
        <v>FB.VI</v>
      </c>
    </row>
    <row r="1954" spans="2:13" x14ac:dyDescent="0.2">
      <c r="B1954" t="s">
        <v>3833</v>
      </c>
      <c r="C1954" t="s">
        <v>12014</v>
      </c>
      <c r="D1954" t="s">
        <v>10736</v>
      </c>
      <c r="E1954" t="s">
        <v>9917</v>
      </c>
      <c r="M1954" t="str">
        <f t="shared" si="30"/>
        <v>FB.VI</v>
      </c>
    </row>
    <row r="1955" spans="2:13" x14ac:dyDescent="0.2">
      <c r="B1955" t="s">
        <v>2802</v>
      </c>
      <c r="C1955" t="s">
        <v>12014</v>
      </c>
      <c r="D1955" t="s">
        <v>10737</v>
      </c>
      <c r="E1955" t="s">
        <v>10738</v>
      </c>
      <c r="M1955" t="str">
        <f t="shared" si="30"/>
        <v>FB.VI</v>
      </c>
    </row>
    <row r="1956" spans="2:13" x14ac:dyDescent="0.2">
      <c r="B1956" t="s">
        <v>3417</v>
      </c>
      <c r="C1956" t="s">
        <v>12014</v>
      </c>
      <c r="D1956" t="s">
        <v>10739</v>
      </c>
      <c r="E1956" t="s">
        <v>10740</v>
      </c>
      <c r="M1956" t="str">
        <f t="shared" si="30"/>
        <v>FB.VI</v>
      </c>
    </row>
    <row r="1957" spans="2:13" x14ac:dyDescent="0.2">
      <c r="B1957" t="s">
        <v>4670</v>
      </c>
      <c r="C1957" t="s">
        <v>12014</v>
      </c>
      <c r="D1957" t="s">
        <v>10741</v>
      </c>
      <c r="E1957" t="s">
        <v>10742</v>
      </c>
      <c r="M1957" t="str">
        <f t="shared" si="30"/>
        <v>FB.VI</v>
      </c>
    </row>
    <row r="1958" spans="2:13" x14ac:dyDescent="0.2">
      <c r="B1958" t="s">
        <v>7475</v>
      </c>
      <c r="C1958" t="s">
        <v>12014</v>
      </c>
      <c r="D1958" t="s">
        <v>10743</v>
      </c>
      <c r="E1958" t="s">
        <v>10744</v>
      </c>
      <c r="M1958" t="str">
        <f t="shared" si="30"/>
        <v>FB.VI</v>
      </c>
    </row>
    <row r="1959" spans="2:13" x14ac:dyDescent="0.2">
      <c r="B1959" t="s">
        <v>6315</v>
      </c>
      <c r="C1959" t="s">
        <v>12014</v>
      </c>
      <c r="D1959" t="s">
        <v>10315</v>
      </c>
      <c r="E1959" t="s">
        <v>10745</v>
      </c>
      <c r="M1959" t="str">
        <f t="shared" si="30"/>
        <v>FB.VI</v>
      </c>
    </row>
    <row r="1960" spans="2:13" x14ac:dyDescent="0.2">
      <c r="B1960" t="s">
        <v>3256</v>
      </c>
      <c r="C1960" t="s">
        <v>12014</v>
      </c>
      <c r="D1960" t="s">
        <v>10746</v>
      </c>
      <c r="E1960" t="s">
        <v>10747</v>
      </c>
      <c r="M1960" t="str">
        <f t="shared" si="30"/>
        <v>FB.VI</v>
      </c>
    </row>
    <row r="1961" spans="2:13" x14ac:dyDescent="0.2">
      <c r="B1961" t="s">
        <v>4874</v>
      </c>
      <c r="C1961" t="s">
        <v>12014</v>
      </c>
      <c r="D1961" t="s">
        <v>10746</v>
      </c>
      <c r="E1961" t="s">
        <v>10748</v>
      </c>
      <c r="M1961" t="str">
        <f t="shared" si="30"/>
        <v>FB.VI</v>
      </c>
    </row>
    <row r="1962" spans="2:13" x14ac:dyDescent="0.2">
      <c r="B1962" t="s">
        <v>3364</v>
      </c>
      <c r="C1962" t="s">
        <v>12014</v>
      </c>
      <c r="D1962" t="s">
        <v>10746</v>
      </c>
      <c r="E1962" t="s">
        <v>10749</v>
      </c>
      <c r="M1962" t="str">
        <f t="shared" si="30"/>
        <v>FB.VI</v>
      </c>
    </row>
    <row r="1963" spans="2:13" x14ac:dyDescent="0.2">
      <c r="B1963" t="s">
        <v>3232</v>
      </c>
      <c r="C1963" t="s">
        <v>12014</v>
      </c>
      <c r="D1963" t="s">
        <v>10739</v>
      </c>
      <c r="E1963" t="s">
        <v>10750</v>
      </c>
      <c r="M1963" t="str">
        <f t="shared" si="30"/>
        <v>FB.VI</v>
      </c>
    </row>
    <row r="1964" spans="2:13" x14ac:dyDescent="0.2">
      <c r="B1964" t="s">
        <v>3465</v>
      </c>
      <c r="C1964" t="s">
        <v>12014</v>
      </c>
      <c r="D1964" t="s">
        <v>10751</v>
      </c>
      <c r="E1964" t="s">
        <v>10752</v>
      </c>
      <c r="M1964" t="str">
        <f t="shared" si="30"/>
        <v>FB.VI</v>
      </c>
    </row>
    <row r="1965" spans="2:13" x14ac:dyDescent="0.2">
      <c r="B1965" t="s">
        <v>8033</v>
      </c>
      <c r="C1965" t="s">
        <v>12014</v>
      </c>
      <c r="D1965" t="s">
        <v>10753</v>
      </c>
      <c r="E1965" t="s">
        <v>10754</v>
      </c>
      <c r="M1965" t="str">
        <f t="shared" si="30"/>
        <v>FB.VI</v>
      </c>
    </row>
    <row r="1966" spans="2:13" x14ac:dyDescent="0.2">
      <c r="B1966" t="s">
        <v>2041</v>
      </c>
      <c r="C1966" t="s">
        <v>12014</v>
      </c>
      <c r="D1966" t="s">
        <v>10755</v>
      </c>
      <c r="E1966" t="s">
        <v>9523</v>
      </c>
      <c r="M1966" t="str">
        <f t="shared" si="30"/>
        <v>FB.VI</v>
      </c>
    </row>
    <row r="1967" spans="2:13" x14ac:dyDescent="0.2">
      <c r="B1967" t="s">
        <v>2566</v>
      </c>
      <c r="C1967" t="s">
        <v>12014</v>
      </c>
      <c r="D1967" t="s">
        <v>12870</v>
      </c>
      <c r="E1967" t="s">
        <v>10756</v>
      </c>
      <c r="M1967" t="str">
        <f t="shared" si="30"/>
        <v>FB.VI</v>
      </c>
    </row>
    <row r="1968" spans="2:13" x14ac:dyDescent="0.2">
      <c r="B1968" t="s">
        <v>3201</v>
      </c>
      <c r="C1968" t="s">
        <v>12014</v>
      </c>
      <c r="D1968" t="s">
        <v>12864</v>
      </c>
      <c r="E1968" t="s">
        <v>10757</v>
      </c>
      <c r="M1968" t="str">
        <f t="shared" si="30"/>
        <v>FB.VI</v>
      </c>
    </row>
    <row r="1969" spans="2:13" x14ac:dyDescent="0.2">
      <c r="B1969" t="s">
        <v>4520</v>
      </c>
      <c r="C1969" t="s">
        <v>12014</v>
      </c>
      <c r="D1969" t="s">
        <v>10758</v>
      </c>
      <c r="E1969" t="s">
        <v>10759</v>
      </c>
      <c r="M1969" t="str">
        <f t="shared" si="30"/>
        <v>FB.VI</v>
      </c>
    </row>
    <row r="1970" spans="2:13" x14ac:dyDescent="0.2">
      <c r="B1970" t="s">
        <v>7206</v>
      </c>
      <c r="C1970" t="s">
        <v>12014</v>
      </c>
      <c r="E1970" t="s">
        <v>10760</v>
      </c>
      <c r="M1970" t="str">
        <f t="shared" si="30"/>
        <v>FB.VI</v>
      </c>
    </row>
    <row r="1971" spans="2:13" x14ac:dyDescent="0.2">
      <c r="B1971" t="s">
        <v>5154</v>
      </c>
      <c r="C1971" t="s">
        <v>12014</v>
      </c>
      <c r="D1971" t="s">
        <v>10761</v>
      </c>
      <c r="E1971" t="s">
        <v>13803</v>
      </c>
      <c r="M1971" t="str">
        <f t="shared" si="30"/>
        <v>FB.VI</v>
      </c>
    </row>
    <row r="1972" spans="2:13" x14ac:dyDescent="0.2">
      <c r="B1972" t="s">
        <v>4947</v>
      </c>
      <c r="C1972" t="s">
        <v>12014</v>
      </c>
      <c r="D1972" t="s">
        <v>10762</v>
      </c>
      <c r="E1972" t="s">
        <v>10763</v>
      </c>
      <c r="M1972" t="str">
        <f t="shared" si="30"/>
        <v>FB.VI</v>
      </c>
    </row>
    <row r="1973" spans="2:13" x14ac:dyDescent="0.2">
      <c r="B1973" t="s">
        <v>5985</v>
      </c>
      <c r="C1973" t="s">
        <v>12014</v>
      </c>
      <c r="D1973" t="s">
        <v>11270</v>
      </c>
      <c r="E1973" t="s">
        <v>9850</v>
      </c>
      <c r="M1973" t="str">
        <f t="shared" si="30"/>
        <v>FB.VI</v>
      </c>
    </row>
    <row r="1974" spans="2:13" x14ac:dyDescent="0.2">
      <c r="B1974" t="s">
        <v>4524</v>
      </c>
      <c r="C1974" t="s">
        <v>12014</v>
      </c>
      <c r="D1974" t="s">
        <v>10764</v>
      </c>
      <c r="E1974" t="s">
        <v>10765</v>
      </c>
      <c r="M1974" t="str">
        <f t="shared" si="30"/>
        <v>FB.VI</v>
      </c>
    </row>
    <row r="1975" spans="2:13" x14ac:dyDescent="0.2">
      <c r="B1975" t="s">
        <v>3176</v>
      </c>
      <c r="C1975" t="s">
        <v>12038</v>
      </c>
      <c r="D1975" t="s">
        <v>10766</v>
      </c>
      <c r="E1975" t="s">
        <v>10767</v>
      </c>
      <c r="M1975" t="str">
        <f t="shared" si="30"/>
        <v>FB.XVIII</v>
      </c>
    </row>
    <row r="1976" spans="2:13" x14ac:dyDescent="0.2">
      <c r="B1976" t="s">
        <v>7991</v>
      </c>
      <c r="C1976" t="s">
        <v>12038</v>
      </c>
      <c r="D1976" t="s">
        <v>10768</v>
      </c>
      <c r="E1976" t="s">
        <v>10769</v>
      </c>
      <c r="M1976" t="str">
        <f t="shared" si="30"/>
        <v>FB.XVIII</v>
      </c>
    </row>
    <row r="1977" spans="2:13" x14ac:dyDescent="0.2">
      <c r="B1977" t="s">
        <v>6348</v>
      </c>
      <c r="C1977" t="s">
        <v>12038</v>
      </c>
      <c r="D1977" t="s">
        <v>10770</v>
      </c>
      <c r="E1977" t="s">
        <v>10771</v>
      </c>
      <c r="M1977" t="str">
        <f t="shared" si="30"/>
        <v>FB.XVIII</v>
      </c>
    </row>
    <row r="1978" spans="2:13" x14ac:dyDescent="0.2">
      <c r="B1978" t="s">
        <v>1731</v>
      </c>
      <c r="C1978" t="s">
        <v>12014</v>
      </c>
      <c r="D1978" t="s">
        <v>9854</v>
      </c>
      <c r="E1978" t="s">
        <v>10772</v>
      </c>
      <c r="M1978" t="str">
        <f t="shared" si="30"/>
        <v>FB.VI</v>
      </c>
    </row>
    <row r="1979" spans="2:13" x14ac:dyDescent="0.2">
      <c r="B1979" t="s">
        <v>3213</v>
      </c>
      <c r="C1979" t="s">
        <v>12014</v>
      </c>
      <c r="D1979" t="s">
        <v>10773</v>
      </c>
      <c r="E1979" t="s">
        <v>10774</v>
      </c>
      <c r="M1979" t="str">
        <f t="shared" si="30"/>
        <v>FB.VI</v>
      </c>
    </row>
    <row r="1980" spans="2:13" x14ac:dyDescent="0.2">
      <c r="B1980" t="s">
        <v>6429</v>
      </c>
      <c r="C1980" t="s">
        <v>12014</v>
      </c>
      <c r="D1980" t="s">
        <v>9854</v>
      </c>
      <c r="E1980" t="s">
        <v>10775</v>
      </c>
      <c r="M1980" t="str">
        <f t="shared" si="30"/>
        <v>FB.VI</v>
      </c>
    </row>
    <row r="1981" spans="2:13" x14ac:dyDescent="0.2">
      <c r="B1981" t="s">
        <v>3324</v>
      </c>
      <c r="C1981" t="s">
        <v>12014</v>
      </c>
      <c r="D1981" t="s">
        <v>10776</v>
      </c>
      <c r="E1981" t="s">
        <v>10777</v>
      </c>
      <c r="M1981" t="str">
        <f t="shared" si="30"/>
        <v>FB.VI</v>
      </c>
    </row>
    <row r="1982" spans="2:13" x14ac:dyDescent="0.2">
      <c r="B1982" t="s">
        <v>7900</v>
      </c>
      <c r="C1982" t="s">
        <v>12014</v>
      </c>
      <c r="D1982" t="s">
        <v>10778</v>
      </c>
      <c r="E1982" t="s">
        <v>10779</v>
      </c>
      <c r="M1982" t="str">
        <f t="shared" si="30"/>
        <v>FB.VI</v>
      </c>
    </row>
    <row r="1983" spans="2:13" x14ac:dyDescent="0.2">
      <c r="B1983" t="s">
        <v>3397</v>
      </c>
      <c r="C1983" t="s">
        <v>12014</v>
      </c>
      <c r="D1983" t="s">
        <v>10780</v>
      </c>
      <c r="E1983" t="s">
        <v>10781</v>
      </c>
      <c r="M1983" t="str">
        <f t="shared" si="30"/>
        <v>FB.VI</v>
      </c>
    </row>
    <row r="1984" spans="2:13" x14ac:dyDescent="0.2">
      <c r="B1984" t="s">
        <v>5592</v>
      </c>
      <c r="C1984" t="s">
        <v>12014</v>
      </c>
      <c r="D1984" t="s">
        <v>10782</v>
      </c>
      <c r="E1984" t="s">
        <v>10783</v>
      </c>
      <c r="M1984" t="str">
        <f t="shared" si="30"/>
        <v>FB.VI</v>
      </c>
    </row>
    <row r="1985" spans="2:13" x14ac:dyDescent="0.2">
      <c r="B1985" t="s">
        <v>7266</v>
      </c>
      <c r="C1985" t="s">
        <v>12014</v>
      </c>
      <c r="D1985">
        <v>464</v>
      </c>
      <c r="E1985" t="s">
        <v>10309</v>
      </c>
      <c r="M1985" t="str">
        <f t="shared" si="30"/>
        <v>FB.VI</v>
      </c>
    </row>
    <row r="1986" spans="2:13" x14ac:dyDescent="0.2">
      <c r="B1986" t="s">
        <v>4612</v>
      </c>
      <c r="C1986" t="s">
        <v>12014</v>
      </c>
      <c r="D1986" t="s">
        <v>10784</v>
      </c>
      <c r="E1986" t="s">
        <v>10785</v>
      </c>
      <c r="M1986" t="str">
        <f t="shared" ref="M1986:M2049" si="31">VLOOKUP(B1986,Andy,2,FALSE)</f>
        <v>FB.VI</v>
      </c>
    </row>
    <row r="1987" spans="2:13" x14ac:dyDescent="0.2">
      <c r="B1987" t="s">
        <v>2401</v>
      </c>
      <c r="C1987" t="s">
        <v>12014</v>
      </c>
      <c r="D1987" t="s">
        <v>10786</v>
      </c>
      <c r="E1987" t="s">
        <v>10787</v>
      </c>
      <c r="M1987" t="str">
        <f t="shared" si="31"/>
        <v>FB.VI</v>
      </c>
    </row>
    <row r="1988" spans="2:13" x14ac:dyDescent="0.2">
      <c r="B1988" t="s">
        <v>3208</v>
      </c>
      <c r="C1988" t="s">
        <v>12014</v>
      </c>
      <c r="D1988">
        <v>487</v>
      </c>
      <c r="E1988" t="s">
        <v>10788</v>
      </c>
      <c r="M1988" t="str">
        <f t="shared" si="31"/>
        <v>FB.VI</v>
      </c>
    </row>
    <row r="1989" spans="2:13" x14ac:dyDescent="0.2">
      <c r="B1989" t="s">
        <v>3337</v>
      </c>
      <c r="C1989" t="s">
        <v>12014</v>
      </c>
      <c r="D1989">
        <v>487</v>
      </c>
      <c r="E1989" t="s">
        <v>10789</v>
      </c>
      <c r="M1989" t="str">
        <f t="shared" si="31"/>
        <v>FB.VI</v>
      </c>
    </row>
    <row r="1990" spans="2:13" x14ac:dyDescent="0.2">
      <c r="B1990" t="s">
        <v>4551</v>
      </c>
      <c r="C1990" t="s">
        <v>12014</v>
      </c>
      <c r="D1990" t="s">
        <v>10790</v>
      </c>
      <c r="E1990" t="s">
        <v>10791</v>
      </c>
      <c r="M1990" t="str">
        <f t="shared" si="31"/>
        <v>FB.VI</v>
      </c>
    </row>
    <row r="1991" spans="2:13" x14ac:dyDescent="0.2">
      <c r="B1991" t="s">
        <v>3714</v>
      </c>
      <c r="C1991" t="s">
        <v>12014</v>
      </c>
      <c r="D1991" t="s">
        <v>10792</v>
      </c>
      <c r="E1991" t="s">
        <v>10793</v>
      </c>
      <c r="M1991" t="str">
        <f t="shared" si="31"/>
        <v>FB.VI</v>
      </c>
    </row>
    <row r="1992" spans="2:13" x14ac:dyDescent="0.2">
      <c r="B1992" t="s">
        <v>3851</v>
      </c>
      <c r="C1992" t="s">
        <v>12014</v>
      </c>
      <c r="D1992" t="s">
        <v>10794</v>
      </c>
      <c r="E1992" t="s">
        <v>12846</v>
      </c>
      <c r="M1992" t="str">
        <f t="shared" si="31"/>
        <v>FB.VI</v>
      </c>
    </row>
    <row r="1993" spans="2:13" x14ac:dyDescent="0.2">
      <c r="B1993" t="s">
        <v>1266</v>
      </c>
      <c r="C1993" t="s">
        <v>12014</v>
      </c>
      <c r="D1993">
        <v>464</v>
      </c>
      <c r="E1993" t="s">
        <v>10795</v>
      </c>
      <c r="M1993" t="str">
        <f t="shared" si="31"/>
        <v>FB.VI</v>
      </c>
    </row>
    <row r="1994" spans="2:13" x14ac:dyDescent="0.2">
      <c r="B1994" t="s">
        <v>7680</v>
      </c>
      <c r="C1994" t="s">
        <v>12014</v>
      </c>
      <c r="D1994" t="s">
        <v>10796</v>
      </c>
      <c r="E1994" t="s">
        <v>10437</v>
      </c>
      <c r="M1994" t="str">
        <f t="shared" si="31"/>
        <v>FB.VI</v>
      </c>
    </row>
    <row r="1995" spans="2:13" x14ac:dyDescent="0.2">
      <c r="B1995" t="s">
        <v>3369</v>
      </c>
      <c r="C1995" t="s">
        <v>12014</v>
      </c>
      <c r="D1995">
        <v>487</v>
      </c>
      <c r="E1995" t="s">
        <v>10797</v>
      </c>
      <c r="M1995" t="str">
        <f t="shared" si="31"/>
        <v>FB.VI</v>
      </c>
    </row>
    <row r="1996" spans="2:13" x14ac:dyDescent="0.2">
      <c r="B1996" t="s">
        <v>7264</v>
      </c>
      <c r="C1996" t="s">
        <v>12014</v>
      </c>
      <c r="D1996">
        <v>487</v>
      </c>
      <c r="E1996" t="s">
        <v>10798</v>
      </c>
      <c r="M1996" t="str">
        <f t="shared" si="31"/>
        <v>FB.VI</v>
      </c>
    </row>
    <row r="1997" spans="2:13" x14ac:dyDescent="0.2">
      <c r="B1997" t="s">
        <v>7265</v>
      </c>
      <c r="C1997" t="s">
        <v>12014</v>
      </c>
      <c r="D1997">
        <v>487</v>
      </c>
      <c r="E1997" t="s">
        <v>10799</v>
      </c>
      <c r="M1997" t="str">
        <f t="shared" si="31"/>
        <v>FB.VI</v>
      </c>
    </row>
    <row r="1998" spans="2:13" x14ac:dyDescent="0.2">
      <c r="B1998" t="s">
        <v>7476</v>
      </c>
      <c r="C1998" t="s">
        <v>12014</v>
      </c>
      <c r="D1998" t="s">
        <v>10800</v>
      </c>
      <c r="E1998" t="s">
        <v>10801</v>
      </c>
      <c r="M1998" t="str">
        <f t="shared" si="31"/>
        <v>FB.VI</v>
      </c>
    </row>
    <row r="1999" spans="2:13" x14ac:dyDescent="0.2">
      <c r="B1999" t="s">
        <v>2105</v>
      </c>
      <c r="C1999" t="s">
        <v>12014</v>
      </c>
      <c r="D1999" t="s">
        <v>10802</v>
      </c>
      <c r="E1999" t="s">
        <v>9525</v>
      </c>
      <c r="M1999" t="str">
        <f t="shared" si="31"/>
        <v>FB.VI</v>
      </c>
    </row>
    <row r="2000" spans="2:13" x14ac:dyDescent="0.2">
      <c r="B2000" t="s">
        <v>4704</v>
      </c>
      <c r="C2000" t="s">
        <v>12014</v>
      </c>
      <c r="D2000" t="s">
        <v>11266</v>
      </c>
      <c r="E2000" t="s">
        <v>10803</v>
      </c>
      <c r="M2000" t="str">
        <f t="shared" si="31"/>
        <v>FB.VI</v>
      </c>
    </row>
    <row r="2001" spans="2:13" x14ac:dyDescent="0.2">
      <c r="B2001" t="s">
        <v>4706</v>
      </c>
      <c r="C2001" t="s">
        <v>12014</v>
      </c>
      <c r="D2001" t="s">
        <v>10804</v>
      </c>
      <c r="E2001" t="s">
        <v>10805</v>
      </c>
      <c r="M2001" t="str">
        <f t="shared" si="31"/>
        <v>FB.VI</v>
      </c>
    </row>
    <row r="2002" spans="2:13" x14ac:dyDescent="0.2">
      <c r="B2002" t="s">
        <v>5273</v>
      </c>
      <c r="C2002" t="s">
        <v>12014</v>
      </c>
      <c r="D2002" t="s">
        <v>12913</v>
      </c>
      <c r="E2002" t="s">
        <v>10395</v>
      </c>
      <c r="M2002" t="str">
        <f t="shared" si="31"/>
        <v>FB.VI</v>
      </c>
    </row>
    <row r="2003" spans="2:13" x14ac:dyDescent="0.2">
      <c r="B2003" t="s">
        <v>1672</v>
      </c>
      <c r="C2003" t="s">
        <v>12014</v>
      </c>
      <c r="D2003" t="s">
        <v>11270</v>
      </c>
      <c r="E2003" t="s">
        <v>10339</v>
      </c>
      <c r="M2003" t="str">
        <f t="shared" si="31"/>
        <v>FB.VI</v>
      </c>
    </row>
    <row r="2004" spans="2:13" x14ac:dyDescent="0.2">
      <c r="B2004" t="s">
        <v>4944</v>
      </c>
      <c r="C2004" t="s">
        <v>12014</v>
      </c>
      <c r="D2004" t="s">
        <v>10806</v>
      </c>
      <c r="E2004" t="s">
        <v>10807</v>
      </c>
      <c r="M2004" t="str">
        <f t="shared" si="31"/>
        <v>FB.VI</v>
      </c>
    </row>
    <row r="2005" spans="2:13" x14ac:dyDescent="0.2">
      <c r="B2005" t="s">
        <v>3303</v>
      </c>
      <c r="C2005" t="s">
        <v>12014</v>
      </c>
      <c r="D2005" t="s">
        <v>11311</v>
      </c>
      <c r="E2005" t="s">
        <v>10808</v>
      </c>
      <c r="M2005" t="str">
        <f t="shared" si="31"/>
        <v>FB.VI</v>
      </c>
    </row>
    <row r="2006" spans="2:13" x14ac:dyDescent="0.2">
      <c r="B2006" t="s">
        <v>971</v>
      </c>
      <c r="C2006" t="s">
        <v>12014</v>
      </c>
      <c r="D2006" t="s">
        <v>12864</v>
      </c>
      <c r="E2006" t="s">
        <v>10389</v>
      </c>
      <c r="M2006" t="str">
        <f t="shared" si="31"/>
        <v>FB.VI</v>
      </c>
    </row>
    <row r="2007" spans="2:13" x14ac:dyDescent="0.2">
      <c r="B2007" t="s">
        <v>7279</v>
      </c>
      <c r="C2007" t="s">
        <v>12014</v>
      </c>
      <c r="D2007">
        <v>464</v>
      </c>
      <c r="E2007" t="s">
        <v>10809</v>
      </c>
      <c r="M2007" t="str">
        <f t="shared" si="31"/>
        <v>FB.VI</v>
      </c>
    </row>
    <row r="2008" spans="2:13" x14ac:dyDescent="0.2">
      <c r="B2008" t="s">
        <v>3390</v>
      </c>
      <c r="C2008" t="s">
        <v>12014</v>
      </c>
      <c r="D2008" t="s">
        <v>10810</v>
      </c>
      <c r="E2008" t="s">
        <v>10811</v>
      </c>
      <c r="M2008" t="str">
        <f t="shared" si="31"/>
        <v>FB.VI</v>
      </c>
    </row>
    <row r="2009" spans="2:13" x14ac:dyDescent="0.2">
      <c r="B2009" t="s">
        <v>3459</v>
      </c>
      <c r="C2009" t="s">
        <v>12014</v>
      </c>
      <c r="D2009" t="s">
        <v>12129</v>
      </c>
      <c r="E2009" t="s">
        <v>10812</v>
      </c>
      <c r="M2009" t="str">
        <f t="shared" si="31"/>
        <v>FB.VI</v>
      </c>
    </row>
    <row r="2010" spans="2:13" x14ac:dyDescent="0.2">
      <c r="B2010" t="s">
        <v>3338</v>
      </c>
      <c r="C2010" t="s">
        <v>12014</v>
      </c>
      <c r="D2010" t="s">
        <v>10810</v>
      </c>
      <c r="E2010" t="s">
        <v>10813</v>
      </c>
      <c r="M2010" t="str">
        <f t="shared" si="31"/>
        <v>FB.VI</v>
      </c>
    </row>
    <row r="2011" spans="2:13" x14ac:dyDescent="0.2">
      <c r="B2011" t="s">
        <v>4837</v>
      </c>
      <c r="C2011" t="s">
        <v>12014</v>
      </c>
      <c r="D2011" t="s">
        <v>12129</v>
      </c>
      <c r="E2011" t="s">
        <v>10814</v>
      </c>
      <c r="M2011" t="str">
        <f t="shared" si="31"/>
        <v>FB.VI</v>
      </c>
    </row>
    <row r="2012" spans="2:13" x14ac:dyDescent="0.2">
      <c r="B2012" t="s">
        <v>8695</v>
      </c>
      <c r="C2012" t="s">
        <v>12014</v>
      </c>
      <c r="D2012" t="s">
        <v>10815</v>
      </c>
      <c r="E2012" t="s">
        <v>10816</v>
      </c>
      <c r="M2012" t="str">
        <f t="shared" si="31"/>
        <v>FB.VI</v>
      </c>
    </row>
    <row r="2013" spans="2:13" x14ac:dyDescent="0.2">
      <c r="B2013" t="s">
        <v>3287</v>
      </c>
      <c r="C2013" t="s">
        <v>12014</v>
      </c>
      <c r="D2013" t="s">
        <v>12129</v>
      </c>
      <c r="E2013" t="s">
        <v>14237</v>
      </c>
      <c r="M2013" t="str">
        <f t="shared" si="31"/>
        <v>FB.VI</v>
      </c>
    </row>
    <row r="2014" spans="2:13" x14ac:dyDescent="0.2">
      <c r="B2014" t="s">
        <v>3249</v>
      </c>
      <c r="C2014" t="s">
        <v>12014</v>
      </c>
      <c r="D2014" t="s">
        <v>12129</v>
      </c>
      <c r="E2014" t="s">
        <v>14238</v>
      </c>
      <c r="M2014" t="str">
        <f t="shared" si="31"/>
        <v>FB.VI</v>
      </c>
    </row>
    <row r="2015" spans="2:13" x14ac:dyDescent="0.2">
      <c r="B2015" t="s">
        <v>3166</v>
      </c>
      <c r="C2015" t="s">
        <v>12014</v>
      </c>
      <c r="D2015" t="s">
        <v>12129</v>
      </c>
      <c r="E2015" t="s">
        <v>14239</v>
      </c>
      <c r="M2015" t="str">
        <f t="shared" si="31"/>
        <v>FB.VI</v>
      </c>
    </row>
    <row r="2016" spans="2:13" x14ac:dyDescent="0.2">
      <c r="B2016" t="s">
        <v>3215</v>
      </c>
      <c r="C2016" t="s">
        <v>12014</v>
      </c>
      <c r="D2016" t="s">
        <v>12129</v>
      </c>
      <c r="E2016" t="s">
        <v>14240</v>
      </c>
      <c r="M2016" t="str">
        <f t="shared" si="31"/>
        <v>FB.VI</v>
      </c>
    </row>
    <row r="2017" spans="2:13" x14ac:dyDescent="0.2">
      <c r="B2017" t="s">
        <v>3315</v>
      </c>
      <c r="C2017" t="s">
        <v>12014</v>
      </c>
      <c r="D2017" t="s">
        <v>12129</v>
      </c>
      <c r="E2017" t="s">
        <v>14241</v>
      </c>
      <c r="M2017" t="str">
        <f t="shared" si="31"/>
        <v>FB.VI</v>
      </c>
    </row>
    <row r="2018" spans="2:13" x14ac:dyDescent="0.2">
      <c r="B2018" t="s">
        <v>3252</v>
      </c>
      <c r="C2018" t="s">
        <v>12014</v>
      </c>
      <c r="D2018" t="s">
        <v>12129</v>
      </c>
      <c r="E2018" t="s">
        <v>14242</v>
      </c>
      <c r="M2018" t="str">
        <f t="shared" si="31"/>
        <v>FB.VI</v>
      </c>
    </row>
    <row r="2019" spans="2:13" x14ac:dyDescent="0.2">
      <c r="B2019" t="s">
        <v>3316</v>
      </c>
      <c r="C2019" t="s">
        <v>12014</v>
      </c>
      <c r="D2019" t="s">
        <v>12129</v>
      </c>
      <c r="E2019" t="s">
        <v>14243</v>
      </c>
      <c r="M2019" t="str">
        <f t="shared" si="31"/>
        <v>FB.VI</v>
      </c>
    </row>
    <row r="2020" spans="2:13" x14ac:dyDescent="0.2">
      <c r="B2020" t="s">
        <v>6288</v>
      </c>
      <c r="C2020" t="s">
        <v>12014</v>
      </c>
      <c r="D2020" t="s">
        <v>14244</v>
      </c>
      <c r="E2020" t="s">
        <v>14245</v>
      </c>
      <c r="M2020" t="str">
        <f t="shared" si="31"/>
        <v>FB.VI</v>
      </c>
    </row>
    <row r="2021" spans="2:13" x14ac:dyDescent="0.2">
      <c r="B2021" t="s">
        <v>3226</v>
      </c>
      <c r="C2021" t="s">
        <v>12014</v>
      </c>
      <c r="D2021" t="s">
        <v>10810</v>
      </c>
      <c r="E2021" t="s">
        <v>14246</v>
      </c>
      <c r="M2021" t="str">
        <f t="shared" si="31"/>
        <v>FB.VI</v>
      </c>
    </row>
    <row r="2022" spans="2:13" x14ac:dyDescent="0.2">
      <c r="B2022" t="s">
        <v>300</v>
      </c>
      <c r="C2022" t="s">
        <v>12014</v>
      </c>
      <c r="D2022" t="s">
        <v>14247</v>
      </c>
      <c r="E2022" t="s">
        <v>11944</v>
      </c>
      <c r="M2022" t="str">
        <f t="shared" si="31"/>
        <v>FB.VI</v>
      </c>
    </row>
    <row r="2023" spans="2:13" x14ac:dyDescent="0.2">
      <c r="B2023" t="s">
        <v>3317</v>
      </c>
      <c r="C2023" t="s">
        <v>12014</v>
      </c>
      <c r="D2023">
        <v>464</v>
      </c>
      <c r="E2023" t="s">
        <v>14248</v>
      </c>
      <c r="M2023" t="str">
        <f t="shared" si="31"/>
        <v>FB.VI</v>
      </c>
    </row>
    <row r="2024" spans="2:13" x14ac:dyDescent="0.2">
      <c r="B2024" t="s">
        <v>5442</v>
      </c>
      <c r="C2024" t="s">
        <v>12014</v>
      </c>
      <c r="D2024" t="s">
        <v>14249</v>
      </c>
      <c r="E2024" t="s">
        <v>14250</v>
      </c>
      <c r="M2024" t="str">
        <f t="shared" si="31"/>
        <v>FB.VI</v>
      </c>
    </row>
    <row r="2025" spans="2:13" x14ac:dyDescent="0.2">
      <c r="B2025" t="s">
        <v>3236</v>
      </c>
      <c r="C2025" t="s">
        <v>12014</v>
      </c>
      <c r="D2025">
        <v>487</v>
      </c>
      <c r="E2025" t="s">
        <v>14251</v>
      </c>
      <c r="M2025" t="str">
        <f t="shared" si="31"/>
        <v>FB.VI</v>
      </c>
    </row>
    <row r="2026" spans="2:13" x14ac:dyDescent="0.2">
      <c r="B2026" t="s">
        <v>5587</v>
      </c>
      <c r="C2026" t="s">
        <v>12014</v>
      </c>
      <c r="D2026" t="s">
        <v>9802</v>
      </c>
      <c r="E2026" t="s">
        <v>14252</v>
      </c>
      <c r="M2026" t="str">
        <f t="shared" si="31"/>
        <v>FB.VI</v>
      </c>
    </row>
    <row r="2027" spans="2:13" x14ac:dyDescent="0.2">
      <c r="B2027" t="s">
        <v>3379</v>
      </c>
      <c r="C2027" t="s">
        <v>12014</v>
      </c>
      <c r="D2027">
        <v>605</v>
      </c>
      <c r="E2027" t="s">
        <v>14253</v>
      </c>
      <c r="M2027" t="str">
        <f t="shared" si="31"/>
        <v>FB.VI</v>
      </c>
    </row>
    <row r="2028" spans="2:13" x14ac:dyDescent="0.2">
      <c r="B2028" t="s">
        <v>6167</v>
      </c>
      <c r="C2028" t="s">
        <v>12014</v>
      </c>
      <c r="D2028">
        <v>21</v>
      </c>
      <c r="E2028" t="s">
        <v>14254</v>
      </c>
      <c r="M2028" t="str">
        <f t="shared" si="31"/>
        <v>FB.VI</v>
      </c>
    </row>
    <row r="2029" spans="2:13" x14ac:dyDescent="0.2">
      <c r="B2029" t="s">
        <v>2036</v>
      </c>
      <c r="C2029" t="s">
        <v>12014</v>
      </c>
      <c r="D2029" t="s">
        <v>14255</v>
      </c>
      <c r="E2029" t="s">
        <v>14256</v>
      </c>
      <c r="M2029" t="str">
        <f t="shared" si="31"/>
        <v>FB.VI</v>
      </c>
    </row>
    <row r="2030" spans="2:13" x14ac:dyDescent="0.2">
      <c r="B2030" t="s">
        <v>5185</v>
      </c>
      <c r="C2030" t="s">
        <v>12014</v>
      </c>
      <c r="D2030" t="s">
        <v>14257</v>
      </c>
      <c r="E2030" t="s">
        <v>10587</v>
      </c>
      <c r="M2030" t="str">
        <f t="shared" si="31"/>
        <v>FB.VI</v>
      </c>
    </row>
    <row r="2031" spans="2:13" x14ac:dyDescent="0.2">
      <c r="B2031" t="s">
        <v>7956</v>
      </c>
      <c r="C2031" t="s">
        <v>12014</v>
      </c>
      <c r="D2031" t="s">
        <v>14258</v>
      </c>
      <c r="E2031" t="s">
        <v>14259</v>
      </c>
      <c r="M2031" t="str">
        <f t="shared" si="31"/>
        <v>FB.VI</v>
      </c>
    </row>
    <row r="2032" spans="2:13" x14ac:dyDescent="0.2">
      <c r="B2032" t="s">
        <v>1030</v>
      </c>
      <c r="C2032" t="s">
        <v>12014</v>
      </c>
      <c r="D2032" t="s">
        <v>9427</v>
      </c>
      <c r="E2032" t="s">
        <v>12458</v>
      </c>
      <c r="M2032" t="str">
        <f t="shared" si="31"/>
        <v>FB.VI</v>
      </c>
    </row>
    <row r="2033" spans="2:13" x14ac:dyDescent="0.2">
      <c r="B2033" t="s">
        <v>2101</v>
      </c>
      <c r="C2033" t="s">
        <v>12014</v>
      </c>
      <c r="D2033" t="s">
        <v>10790</v>
      </c>
      <c r="E2033" t="s">
        <v>12459</v>
      </c>
      <c r="M2033" t="str">
        <f t="shared" si="31"/>
        <v>FB.VI</v>
      </c>
    </row>
    <row r="2034" spans="2:13" x14ac:dyDescent="0.2">
      <c r="B2034" t="s">
        <v>3237</v>
      </c>
      <c r="C2034" t="s">
        <v>12014</v>
      </c>
      <c r="D2034">
        <v>487</v>
      </c>
      <c r="E2034" t="s">
        <v>12460</v>
      </c>
      <c r="M2034" t="str">
        <f t="shared" si="31"/>
        <v>FB.VI</v>
      </c>
    </row>
    <row r="2035" spans="2:13" x14ac:dyDescent="0.2">
      <c r="B2035" t="s">
        <v>8028</v>
      </c>
      <c r="C2035" t="s">
        <v>12014</v>
      </c>
      <c r="D2035" t="s">
        <v>12461</v>
      </c>
      <c r="E2035" t="s">
        <v>12462</v>
      </c>
      <c r="M2035" t="str">
        <f t="shared" si="31"/>
        <v>FB.VI</v>
      </c>
    </row>
    <row r="2036" spans="2:13" x14ac:dyDescent="0.2">
      <c r="B2036" t="s">
        <v>2837</v>
      </c>
      <c r="C2036" t="s">
        <v>12014</v>
      </c>
      <c r="D2036" t="s">
        <v>12463</v>
      </c>
      <c r="E2036" t="s">
        <v>9431</v>
      </c>
      <c r="M2036" t="str">
        <f t="shared" si="31"/>
        <v>FB.VI</v>
      </c>
    </row>
    <row r="2037" spans="2:13" x14ac:dyDescent="0.2">
      <c r="B2037" t="s">
        <v>3206</v>
      </c>
      <c r="C2037" t="s">
        <v>12014</v>
      </c>
      <c r="D2037">
        <v>21</v>
      </c>
      <c r="E2037" t="s">
        <v>12464</v>
      </c>
      <c r="M2037" t="str">
        <f t="shared" si="31"/>
        <v>FB.VI</v>
      </c>
    </row>
    <row r="2038" spans="2:13" x14ac:dyDescent="0.2">
      <c r="B2038" t="s">
        <v>4100</v>
      </c>
      <c r="C2038" t="s">
        <v>12014</v>
      </c>
      <c r="D2038" t="s">
        <v>12465</v>
      </c>
      <c r="E2038" t="s">
        <v>12466</v>
      </c>
      <c r="M2038" t="str">
        <f t="shared" si="31"/>
        <v>FB.VI</v>
      </c>
    </row>
    <row r="2039" spans="2:13" x14ac:dyDescent="0.2">
      <c r="B2039" t="s">
        <v>7720</v>
      </c>
      <c r="C2039" t="s">
        <v>12014</v>
      </c>
      <c r="D2039" t="s">
        <v>12467</v>
      </c>
      <c r="E2039" t="s">
        <v>12468</v>
      </c>
      <c r="M2039" t="str">
        <f t="shared" si="31"/>
        <v>FB.VI</v>
      </c>
    </row>
    <row r="2040" spans="2:13" x14ac:dyDescent="0.2">
      <c r="B2040" t="s">
        <v>5599</v>
      </c>
      <c r="C2040" t="s">
        <v>12014</v>
      </c>
      <c r="D2040" t="s">
        <v>12469</v>
      </c>
      <c r="E2040" t="s">
        <v>12470</v>
      </c>
      <c r="M2040" t="str">
        <f t="shared" si="31"/>
        <v>FB.VI</v>
      </c>
    </row>
    <row r="2041" spans="2:13" x14ac:dyDescent="0.2">
      <c r="B2041" t="s">
        <v>7845</v>
      </c>
      <c r="C2041" t="s">
        <v>12014</v>
      </c>
      <c r="D2041" t="s">
        <v>12471</v>
      </c>
      <c r="E2041" t="s">
        <v>12472</v>
      </c>
      <c r="M2041" t="str">
        <f t="shared" si="31"/>
        <v>FB.VI</v>
      </c>
    </row>
    <row r="2042" spans="2:13" x14ac:dyDescent="0.2">
      <c r="B2042" t="s">
        <v>3220</v>
      </c>
      <c r="C2042" t="s">
        <v>12014</v>
      </c>
      <c r="D2042" t="s">
        <v>12463</v>
      </c>
      <c r="E2042" t="s">
        <v>12473</v>
      </c>
      <c r="M2042" t="str">
        <f t="shared" si="31"/>
        <v>FB.VI</v>
      </c>
    </row>
    <row r="2043" spans="2:13" x14ac:dyDescent="0.2">
      <c r="B2043" t="s">
        <v>7960</v>
      </c>
      <c r="C2043" t="s">
        <v>12014</v>
      </c>
      <c r="D2043" t="s">
        <v>12474</v>
      </c>
      <c r="E2043" t="s">
        <v>12475</v>
      </c>
      <c r="M2043" t="str">
        <f t="shared" si="31"/>
        <v>FB.VI</v>
      </c>
    </row>
    <row r="2044" spans="2:13" x14ac:dyDescent="0.2">
      <c r="B2044" t="s">
        <v>840</v>
      </c>
      <c r="C2044" t="s">
        <v>8471</v>
      </c>
      <c r="E2044" t="s">
        <v>15611</v>
      </c>
      <c r="M2044" t="str">
        <f t="shared" si="31"/>
        <v>FB.21</v>
      </c>
    </row>
    <row r="2045" spans="2:13" x14ac:dyDescent="0.2">
      <c r="B2045" t="s">
        <v>8470</v>
      </c>
      <c r="C2045" t="s">
        <v>8471</v>
      </c>
      <c r="E2045" t="s">
        <v>15611</v>
      </c>
      <c r="M2045" t="str">
        <f t="shared" si="31"/>
        <v>FB.21</v>
      </c>
    </row>
    <row r="2046" spans="2:13" x14ac:dyDescent="0.2">
      <c r="B2046" t="s">
        <v>841</v>
      </c>
      <c r="C2046" t="s">
        <v>8471</v>
      </c>
      <c r="E2046" t="s">
        <v>15611</v>
      </c>
      <c r="M2046" t="str">
        <f t="shared" si="31"/>
        <v>FB.21</v>
      </c>
    </row>
    <row r="2047" spans="2:13" x14ac:dyDescent="0.2">
      <c r="B2047" t="s">
        <v>6573</v>
      </c>
      <c r="C2047" t="s">
        <v>1680</v>
      </c>
      <c r="E2047" t="s">
        <v>15611</v>
      </c>
      <c r="M2047" t="str">
        <f t="shared" si="31"/>
        <v>FB.26</v>
      </c>
    </row>
    <row r="2048" spans="2:13" x14ac:dyDescent="0.2">
      <c r="B2048" t="s">
        <v>2732</v>
      </c>
      <c r="C2048" t="s">
        <v>1680</v>
      </c>
      <c r="D2048" t="s">
        <v>9457</v>
      </c>
      <c r="E2048" t="s">
        <v>9787</v>
      </c>
      <c r="M2048" t="str">
        <f t="shared" si="31"/>
        <v>FB.26</v>
      </c>
    </row>
    <row r="2049" spans="2:13" x14ac:dyDescent="0.2">
      <c r="B2049" t="s">
        <v>2951</v>
      </c>
      <c r="C2049" t="s">
        <v>1680</v>
      </c>
      <c r="E2049" t="s">
        <v>11845</v>
      </c>
      <c r="M2049" t="str">
        <f t="shared" si="31"/>
        <v>FB.26</v>
      </c>
    </row>
    <row r="2050" spans="2:13" x14ac:dyDescent="0.2">
      <c r="B2050" t="s">
        <v>842</v>
      </c>
      <c r="C2050" t="s">
        <v>1680</v>
      </c>
      <c r="E2050" t="s">
        <v>15611</v>
      </c>
      <c r="M2050" t="str">
        <f t="shared" ref="M2050:M2113" si="32">VLOOKUP(B2050,Andy,2,FALSE)</f>
        <v>FB.26</v>
      </c>
    </row>
    <row r="2051" spans="2:13" x14ac:dyDescent="0.2">
      <c r="B2051" t="s">
        <v>2952</v>
      </c>
      <c r="C2051" t="s">
        <v>1680</v>
      </c>
      <c r="E2051" t="s">
        <v>11845</v>
      </c>
      <c r="M2051" t="str">
        <f t="shared" si="32"/>
        <v>FB.26</v>
      </c>
    </row>
    <row r="2052" spans="2:13" x14ac:dyDescent="0.2">
      <c r="B2052" t="s">
        <v>2947</v>
      </c>
      <c r="C2052" t="s">
        <v>1680</v>
      </c>
      <c r="D2052" t="s">
        <v>13298</v>
      </c>
      <c r="E2052" t="s">
        <v>11845</v>
      </c>
      <c r="M2052" t="str">
        <f t="shared" si="32"/>
        <v>FB.26</v>
      </c>
    </row>
    <row r="2053" spans="2:13" x14ac:dyDescent="0.2">
      <c r="B2053" t="s">
        <v>6394</v>
      </c>
      <c r="C2053" t="s">
        <v>1680</v>
      </c>
      <c r="E2053" t="s">
        <v>15612</v>
      </c>
      <c r="M2053" t="str">
        <f t="shared" si="32"/>
        <v>FB.26</v>
      </c>
    </row>
    <row r="2054" spans="2:13" x14ac:dyDescent="0.2">
      <c r="B2054" t="s">
        <v>6571</v>
      </c>
      <c r="C2054" t="s">
        <v>1680</v>
      </c>
      <c r="E2054" t="s">
        <v>15611</v>
      </c>
      <c r="M2054" t="str">
        <f t="shared" si="32"/>
        <v>FB.26</v>
      </c>
    </row>
    <row r="2055" spans="2:13" x14ac:dyDescent="0.2">
      <c r="B2055" t="s">
        <v>6205</v>
      </c>
      <c r="C2055" t="s">
        <v>1680</v>
      </c>
      <c r="E2055" t="s">
        <v>15611</v>
      </c>
      <c r="M2055" t="str">
        <f t="shared" si="32"/>
        <v>FB.26</v>
      </c>
    </row>
    <row r="2056" spans="2:13" x14ac:dyDescent="0.2">
      <c r="B2056" t="s">
        <v>6557</v>
      </c>
      <c r="C2056" t="s">
        <v>1680</v>
      </c>
      <c r="E2056" t="s">
        <v>15611</v>
      </c>
      <c r="M2056" t="str">
        <f t="shared" si="32"/>
        <v>FB.26</v>
      </c>
    </row>
    <row r="2057" spans="2:13" x14ac:dyDescent="0.2">
      <c r="B2057" t="s">
        <v>6558</v>
      </c>
      <c r="C2057" t="s">
        <v>1680</v>
      </c>
      <c r="E2057" t="s">
        <v>15611</v>
      </c>
      <c r="M2057" t="str">
        <f t="shared" si="32"/>
        <v>FB.26</v>
      </c>
    </row>
    <row r="2058" spans="2:13" x14ac:dyDescent="0.2">
      <c r="B2058" t="s">
        <v>8177</v>
      </c>
      <c r="C2058" t="s">
        <v>1680</v>
      </c>
      <c r="E2058" t="s">
        <v>15613</v>
      </c>
      <c r="M2058" t="str">
        <f t="shared" si="32"/>
        <v>FB.26</v>
      </c>
    </row>
    <row r="2059" spans="2:13" x14ac:dyDescent="0.2">
      <c r="B2059" t="s">
        <v>6785</v>
      </c>
      <c r="C2059" t="s">
        <v>1680</v>
      </c>
      <c r="E2059" t="s">
        <v>15611</v>
      </c>
      <c r="M2059" t="str">
        <f t="shared" si="32"/>
        <v>FB.26</v>
      </c>
    </row>
    <row r="2060" spans="2:13" x14ac:dyDescent="0.2">
      <c r="B2060" t="s">
        <v>6578</v>
      </c>
      <c r="C2060" t="s">
        <v>1680</v>
      </c>
      <c r="E2060" t="s">
        <v>15611</v>
      </c>
      <c r="M2060" t="str">
        <f t="shared" si="32"/>
        <v>FB.26</v>
      </c>
    </row>
    <row r="2061" spans="2:13" x14ac:dyDescent="0.2">
      <c r="B2061" t="s">
        <v>3054</v>
      </c>
      <c r="C2061" t="s">
        <v>2130</v>
      </c>
      <c r="D2061" t="s">
        <v>15614</v>
      </c>
      <c r="E2061" t="s">
        <v>13760</v>
      </c>
      <c r="M2061" t="str">
        <f t="shared" si="32"/>
        <v>T.29</v>
      </c>
    </row>
    <row r="2062" spans="2:13" x14ac:dyDescent="0.2">
      <c r="B2062" t="s">
        <v>6559</v>
      </c>
      <c r="C2062" t="s">
        <v>1680</v>
      </c>
      <c r="E2062" t="s">
        <v>15611</v>
      </c>
      <c r="M2062" t="str">
        <f t="shared" si="32"/>
        <v>FB.26</v>
      </c>
    </row>
    <row r="2063" spans="2:13" x14ac:dyDescent="0.2">
      <c r="B2063" t="s">
        <v>8720</v>
      </c>
      <c r="C2063" t="s">
        <v>1680</v>
      </c>
      <c r="D2063">
        <v>29</v>
      </c>
      <c r="E2063" t="s">
        <v>12959</v>
      </c>
      <c r="M2063" t="str">
        <f t="shared" si="32"/>
        <v>FB.26</v>
      </c>
    </row>
    <row r="2064" spans="2:13" x14ac:dyDescent="0.2">
      <c r="B2064" t="s">
        <v>3090</v>
      </c>
      <c r="C2064" t="s">
        <v>2130</v>
      </c>
      <c r="D2064" t="s">
        <v>15615</v>
      </c>
      <c r="E2064" t="s">
        <v>13760</v>
      </c>
      <c r="M2064" t="str">
        <f t="shared" si="32"/>
        <v>T.29</v>
      </c>
    </row>
    <row r="2065" spans="2:13" x14ac:dyDescent="0.2">
      <c r="B2065" t="s">
        <v>3060</v>
      </c>
      <c r="C2065" t="s">
        <v>2130</v>
      </c>
      <c r="D2065" t="s">
        <v>15616</v>
      </c>
      <c r="E2065" t="s">
        <v>13760</v>
      </c>
      <c r="M2065" t="str">
        <f t="shared" si="32"/>
        <v>T.29</v>
      </c>
    </row>
    <row r="2066" spans="2:13" x14ac:dyDescent="0.2">
      <c r="B2066" t="s">
        <v>3070</v>
      </c>
      <c r="C2066" t="s">
        <v>2130</v>
      </c>
      <c r="E2066" t="s">
        <v>13760</v>
      </c>
      <c r="M2066" t="str">
        <f t="shared" si="32"/>
        <v>T.29</v>
      </c>
    </row>
    <row r="2067" spans="2:13" x14ac:dyDescent="0.2">
      <c r="B2067" t="s">
        <v>843</v>
      </c>
      <c r="C2067" t="s">
        <v>1680</v>
      </c>
      <c r="E2067" t="s">
        <v>15611</v>
      </c>
      <c r="M2067" t="str">
        <f t="shared" si="32"/>
        <v>FB.26</v>
      </c>
    </row>
    <row r="2068" spans="2:13" x14ac:dyDescent="0.2">
      <c r="B2068" t="s">
        <v>6560</v>
      </c>
      <c r="C2068" t="s">
        <v>1680</v>
      </c>
      <c r="E2068" t="s">
        <v>15611</v>
      </c>
      <c r="M2068" t="str">
        <f t="shared" si="32"/>
        <v>FB.26</v>
      </c>
    </row>
    <row r="2069" spans="2:13" x14ac:dyDescent="0.2">
      <c r="B2069" t="s">
        <v>6561</v>
      </c>
      <c r="C2069" t="s">
        <v>1680</v>
      </c>
      <c r="E2069" t="s">
        <v>15611</v>
      </c>
      <c r="M2069" t="str">
        <f t="shared" si="32"/>
        <v>FB.26</v>
      </c>
    </row>
    <row r="2070" spans="2:13" x14ac:dyDescent="0.2">
      <c r="B2070" t="s">
        <v>6562</v>
      </c>
      <c r="C2070" t="s">
        <v>1680</v>
      </c>
      <c r="E2070" t="s">
        <v>15611</v>
      </c>
      <c r="M2070" t="str">
        <f t="shared" si="32"/>
        <v>FB.26</v>
      </c>
    </row>
    <row r="2071" spans="2:13" x14ac:dyDescent="0.2">
      <c r="B2071" t="s">
        <v>6563</v>
      </c>
      <c r="C2071" t="s">
        <v>1680</v>
      </c>
      <c r="E2071" t="s">
        <v>15611</v>
      </c>
      <c r="M2071" t="str">
        <f t="shared" si="32"/>
        <v>FB.26</v>
      </c>
    </row>
    <row r="2072" spans="2:13" x14ac:dyDescent="0.2">
      <c r="B2072" t="s">
        <v>6564</v>
      </c>
      <c r="C2072" t="s">
        <v>1680</v>
      </c>
      <c r="E2072" t="s">
        <v>15611</v>
      </c>
      <c r="M2072" t="str">
        <f t="shared" si="32"/>
        <v>FB.26</v>
      </c>
    </row>
    <row r="2073" spans="2:13" x14ac:dyDescent="0.2">
      <c r="B2073" t="s">
        <v>6565</v>
      </c>
      <c r="C2073" t="s">
        <v>1680</v>
      </c>
      <c r="E2073" t="s">
        <v>15611</v>
      </c>
      <c r="M2073" t="str">
        <f t="shared" si="32"/>
        <v>FB.26</v>
      </c>
    </row>
    <row r="2074" spans="2:13" x14ac:dyDescent="0.2">
      <c r="B2074" t="s">
        <v>6566</v>
      </c>
      <c r="C2074" t="s">
        <v>1680</v>
      </c>
      <c r="E2074" t="s">
        <v>15611</v>
      </c>
      <c r="M2074" t="str">
        <f t="shared" si="32"/>
        <v>FB.26</v>
      </c>
    </row>
    <row r="2075" spans="2:13" x14ac:dyDescent="0.2">
      <c r="B2075" t="s">
        <v>6567</v>
      </c>
      <c r="C2075" t="s">
        <v>1680</v>
      </c>
      <c r="E2075" t="s">
        <v>15611</v>
      </c>
      <c r="M2075" t="str">
        <f t="shared" si="32"/>
        <v>FB.26</v>
      </c>
    </row>
    <row r="2076" spans="2:13" x14ac:dyDescent="0.2">
      <c r="B2076" t="s">
        <v>6568</v>
      </c>
      <c r="C2076" t="s">
        <v>1680</v>
      </c>
      <c r="E2076" t="s">
        <v>15611</v>
      </c>
      <c r="M2076" t="str">
        <f t="shared" si="32"/>
        <v>FB.26</v>
      </c>
    </row>
    <row r="2077" spans="2:13" x14ac:dyDescent="0.2">
      <c r="B2077" t="s">
        <v>6569</v>
      </c>
      <c r="C2077" t="s">
        <v>1680</v>
      </c>
      <c r="E2077" t="s">
        <v>15611</v>
      </c>
      <c r="M2077" t="str">
        <f t="shared" si="32"/>
        <v>FB.26</v>
      </c>
    </row>
    <row r="2078" spans="2:13" x14ac:dyDescent="0.2">
      <c r="B2078" t="s">
        <v>5828</v>
      </c>
      <c r="C2078" t="s">
        <v>1680</v>
      </c>
      <c r="D2078" t="s">
        <v>15617</v>
      </c>
      <c r="E2078" t="s">
        <v>11297</v>
      </c>
      <c r="M2078" t="str">
        <f t="shared" si="32"/>
        <v>FB.26</v>
      </c>
    </row>
    <row r="2079" spans="2:13" x14ac:dyDescent="0.2">
      <c r="B2079" t="s">
        <v>5829</v>
      </c>
      <c r="C2079" t="s">
        <v>1680</v>
      </c>
      <c r="D2079" t="s">
        <v>15617</v>
      </c>
      <c r="E2079" t="s">
        <v>11297</v>
      </c>
      <c r="M2079" t="str">
        <f t="shared" si="32"/>
        <v>FB.26</v>
      </c>
    </row>
    <row r="2080" spans="2:13" x14ac:dyDescent="0.2">
      <c r="B2080" t="s">
        <v>5830</v>
      </c>
      <c r="C2080" t="s">
        <v>1680</v>
      </c>
      <c r="D2080" t="s">
        <v>15617</v>
      </c>
      <c r="E2080" t="s">
        <v>15618</v>
      </c>
      <c r="M2080" t="str">
        <f t="shared" si="32"/>
        <v>FB.26</v>
      </c>
    </row>
    <row r="2081" spans="2:13" x14ac:dyDescent="0.2">
      <c r="B2081" t="s">
        <v>3071</v>
      </c>
      <c r="C2081" t="s">
        <v>2130</v>
      </c>
      <c r="E2081" t="s">
        <v>13760</v>
      </c>
      <c r="M2081" t="str">
        <f t="shared" si="32"/>
        <v>T.29</v>
      </c>
    </row>
    <row r="2082" spans="2:13" x14ac:dyDescent="0.2">
      <c r="B2082" t="s">
        <v>5297</v>
      </c>
      <c r="C2082" t="s">
        <v>2130</v>
      </c>
      <c r="D2082">
        <v>151</v>
      </c>
      <c r="E2082" t="s">
        <v>15619</v>
      </c>
      <c r="M2082" t="str">
        <f t="shared" si="32"/>
        <v>T.29</v>
      </c>
    </row>
    <row r="2083" spans="2:13" x14ac:dyDescent="0.2">
      <c r="B2083" t="s">
        <v>6788</v>
      </c>
      <c r="C2083" t="s">
        <v>2130</v>
      </c>
      <c r="D2083" t="s">
        <v>15620</v>
      </c>
      <c r="E2083" t="s">
        <v>15621</v>
      </c>
      <c r="M2083" t="str">
        <f t="shared" si="32"/>
        <v>T.29</v>
      </c>
    </row>
    <row r="2084" spans="2:13" x14ac:dyDescent="0.2">
      <c r="B2084" t="s">
        <v>5831</v>
      </c>
      <c r="C2084" t="s">
        <v>1680</v>
      </c>
      <c r="D2084" t="s">
        <v>15617</v>
      </c>
      <c r="E2084" t="s">
        <v>11297</v>
      </c>
      <c r="M2084" t="str">
        <f t="shared" si="32"/>
        <v>FB.26</v>
      </c>
    </row>
    <row r="2085" spans="2:13" x14ac:dyDescent="0.2">
      <c r="B2085" t="s">
        <v>2129</v>
      </c>
      <c r="C2085" t="s">
        <v>2130</v>
      </c>
      <c r="D2085" t="s">
        <v>12281</v>
      </c>
      <c r="E2085" t="s">
        <v>15622</v>
      </c>
      <c r="M2085" t="str">
        <f t="shared" si="32"/>
        <v>T.29</v>
      </c>
    </row>
    <row r="2086" spans="2:13" x14ac:dyDescent="0.2">
      <c r="B2086" t="s">
        <v>3717</v>
      </c>
      <c r="C2086" t="s">
        <v>1680</v>
      </c>
      <c r="E2086" t="s">
        <v>11653</v>
      </c>
      <c r="M2086" t="str">
        <f t="shared" si="32"/>
        <v>FB.26</v>
      </c>
    </row>
    <row r="2087" spans="2:13" x14ac:dyDescent="0.2">
      <c r="B2087" t="s">
        <v>6570</v>
      </c>
      <c r="C2087" t="s">
        <v>1680</v>
      </c>
      <c r="E2087" t="s">
        <v>15611</v>
      </c>
      <c r="M2087" t="str">
        <f t="shared" si="32"/>
        <v>FB.26</v>
      </c>
    </row>
    <row r="2088" spans="2:13" x14ac:dyDescent="0.2">
      <c r="B2088" t="s">
        <v>3056</v>
      </c>
      <c r="C2088" t="s">
        <v>1680</v>
      </c>
      <c r="D2088" t="s">
        <v>15623</v>
      </c>
      <c r="E2088" t="s">
        <v>13760</v>
      </c>
      <c r="M2088" t="str">
        <f t="shared" si="32"/>
        <v>FB.26</v>
      </c>
    </row>
    <row r="2089" spans="2:13" x14ac:dyDescent="0.2">
      <c r="B2089" t="s">
        <v>3061</v>
      </c>
      <c r="C2089" t="s">
        <v>1680</v>
      </c>
      <c r="D2089" t="s">
        <v>15624</v>
      </c>
      <c r="E2089" t="s">
        <v>13760</v>
      </c>
      <c r="M2089" t="str">
        <f t="shared" si="32"/>
        <v>FB.26</v>
      </c>
    </row>
    <row r="2090" spans="2:13" x14ac:dyDescent="0.2">
      <c r="B2090" t="s">
        <v>3791</v>
      </c>
      <c r="C2090" t="s">
        <v>1680</v>
      </c>
      <c r="E2090" t="s">
        <v>15625</v>
      </c>
      <c r="M2090" t="str">
        <f t="shared" si="32"/>
        <v>FB.26</v>
      </c>
    </row>
    <row r="2091" spans="2:13" x14ac:dyDescent="0.2">
      <c r="B2091" t="s">
        <v>3062</v>
      </c>
      <c r="C2091" t="s">
        <v>1680</v>
      </c>
      <c r="D2091" t="s">
        <v>15624</v>
      </c>
      <c r="E2091" t="s">
        <v>13760</v>
      </c>
      <c r="M2091" t="str">
        <f t="shared" si="32"/>
        <v>FB.26</v>
      </c>
    </row>
    <row r="2092" spans="2:13" x14ac:dyDescent="0.2">
      <c r="B2092" t="s">
        <v>3063</v>
      </c>
      <c r="C2092" t="s">
        <v>1680</v>
      </c>
      <c r="D2092" t="s">
        <v>15624</v>
      </c>
      <c r="E2092" t="s">
        <v>13760</v>
      </c>
      <c r="M2092" t="str">
        <f t="shared" si="32"/>
        <v>FB.26</v>
      </c>
    </row>
    <row r="2093" spans="2:13" x14ac:dyDescent="0.2">
      <c r="B2093" t="s">
        <v>3072</v>
      </c>
      <c r="C2093" t="s">
        <v>2130</v>
      </c>
      <c r="E2093" t="s">
        <v>13760</v>
      </c>
      <c r="M2093" t="str">
        <f t="shared" si="32"/>
        <v>T.29</v>
      </c>
    </row>
    <row r="2094" spans="2:13" x14ac:dyDescent="0.2">
      <c r="B2094" t="s">
        <v>3073</v>
      </c>
      <c r="C2094" t="s">
        <v>2130</v>
      </c>
      <c r="E2094" t="s">
        <v>13760</v>
      </c>
      <c r="M2094" t="str">
        <f t="shared" si="32"/>
        <v>T.29</v>
      </c>
    </row>
    <row r="2095" spans="2:13" x14ac:dyDescent="0.2">
      <c r="B2095" t="s">
        <v>5832</v>
      </c>
      <c r="C2095" t="s">
        <v>1680</v>
      </c>
      <c r="D2095" t="s">
        <v>15617</v>
      </c>
      <c r="E2095" t="s">
        <v>11297</v>
      </c>
      <c r="M2095" t="str">
        <f t="shared" si="32"/>
        <v>FB.26</v>
      </c>
    </row>
    <row r="2096" spans="2:13" x14ac:dyDescent="0.2">
      <c r="B2096" t="s">
        <v>5833</v>
      </c>
      <c r="C2096" t="s">
        <v>1680</v>
      </c>
      <c r="D2096" t="s">
        <v>15617</v>
      </c>
      <c r="E2096" t="s">
        <v>11297</v>
      </c>
      <c r="M2096" t="str">
        <f t="shared" si="32"/>
        <v>FB.26</v>
      </c>
    </row>
    <row r="2097" spans="2:13" x14ac:dyDescent="0.2">
      <c r="B2097" t="s">
        <v>1679</v>
      </c>
      <c r="C2097" t="s">
        <v>1680</v>
      </c>
      <c r="D2097" t="s">
        <v>15626</v>
      </c>
      <c r="E2097" t="s">
        <v>15627</v>
      </c>
      <c r="M2097" t="str">
        <f t="shared" si="32"/>
        <v>FB.26</v>
      </c>
    </row>
    <row r="2098" spans="2:13" x14ac:dyDescent="0.2">
      <c r="B2098" t="s">
        <v>5834</v>
      </c>
      <c r="C2098" t="s">
        <v>1680</v>
      </c>
      <c r="D2098" t="s">
        <v>15617</v>
      </c>
      <c r="E2098" t="s">
        <v>11297</v>
      </c>
      <c r="M2098" t="str">
        <f t="shared" si="32"/>
        <v>FB.26</v>
      </c>
    </row>
    <row r="2099" spans="2:13" x14ac:dyDescent="0.2">
      <c r="B2099" t="s">
        <v>6554</v>
      </c>
      <c r="C2099" t="s">
        <v>1680</v>
      </c>
      <c r="E2099" t="s">
        <v>15628</v>
      </c>
      <c r="M2099" t="str">
        <f t="shared" si="32"/>
        <v>FB.26</v>
      </c>
    </row>
    <row r="2100" spans="2:13" x14ac:dyDescent="0.2">
      <c r="B2100" t="s">
        <v>6537</v>
      </c>
      <c r="C2100" t="s">
        <v>1680</v>
      </c>
      <c r="D2100" t="s">
        <v>15617</v>
      </c>
      <c r="E2100" t="s">
        <v>11297</v>
      </c>
      <c r="M2100" t="str">
        <f t="shared" si="32"/>
        <v>FB.26</v>
      </c>
    </row>
    <row r="2101" spans="2:13" x14ac:dyDescent="0.2">
      <c r="B2101" t="s">
        <v>3064</v>
      </c>
      <c r="C2101" t="s">
        <v>1680</v>
      </c>
      <c r="D2101" t="s">
        <v>15624</v>
      </c>
      <c r="E2101" t="s">
        <v>13760</v>
      </c>
      <c r="M2101" t="str">
        <f t="shared" si="32"/>
        <v>FB.26</v>
      </c>
    </row>
    <row r="2102" spans="2:13" x14ac:dyDescent="0.2">
      <c r="B2102" t="s">
        <v>8719</v>
      </c>
      <c r="C2102" t="s">
        <v>2130</v>
      </c>
      <c r="D2102">
        <v>151</v>
      </c>
      <c r="E2102" t="s">
        <v>12959</v>
      </c>
      <c r="M2102" t="str">
        <f t="shared" si="32"/>
        <v>T.29</v>
      </c>
    </row>
    <row r="2103" spans="2:13" x14ac:dyDescent="0.2">
      <c r="B2103" t="s">
        <v>3718</v>
      </c>
      <c r="C2103" t="s">
        <v>1680</v>
      </c>
      <c r="E2103" t="s">
        <v>15629</v>
      </c>
      <c r="M2103" t="str">
        <f t="shared" si="32"/>
        <v>FB.26</v>
      </c>
    </row>
    <row r="2104" spans="2:13" x14ac:dyDescent="0.2">
      <c r="B2104" t="s">
        <v>2668</v>
      </c>
      <c r="C2104" t="s">
        <v>1680</v>
      </c>
      <c r="D2104" t="s">
        <v>11246</v>
      </c>
      <c r="E2104" t="s">
        <v>15630</v>
      </c>
      <c r="M2104" t="str">
        <f t="shared" si="32"/>
        <v>FB.26</v>
      </c>
    </row>
    <row r="2105" spans="2:13" x14ac:dyDescent="0.2">
      <c r="B2105" t="s">
        <v>2628</v>
      </c>
      <c r="C2105" t="s">
        <v>1680</v>
      </c>
      <c r="D2105" t="s">
        <v>11246</v>
      </c>
      <c r="E2105" t="s">
        <v>10278</v>
      </c>
      <c r="M2105" t="str">
        <f t="shared" si="32"/>
        <v>FB.26</v>
      </c>
    </row>
    <row r="2106" spans="2:13" x14ac:dyDescent="0.2">
      <c r="B2106" t="s">
        <v>5957</v>
      </c>
      <c r="C2106" t="s">
        <v>1680</v>
      </c>
      <c r="D2106">
        <v>249</v>
      </c>
      <c r="E2106" t="s">
        <v>11297</v>
      </c>
      <c r="M2106" t="str">
        <f t="shared" si="32"/>
        <v>FB.26</v>
      </c>
    </row>
    <row r="2107" spans="2:13" x14ac:dyDescent="0.2">
      <c r="B2107" t="s">
        <v>6606</v>
      </c>
      <c r="C2107" t="s">
        <v>1680</v>
      </c>
      <c r="E2107" t="s">
        <v>10726</v>
      </c>
      <c r="M2107" t="str">
        <f t="shared" si="32"/>
        <v>FB.26</v>
      </c>
    </row>
    <row r="2108" spans="2:13" x14ac:dyDescent="0.2">
      <c r="B2108" t="s">
        <v>5958</v>
      </c>
      <c r="C2108" t="s">
        <v>1680</v>
      </c>
      <c r="D2108">
        <v>249</v>
      </c>
      <c r="E2108" t="s">
        <v>11297</v>
      </c>
      <c r="M2108" t="str">
        <f t="shared" si="32"/>
        <v>FB.26</v>
      </c>
    </row>
    <row r="2109" spans="2:13" x14ac:dyDescent="0.2">
      <c r="B2109" t="s">
        <v>5835</v>
      </c>
      <c r="C2109" t="s">
        <v>1680</v>
      </c>
      <c r="D2109" t="s">
        <v>15617</v>
      </c>
      <c r="E2109" t="s">
        <v>11297</v>
      </c>
      <c r="M2109" t="str">
        <f t="shared" si="32"/>
        <v>FB.26</v>
      </c>
    </row>
    <row r="2110" spans="2:13" x14ac:dyDescent="0.2">
      <c r="B2110" t="s">
        <v>6538</v>
      </c>
      <c r="C2110" t="s">
        <v>2130</v>
      </c>
      <c r="E2110" t="s">
        <v>15611</v>
      </c>
      <c r="M2110" t="str">
        <f t="shared" si="32"/>
        <v>T.29</v>
      </c>
    </row>
    <row r="2111" spans="2:13" x14ac:dyDescent="0.2">
      <c r="B2111" t="s">
        <v>6539</v>
      </c>
      <c r="C2111" t="s">
        <v>2130</v>
      </c>
      <c r="E2111" t="s">
        <v>15611</v>
      </c>
      <c r="M2111" t="str">
        <f t="shared" si="32"/>
        <v>T.29</v>
      </c>
    </row>
    <row r="2112" spans="2:13" x14ac:dyDescent="0.2">
      <c r="B2112" t="s">
        <v>2038</v>
      </c>
      <c r="C2112" t="s">
        <v>1680</v>
      </c>
      <c r="D2112" t="s">
        <v>13389</v>
      </c>
      <c r="E2112" t="s">
        <v>15631</v>
      </c>
      <c r="M2112" t="str">
        <f t="shared" si="32"/>
        <v>FB.26</v>
      </c>
    </row>
    <row r="2113" spans="2:13" x14ac:dyDescent="0.2">
      <c r="B2113" t="s">
        <v>2694</v>
      </c>
      <c r="C2113" t="s">
        <v>1680</v>
      </c>
      <c r="D2113" t="s">
        <v>11246</v>
      </c>
      <c r="E2113" t="s">
        <v>9116</v>
      </c>
      <c r="M2113" t="str">
        <f t="shared" si="32"/>
        <v>FB.26</v>
      </c>
    </row>
    <row r="2114" spans="2:13" x14ac:dyDescent="0.2">
      <c r="B2114" t="s">
        <v>6607</v>
      </c>
      <c r="C2114" t="s">
        <v>1680</v>
      </c>
      <c r="E2114" t="s">
        <v>10726</v>
      </c>
      <c r="M2114" t="str">
        <f t="shared" ref="M2114:M2177" si="33">VLOOKUP(B2114,Andy,2,FALSE)</f>
        <v>FB.26</v>
      </c>
    </row>
    <row r="2115" spans="2:13" x14ac:dyDescent="0.2">
      <c r="B2115" t="s">
        <v>5836</v>
      </c>
      <c r="C2115" t="s">
        <v>1680</v>
      </c>
      <c r="D2115" t="s">
        <v>15617</v>
      </c>
      <c r="E2115" t="s">
        <v>11297</v>
      </c>
      <c r="M2115" t="str">
        <f t="shared" si="33"/>
        <v>FB.26</v>
      </c>
    </row>
    <row r="2116" spans="2:13" x14ac:dyDescent="0.2">
      <c r="B2116" t="s">
        <v>7300</v>
      </c>
      <c r="C2116" t="s">
        <v>2130</v>
      </c>
      <c r="E2116" t="s">
        <v>15632</v>
      </c>
      <c r="M2116" t="str">
        <f t="shared" si="33"/>
        <v>T.29</v>
      </c>
    </row>
    <row r="2117" spans="2:13" x14ac:dyDescent="0.2">
      <c r="B2117" t="s">
        <v>6540</v>
      </c>
      <c r="C2117" t="s">
        <v>2130</v>
      </c>
      <c r="E2117" t="s">
        <v>15611</v>
      </c>
      <c r="M2117" t="str">
        <f t="shared" si="33"/>
        <v>T.29</v>
      </c>
    </row>
    <row r="2118" spans="2:13" x14ac:dyDescent="0.2">
      <c r="B2118" t="s">
        <v>6541</v>
      </c>
      <c r="C2118" t="s">
        <v>2130</v>
      </c>
      <c r="E2118" t="s">
        <v>15611</v>
      </c>
      <c r="M2118" t="str">
        <f t="shared" si="33"/>
        <v>T.29</v>
      </c>
    </row>
    <row r="2119" spans="2:13" x14ac:dyDescent="0.2">
      <c r="B2119" t="s">
        <v>2683</v>
      </c>
      <c r="C2119" t="s">
        <v>1680</v>
      </c>
      <c r="D2119" t="s">
        <v>10399</v>
      </c>
      <c r="E2119" t="s">
        <v>9116</v>
      </c>
      <c r="M2119" t="str">
        <f t="shared" si="33"/>
        <v>FB.26</v>
      </c>
    </row>
    <row r="2120" spans="2:13" x14ac:dyDescent="0.2">
      <c r="B2120" t="s">
        <v>844</v>
      </c>
      <c r="C2120" t="s">
        <v>1680</v>
      </c>
      <c r="E2120" t="s">
        <v>15611</v>
      </c>
      <c r="M2120" t="str">
        <f t="shared" si="33"/>
        <v>FB.26</v>
      </c>
    </row>
    <row r="2121" spans="2:13" x14ac:dyDescent="0.2">
      <c r="B2121" t="s">
        <v>3792</v>
      </c>
      <c r="C2121" t="s">
        <v>1680</v>
      </c>
      <c r="E2121" t="s">
        <v>12918</v>
      </c>
      <c r="M2121" t="str">
        <f t="shared" si="33"/>
        <v>FB.26</v>
      </c>
    </row>
    <row r="2122" spans="2:13" x14ac:dyDescent="0.2">
      <c r="B2122" t="s">
        <v>5846</v>
      </c>
      <c r="C2122" t="s">
        <v>1680</v>
      </c>
      <c r="D2122" t="s">
        <v>11246</v>
      </c>
      <c r="E2122" t="s">
        <v>11297</v>
      </c>
      <c r="M2122" t="str">
        <f t="shared" si="33"/>
        <v>FB.26</v>
      </c>
    </row>
    <row r="2123" spans="2:13" x14ac:dyDescent="0.2">
      <c r="B2123" t="s">
        <v>6608</v>
      </c>
      <c r="C2123" t="s">
        <v>1680</v>
      </c>
      <c r="E2123" t="s">
        <v>10726</v>
      </c>
      <c r="M2123" t="str">
        <f t="shared" si="33"/>
        <v>FB.26</v>
      </c>
    </row>
    <row r="2124" spans="2:13" x14ac:dyDescent="0.2">
      <c r="B2124" t="s">
        <v>3763</v>
      </c>
      <c r="C2124" t="s">
        <v>1680</v>
      </c>
      <c r="D2124" t="s">
        <v>10093</v>
      </c>
      <c r="E2124" t="s">
        <v>12918</v>
      </c>
      <c r="M2124" t="str">
        <f t="shared" si="33"/>
        <v>FB.26</v>
      </c>
    </row>
    <row r="2125" spans="2:13" x14ac:dyDescent="0.2">
      <c r="B2125" t="s">
        <v>5174</v>
      </c>
      <c r="C2125" t="s">
        <v>1680</v>
      </c>
      <c r="D2125" t="s">
        <v>10093</v>
      </c>
      <c r="E2125" t="s">
        <v>15633</v>
      </c>
      <c r="M2125" t="str">
        <f t="shared" si="33"/>
        <v>FB.26</v>
      </c>
    </row>
    <row r="2126" spans="2:13" x14ac:dyDescent="0.2">
      <c r="B2126" t="s">
        <v>3793</v>
      </c>
      <c r="C2126" t="s">
        <v>1680</v>
      </c>
      <c r="E2126" t="s">
        <v>12918</v>
      </c>
      <c r="M2126" t="str">
        <f t="shared" si="33"/>
        <v>FB.26</v>
      </c>
    </row>
    <row r="2127" spans="2:13" x14ac:dyDescent="0.2">
      <c r="B2127" t="s">
        <v>3794</v>
      </c>
      <c r="C2127" t="s">
        <v>1680</v>
      </c>
      <c r="E2127" t="s">
        <v>12918</v>
      </c>
      <c r="M2127" t="str">
        <f t="shared" si="33"/>
        <v>FB.26</v>
      </c>
    </row>
    <row r="2128" spans="2:13" x14ac:dyDescent="0.2">
      <c r="B2128" t="s">
        <v>6609</v>
      </c>
      <c r="C2128" t="s">
        <v>1680</v>
      </c>
      <c r="E2128" t="s">
        <v>10726</v>
      </c>
      <c r="M2128" t="str">
        <f t="shared" si="33"/>
        <v>FB.26</v>
      </c>
    </row>
    <row r="2129" spans="2:13" x14ac:dyDescent="0.2">
      <c r="B2129" t="s">
        <v>3795</v>
      </c>
      <c r="C2129" t="s">
        <v>1680</v>
      </c>
      <c r="E2129" t="s">
        <v>12918</v>
      </c>
      <c r="M2129" t="str">
        <f t="shared" si="33"/>
        <v>FB.26</v>
      </c>
    </row>
    <row r="2130" spans="2:13" x14ac:dyDescent="0.2">
      <c r="B2130" t="s">
        <v>6610</v>
      </c>
      <c r="C2130" t="s">
        <v>1680</v>
      </c>
      <c r="E2130" t="s">
        <v>10726</v>
      </c>
      <c r="M2130" t="str">
        <f t="shared" si="33"/>
        <v>FB.26</v>
      </c>
    </row>
    <row r="2131" spans="2:13" x14ac:dyDescent="0.2">
      <c r="B2131" t="s">
        <v>3764</v>
      </c>
      <c r="C2131" t="s">
        <v>1680</v>
      </c>
      <c r="D2131" t="s">
        <v>10093</v>
      </c>
      <c r="E2131" t="s">
        <v>12918</v>
      </c>
      <c r="M2131" t="str">
        <f t="shared" si="33"/>
        <v>FB.26</v>
      </c>
    </row>
    <row r="2132" spans="2:13" x14ac:dyDescent="0.2">
      <c r="B2132" t="s">
        <v>6599</v>
      </c>
      <c r="C2132" t="s">
        <v>1680</v>
      </c>
      <c r="D2132" t="s">
        <v>10093</v>
      </c>
      <c r="E2132" t="s">
        <v>10726</v>
      </c>
      <c r="M2132" t="str">
        <f t="shared" si="33"/>
        <v>FB.26</v>
      </c>
    </row>
    <row r="2133" spans="2:13" x14ac:dyDescent="0.2">
      <c r="B2133" t="s">
        <v>5668</v>
      </c>
      <c r="C2133" t="s">
        <v>1680</v>
      </c>
      <c r="E2133" t="s">
        <v>11701</v>
      </c>
      <c r="M2133" t="str">
        <f t="shared" si="33"/>
        <v>FB.26</v>
      </c>
    </row>
    <row r="2134" spans="2:13" x14ac:dyDescent="0.2">
      <c r="B2134" t="s">
        <v>5837</v>
      </c>
      <c r="C2134" t="s">
        <v>1680</v>
      </c>
      <c r="D2134" t="s">
        <v>15617</v>
      </c>
      <c r="E2134" t="s">
        <v>11297</v>
      </c>
      <c r="M2134" t="str">
        <f t="shared" si="33"/>
        <v>FB.26</v>
      </c>
    </row>
    <row r="2135" spans="2:13" x14ac:dyDescent="0.2">
      <c r="B2135" t="s">
        <v>5648</v>
      </c>
      <c r="C2135" t="s">
        <v>1680</v>
      </c>
      <c r="D2135" t="s">
        <v>10399</v>
      </c>
      <c r="E2135" t="s">
        <v>11624</v>
      </c>
      <c r="M2135" t="str">
        <f t="shared" si="33"/>
        <v>FB.26</v>
      </c>
    </row>
    <row r="2136" spans="2:13" x14ac:dyDescent="0.2">
      <c r="B2136" t="s">
        <v>3765</v>
      </c>
      <c r="C2136" t="s">
        <v>1680</v>
      </c>
      <c r="D2136" t="s">
        <v>10093</v>
      </c>
      <c r="E2136" t="s">
        <v>12918</v>
      </c>
      <c r="M2136" t="str">
        <f t="shared" si="33"/>
        <v>FB.26</v>
      </c>
    </row>
    <row r="2137" spans="2:13" x14ac:dyDescent="0.2">
      <c r="B2137" t="s">
        <v>6600</v>
      </c>
      <c r="C2137" t="s">
        <v>1680</v>
      </c>
      <c r="D2137" t="s">
        <v>10093</v>
      </c>
      <c r="E2137" t="s">
        <v>10726</v>
      </c>
      <c r="M2137" t="str">
        <f t="shared" si="33"/>
        <v>FB.26</v>
      </c>
    </row>
    <row r="2138" spans="2:13" x14ac:dyDescent="0.2">
      <c r="B2138" t="s">
        <v>6611</v>
      </c>
      <c r="C2138" t="s">
        <v>1680</v>
      </c>
      <c r="E2138" t="s">
        <v>10726</v>
      </c>
      <c r="M2138" t="str">
        <f t="shared" si="33"/>
        <v>FB.26</v>
      </c>
    </row>
    <row r="2139" spans="2:13" x14ac:dyDescent="0.2">
      <c r="B2139" t="s">
        <v>6612</v>
      </c>
      <c r="C2139" t="s">
        <v>1680</v>
      </c>
      <c r="E2139" t="s">
        <v>15788</v>
      </c>
      <c r="M2139" t="str">
        <f t="shared" si="33"/>
        <v>FB.26</v>
      </c>
    </row>
    <row r="2140" spans="2:13" x14ac:dyDescent="0.2">
      <c r="B2140" t="s">
        <v>3766</v>
      </c>
      <c r="C2140" t="s">
        <v>1680</v>
      </c>
      <c r="D2140" t="s">
        <v>10093</v>
      </c>
      <c r="E2140" t="s">
        <v>12918</v>
      </c>
      <c r="M2140" t="str">
        <f t="shared" si="33"/>
        <v>FB.26</v>
      </c>
    </row>
    <row r="2141" spans="2:13" x14ac:dyDescent="0.2">
      <c r="B2141" t="s">
        <v>6207</v>
      </c>
      <c r="C2141" t="s">
        <v>1680</v>
      </c>
      <c r="D2141" t="s">
        <v>15626</v>
      </c>
      <c r="E2141" t="s">
        <v>15634</v>
      </c>
      <c r="M2141" t="str">
        <f t="shared" si="33"/>
        <v>FB.26</v>
      </c>
    </row>
    <row r="2142" spans="2:13" x14ac:dyDescent="0.2">
      <c r="B2142" t="s">
        <v>5843</v>
      </c>
      <c r="C2142" t="s">
        <v>1680</v>
      </c>
      <c r="D2142" t="s">
        <v>15635</v>
      </c>
      <c r="E2142" t="s">
        <v>11297</v>
      </c>
      <c r="M2142" t="str">
        <f t="shared" si="33"/>
        <v>FB.26</v>
      </c>
    </row>
    <row r="2143" spans="2:13" x14ac:dyDescent="0.2">
      <c r="B2143" t="s">
        <v>3074</v>
      </c>
      <c r="C2143" t="s">
        <v>1680</v>
      </c>
      <c r="E2143" t="s">
        <v>13760</v>
      </c>
      <c r="M2143" t="str">
        <f t="shared" si="33"/>
        <v>FB.26</v>
      </c>
    </row>
    <row r="2144" spans="2:13" x14ac:dyDescent="0.2">
      <c r="B2144" t="s">
        <v>2682</v>
      </c>
      <c r="C2144" t="s">
        <v>1680</v>
      </c>
      <c r="D2144" t="s">
        <v>15636</v>
      </c>
      <c r="E2144" t="s">
        <v>9116</v>
      </c>
      <c r="M2144" t="str">
        <f t="shared" si="33"/>
        <v>FB.26</v>
      </c>
    </row>
    <row r="2145" spans="2:13" x14ac:dyDescent="0.2">
      <c r="B2145" t="s">
        <v>3924</v>
      </c>
      <c r="C2145" t="s">
        <v>1680</v>
      </c>
      <c r="D2145" t="s">
        <v>9457</v>
      </c>
      <c r="E2145" t="s">
        <v>10037</v>
      </c>
      <c r="M2145" t="str">
        <f t="shared" si="33"/>
        <v>FB.26</v>
      </c>
    </row>
    <row r="2146" spans="2:13" x14ac:dyDescent="0.2">
      <c r="B2146" t="s">
        <v>700</v>
      </c>
      <c r="C2146" t="s">
        <v>2130</v>
      </c>
      <c r="E2146" t="s">
        <v>15637</v>
      </c>
      <c r="M2146" t="str">
        <f t="shared" si="33"/>
        <v>T.29</v>
      </c>
    </row>
    <row r="2147" spans="2:13" x14ac:dyDescent="0.2">
      <c r="B2147" t="s">
        <v>6542</v>
      </c>
      <c r="C2147" t="s">
        <v>2130</v>
      </c>
      <c r="E2147" t="s">
        <v>15638</v>
      </c>
      <c r="M2147" t="str">
        <f t="shared" si="33"/>
        <v>T.29</v>
      </c>
    </row>
    <row r="2148" spans="2:13" x14ac:dyDescent="0.2">
      <c r="B2148" t="s">
        <v>6543</v>
      </c>
      <c r="C2148" t="s">
        <v>1680</v>
      </c>
      <c r="E2148" t="s">
        <v>15611</v>
      </c>
      <c r="M2148" t="str">
        <f t="shared" si="33"/>
        <v>FB.26</v>
      </c>
    </row>
    <row r="2149" spans="2:13" x14ac:dyDescent="0.2">
      <c r="B2149" t="s">
        <v>6544</v>
      </c>
      <c r="C2149" t="s">
        <v>1680</v>
      </c>
      <c r="E2149" t="s">
        <v>15639</v>
      </c>
      <c r="M2149" t="str">
        <f t="shared" si="33"/>
        <v>FB.26</v>
      </c>
    </row>
    <row r="2150" spans="2:13" x14ac:dyDescent="0.2">
      <c r="B2150" t="s">
        <v>7292</v>
      </c>
      <c r="C2150" t="s">
        <v>2130</v>
      </c>
      <c r="E2150" t="s">
        <v>15632</v>
      </c>
      <c r="M2150" t="str">
        <f t="shared" si="33"/>
        <v>T.29</v>
      </c>
    </row>
    <row r="2151" spans="2:13" x14ac:dyDescent="0.2">
      <c r="B2151" t="s">
        <v>6545</v>
      </c>
      <c r="C2151" t="s">
        <v>2130</v>
      </c>
      <c r="E2151" t="s">
        <v>15640</v>
      </c>
      <c r="M2151" t="str">
        <f t="shared" si="33"/>
        <v>T.29</v>
      </c>
    </row>
    <row r="2152" spans="2:13" x14ac:dyDescent="0.2">
      <c r="B2152" t="s">
        <v>6546</v>
      </c>
      <c r="C2152" t="s">
        <v>1680</v>
      </c>
      <c r="E2152" t="s">
        <v>15611</v>
      </c>
      <c r="M2152" t="str">
        <f t="shared" si="33"/>
        <v>FB.26</v>
      </c>
    </row>
    <row r="2153" spans="2:13" x14ac:dyDescent="0.2">
      <c r="B2153" t="s">
        <v>3075</v>
      </c>
      <c r="C2153" t="s">
        <v>1680</v>
      </c>
      <c r="E2153" t="s">
        <v>13760</v>
      </c>
      <c r="M2153" t="str">
        <f t="shared" si="33"/>
        <v>FB.26</v>
      </c>
    </row>
    <row r="2154" spans="2:13" x14ac:dyDescent="0.2">
      <c r="B2154" t="s">
        <v>3796</v>
      </c>
      <c r="C2154" t="s">
        <v>1680</v>
      </c>
      <c r="E2154" t="s">
        <v>12918</v>
      </c>
      <c r="M2154" t="str">
        <f t="shared" si="33"/>
        <v>FB.26</v>
      </c>
    </row>
    <row r="2155" spans="2:13" x14ac:dyDescent="0.2">
      <c r="B2155" t="s">
        <v>6613</v>
      </c>
      <c r="C2155" t="s">
        <v>1680</v>
      </c>
      <c r="E2155" t="s">
        <v>10726</v>
      </c>
      <c r="M2155" t="str">
        <f t="shared" si="33"/>
        <v>FB.26</v>
      </c>
    </row>
    <row r="2156" spans="2:13" x14ac:dyDescent="0.2">
      <c r="B2156" t="s">
        <v>3076</v>
      </c>
      <c r="C2156" t="s">
        <v>1680</v>
      </c>
      <c r="E2156" t="s">
        <v>13760</v>
      </c>
      <c r="M2156" t="str">
        <f t="shared" si="33"/>
        <v>FB.26</v>
      </c>
    </row>
    <row r="2157" spans="2:13" x14ac:dyDescent="0.2">
      <c r="B2157" t="s">
        <v>3797</v>
      </c>
      <c r="C2157" t="s">
        <v>1680</v>
      </c>
      <c r="E2157" t="s">
        <v>12918</v>
      </c>
      <c r="M2157" t="str">
        <f t="shared" si="33"/>
        <v>FB.26</v>
      </c>
    </row>
    <row r="2158" spans="2:13" x14ac:dyDescent="0.2">
      <c r="B2158" t="s">
        <v>5838</v>
      </c>
      <c r="C2158" t="s">
        <v>1680</v>
      </c>
      <c r="D2158" t="s">
        <v>15617</v>
      </c>
      <c r="E2158" t="s">
        <v>11297</v>
      </c>
      <c r="M2158" t="str">
        <f t="shared" si="33"/>
        <v>FB.26</v>
      </c>
    </row>
    <row r="2159" spans="2:13" x14ac:dyDescent="0.2">
      <c r="B2159" t="s">
        <v>5803</v>
      </c>
      <c r="C2159" t="s">
        <v>1680</v>
      </c>
      <c r="D2159" t="s">
        <v>10399</v>
      </c>
      <c r="E2159" t="s">
        <v>11297</v>
      </c>
      <c r="M2159" t="str">
        <f t="shared" si="33"/>
        <v>FB.26</v>
      </c>
    </row>
    <row r="2160" spans="2:13" x14ac:dyDescent="0.2">
      <c r="B2160" t="s">
        <v>6601</v>
      </c>
      <c r="C2160" t="s">
        <v>1680</v>
      </c>
      <c r="D2160" t="s">
        <v>10093</v>
      </c>
      <c r="E2160" t="s">
        <v>10726</v>
      </c>
      <c r="M2160" t="str">
        <f t="shared" si="33"/>
        <v>FB.26</v>
      </c>
    </row>
    <row r="2161" spans="2:13" x14ac:dyDescent="0.2">
      <c r="B2161" t="s">
        <v>5804</v>
      </c>
      <c r="C2161" t="s">
        <v>1680</v>
      </c>
      <c r="D2161" t="s">
        <v>10399</v>
      </c>
      <c r="E2161" t="s">
        <v>11297</v>
      </c>
      <c r="M2161" t="str">
        <f t="shared" si="33"/>
        <v>FB.26</v>
      </c>
    </row>
    <row r="2162" spans="2:13" x14ac:dyDescent="0.2">
      <c r="B2162" t="s">
        <v>3798</v>
      </c>
      <c r="C2162" t="s">
        <v>1680</v>
      </c>
      <c r="E2162" t="s">
        <v>12918</v>
      </c>
      <c r="M2162" t="str">
        <f t="shared" si="33"/>
        <v>FB.26</v>
      </c>
    </row>
    <row r="2163" spans="2:13" x14ac:dyDescent="0.2">
      <c r="B2163" t="s">
        <v>6547</v>
      </c>
      <c r="C2163" t="s">
        <v>1680</v>
      </c>
      <c r="E2163" t="s">
        <v>15611</v>
      </c>
      <c r="M2163" t="str">
        <f t="shared" si="33"/>
        <v>FB.26</v>
      </c>
    </row>
    <row r="2164" spans="2:13" x14ac:dyDescent="0.2">
      <c r="B2164" t="s">
        <v>6548</v>
      </c>
      <c r="C2164" t="s">
        <v>1680</v>
      </c>
      <c r="E2164" t="s">
        <v>15611</v>
      </c>
      <c r="M2164" t="str">
        <f t="shared" si="33"/>
        <v>FB.26</v>
      </c>
    </row>
    <row r="2165" spans="2:13" x14ac:dyDescent="0.2">
      <c r="B2165" t="s">
        <v>6549</v>
      </c>
      <c r="C2165" t="s">
        <v>2130</v>
      </c>
      <c r="E2165" t="s">
        <v>15611</v>
      </c>
      <c r="M2165" t="str">
        <f t="shared" si="33"/>
        <v>T.29</v>
      </c>
    </row>
    <row r="2166" spans="2:13" x14ac:dyDescent="0.2">
      <c r="B2166" t="s">
        <v>2263</v>
      </c>
      <c r="C2166" t="s">
        <v>1680</v>
      </c>
      <c r="E2166" t="s">
        <v>15641</v>
      </c>
      <c r="M2166" t="str">
        <f t="shared" si="33"/>
        <v>FB.26</v>
      </c>
    </row>
    <row r="2167" spans="2:13" x14ac:dyDescent="0.2">
      <c r="B2167" t="s">
        <v>6614</v>
      </c>
      <c r="C2167" t="s">
        <v>1680</v>
      </c>
      <c r="E2167" t="s">
        <v>10726</v>
      </c>
      <c r="M2167" t="str">
        <f t="shared" si="33"/>
        <v>FB.26</v>
      </c>
    </row>
    <row r="2168" spans="2:13" x14ac:dyDescent="0.2">
      <c r="B2168" t="s">
        <v>3799</v>
      </c>
      <c r="C2168" t="s">
        <v>1680</v>
      </c>
      <c r="E2168" t="s">
        <v>12918</v>
      </c>
      <c r="M2168" t="str">
        <f t="shared" si="33"/>
        <v>FB.26</v>
      </c>
    </row>
    <row r="2169" spans="2:13" x14ac:dyDescent="0.2">
      <c r="B2169" t="s">
        <v>3767</v>
      </c>
      <c r="C2169" t="s">
        <v>1680</v>
      </c>
      <c r="D2169" t="s">
        <v>10093</v>
      </c>
      <c r="E2169" t="s">
        <v>12918</v>
      </c>
      <c r="M2169" t="str">
        <f t="shared" si="33"/>
        <v>FB.26</v>
      </c>
    </row>
    <row r="2170" spans="2:13" x14ac:dyDescent="0.2">
      <c r="B2170" t="s">
        <v>6602</v>
      </c>
      <c r="C2170" t="s">
        <v>1680</v>
      </c>
      <c r="D2170" t="s">
        <v>10093</v>
      </c>
      <c r="E2170" t="s">
        <v>10726</v>
      </c>
      <c r="M2170" t="str">
        <f t="shared" si="33"/>
        <v>FB.26</v>
      </c>
    </row>
    <row r="2171" spans="2:13" x14ac:dyDescent="0.2">
      <c r="B2171" t="s">
        <v>5805</v>
      </c>
      <c r="C2171" t="s">
        <v>1680</v>
      </c>
      <c r="D2171" t="s">
        <v>10399</v>
      </c>
      <c r="E2171" t="s">
        <v>11297</v>
      </c>
      <c r="M2171" t="str">
        <f t="shared" si="33"/>
        <v>FB.26</v>
      </c>
    </row>
    <row r="2172" spans="2:13" x14ac:dyDescent="0.2">
      <c r="B2172" t="s">
        <v>3768</v>
      </c>
      <c r="C2172" t="s">
        <v>1680</v>
      </c>
      <c r="D2172" t="s">
        <v>10093</v>
      </c>
      <c r="E2172" t="s">
        <v>12918</v>
      </c>
      <c r="M2172" t="str">
        <f t="shared" si="33"/>
        <v>FB.26</v>
      </c>
    </row>
    <row r="2173" spans="2:13" x14ac:dyDescent="0.2">
      <c r="B2173" t="s">
        <v>6615</v>
      </c>
      <c r="C2173" t="s">
        <v>1680</v>
      </c>
      <c r="E2173" t="s">
        <v>10726</v>
      </c>
      <c r="M2173" t="str">
        <f t="shared" si="33"/>
        <v>FB.26</v>
      </c>
    </row>
    <row r="2174" spans="2:13" x14ac:dyDescent="0.2">
      <c r="B2174" t="s">
        <v>3800</v>
      </c>
      <c r="C2174" t="s">
        <v>1680</v>
      </c>
      <c r="E2174" t="s">
        <v>12918</v>
      </c>
      <c r="M2174" t="str">
        <f t="shared" si="33"/>
        <v>FB.26</v>
      </c>
    </row>
    <row r="2175" spans="2:13" x14ac:dyDescent="0.2">
      <c r="B2175" t="s">
        <v>6550</v>
      </c>
      <c r="C2175" t="s">
        <v>1680</v>
      </c>
      <c r="E2175" t="s">
        <v>15642</v>
      </c>
      <c r="M2175" t="str">
        <f t="shared" si="33"/>
        <v>FB.26</v>
      </c>
    </row>
    <row r="2176" spans="2:13" x14ac:dyDescent="0.2">
      <c r="B2176" t="s">
        <v>6551</v>
      </c>
      <c r="C2176" t="s">
        <v>2130</v>
      </c>
      <c r="E2176" t="s">
        <v>15643</v>
      </c>
      <c r="M2176" t="str">
        <f t="shared" si="33"/>
        <v>T.29</v>
      </c>
    </row>
    <row r="2177" spans="2:13" x14ac:dyDescent="0.2">
      <c r="B2177" t="s">
        <v>845</v>
      </c>
      <c r="C2177" t="s">
        <v>2130</v>
      </c>
      <c r="E2177" t="s">
        <v>15644</v>
      </c>
      <c r="M2177" t="str">
        <f t="shared" si="33"/>
        <v>T.29</v>
      </c>
    </row>
    <row r="2178" spans="2:13" x14ac:dyDescent="0.2">
      <c r="B2178" t="s">
        <v>846</v>
      </c>
      <c r="C2178" t="s">
        <v>2130</v>
      </c>
      <c r="E2178" t="s">
        <v>15611</v>
      </c>
      <c r="M2178" t="str">
        <f t="shared" ref="M2178:M2241" si="34">VLOOKUP(B2178,Andy,2,FALSE)</f>
        <v>T.29</v>
      </c>
    </row>
    <row r="2179" spans="2:13" x14ac:dyDescent="0.2">
      <c r="B2179" t="s">
        <v>847</v>
      </c>
      <c r="C2179" t="s">
        <v>1680</v>
      </c>
      <c r="E2179" t="s">
        <v>15645</v>
      </c>
      <c r="M2179" t="str">
        <f t="shared" si="34"/>
        <v>FB.26</v>
      </c>
    </row>
    <row r="2180" spans="2:13" x14ac:dyDescent="0.2">
      <c r="B2180" t="s">
        <v>3077</v>
      </c>
      <c r="C2180" t="s">
        <v>1680</v>
      </c>
      <c r="E2180" t="s">
        <v>13760</v>
      </c>
      <c r="M2180" t="str">
        <f t="shared" si="34"/>
        <v>FB.26</v>
      </c>
    </row>
    <row r="2181" spans="2:13" x14ac:dyDescent="0.2">
      <c r="B2181" t="s">
        <v>6235</v>
      </c>
      <c r="C2181" t="s">
        <v>1680</v>
      </c>
      <c r="D2181" t="s">
        <v>15626</v>
      </c>
      <c r="E2181" t="s">
        <v>15646</v>
      </c>
      <c r="M2181" t="str">
        <f t="shared" si="34"/>
        <v>FB.26</v>
      </c>
    </row>
    <row r="2182" spans="2:13" x14ac:dyDescent="0.2">
      <c r="B2182" t="s">
        <v>6616</v>
      </c>
      <c r="C2182" t="s">
        <v>1680</v>
      </c>
      <c r="E2182" t="s">
        <v>10726</v>
      </c>
      <c r="M2182" t="str">
        <f t="shared" si="34"/>
        <v>FB.26</v>
      </c>
    </row>
    <row r="2183" spans="2:13" x14ac:dyDescent="0.2">
      <c r="B2183" t="s">
        <v>3801</v>
      </c>
      <c r="C2183" t="s">
        <v>1680</v>
      </c>
      <c r="E2183" t="s">
        <v>12918</v>
      </c>
      <c r="M2183" t="str">
        <f t="shared" si="34"/>
        <v>FB.26</v>
      </c>
    </row>
    <row r="2184" spans="2:13" x14ac:dyDescent="0.2">
      <c r="B2184" t="s">
        <v>3802</v>
      </c>
      <c r="C2184" t="s">
        <v>1680</v>
      </c>
      <c r="E2184" t="s">
        <v>12918</v>
      </c>
      <c r="M2184" t="str">
        <f t="shared" si="34"/>
        <v>FB.26</v>
      </c>
    </row>
    <row r="2185" spans="2:13" x14ac:dyDescent="0.2">
      <c r="B2185" t="s">
        <v>3803</v>
      </c>
      <c r="C2185" t="s">
        <v>1680</v>
      </c>
      <c r="E2185" t="s">
        <v>12918</v>
      </c>
      <c r="M2185" t="str">
        <f t="shared" si="34"/>
        <v>FB.26</v>
      </c>
    </row>
    <row r="2186" spans="2:13" x14ac:dyDescent="0.2">
      <c r="B2186" t="s">
        <v>848</v>
      </c>
      <c r="C2186" t="s">
        <v>2130</v>
      </c>
      <c r="E2186" t="s">
        <v>15647</v>
      </c>
      <c r="M2186" t="str">
        <f t="shared" si="34"/>
        <v>T.29</v>
      </c>
    </row>
    <row r="2187" spans="2:13" x14ac:dyDescent="0.2">
      <c r="B2187" t="s">
        <v>849</v>
      </c>
      <c r="C2187" t="s">
        <v>2130</v>
      </c>
      <c r="E2187" t="s">
        <v>15632</v>
      </c>
      <c r="M2187" t="str">
        <f t="shared" si="34"/>
        <v>T.29</v>
      </c>
    </row>
    <row r="2188" spans="2:13" x14ac:dyDescent="0.2">
      <c r="B2188" t="s">
        <v>850</v>
      </c>
      <c r="C2188" t="s">
        <v>1680</v>
      </c>
      <c r="E2188" t="s">
        <v>15648</v>
      </c>
      <c r="M2188" t="str">
        <f t="shared" si="34"/>
        <v>FB.26</v>
      </c>
    </row>
    <row r="2189" spans="2:13" x14ac:dyDescent="0.2">
      <c r="B2189" t="s">
        <v>3769</v>
      </c>
      <c r="C2189" t="s">
        <v>1680</v>
      </c>
      <c r="D2189" t="s">
        <v>10093</v>
      </c>
      <c r="E2189" t="s">
        <v>12918</v>
      </c>
      <c r="M2189" t="str">
        <f t="shared" si="34"/>
        <v>FB.26</v>
      </c>
    </row>
    <row r="2190" spans="2:13" x14ac:dyDescent="0.2">
      <c r="B2190" t="s">
        <v>3804</v>
      </c>
      <c r="C2190" t="s">
        <v>1680</v>
      </c>
      <c r="E2190" t="s">
        <v>12918</v>
      </c>
      <c r="M2190" t="str">
        <f t="shared" si="34"/>
        <v>FB.26</v>
      </c>
    </row>
    <row r="2191" spans="2:13" x14ac:dyDescent="0.2">
      <c r="B2191" t="s">
        <v>3770</v>
      </c>
      <c r="C2191" t="s">
        <v>1680</v>
      </c>
      <c r="D2191" t="s">
        <v>10093</v>
      </c>
      <c r="E2191" t="s">
        <v>12918</v>
      </c>
      <c r="M2191" t="str">
        <f t="shared" si="34"/>
        <v>FB.26</v>
      </c>
    </row>
    <row r="2192" spans="2:13" x14ac:dyDescent="0.2">
      <c r="B2192" t="s">
        <v>5183</v>
      </c>
      <c r="C2192" t="s">
        <v>1680</v>
      </c>
      <c r="D2192" t="s">
        <v>15617</v>
      </c>
      <c r="E2192" t="s">
        <v>15649</v>
      </c>
      <c r="M2192" t="str">
        <f t="shared" si="34"/>
        <v>FB.26</v>
      </c>
    </row>
    <row r="2193" spans="2:13" x14ac:dyDescent="0.2">
      <c r="B2193" t="s">
        <v>6617</v>
      </c>
      <c r="C2193" t="s">
        <v>1680</v>
      </c>
      <c r="E2193" t="s">
        <v>10726</v>
      </c>
      <c r="M2193" t="str">
        <f t="shared" si="34"/>
        <v>FB.26</v>
      </c>
    </row>
    <row r="2194" spans="2:13" x14ac:dyDescent="0.2">
      <c r="B2194" t="s">
        <v>6618</v>
      </c>
      <c r="C2194" t="s">
        <v>1680</v>
      </c>
      <c r="E2194" t="s">
        <v>10726</v>
      </c>
      <c r="M2194" t="str">
        <f t="shared" si="34"/>
        <v>FB.26</v>
      </c>
    </row>
    <row r="2195" spans="2:13" x14ac:dyDescent="0.2">
      <c r="B2195" t="s">
        <v>3771</v>
      </c>
      <c r="C2195" t="s">
        <v>1680</v>
      </c>
      <c r="D2195" t="s">
        <v>10093</v>
      </c>
      <c r="E2195" t="s">
        <v>12918</v>
      </c>
      <c r="M2195" t="str">
        <f t="shared" si="34"/>
        <v>FB.26</v>
      </c>
    </row>
    <row r="2196" spans="2:13" x14ac:dyDescent="0.2">
      <c r="B2196" t="s">
        <v>851</v>
      </c>
      <c r="C2196" t="s">
        <v>1680</v>
      </c>
      <c r="E2196" t="s">
        <v>15650</v>
      </c>
      <c r="M2196" t="str">
        <f t="shared" si="34"/>
        <v>FB.26</v>
      </c>
    </row>
    <row r="2197" spans="2:13" x14ac:dyDescent="0.2">
      <c r="B2197" t="s">
        <v>6603</v>
      </c>
      <c r="C2197" t="s">
        <v>1680</v>
      </c>
      <c r="D2197" t="s">
        <v>10093</v>
      </c>
      <c r="E2197" t="s">
        <v>10726</v>
      </c>
      <c r="M2197" t="str">
        <f t="shared" si="34"/>
        <v>FB.26</v>
      </c>
    </row>
    <row r="2198" spans="2:13" x14ac:dyDescent="0.2">
      <c r="B2198" t="s">
        <v>3805</v>
      </c>
      <c r="C2198" t="s">
        <v>1680</v>
      </c>
      <c r="E2198" t="s">
        <v>12918</v>
      </c>
      <c r="M2198" t="str">
        <f t="shared" si="34"/>
        <v>FB.26</v>
      </c>
    </row>
    <row r="2199" spans="2:13" x14ac:dyDescent="0.2">
      <c r="B2199" t="s">
        <v>3772</v>
      </c>
      <c r="C2199" t="s">
        <v>1680</v>
      </c>
      <c r="D2199" t="s">
        <v>10093</v>
      </c>
      <c r="E2199" t="s">
        <v>12918</v>
      </c>
      <c r="M2199" t="str">
        <f t="shared" si="34"/>
        <v>FB.26</v>
      </c>
    </row>
    <row r="2200" spans="2:13" x14ac:dyDescent="0.2">
      <c r="B2200" t="s">
        <v>5806</v>
      </c>
      <c r="C2200" t="s">
        <v>1680</v>
      </c>
      <c r="D2200" t="s">
        <v>10399</v>
      </c>
      <c r="E2200" t="s">
        <v>11297</v>
      </c>
      <c r="M2200" t="str">
        <f t="shared" si="34"/>
        <v>FB.26</v>
      </c>
    </row>
    <row r="2201" spans="2:13" x14ac:dyDescent="0.2">
      <c r="B2201" t="s">
        <v>5102</v>
      </c>
      <c r="C2201" t="s">
        <v>1680</v>
      </c>
      <c r="D2201" t="s">
        <v>10093</v>
      </c>
      <c r="E2201" t="s">
        <v>15651</v>
      </c>
      <c r="M2201" t="str">
        <f t="shared" si="34"/>
        <v>FB.26</v>
      </c>
    </row>
    <row r="2202" spans="2:13" x14ac:dyDescent="0.2">
      <c r="B2202" t="s">
        <v>5839</v>
      </c>
      <c r="C2202" t="s">
        <v>1680</v>
      </c>
      <c r="D2202" t="s">
        <v>15617</v>
      </c>
      <c r="E2202" t="s">
        <v>11297</v>
      </c>
      <c r="M2202" t="str">
        <f t="shared" si="34"/>
        <v>FB.26</v>
      </c>
    </row>
    <row r="2203" spans="2:13" x14ac:dyDescent="0.2">
      <c r="B2203" t="s">
        <v>5840</v>
      </c>
      <c r="C2203" t="s">
        <v>1680</v>
      </c>
      <c r="D2203" t="s">
        <v>15617</v>
      </c>
      <c r="E2203" t="s">
        <v>11297</v>
      </c>
      <c r="M2203" t="str">
        <f t="shared" si="34"/>
        <v>FB.26</v>
      </c>
    </row>
    <row r="2204" spans="2:13" x14ac:dyDescent="0.2">
      <c r="B2204" t="s">
        <v>6273</v>
      </c>
      <c r="C2204" t="s">
        <v>1680</v>
      </c>
      <c r="D2204" t="s">
        <v>15626</v>
      </c>
      <c r="E2204" t="s">
        <v>15652</v>
      </c>
      <c r="M2204" t="str">
        <f t="shared" si="34"/>
        <v>FB.26</v>
      </c>
    </row>
    <row r="2205" spans="2:13" x14ac:dyDescent="0.2">
      <c r="B2205" t="s">
        <v>3773</v>
      </c>
      <c r="C2205" t="s">
        <v>1680</v>
      </c>
      <c r="D2205" t="s">
        <v>10093</v>
      </c>
      <c r="E2205" t="s">
        <v>12918</v>
      </c>
      <c r="M2205" t="str">
        <f t="shared" si="34"/>
        <v>FB.26</v>
      </c>
    </row>
    <row r="2206" spans="2:13" x14ac:dyDescent="0.2">
      <c r="B2206" t="s">
        <v>5807</v>
      </c>
      <c r="C2206" t="s">
        <v>1680</v>
      </c>
      <c r="D2206" t="s">
        <v>10399</v>
      </c>
      <c r="E2206" t="s">
        <v>11297</v>
      </c>
      <c r="M2206" t="str">
        <f t="shared" si="34"/>
        <v>FB.26</v>
      </c>
    </row>
    <row r="2207" spans="2:13" x14ac:dyDescent="0.2">
      <c r="B2207" t="s">
        <v>2684</v>
      </c>
      <c r="C2207" t="s">
        <v>1680</v>
      </c>
      <c r="D2207" t="s">
        <v>10399</v>
      </c>
      <c r="E2207" t="s">
        <v>9116</v>
      </c>
      <c r="M2207" t="str">
        <f t="shared" si="34"/>
        <v>FB.26</v>
      </c>
    </row>
    <row r="2208" spans="2:13" x14ac:dyDescent="0.2">
      <c r="B2208" t="s">
        <v>5808</v>
      </c>
      <c r="C2208" t="s">
        <v>1680</v>
      </c>
      <c r="D2208" t="s">
        <v>10399</v>
      </c>
      <c r="E2208" t="s">
        <v>11297</v>
      </c>
      <c r="M2208" t="str">
        <f t="shared" si="34"/>
        <v>FB.26</v>
      </c>
    </row>
    <row r="2209" spans="2:13" x14ac:dyDescent="0.2">
      <c r="B2209" t="s">
        <v>8449</v>
      </c>
      <c r="C2209" t="s">
        <v>1680</v>
      </c>
      <c r="D2209" t="s">
        <v>11043</v>
      </c>
      <c r="E2209" t="s">
        <v>15653</v>
      </c>
      <c r="M2209" t="str">
        <f t="shared" si="34"/>
        <v>FB.26</v>
      </c>
    </row>
    <row r="2210" spans="2:13" x14ac:dyDescent="0.2">
      <c r="B2210" t="s">
        <v>5841</v>
      </c>
      <c r="C2210" t="s">
        <v>1680</v>
      </c>
      <c r="D2210" t="s">
        <v>15617</v>
      </c>
      <c r="E2210" t="s">
        <v>11297</v>
      </c>
      <c r="M2210" t="str">
        <f t="shared" si="34"/>
        <v>FB.26</v>
      </c>
    </row>
    <row r="2211" spans="2:13" x14ac:dyDescent="0.2">
      <c r="B2211" t="s">
        <v>3774</v>
      </c>
      <c r="C2211" t="s">
        <v>1680</v>
      </c>
      <c r="D2211" t="s">
        <v>10093</v>
      </c>
      <c r="E2211" t="s">
        <v>12918</v>
      </c>
      <c r="M2211" t="str">
        <f t="shared" si="34"/>
        <v>FB.26</v>
      </c>
    </row>
    <row r="2212" spans="2:13" x14ac:dyDescent="0.2">
      <c r="B2212" t="s">
        <v>3806</v>
      </c>
      <c r="C2212" t="s">
        <v>1680</v>
      </c>
      <c r="E2212" t="s">
        <v>12918</v>
      </c>
      <c r="M2212" t="str">
        <f t="shared" si="34"/>
        <v>FB.26</v>
      </c>
    </row>
    <row r="2213" spans="2:13" x14ac:dyDescent="0.2">
      <c r="B2213" t="s">
        <v>3807</v>
      </c>
      <c r="C2213" t="s">
        <v>1680</v>
      </c>
      <c r="E2213" t="s">
        <v>12918</v>
      </c>
      <c r="M2213" t="str">
        <f t="shared" si="34"/>
        <v>FB.26</v>
      </c>
    </row>
    <row r="2214" spans="2:13" x14ac:dyDescent="0.2">
      <c r="B2214" t="s">
        <v>6619</v>
      </c>
      <c r="C2214" t="s">
        <v>1680</v>
      </c>
      <c r="E2214" t="s">
        <v>10726</v>
      </c>
      <c r="M2214" t="str">
        <f t="shared" si="34"/>
        <v>FB.26</v>
      </c>
    </row>
    <row r="2215" spans="2:13" x14ac:dyDescent="0.2">
      <c r="B2215" t="s">
        <v>3078</v>
      </c>
      <c r="C2215" t="s">
        <v>1680</v>
      </c>
      <c r="E2215" t="s">
        <v>13760</v>
      </c>
      <c r="M2215" t="str">
        <f t="shared" si="34"/>
        <v>FB.26</v>
      </c>
    </row>
    <row r="2216" spans="2:13" x14ac:dyDescent="0.2">
      <c r="B2216" t="s">
        <v>6620</v>
      </c>
      <c r="C2216" t="s">
        <v>1680</v>
      </c>
      <c r="E2216" t="s">
        <v>10726</v>
      </c>
      <c r="M2216" t="str">
        <f t="shared" si="34"/>
        <v>FB.26</v>
      </c>
    </row>
    <row r="2217" spans="2:13" x14ac:dyDescent="0.2">
      <c r="B2217" t="s">
        <v>2565</v>
      </c>
      <c r="C2217" t="s">
        <v>1680</v>
      </c>
      <c r="D2217" t="s">
        <v>10399</v>
      </c>
      <c r="E2217" t="s">
        <v>15654</v>
      </c>
      <c r="M2217" t="str">
        <f t="shared" si="34"/>
        <v>FB.26</v>
      </c>
    </row>
    <row r="2218" spans="2:13" x14ac:dyDescent="0.2">
      <c r="B2218" t="s">
        <v>6621</v>
      </c>
      <c r="C2218" t="s">
        <v>1680</v>
      </c>
      <c r="E2218" t="s">
        <v>10726</v>
      </c>
      <c r="M2218" t="str">
        <f t="shared" si="34"/>
        <v>FB.26</v>
      </c>
    </row>
    <row r="2219" spans="2:13" x14ac:dyDescent="0.2">
      <c r="B2219" t="s">
        <v>6622</v>
      </c>
      <c r="C2219" t="s">
        <v>1680</v>
      </c>
      <c r="E2219" t="s">
        <v>10726</v>
      </c>
      <c r="M2219" t="str">
        <f t="shared" si="34"/>
        <v>FB.26</v>
      </c>
    </row>
    <row r="2220" spans="2:13" x14ac:dyDescent="0.2">
      <c r="B2220" t="s">
        <v>6623</v>
      </c>
      <c r="C2220" t="s">
        <v>1680</v>
      </c>
      <c r="E2220" t="s">
        <v>10726</v>
      </c>
      <c r="M2220" t="str">
        <f t="shared" si="34"/>
        <v>FB.26</v>
      </c>
    </row>
    <row r="2221" spans="2:13" x14ac:dyDescent="0.2">
      <c r="B2221" t="s">
        <v>5809</v>
      </c>
      <c r="C2221" t="s">
        <v>1680</v>
      </c>
      <c r="D2221" t="s">
        <v>10399</v>
      </c>
      <c r="E2221" t="s">
        <v>11297</v>
      </c>
      <c r="M2221" t="str">
        <f t="shared" si="34"/>
        <v>FB.26</v>
      </c>
    </row>
    <row r="2222" spans="2:13" x14ac:dyDescent="0.2">
      <c r="B2222" t="s">
        <v>3079</v>
      </c>
      <c r="C2222" t="s">
        <v>1680</v>
      </c>
      <c r="E2222" t="s">
        <v>13760</v>
      </c>
      <c r="M2222" t="str">
        <f t="shared" si="34"/>
        <v>FB.26</v>
      </c>
    </row>
    <row r="2223" spans="2:13" x14ac:dyDescent="0.2">
      <c r="B2223" t="s">
        <v>3775</v>
      </c>
      <c r="C2223" t="s">
        <v>1680</v>
      </c>
      <c r="D2223" t="s">
        <v>10093</v>
      </c>
      <c r="E2223" t="s">
        <v>12918</v>
      </c>
      <c r="M2223" t="str">
        <f t="shared" si="34"/>
        <v>FB.26</v>
      </c>
    </row>
    <row r="2224" spans="2:13" x14ac:dyDescent="0.2">
      <c r="B2224" t="s">
        <v>8721</v>
      </c>
      <c r="C2224" t="s">
        <v>2130</v>
      </c>
      <c r="D2224">
        <v>25</v>
      </c>
      <c r="E2224" t="s">
        <v>12959</v>
      </c>
      <c r="M2224" t="str">
        <f t="shared" si="34"/>
        <v>T.29</v>
      </c>
    </row>
    <row r="2225" spans="2:13" x14ac:dyDescent="0.2">
      <c r="B2225" t="s">
        <v>852</v>
      </c>
      <c r="C2225" t="s">
        <v>2130</v>
      </c>
      <c r="E2225" t="s">
        <v>15611</v>
      </c>
      <c r="M2225" t="str">
        <f t="shared" si="34"/>
        <v>T.29</v>
      </c>
    </row>
    <row r="2226" spans="2:13" x14ac:dyDescent="0.2">
      <c r="B2226" t="s">
        <v>2667</v>
      </c>
      <c r="C2226" t="s">
        <v>1680</v>
      </c>
      <c r="D2226" t="s">
        <v>15655</v>
      </c>
      <c r="E2226" t="s">
        <v>16078</v>
      </c>
      <c r="M2226" t="str">
        <f t="shared" si="34"/>
        <v>FB.26</v>
      </c>
    </row>
    <row r="2227" spans="2:13" x14ac:dyDescent="0.2">
      <c r="B2227" t="s">
        <v>3808</v>
      </c>
      <c r="C2227" t="s">
        <v>1680</v>
      </c>
      <c r="E2227" t="s">
        <v>12918</v>
      </c>
      <c r="M2227" t="str">
        <f t="shared" si="34"/>
        <v>FB.26</v>
      </c>
    </row>
    <row r="2228" spans="2:13" x14ac:dyDescent="0.2">
      <c r="B2228" t="s">
        <v>5810</v>
      </c>
      <c r="C2228" t="s">
        <v>1680</v>
      </c>
      <c r="D2228" t="s">
        <v>10399</v>
      </c>
      <c r="E2228" t="s">
        <v>11297</v>
      </c>
      <c r="M2228" t="str">
        <f t="shared" si="34"/>
        <v>FB.26</v>
      </c>
    </row>
    <row r="2229" spans="2:13" x14ac:dyDescent="0.2">
      <c r="B2229" t="s">
        <v>3776</v>
      </c>
      <c r="C2229" t="s">
        <v>1680</v>
      </c>
      <c r="D2229" t="s">
        <v>10093</v>
      </c>
      <c r="E2229" t="s">
        <v>12918</v>
      </c>
      <c r="M2229" t="str">
        <f t="shared" si="34"/>
        <v>FB.26</v>
      </c>
    </row>
    <row r="2230" spans="2:13" x14ac:dyDescent="0.2">
      <c r="B2230" t="s">
        <v>5811</v>
      </c>
      <c r="C2230" t="s">
        <v>1680</v>
      </c>
      <c r="D2230" t="s">
        <v>10399</v>
      </c>
      <c r="E2230" t="s">
        <v>11297</v>
      </c>
      <c r="M2230" t="str">
        <f t="shared" si="34"/>
        <v>FB.26</v>
      </c>
    </row>
    <row r="2231" spans="2:13" x14ac:dyDescent="0.2">
      <c r="B2231" t="s">
        <v>853</v>
      </c>
      <c r="C2231" t="s">
        <v>1680</v>
      </c>
      <c r="E2231" t="s">
        <v>16079</v>
      </c>
      <c r="M2231" t="str">
        <f t="shared" si="34"/>
        <v>FB.26</v>
      </c>
    </row>
    <row r="2232" spans="2:13" x14ac:dyDescent="0.2">
      <c r="B2232" t="s">
        <v>6624</v>
      </c>
      <c r="C2232" t="s">
        <v>1680</v>
      </c>
      <c r="E2232" t="s">
        <v>10726</v>
      </c>
      <c r="M2232" t="str">
        <f t="shared" si="34"/>
        <v>FB.26</v>
      </c>
    </row>
    <row r="2233" spans="2:13" x14ac:dyDescent="0.2">
      <c r="B2233" t="s">
        <v>8543</v>
      </c>
      <c r="C2233" t="s">
        <v>2130</v>
      </c>
      <c r="D2233">
        <v>264</v>
      </c>
      <c r="E2233" t="s">
        <v>16080</v>
      </c>
      <c r="M2233" t="str">
        <f t="shared" si="34"/>
        <v>T.29</v>
      </c>
    </row>
    <row r="2234" spans="2:13" x14ac:dyDescent="0.2">
      <c r="B2234" t="s">
        <v>6625</v>
      </c>
      <c r="C2234" t="s">
        <v>1680</v>
      </c>
      <c r="E2234" t="s">
        <v>10726</v>
      </c>
      <c r="M2234" t="str">
        <f t="shared" si="34"/>
        <v>FB.26</v>
      </c>
    </row>
    <row r="2235" spans="2:13" x14ac:dyDescent="0.2">
      <c r="B2235" t="s">
        <v>3809</v>
      </c>
      <c r="C2235" t="s">
        <v>1680</v>
      </c>
      <c r="E2235" t="s">
        <v>12918</v>
      </c>
      <c r="M2235" t="str">
        <f t="shared" si="34"/>
        <v>FB.26</v>
      </c>
    </row>
    <row r="2236" spans="2:13" x14ac:dyDescent="0.2">
      <c r="B2236" t="s">
        <v>6626</v>
      </c>
      <c r="C2236" t="s">
        <v>1680</v>
      </c>
      <c r="E2236" t="s">
        <v>10726</v>
      </c>
      <c r="M2236" t="str">
        <f t="shared" si="34"/>
        <v>FB.26</v>
      </c>
    </row>
    <row r="2237" spans="2:13" x14ac:dyDescent="0.2">
      <c r="B2237" t="s">
        <v>2623</v>
      </c>
      <c r="C2237" t="s">
        <v>1680</v>
      </c>
      <c r="D2237" t="s">
        <v>10399</v>
      </c>
      <c r="E2237" t="s">
        <v>10278</v>
      </c>
      <c r="M2237" t="str">
        <f t="shared" si="34"/>
        <v>FB.26</v>
      </c>
    </row>
    <row r="2238" spans="2:13" x14ac:dyDescent="0.2">
      <c r="B2238" t="s">
        <v>3777</v>
      </c>
      <c r="C2238" t="s">
        <v>1680</v>
      </c>
      <c r="D2238" t="s">
        <v>10093</v>
      </c>
      <c r="E2238" t="s">
        <v>12918</v>
      </c>
      <c r="M2238" t="str">
        <f t="shared" si="34"/>
        <v>FB.26</v>
      </c>
    </row>
    <row r="2239" spans="2:13" x14ac:dyDescent="0.2">
      <c r="B2239" t="s">
        <v>3778</v>
      </c>
      <c r="C2239" t="s">
        <v>1680</v>
      </c>
      <c r="D2239" t="s">
        <v>10093</v>
      </c>
      <c r="E2239" t="s">
        <v>12918</v>
      </c>
      <c r="M2239" t="str">
        <f t="shared" si="34"/>
        <v>FB.26</v>
      </c>
    </row>
    <row r="2240" spans="2:13" x14ac:dyDescent="0.2">
      <c r="B2240" t="s">
        <v>854</v>
      </c>
      <c r="C2240" t="s">
        <v>2130</v>
      </c>
      <c r="E2240" t="s">
        <v>16081</v>
      </c>
      <c r="M2240" t="str">
        <f t="shared" si="34"/>
        <v>T.29</v>
      </c>
    </row>
    <row r="2241" spans="2:13" x14ac:dyDescent="0.2">
      <c r="B2241" t="s">
        <v>855</v>
      </c>
      <c r="C2241" t="s">
        <v>2130</v>
      </c>
      <c r="E2241" t="s">
        <v>15611</v>
      </c>
      <c r="M2241" t="str">
        <f t="shared" si="34"/>
        <v>T.29</v>
      </c>
    </row>
    <row r="2242" spans="2:13" x14ac:dyDescent="0.2">
      <c r="B2242" t="s">
        <v>856</v>
      </c>
      <c r="C2242" t="s">
        <v>2130</v>
      </c>
      <c r="E2242" t="s">
        <v>15611</v>
      </c>
      <c r="M2242" t="str">
        <f t="shared" ref="M2242:M2305" si="35">VLOOKUP(B2242,Andy,2,FALSE)</f>
        <v>T.29</v>
      </c>
    </row>
    <row r="2243" spans="2:13" x14ac:dyDescent="0.2">
      <c r="B2243" t="s">
        <v>857</v>
      </c>
      <c r="C2243" t="s">
        <v>2130</v>
      </c>
      <c r="E2243" t="s">
        <v>15611</v>
      </c>
      <c r="M2243" t="str">
        <f t="shared" si="35"/>
        <v>FB.26</v>
      </c>
    </row>
    <row r="2244" spans="2:13" x14ac:dyDescent="0.2">
      <c r="B2244" t="s">
        <v>3065</v>
      </c>
      <c r="C2244" t="s">
        <v>2130</v>
      </c>
      <c r="D2244" t="s">
        <v>16082</v>
      </c>
      <c r="E2244" t="s">
        <v>13760</v>
      </c>
      <c r="M2244" t="str">
        <f t="shared" si="35"/>
        <v>FB.26</v>
      </c>
    </row>
    <row r="2245" spans="2:13" x14ac:dyDescent="0.2">
      <c r="B2245" t="s">
        <v>858</v>
      </c>
      <c r="C2245" t="s">
        <v>1680</v>
      </c>
      <c r="E2245" t="s">
        <v>15611</v>
      </c>
      <c r="M2245" t="str">
        <f t="shared" si="35"/>
        <v>FB.26</v>
      </c>
    </row>
    <row r="2246" spans="2:13" x14ac:dyDescent="0.2">
      <c r="B2246" t="s">
        <v>859</v>
      </c>
      <c r="C2246" t="s">
        <v>1680</v>
      </c>
      <c r="E2246" t="s">
        <v>15611</v>
      </c>
      <c r="M2246" t="str">
        <f t="shared" si="35"/>
        <v>FB.26</v>
      </c>
    </row>
    <row r="2247" spans="2:13" x14ac:dyDescent="0.2">
      <c r="B2247" t="s">
        <v>5847</v>
      </c>
      <c r="C2247" t="s">
        <v>1680</v>
      </c>
      <c r="D2247" t="s">
        <v>11246</v>
      </c>
      <c r="E2247" t="s">
        <v>11297</v>
      </c>
      <c r="M2247" t="str">
        <f t="shared" si="35"/>
        <v>FB.26</v>
      </c>
    </row>
    <row r="2248" spans="2:13" x14ac:dyDescent="0.2">
      <c r="B2248" t="s">
        <v>6627</v>
      </c>
      <c r="C2248" t="s">
        <v>1680</v>
      </c>
      <c r="E2248" t="s">
        <v>10726</v>
      </c>
      <c r="M2248" t="str">
        <f t="shared" si="35"/>
        <v>FB.26</v>
      </c>
    </row>
    <row r="2249" spans="2:13" x14ac:dyDescent="0.2">
      <c r="B2249" t="s">
        <v>5698</v>
      </c>
      <c r="C2249" t="s">
        <v>1680</v>
      </c>
      <c r="D2249" t="s">
        <v>10093</v>
      </c>
      <c r="E2249" t="s">
        <v>16083</v>
      </c>
      <c r="M2249" t="str">
        <f t="shared" si="35"/>
        <v>FB.26</v>
      </c>
    </row>
    <row r="2250" spans="2:13" x14ac:dyDescent="0.2">
      <c r="B2250" t="s">
        <v>3779</v>
      </c>
      <c r="C2250" t="s">
        <v>1680</v>
      </c>
      <c r="D2250" t="s">
        <v>10093</v>
      </c>
      <c r="E2250" t="s">
        <v>12918</v>
      </c>
      <c r="M2250" t="str">
        <f t="shared" si="35"/>
        <v>FB.26</v>
      </c>
    </row>
    <row r="2251" spans="2:13" x14ac:dyDescent="0.2">
      <c r="B2251" t="s">
        <v>2629</v>
      </c>
      <c r="C2251" t="s">
        <v>1680</v>
      </c>
      <c r="D2251" t="s">
        <v>11246</v>
      </c>
      <c r="E2251" t="s">
        <v>10278</v>
      </c>
      <c r="M2251" t="str">
        <f t="shared" si="35"/>
        <v>FB.26</v>
      </c>
    </row>
    <row r="2252" spans="2:13" x14ac:dyDescent="0.2">
      <c r="B2252" t="s">
        <v>2691</v>
      </c>
      <c r="C2252" t="s">
        <v>1680</v>
      </c>
      <c r="D2252" t="s">
        <v>15635</v>
      </c>
      <c r="E2252" t="s">
        <v>9116</v>
      </c>
      <c r="M2252" t="str">
        <f t="shared" si="35"/>
        <v>FB.26</v>
      </c>
    </row>
    <row r="2253" spans="2:13" x14ac:dyDescent="0.2">
      <c r="B2253" t="s">
        <v>5812</v>
      </c>
      <c r="C2253" t="s">
        <v>1680</v>
      </c>
      <c r="D2253" t="s">
        <v>10399</v>
      </c>
      <c r="E2253" t="s">
        <v>11297</v>
      </c>
      <c r="M2253" t="str">
        <f t="shared" si="35"/>
        <v>FB.26</v>
      </c>
    </row>
    <row r="2254" spans="2:13" x14ac:dyDescent="0.2">
      <c r="B2254" t="s">
        <v>860</v>
      </c>
      <c r="C2254" t="s">
        <v>1680</v>
      </c>
      <c r="E2254" t="s">
        <v>16084</v>
      </c>
      <c r="M2254" t="str">
        <f t="shared" si="35"/>
        <v>FB.26</v>
      </c>
    </row>
    <row r="2255" spans="2:13" x14ac:dyDescent="0.2">
      <c r="B2255" t="s">
        <v>3080</v>
      </c>
      <c r="C2255" t="s">
        <v>2130</v>
      </c>
      <c r="E2255" t="s">
        <v>13760</v>
      </c>
      <c r="M2255" t="str">
        <f t="shared" si="35"/>
        <v>T.29</v>
      </c>
    </row>
    <row r="2256" spans="2:13" x14ac:dyDescent="0.2">
      <c r="B2256" t="s">
        <v>861</v>
      </c>
      <c r="C2256" t="s">
        <v>2130</v>
      </c>
      <c r="E2256" t="s">
        <v>16085</v>
      </c>
      <c r="M2256" t="str">
        <f t="shared" si="35"/>
        <v>T.29</v>
      </c>
    </row>
    <row r="2257" spans="2:13" x14ac:dyDescent="0.2">
      <c r="B2257" t="s">
        <v>862</v>
      </c>
      <c r="C2257" t="s">
        <v>2130</v>
      </c>
      <c r="E2257" t="s">
        <v>15611</v>
      </c>
      <c r="M2257" t="str">
        <f t="shared" si="35"/>
        <v>T.29</v>
      </c>
    </row>
    <row r="2258" spans="2:13" x14ac:dyDescent="0.2">
      <c r="B2258" t="s">
        <v>6628</v>
      </c>
      <c r="C2258" t="s">
        <v>1680</v>
      </c>
      <c r="E2258" t="s">
        <v>10726</v>
      </c>
      <c r="M2258" t="str">
        <f t="shared" si="35"/>
        <v>FB.26</v>
      </c>
    </row>
    <row r="2259" spans="2:13" x14ac:dyDescent="0.2">
      <c r="B2259" t="s">
        <v>6339</v>
      </c>
      <c r="C2259" t="s">
        <v>1680</v>
      </c>
      <c r="D2259" t="s">
        <v>11148</v>
      </c>
      <c r="E2259" t="s">
        <v>16086</v>
      </c>
      <c r="M2259" t="str">
        <f t="shared" si="35"/>
        <v>FB.26</v>
      </c>
    </row>
    <row r="2260" spans="2:13" x14ac:dyDescent="0.2">
      <c r="B2260" t="s">
        <v>6329</v>
      </c>
      <c r="C2260" t="s">
        <v>1680</v>
      </c>
      <c r="E2260" t="s">
        <v>16087</v>
      </c>
      <c r="M2260" t="str">
        <f t="shared" si="35"/>
        <v>FB.26</v>
      </c>
    </row>
    <row r="2261" spans="2:13" x14ac:dyDescent="0.2">
      <c r="B2261" t="s">
        <v>6604</v>
      </c>
      <c r="C2261" t="s">
        <v>1680</v>
      </c>
      <c r="D2261" t="s">
        <v>10093</v>
      </c>
      <c r="E2261" t="s">
        <v>10726</v>
      </c>
      <c r="M2261" t="str">
        <f t="shared" si="35"/>
        <v>FB.26</v>
      </c>
    </row>
    <row r="2262" spans="2:13" x14ac:dyDescent="0.2">
      <c r="B2262" t="s">
        <v>3081</v>
      </c>
      <c r="C2262" t="s">
        <v>1680</v>
      </c>
      <c r="E2262" t="s">
        <v>13760</v>
      </c>
      <c r="M2262" t="str">
        <f t="shared" si="35"/>
        <v>FB.26</v>
      </c>
    </row>
    <row r="2263" spans="2:13" x14ac:dyDescent="0.2">
      <c r="B2263" t="s">
        <v>6629</v>
      </c>
      <c r="C2263" t="s">
        <v>1680</v>
      </c>
      <c r="E2263" t="s">
        <v>10726</v>
      </c>
      <c r="M2263" t="str">
        <f t="shared" si="35"/>
        <v>FB.26</v>
      </c>
    </row>
    <row r="2264" spans="2:13" x14ac:dyDescent="0.2">
      <c r="B2264" t="s">
        <v>3780</v>
      </c>
      <c r="C2264" t="s">
        <v>1680</v>
      </c>
      <c r="D2264" t="s">
        <v>10093</v>
      </c>
      <c r="E2264" t="s">
        <v>12918</v>
      </c>
      <c r="M2264" t="str">
        <f t="shared" si="35"/>
        <v>FB.26</v>
      </c>
    </row>
    <row r="2265" spans="2:13" x14ac:dyDescent="0.2">
      <c r="B2265" t="s">
        <v>6598</v>
      </c>
      <c r="C2265" t="s">
        <v>1680</v>
      </c>
      <c r="D2265" t="s">
        <v>11246</v>
      </c>
      <c r="E2265" t="s">
        <v>15788</v>
      </c>
      <c r="M2265" t="str">
        <f t="shared" si="35"/>
        <v>FB.26</v>
      </c>
    </row>
    <row r="2266" spans="2:13" x14ac:dyDescent="0.2">
      <c r="B2266" t="s">
        <v>6630</v>
      </c>
      <c r="C2266" t="s">
        <v>1680</v>
      </c>
      <c r="E2266" t="s">
        <v>10726</v>
      </c>
      <c r="M2266" t="str">
        <f t="shared" si="35"/>
        <v>FB.26</v>
      </c>
    </row>
    <row r="2267" spans="2:13" x14ac:dyDescent="0.2">
      <c r="B2267" t="s">
        <v>5813</v>
      </c>
      <c r="C2267" t="s">
        <v>1680</v>
      </c>
      <c r="D2267" t="s">
        <v>10399</v>
      </c>
      <c r="E2267" t="s">
        <v>11297</v>
      </c>
      <c r="M2267" t="str">
        <f t="shared" si="35"/>
        <v>FB.26</v>
      </c>
    </row>
    <row r="2268" spans="2:13" x14ac:dyDescent="0.2">
      <c r="B2268" t="s">
        <v>2692</v>
      </c>
      <c r="C2268" t="s">
        <v>1680</v>
      </c>
      <c r="D2268" t="s">
        <v>15635</v>
      </c>
      <c r="E2268" t="s">
        <v>9116</v>
      </c>
      <c r="M2268" t="str">
        <f t="shared" si="35"/>
        <v>FB.26</v>
      </c>
    </row>
    <row r="2269" spans="2:13" x14ac:dyDescent="0.2">
      <c r="B2269" t="s">
        <v>2829</v>
      </c>
      <c r="C2269" t="s">
        <v>1680</v>
      </c>
      <c r="E2269" t="s">
        <v>14353</v>
      </c>
      <c r="M2269" t="str">
        <f t="shared" si="35"/>
        <v>FB.26</v>
      </c>
    </row>
    <row r="2270" spans="2:13" x14ac:dyDescent="0.2">
      <c r="B2270" t="s">
        <v>3781</v>
      </c>
      <c r="C2270" t="s">
        <v>1680</v>
      </c>
      <c r="D2270" t="s">
        <v>10093</v>
      </c>
      <c r="E2270" t="s">
        <v>12918</v>
      </c>
      <c r="M2270" t="str">
        <f t="shared" si="35"/>
        <v>FB.26</v>
      </c>
    </row>
    <row r="2271" spans="2:13" x14ac:dyDescent="0.2">
      <c r="B2271" t="s">
        <v>863</v>
      </c>
      <c r="C2271" t="s">
        <v>1680</v>
      </c>
      <c r="E2271" t="s">
        <v>15611</v>
      </c>
      <c r="M2271" t="str">
        <f t="shared" si="35"/>
        <v>FB.26</v>
      </c>
    </row>
    <row r="2272" spans="2:13" x14ac:dyDescent="0.2">
      <c r="B2272" t="s">
        <v>5842</v>
      </c>
      <c r="C2272" t="s">
        <v>1680</v>
      </c>
      <c r="D2272" t="s">
        <v>15617</v>
      </c>
      <c r="E2272" t="s">
        <v>11297</v>
      </c>
      <c r="M2272" t="str">
        <f t="shared" si="35"/>
        <v>FB.26</v>
      </c>
    </row>
    <row r="2273" spans="2:13" x14ac:dyDescent="0.2">
      <c r="B2273" t="s">
        <v>6631</v>
      </c>
      <c r="C2273" t="s">
        <v>1680</v>
      </c>
      <c r="E2273" t="s">
        <v>10726</v>
      </c>
      <c r="M2273" t="str">
        <f t="shared" si="35"/>
        <v>FB.26</v>
      </c>
    </row>
    <row r="2274" spans="2:13" x14ac:dyDescent="0.2">
      <c r="B2274" t="s">
        <v>3782</v>
      </c>
      <c r="C2274" t="s">
        <v>1680</v>
      </c>
      <c r="D2274" t="s">
        <v>10093</v>
      </c>
      <c r="E2274" t="s">
        <v>12918</v>
      </c>
      <c r="M2274" t="str">
        <f t="shared" si="35"/>
        <v>FB.26</v>
      </c>
    </row>
    <row r="2275" spans="2:13" x14ac:dyDescent="0.2">
      <c r="B2275" t="s">
        <v>864</v>
      </c>
      <c r="C2275" t="s">
        <v>1680</v>
      </c>
      <c r="E2275" t="s">
        <v>16088</v>
      </c>
      <c r="M2275" t="str">
        <f t="shared" si="35"/>
        <v>FB.26</v>
      </c>
    </row>
    <row r="2276" spans="2:13" x14ac:dyDescent="0.2">
      <c r="B2276" t="s">
        <v>2693</v>
      </c>
      <c r="C2276" t="s">
        <v>1680</v>
      </c>
      <c r="D2276" t="s">
        <v>15635</v>
      </c>
      <c r="E2276" t="s">
        <v>9116</v>
      </c>
      <c r="M2276" t="str">
        <f t="shared" si="35"/>
        <v>FB.26</v>
      </c>
    </row>
    <row r="2277" spans="2:13" x14ac:dyDescent="0.2">
      <c r="B2277" t="s">
        <v>6632</v>
      </c>
      <c r="C2277" t="s">
        <v>1680</v>
      </c>
      <c r="E2277" t="s">
        <v>10726</v>
      </c>
      <c r="M2277" t="str">
        <f t="shared" si="35"/>
        <v>FB.26</v>
      </c>
    </row>
    <row r="2278" spans="2:13" x14ac:dyDescent="0.2">
      <c r="B2278" t="s">
        <v>3082</v>
      </c>
      <c r="C2278" t="s">
        <v>1680</v>
      </c>
      <c r="E2278" t="s">
        <v>13760</v>
      </c>
      <c r="M2278" t="str">
        <f t="shared" si="35"/>
        <v>FB.26</v>
      </c>
    </row>
    <row r="2279" spans="2:13" x14ac:dyDescent="0.2">
      <c r="B2279" t="s">
        <v>865</v>
      </c>
      <c r="C2279" t="s">
        <v>1680</v>
      </c>
      <c r="E2279" t="s">
        <v>16089</v>
      </c>
      <c r="M2279" t="str">
        <f t="shared" si="35"/>
        <v>FB.26</v>
      </c>
    </row>
    <row r="2280" spans="2:13" x14ac:dyDescent="0.2">
      <c r="B2280" t="s">
        <v>5814</v>
      </c>
      <c r="C2280" t="s">
        <v>1680</v>
      </c>
      <c r="D2280" t="s">
        <v>10399</v>
      </c>
      <c r="E2280" t="s">
        <v>11297</v>
      </c>
      <c r="M2280" t="str">
        <f t="shared" si="35"/>
        <v>FB.26</v>
      </c>
    </row>
    <row r="2281" spans="2:13" x14ac:dyDescent="0.2">
      <c r="B2281" t="s">
        <v>2685</v>
      </c>
      <c r="C2281" t="s">
        <v>1680</v>
      </c>
      <c r="D2281" t="s">
        <v>10399</v>
      </c>
      <c r="E2281" t="s">
        <v>9116</v>
      </c>
      <c r="M2281" t="str">
        <f t="shared" si="35"/>
        <v>FB.26</v>
      </c>
    </row>
    <row r="2282" spans="2:13" x14ac:dyDescent="0.2">
      <c r="B2282" t="s">
        <v>3083</v>
      </c>
      <c r="C2282" t="s">
        <v>1680</v>
      </c>
      <c r="E2282" t="s">
        <v>13760</v>
      </c>
      <c r="M2282" t="str">
        <f t="shared" si="35"/>
        <v>FB.26</v>
      </c>
    </row>
    <row r="2283" spans="2:13" x14ac:dyDescent="0.2">
      <c r="B2283" t="s">
        <v>866</v>
      </c>
      <c r="C2283" t="s">
        <v>1680</v>
      </c>
      <c r="E2283" t="s">
        <v>16090</v>
      </c>
      <c r="M2283" t="str">
        <f t="shared" si="35"/>
        <v>FB.26</v>
      </c>
    </row>
    <row r="2284" spans="2:13" x14ac:dyDescent="0.2">
      <c r="B2284" t="s">
        <v>5213</v>
      </c>
      <c r="C2284" t="s">
        <v>1680</v>
      </c>
      <c r="D2284" t="s">
        <v>15617</v>
      </c>
      <c r="E2284" t="s">
        <v>16091</v>
      </c>
      <c r="M2284" t="str">
        <f t="shared" si="35"/>
        <v>FB.26</v>
      </c>
    </row>
    <row r="2285" spans="2:13" x14ac:dyDescent="0.2">
      <c r="B2285" t="s">
        <v>5815</v>
      </c>
      <c r="C2285" t="s">
        <v>1680</v>
      </c>
      <c r="D2285" t="s">
        <v>10399</v>
      </c>
      <c r="E2285" t="s">
        <v>11297</v>
      </c>
      <c r="M2285" t="str">
        <f t="shared" si="35"/>
        <v>FB.26</v>
      </c>
    </row>
    <row r="2286" spans="2:13" x14ac:dyDescent="0.2">
      <c r="B2286" t="s">
        <v>5816</v>
      </c>
      <c r="C2286" t="s">
        <v>1680</v>
      </c>
      <c r="D2286" t="s">
        <v>10399</v>
      </c>
      <c r="E2286" t="s">
        <v>11297</v>
      </c>
      <c r="M2286" t="str">
        <f t="shared" si="35"/>
        <v>FB.26</v>
      </c>
    </row>
    <row r="2287" spans="2:13" x14ac:dyDescent="0.2">
      <c r="B2287" t="s">
        <v>3084</v>
      </c>
      <c r="C2287" t="s">
        <v>1680</v>
      </c>
      <c r="E2287" t="s">
        <v>13760</v>
      </c>
      <c r="M2287" t="str">
        <f t="shared" si="35"/>
        <v>FB.26</v>
      </c>
    </row>
    <row r="2288" spans="2:13" x14ac:dyDescent="0.2">
      <c r="B2288" t="s">
        <v>8723</v>
      </c>
      <c r="C2288" t="s">
        <v>1680</v>
      </c>
      <c r="E2288" t="s">
        <v>12959</v>
      </c>
      <c r="M2288" t="str">
        <f t="shared" si="35"/>
        <v>FB.26</v>
      </c>
    </row>
    <row r="2289" spans="2:13" x14ac:dyDescent="0.2">
      <c r="B2289" t="s">
        <v>3085</v>
      </c>
      <c r="C2289" t="s">
        <v>1680</v>
      </c>
      <c r="E2289" t="s">
        <v>13760</v>
      </c>
      <c r="M2289" t="str">
        <f t="shared" si="35"/>
        <v>FB.26</v>
      </c>
    </row>
    <row r="2290" spans="2:13" x14ac:dyDescent="0.2">
      <c r="B2290" t="s">
        <v>867</v>
      </c>
      <c r="C2290" t="s">
        <v>1680</v>
      </c>
      <c r="E2290" t="s">
        <v>16092</v>
      </c>
      <c r="M2290" t="str">
        <f t="shared" si="35"/>
        <v>FB.26</v>
      </c>
    </row>
    <row r="2291" spans="2:13" x14ac:dyDescent="0.2">
      <c r="B2291" t="s">
        <v>868</v>
      </c>
      <c r="C2291" t="s">
        <v>1680</v>
      </c>
      <c r="E2291" t="s">
        <v>15611</v>
      </c>
      <c r="M2291" t="str">
        <f t="shared" si="35"/>
        <v>FB.26</v>
      </c>
    </row>
    <row r="2292" spans="2:13" x14ac:dyDescent="0.2">
      <c r="B2292" t="s">
        <v>5959</v>
      </c>
      <c r="C2292" t="s">
        <v>1680</v>
      </c>
      <c r="D2292">
        <v>249</v>
      </c>
      <c r="E2292" t="s">
        <v>11297</v>
      </c>
      <c r="M2292" t="str">
        <f t="shared" si="35"/>
        <v>FB.26</v>
      </c>
    </row>
    <row r="2293" spans="2:13" x14ac:dyDescent="0.2">
      <c r="B2293" t="s">
        <v>869</v>
      </c>
      <c r="C2293" t="s">
        <v>1680</v>
      </c>
      <c r="E2293" t="s">
        <v>15611</v>
      </c>
      <c r="M2293" t="str">
        <f t="shared" si="35"/>
        <v>FB.26</v>
      </c>
    </row>
    <row r="2294" spans="2:13" x14ac:dyDescent="0.2">
      <c r="B2294" t="s">
        <v>5817</v>
      </c>
      <c r="C2294" t="s">
        <v>1680</v>
      </c>
      <c r="D2294" t="s">
        <v>10399</v>
      </c>
      <c r="E2294" t="s">
        <v>11297</v>
      </c>
      <c r="M2294" t="str">
        <f t="shared" si="35"/>
        <v>FB.26</v>
      </c>
    </row>
    <row r="2295" spans="2:13" x14ac:dyDescent="0.2">
      <c r="B2295" t="s">
        <v>870</v>
      </c>
      <c r="C2295" t="s">
        <v>1680</v>
      </c>
      <c r="E2295" t="s">
        <v>16093</v>
      </c>
      <c r="M2295" t="str">
        <f t="shared" si="35"/>
        <v>FB.26</v>
      </c>
    </row>
    <row r="2296" spans="2:13" x14ac:dyDescent="0.2">
      <c r="B2296" t="s">
        <v>5848</v>
      </c>
      <c r="C2296" t="s">
        <v>1680</v>
      </c>
      <c r="D2296" t="s">
        <v>11246</v>
      </c>
      <c r="E2296" t="s">
        <v>11297</v>
      </c>
      <c r="M2296" t="str">
        <f t="shared" si="35"/>
        <v>FB.26</v>
      </c>
    </row>
    <row r="2297" spans="2:13" x14ac:dyDescent="0.2">
      <c r="B2297" t="s">
        <v>5849</v>
      </c>
      <c r="C2297" t="s">
        <v>1680</v>
      </c>
      <c r="D2297" t="s">
        <v>11246</v>
      </c>
      <c r="E2297" t="s">
        <v>11297</v>
      </c>
      <c r="M2297" t="str">
        <f t="shared" si="35"/>
        <v>FB.26</v>
      </c>
    </row>
    <row r="2298" spans="2:13" x14ac:dyDescent="0.2">
      <c r="B2298" t="s">
        <v>6633</v>
      </c>
      <c r="C2298" t="s">
        <v>1680</v>
      </c>
      <c r="E2298" t="s">
        <v>10726</v>
      </c>
      <c r="M2298" t="str">
        <f t="shared" si="35"/>
        <v>FB.26</v>
      </c>
    </row>
    <row r="2299" spans="2:13" x14ac:dyDescent="0.2">
      <c r="B2299" t="s">
        <v>2625</v>
      </c>
      <c r="C2299" t="s">
        <v>1680</v>
      </c>
      <c r="D2299" t="s">
        <v>15617</v>
      </c>
      <c r="E2299" t="s">
        <v>10278</v>
      </c>
      <c r="M2299" t="str">
        <f t="shared" si="35"/>
        <v>FB.26</v>
      </c>
    </row>
    <row r="2300" spans="2:13" x14ac:dyDescent="0.2">
      <c r="B2300" t="s">
        <v>3783</v>
      </c>
      <c r="C2300" t="s">
        <v>1680</v>
      </c>
      <c r="D2300" t="s">
        <v>10093</v>
      </c>
      <c r="E2300" t="s">
        <v>12918</v>
      </c>
      <c r="M2300" t="str">
        <f t="shared" si="35"/>
        <v>FB.26</v>
      </c>
    </row>
    <row r="2301" spans="2:13" x14ac:dyDescent="0.2">
      <c r="B2301" t="s">
        <v>6634</v>
      </c>
      <c r="C2301" t="s">
        <v>1680</v>
      </c>
      <c r="E2301" t="s">
        <v>10726</v>
      </c>
      <c r="M2301" t="str">
        <f t="shared" si="35"/>
        <v>FB.26</v>
      </c>
    </row>
    <row r="2302" spans="2:13" x14ac:dyDescent="0.2">
      <c r="B2302" t="s">
        <v>3086</v>
      </c>
      <c r="C2302" t="s">
        <v>1680</v>
      </c>
      <c r="E2302" t="s">
        <v>13760</v>
      </c>
      <c r="M2302" t="str">
        <f t="shared" si="35"/>
        <v>FB.26</v>
      </c>
    </row>
    <row r="2303" spans="2:13" x14ac:dyDescent="0.2">
      <c r="B2303" t="s">
        <v>3810</v>
      </c>
      <c r="C2303" t="s">
        <v>1680</v>
      </c>
      <c r="E2303" t="s">
        <v>12918</v>
      </c>
      <c r="M2303" t="str">
        <f t="shared" si="35"/>
        <v>FB.26</v>
      </c>
    </row>
    <row r="2304" spans="2:13" x14ac:dyDescent="0.2">
      <c r="B2304" t="s">
        <v>6605</v>
      </c>
      <c r="C2304" t="s">
        <v>1680</v>
      </c>
      <c r="D2304" t="s">
        <v>10093</v>
      </c>
      <c r="E2304" t="s">
        <v>10726</v>
      </c>
      <c r="M2304" t="str">
        <f t="shared" si="35"/>
        <v>FB.26</v>
      </c>
    </row>
    <row r="2305" spans="2:13" x14ac:dyDescent="0.2">
      <c r="B2305" t="s">
        <v>5850</v>
      </c>
      <c r="C2305" t="s">
        <v>1680</v>
      </c>
      <c r="D2305" t="s">
        <v>11246</v>
      </c>
      <c r="E2305" t="s">
        <v>11297</v>
      </c>
      <c r="M2305" t="str">
        <f t="shared" si="35"/>
        <v>FB.26</v>
      </c>
    </row>
    <row r="2306" spans="2:13" x14ac:dyDescent="0.2">
      <c r="B2306" t="s">
        <v>3784</v>
      </c>
      <c r="C2306" t="s">
        <v>1680</v>
      </c>
      <c r="D2306" t="s">
        <v>10093</v>
      </c>
      <c r="E2306" t="s">
        <v>12918</v>
      </c>
      <c r="M2306" t="str">
        <f t="shared" ref="M2306:M2369" si="36">VLOOKUP(B2306,Andy,2,FALSE)</f>
        <v>FB.26</v>
      </c>
    </row>
    <row r="2307" spans="2:13" x14ac:dyDescent="0.2">
      <c r="B2307" t="s">
        <v>5851</v>
      </c>
      <c r="C2307" t="s">
        <v>1680</v>
      </c>
      <c r="D2307" t="s">
        <v>11246</v>
      </c>
      <c r="E2307" t="s">
        <v>11297</v>
      </c>
      <c r="M2307" t="str">
        <f t="shared" si="36"/>
        <v>FB.26</v>
      </c>
    </row>
    <row r="2308" spans="2:13" x14ac:dyDescent="0.2">
      <c r="B2308" t="s">
        <v>3087</v>
      </c>
      <c r="C2308" t="s">
        <v>1680</v>
      </c>
      <c r="E2308" t="s">
        <v>13760</v>
      </c>
      <c r="M2308" t="str">
        <f t="shared" si="36"/>
        <v>FB.26</v>
      </c>
    </row>
    <row r="2309" spans="2:13" x14ac:dyDescent="0.2">
      <c r="B2309" t="s">
        <v>3088</v>
      </c>
      <c r="C2309" t="s">
        <v>1680</v>
      </c>
      <c r="E2309" t="s">
        <v>13760</v>
      </c>
      <c r="M2309" t="str">
        <f t="shared" si="36"/>
        <v>FB.26</v>
      </c>
    </row>
    <row r="2310" spans="2:13" x14ac:dyDescent="0.2">
      <c r="B2310" t="s">
        <v>6636</v>
      </c>
      <c r="C2310" t="s">
        <v>1680</v>
      </c>
      <c r="E2310" t="s">
        <v>16094</v>
      </c>
      <c r="M2310" t="str">
        <f t="shared" si="36"/>
        <v>FB.26</v>
      </c>
    </row>
    <row r="2311" spans="2:13" x14ac:dyDescent="0.2">
      <c r="B2311" t="s">
        <v>2695</v>
      </c>
      <c r="C2311" t="s">
        <v>1680</v>
      </c>
      <c r="D2311" t="s">
        <v>11246</v>
      </c>
      <c r="E2311" t="s">
        <v>9116</v>
      </c>
      <c r="M2311" t="str">
        <f t="shared" si="36"/>
        <v>FB.26</v>
      </c>
    </row>
    <row r="2312" spans="2:13" x14ac:dyDescent="0.2">
      <c r="B2312" t="s">
        <v>3811</v>
      </c>
      <c r="C2312" t="s">
        <v>1680</v>
      </c>
      <c r="E2312" t="s">
        <v>12918</v>
      </c>
      <c r="M2312" t="str">
        <f t="shared" si="36"/>
        <v>FB.26</v>
      </c>
    </row>
    <row r="2313" spans="2:13" x14ac:dyDescent="0.2">
      <c r="B2313" t="s">
        <v>5670</v>
      </c>
      <c r="C2313" t="s">
        <v>1680</v>
      </c>
      <c r="D2313" t="s">
        <v>15617</v>
      </c>
      <c r="E2313" t="s">
        <v>16095</v>
      </c>
      <c r="M2313" t="str">
        <f t="shared" si="36"/>
        <v>FB.26</v>
      </c>
    </row>
    <row r="2314" spans="2:13" x14ac:dyDescent="0.2">
      <c r="B2314" t="s">
        <v>871</v>
      </c>
      <c r="C2314" t="s">
        <v>1680</v>
      </c>
      <c r="E2314" t="s">
        <v>16096</v>
      </c>
      <c r="M2314" t="str">
        <f t="shared" si="36"/>
        <v>FB.26</v>
      </c>
    </row>
    <row r="2315" spans="2:13" x14ac:dyDescent="0.2">
      <c r="B2315" t="s">
        <v>872</v>
      </c>
      <c r="C2315" t="s">
        <v>1680</v>
      </c>
      <c r="E2315" t="s">
        <v>16097</v>
      </c>
      <c r="M2315" t="str">
        <f t="shared" si="36"/>
        <v>FB.26</v>
      </c>
    </row>
    <row r="2316" spans="2:13" x14ac:dyDescent="0.2">
      <c r="B2316" t="s">
        <v>2626</v>
      </c>
      <c r="C2316" t="s">
        <v>1680</v>
      </c>
      <c r="D2316" t="s">
        <v>15617</v>
      </c>
      <c r="E2316" t="s">
        <v>10278</v>
      </c>
      <c r="M2316" t="str">
        <f t="shared" si="36"/>
        <v>FB.26</v>
      </c>
    </row>
    <row r="2317" spans="2:13" x14ac:dyDescent="0.2">
      <c r="B2317" t="s">
        <v>3785</v>
      </c>
      <c r="C2317" t="s">
        <v>1680</v>
      </c>
      <c r="D2317" t="s">
        <v>10093</v>
      </c>
      <c r="E2317" t="s">
        <v>12918</v>
      </c>
      <c r="M2317" t="str">
        <f t="shared" si="36"/>
        <v>FB.26</v>
      </c>
    </row>
    <row r="2318" spans="2:13" x14ac:dyDescent="0.2">
      <c r="B2318" t="s">
        <v>873</v>
      </c>
      <c r="C2318" t="s">
        <v>1680</v>
      </c>
      <c r="E2318" t="s">
        <v>15611</v>
      </c>
      <c r="M2318" t="str">
        <f t="shared" si="36"/>
        <v>FB.26</v>
      </c>
    </row>
    <row r="2319" spans="2:13" x14ac:dyDescent="0.2">
      <c r="B2319" t="s">
        <v>874</v>
      </c>
      <c r="C2319" t="s">
        <v>1680</v>
      </c>
      <c r="E2319" t="s">
        <v>16098</v>
      </c>
      <c r="M2319" t="str">
        <f t="shared" si="36"/>
        <v>FB.26</v>
      </c>
    </row>
    <row r="2320" spans="2:13" x14ac:dyDescent="0.2">
      <c r="B2320" t="s">
        <v>5962</v>
      </c>
      <c r="C2320" t="s">
        <v>1680</v>
      </c>
      <c r="D2320">
        <v>55</v>
      </c>
      <c r="E2320" t="s">
        <v>11297</v>
      </c>
      <c r="M2320" t="str">
        <f t="shared" si="36"/>
        <v>FB.26</v>
      </c>
    </row>
    <row r="2321" spans="2:13" x14ac:dyDescent="0.2">
      <c r="B2321" t="s">
        <v>875</v>
      </c>
      <c r="C2321" t="s">
        <v>1680</v>
      </c>
      <c r="E2321" t="s">
        <v>16099</v>
      </c>
      <c r="M2321" t="str">
        <f t="shared" si="36"/>
        <v>FB.26</v>
      </c>
    </row>
    <row r="2322" spans="2:13" x14ac:dyDescent="0.2">
      <c r="B2322" t="s">
        <v>876</v>
      </c>
      <c r="C2322" t="s">
        <v>1680</v>
      </c>
      <c r="E2322" t="s">
        <v>15611</v>
      </c>
      <c r="M2322" t="str">
        <f t="shared" si="36"/>
        <v>FB.26</v>
      </c>
    </row>
    <row r="2323" spans="2:13" x14ac:dyDescent="0.2">
      <c r="B2323" t="s">
        <v>877</v>
      </c>
      <c r="C2323" t="s">
        <v>1680</v>
      </c>
      <c r="E2323" t="s">
        <v>16100</v>
      </c>
      <c r="M2323" t="str">
        <f t="shared" si="36"/>
        <v>FB.26</v>
      </c>
    </row>
    <row r="2324" spans="2:13" x14ac:dyDescent="0.2">
      <c r="B2324" t="s">
        <v>878</v>
      </c>
      <c r="C2324" t="s">
        <v>1680</v>
      </c>
      <c r="E2324" t="s">
        <v>16101</v>
      </c>
      <c r="M2324" t="str">
        <f t="shared" si="36"/>
        <v>FB.26</v>
      </c>
    </row>
    <row r="2325" spans="2:13" x14ac:dyDescent="0.2">
      <c r="B2325" t="s">
        <v>879</v>
      </c>
      <c r="C2325" t="s">
        <v>1680</v>
      </c>
      <c r="E2325" t="s">
        <v>15611</v>
      </c>
      <c r="M2325" t="str">
        <f t="shared" si="36"/>
        <v>FB.26</v>
      </c>
    </row>
    <row r="2326" spans="2:13" x14ac:dyDescent="0.2">
      <c r="B2326" t="s">
        <v>880</v>
      </c>
      <c r="C2326" t="s">
        <v>1680</v>
      </c>
      <c r="E2326" t="s">
        <v>16102</v>
      </c>
      <c r="M2326" t="str">
        <f t="shared" si="36"/>
        <v>FB.26</v>
      </c>
    </row>
    <row r="2327" spans="2:13" x14ac:dyDescent="0.2">
      <c r="B2327" t="s">
        <v>881</v>
      </c>
      <c r="C2327" t="s">
        <v>1680</v>
      </c>
      <c r="E2327" t="s">
        <v>16103</v>
      </c>
      <c r="M2327" t="str">
        <f t="shared" si="36"/>
        <v>FB.26</v>
      </c>
    </row>
    <row r="2328" spans="2:13" x14ac:dyDescent="0.2">
      <c r="B2328" t="s">
        <v>882</v>
      </c>
      <c r="C2328" t="s">
        <v>1680</v>
      </c>
      <c r="E2328" t="s">
        <v>16104</v>
      </c>
      <c r="M2328" t="str">
        <f t="shared" si="36"/>
        <v>FB.26</v>
      </c>
    </row>
    <row r="2329" spans="2:13" x14ac:dyDescent="0.2">
      <c r="B2329" t="s">
        <v>883</v>
      </c>
      <c r="C2329" t="s">
        <v>1680</v>
      </c>
      <c r="E2329" t="s">
        <v>15611</v>
      </c>
      <c r="M2329" t="str">
        <f t="shared" si="36"/>
        <v>FB.26</v>
      </c>
    </row>
    <row r="2330" spans="2:13" x14ac:dyDescent="0.2">
      <c r="B2330" t="s">
        <v>884</v>
      </c>
      <c r="C2330" t="s">
        <v>1680</v>
      </c>
      <c r="E2330" t="s">
        <v>16105</v>
      </c>
      <c r="M2330" t="str">
        <f t="shared" si="36"/>
        <v>FB.26</v>
      </c>
    </row>
    <row r="2331" spans="2:13" x14ac:dyDescent="0.2">
      <c r="B2331" t="s">
        <v>5818</v>
      </c>
      <c r="C2331" t="s">
        <v>1680</v>
      </c>
      <c r="D2331" t="s">
        <v>10399</v>
      </c>
      <c r="E2331" t="s">
        <v>11297</v>
      </c>
      <c r="M2331" t="str">
        <f t="shared" si="36"/>
        <v>FB.26</v>
      </c>
    </row>
    <row r="2332" spans="2:13" x14ac:dyDescent="0.2">
      <c r="B2332" t="s">
        <v>885</v>
      </c>
      <c r="C2332" t="s">
        <v>1680</v>
      </c>
      <c r="E2332" t="s">
        <v>16106</v>
      </c>
      <c r="M2332" t="str">
        <f t="shared" si="36"/>
        <v>FB.26</v>
      </c>
    </row>
    <row r="2333" spans="2:13" x14ac:dyDescent="0.2">
      <c r="B2333" t="s">
        <v>886</v>
      </c>
      <c r="C2333" t="s">
        <v>1680</v>
      </c>
      <c r="E2333" t="s">
        <v>16107</v>
      </c>
      <c r="M2333" t="str">
        <f t="shared" si="36"/>
        <v>FB.26</v>
      </c>
    </row>
    <row r="2334" spans="2:13" x14ac:dyDescent="0.2">
      <c r="B2334" t="s">
        <v>887</v>
      </c>
      <c r="C2334" t="s">
        <v>1680</v>
      </c>
      <c r="E2334" t="s">
        <v>15611</v>
      </c>
      <c r="M2334" t="str">
        <f t="shared" si="36"/>
        <v>FB.26</v>
      </c>
    </row>
    <row r="2335" spans="2:13" x14ac:dyDescent="0.2">
      <c r="B2335" t="s">
        <v>888</v>
      </c>
      <c r="C2335" t="s">
        <v>1680</v>
      </c>
      <c r="E2335" t="s">
        <v>15611</v>
      </c>
      <c r="M2335" t="str">
        <f t="shared" si="36"/>
        <v>FB.26</v>
      </c>
    </row>
    <row r="2336" spans="2:13" x14ac:dyDescent="0.2">
      <c r="B2336" t="s">
        <v>889</v>
      </c>
      <c r="C2336" t="s">
        <v>1680</v>
      </c>
      <c r="E2336" t="s">
        <v>16108</v>
      </c>
      <c r="M2336" t="str">
        <f t="shared" si="36"/>
        <v>FB.26</v>
      </c>
    </row>
    <row r="2337" spans="2:13" x14ac:dyDescent="0.2">
      <c r="B2337" t="s">
        <v>890</v>
      </c>
      <c r="C2337" t="s">
        <v>1680</v>
      </c>
      <c r="E2337" t="s">
        <v>15611</v>
      </c>
      <c r="M2337" t="str">
        <f t="shared" si="36"/>
        <v>FB.26</v>
      </c>
    </row>
    <row r="2338" spans="2:13" x14ac:dyDescent="0.2">
      <c r="B2338" t="s">
        <v>891</v>
      </c>
      <c r="C2338" t="s">
        <v>1680</v>
      </c>
      <c r="E2338" t="s">
        <v>15611</v>
      </c>
      <c r="M2338" t="str">
        <f t="shared" si="36"/>
        <v>FB.26</v>
      </c>
    </row>
    <row r="2339" spans="2:13" x14ac:dyDescent="0.2">
      <c r="B2339" t="s">
        <v>892</v>
      </c>
      <c r="C2339" t="s">
        <v>1680</v>
      </c>
      <c r="E2339" t="s">
        <v>16109</v>
      </c>
      <c r="M2339" t="str">
        <f t="shared" si="36"/>
        <v>FB.26</v>
      </c>
    </row>
    <row r="2340" spans="2:13" x14ac:dyDescent="0.2">
      <c r="B2340" t="s">
        <v>893</v>
      </c>
      <c r="C2340" t="s">
        <v>1680</v>
      </c>
      <c r="E2340" t="s">
        <v>15611</v>
      </c>
      <c r="M2340" t="str">
        <f t="shared" si="36"/>
        <v>FB.26</v>
      </c>
    </row>
    <row r="2341" spans="2:13" x14ac:dyDescent="0.2">
      <c r="B2341" t="s">
        <v>894</v>
      </c>
      <c r="C2341" t="s">
        <v>1680</v>
      </c>
      <c r="E2341" t="s">
        <v>16110</v>
      </c>
      <c r="M2341" t="str">
        <f t="shared" si="36"/>
        <v>FB.26</v>
      </c>
    </row>
    <row r="2342" spans="2:13" x14ac:dyDescent="0.2">
      <c r="B2342" t="s">
        <v>895</v>
      </c>
      <c r="C2342" t="s">
        <v>1680</v>
      </c>
      <c r="E2342" t="s">
        <v>16111</v>
      </c>
      <c r="M2342" t="str">
        <f t="shared" si="36"/>
        <v>FB.26</v>
      </c>
    </row>
    <row r="2343" spans="2:13" x14ac:dyDescent="0.2">
      <c r="B2343" t="s">
        <v>896</v>
      </c>
      <c r="C2343" t="s">
        <v>1680</v>
      </c>
      <c r="E2343" t="s">
        <v>16112</v>
      </c>
      <c r="M2343" t="str">
        <f t="shared" si="36"/>
        <v>FB.26</v>
      </c>
    </row>
    <row r="2344" spans="2:13" x14ac:dyDescent="0.2">
      <c r="B2344" t="s">
        <v>897</v>
      </c>
      <c r="C2344" t="s">
        <v>1680</v>
      </c>
      <c r="E2344" t="s">
        <v>15611</v>
      </c>
      <c r="M2344" t="str">
        <f t="shared" si="36"/>
        <v>FB.26</v>
      </c>
    </row>
    <row r="2345" spans="2:13" x14ac:dyDescent="0.2">
      <c r="B2345" t="s">
        <v>898</v>
      </c>
      <c r="C2345" t="s">
        <v>1680</v>
      </c>
      <c r="E2345" t="s">
        <v>16113</v>
      </c>
      <c r="M2345" t="str">
        <f t="shared" si="36"/>
        <v>FB.26</v>
      </c>
    </row>
    <row r="2346" spans="2:13" x14ac:dyDescent="0.2">
      <c r="B2346" t="s">
        <v>772</v>
      </c>
      <c r="C2346" t="s">
        <v>1680</v>
      </c>
      <c r="D2346" t="s">
        <v>10399</v>
      </c>
      <c r="M2346" t="str">
        <f t="shared" si="36"/>
        <v>FB.26</v>
      </c>
    </row>
    <row r="2347" spans="2:13" x14ac:dyDescent="0.2">
      <c r="B2347" t="s">
        <v>899</v>
      </c>
      <c r="C2347" t="s">
        <v>1680</v>
      </c>
      <c r="E2347" t="s">
        <v>15611</v>
      </c>
      <c r="M2347" t="str">
        <f t="shared" si="36"/>
        <v>FB.26</v>
      </c>
    </row>
    <row r="2348" spans="2:13" x14ac:dyDescent="0.2">
      <c r="B2348" t="s">
        <v>900</v>
      </c>
      <c r="C2348" t="s">
        <v>1680</v>
      </c>
      <c r="E2348" t="s">
        <v>15611</v>
      </c>
      <c r="M2348" t="str">
        <f t="shared" si="36"/>
        <v>FB.26</v>
      </c>
    </row>
    <row r="2349" spans="2:13" x14ac:dyDescent="0.2">
      <c r="B2349" t="s">
        <v>5265</v>
      </c>
      <c r="C2349" t="s">
        <v>1680</v>
      </c>
      <c r="D2349" t="s">
        <v>15655</v>
      </c>
      <c r="E2349" t="s">
        <v>16114</v>
      </c>
      <c r="M2349" t="str">
        <f t="shared" si="36"/>
        <v>FB.26</v>
      </c>
    </row>
    <row r="2350" spans="2:13" x14ac:dyDescent="0.2">
      <c r="B2350" t="s">
        <v>901</v>
      </c>
      <c r="C2350" t="s">
        <v>1680</v>
      </c>
      <c r="E2350" t="s">
        <v>16115</v>
      </c>
      <c r="M2350" t="str">
        <f t="shared" si="36"/>
        <v>FB.26</v>
      </c>
    </row>
    <row r="2351" spans="2:13" x14ac:dyDescent="0.2">
      <c r="B2351" t="s">
        <v>902</v>
      </c>
      <c r="C2351" t="s">
        <v>1680</v>
      </c>
      <c r="E2351" t="s">
        <v>16116</v>
      </c>
      <c r="M2351" t="str">
        <f t="shared" si="36"/>
        <v>FB.26</v>
      </c>
    </row>
    <row r="2352" spans="2:13" x14ac:dyDescent="0.2">
      <c r="B2352" t="s">
        <v>903</v>
      </c>
      <c r="C2352" t="s">
        <v>1680</v>
      </c>
      <c r="E2352" t="s">
        <v>16117</v>
      </c>
      <c r="M2352" t="str">
        <f t="shared" si="36"/>
        <v>FB.26</v>
      </c>
    </row>
    <row r="2353" spans="2:13" x14ac:dyDescent="0.2">
      <c r="B2353" t="s">
        <v>904</v>
      </c>
      <c r="C2353" t="s">
        <v>1680</v>
      </c>
      <c r="E2353" t="s">
        <v>16118</v>
      </c>
      <c r="M2353" t="str">
        <f t="shared" si="36"/>
        <v>FB.26</v>
      </c>
    </row>
    <row r="2354" spans="2:13" x14ac:dyDescent="0.2">
      <c r="B2354" t="s">
        <v>5819</v>
      </c>
      <c r="C2354" t="s">
        <v>1680</v>
      </c>
      <c r="D2354" t="s">
        <v>10399</v>
      </c>
      <c r="E2354" t="s">
        <v>11297</v>
      </c>
      <c r="M2354" t="str">
        <f t="shared" si="36"/>
        <v>FB.26</v>
      </c>
    </row>
    <row r="2355" spans="2:13" x14ac:dyDescent="0.2">
      <c r="B2355" t="s">
        <v>5820</v>
      </c>
      <c r="C2355" t="s">
        <v>1680</v>
      </c>
      <c r="D2355" t="s">
        <v>10399</v>
      </c>
      <c r="E2355" t="s">
        <v>11297</v>
      </c>
      <c r="M2355" t="str">
        <f t="shared" si="36"/>
        <v>FB.26</v>
      </c>
    </row>
    <row r="2356" spans="2:13" x14ac:dyDescent="0.2">
      <c r="B2356" t="s">
        <v>5821</v>
      </c>
      <c r="C2356" t="s">
        <v>1680</v>
      </c>
      <c r="D2356" t="s">
        <v>10399</v>
      </c>
      <c r="E2356" t="s">
        <v>16119</v>
      </c>
      <c r="M2356" t="str">
        <f t="shared" si="36"/>
        <v>FB.26</v>
      </c>
    </row>
    <row r="2357" spans="2:13" x14ac:dyDescent="0.2">
      <c r="B2357" t="s">
        <v>905</v>
      </c>
      <c r="C2357" t="s">
        <v>1680</v>
      </c>
      <c r="E2357" t="s">
        <v>16120</v>
      </c>
      <c r="M2357" t="str">
        <f t="shared" si="36"/>
        <v>FB.26</v>
      </c>
    </row>
    <row r="2358" spans="2:13" x14ac:dyDescent="0.2">
      <c r="B2358" t="s">
        <v>5852</v>
      </c>
      <c r="C2358" t="s">
        <v>1680</v>
      </c>
      <c r="D2358" t="s">
        <v>11246</v>
      </c>
      <c r="E2358" t="s">
        <v>11297</v>
      </c>
      <c r="M2358" t="str">
        <f t="shared" si="36"/>
        <v>FB.26</v>
      </c>
    </row>
    <row r="2359" spans="2:13" x14ac:dyDescent="0.2">
      <c r="B2359" t="s">
        <v>2696</v>
      </c>
      <c r="C2359" t="s">
        <v>1680</v>
      </c>
      <c r="D2359" t="s">
        <v>11246</v>
      </c>
      <c r="E2359" t="s">
        <v>9116</v>
      </c>
      <c r="M2359" t="str">
        <f t="shared" si="36"/>
        <v>FB.26</v>
      </c>
    </row>
    <row r="2360" spans="2:13" x14ac:dyDescent="0.2">
      <c r="B2360" t="s">
        <v>906</v>
      </c>
      <c r="C2360" t="s">
        <v>1680</v>
      </c>
      <c r="E2360" t="s">
        <v>15611</v>
      </c>
      <c r="M2360" t="str">
        <f t="shared" si="36"/>
        <v>FB.26</v>
      </c>
    </row>
    <row r="2361" spans="2:13" x14ac:dyDescent="0.2">
      <c r="B2361" t="s">
        <v>907</v>
      </c>
      <c r="C2361" t="s">
        <v>1680</v>
      </c>
      <c r="E2361" t="s">
        <v>16121</v>
      </c>
      <c r="M2361" t="str">
        <f t="shared" si="36"/>
        <v>FB.26</v>
      </c>
    </row>
    <row r="2362" spans="2:13" x14ac:dyDescent="0.2">
      <c r="B2362" t="s">
        <v>908</v>
      </c>
      <c r="C2362" t="s">
        <v>1680</v>
      </c>
      <c r="E2362" t="s">
        <v>16122</v>
      </c>
      <c r="M2362" t="str">
        <f t="shared" si="36"/>
        <v>FB.26</v>
      </c>
    </row>
    <row r="2363" spans="2:13" x14ac:dyDescent="0.2">
      <c r="B2363" t="s">
        <v>909</v>
      </c>
      <c r="C2363" t="s">
        <v>1680</v>
      </c>
      <c r="E2363" t="s">
        <v>16123</v>
      </c>
      <c r="M2363" t="str">
        <f t="shared" si="36"/>
        <v>FB.26</v>
      </c>
    </row>
    <row r="2364" spans="2:13" x14ac:dyDescent="0.2">
      <c r="B2364" t="s">
        <v>910</v>
      </c>
      <c r="C2364" t="s">
        <v>1680</v>
      </c>
      <c r="E2364" t="s">
        <v>16124</v>
      </c>
      <c r="M2364" t="str">
        <f t="shared" si="36"/>
        <v>FB.26</v>
      </c>
    </row>
    <row r="2365" spans="2:13" x14ac:dyDescent="0.2">
      <c r="B2365" t="s">
        <v>911</v>
      </c>
      <c r="C2365" t="s">
        <v>1680</v>
      </c>
      <c r="E2365" t="s">
        <v>16125</v>
      </c>
      <c r="M2365" t="str">
        <f t="shared" si="36"/>
        <v>FB.26</v>
      </c>
    </row>
    <row r="2366" spans="2:13" x14ac:dyDescent="0.2">
      <c r="B2366" t="s">
        <v>912</v>
      </c>
      <c r="C2366" t="s">
        <v>1680</v>
      </c>
      <c r="E2366" t="s">
        <v>16126</v>
      </c>
      <c r="M2366" t="str">
        <f t="shared" si="36"/>
        <v>FB.26</v>
      </c>
    </row>
    <row r="2367" spans="2:13" x14ac:dyDescent="0.2">
      <c r="B2367" t="s">
        <v>913</v>
      </c>
      <c r="C2367" t="s">
        <v>1680</v>
      </c>
      <c r="E2367" t="s">
        <v>16127</v>
      </c>
      <c r="M2367" t="str">
        <f t="shared" si="36"/>
        <v>FB.26</v>
      </c>
    </row>
    <row r="2368" spans="2:13" x14ac:dyDescent="0.2">
      <c r="B2368" t="s">
        <v>914</v>
      </c>
      <c r="C2368" t="s">
        <v>1680</v>
      </c>
      <c r="E2368" t="s">
        <v>15611</v>
      </c>
      <c r="M2368" t="str">
        <f t="shared" si="36"/>
        <v>FB.26</v>
      </c>
    </row>
    <row r="2369" spans="2:13" x14ac:dyDescent="0.2">
      <c r="B2369" t="s">
        <v>915</v>
      </c>
      <c r="C2369" t="s">
        <v>1680</v>
      </c>
      <c r="E2369" t="s">
        <v>16128</v>
      </c>
      <c r="M2369" t="str">
        <f t="shared" si="36"/>
        <v>FB.26</v>
      </c>
    </row>
    <row r="2370" spans="2:13" x14ac:dyDescent="0.2">
      <c r="B2370" t="s">
        <v>916</v>
      </c>
      <c r="C2370" t="s">
        <v>1680</v>
      </c>
      <c r="E2370" t="s">
        <v>16129</v>
      </c>
      <c r="M2370" t="str">
        <f t="shared" ref="M2370:M2433" si="37">VLOOKUP(B2370,Andy,2,FALSE)</f>
        <v>FB.26</v>
      </c>
    </row>
    <row r="2371" spans="2:13" x14ac:dyDescent="0.2">
      <c r="B2371" t="s">
        <v>917</v>
      </c>
      <c r="C2371" t="s">
        <v>1680</v>
      </c>
      <c r="E2371" t="s">
        <v>16130</v>
      </c>
      <c r="M2371" t="str">
        <f t="shared" si="37"/>
        <v>FB.26</v>
      </c>
    </row>
    <row r="2372" spans="2:13" x14ac:dyDescent="0.2">
      <c r="B2372" t="s">
        <v>918</v>
      </c>
      <c r="C2372" t="s">
        <v>1680</v>
      </c>
      <c r="E2372" t="s">
        <v>16131</v>
      </c>
      <c r="M2372" t="str">
        <f t="shared" si="37"/>
        <v>FB.26</v>
      </c>
    </row>
    <row r="2373" spans="2:13" x14ac:dyDescent="0.2">
      <c r="B2373" t="s">
        <v>919</v>
      </c>
      <c r="C2373" t="s">
        <v>1680</v>
      </c>
      <c r="E2373" t="s">
        <v>15611</v>
      </c>
      <c r="M2373" t="str">
        <f t="shared" si="37"/>
        <v>FB.26</v>
      </c>
    </row>
    <row r="2374" spans="2:13" x14ac:dyDescent="0.2">
      <c r="B2374" t="s">
        <v>920</v>
      </c>
      <c r="C2374" t="s">
        <v>1680</v>
      </c>
      <c r="E2374" t="s">
        <v>15611</v>
      </c>
      <c r="M2374" t="str">
        <f t="shared" si="37"/>
        <v>FB.26</v>
      </c>
    </row>
    <row r="2375" spans="2:13" x14ac:dyDescent="0.2">
      <c r="B2375" t="s">
        <v>921</v>
      </c>
      <c r="C2375" t="s">
        <v>1680</v>
      </c>
      <c r="E2375" t="s">
        <v>16132</v>
      </c>
      <c r="M2375" t="str">
        <f t="shared" si="37"/>
        <v>FB.26</v>
      </c>
    </row>
    <row r="2376" spans="2:13" x14ac:dyDescent="0.2">
      <c r="B2376" t="s">
        <v>922</v>
      </c>
      <c r="C2376" t="s">
        <v>1680</v>
      </c>
      <c r="E2376" t="s">
        <v>15611</v>
      </c>
      <c r="M2376" t="str">
        <f t="shared" si="37"/>
        <v>FB.26</v>
      </c>
    </row>
    <row r="2377" spans="2:13" x14ac:dyDescent="0.2">
      <c r="B2377" t="s">
        <v>923</v>
      </c>
      <c r="C2377" t="s">
        <v>1680</v>
      </c>
      <c r="E2377" t="s">
        <v>16133</v>
      </c>
      <c r="M2377" t="str">
        <f t="shared" si="37"/>
        <v>FB.26</v>
      </c>
    </row>
    <row r="2378" spans="2:13" x14ac:dyDescent="0.2">
      <c r="B2378" t="s">
        <v>924</v>
      </c>
      <c r="C2378" t="s">
        <v>1680</v>
      </c>
      <c r="E2378" t="s">
        <v>16134</v>
      </c>
      <c r="M2378" t="str">
        <f t="shared" si="37"/>
        <v>FB.26</v>
      </c>
    </row>
    <row r="2379" spans="2:13" x14ac:dyDescent="0.2">
      <c r="B2379" t="s">
        <v>925</v>
      </c>
      <c r="C2379" t="s">
        <v>1680</v>
      </c>
      <c r="E2379" t="s">
        <v>16135</v>
      </c>
      <c r="M2379" t="str">
        <f t="shared" si="37"/>
        <v>FB.26</v>
      </c>
    </row>
    <row r="2380" spans="2:13" x14ac:dyDescent="0.2">
      <c r="B2380" t="s">
        <v>926</v>
      </c>
      <c r="C2380" t="s">
        <v>1680</v>
      </c>
      <c r="E2380" t="s">
        <v>15611</v>
      </c>
      <c r="M2380" t="str">
        <f t="shared" si="37"/>
        <v>FB.26</v>
      </c>
    </row>
    <row r="2381" spans="2:13" x14ac:dyDescent="0.2">
      <c r="B2381" t="s">
        <v>927</v>
      </c>
      <c r="C2381" t="s">
        <v>1680</v>
      </c>
      <c r="E2381" t="s">
        <v>16136</v>
      </c>
      <c r="M2381" t="str">
        <f t="shared" si="37"/>
        <v>FB.26</v>
      </c>
    </row>
    <row r="2382" spans="2:13" x14ac:dyDescent="0.2">
      <c r="B2382" t="s">
        <v>928</v>
      </c>
      <c r="C2382" t="s">
        <v>1680</v>
      </c>
      <c r="E2382" t="s">
        <v>16137</v>
      </c>
      <c r="M2382" t="str">
        <f t="shared" si="37"/>
        <v>FB.26</v>
      </c>
    </row>
    <row r="2383" spans="2:13" x14ac:dyDescent="0.2">
      <c r="B2383" t="s">
        <v>929</v>
      </c>
      <c r="C2383" t="s">
        <v>1680</v>
      </c>
      <c r="E2383" t="s">
        <v>16138</v>
      </c>
      <c r="M2383" t="str">
        <f t="shared" si="37"/>
        <v>FB.26</v>
      </c>
    </row>
    <row r="2384" spans="2:13" x14ac:dyDescent="0.2">
      <c r="B2384" t="s">
        <v>930</v>
      </c>
      <c r="C2384" t="s">
        <v>1680</v>
      </c>
      <c r="E2384" t="s">
        <v>15611</v>
      </c>
      <c r="M2384" t="str">
        <f t="shared" si="37"/>
        <v>FB.26</v>
      </c>
    </row>
    <row r="2385" spans="2:13" x14ac:dyDescent="0.2">
      <c r="B2385" t="s">
        <v>931</v>
      </c>
      <c r="C2385" t="s">
        <v>1680</v>
      </c>
      <c r="E2385" t="s">
        <v>15611</v>
      </c>
      <c r="M2385" t="str">
        <f t="shared" si="37"/>
        <v>FB.26</v>
      </c>
    </row>
    <row r="2386" spans="2:13" x14ac:dyDescent="0.2">
      <c r="B2386" t="s">
        <v>932</v>
      </c>
      <c r="C2386" t="s">
        <v>1680</v>
      </c>
      <c r="E2386" t="s">
        <v>16139</v>
      </c>
      <c r="M2386" t="str">
        <f t="shared" si="37"/>
        <v>FB.26</v>
      </c>
    </row>
    <row r="2387" spans="2:13" x14ac:dyDescent="0.2">
      <c r="B2387" t="s">
        <v>933</v>
      </c>
      <c r="C2387" t="s">
        <v>1680</v>
      </c>
      <c r="E2387" t="s">
        <v>15611</v>
      </c>
      <c r="M2387" t="str">
        <f t="shared" si="37"/>
        <v>FB.26</v>
      </c>
    </row>
    <row r="2388" spans="2:13" x14ac:dyDescent="0.2">
      <c r="B2388" t="s">
        <v>934</v>
      </c>
      <c r="C2388" t="s">
        <v>1680</v>
      </c>
      <c r="E2388" t="s">
        <v>15611</v>
      </c>
      <c r="M2388" t="str">
        <f t="shared" si="37"/>
        <v>FB.26</v>
      </c>
    </row>
    <row r="2389" spans="2:13" x14ac:dyDescent="0.2">
      <c r="B2389" t="s">
        <v>935</v>
      </c>
      <c r="C2389" t="s">
        <v>1680</v>
      </c>
      <c r="E2389" t="s">
        <v>15611</v>
      </c>
      <c r="M2389" t="str">
        <f t="shared" si="37"/>
        <v>FB.26</v>
      </c>
    </row>
    <row r="2390" spans="2:13" x14ac:dyDescent="0.2">
      <c r="B2390" t="s">
        <v>936</v>
      </c>
      <c r="C2390" t="s">
        <v>1680</v>
      </c>
      <c r="E2390" t="s">
        <v>15611</v>
      </c>
      <c r="M2390" t="str">
        <f t="shared" si="37"/>
        <v>FB.26</v>
      </c>
    </row>
    <row r="2391" spans="2:13" x14ac:dyDescent="0.2">
      <c r="B2391" t="s">
        <v>937</v>
      </c>
      <c r="C2391" t="s">
        <v>1680</v>
      </c>
      <c r="E2391" t="s">
        <v>15611</v>
      </c>
      <c r="M2391" t="str">
        <f t="shared" si="37"/>
        <v>FB.26</v>
      </c>
    </row>
    <row r="2392" spans="2:13" x14ac:dyDescent="0.2">
      <c r="B2392" t="s">
        <v>938</v>
      </c>
      <c r="C2392" t="s">
        <v>1680</v>
      </c>
      <c r="E2392" t="s">
        <v>16140</v>
      </c>
      <c r="M2392" t="str">
        <f t="shared" si="37"/>
        <v>FB.26</v>
      </c>
    </row>
    <row r="2393" spans="2:13" x14ac:dyDescent="0.2">
      <c r="B2393" t="s">
        <v>939</v>
      </c>
      <c r="C2393" t="s">
        <v>1680</v>
      </c>
      <c r="E2393" t="s">
        <v>16141</v>
      </c>
      <c r="M2393" t="e">
        <f t="shared" si="37"/>
        <v>#N/A</v>
      </c>
    </row>
    <row r="2394" spans="2:13" x14ac:dyDescent="0.2">
      <c r="B2394" t="s">
        <v>940</v>
      </c>
      <c r="C2394" t="s">
        <v>1680</v>
      </c>
      <c r="E2394" t="s">
        <v>16142</v>
      </c>
      <c r="M2394" t="e">
        <f t="shared" si="37"/>
        <v>#N/A</v>
      </c>
    </row>
    <row r="2395" spans="2:13" x14ac:dyDescent="0.2">
      <c r="B2395" t="s">
        <v>941</v>
      </c>
      <c r="C2395" t="s">
        <v>1680</v>
      </c>
      <c r="E2395" t="s">
        <v>16143</v>
      </c>
      <c r="M2395" t="e">
        <f t="shared" si="37"/>
        <v>#N/A</v>
      </c>
    </row>
    <row r="2396" spans="2:13" x14ac:dyDescent="0.2">
      <c r="B2396" t="s">
        <v>942</v>
      </c>
      <c r="C2396" t="s">
        <v>1680</v>
      </c>
      <c r="E2396" t="s">
        <v>16144</v>
      </c>
      <c r="M2396" t="e">
        <f t="shared" si="37"/>
        <v>#N/A</v>
      </c>
    </row>
    <row r="2397" spans="2:13" x14ac:dyDescent="0.2">
      <c r="B2397" t="s">
        <v>943</v>
      </c>
      <c r="C2397" t="s">
        <v>1680</v>
      </c>
      <c r="E2397" t="s">
        <v>16142</v>
      </c>
      <c r="M2397" t="e">
        <f t="shared" si="37"/>
        <v>#N/A</v>
      </c>
    </row>
    <row r="2398" spans="2:13" x14ac:dyDescent="0.2">
      <c r="B2398" t="s">
        <v>944</v>
      </c>
      <c r="C2398" t="s">
        <v>1680</v>
      </c>
      <c r="E2398" t="s">
        <v>16145</v>
      </c>
      <c r="M2398" t="e">
        <f t="shared" si="37"/>
        <v>#N/A</v>
      </c>
    </row>
    <row r="2399" spans="2:13" x14ac:dyDescent="0.2">
      <c r="B2399" t="s">
        <v>945</v>
      </c>
      <c r="C2399" t="s">
        <v>1680</v>
      </c>
      <c r="E2399" t="s">
        <v>16146</v>
      </c>
      <c r="M2399" t="e">
        <f t="shared" si="37"/>
        <v>#N/A</v>
      </c>
    </row>
    <row r="2400" spans="2:13" x14ac:dyDescent="0.2">
      <c r="B2400" t="s">
        <v>946</v>
      </c>
      <c r="C2400" t="s">
        <v>1680</v>
      </c>
      <c r="E2400" t="s">
        <v>16147</v>
      </c>
      <c r="M2400" t="e">
        <f t="shared" si="37"/>
        <v>#N/A</v>
      </c>
    </row>
    <row r="2401" spans="2:13" x14ac:dyDescent="0.2">
      <c r="B2401" t="s">
        <v>947</v>
      </c>
      <c r="C2401" t="s">
        <v>1680</v>
      </c>
      <c r="E2401" t="s">
        <v>16142</v>
      </c>
      <c r="M2401" t="e">
        <f t="shared" si="37"/>
        <v>#N/A</v>
      </c>
    </row>
    <row r="2402" spans="2:13" x14ac:dyDescent="0.2">
      <c r="B2402" t="s">
        <v>948</v>
      </c>
      <c r="C2402" t="s">
        <v>1680</v>
      </c>
      <c r="E2402" t="s">
        <v>16148</v>
      </c>
      <c r="M2402" t="e">
        <f t="shared" si="37"/>
        <v>#N/A</v>
      </c>
    </row>
    <row r="2403" spans="2:13" x14ac:dyDescent="0.2">
      <c r="B2403" t="s">
        <v>949</v>
      </c>
      <c r="C2403" t="s">
        <v>1680</v>
      </c>
      <c r="E2403" t="s">
        <v>16149</v>
      </c>
      <c r="M2403" t="e">
        <f t="shared" si="37"/>
        <v>#N/A</v>
      </c>
    </row>
    <row r="2404" spans="2:13" x14ac:dyDescent="0.2">
      <c r="B2404" t="s">
        <v>950</v>
      </c>
      <c r="C2404" t="s">
        <v>1680</v>
      </c>
      <c r="E2404" t="s">
        <v>16150</v>
      </c>
      <c r="M2404" t="e">
        <f t="shared" si="37"/>
        <v>#N/A</v>
      </c>
    </row>
    <row r="2405" spans="2:13" x14ac:dyDescent="0.2">
      <c r="B2405" t="s">
        <v>951</v>
      </c>
      <c r="C2405" t="s">
        <v>1680</v>
      </c>
      <c r="E2405" t="s">
        <v>16151</v>
      </c>
      <c r="M2405" t="e">
        <f t="shared" si="37"/>
        <v>#N/A</v>
      </c>
    </row>
    <row r="2406" spans="2:13" x14ac:dyDescent="0.2">
      <c r="B2406" t="s">
        <v>952</v>
      </c>
      <c r="C2406" t="s">
        <v>1680</v>
      </c>
      <c r="E2406" t="s">
        <v>16152</v>
      </c>
      <c r="M2406" t="e">
        <f t="shared" si="37"/>
        <v>#N/A</v>
      </c>
    </row>
    <row r="2407" spans="2:13" x14ac:dyDescent="0.2">
      <c r="B2407" t="s">
        <v>953</v>
      </c>
      <c r="C2407" t="s">
        <v>1680</v>
      </c>
      <c r="E2407" t="s">
        <v>16142</v>
      </c>
      <c r="M2407" t="e">
        <f t="shared" si="37"/>
        <v>#N/A</v>
      </c>
    </row>
    <row r="2408" spans="2:13" x14ac:dyDescent="0.2">
      <c r="B2408" t="s">
        <v>954</v>
      </c>
      <c r="C2408" t="s">
        <v>1680</v>
      </c>
      <c r="E2408" t="s">
        <v>16153</v>
      </c>
      <c r="M2408" t="e">
        <f t="shared" si="37"/>
        <v>#N/A</v>
      </c>
    </row>
    <row r="2409" spans="2:13" x14ac:dyDescent="0.2">
      <c r="B2409" t="s">
        <v>7816</v>
      </c>
      <c r="C2409" t="s">
        <v>1680</v>
      </c>
      <c r="E2409" t="s">
        <v>16154</v>
      </c>
      <c r="M2409" t="e">
        <f t="shared" si="37"/>
        <v>#N/A</v>
      </c>
    </row>
    <row r="2410" spans="2:13" x14ac:dyDescent="0.2">
      <c r="B2410" t="s">
        <v>7817</v>
      </c>
      <c r="C2410" t="s">
        <v>1680</v>
      </c>
      <c r="E2410" t="s">
        <v>16155</v>
      </c>
      <c r="M2410" t="e">
        <f t="shared" si="37"/>
        <v>#N/A</v>
      </c>
    </row>
    <row r="2411" spans="2:13" x14ac:dyDescent="0.2">
      <c r="B2411" t="s">
        <v>7818</v>
      </c>
      <c r="C2411" t="s">
        <v>1680</v>
      </c>
      <c r="E2411" t="s">
        <v>16156</v>
      </c>
      <c r="M2411" t="e">
        <f t="shared" si="37"/>
        <v>#N/A</v>
      </c>
    </row>
    <row r="2412" spans="2:13" x14ac:dyDescent="0.2">
      <c r="B2412" t="s">
        <v>7819</v>
      </c>
      <c r="C2412" t="s">
        <v>1680</v>
      </c>
      <c r="E2412" t="s">
        <v>16157</v>
      </c>
      <c r="M2412" t="e">
        <f t="shared" si="37"/>
        <v>#N/A</v>
      </c>
    </row>
    <row r="2413" spans="2:13" x14ac:dyDescent="0.2">
      <c r="B2413" t="s">
        <v>7820</v>
      </c>
      <c r="C2413" t="s">
        <v>1680</v>
      </c>
      <c r="E2413" t="s">
        <v>13945</v>
      </c>
      <c r="M2413" t="e">
        <f t="shared" si="37"/>
        <v>#N/A</v>
      </c>
    </row>
    <row r="2414" spans="2:13" x14ac:dyDescent="0.2">
      <c r="B2414" t="s">
        <v>7821</v>
      </c>
      <c r="C2414" t="s">
        <v>1680</v>
      </c>
      <c r="E2414" t="s">
        <v>13946</v>
      </c>
      <c r="M2414" t="e">
        <f t="shared" si="37"/>
        <v>#N/A</v>
      </c>
    </row>
    <row r="2415" spans="2:13" x14ac:dyDescent="0.2">
      <c r="B2415" t="s">
        <v>7822</v>
      </c>
      <c r="C2415" t="s">
        <v>1680</v>
      </c>
      <c r="E2415" t="s">
        <v>16142</v>
      </c>
      <c r="M2415" t="e">
        <f t="shared" si="37"/>
        <v>#N/A</v>
      </c>
    </row>
    <row r="2416" spans="2:13" x14ac:dyDescent="0.2">
      <c r="B2416" t="s">
        <v>7823</v>
      </c>
      <c r="C2416" t="s">
        <v>1680</v>
      </c>
      <c r="E2416" t="s">
        <v>13947</v>
      </c>
      <c r="M2416" t="e">
        <f t="shared" si="37"/>
        <v>#N/A</v>
      </c>
    </row>
    <row r="2417" spans="2:13" x14ac:dyDescent="0.2">
      <c r="B2417" t="s">
        <v>7824</v>
      </c>
      <c r="C2417" t="s">
        <v>1680</v>
      </c>
      <c r="E2417" t="s">
        <v>16142</v>
      </c>
      <c r="M2417" t="e">
        <f t="shared" si="37"/>
        <v>#N/A</v>
      </c>
    </row>
    <row r="2418" spans="2:13" x14ac:dyDescent="0.2">
      <c r="B2418" t="s">
        <v>7825</v>
      </c>
      <c r="C2418" t="s">
        <v>1680</v>
      </c>
      <c r="E2418" t="s">
        <v>16142</v>
      </c>
      <c r="M2418" t="e">
        <f t="shared" si="37"/>
        <v>#N/A</v>
      </c>
    </row>
    <row r="2419" spans="2:13" x14ac:dyDescent="0.2">
      <c r="B2419" t="s">
        <v>7826</v>
      </c>
      <c r="C2419" t="s">
        <v>1680</v>
      </c>
      <c r="E2419" t="s">
        <v>13948</v>
      </c>
      <c r="M2419" t="e">
        <f t="shared" si="37"/>
        <v>#N/A</v>
      </c>
    </row>
    <row r="2420" spans="2:13" x14ac:dyDescent="0.2">
      <c r="B2420" t="s">
        <v>7827</v>
      </c>
      <c r="C2420" t="s">
        <v>1680</v>
      </c>
      <c r="E2420" t="s">
        <v>13949</v>
      </c>
      <c r="M2420" t="e">
        <f t="shared" si="37"/>
        <v>#N/A</v>
      </c>
    </row>
    <row r="2421" spans="2:13" x14ac:dyDescent="0.2">
      <c r="B2421" t="s">
        <v>7828</v>
      </c>
      <c r="C2421" t="s">
        <v>1680</v>
      </c>
      <c r="E2421" t="s">
        <v>16142</v>
      </c>
      <c r="M2421" t="e">
        <f t="shared" si="37"/>
        <v>#N/A</v>
      </c>
    </row>
    <row r="2422" spans="2:13" x14ac:dyDescent="0.2">
      <c r="B2422" t="s">
        <v>7829</v>
      </c>
      <c r="C2422" t="s">
        <v>1680</v>
      </c>
      <c r="E2422" t="s">
        <v>16142</v>
      </c>
      <c r="M2422" t="e">
        <f t="shared" si="37"/>
        <v>#N/A</v>
      </c>
    </row>
    <row r="2423" spans="2:13" x14ac:dyDescent="0.2">
      <c r="B2423" t="s">
        <v>7830</v>
      </c>
      <c r="C2423" t="s">
        <v>1680</v>
      </c>
      <c r="E2423" t="s">
        <v>13950</v>
      </c>
      <c r="M2423" t="e">
        <f t="shared" si="37"/>
        <v>#N/A</v>
      </c>
    </row>
    <row r="2424" spans="2:13" x14ac:dyDescent="0.2">
      <c r="B2424" t="s">
        <v>7831</v>
      </c>
      <c r="C2424" t="s">
        <v>1680</v>
      </c>
      <c r="E2424" t="s">
        <v>16142</v>
      </c>
      <c r="M2424" t="e">
        <f t="shared" si="37"/>
        <v>#N/A</v>
      </c>
    </row>
    <row r="2425" spans="2:13" x14ac:dyDescent="0.2">
      <c r="B2425" t="s">
        <v>7832</v>
      </c>
      <c r="C2425" t="s">
        <v>1680</v>
      </c>
      <c r="E2425" t="s">
        <v>13951</v>
      </c>
      <c r="M2425" t="e">
        <f t="shared" si="37"/>
        <v>#N/A</v>
      </c>
    </row>
    <row r="2426" spans="2:13" x14ac:dyDescent="0.2">
      <c r="B2426" t="s">
        <v>7833</v>
      </c>
      <c r="C2426" t="s">
        <v>1680</v>
      </c>
      <c r="E2426" t="s">
        <v>16142</v>
      </c>
      <c r="M2426" t="e">
        <f t="shared" si="37"/>
        <v>#N/A</v>
      </c>
    </row>
    <row r="2427" spans="2:13" x14ac:dyDescent="0.2">
      <c r="B2427" t="s">
        <v>7834</v>
      </c>
      <c r="C2427" t="s">
        <v>1680</v>
      </c>
      <c r="E2427" t="s">
        <v>13952</v>
      </c>
      <c r="M2427" t="e">
        <f t="shared" si="37"/>
        <v>#N/A</v>
      </c>
    </row>
    <row r="2428" spans="2:13" x14ac:dyDescent="0.2">
      <c r="B2428" t="s">
        <v>7835</v>
      </c>
      <c r="C2428" t="s">
        <v>1680</v>
      </c>
      <c r="E2428" t="s">
        <v>13953</v>
      </c>
      <c r="M2428" t="e">
        <f t="shared" si="37"/>
        <v>#N/A</v>
      </c>
    </row>
    <row r="2429" spans="2:13" x14ac:dyDescent="0.2">
      <c r="B2429" t="s">
        <v>7836</v>
      </c>
      <c r="C2429" t="s">
        <v>1680</v>
      </c>
      <c r="E2429" t="s">
        <v>13954</v>
      </c>
      <c r="M2429" t="e">
        <f t="shared" si="37"/>
        <v>#N/A</v>
      </c>
    </row>
    <row r="2430" spans="2:13" x14ac:dyDescent="0.2">
      <c r="B2430" t="s">
        <v>7837</v>
      </c>
      <c r="C2430" t="s">
        <v>1680</v>
      </c>
      <c r="E2430" t="s">
        <v>16142</v>
      </c>
      <c r="M2430" t="e">
        <f t="shared" si="37"/>
        <v>#N/A</v>
      </c>
    </row>
    <row r="2431" spans="2:13" x14ac:dyDescent="0.2">
      <c r="B2431" t="s">
        <v>7838</v>
      </c>
      <c r="C2431" t="s">
        <v>1680</v>
      </c>
      <c r="E2431" t="s">
        <v>16142</v>
      </c>
      <c r="M2431" t="e">
        <f t="shared" si="37"/>
        <v>#N/A</v>
      </c>
    </row>
    <row r="2432" spans="2:13" x14ac:dyDescent="0.2">
      <c r="B2432" t="s">
        <v>7839</v>
      </c>
      <c r="C2432" t="s">
        <v>1680</v>
      </c>
      <c r="E2432" t="s">
        <v>16142</v>
      </c>
      <c r="M2432" t="e">
        <f t="shared" si="37"/>
        <v>#N/A</v>
      </c>
    </row>
    <row r="2433" spans="2:13" x14ac:dyDescent="0.2">
      <c r="B2433" t="s">
        <v>7840</v>
      </c>
      <c r="C2433" t="s">
        <v>1680</v>
      </c>
      <c r="E2433" t="s">
        <v>16142</v>
      </c>
      <c r="M2433" t="e">
        <f t="shared" si="37"/>
        <v>#N/A</v>
      </c>
    </row>
    <row r="2434" spans="2:13" x14ac:dyDescent="0.2">
      <c r="B2434" t="s">
        <v>7841</v>
      </c>
      <c r="C2434" t="s">
        <v>1680</v>
      </c>
      <c r="E2434" t="s">
        <v>16142</v>
      </c>
      <c r="M2434" t="e">
        <f t="shared" ref="M2434:M2497" si="38">VLOOKUP(B2434,Andy,2,FALSE)</f>
        <v>#N/A</v>
      </c>
    </row>
    <row r="2435" spans="2:13" x14ac:dyDescent="0.2">
      <c r="B2435" t="s">
        <v>7842</v>
      </c>
      <c r="C2435" t="s">
        <v>1680</v>
      </c>
      <c r="E2435" t="s">
        <v>16142</v>
      </c>
      <c r="M2435" t="e">
        <f t="shared" si="38"/>
        <v>#N/A</v>
      </c>
    </row>
    <row r="2436" spans="2:13" x14ac:dyDescent="0.2">
      <c r="B2436" t="s">
        <v>7843</v>
      </c>
      <c r="C2436" t="s">
        <v>1680</v>
      </c>
      <c r="E2436" t="s">
        <v>13955</v>
      </c>
      <c r="M2436" t="e">
        <f t="shared" si="38"/>
        <v>#N/A</v>
      </c>
    </row>
    <row r="2437" spans="2:13" x14ac:dyDescent="0.2">
      <c r="B2437" t="s">
        <v>7844</v>
      </c>
      <c r="C2437" t="s">
        <v>1680</v>
      </c>
      <c r="E2437" t="s">
        <v>16142</v>
      </c>
      <c r="M2437" t="e">
        <f t="shared" si="38"/>
        <v>#N/A</v>
      </c>
    </row>
    <row r="2438" spans="2:13" x14ac:dyDescent="0.2">
      <c r="B2438" t="s">
        <v>9210</v>
      </c>
      <c r="C2438" t="s">
        <v>1680</v>
      </c>
      <c r="E2438" t="s">
        <v>13956</v>
      </c>
      <c r="M2438" t="e">
        <f t="shared" si="38"/>
        <v>#N/A</v>
      </c>
    </row>
    <row r="2439" spans="2:13" x14ac:dyDescent="0.2">
      <c r="B2439" t="s">
        <v>9211</v>
      </c>
      <c r="C2439" t="s">
        <v>1680</v>
      </c>
      <c r="E2439" t="s">
        <v>13957</v>
      </c>
      <c r="M2439" t="e">
        <f t="shared" si="38"/>
        <v>#N/A</v>
      </c>
    </row>
    <row r="2440" spans="2:13" x14ac:dyDescent="0.2">
      <c r="B2440" t="s">
        <v>9212</v>
      </c>
      <c r="C2440" t="s">
        <v>1680</v>
      </c>
      <c r="E2440" t="s">
        <v>13958</v>
      </c>
      <c r="M2440" t="e">
        <f t="shared" si="38"/>
        <v>#N/A</v>
      </c>
    </row>
    <row r="2441" spans="2:13" x14ac:dyDescent="0.2">
      <c r="B2441" t="s">
        <v>9213</v>
      </c>
      <c r="C2441" t="s">
        <v>1680</v>
      </c>
      <c r="E2441" t="s">
        <v>16142</v>
      </c>
      <c r="M2441" t="e">
        <f t="shared" si="38"/>
        <v>#N/A</v>
      </c>
    </row>
    <row r="2442" spans="2:13" x14ac:dyDescent="0.2">
      <c r="B2442" t="s">
        <v>9214</v>
      </c>
      <c r="C2442" t="s">
        <v>1680</v>
      </c>
      <c r="E2442" t="s">
        <v>13959</v>
      </c>
      <c r="M2442" t="e">
        <f t="shared" si="38"/>
        <v>#N/A</v>
      </c>
    </row>
    <row r="2443" spans="2:13" x14ac:dyDescent="0.2">
      <c r="B2443" t="s">
        <v>9215</v>
      </c>
      <c r="C2443" t="s">
        <v>1680</v>
      </c>
      <c r="E2443" t="s">
        <v>16142</v>
      </c>
      <c r="M2443" t="e">
        <f t="shared" si="38"/>
        <v>#N/A</v>
      </c>
    </row>
    <row r="2444" spans="2:13" x14ac:dyDescent="0.2">
      <c r="B2444" t="s">
        <v>9216</v>
      </c>
      <c r="C2444" t="s">
        <v>1680</v>
      </c>
      <c r="E2444" t="s">
        <v>16142</v>
      </c>
      <c r="M2444" t="e">
        <f t="shared" si="38"/>
        <v>#N/A</v>
      </c>
    </row>
    <row r="2445" spans="2:13" x14ac:dyDescent="0.2">
      <c r="B2445" t="s">
        <v>9217</v>
      </c>
      <c r="C2445" t="s">
        <v>1680</v>
      </c>
      <c r="E2445" t="s">
        <v>13960</v>
      </c>
      <c r="M2445" t="e">
        <f t="shared" si="38"/>
        <v>#N/A</v>
      </c>
    </row>
    <row r="2446" spans="2:13" x14ac:dyDescent="0.2">
      <c r="B2446" t="s">
        <v>9218</v>
      </c>
      <c r="C2446" t="s">
        <v>1680</v>
      </c>
      <c r="E2446" t="s">
        <v>13961</v>
      </c>
      <c r="M2446" t="e">
        <f t="shared" si="38"/>
        <v>#N/A</v>
      </c>
    </row>
    <row r="2447" spans="2:13" x14ac:dyDescent="0.2">
      <c r="B2447" t="s">
        <v>9219</v>
      </c>
      <c r="C2447" t="s">
        <v>1680</v>
      </c>
      <c r="E2447" t="s">
        <v>13962</v>
      </c>
      <c r="M2447" t="e">
        <f t="shared" si="38"/>
        <v>#N/A</v>
      </c>
    </row>
    <row r="2448" spans="2:13" x14ac:dyDescent="0.2">
      <c r="B2448" t="s">
        <v>9220</v>
      </c>
      <c r="C2448" t="s">
        <v>1680</v>
      </c>
      <c r="E2448" t="s">
        <v>13963</v>
      </c>
      <c r="M2448" t="e">
        <f t="shared" si="38"/>
        <v>#N/A</v>
      </c>
    </row>
    <row r="2449" spans="2:13" x14ac:dyDescent="0.2">
      <c r="B2449" t="s">
        <v>9221</v>
      </c>
      <c r="C2449" t="s">
        <v>1680</v>
      </c>
      <c r="E2449" t="s">
        <v>16142</v>
      </c>
      <c r="M2449" t="e">
        <f t="shared" si="38"/>
        <v>#N/A</v>
      </c>
    </row>
    <row r="2450" spans="2:13" x14ac:dyDescent="0.2">
      <c r="B2450" t="s">
        <v>9222</v>
      </c>
      <c r="C2450" t="s">
        <v>1680</v>
      </c>
      <c r="E2450" t="s">
        <v>16142</v>
      </c>
      <c r="M2450" t="e">
        <f t="shared" si="38"/>
        <v>#N/A</v>
      </c>
    </row>
    <row r="2451" spans="2:13" x14ac:dyDescent="0.2">
      <c r="B2451" t="s">
        <v>9223</v>
      </c>
      <c r="C2451" t="s">
        <v>1680</v>
      </c>
      <c r="E2451" t="s">
        <v>16142</v>
      </c>
      <c r="M2451" t="e">
        <f t="shared" si="38"/>
        <v>#N/A</v>
      </c>
    </row>
    <row r="2452" spans="2:13" x14ac:dyDescent="0.2">
      <c r="B2452" t="s">
        <v>9224</v>
      </c>
      <c r="C2452" t="s">
        <v>1680</v>
      </c>
      <c r="E2452" t="s">
        <v>16142</v>
      </c>
      <c r="M2452" t="e">
        <f t="shared" si="38"/>
        <v>#N/A</v>
      </c>
    </row>
    <row r="2453" spans="2:13" x14ac:dyDescent="0.2">
      <c r="B2453" t="s">
        <v>9225</v>
      </c>
      <c r="C2453" t="s">
        <v>1680</v>
      </c>
      <c r="E2453" t="s">
        <v>13964</v>
      </c>
      <c r="M2453" t="e">
        <f t="shared" si="38"/>
        <v>#N/A</v>
      </c>
    </row>
    <row r="2454" spans="2:13" x14ac:dyDescent="0.2">
      <c r="B2454" t="s">
        <v>9226</v>
      </c>
      <c r="C2454" t="s">
        <v>1680</v>
      </c>
      <c r="E2454" t="s">
        <v>16142</v>
      </c>
      <c r="M2454" t="e">
        <f t="shared" si="38"/>
        <v>#N/A</v>
      </c>
    </row>
    <row r="2455" spans="2:13" x14ac:dyDescent="0.2">
      <c r="B2455" t="s">
        <v>9227</v>
      </c>
      <c r="C2455" t="s">
        <v>1680</v>
      </c>
      <c r="E2455" t="s">
        <v>16142</v>
      </c>
      <c r="M2455" t="e">
        <f t="shared" si="38"/>
        <v>#N/A</v>
      </c>
    </row>
    <row r="2456" spans="2:13" x14ac:dyDescent="0.2">
      <c r="B2456" t="s">
        <v>9228</v>
      </c>
      <c r="C2456" t="s">
        <v>1680</v>
      </c>
      <c r="E2456" t="s">
        <v>13965</v>
      </c>
      <c r="M2456" t="e">
        <f t="shared" si="38"/>
        <v>#N/A</v>
      </c>
    </row>
    <row r="2457" spans="2:13" x14ac:dyDescent="0.2">
      <c r="B2457" t="s">
        <v>9229</v>
      </c>
      <c r="C2457" t="s">
        <v>1680</v>
      </c>
      <c r="E2457" t="s">
        <v>13966</v>
      </c>
      <c r="M2457" t="e">
        <f t="shared" si="38"/>
        <v>#N/A</v>
      </c>
    </row>
    <row r="2458" spans="2:13" x14ac:dyDescent="0.2">
      <c r="B2458" t="s">
        <v>9230</v>
      </c>
      <c r="C2458" t="s">
        <v>1680</v>
      </c>
      <c r="E2458" t="s">
        <v>13967</v>
      </c>
      <c r="M2458" t="e">
        <f t="shared" si="38"/>
        <v>#N/A</v>
      </c>
    </row>
    <row r="2459" spans="2:13" x14ac:dyDescent="0.2">
      <c r="B2459" t="s">
        <v>9231</v>
      </c>
      <c r="C2459" t="s">
        <v>1680</v>
      </c>
      <c r="E2459" t="s">
        <v>13968</v>
      </c>
      <c r="M2459" t="e">
        <f t="shared" si="38"/>
        <v>#N/A</v>
      </c>
    </row>
    <row r="2460" spans="2:13" x14ac:dyDescent="0.2">
      <c r="B2460" t="s">
        <v>9232</v>
      </c>
      <c r="C2460" t="s">
        <v>1680</v>
      </c>
      <c r="E2460" t="s">
        <v>16142</v>
      </c>
      <c r="M2460" t="e">
        <f t="shared" si="38"/>
        <v>#N/A</v>
      </c>
    </row>
    <row r="2461" spans="2:13" x14ac:dyDescent="0.2">
      <c r="B2461" t="s">
        <v>9233</v>
      </c>
      <c r="C2461" t="s">
        <v>1680</v>
      </c>
      <c r="E2461" t="s">
        <v>16142</v>
      </c>
      <c r="M2461" t="e">
        <f t="shared" si="38"/>
        <v>#N/A</v>
      </c>
    </row>
    <row r="2462" spans="2:13" x14ac:dyDescent="0.2">
      <c r="B2462" t="s">
        <v>9234</v>
      </c>
      <c r="C2462" t="s">
        <v>1680</v>
      </c>
      <c r="E2462" t="s">
        <v>13969</v>
      </c>
      <c r="M2462" t="e">
        <f t="shared" si="38"/>
        <v>#N/A</v>
      </c>
    </row>
    <row r="2463" spans="2:13" x14ac:dyDescent="0.2">
      <c r="B2463" t="s">
        <v>9235</v>
      </c>
      <c r="C2463" t="s">
        <v>1680</v>
      </c>
      <c r="E2463" t="s">
        <v>13970</v>
      </c>
      <c r="M2463" t="e">
        <f t="shared" si="38"/>
        <v>#N/A</v>
      </c>
    </row>
    <row r="2464" spans="2:13" x14ac:dyDescent="0.2">
      <c r="B2464" t="s">
        <v>9236</v>
      </c>
      <c r="C2464" t="s">
        <v>1680</v>
      </c>
      <c r="E2464" t="s">
        <v>13971</v>
      </c>
      <c r="M2464" t="e">
        <f t="shared" si="38"/>
        <v>#N/A</v>
      </c>
    </row>
    <row r="2465" spans="2:13" x14ac:dyDescent="0.2">
      <c r="B2465" t="s">
        <v>9237</v>
      </c>
      <c r="C2465" t="s">
        <v>1680</v>
      </c>
      <c r="E2465" t="s">
        <v>16142</v>
      </c>
      <c r="M2465" t="e">
        <f t="shared" si="38"/>
        <v>#N/A</v>
      </c>
    </row>
    <row r="2466" spans="2:13" x14ac:dyDescent="0.2">
      <c r="B2466" t="s">
        <v>9238</v>
      </c>
      <c r="C2466" t="s">
        <v>1680</v>
      </c>
      <c r="E2466" t="s">
        <v>16142</v>
      </c>
      <c r="M2466" t="e">
        <f t="shared" si="38"/>
        <v>#N/A</v>
      </c>
    </row>
    <row r="2467" spans="2:13" x14ac:dyDescent="0.2">
      <c r="B2467" t="s">
        <v>9239</v>
      </c>
      <c r="C2467" t="s">
        <v>1680</v>
      </c>
      <c r="E2467" t="s">
        <v>13972</v>
      </c>
      <c r="M2467" t="e">
        <f t="shared" si="38"/>
        <v>#N/A</v>
      </c>
    </row>
    <row r="2468" spans="2:13" x14ac:dyDescent="0.2">
      <c r="B2468" t="s">
        <v>9240</v>
      </c>
      <c r="C2468" t="s">
        <v>1680</v>
      </c>
      <c r="E2468" t="s">
        <v>16142</v>
      </c>
      <c r="M2468" t="e">
        <f t="shared" si="38"/>
        <v>#N/A</v>
      </c>
    </row>
    <row r="2469" spans="2:13" x14ac:dyDescent="0.2">
      <c r="B2469" t="s">
        <v>9241</v>
      </c>
      <c r="C2469" t="s">
        <v>1680</v>
      </c>
      <c r="E2469" t="s">
        <v>13973</v>
      </c>
      <c r="M2469" t="e">
        <f t="shared" si="38"/>
        <v>#N/A</v>
      </c>
    </row>
    <row r="2470" spans="2:13" x14ac:dyDescent="0.2">
      <c r="B2470" t="s">
        <v>9242</v>
      </c>
      <c r="C2470" t="s">
        <v>1680</v>
      </c>
      <c r="E2470" t="s">
        <v>16142</v>
      </c>
      <c r="M2470" t="e">
        <f t="shared" si="38"/>
        <v>#N/A</v>
      </c>
    </row>
    <row r="2471" spans="2:13" x14ac:dyDescent="0.2">
      <c r="B2471" t="s">
        <v>9243</v>
      </c>
      <c r="C2471" t="s">
        <v>1680</v>
      </c>
      <c r="E2471" t="s">
        <v>13974</v>
      </c>
      <c r="M2471" t="e">
        <f t="shared" si="38"/>
        <v>#N/A</v>
      </c>
    </row>
    <row r="2472" spans="2:13" x14ac:dyDescent="0.2">
      <c r="B2472" t="s">
        <v>9244</v>
      </c>
      <c r="C2472" t="s">
        <v>1680</v>
      </c>
      <c r="E2472" t="s">
        <v>16142</v>
      </c>
      <c r="M2472" t="e">
        <f t="shared" si="38"/>
        <v>#N/A</v>
      </c>
    </row>
    <row r="2473" spans="2:13" x14ac:dyDescent="0.2">
      <c r="B2473" t="s">
        <v>9245</v>
      </c>
      <c r="C2473" t="s">
        <v>1680</v>
      </c>
      <c r="E2473" t="s">
        <v>16142</v>
      </c>
      <c r="M2473" t="e">
        <f t="shared" si="38"/>
        <v>#N/A</v>
      </c>
    </row>
    <row r="2474" spans="2:13" x14ac:dyDescent="0.2">
      <c r="B2474" t="s">
        <v>9246</v>
      </c>
      <c r="C2474" t="s">
        <v>1680</v>
      </c>
      <c r="E2474" t="s">
        <v>16142</v>
      </c>
      <c r="M2474" t="e">
        <f t="shared" si="38"/>
        <v>#N/A</v>
      </c>
    </row>
    <row r="2475" spans="2:13" x14ac:dyDescent="0.2">
      <c r="B2475" t="s">
        <v>9247</v>
      </c>
      <c r="C2475" t="s">
        <v>1680</v>
      </c>
      <c r="E2475" t="s">
        <v>13975</v>
      </c>
      <c r="M2475" t="e">
        <f t="shared" si="38"/>
        <v>#N/A</v>
      </c>
    </row>
    <row r="2476" spans="2:13" x14ac:dyDescent="0.2">
      <c r="B2476" t="s">
        <v>9248</v>
      </c>
      <c r="C2476" t="s">
        <v>1680</v>
      </c>
      <c r="E2476" t="s">
        <v>16142</v>
      </c>
      <c r="M2476" t="e">
        <f t="shared" si="38"/>
        <v>#N/A</v>
      </c>
    </row>
    <row r="2477" spans="2:13" x14ac:dyDescent="0.2">
      <c r="B2477" t="s">
        <v>9249</v>
      </c>
      <c r="C2477" t="s">
        <v>1680</v>
      </c>
      <c r="E2477" t="s">
        <v>13976</v>
      </c>
      <c r="M2477" t="e">
        <f t="shared" si="38"/>
        <v>#N/A</v>
      </c>
    </row>
    <row r="2478" spans="2:13" x14ac:dyDescent="0.2">
      <c r="B2478" t="s">
        <v>9250</v>
      </c>
      <c r="C2478" t="s">
        <v>1680</v>
      </c>
      <c r="E2478" t="s">
        <v>13977</v>
      </c>
      <c r="M2478" t="e">
        <f t="shared" si="38"/>
        <v>#N/A</v>
      </c>
    </row>
    <row r="2479" spans="2:13" x14ac:dyDescent="0.2">
      <c r="B2479" t="s">
        <v>9251</v>
      </c>
      <c r="C2479" t="s">
        <v>1680</v>
      </c>
      <c r="E2479" t="s">
        <v>13978</v>
      </c>
      <c r="M2479" t="e">
        <f t="shared" si="38"/>
        <v>#N/A</v>
      </c>
    </row>
    <row r="2480" spans="2:13" x14ac:dyDescent="0.2">
      <c r="B2480" t="s">
        <v>9252</v>
      </c>
      <c r="C2480" t="s">
        <v>1680</v>
      </c>
      <c r="E2480" t="s">
        <v>13979</v>
      </c>
      <c r="M2480" t="e">
        <f t="shared" si="38"/>
        <v>#N/A</v>
      </c>
    </row>
    <row r="2481" spans="2:13" x14ac:dyDescent="0.2">
      <c r="B2481" t="s">
        <v>8042</v>
      </c>
      <c r="C2481" t="s">
        <v>1680</v>
      </c>
      <c r="E2481" t="s">
        <v>13980</v>
      </c>
      <c r="M2481" t="e">
        <f t="shared" si="38"/>
        <v>#N/A</v>
      </c>
    </row>
    <row r="2482" spans="2:13" x14ac:dyDescent="0.2">
      <c r="B2482" t="s">
        <v>8043</v>
      </c>
      <c r="C2482" t="s">
        <v>6319</v>
      </c>
      <c r="E2482" t="s">
        <v>15611</v>
      </c>
      <c r="M2482" t="str">
        <f t="shared" si="38"/>
        <v>T.22</v>
      </c>
    </row>
    <row r="2483" spans="2:13" x14ac:dyDescent="0.2">
      <c r="B2483" t="s">
        <v>8044</v>
      </c>
      <c r="C2483" t="s">
        <v>6319</v>
      </c>
      <c r="E2483" t="s">
        <v>15611</v>
      </c>
      <c r="M2483" t="str">
        <f t="shared" si="38"/>
        <v>T.22</v>
      </c>
    </row>
    <row r="2484" spans="2:13" x14ac:dyDescent="0.2">
      <c r="B2484" t="s">
        <v>8045</v>
      </c>
      <c r="C2484" t="s">
        <v>6319</v>
      </c>
      <c r="E2484" t="s">
        <v>15611</v>
      </c>
      <c r="M2484" t="str">
        <f t="shared" si="38"/>
        <v>T.22</v>
      </c>
    </row>
    <row r="2485" spans="2:13" x14ac:dyDescent="0.2">
      <c r="B2485" t="s">
        <v>8046</v>
      </c>
      <c r="C2485" t="s">
        <v>6319</v>
      </c>
      <c r="E2485" t="s">
        <v>15611</v>
      </c>
      <c r="M2485" t="str">
        <f t="shared" si="38"/>
        <v>T.22</v>
      </c>
    </row>
    <row r="2486" spans="2:13" x14ac:dyDescent="0.2">
      <c r="B2486" t="s">
        <v>8047</v>
      </c>
      <c r="C2486" t="s">
        <v>820</v>
      </c>
      <c r="E2486" t="s">
        <v>15611</v>
      </c>
      <c r="M2486" t="str">
        <f t="shared" si="38"/>
        <v>T.27</v>
      </c>
    </row>
    <row r="2487" spans="2:13" x14ac:dyDescent="0.2">
      <c r="B2487" t="s">
        <v>8048</v>
      </c>
      <c r="C2487" t="s">
        <v>820</v>
      </c>
      <c r="E2487" t="s">
        <v>15611</v>
      </c>
      <c r="M2487" t="str">
        <f t="shared" si="38"/>
        <v>T.27</v>
      </c>
    </row>
    <row r="2488" spans="2:13" x14ac:dyDescent="0.2">
      <c r="B2488" t="s">
        <v>8049</v>
      </c>
      <c r="C2488" t="s">
        <v>820</v>
      </c>
      <c r="E2488" t="s">
        <v>15611</v>
      </c>
      <c r="M2488" t="str">
        <f t="shared" si="38"/>
        <v>T.27</v>
      </c>
    </row>
    <row r="2489" spans="2:13" x14ac:dyDescent="0.2">
      <c r="B2489" t="s">
        <v>8050</v>
      </c>
      <c r="C2489" t="s">
        <v>820</v>
      </c>
      <c r="E2489" t="s">
        <v>15611</v>
      </c>
      <c r="M2489" t="str">
        <f t="shared" si="38"/>
        <v>T.27</v>
      </c>
    </row>
    <row r="2490" spans="2:13" x14ac:dyDescent="0.2">
      <c r="B2490" t="s">
        <v>8051</v>
      </c>
      <c r="C2490" t="s">
        <v>820</v>
      </c>
      <c r="E2490" t="s">
        <v>15611</v>
      </c>
      <c r="M2490" t="str">
        <f t="shared" si="38"/>
        <v>T.27</v>
      </c>
    </row>
    <row r="2491" spans="2:13" x14ac:dyDescent="0.2">
      <c r="B2491" t="s">
        <v>8052</v>
      </c>
      <c r="C2491" t="s">
        <v>820</v>
      </c>
      <c r="E2491" t="s">
        <v>15611</v>
      </c>
      <c r="M2491" t="str">
        <f t="shared" si="38"/>
        <v>T.27</v>
      </c>
    </row>
    <row r="2492" spans="2:13" x14ac:dyDescent="0.2">
      <c r="B2492" t="s">
        <v>8053</v>
      </c>
      <c r="C2492" t="s">
        <v>820</v>
      </c>
      <c r="E2492" t="s">
        <v>15611</v>
      </c>
      <c r="M2492" t="str">
        <f t="shared" si="38"/>
        <v>T.27</v>
      </c>
    </row>
    <row r="2493" spans="2:13" x14ac:dyDescent="0.2">
      <c r="B2493" t="s">
        <v>8054</v>
      </c>
      <c r="C2493" t="s">
        <v>820</v>
      </c>
      <c r="E2493" t="s">
        <v>15611</v>
      </c>
      <c r="M2493" t="str">
        <f t="shared" si="38"/>
        <v>T.27</v>
      </c>
    </row>
    <row r="2494" spans="2:13" x14ac:dyDescent="0.2">
      <c r="B2494" t="s">
        <v>8055</v>
      </c>
      <c r="C2494" t="s">
        <v>820</v>
      </c>
      <c r="E2494" t="s">
        <v>15611</v>
      </c>
      <c r="M2494" t="str">
        <f t="shared" si="38"/>
        <v>T.27</v>
      </c>
    </row>
    <row r="2495" spans="2:13" x14ac:dyDescent="0.2">
      <c r="B2495" t="s">
        <v>8056</v>
      </c>
      <c r="C2495" t="s">
        <v>820</v>
      </c>
      <c r="E2495" t="s">
        <v>15611</v>
      </c>
      <c r="M2495" t="str">
        <f t="shared" si="38"/>
        <v>T.27</v>
      </c>
    </row>
    <row r="2496" spans="2:13" x14ac:dyDescent="0.2">
      <c r="B2496" t="s">
        <v>8057</v>
      </c>
      <c r="C2496" t="s">
        <v>820</v>
      </c>
      <c r="E2496" t="s">
        <v>15611</v>
      </c>
      <c r="M2496" t="str">
        <f t="shared" si="38"/>
        <v>T.27</v>
      </c>
    </row>
    <row r="2497" spans="2:13" x14ac:dyDescent="0.2">
      <c r="B2497" t="s">
        <v>8058</v>
      </c>
      <c r="C2497" t="s">
        <v>820</v>
      </c>
      <c r="E2497" t="s">
        <v>15611</v>
      </c>
      <c r="M2497" t="str">
        <f t="shared" si="38"/>
        <v>T.27</v>
      </c>
    </row>
    <row r="2498" spans="2:13" x14ac:dyDescent="0.2">
      <c r="B2498" t="s">
        <v>8059</v>
      </c>
      <c r="C2498" t="s">
        <v>820</v>
      </c>
      <c r="E2498" t="s">
        <v>15611</v>
      </c>
      <c r="M2498" t="str">
        <f t="shared" ref="M2498:M2561" si="39">VLOOKUP(B2498,Andy,2,FALSE)</f>
        <v>T.27</v>
      </c>
    </row>
    <row r="2499" spans="2:13" x14ac:dyDescent="0.2">
      <c r="B2499" t="s">
        <v>819</v>
      </c>
      <c r="C2499" t="s">
        <v>820</v>
      </c>
      <c r="D2499" t="s">
        <v>13981</v>
      </c>
      <c r="E2499" t="s">
        <v>15611</v>
      </c>
      <c r="M2499" t="str">
        <f t="shared" si="39"/>
        <v>T.27</v>
      </c>
    </row>
    <row r="2500" spans="2:13" x14ac:dyDescent="0.2">
      <c r="B2500" t="s">
        <v>821</v>
      </c>
      <c r="C2500" t="s">
        <v>820</v>
      </c>
      <c r="D2500" t="s">
        <v>13981</v>
      </c>
      <c r="E2500" t="s">
        <v>15611</v>
      </c>
      <c r="M2500" t="str">
        <f t="shared" si="39"/>
        <v>T.27</v>
      </c>
    </row>
    <row r="2501" spans="2:13" x14ac:dyDescent="0.2">
      <c r="B2501" t="s">
        <v>822</v>
      </c>
      <c r="C2501" t="s">
        <v>820</v>
      </c>
      <c r="D2501" t="s">
        <v>13981</v>
      </c>
      <c r="E2501" t="s">
        <v>15611</v>
      </c>
      <c r="M2501" t="str">
        <f t="shared" si="39"/>
        <v>T.27</v>
      </c>
    </row>
    <row r="2502" spans="2:13" x14ac:dyDescent="0.2">
      <c r="B2502" t="s">
        <v>823</v>
      </c>
      <c r="C2502" t="s">
        <v>820</v>
      </c>
      <c r="D2502" t="s">
        <v>13981</v>
      </c>
      <c r="E2502" t="s">
        <v>15611</v>
      </c>
      <c r="M2502" t="str">
        <f t="shared" si="39"/>
        <v>T.27</v>
      </c>
    </row>
    <row r="2503" spans="2:13" x14ac:dyDescent="0.2">
      <c r="B2503" t="s">
        <v>824</v>
      </c>
      <c r="C2503" t="s">
        <v>820</v>
      </c>
      <c r="D2503" t="s">
        <v>13981</v>
      </c>
      <c r="E2503" t="s">
        <v>15611</v>
      </c>
      <c r="M2503" t="str">
        <f t="shared" si="39"/>
        <v>T.27</v>
      </c>
    </row>
    <row r="2504" spans="2:13" x14ac:dyDescent="0.2">
      <c r="B2504" t="s">
        <v>825</v>
      </c>
      <c r="C2504" t="s">
        <v>820</v>
      </c>
      <c r="D2504" t="s">
        <v>13981</v>
      </c>
      <c r="E2504" t="s">
        <v>15611</v>
      </c>
      <c r="M2504" t="str">
        <f t="shared" si="39"/>
        <v>T.27</v>
      </c>
    </row>
    <row r="2505" spans="2:13" x14ac:dyDescent="0.2">
      <c r="B2505" t="s">
        <v>6318</v>
      </c>
      <c r="C2505" t="s">
        <v>6319</v>
      </c>
      <c r="D2505" t="s">
        <v>13981</v>
      </c>
      <c r="E2505" t="s">
        <v>13982</v>
      </c>
      <c r="M2505" t="str">
        <f t="shared" si="39"/>
        <v>T.22</v>
      </c>
    </row>
    <row r="2506" spans="2:13" x14ac:dyDescent="0.2">
      <c r="B2506" t="s">
        <v>6321</v>
      </c>
      <c r="C2506" t="s">
        <v>6319</v>
      </c>
      <c r="D2506" t="s">
        <v>13981</v>
      </c>
      <c r="E2506" t="s">
        <v>13983</v>
      </c>
      <c r="M2506" t="str">
        <f t="shared" si="39"/>
        <v>T.22</v>
      </c>
    </row>
    <row r="2507" spans="2:13" x14ac:dyDescent="0.2">
      <c r="B2507" t="s">
        <v>6476</v>
      </c>
      <c r="C2507" t="s">
        <v>1606</v>
      </c>
      <c r="D2507" t="s">
        <v>13984</v>
      </c>
      <c r="E2507" t="s">
        <v>13985</v>
      </c>
      <c r="M2507" t="str">
        <f t="shared" si="39"/>
        <v>B.25</v>
      </c>
    </row>
    <row r="2508" spans="2:13" x14ac:dyDescent="0.2">
      <c r="B2508" t="s">
        <v>1906</v>
      </c>
      <c r="C2508" t="s">
        <v>1606</v>
      </c>
      <c r="D2508" t="s">
        <v>16694</v>
      </c>
      <c r="E2508" t="s">
        <v>10942</v>
      </c>
      <c r="M2508" t="str">
        <f t="shared" si="39"/>
        <v>B.25</v>
      </c>
    </row>
    <row r="2509" spans="2:13" x14ac:dyDescent="0.2">
      <c r="B2509" t="s">
        <v>6530</v>
      </c>
      <c r="C2509" t="s">
        <v>1606</v>
      </c>
      <c r="D2509" t="s">
        <v>13984</v>
      </c>
      <c r="E2509" t="s">
        <v>13865</v>
      </c>
      <c r="M2509" t="str">
        <f t="shared" si="39"/>
        <v>B.25</v>
      </c>
    </row>
    <row r="2510" spans="2:13" x14ac:dyDescent="0.2">
      <c r="B2510" t="s">
        <v>6475</v>
      </c>
      <c r="C2510" t="s">
        <v>1606</v>
      </c>
      <c r="D2510" t="s">
        <v>13986</v>
      </c>
      <c r="E2510" t="s">
        <v>13985</v>
      </c>
      <c r="M2510" t="str">
        <f t="shared" si="39"/>
        <v>B.25</v>
      </c>
    </row>
    <row r="2511" spans="2:13" x14ac:dyDescent="0.2">
      <c r="B2511" t="s">
        <v>6531</v>
      </c>
      <c r="C2511" t="s">
        <v>1606</v>
      </c>
      <c r="D2511" t="s">
        <v>13984</v>
      </c>
      <c r="E2511" t="s">
        <v>13865</v>
      </c>
      <c r="M2511" t="str">
        <f t="shared" si="39"/>
        <v>B.25</v>
      </c>
    </row>
    <row r="2512" spans="2:13" x14ac:dyDescent="0.2">
      <c r="B2512" t="s">
        <v>6209</v>
      </c>
      <c r="C2512" t="s">
        <v>1606</v>
      </c>
      <c r="D2512" t="s">
        <v>16694</v>
      </c>
      <c r="E2512" t="s">
        <v>13987</v>
      </c>
      <c r="M2512" t="str">
        <f t="shared" si="39"/>
        <v>B.25</v>
      </c>
    </row>
    <row r="2513" spans="2:13" x14ac:dyDescent="0.2">
      <c r="B2513" t="s">
        <v>8060</v>
      </c>
      <c r="C2513" t="s">
        <v>1606</v>
      </c>
      <c r="E2513" t="s">
        <v>15611</v>
      </c>
      <c r="M2513" t="str">
        <f t="shared" si="39"/>
        <v>B.25</v>
      </c>
    </row>
    <row r="2514" spans="2:13" x14ac:dyDescent="0.2">
      <c r="B2514" t="s">
        <v>8709</v>
      </c>
      <c r="C2514" t="s">
        <v>1606</v>
      </c>
      <c r="D2514" t="s">
        <v>13988</v>
      </c>
      <c r="E2514" t="s">
        <v>12959</v>
      </c>
      <c r="M2514" t="str">
        <f t="shared" si="39"/>
        <v>B.25</v>
      </c>
    </row>
    <row r="2515" spans="2:13" x14ac:dyDescent="0.2">
      <c r="B2515" t="s">
        <v>8724</v>
      </c>
      <c r="C2515" t="s">
        <v>1606</v>
      </c>
      <c r="E2515" t="s">
        <v>12959</v>
      </c>
      <c r="M2515" t="str">
        <f t="shared" si="39"/>
        <v>B.25</v>
      </c>
    </row>
    <row r="2516" spans="2:13" x14ac:dyDescent="0.2">
      <c r="B2516" t="s">
        <v>8710</v>
      </c>
      <c r="C2516" t="s">
        <v>1606</v>
      </c>
      <c r="D2516" t="s">
        <v>13988</v>
      </c>
      <c r="E2516" t="s">
        <v>12959</v>
      </c>
      <c r="M2516" t="str">
        <f t="shared" si="39"/>
        <v>B.25</v>
      </c>
    </row>
    <row r="2517" spans="2:13" x14ac:dyDescent="0.2">
      <c r="B2517" t="s">
        <v>4139</v>
      </c>
      <c r="C2517" t="s">
        <v>1606</v>
      </c>
      <c r="D2517" t="s">
        <v>13989</v>
      </c>
      <c r="E2517" t="s">
        <v>13990</v>
      </c>
      <c r="M2517" t="str">
        <f t="shared" si="39"/>
        <v>B.25</v>
      </c>
    </row>
    <row r="2518" spans="2:13" x14ac:dyDescent="0.2">
      <c r="B2518" t="s">
        <v>5210</v>
      </c>
      <c r="C2518" t="s">
        <v>1606</v>
      </c>
      <c r="D2518" t="s">
        <v>15441</v>
      </c>
      <c r="E2518" t="s">
        <v>13991</v>
      </c>
      <c r="M2518" t="str">
        <f t="shared" si="39"/>
        <v>B.25</v>
      </c>
    </row>
    <row r="2519" spans="2:13" x14ac:dyDescent="0.2">
      <c r="B2519" t="s">
        <v>8061</v>
      </c>
      <c r="C2519" t="s">
        <v>1606</v>
      </c>
      <c r="E2519" t="s">
        <v>15611</v>
      </c>
      <c r="M2519" t="str">
        <f t="shared" si="39"/>
        <v>B.25</v>
      </c>
    </row>
    <row r="2520" spans="2:13" x14ac:dyDescent="0.2">
      <c r="B2520" t="s">
        <v>6223</v>
      </c>
      <c r="C2520" t="s">
        <v>1606</v>
      </c>
      <c r="D2520" t="s">
        <v>13625</v>
      </c>
      <c r="E2520" t="s">
        <v>13992</v>
      </c>
      <c r="M2520" t="str">
        <f t="shared" si="39"/>
        <v>B.25</v>
      </c>
    </row>
    <row r="2521" spans="2:13" x14ac:dyDescent="0.2">
      <c r="B2521" t="s">
        <v>6691</v>
      </c>
      <c r="C2521" t="s">
        <v>1606</v>
      </c>
      <c r="D2521" t="s">
        <v>13993</v>
      </c>
      <c r="E2521" t="s">
        <v>10023</v>
      </c>
      <c r="M2521" t="str">
        <f t="shared" si="39"/>
        <v>B.25</v>
      </c>
    </row>
    <row r="2522" spans="2:13" x14ac:dyDescent="0.2">
      <c r="B2522" t="s">
        <v>6229</v>
      </c>
      <c r="C2522" t="s">
        <v>1606</v>
      </c>
      <c r="D2522" t="s">
        <v>16694</v>
      </c>
      <c r="E2522" t="s">
        <v>13994</v>
      </c>
      <c r="M2522" t="str">
        <f t="shared" si="39"/>
        <v>B.25</v>
      </c>
    </row>
    <row r="2523" spans="2:13" x14ac:dyDescent="0.2">
      <c r="B2523" t="s">
        <v>8725</v>
      </c>
      <c r="C2523" t="s">
        <v>1606</v>
      </c>
      <c r="E2523" t="s">
        <v>12959</v>
      </c>
      <c r="M2523" t="str">
        <f t="shared" si="39"/>
        <v>B.25</v>
      </c>
    </row>
    <row r="2524" spans="2:13" x14ac:dyDescent="0.2">
      <c r="B2524" t="s">
        <v>8726</v>
      </c>
      <c r="C2524" t="s">
        <v>1606</v>
      </c>
      <c r="E2524" t="s">
        <v>12959</v>
      </c>
      <c r="M2524" t="str">
        <f t="shared" si="39"/>
        <v>B.25</v>
      </c>
    </row>
    <row r="2525" spans="2:13" x14ac:dyDescent="0.2">
      <c r="B2525" t="s">
        <v>4147</v>
      </c>
      <c r="C2525" t="s">
        <v>1606</v>
      </c>
      <c r="D2525" t="s">
        <v>13625</v>
      </c>
      <c r="E2525" t="s">
        <v>13995</v>
      </c>
      <c r="M2525" t="str">
        <f t="shared" si="39"/>
        <v>B.25</v>
      </c>
    </row>
    <row r="2526" spans="2:13" x14ac:dyDescent="0.2">
      <c r="B2526" t="s">
        <v>8773</v>
      </c>
      <c r="C2526" t="s">
        <v>1606</v>
      </c>
      <c r="E2526" t="s">
        <v>10279</v>
      </c>
      <c r="M2526" t="str">
        <f t="shared" si="39"/>
        <v>B.25</v>
      </c>
    </row>
    <row r="2527" spans="2:13" x14ac:dyDescent="0.2">
      <c r="B2527" t="s">
        <v>6228</v>
      </c>
      <c r="C2527" t="s">
        <v>1606</v>
      </c>
      <c r="D2527" t="s">
        <v>15441</v>
      </c>
      <c r="E2527" t="s">
        <v>13994</v>
      </c>
      <c r="M2527" t="str">
        <f t="shared" si="39"/>
        <v>B.25</v>
      </c>
    </row>
    <row r="2528" spans="2:13" x14ac:dyDescent="0.2">
      <c r="B2528" t="s">
        <v>4148</v>
      </c>
      <c r="C2528" t="s">
        <v>1606</v>
      </c>
      <c r="D2528" t="s">
        <v>13625</v>
      </c>
      <c r="E2528" t="s">
        <v>13995</v>
      </c>
      <c r="M2528" t="str">
        <f t="shared" si="39"/>
        <v>B.25</v>
      </c>
    </row>
    <row r="2529" spans="2:13" x14ac:dyDescent="0.2">
      <c r="B2529" t="s">
        <v>6701</v>
      </c>
      <c r="C2529" t="s">
        <v>1606</v>
      </c>
      <c r="D2529" t="s">
        <v>13984</v>
      </c>
      <c r="E2529" t="s">
        <v>13996</v>
      </c>
      <c r="M2529" t="str">
        <f t="shared" si="39"/>
        <v>B.25</v>
      </c>
    </row>
    <row r="2530" spans="2:13" x14ac:dyDescent="0.2">
      <c r="B2530" t="s">
        <v>6255</v>
      </c>
      <c r="C2530" t="s">
        <v>1606</v>
      </c>
      <c r="D2530" t="s">
        <v>16694</v>
      </c>
      <c r="E2530" t="s">
        <v>13997</v>
      </c>
      <c r="M2530" t="str">
        <f t="shared" si="39"/>
        <v>B.25</v>
      </c>
    </row>
    <row r="2531" spans="2:13" x14ac:dyDescent="0.2">
      <c r="B2531" t="s">
        <v>6295</v>
      </c>
      <c r="C2531" t="s">
        <v>1606</v>
      </c>
      <c r="D2531" t="s">
        <v>13998</v>
      </c>
      <c r="E2531" t="s">
        <v>13999</v>
      </c>
      <c r="M2531" t="str">
        <f t="shared" si="39"/>
        <v>B.25</v>
      </c>
    </row>
    <row r="2532" spans="2:13" x14ac:dyDescent="0.2">
      <c r="B2532" t="s">
        <v>6712</v>
      </c>
      <c r="C2532" t="s">
        <v>1606</v>
      </c>
      <c r="D2532" t="s">
        <v>16694</v>
      </c>
      <c r="E2532" t="s">
        <v>14000</v>
      </c>
      <c r="M2532" t="str">
        <f t="shared" si="39"/>
        <v>B.25</v>
      </c>
    </row>
    <row r="2533" spans="2:13" x14ac:dyDescent="0.2">
      <c r="B2533" t="s">
        <v>6284</v>
      </c>
      <c r="C2533" t="s">
        <v>1606</v>
      </c>
      <c r="D2533" t="s">
        <v>16694</v>
      </c>
      <c r="E2533" t="s">
        <v>14001</v>
      </c>
      <c r="M2533" t="str">
        <f t="shared" si="39"/>
        <v>B.25</v>
      </c>
    </row>
    <row r="2534" spans="2:13" x14ac:dyDescent="0.2">
      <c r="B2534" t="s">
        <v>8774</v>
      </c>
      <c r="C2534" t="s">
        <v>1606</v>
      </c>
      <c r="E2534" t="s">
        <v>10279</v>
      </c>
      <c r="M2534" t="str">
        <f t="shared" si="39"/>
        <v>B.25</v>
      </c>
    </row>
    <row r="2535" spans="2:13" x14ac:dyDescent="0.2">
      <c r="B2535" t="s">
        <v>3881</v>
      </c>
      <c r="C2535" t="s">
        <v>1606</v>
      </c>
      <c r="E2535" t="s">
        <v>14002</v>
      </c>
      <c r="M2535" t="str">
        <f t="shared" si="39"/>
        <v>B.25</v>
      </c>
    </row>
    <row r="2536" spans="2:13" x14ac:dyDescent="0.2">
      <c r="B2536" t="s">
        <v>4140</v>
      </c>
      <c r="C2536" t="s">
        <v>1606</v>
      </c>
      <c r="D2536" t="s">
        <v>14003</v>
      </c>
      <c r="E2536" t="s">
        <v>13990</v>
      </c>
      <c r="M2536" t="str">
        <f t="shared" si="39"/>
        <v>B.25</v>
      </c>
    </row>
    <row r="2537" spans="2:13" x14ac:dyDescent="0.2">
      <c r="B2537" t="s">
        <v>6267</v>
      </c>
      <c r="C2537" t="s">
        <v>1606</v>
      </c>
      <c r="D2537" t="s">
        <v>16694</v>
      </c>
      <c r="E2537" t="s">
        <v>14004</v>
      </c>
      <c r="M2537" t="str">
        <f t="shared" si="39"/>
        <v>B.25</v>
      </c>
    </row>
    <row r="2538" spans="2:13" x14ac:dyDescent="0.2">
      <c r="B2538" t="s">
        <v>6268</v>
      </c>
      <c r="C2538" t="s">
        <v>1606</v>
      </c>
      <c r="D2538" t="s">
        <v>16694</v>
      </c>
      <c r="E2538" t="s">
        <v>14004</v>
      </c>
      <c r="M2538" t="str">
        <f t="shared" si="39"/>
        <v>B.25</v>
      </c>
    </row>
    <row r="2539" spans="2:13" x14ac:dyDescent="0.2">
      <c r="B2539" t="s">
        <v>6266</v>
      </c>
      <c r="C2539" t="s">
        <v>1606</v>
      </c>
      <c r="D2539" t="s">
        <v>16261</v>
      </c>
      <c r="E2539" t="s">
        <v>14005</v>
      </c>
      <c r="M2539" t="str">
        <f t="shared" si="39"/>
        <v>B.25</v>
      </c>
    </row>
    <row r="2540" spans="2:13" x14ac:dyDescent="0.2">
      <c r="B2540" t="s">
        <v>8727</v>
      </c>
      <c r="C2540" t="s">
        <v>1606</v>
      </c>
      <c r="E2540" t="s">
        <v>12959</v>
      </c>
      <c r="M2540" t="str">
        <f t="shared" si="39"/>
        <v>B.25</v>
      </c>
    </row>
    <row r="2541" spans="2:13" x14ac:dyDescent="0.2">
      <c r="B2541" t="s">
        <v>6265</v>
      </c>
      <c r="C2541" t="s">
        <v>1606</v>
      </c>
      <c r="D2541" t="s">
        <v>15441</v>
      </c>
      <c r="E2541" t="s">
        <v>14005</v>
      </c>
      <c r="M2541" t="str">
        <f t="shared" si="39"/>
        <v>B.25</v>
      </c>
    </row>
    <row r="2542" spans="2:13" x14ac:dyDescent="0.2">
      <c r="B2542" t="s">
        <v>6301</v>
      </c>
      <c r="C2542" t="s">
        <v>1606</v>
      </c>
      <c r="D2542" t="s">
        <v>16694</v>
      </c>
      <c r="E2542" t="s">
        <v>14006</v>
      </c>
      <c r="M2542" t="str">
        <f t="shared" si="39"/>
        <v>B.25</v>
      </c>
    </row>
    <row r="2543" spans="2:13" x14ac:dyDescent="0.2">
      <c r="B2543" t="s">
        <v>6388</v>
      </c>
      <c r="C2543" t="s">
        <v>1606</v>
      </c>
      <c r="D2543" t="s">
        <v>16694</v>
      </c>
      <c r="E2543" t="s">
        <v>14007</v>
      </c>
      <c r="M2543" t="str">
        <f t="shared" si="39"/>
        <v>B.25</v>
      </c>
    </row>
    <row r="2544" spans="2:13" x14ac:dyDescent="0.2">
      <c r="B2544" t="s">
        <v>6513</v>
      </c>
      <c r="C2544" t="s">
        <v>1606</v>
      </c>
      <c r="D2544" t="s">
        <v>13625</v>
      </c>
      <c r="E2544" t="s">
        <v>14008</v>
      </c>
      <c r="M2544" t="str">
        <f t="shared" si="39"/>
        <v>B.25</v>
      </c>
    </row>
    <row r="2545" spans="2:13" x14ac:dyDescent="0.2">
      <c r="B2545" t="s">
        <v>1605</v>
      </c>
      <c r="C2545" t="s">
        <v>1606</v>
      </c>
      <c r="D2545" t="s">
        <v>15626</v>
      </c>
      <c r="E2545" t="s">
        <v>14009</v>
      </c>
      <c r="M2545" t="str">
        <f t="shared" si="39"/>
        <v>B.25</v>
      </c>
    </row>
    <row r="2546" spans="2:13" x14ac:dyDescent="0.2">
      <c r="B2546" t="s">
        <v>6377</v>
      </c>
      <c r="C2546" t="s">
        <v>1606</v>
      </c>
      <c r="D2546" t="s">
        <v>16694</v>
      </c>
      <c r="E2546" t="s">
        <v>14010</v>
      </c>
      <c r="M2546" t="str">
        <f t="shared" si="39"/>
        <v>B.25</v>
      </c>
    </row>
    <row r="2547" spans="2:13" x14ac:dyDescent="0.2">
      <c r="B2547" t="s">
        <v>1611</v>
      </c>
      <c r="C2547" t="s">
        <v>1606</v>
      </c>
      <c r="D2547" t="s">
        <v>15626</v>
      </c>
      <c r="E2547" t="s">
        <v>14011</v>
      </c>
      <c r="M2547" t="str">
        <f t="shared" si="39"/>
        <v>B.25</v>
      </c>
    </row>
    <row r="2548" spans="2:13" x14ac:dyDescent="0.2">
      <c r="B2548" t="s">
        <v>6748</v>
      </c>
      <c r="C2548" t="s">
        <v>1606</v>
      </c>
      <c r="D2548" t="s">
        <v>14003</v>
      </c>
      <c r="E2548" t="s">
        <v>16682</v>
      </c>
      <c r="M2548" t="str">
        <f t="shared" si="39"/>
        <v>B.25</v>
      </c>
    </row>
    <row r="2549" spans="2:13" x14ac:dyDescent="0.2">
      <c r="B2549" t="s">
        <v>8775</v>
      </c>
      <c r="C2549" t="s">
        <v>1606</v>
      </c>
      <c r="E2549" t="s">
        <v>10279</v>
      </c>
      <c r="M2549" t="str">
        <f t="shared" si="39"/>
        <v>B.25</v>
      </c>
    </row>
    <row r="2550" spans="2:13" x14ac:dyDescent="0.2">
      <c r="B2550" t="s">
        <v>6361</v>
      </c>
      <c r="C2550" t="s">
        <v>1606</v>
      </c>
      <c r="D2550" t="s">
        <v>14003</v>
      </c>
      <c r="E2550" t="s">
        <v>14012</v>
      </c>
      <c r="M2550" t="str">
        <f t="shared" si="39"/>
        <v>B.25</v>
      </c>
    </row>
    <row r="2551" spans="2:13" x14ac:dyDescent="0.2">
      <c r="B2551" t="s">
        <v>6775</v>
      </c>
      <c r="C2551" t="s">
        <v>1606</v>
      </c>
      <c r="D2551" t="s">
        <v>14003</v>
      </c>
      <c r="E2551" t="s">
        <v>14013</v>
      </c>
      <c r="M2551" t="str">
        <f t="shared" si="39"/>
        <v>B.25</v>
      </c>
    </row>
    <row r="2552" spans="2:13" x14ac:dyDescent="0.2">
      <c r="B2552" t="s">
        <v>8776</v>
      </c>
      <c r="C2552" t="s">
        <v>1606</v>
      </c>
      <c r="E2552" t="s">
        <v>10279</v>
      </c>
      <c r="M2552" t="str">
        <f t="shared" si="39"/>
        <v>B.25</v>
      </c>
    </row>
    <row r="2553" spans="2:13" x14ac:dyDescent="0.2">
      <c r="B2553" t="s">
        <v>6389</v>
      </c>
      <c r="C2553" t="s">
        <v>1606</v>
      </c>
      <c r="D2553" t="s">
        <v>16694</v>
      </c>
      <c r="E2553" t="s">
        <v>14007</v>
      </c>
      <c r="M2553" t="str">
        <f t="shared" si="39"/>
        <v>B.25</v>
      </c>
    </row>
    <row r="2554" spans="2:13" x14ac:dyDescent="0.2">
      <c r="B2554" t="s">
        <v>6391</v>
      </c>
      <c r="C2554" t="s">
        <v>1606</v>
      </c>
      <c r="D2554" t="s">
        <v>16694</v>
      </c>
      <c r="E2554" t="s">
        <v>14014</v>
      </c>
      <c r="M2554" t="str">
        <f t="shared" si="39"/>
        <v>B.25</v>
      </c>
    </row>
    <row r="2555" spans="2:13" x14ac:dyDescent="0.2">
      <c r="B2555" t="s">
        <v>5671</v>
      </c>
      <c r="C2555" t="s">
        <v>1606</v>
      </c>
      <c r="D2555" t="s">
        <v>14015</v>
      </c>
      <c r="E2555" t="s">
        <v>14016</v>
      </c>
      <c r="M2555" t="str">
        <f t="shared" si="39"/>
        <v>B.25</v>
      </c>
    </row>
    <row r="2556" spans="2:13" x14ac:dyDescent="0.2">
      <c r="B2556" t="s">
        <v>6458</v>
      </c>
      <c r="C2556" t="s">
        <v>1606</v>
      </c>
      <c r="E2556" t="s">
        <v>11783</v>
      </c>
      <c r="M2556" t="str">
        <f t="shared" si="39"/>
        <v>B.25</v>
      </c>
    </row>
    <row r="2557" spans="2:13" x14ac:dyDescent="0.2">
      <c r="B2557" t="s">
        <v>8728</v>
      </c>
      <c r="C2557" t="s">
        <v>1606</v>
      </c>
      <c r="E2557" t="s">
        <v>12959</v>
      </c>
      <c r="M2557" t="str">
        <f t="shared" si="39"/>
        <v>B.25</v>
      </c>
    </row>
    <row r="2558" spans="2:13" x14ac:dyDescent="0.2">
      <c r="B2558" t="s">
        <v>6415</v>
      </c>
      <c r="C2558" t="s">
        <v>1606</v>
      </c>
      <c r="D2558" t="s">
        <v>16694</v>
      </c>
      <c r="E2558" t="s">
        <v>14017</v>
      </c>
      <c r="M2558" t="str">
        <f t="shared" si="39"/>
        <v>B.25</v>
      </c>
    </row>
    <row r="2559" spans="2:13" x14ac:dyDescent="0.2">
      <c r="B2559" t="s">
        <v>838</v>
      </c>
      <c r="C2559" t="s">
        <v>1606</v>
      </c>
      <c r="E2559" t="s">
        <v>15611</v>
      </c>
      <c r="M2559" t="str">
        <f t="shared" si="39"/>
        <v>B.25</v>
      </c>
    </row>
    <row r="2560" spans="2:13" x14ac:dyDescent="0.2">
      <c r="B2560" t="s">
        <v>6436</v>
      </c>
      <c r="C2560" t="s">
        <v>1606</v>
      </c>
      <c r="D2560" t="s">
        <v>14018</v>
      </c>
      <c r="E2560" t="s">
        <v>14019</v>
      </c>
      <c r="M2560" t="str">
        <f t="shared" si="39"/>
        <v>B.25</v>
      </c>
    </row>
    <row r="2561" spans="2:13" x14ac:dyDescent="0.2">
      <c r="B2561" t="s">
        <v>8062</v>
      </c>
      <c r="C2561" t="s">
        <v>1606</v>
      </c>
      <c r="E2561" t="s">
        <v>14020</v>
      </c>
      <c r="M2561" t="str">
        <f t="shared" si="39"/>
        <v>B.25</v>
      </c>
    </row>
    <row r="2562" spans="2:13" x14ac:dyDescent="0.2">
      <c r="B2562" t="s">
        <v>8063</v>
      </c>
      <c r="C2562" t="s">
        <v>1606</v>
      </c>
      <c r="E2562" t="s">
        <v>15611</v>
      </c>
      <c r="M2562" t="str">
        <f t="shared" ref="M2562:M2625" si="40">VLOOKUP(B2562,Andy,2,FALSE)</f>
        <v>B.25</v>
      </c>
    </row>
    <row r="2563" spans="2:13" x14ac:dyDescent="0.2">
      <c r="B2563" t="s">
        <v>8064</v>
      </c>
      <c r="C2563" t="s">
        <v>1606</v>
      </c>
      <c r="E2563" t="s">
        <v>15611</v>
      </c>
      <c r="M2563" t="str">
        <f t="shared" si="40"/>
        <v>B.25</v>
      </c>
    </row>
    <row r="2564" spans="2:13" x14ac:dyDescent="0.2">
      <c r="B2564" t="s">
        <v>8065</v>
      </c>
      <c r="C2564" t="s">
        <v>1606</v>
      </c>
      <c r="E2564" t="s">
        <v>15611</v>
      </c>
      <c r="M2564" t="str">
        <f t="shared" si="40"/>
        <v>B.25</v>
      </c>
    </row>
    <row r="2565" spans="2:13" x14ac:dyDescent="0.2">
      <c r="B2565" t="s">
        <v>8066</v>
      </c>
      <c r="C2565" t="s">
        <v>1606</v>
      </c>
      <c r="E2565" t="s">
        <v>15611</v>
      </c>
      <c r="M2565" t="str">
        <f t="shared" si="40"/>
        <v>B.25</v>
      </c>
    </row>
    <row r="2566" spans="2:13" x14ac:dyDescent="0.2">
      <c r="B2566" t="s">
        <v>2118</v>
      </c>
      <c r="C2566" t="s">
        <v>1606</v>
      </c>
      <c r="E2566" t="s">
        <v>14021</v>
      </c>
      <c r="M2566" t="str">
        <f t="shared" si="40"/>
        <v>B.25</v>
      </c>
    </row>
    <row r="2567" spans="2:13" x14ac:dyDescent="0.2">
      <c r="B2567" t="s">
        <v>8067</v>
      </c>
      <c r="C2567" t="s">
        <v>1606</v>
      </c>
      <c r="E2567" t="s">
        <v>15611</v>
      </c>
      <c r="M2567" t="str">
        <f t="shared" si="40"/>
        <v>B.25</v>
      </c>
    </row>
    <row r="2568" spans="2:13" x14ac:dyDescent="0.2">
      <c r="B2568" t="s">
        <v>8068</v>
      </c>
      <c r="C2568" t="s">
        <v>1606</v>
      </c>
      <c r="E2568" t="s">
        <v>15611</v>
      </c>
      <c r="M2568" t="str">
        <f t="shared" si="40"/>
        <v>B.25</v>
      </c>
    </row>
    <row r="2569" spans="2:13" x14ac:dyDescent="0.2">
      <c r="B2569" t="s">
        <v>8069</v>
      </c>
      <c r="C2569" t="s">
        <v>1606</v>
      </c>
      <c r="E2569" t="s">
        <v>15611</v>
      </c>
      <c r="M2569" t="str">
        <f t="shared" si="40"/>
        <v>B.25</v>
      </c>
    </row>
    <row r="2570" spans="2:13" x14ac:dyDescent="0.2">
      <c r="B2570" t="s">
        <v>8070</v>
      </c>
      <c r="C2570" t="s">
        <v>1606</v>
      </c>
      <c r="E2570" t="s">
        <v>15611</v>
      </c>
      <c r="M2570" t="str">
        <f t="shared" si="40"/>
        <v>B.25</v>
      </c>
    </row>
    <row r="2571" spans="2:13" x14ac:dyDescent="0.2">
      <c r="B2571" t="s">
        <v>8071</v>
      </c>
      <c r="C2571" t="s">
        <v>1606</v>
      </c>
      <c r="E2571" t="s">
        <v>15611</v>
      </c>
      <c r="M2571" t="str">
        <f t="shared" si="40"/>
        <v>B.25</v>
      </c>
    </row>
    <row r="2572" spans="2:13" x14ac:dyDescent="0.2">
      <c r="B2572" t="s">
        <v>8072</v>
      </c>
      <c r="C2572" t="s">
        <v>1606</v>
      </c>
      <c r="E2572" t="s">
        <v>15611</v>
      </c>
      <c r="M2572" t="str">
        <f t="shared" si="40"/>
        <v>B.25</v>
      </c>
    </row>
    <row r="2573" spans="2:13" x14ac:dyDescent="0.2">
      <c r="B2573" t="s">
        <v>4422</v>
      </c>
      <c r="C2573" t="s">
        <v>1606</v>
      </c>
      <c r="E2573" t="s">
        <v>15611</v>
      </c>
      <c r="M2573" t="str">
        <f t="shared" si="40"/>
        <v>B.25</v>
      </c>
    </row>
    <row r="2574" spans="2:13" x14ac:dyDescent="0.2">
      <c r="B2574" t="s">
        <v>8073</v>
      </c>
      <c r="C2574" t="s">
        <v>1606</v>
      </c>
      <c r="E2574" t="s">
        <v>14022</v>
      </c>
      <c r="M2574" t="str">
        <f t="shared" si="40"/>
        <v>B.25</v>
      </c>
    </row>
    <row r="2575" spans="2:13" x14ac:dyDescent="0.2">
      <c r="B2575" t="s">
        <v>8074</v>
      </c>
      <c r="C2575" t="s">
        <v>1606</v>
      </c>
      <c r="E2575" t="s">
        <v>15611</v>
      </c>
      <c r="M2575" t="str">
        <f t="shared" si="40"/>
        <v>B.25</v>
      </c>
    </row>
    <row r="2576" spans="2:13" x14ac:dyDescent="0.2">
      <c r="B2576" t="s">
        <v>8075</v>
      </c>
      <c r="C2576" t="s">
        <v>1606</v>
      </c>
      <c r="E2576" t="s">
        <v>14023</v>
      </c>
      <c r="M2576" t="str">
        <f t="shared" si="40"/>
        <v>B.25</v>
      </c>
    </row>
    <row r="2577" spans="2:13" x14ac:dyDescent="0.2">
      <c r="B2577" t="s">
        <v>765</v>
      </c>
      <c r="C2577" t="s">
        <v>12023</v>
      </c>
      <c r="D2577" t="s">
        <v>14024</v>
      </c>
      <c r="E2577" t="s">
        <v>14025</v>
      </c>
      <c r="M2577" t="str">
        <f t="shared" si="40"/>
        <v>B.XX</v>
      </c>
    </row>
    <row r="2578" spans="2:13" x14ac:dyDescent="0.2">
      <c r="B2578" t="s">
        <v>8076</v>
      </c>
      <c r="C2578" t="s">
        <v>12023</v>
      </c>
      <c r="E2578" t="s">
        <v>15611</v>
      </c>
      <c r="M2578" t="str">
        <f t="shared" si="40"/>
        <v>B.XX</v>
      </c>
    </row>
    <row r="2579" spans="2:13" x14ac:dyDescent="0.2">
      <c r="B2579" t="s">
        <v>3264</v>
      </c>
      <c r="C2579" t="s">
        <v>12023</v>
      </c>
      <c r="E2579" t="s">
        <v>14026</v>
      </c>
      <c r="M2579" t="str">
        <f t="shared" si="40"/>
        <v>B.XX</v>
      </c>
    </row>
    <row r="2580" spans="2:13" x14ac:dyDescent="0.2">
      <c r="B2580" t="s">
        <v>8077</v>
      </c>
      <c r="C2580" t="s">
        <v>12023</v>
      </c>
      <c r="E2580" t="s">
        <v>15611</v>
      </c>
      <c r="M2580" t="str">
        <f t="shared" si="40"/>
        <v>B.XX</v>
      </c>
    </row>
    <row r="2581" spans="2:13" x14ac:dyDescent="0.2">
      <c r="B2581" t="s">
        <v>8078</v>
      </c>
      <c r="C2581" t="s">
        <v>12023</v>
      </c>
      <c r="E2581" t="s">
        <v>15611</v>
      </c>
      <c r="M2581" t="str">
        <f t="shared" si="40"/>
        <v>B.XX</v>
      </c>
    </row>
    <row r="2582" spans="2:13" x14ac:dyDescent="0.2">
      <c r="B2582" t="s">
        <v>8079</v>
      </c>
      <c r="C2582" t="s">
        <v>12023</v>
      </c>
      <c r="E2582" t="s">
        <v>15611</v>
      </c>
      <c r="M2582" t="str">
        <f t="shared" si="40"/>
        <v>B.XX</v>
      </c>
    </row>
    <row r="2583" spans="2:13" x14ac:dyDescent="0.2">
      <c r="B2583" t="s">
        <v>8080</v>
      </c>
      <c r="C2583" t="s">
        <v>12023</v>
      </c>
      <c r="E2583" t="s">
        <v>15611</v>
      </c>
      <c r="M2583" t="str">
        <f t="shared" si="40"/>
        <v>B.XX</v>
      </c>
    </row>
    <row r="2584" spans="2:13" x14ac:dyDescent="0.2">
      <c r="B2584" t="s">
        <v>8081</v>
      </c>
      <c r="C2584" t="s">
        <v>12023</v>
      </c>
      <c r="E2584" t="s">
        <v>15611</v>
      </c>
      <c r="M2584" t="str">
        <f t="shared" si="40"/>
        <v>B.XX</v>
      </c>
    </row>
    <row r="2585" spans="2:13" x14ac:dyDescent="0.2">
      <c r="B2585" t="s">
        <v>3265</v>
      </c>
      <c r="C2585" t="s">
        <v>12023</v>
      </c>
      <c r="E2585" t="s">
        <v>14027</v>
      </c>
      <c r="M2585" t="str">
        <f t="shared" si="40"/>
        <v>B.XX</v>
      </c>
    </row>
    <row r="2586" spans="2:13" x14ac:dyDescent="0.2">
      <c r="B2586" t="s">
        <v>3266</v>
      </c>
      <c r="C2586" t="s">
        <v>12023</v>
      </c>
      <c r="E2586" t="s">
        <v>14028</v>
      </c>
      <c r="M2586" t="str">
        <f t="shared" si="40"/>
        <v>B.XX</v>
      </c>
    </row>
    <row r="2587" spans="2:13" x14ac:dyDescent="0.2">
      <c r="B2587" t="s">
        <v>831</v>
      </c>
      <c r="C2587" t="s">
        <v>12023</v>
      </c>
      <c r="E2587" t="s">
        <v>14029</v>
      </c>
      <c r="M2587" t="str">
        <f t="shared" si="40"/>
        <v>B.XX</v>
      </c>
    </row>
    <row r="2588" spans="2:13" x14ac:dyDescent="0.2">
      <c r="B2588" t="s">
        <v>3267</v>
      </c>
      <c r="C2588" t="s">
        <v>12023</v>
      </c>
      <c r="E2588" t="s">
        <v>14030</v>
      </c>
      <c r="M2588" t="str">
        <f t="shared" si="40"/>
        <v>B.XX</v>
      </c>
    </row>
    <row r="2589" spans="2:13" x14ac:dyDescent="0.2">
      <c r="B2589" t="s">
        <v>8082</v>
      </c>
      <c r="C2589" t="s">
        <v>12023</v>
      </c>
      <c r="E2589" t="s">
        <v>15611</v>
      </c>
      <c r="M2589" t="str">
        <f t="shared" si="40"/>
        <v>B.XX</v>
      </c>
    </row>
    <row r="2590" spans="2:13" x14ac:dyDescent="0.2">
      <c r="B2590" t="s">
        <v>7268</v>
      </c>
      <c r="C2590" t="s">
        <v>12023</v>
      </c>
      <c r="E2590" t="s">
        <v>14031</v>
      </c>
      <c r="M2590" t="str">
        <f t="shared" si="40"/>
        <v>B.XX</v>
      </c>
    </row>
    <row r="2591" spans="2:13" x14ac:dyDescent="0.2">
      <c r="B2591" t="s">
        <v>8083</v>
      </c>
      <c r="C2591" t="s">
        <v>12023</v>
      </c>
      <c r="E2591" t="s">
        <v>15611</v>
      </c>
      <c r="M2591" t="str">
        <f t="shared" si="40"/>
        <v>B.XX</v>
      </c>
    </row>
    <row r="2592" spans="2:13" x14ac:dyDescent="0.2">
      <c r="B2592" t="s">
        <v>2569</v>
      </c>
      <c r="C2592" t="s">
        <v>12023</v>
      </c>
      <c r="D2592" t="s">
        <v>10860</v>
      </c>
      <c r="E2592" t="s">
        <v>9498</v>
      </c>
      <c r="M2592" t="str">
        <f t="shared" si="40"/>
        <v>B.XX</v>
      </c>
    </row>
    <row r="2593" spans="2:13" x14ac:dyDescent="0.2">
      <c r="B2593" t="s">
        <v>3446</v>
      </c>
      <c r="C2593" t="s">
        <v>12023</v>
      </c>
      <c r="D2593" t="s">
        <v>14032</v>
      </c>
      <c r="E2593" t="s">
        <v>14033</v>
      </c>
      <c r="M2593" t="str">
        <f t="shared" si="40"/>
        <v>B.XX</v>
      </c>
    </row>
    <row r="2594" spans="2:13" x14ac:dyDescent="0.2">
      <c r="B2594" t="s">
        <v>3146</v>
      </c>
      <c r="C2594" t="s">
        <v>12023</v>
      </c>
      <c r="D2594">
        <v>139</v>
      </c>
      <c r="E2594" t="s">
        <v>9124</v>
      </c>
      <c r="M2594" t="str">
        <f t="shared" si="40"/>
        <v>B.XX</v>
      </c>
    </row>
    <row r="2595" spans="2:13" x14ac:dyDescent="0.2">
      <c r="B2595" t="s">
        <v>4687</v>
      </c>
      <c r="C2595" t="s">
        <v>12023</v>
      </c>
      <c r="D2595">
        <v>139</v>
      </c>
      <c r="E2595" t="s">
        <v>14034</v>
      </c>
      <c r="M2595" t="str">
        <f t="shared" si="40"/>
        <v>B.XX</v>
      </c>
    </row>
    <row r="2596" spans="2:13" x14ac:dyDescent="0.2">
      <c r="B2596" t="s">
        <v>3412</v>
      </c>
      <c r="C2596" t="s">
        <v>12023</v>
      </c>
      <c r="D2596" t="s">
        <v>14035</v>
      </c>
      <c r="E2596" t="s">
        <v>14036</v>
      </c>
      <c r="M2596" t="str">
        <f t="shared" si="40"/>
        <v>B.XX</v>
      </c>
    </row>
    <row r="2597" spans="2:13" x14ac:dyDescent="0.2">
      <c r="B2597" t="s">
        <v>6353</v>
      </c>
      <c r="C2597" t="s">
        <v>12023</v>
      </c>
      <c r="D2597" t="s">
        <v>14037</v>
      </c>
      <c r="E2597" t="s">
        <v>9727</v>
      </c>
      <c r="M2597" t="str">
        <f t="shared" si="40"/>
        <v>B.XX</v>
      </c>
    </row>
    <row r="2598" spans="2:13" x14ac:dyDescent="0.2">
      <c r="B2598" t="s">
        <v>8084</v>
      </c>
      <c r="C2598" t="s">
        <v>12023</v>
      </c>
      <c r="E2598" t="s">
        <v>15611</v>
      </c>
      <c r="M2598" t="str">
        <f t="shared" si="40"/>
        <v>B.XX</v>
      </c>
    </row>
    <row r="2599" spans="2:13" x14ac:dyDescent="0.2">
      <c r="B2599" t="s">
        <v>2169</v>
      </c>
      <c r="C2599" t="s">
        <v>12023</v>
      </c>
      <c r="D2599" t="s">
        <v>14038</v>
      </c>
      <c r="E2599" t="s">
        <v>14039</v>
      </c>
      <c r="M2599" t="str">
        <f t="shared" si="40"/>
        <v>B.XX</v>
      </c>
    </row>
    <row r="2600" spans="2:13" x14ac:dyDescent="0.2">
      <c r="B2600" t="s">
        <v>1724</v>
      </c>
      <c r="C2600" t="s">
        <v>12023</v>
      </c>
      <c r="D2600" t="s">
        <v>14040</v>
      </c>
      <c r="E2600" t="s">
        <v>14041</v>
      </c>
      <c r="M2600" t="str">
        <f t="shared" si="40"/>
        <v>B.XX</v>
      </c>
    </row>
    <row r="2601" spans="2:13" x14ac:dyDescent="0.2">
      <c r="B2601" t="s">
        <v>2745</v>
      </c>
      <c r="C2601" t="s">
        <v>12023</v>
      </c>
      <c r="D2601" t="s">
        <v>14042</v>
      </c>
      <c r="E2601" t="s">
        <v>14043</v>
      </c>
      <c r="M2601" t="str">
        <f t="shared" si="40"/>
        <v>B.XX</v>
      </c>
    </row>
    <row r="2602" spans="2:13" x14ac:dyDescent="0.2">
      <c r="B2602" t="s">
        <v>1437</v>
      </c>
      <c r="C2602" t="s">
        <v>12023</v>
      </c>
      <c r="D2602" t="s">
        <v>14037</v>
      </c>
      <c r="E2602" t="s">
        <v>14044</v>
      </c>
      <c r="M2602" t="str">
        <f t="shared" si="40"/>
        <v>B.XX</v>
      </c>
    </row>
    <row r="2603" spans="2:13" x14ac:dyDescent="0.2">
      <c r="B2603" t="s">
        <v>3268</v>
      </c>
      <c r="C2603" t="s">
        <v>12023</v>
      </c>
      <c r="E2603" t="s">
        <v>14045</v>
      </c>
      <c r="M2603" t="str">
        <f t="shared" si="40"/>
        <v>B.XX</v>
      </c>
    </row>
    <row r="2604" spans="2:13" x14ac:dyDescent="0.2">
      <c r="B2604" t="s">
        <v>8085</v>
      </c>
      <c r="C2604" t="s">
        <v>12023</v>
      </c>
      <c r="E2604" t="s">
        <v>15611</v>
      </c>
      <c r="M2604" t="str">
        <f t="shared" si="40"/>
        <v>B.XX</v>
      </c>
    </row>
    <row r="2605" spans="2:13" x14ac:dyDescent="0.2">
      <c r="B2605" t="s">
        <v>8086</v>
      </c>
      <c r="C2605" t="s">
        <v>12023</v>
      </c>
      <c r="E2605" t="s">
        <v>15611</v>
      </c>
      <c r="M2605" t="str">
        <f t="shared" si="40"/>
        <v>B.XX</v>
      </c>
    </row>
    <row r="2606" spans="2:13" x14ac:dyDescent="0.2">
      <c r="B2606" t="s">
        <v>8087</v>
      </c>
      <c r="C2606" t="s">
        <v>12023</v>
      </c>
      <c r="E2606" t="s">
        <v>15611</v>
      </c>
      <c r="M2606" t="str">
        <f t="shared" si="40"/>
        <v>B.XX</v>
      </c>
    </row>
    <row r="2607" spans="2:13" x14ac:dyDescent="0.2">
      <c r="B2607" t="s">
        <v>785</v>
      </c>
      <c r="C2607" t="s">
        <v>12023</v>
      </c>
      <c r="E2607" t="s">
        <v>14046</v>
      </c>
      <c r="M2607" t="str">
        <f t="shared" si="40"/>
        <v>B.XX</v>
      </c>
    </row>
    <row r="2608" spans="2:13" x14ac:dyDescent="0.2">
      <c r="B2608" t="s">
        <v>786</v>
      </c>
      <c r="C2608" t="s">
        <v>12023</v>
      </c>
      <c r="E2608" t="s">
        <v>14047</v>
      </c>
      <c r="M2608" t="str">
        <f t="shared" si="40"/>
        <v>B.XX</v>
      </c>
    </row>
    <row r="2609" spans="2:13" x14ac:dyDescent="0.2">
      <c r="B2609" t="s">
        <v>1891</v>
      </c>
      <c r="C2609" t="s">
        <v>12023</v>
      </c>
      <c r="D2609" t="s">
        <v>14048</v>
      </c>
      <c r="E2609" t="s">
        <v>14049</v>
      </c>
      <c r="M2609" t="str">
        <f t="shared" si="40"/>
        <v>B.XX</v>
      </c>
    </row>
    <row r="2610" spans="2:13" x14ac:dyDescent="0.2">
      <c r="B2610" t="s">
        <v>2063</v>
      </c>
      <c r="C2610" t="s">
        <v>12023</v>
      </c>
      <c r="E2610" t="s">
        <v>14050</v>
      </c>
      <c r="M2610" t="str">
        <f t="shared" si="40"/>
        <v>B.XX</v>
      </c>
    </row>
    <row r="2611" spans="2:13" x14ac:dyDescent="0.2">
      <c r="B2611" t="s">
        <v>2125</v>
      </c>
      <c r="C2611" t="s">
        <v>12023</v>
      </c>
      <c r="E2611" t="s">
        <v>14051</v>
      </c>
      <c r="M2611" t="str">
        <f t="shared" si="40"/>
        <v>B.XX</v>
      </c>
    </row>
    <row r="2612" spans="2:13" x14ac:dyDescent="0.2">
      <c r="B2612" t="s">
        <v>8088</v>
      </c>
      <c r="C2612" t="s">
        <v>12023</v>
      </c>
      <c r="E2612" t="s">
        <v>15611</v>
      </c>
      <c r="M2612" t="str">
        <f t="shared" si="40"/>
        <v>B.XX</v>
      </c>
    </row>
    <row r="2613" spans="2:13" x14ac:dyDescent="0.2">
      <c r="B2613" t="s">
        <v>8089</v>
      </c>
      <c r="C2613" t="s">
        <v>12023</v>
      </c>
      <c r="E2613" t="s">
        <v>15611</v>
      </c>
      <c r="M2613" t="str">
        <f t="shared" si="40"/>
        <v>B.XX</v>
      </c>
    </row>
    <row r="2614" spans="2:13" x14ac:dyDescent="0.2">
      <c r="B2614" t="s">
        <v>8090</v>
      </c>
      <c r="C2614" t="s">
        <v>12023</v>
      </c>
      <c r="E2614" t="s">
        <v>15611</v>
      </c>
      <c r="M2614" t="str">
        <f t="shared" si="40"/>
        <v>B.XX</v>
      </c>
    </row>
    <row r="2615" spans="2:13" x14ac:dyDescent="0.2">
      <c r="B2615" t="s">
        <v>2596</v>
      </c>
      <c r="C2615" t="s">
        <v>12023</v>
      </c>
      <c r="E2615" t="s">
        <v>14052</v>
      </c>
      <c r="M2615" t="str">
        <f t="shared" si="40"/>
        <v>B.XX</v>
      </c>
    </row>
    <row r="2616" spans="2:13" x14ac:dyDescent="0.2">
      <c r="B2616" t="s">
        <v>787</v>
      </c>
      <c r="C2616" t="s">
        <v>12023</v>
      </c>
      <c r="E2616" t="s">
        <v>14053</v>
      </c>
      <c r="M2616" t="str">
        <f t="shared" si="40"/>
        <v>B.XX</v>
      </c>
    </row>
    <row r="2617" spans="2:13" x14ac:dyDescent="0.2">
      <c r="B2617" t="s">
        <v>1959</v>
      </c>
      <c r="C2617" t="s">
        <v>12023</v>
      </c>
      <c r="D2617" t="s">
        <v>14048</v>
      </c>
      <c r="E2617" t="s">
        <v>14054</v>
      </c>
      <c r="M2617" t="str">
        <f t="shared" si="40"/>
        <v>B.XX</v>
      </c>
    </row>
    <row r="2618" spans="2:13" x14ac:dyDescent="0.2">
      <c r="B2618" t="s">
        <v>788</v>
      </c>
      <c r="C2618" t="s">
        <v>12023</v>
      </c>
      <c r="E2618" t="s">
        <v>14055</v>
      </c>
      <c r="M2618" t="str">
        <f t="shared" si="40"/>
        <v>B.XX</v>
      </c>
    </row>
    <row r="2619" spans="2:13" x14ac:dyDescent="0.2">
      <c r="B2619" t="s">
        <v>8091</v>
      </c>
      <c r="C2619" t="s">
        <v>12023</v>
      </c>
      <c r="E2619" t="s">
        <v>15611</v>
      </c>
      <c r="M2619" t="str">
        <f t="shared" si="40"/>
        <v>B.XX</v>
      </c>
    </row>
    <row r="2620" spans="2:13" x14ac:dyDescent="0.2">
      <c r="B2620" t="s">
        <v>8092</v>
      </c>
      <c r="C2620" t="s">
        <v>12023</v>
      </c>
      <c r="E2620" t="s">
        <v>15611</v>
      </c>
      <c r="M2620" t="str">
        <f t="shared" si="40"/>
        <v>B.XX</v>
      </c>
    </row>
    <row r="2621" spans="2:13" x14ac:dyDescent="0.2">
      <c r="B2621" t="s">
        <v>828</v>
      </c>
      <c r="C2621" t="s">
        <v>12023</v>
      </c>
      <c r="E2621" t="s">
        <v>14056</v>
      </c>
      <c r="M2621" t="str">
        <f t="shared" si="40"/>
        <v>B.XX</v>
      </c>
    </row>
    <row r="2622" spans="2:13" x14ac:dyDescent="0.2">
      <c r="B2622" t="s">
        <v>8093</v>
      </c>
      <c r="C2622" t="s">
        <v>12023</v>
      </c>
      <c r="E2622" t="s">
        <v>14057</v>
      </c>
      <c r="M2622" t="str">
        <f t="shared" si="40"/>
        <v>B.XX</v>
      </c>
    </row>
    <row r="2623" spans="2:13" x14ac:dyDescent="0.2">
      <c r="B2623" t="s">
        <v>1996</v>
      </c>
      <c r="C2623" t="s">
        <v>12023</v>
      </c>
      <c r="D2623" t="s">
        <v>14058</v>
      </c>
      <c r="E2623" t="s">
        <v>14059</v>
      </c>
      <c r="M2623" t="str">
        <f t="shared" si="40"/>
        <v>B.XX</v>
      </c>
    </row>
    <row r="2624" spans="2:13" x14ac:dyDescent="0.2">
      <c r="B2624" t="s">
        <v>789</v>
      </c>
      <c r="C2624" t="s">
        <v>12023</v>
      </c>
      <c r="E2624" t="s">
        <v>14060</v>
      </c>
      <c r="M2624" t="str">
        <f t="shared" si="40"/>
        <v>B.XX</v>
      </c>
    </row>
    <row r="2625" spans="2:13" x14ac:dyDescent="0.2">
      <c r="B2625" t="s">
        <v>1585</v>
      </c>
      <c r="C2625" t="s">
        <v>12023</v>
      </c>
      <c r="D2625" t="s">
        <v>14061</v>
      </c>
      <c r="E2625" t="s">
        <v>14062</v>
      </c>
      <c r="M2625" t="str">
        <f t="shared" si="40"/>
        <v>B.XX</v>
      </c>
    </row>
    <row r="2626" spans="2:13" x14ac:dyDescent="0.2">
      <c r="B2626" t="s">
        <v>2064</v>
      </c>
      <c r="C2626" t="s">
        <v>12023</v>
      </c>
      <c r="E2626" t="s">
        <v>14063</v>
      </c>
      <c r="M2626" t="str">
        <f t="shared" ref="M2626:M2689" si="41">VLOOKUP(B2626,Andy,2,FALSE)</f>
        <v>B.XX</v>
      </c>
    </row>
    <row r="2627" spans="2:13" x14ac:dyDescent="0.2">
      <c r="B2627" t="s">
        <v>2060</v>
      </c>
      <c r="C2627" t="s">
        <v>12023</v>
      </c>
      <c r="E2627" t="s">
        <v>14064</v>
      </c>
      <c r="M2627" t="str">
        <f t="shared" si="41"/>
        <v>B.XX</v>
      </c>
    </row>
    <row r="2628" spans="2:13" x14ac:dyDescent="0.2">
      <c r="B2628" t="s">
        <v>2061</v>
      </c>
      <c r="C2628" t="s">
        <v>12023</v>
      </c>
      <c r="E2628" t="s">
        <v>14065</v>
      </c>
      <c r="M2628" t="str">
        <f t="shared" si="41"/>
        <v>B.XX</v>
      </c>
    </row>
    <row r="2629" spans="2:13" x14ac:dyDescent="0.2">
      <c r="B2629" t="s">
        <v>790</v>
      </c>
      <c r="C2629" t="s">
        <v>12023</v>
      </c>
      <c r="E2629" t="s">
        <v>14066</v>
      </c>
      <c r="M2629" t="str">
        <f t="shared" si="41"/>
        <v>B.XX</v>
      </c>
    </row>
    <row r="2630" spans="2:13" x14ac:dyDescent="0.2">
      <c r="B2630" t="s">
        <v>1110</v>
      </c>
      <c r="C2630" t="s">
        <v>12023</v>
      </c>
      <c r="D2630">
        <v>627</v>
      </c>
      <c r="E2630" t="s">
        <v>14067</v>
      </c>
      <c r="M2630" t="str">
        <f t="shared" si="41"/>
        <v>B.XX</v>
      </c>
    </row>
    <row r="2631" spans="2:13" x14ac:dyDescent="0.2">
      <c r="B2631" t="s">
        <v>2062</v>
      </c>
      <c r="C2631" t="s">
        <v>12023</v>
      </c>
      <c r="E2631" t="s">
        <v>14068</v>
      </c>
      <c r="M2631" t="str">
        <f t="shared" si="41"/>
        <v>B.XX</v>
      </c>
    </row>
    <row r="2632" spans="2:13" x14ac:dyDescent="0.2">
      <c r="B2632" t="s">
        <v>791</v>
      </c>
      <c r="C2632" t="s">
        <v>12023</v>
      </c>
      <c r="E2632" t="s">
        <v>14069</v>
      </c>
      <c r="M2632" t="str">
        <f t="shared" si="41"/>
        <v>B.XX</v>
      </c>
    </row>
    <row r="2633" spans="2:13" x14ac:dyDescent="0.2">
      <c r="B2633" t="s">
        <v>2743</v>
      </c>
      <c r="C2633" t="s">
        <v>12023</v>
      </c>
      <c r="D2633" t="s">
        <v>14070</v>
      </c>
      <c r="E2633" t="s">
        <v>14071</v>
      </c>
      <c r="M2633" t="str">
        <f t="shared" si="41"/>
        <v>B.XX</v>
      </c>
    </row>
    <row r="2634" spans="2:13" x14ac:dyDescent="0.2">
      <c r="B2634" t="s">
        <v>5560</v>
      </c>
      <c r="C2634" t="s">
        <v>12023</v>
      </c>
      <c r="D2634" t="s">
        <v>16662</v>
      </c>
      <c r="E2634" t="s">
        <v>14072</v>
      </c>
      <c r="M2634" t="str">
        <f t="shared" si="41"/>
        <v>B.XX</v>
      </c>
    </row>
    <row r="2635" spans="2:13" x14ac:dyDescent="0.2">
      <c r="B2635" t="s">
        <v>1395</v>
      </c>
      <c r="C2635" t="s">
        <v>12023</v>
      </c>
      <c r="E2635" t="s">
        <v>14073</v>
      </c>
      <c r="M2635" t="str">
        <f t="shared" si="41"/>
        <v>B.XX</v>
      </c>
    </row>
    <row r="2636" spans="2:13" x14ac:dyDescent="0.2">
      <c r="B2636" t="s">
        <v>792</v>
      </c>
      <c r="C2636" t="s">
        <v>12023</v>
      </c>
      <c r="E2636" t="s">
        <v>14074</v>
      </c>
      <c r="M2636" t="str">
        <f t="shared" si="41"/>
        <v>B.XX</v>
      </c>
    </row>
    <row r="2637" spans="2:13" x14ac:dyDescent="0.2">
      <c r="B2637" t="s">
        <v>2783</v>
      </c>
      <c r="C2637" t="s">
        <v>12023</v>
      </c>
      <c r="D2637" t="s">
        <v>9636</v>
      </c>
      <c r="E2637" t="s">
        <v>15211</v>
      </c>
      <c r="M2637" t="str">
        <f t="shared" si="41"/>
        <v>B.XX</v>
      </c>
    </row>
    <row r="2638" spans="2:13" x14ac:dyDescent="0.2">
      <c r="B2638" t="s">
        <v>7915</v>
      </c>
      <c r="C2638" t="s">
        <v>12023</v>
      </c>
      <c r="D2638">
        <v>139</v>
      </c>
      <c r="E2638" t="s">
        <v>14075</v>
      </c>
      <c r="M2638" t="str">
        <f t="shared" si="41"/>
        <v>B.XX</v>
      </c>
    </row>
    <row r="2639" spans="2:13" x14ac:dyDescent="0.2">
      <c r="B2639" t="s">
        <v>4955</v>
      </c>
      <c r="C2639" t="s">
        <v>12023</v>
      </c>
      <c r="D2639">
        <v>139</v>
      </c>
      <c r="E2639" t="s">
        <v>14076</v>
      </c>
      <c r="M2639" t="str">
        <f t="shared" si="41"/>
        <v>B.XX</v>
      </c>
    </row>
    <row r="2640" spans="2:13" x14ac:dyDescent="0.2">
      <c r="B2640" t="s">
        <v>2119</v>
      </c>
      <c r="C2640" t="s">
        <v>12023</v>
      </c>
      <c r="E2640" t="s">
        <v>14077</v>
      </c>
      <c r="M2640" t="str">
        <f t="shared" si="41"/>
        <v>B.XX</v>
      </c>
    </row>
    <row r="2641" spans="2:13" x14ac:dyDescent="0.2">
      <c r="B2641" t="s">
        <v>7181</v>
      </c>
      <c r="C2641" t="s">
        <v>12023</v>
      </c>
      <c r="E2641" t="s">
        <v>14078</v>
      </c>
      <c r="M2641" t="str">
        <f t="shared" si="41"/>
        <v>B.XX</v>
      </c>
    </row>
    <row r="2642" spans="2:13" x14ac:dyDescent="0.2">
      <c r="B2642" t="s">
        <v>8094</v>
      </c>
      <c r="C2642" t="s">
        <v>12023</v>
      </c>
      <c r="E2642" t="s">
        <v>15611</v>
      </c>
      <c r="M2642" t="str">
        <f t="shared" si="41"/>
        <v>B.XX</v>
      </c>
    </row>
    <row r="2643" spans="2:13" x14ac:dyDescent="0.2">
      <c r="B2643" t="s">
        <v>835</v>
      </c>
      <c r="C2643" t="s">
        <v>12023</v>
      </c>
      <c r="E2643" t="s">
        <v>14368</v>
      </c>
      <c r="M2643" t="str">
        <f t="shared" si="41"/>
        <v>B.XX</v>
      </c>
    </row>
    <row r="2644" spans="2:13" x14ac:dyDescent="0.2">
      <c r="B2644" t="s">
        <v>8095</v>
      </c>
      <c r="C2644" t="s">
        <v>12023</v>
      </c>
      <c r="E2644" t="s">
        <v>15611</v>
      </c>
      <c r="M2644" t="str">
        <f t="shared" si="41"/>
        <v>B.XX</v>
      </c>
    </row>
    <row r="2645" spans="2:13" x14ac:dyDescent="0.2">
      <c r="B2645" t="s">
        <v>8096</v>
      </c>
      <c r="C2645" t="s">
        <v>12023</v>
      </c>
      <c r="E2645" t="s">
        <v>15611</v>
      </c>
      <c r="M2645" t="str">
        <f t="shared" si="41"/>
        <v>B.XX</v>
      </c>
    </row>
    <row r="2646" spans="2:13" x14ac:dyDescent="0.2">
      <c r="B2646" t="s">
        <v>3269</v>
      </c>
      <c r="C2646" t="s">
        <v>12023</v>
      </c>
      <c r="E2646" t="s">
        <v>14026</v>
      </c>
      <c r="M2646" t="str">
        <f t="shared" si="41"/>
        <v>B.XX</v>
      </c>
    </row>
    <row r="2647" spans="2:13" x14ac:dyDescent="0.2">
      <c r="B2647" t="s">
        <v>2120</v>
      </c>
      <c r="C2647" t="s">
        <v>12023</v>
      </c>
      <c r="E2647" t="s">
        <v>16288</v>
      </c>
      <c r="M2647" t="str">
        <f t="shared" si="41"/>
        <v>B.XX</v>
      </c>
    </row>
    <row r="2648" spans="2:13" x14ac:dyDescent="0.2">
      <c r="B2648" t="s">
        <v>793</v>
      </c>
      <c r="C2648" t="s">
        <v>12023</v>
      </c>
      <c r="E2648" t="s">
        <v>16289</v>
      </c>
      <c r="M2648" t="str">
        <f t="shared" si="41"/>
        <v>B.XX</v>
      </c>
    </row>
    <row r="2649" spans="2:13" x14ac:dyDescent="0.2">
      <c r="B2649" t="s">
        <v>8097</v>
      </c>
      <c r="C2649" t="s">
        <v>12023</v>
      </c>
      <c r="E2649" t="s">
        <v>15611</v>
      </c>
      <c r="M2649" t="str">
        <f t="shared" si="41"/>
        <v>B.XX</v>
      </c>
    </row>
    <row r="2650" spans="2:13" x14ac:dyDescent="0.2">
      <c r="B2650" t="s">
        <v>3270</v>
      </c>
      <c r="C2650" t="s">
        <v>12023</v>
      </c>
      <c r="E2650" t="s">
        <v>16290</v>
      </c>
      <c r="M2650" t="str">
        <f t="shared" si="41"/>
        <v>B.XX</v>
      </c>
    </row>
    <row r="2651" spans="2:13" x14ac:dyDescent="0.2">
      <c r="B2651" t="s">
        <v>8098</v>
      </c>
      <c r="C2651" t="s">
        <v>12023</v>
      </c>
      <c r="E2651" t="s">
        <v>15611</v>
      </c>
      <c r="M2651" t="str">
        <f t="shared" si="41"/>
        <v>B.XX</v>
      </c>
    </row>
    <row r="2652" spans="2:13" x14ac:dyDescent="0.2">
      <c r="B2652" t="s">
        <v>8099</v>
      </c>
      <c r="C2652" t="s">
        <v>12023</v>
      </c>
      <c r="E2652" t="s">
        <v>15611</v>
      </c>
      <c r="M2652" t="str">
        <f t="shared" si="41"/>
        <v>B.XX</v>
      </c>
    </row>
    <row r="2653" spans="2:13" x14ac:dyDescent="0.2">
      <c r="B2653" t="s">
        <v>8100</v>
      </c>
      <c r="C2653" t="s">
        <v>12023</v>
      </c>
      <c r="E2653" t="s">
        <v>15611</v>
      </c>
      <c r="M2653" t="str">
        <f t="shared" si="41"/>
        <v>B.XX</v>
      </c>
    </row>
    <row r="2654" spans="2:13" x14ac:dyDescent="0.2">
      <c r="B2654" t="s">
        <v>8101</v>
      </c>
      <c r="C2654" t="s">
        <v>12023</v>
      </c>
      <c r="E2654" t="s">
        <v>15611</v>
      </c>
      <c r="M2654" t="str">
        <f t="shared" si="41"/>
        <v>B.XX</v>
      </c>
    </row>
    <row r="2655" spans="2:13" x14ac:dyDescent="0.2">
      <c r="B2655" t="s">
        <v>198</v>
      </c>
      <c r="C2655" t="s">
        <v>12023</v>
      </c>
      <c r="E2655" t="s">
        <v>16291</v>
      </c>
      <c r="M2655" t="str">
        <f t="shared" si="41"/>
        <v>B.XX</v>
      </c>
    </row>
    <row r="2656" spans="2:13" x14ac:dyDescent="0.2">
      <c r="B2656" t="s">
        <v>8102</v>
      </c>
      <c r="C2656" t="s">
        <v>12023</v>
      </c>
      <c r="E2656" t="s">
        <v>15611</v>
      </c>
      <c r="M2656" t="str">
        <f t="shared" si="41"/>
        <v>B.XX</v>
      </c>
    </row>
    <row r="2657" spans="2:13" x14ac:dyDescent="0.2">
      <c r="B2657" t="s">
        <v>3107</v>
      </c>
      <c r="C2657" t="s">
        <v>12023</v>
      </c>
      <c r="E2657" t="s">
        <v>16292</v>
      </c>
      <c r="M2657" t="str">
        <f t="shared" si="41"/>
        <v>B.XX</v>
      </c>
    </row>
    <row r="2658" spans="2:13" x14ac:dyDescent="0.2">
      <c r="B2658" t="s">
        <v>794</v>
      </c>
      <c r="C2658" t="s">
        <v>12023</v>
      </c>
      <c r="E2658" t="s">
        <v>16293</v>
      </c>
      <c r="M2658" t="str">
        <f t="shared" si="41"/>
        <v>B.XX</v>
      </c>
    </row>
    <row r="2659" spans="2:13" x14ac:dyDescent="0.2">
      <c r="B2659" t="s">
        <v>6163</v>
      </c>
      <c r="C2659" t="s">
        <v>12023</v>
      </c>
      <c r="D2659" t="s">
        <v>16294</v>
      </c>
      <c r="E2659" t="s">
        <v>16295</v>
      </c>
      <c r="M2659" t="str">
        <f t="shared" si="41"/>
        <v>B.XX</v>
      </c>
    </row>
    <row r="2660" spans="2:13" x14ac:dyDescent="0.2">
      <c r="B2660" t="s">
        <v>4616</v>
      </c>
      <c r="C2660" t="s">
        <v>12023</v>
      </c>
      <c r="E2660" t="s">
        <v>16296</v>
      </c>
      <c r="M2660" t="str">
        <f t="shared" si="41"/>
        <v>B.XX</v>
      </c>
    </row>
    <row r="2661" spans="2:13" x14ac:dyDescent="0.2">
      <c r="B2661" t="s">
        <v>2620</v>
      </c>
      <c r="C2661" t="s">
        <v>12023</v>
      </c>
      <c r="D2661" t="s">
        <v>16297</v>
      </c>
      <c r="E2661" t="s">
        <v>16298</v>
      </c>
      <c r="M2661" t="str">
        <f t="shared" si="41"/>
        <v>B.XX</v>
      </c>
    </row>
    <row r="2662" spans="2:13" x14ac:dyDescent="0.2">
      <c r="B2662" t="s">
        <v>1516</v>
      </c>
      <c r="C2662" t="s">
        <v>12023</v>
      </c>
      <c r="D2662" t="s">
        <v>16299</v>
      </c>
      <c r="E2662" t="s">
        <v>16300</v>
      </c>
      <c r="M2662" t="str">
        <f t="shared" si="41"/>
        <v>B.XX</v>
      </c>
    </row>
    <row r="2663" spans="2:13" x14ac:dyDescent="0.2">
      <c r="B2663" t="s">
        <v>2065</v>
      </c>
      <c r="C2663" t="s">
        <v>12023</v>
      </c>
      <c r="E2663" t="s">
        <v>16301</v>
      </c>
      <c r="M2663" t="str">
        <f t="shared" si="41"/>
        <v>B.XX</v>
      </c>
    </row>
    <row r="2664" spans="2:13" x14ac:dyDescent="0.2">
      <c r="B2664" t="s">
        <v>795</v>
      </c>
      <c r="C2664" t="s">
        <v>12023</v>
      </c>
      <c r="E2664" t="s">
        <v>16302</v>
      </c>
      <c r="M2664" t="str">
        <f t="shared" si="41"/>
        <v>B.XX</v>
      </c>
    </row>
    <row r="2665" spans="2:13" x14ac:dyDescent="0.2">
      <c r="B2665" t="s">
        <v>2687</v>
      </c>
      <c r="C2665" t="s">
        <v>12023</v>
      </c>
      <c r="D2665" t="s">
        <v>14048</v>
      </c>
      <c r="E2665" t="s">
        <v>16303</v>
      </c>
      <c r="M2665" t="str">
        <f t="shared" si="41"/>
        <v>B.XX</v>
      </c>
    </row>
    <row r="2666" spans="2:13" x14ac:dyDescent="0.2">
      <c r="B2666" t="s">
        <v>2678</v>
      </c>
      <c r="C2666" t="s">
        <v>12023</v>
      </c>
      <c r="D2666" t="s">
        <v>16304</v>
      </c>
      <c r="E2666" t="s">
        <v>16305</v>
      </c>
      <c r="M2666" t="str">
        <f t="shared" si="41"/>
        <v>B.XX</v>
      </c>
    </row>
    <row r="2667" spans="2:13" x14ac:dyDescent="0.2">
      <c r="B2667" t="s">
        <v>8103</v>
      </c>
      <c r="C2667" t="s">
        <v>12023</v>
      </c>
      <c r="E2667" t="s">
        <v>15611</v>
      </c>
      <c r="M2667" t="str">
        <f t="shared" si="41"/>
        <v>B.XX</v>
      </c>
    </row>
    <row r="2668" spans="2:13" x14ac:dyDescent="0.2">
      <c r="B2668" t="s">
        <v>1429</v>
      </c>
      <c r="C2668" t="s">
        <v>12023</v>
      </c>
      <c r="D2668" t="s">
        <v>16306</v>
      </c>
      <c r="E2668" t="s">
        <v>16307</v>
      </c>
      <c r="M2668" t="str">
        <f t="shared" si="41"/>
        <v>B.XX</v>
      </c>
    </row>
    <row r="2669" spans="2:13" x14ac:dyDescent="0.2">
      <c r="B2669" t="s">
        <v>2654</v>
      </c>
      <c r="C2669" t="s">
        <v>12023</v>
      </c>
      <c r="D2669">
        <v>139</v>
      </c>
      <c r="E2669" t="s">
        <v>11712</v>
      </c>
      <c r="M2669" t="str">
        <f t="shared" si="41"/>
        <v>B.XX</v>
      </c>
    </row>
    <row r="2670" spans="2:13" x14ac:dyDescent="0.2">
      <c r="B2670" t="s">
        <v>1537</v>
      </c>
      <c r="C2670" t="s">
        <v>12023</v>
      </c>
      <c r="D2670" t="s">
        <v>11096</v>
      </c>
      <c r="E2670" t="s">
        <v>16308</v>
      </c>
      <c r="M2670" t="str">
        <f t="shared" si="41"/>
        <v>B.XX</v>
      </c>
    </row>
    <row r="2671" spans="2:13" x14ac:dyDescent="0.2">
      <c r="B2671" t="s">
        <v>1826</v>
      </c>
      <c r="C2671" t="s">
        <v>12023</v>
      </c>
      <c r="D2671" t="s">
        <v>11096</v>
      </c>
      <c r="E2671" t="s">
        <v>16309</v>
      </c>
      <c r="M2671" t="str">
        <f t="shared" si="41"/>
        <v>B.XX</v>
      </c>
    </row>
    <row r="2672" spans="2:13" x14ac:dyDescent="0.2">
      <c r="B2672" t="s">
        <v>4929</v>
      </c>
      <c r="C2672" t="s">
        <v>12023</v>
      </c>
      <c r="D2672" t="s">
        <v>10934</v>
      </c>
      <c r="E2672" t="s">
        <v>16310</v>
      </c>
      <c r="M2672" t="str">
        <f t="shared" si="41"/>
        <v>B.XX</v>
      </c>
    </row>
    <row r="2673" spans="2:13" x14ac:dyDescent="0.2">
      <c r="B2673" t="s">
        <v>3464</v>
      </c>
      <c r="C2673" t="s">
        <v>12023</v>
      </c>
      <c r="D2673" t="s">
        <v>15626</v>
      </c>
      <c r="E2673" t="s">
        <v>16311</v>
      </c>
      <c r="M2673" t="str">
        <f t="shared" si="41"/>
        <v>B.XX</v>
      </c>
    </row>
    <row r="2674" spans="2:13" x14ac:dyDescent="0.2">
      <c r="B2674" t="s">
        <v>1342</v>
      </c>
      <c r="C2674" t="s">
        <v>12023</v>
      </c>
      <c r="D2674" t="s">
        <v>16312</v>
      </c>
      <c r="E2674" t="s">
        <v>16313</v>
      </c>
      <c r="M2674" t="str">
        <f t="shared" si="41"/>
        <v>B.XX</v>
      </c>
    </row>
    <row r="2675" spans="2:13" x14ac:dyDescent="0.2">
      <c r="B2675" t="s">
        <v>4713</v>
      </c>
      <c r="C2675" t="s">
        <v>12023</v>
      </c>
      <c r="D2675" t="s">
        <v>9765</v>
      </c>
      <c r="E2675" t="s">
        <v>16314</v>
      </c>
      <c r="M2675" t="str">
        <f t="shared" si="41"/>
        <v>B.XX</v>
      </c>
    </row>
    <row r="2676" spans="2:13" x14ac:dyDescent="0.2">
      <c r="B2676" t="s">
        <v>990</v>
      </c>
      <c r="C2676" t="s">
        <v>12023</v>
      </c>
      <c r="D2676" t="s">
        <v>16315</v>
      </c>
      <c r="E2676" t="s">
        <v>16316</v>
      </c>
      <c r="M2676" t="str">
        <f t="shared" si="41"/>
        <v>B.XX</v>
      </c>
    </row>
    <row r="2677" spans="2:13" x14ac:dyDescent="0.2">
      <c r="B2677" t="s">
        <v>6242</v>
      </c>
      <c r="C2677" t="s">
        <v>12023</v>
      </c>
      <c r="D2677">
        <v>139</v>
      </c>
      <c r="E2677" t="s">
        <v>9758</v>
      </c>
      <c r="M2677" t="str">
        <f t="shared" si="41"/>
        <v>B.XX</v>
      </c>
    </row>
    <row r="2678" spans="2:13" x14ac:dyDescent="0.2">
      <c r="B2678" t="s">
        <v>2737</v>
      </c>
      <c r="C2678" t="s">
        <v>12023</v>
      </c>
      <c r="D2678" t="s">
        <v>16317</v>
      </c>
      <c r="E2678" t="s">
        <v>9923</v>
      </c>
      <c r="M2678" t="str">
        <f t="shared" si="41"/>
        <v>B.XX</v>
      </c>
    </row>
    <row r="2679" spans="2:13" x14ac:dyDescent="0.2">
      <c r="B2679" t="s">
        <v>4681</v>
      </c>
      <c r="C2679" t="s">
        <v>12023</v>
      </c>
      <c r="D2679">
        <v>139</v>
      </c>
      <c r="E2679" t="s">
        <v>16318</v>
      </c>
      <c r="M2679" t="str">
        <f t="shared" si="41"/>
        <v>B.XX</v>
      </c>
    </row>
    <row r="2680" spans="2:13" x14ac:dyDescent="0.2">
      <c r="B2680" t="s">
        <v>4948</v>
      </c>
      <c r="C2680" t="s">
        <v>12023</v>
      </c>
      <c r="D2680" t="s">
        <v>16319</v>
      </c>
      <c r="E2680" t="s">
        <v>16320</v>
      </c>
      <c r="M2680" t="str">
        <f t="shared" si="41"/>
        <v>B.XX</v>
      </c>
    </row>
    <row r="2681" spans="2:13" x14ac:dyDescent="0.2">
      <c r="B2681" t="s">
        <v>2631</v>
      </c>
      <c r="C2681" t="s">
        <v>12023</v>
      </c>
      <c r="D2681">
        <v>139</v>
      </c>
      <c r="E2681" t="s">
        <v>10278</v>
      </c>
      <c r="M2681" t="str">
        <f t="shared" si="41"/>
        <v>B.XX</v>
      </c>
    </row>
    <row r="2682" spans="2:13" x14ac:dyDescent="0.2">
      <c r="B2682" t="s">
        <v>1151</v>
      </c>
      <c r="C2682" t="s">
        <v>12023</v>
      </c>
      <c r="D2682">
        <v>139</v>
      </c>
      <c r="E2682" t="s">
        <v>16321</v>
      </c>
      <c r="M2682" t="str">
        <f t="shared" si="41"/>
        <v>B.XX</v>
      </c>
    </row>
    <row r="2683" spans="2:13" x14ac:dyDescent="0.2">
      <c r="B2683" t="s">
        <v>1318</v>
      </c>
      <c r="C2683" t="s">
        <v>12023</v>
      </c>
      <c r="D2683" t="s">
        <v>16322</v>
      </c>
      <c r="E2683" t="s">
        <v>16323</v>
      </c>
      <c r="M2683" t="str">
        <f t="shared" si="41"/>
        <v>B.XX</v>
      </c>
    </row>
    <row r="2684" spans="2:13" x14ac:dyDescent="0.2">
      <c r="B2684" t="s">
        <v>4776</v>
      </c>
      <c r="C2684" t="s">
        <v>12023</v>
      </c>
      <c r="D2684" t="s">
        <v>16324</v>
      </c>
      <c r="E2684" t="s">
        <v>16325</v>
      </c>
      <c r="M2684" t="str">
        <f t="shared" si="41"/>
        <v>B.XX</v>
      </c>
    </row>
    <row r="2685" spans="2:13" x14ac:dyDescent="0.2">
      <c r="B2685" t="s">
        <v>6195</v>
      </c>
      <c r="C2685" t="s">
        <v>12023</v>
      </c>
      <c r="D2685" t="s">
        <v>16326</v>
      </c>
      <c r="E2685" t="s">
        <v>16327</v>
      </c>
      <c r="M2685" t="str">
        <f t="shared" si="41"/>
        <v>B.XX</v>
      </c>
    </row>
    <row r="2686" spans="2:13" x14ac:dyDescent="0.2">
      <c r="B2686" t="s">
        <v>4696</v>
      </c>
      <c r="C2686" t="s">
        <v>12023</v>
      </c>
      <c r="D2686" t="s">
        <v>9457</v>
      </c>
      <c r="E2686" t="s">
        <v>16328</v>
      </c>
      <c r="M2686" t="str">
        <f t="shared" si="41"/>
        <v>B.XX</v>
      </c>
    </row>
    <row r="2687" spans="2:13" x14ac:dyDescent="0.2">
      <c r="B2687" t="s">
        <v>4835</v>
      </c>
      <c r="C2687" t="s">
        <v>12023</v>
      </c>
      <c r="D2687" t="s">
        <v>10853</v>
      </c>
      <c r="E2687" t="s">
        <v>16329</v>
      </c>
      <c r="M2687" t="str">
        <f t="shared" si="41"/>
        <v>B.XX</v>
      </c>
    </row>
    <row r="2688" spans="2:13" x14ac:dyDescent="0.2">
      <c r="B2688" t="s">
        <v>4833</v>
      </c>
      <c r="C2688" t="s">
        <v>12023</v>
      </c>
      <c r="D2688" t="s">
        <v>10853</v>
      </c>
      <c r="E2688" t="s">
        <v>16330</v>
      </c>
      <c r="M2688" t="str">
        <f t="shared" si="41"/>
        <v>B.XX</v>
      </c>
    </row>
    <row r="2689" spans="2:13" x14ac:dyDescent="0.2">
      <c r="B2689" t="s">
        <v>4772</v>
      </c>
      <c r="C2689" t="s">
        <v>12023</v>
      </c>
      <c r="D2689">
        <v>608</v>
      </c>
      <c r="E2689" t="s">
        <v>16331</v>
      </c>
      <c r="M2689" t="str">
        <f t="shared" si="41"/>
        <v>B.XX</v>
      </c>
    </row>
    <row r="2690" spans="2:13" x14ac:dyDescent="0.2">
      <c r="B2690" t="s">
        <v>5043</v>
      </c>
      <c r="C2690" t="s">
        <v>12023</v>
      </c>
      <c r="D2690" t="s">
        <v>16332</v>
      </c>
      <c r="E2690" t="s">
        <v>16333</v>
      </c>
      <c r="M2690" t="str">
        <f t="shared" ref="M2690:M2753" si="42">VLOOKUP(B2690,Andy,2,FALSE)</f>
        <v>B.XX</v>
      </c>
    </row>
    <row r="2691" spans="2:13" x14ac:dyDescent="0.2">
      <c r="B2691" t="s">
        <v>1393</v>
      </c>
      <c r="C2691" t="s">
        <v>12023</v>
      </c>
      <c r="D2691" t="s">
        <v>16334</v>
      </c>
      <c r="E2691" t="s">
        <v>16335</v>
      </c>
      <c r="M2691" t="str">
        <f t="shared" si="42"/>
        <v>B.XX</v>
      </c>
    </row>
    <row r="2692" spans="2:13" x14ac:dyDescent="0.2">
      <c r="B2692" t="s">
        <v>4971</v>
      </c>
      <c r="C2692" t="s">
        <v>12023</v>
      </c>
      <c r="D2692" t="s">
        <v>16336</v>
      </c>
      <c r="E2692" t="s">
        <v>16337</v>
      </c>
      <c r="M2692" t="str">
        <f t="shared" si="42"/>
        <v>B.XX</v>
      </c>
    </row>
    <row r="2693" spans="2:13" x14ac:dyDescent="0.2">
      <c r="B2693" t="s">
        <v>7855</v>
      </c>
      <c r="C2693" t="s">
        <v>12023</v>
      </c>
      <c r="D2693" t="s">
        <v>15626</v>
      </c>
      <c r="E2693" t="s">
        <v>16338</v>
      </c>
      <c r="M2693" t="str">
        <f t="shared" si="42"/>
        <v>B.XX</v>
      </c>
    </row>
    <row r="2694" spans="2:13" x14ac:dyDescent="0.2">
      <c r="B2694" t="s">
        <v>6400</v>
      </c>
      <c r="C2694" t="s">
        <v>12023</v>
      </c>
      <c r="D2694" t="s">
        <v>16339</v>
      </c>
      <c r="E2694" t="s">
        <v>16340</v>
      </c>
      <c r="M2694" t="str">
        <f t="shared" si="42"/>
        <v>B.XX</v>
      </c>
    </row>
    <row r="2695" spans="2:13" x14ac:dyDescent="0.2">
      <c r="B2695" t="s">
        <v>4813</v>
      </c>
      <c r="C2695" t="s">
        <v>12023</v>
      </c>
      <c r="D2695">
        <v>139</v>
      </c>
      <c r="E2695" t="s">
        <v>16341</v>
      </c>
      <c r="M2695" t="str">
        <f t="shared" si="42"/>
        <v>B.XX</v>
      </c>
    </row>
    <row r="2696" spans="2:13" x14ac:dyDescent="0.2">
      <c r="B2696" t="s">
        <v>4818</v>
      </c>
      <c r="C2696" t="s">
        <v>12023</v>
      </c>
      <c r="D2696" t="s">
        <v>10853</v>
      </c>
      <c r="E2696" t="s">
        <v>16342</v>
      </c>
      <c r="M2696" t="str">
        <f t="shared" si="42"/>
        <v>B.XX</v>
      </c>
    </row>
    <row r="2697" spans="2:13" x14ac:dyDescent="0.2">
      <c r="B2697" t="s">
        <v>7902</v>
      </c>
      <c r="C2697" t="s">
        <v>12023</v>
      </c>
      <c r="D2697" t="s">
        <v>15626</v>
      </c>
      <c r="E2697" t="s">
        <v>16343</v>
      </c>
      <c r="M2697" t="str">
        <f t="shared" si="42"/>
        <v>B.XX</v>
      </c>
    </row>
    <row r="2698" spans="2:13" x14ac:dyDescent="0.2">
      <c r="B2698" t="s">
        <v>3102</v>
      </c>
      <c r="C2698" t="s">
        <v>12023</v>
      </c>
      <c r="D2698" t="s">
        <v>16344</v>
      </c>
      <c r="E2698" t="s">
        <v>9777</v>
      </c>
      <c r="M2698" t="str">
        <f t="shared" si="42"/>
        <v>B.XX</v>
      </c>
    </row>
    <row r="2699" spans="2:13" x14ac:dyDescent="0.2">
      <c r="B2699" t="s">
        <v>5456</v>
      </c>
      <c r="C2699" t="s">
        <v>12023</v>
      </c>
      <c r="D2699" t="s">
        <v>16345</v>
      </c>
      <c r="E2699" t="s">
        <v>16346</v>
      </c>
      <c r="M2699" t="str">
        <f t="shared" si="42"/>
        <v>B.XX</v>
      </c>
    </row>
    <row r="2700" spans="2:13" x14ac:dyDescent="0.2">
      <c r="B2700" t="s">
        <v>6340</v>
      </c>
      <c r="C2700" t="s">
        <v>12023</v>
      </c>
      <c r="D2700" t="s">
        <v>16347</v>
      </c>
      <c r="E2700" t="s">
        <v>16348</v>
      </c>
      <c r="M2700" t="str">
        <f t="shared" si="42"/>
        <v>B.XX</v>
      </c>
    </row>
    <row r="2701" spans="2:13" x14ac:dyDescent="0.2">
      <c r="B2701" t="s">
        <v>4737</v>
      </c>
      <c r="C2701" t="s">
        <v>12023</v>
      </c>
      <c r="D2701" t="s">
        <v>10853</v>
      </c>
      <c r="E2701" t="s">
        <v>16349</v>
      </c>
      <c r="M2701" t="str">
        <f t="shared" si="42"/>
        <v>B.XX</v>
      </c>
    </row>
    <row r="2702" spans="2:13" x14ac:dyDescent="0.2">
      <c r="B2702" t="s">
        <v>2740</v>
      </c>
      <c r="C2702" t="s">
        <v>12023</v>
      </c>
      <c r="D2702" t="s">
        <v>16306</v>
      </c>
      <c r="E2702" t="s">
        <v>9923</v>
      </c>
      <c r="M2702" t="str">
        <f t="shared" si="42"/>
        <v>B.XX</v>
      </c>
    </row>
    <row r="2703" spans="2:13" x14ac:dyDescent="0.2">
      <c r="B2703" t="s">
        <v>2019</v>
      </c>
      <c r="C2703" t="s">
        <v>12023</v>
      </c>
      <c r="D2703" t="s">
        <v>16326</v>
      </c>
      <c r="E2703" t="s">
        <v>16350</v>
      </c>
      <c r="M2703" t="str">
        <f t="shared" si="42"/>
        <v>B.XX</v>
      </c>
    </row>
    <row r="2704" spans="2:13" x14ac:dyDescent="0.2">
      <c r="B2704" t="s">
        <v>4812</v>
      </c>
      <c r="C2704" t="s">
        <v>12023</v>
      </c>
      <c r="D2704">
        <v>139</v>
      </c>
      <c r="E2704" t="s">
        <v>16351</v>
      </c>
      <c r="M2704" t="str">
        <f t="shared" si="42"/>
        <v>B.XX</v>
      </c>
    </row>
    <row r="2705" spans="2:13" x14ac:dyDescent="0.2">
      <c r="B2705" t="s">
        <v>5609</v>
      </c>
      <c r="C2705" t="s">
        <v>12023</v>
      </c>
      <c r="D2705" t="s">
        <v>10876</v>
      </c>
      <c r="E2705" t="s">
        <v>16352</v>
      </c>
      <c r="M2705" t="str">
        <f t="shared" si="42"/>
        <v>B.XX</v>
      </c>
    </row>
    <row r="2706" spans="2:13" x14ac:dyDescent="0.2">
      <c r="B2706" t="s">
        <v>3712</v>
      </c>
      <c r="C2706" t="s">
        <v>12023</v>
      </c>
      <c r="D2706" t="s">
        <v>16353</v>
      </c>
      <c r="E2706" t="s">
        <v>11653</v>
      </c>
      <c r="M2706" t="str">
        <f t="shared" si="42"/>
        <v>B.XX</v>
      </c>
    </row>
    <row r="2707" spans="2:13" x14ac:dyDescent="0.2">
      <c r="B2707" t="s">
        <v>7938</v>
      </c>
      <c r="C2707" t="s">
        <v>12023</v>
      </c>
      <c r="D2707" t="s">
        <v>15626</v>
      </c>
      <c r="E2707" t="s">
        <v>16354</v>
      </c>
      <c r="M2707" t="str">
        <f t="shared" si="42"/>
        <v>B.XX</v>
      </c>
    </row>
    <row r="2708" spans="2:13" x14ac:dyDescent="0.2">
      <c r="B2708" t="s">
        <v>3096</v>
      </c>
      <c r="C2708" t="s">
        <v>12023</v>
      </c>
      <c r="D2708" t="s">
        <v>16355</v>
      </c>
      <c r="E2708" t="s">
        <v>9777</v>
      </c>
      <c r="M2708" t="str">
        <f t="shared" si="42"/>
        <v>B.XX</v>
      </c>
    </row>
    <row r="2709" spans="2:13" x14ac:dyDescent="0.2">
      <c r="B2709" t="s">
        <v>1079</v>
      </c>
      <c r="C2709" t="s">
        <v>12023</v>
      </c>
      <c r="D2709" t="s">
        <v>16324</v>
      </c>
      <c r="E2709" t="s">
        <v>16356</v>
      </c>
      <c r="M2709" t="str">
        <f t="shared" si="42"/>
        <v>B.XX</v>
      </c>
    </row>
    <row r="2710" spans="2:13" x14ac:dyDescent="0.2">
      <c r="B2710" t="s">
        <v>1714</v>
      </c>
      <c r="C2710" t="s">
        <v>12023</v>
      </c>
      <c r="D2710" t="s">
        <v>16357</v>
      </c>
      <c r="E2710" t="s">
        <v>16358</v>
      </c>
      <c r="M2710" t="str">
        <f t="shared" si="42"/>
        <v>B.XX</v>
      </c>
    </row>
    <row r="2711" spans="2:13" x14ac:dyDescent="0.2">
      <c r="B2711" t="s">
        <v>2738</v>
      </c>
      <c r="C2711" t="s">
        <v>12023</v>
      </c>
      <c r="D2711" t="s">
        <v>16359</v>
      </c>
      <c r="E2711" t="s">
        <v>9923</v>
      </c>
      <c r="M2711" t="str">
        <f t="shared" si="42"/>
        <v>B.XX</v>
      </c>
    </row>
    <row r="2712" spans="2:13" x14ac:dyDescent="0.2">
      <c r="B2712" t="s">
        <v>1141</v>
      </c>
      <c r="C2712" t="s">
        <v>12023</v>
      </c>
      <c r="D2712">
        <v>608</v>
      </c>
      <c r="E2712" t="s">
        <v>16360</v>
      </c>
      <c r="M2712" t="str">
        <f t="shared" si="42"/>
        <v>B.XX</v>
      </c>
    </row>
    <row r="2713" spans="2:13" x14ac:dyDescent="0.2">
      <c r="B2713" t="s">
        <v>2660</v>
      </c>
      <c r="C2713" t="s">
        <v>12023</v>
      </c>
      <c r="D2713" t="s">
        <v>16361</v>
      </c>
      <c r="E2713" t="s">
        <v>16362</v>
      </c>
      <c r="M2713" t="str">
        <f t="shared" si="42"/>
        <v>B.XX</v>
      </c>
    </row>
    <row r="2714" spans="2:13" x14ac:dyDescent="0.2">
      <c r="B2714" t="s">
        <v>2686</v>
      </c>
      <c r="C2714" t="s">
        <v>12023</v>
      </c>
      <c r="D2714" t="s">
        <v>16363</v>
      </c>
      <c r="E2714" t="s">
        <v>9116</v>
      </c>
      <c r="M2714" t="str">
        <f t="shared" si="42"/>
        <v>B.XX</v>
      </c>
    </row>
    <row r="2715" spans="2:13" x14ac:dyDescent="0.2">
      <c r="B2715" t="s">
        <v>1808</v>
      </c>
      <c r="C2715" t="s">
        <v>12023</v>
      </c>
      <c r="D2715" t="s">
        <v>16326</v>
      </c>
      <c r="E2715" t="s">
        <v>16364</v>
      </c>
      <c r="M2715" t="str">
        <f t="shared" si="42"/>
        <v>B.XX</v>
      </c>
    </row>
    <row r="2716" spans="2:13" x14ac:dyDescent="0.2">
      <c r="B2716" t="s">
        <v>4829</v>
      </c>
      <c r="C2716" t="s">
        <v>12023</v>
      </c>
      <c r="D2716" t="s">
        <v>12809</v>
      </c>
      <c r="E2716" t="s">
        <v>16365</v>
      </c>
      <c r="M2716" t="str">
        <f t="shared" si="42"/>
        <v>B.XX</v>
      </c>
    </row>
    <row r="2717" spans="2:13" x14ac:dyDescent="0.2">
      <c r="B2717" t="s">
        <v>978</v>
      </c>
      <c r="C2717" t="s">
        <v>12023</v>
      </c>
      <c r="D2717" t="s">
        <v>16366</v>
      </c>
      <c r="E2717" t="s">
        <v>16367</v>
      </c>
      <c r="M2717" t="str">
        <f t="shared" si="42"/>
        <v>B.XX</v>
      </c>
    </row>
    <row r="2718" spans="2:13" x14ac:dyDescent="0.2">
      <c r="B2718" t="s">
        <v>5788</v>
      </c>
      <c r="C2718" t="s">
        <v>12023</v>
      </c>
      <c r="D2718">
        <v>139</v>
      </c>
      <c r="E2718" t="s">
        <v>11743</v>
      </c>
      <c r="M2718" t="str">
        <f t="shared" si="42"/>
        <v>B.XX</v>
      </c>
    </row>
    <row r="2719" spans="2:13" x14ac:dyDescent="0.2">
      <c r="B2719" t="s">
        <v>4752</v>
      </c>
      <c r="C2719" t="s">
        <v>12023</v>
      </c>
      <c r="D2719" t="s">
        <v>16312</v>
      </c>
      <c r="E2719" t="s">
        <v>16368</v>
      </c>
      <c r="M2719" t="str">
        <f t="shared" si="42"/>
        <v>B.XX</v>
      </c>
    </row>
    <row r="2720" spans="2:13" x14ac:dyDescent="0.2">
      <c r="B2720" t="s">
        <v>8104</v>
      </c>
      <c r="C2720" t="s">
        <v>12023</v>
      </c>
      <c r="E2720" t="s">
        <v>15611</v>
      </c>
      <c r="M2720" t="str">
        <f t="shared" si="42"/>
        <v>B.XX</v>
      </c>
    </row>
    <row r="2721" spans="2:13" x14ac:dyDescent="0.2">
      <c r="B2721" t="s">
        <v>8105</v>
      </c>
      <c r="C2721" t="s">
        <v>12023</v>
      </c>
      <c r="E2721" t="s">
        <v>15611</v>
      </c>
      <c r="M2721" t="str">
        <f t="shared" si="42"/>
        <v>B.XX</v>
      </c>
    </row>
    <row r="2722" spans="2:13" x14ac:dyDescent="0.2">
      <c r="B2722" t="s">
        <v>8106</v>
      </c>
      <c r="C2722" t="s">
        <v>12023</v>
      </c>
      <c r="E2722" t="s">
        <v>15611</v>
      </c>
      <c r="M2722" t="str">
        <f t="shared" si="42"/>
        <v>B.XX</v>
      </c>
    </row>
    <row r="2723" spans="2:13" x14ac:dyDescent="0.2">
      <c r="B2723" t="s">
        <v>2121</v>
      </c>
      <c r="C2723" t="s">
        <v>12023</v>
      </c>
      <c r="E2723" t="s">
        <v>16369</v>
      </c>
      <c r="M2723" t="str">
        <f t="shared" si="42"/>
        <v>B.XX</v>
      </c>
    </row>
    <row r="2724" spans="2:13" x14ac:dyDescent="0.2">
      <c r="B2724" t="s">
        <v>8107</v>
      </c>
      <c r="C2724" t="s">
        <v>12023</v>
      </c>
      <c r="E2724" t="s">
        <v>15611</v>
      </c>
      <c r="M2724" t="str">
        <f t="shared" si="42"/>
        <v>B.XX</v>
      </c>
    </row>
    <row r="2725" spans="2:13" x14ac:dyDescent="0.2">
      <c r="B2725" t="s">
        <v>832</v>
      </c>
      <c r="C2725" t="s">
        <v>12023</v>
      </c>
      <c r="E2725" t="s">
        <v>16370</v>
      </c>
      <c r="M2725" t="str">
        <f t="shared" si="42"/>
        <v>B.XX</v>
      </c>
    </row>
    <row r="2726" spans="2:13" x14ac:dyDescent="0.2">
      <c r="B2726" t="s">
        <v>8108</v>
      </c>
      <c r="C2726" t="s">
        <v>12023</v>
      </c>
      <c r="E2726" t="s">
        <v>15611</v>
      </c>
      <c r="M2726" t="str">
        <f t="shared" si="42"/>
        <v>B.XX</v>
      </c>
    </row>
    <row r="2727" spans="2:13" x14ac:dyDescent="0.2">
      <c r="B2727" t="s">
        <v>8109</v>
      </c>
      <c r="C2727" t="s">
        <v>12023</v>
      </c>
      <c r="E2727" t="s">
        <v>15611</v>
      </c>
      <c r="M2727" t="str">
        <f t="shared" si="42"/>
        <v>B.XX</v>
      </c>
    </row>
    <row r="2728" spans="2:13" x14ac:dyDescent="0.2">
      <c r="B2728" t="s">
        <v>8110</v>
      </c>
      <c r="C2728" t="s">
        <v>12023</v>
      </c>
      <c r="E2728" t="s">
        <v>15611</v>
      </c>
      <c r="M2728" t="str">
        <f t="shared" si="42"/>
        <v>B.XX</v>
      </c>
    </row>
    <row r="2729" spans="2:13" x14ac:dyDescent="0.2">
      <c r="B2729" t="s">
        <v>8111</v>
      </c>
      <c r="C2729" t="s">
        <v>12023</v>
      </c>
      <c r="E2729" t="s">
        <v>15611</v>
      </c>
      <c r="M2729" t="str">
        <f t="shared" si="42"/>
        <v>B.XX</v>
      </c>
    </row>
    <row r="2730" spans="2:13" x14ac:dyDescent="0.2">
      <c r="B2730" t="s">
        <v>8112</v>
      </c>
      <c r="C2730" t="s">
        <v>12023</v>
      </c>
      <c r="E2730" t="s">
        <v>15611</v>
      </c>
      <c r="M2730" t="str">
        <f t="shared" si="42"/>
        <v>B.XX</v>
      </c>
    </row>
    <row r="2731" spans="2:13" x14ac:dyDescent="0.2">
      <c r="B2731" t="s">
        <v>6216</v>
      </c>
      <c r="C2731" t="s">
        <v>12023</v>
      </c>
      <c r="E2731" t="s">
        <v>16371</v>
      </c>
      <c r="M2731" t="str">
        <f t="shared" si="42"/>
        <v>B.XX</v>
      </c>
    </row>
    <row r="2732" spans="2:13" x14ac:dyDescent="0.2">
      <c r="B2732" t="s">
        <v>8113</v>
      </c>
      <c r="C2732" t="s">
        <v>12023</v>
      </c>
      <c r="E2732" t="s">
        <v>15611</v>
      </c>
      <c r="M2732" t="str">
        <f t="shared" si="42"/>
        <v>B.XX</v>
      </c>
    </row>
    <row r="2733" spans="2:13" x14ac:dyDescent="0.2">
      <c r="B2733" t="s">
        <v>8114</v>
      </c>
      <c r="C2733" t="s">
        <v>12023</v>
      </c>
      <c r="E2733" t="s">
        <v>15611</v>
      </c>
      <c r="M2733" t="str">
        <f t="shared" si="42"/>
        <v>B.XX</v>
      </c>
    </row>
    <row r="2734" spans="2:13" x14ac:dyDescent="0.2">
      <c r="B2734" t="s">
        <v>8115</v>
      </c>
      <c r="C2734" t="s">
        <v>12023</v>
      </c>
      <c r="E2734" t="s">
        <v>15611</v>
      </c>
      <c r="M2734" t="str">
        <f t="shared" si="42"/>
        <v>B.XX</v>
      </c>
    </row>
    <row r="2735" spans="2:13" x14ac:dyDescent="0.2">
      <c r="B2735" t="s">
        <v>8116</v>
      </c>
      <c r="C2735" t="s">
        <v>12023</v>
      </c>
      <c r="E2735" t="s">
        <v>15611</v>
      </c>
      <c r="M2735" t="str">
        <f t="shared" si="42"/>
        <v>B.XX</v>
      </c>
    </row>
    <row r="2736" spans="2:13" x14ac:dyDescent="0.2">
      <c r="B2736" t="s">
        <v>8117</v>
      </c>
      <c r="C2736" t="s">
        <v>12023</v>
      </c>
      <c r="E2736" t="s">
        <v>15611</v>
      </c>
      <c r="M2736" t="str">
        <f t="shared" si="42"/>
        <v>B.XX</v>
      </c>
    </row>
    <row r="2737" spans="2:13" x14ac:dyDescent="0.2">
      <c r="B2737" t="s">
        <v>8118</v>
      </c>
      <c r="C2737" t="s">
        <v>12023</v>
      </c>
      <c r="E2737" t="s">
        <v>15611</v>
      </c>
      <c r="M2737" t="str">
        <f t="shared" si="42"/>
        <v>B.XX</v>
      </c>
    </row>
    <row r="2738" spans="2:13" x14ac:dyDescent="0.2">
      <c r="B2738" t="s">
        <v>4933</v>
      </c>
      <c r="C2738" t="s">
        <v>12023</v>
      </c>
      <c r="D2738" t="s">
        <v>12787</v>
      </c>
      <c r="E2738" t="s">
        <v>16372</v>
      </c>
      <c r="M2738" t="str">
        <f t="shared" si="42"/>
        <v>B.XX</v>
      </c>
    </row>
    <row r="2739" spans="2:13" x14ac:dyDescent="0.2">
      <c r="B2739" t="s">
        <v>4691</v>
      </c>
      <c r="C2739" t="s">
        <v>12023</v>
      </c>
      <c r="D2739" t="s">
        <v>10853</v>
      </c>
      <c r="E2739" t="s">
        <v>16373</v>
      </c>
      <c r="M2739" t="str">
        <f t="shared" si="42"/>
        <v>B.XX</v>
      </c>
    </row>
    <row r="2740" spans="2:13" x14ac:dyDescent="0.2">
      <c r="B2740" t="s">
        <v>5499</v>
      </c>
      <c r="C2740" t="s">
        <v>12023</v>
      </c>
      <c r="D2740" t="s">
        <v>9765</v>
      </c>
      <c r="E2740" t="s">
        <v>16374</v>
      </c>
      <c r="M2740" t="str">
        <f t="shared" si="42"/>
        <v>B.XX</v>
      </c>
    </row>
    <row r="2741" spans="2:13" x14ac:dyDescent="0.2">
      <c r="B2741" t="s">
        <v>4800</v>
      </c>
      <c r="C2741" t="s">
        <v>12023</v>
      </c>
      <c r="D2741" t="s">
        <v>16375</v>
      </c>
      <c r="E2741" t="s">
        <v>16376</v>
      </c>
      <c r="M2741" t="str">
        <f t="shared" si="42"/>
        <v>B.XX</v>
      </c>
    </row>
    <row r="2742" spans="2:13" x14ac:dyDescent="0.2">
      <c r="B2742" t="s">
        <v>2081</v>
      </c>
      <c r="C2742" t="s">
        <v>12023</v>
      </c>
      <c r="D2742" t="s">
        <v>16377</v>
      </c>
      <c r="E2742" t="s">
        <v>16378</v>
      </c>
      <c r="M2742" t="str">
        <f t="shared" si="42"/>
        <v>B.XX</v>
      </c>
    </row>
    <row r="2743" spans="2:13" x14ac:dyDescent="0.2">
      <c r="B2743" t="s">
        <v>4641</v>
      </c>
      <c r="C2743" t="s">
        <v>12023</v>
      </c>
      <c r="D2743">
        <v>139</v>
      </c>
      <c r="E2743" t="s">
        <v>16379</v>
      </c>
      <c r="M2743" t="str">
        <f t="shared" si="42"/>
        <v>B.XX</v>
      </c>
    </row>
    <row r="2744" spans="2:13" x14ac:dyDescent="0.2">
      <c r="B2744" t="s">
        <v>4854</v>
      </c>
      <c r="C2744" t="s">
        <v>12023</v>
      </c>
      <c r="D2744" t="s">
        <v>10934</v>
      </c>
      <c r="E2744" t="s">
        <v>16380</v>
      </c>
      <c r="M2744" t="str">
        <f t="shared" si="42"/>
        <v>B.XX</v>
      </c>
    </row>
    <row r="2745" spans="2:13" x14ac:dyDescent="0.2">
      <c r="B2745" t="s">
        <v>1321</v>
      </c>
      <c r="C2745" t="s">
        <v>12023</v>
      </c>
      <c r="D2745" t="s">
        <v>16381</v>
      </c>
      <c r="E2745" t="s">
        <v>16382</v>
      </c>
      <c r="M2745" t="str">
        <f t="shared" si="42"/>
        <v>B.XX</v>
      </c>
    </row>
    <row r="2746" spans="2:13" x14ac:dyDescent="0.2">
      <c r="B2746" t="s">
        <v>4719</v>
      </c>
      <c r="C2746" t="s">
        <v>12023</v>
      </c>
      <c r="D2746" t="s">
        <v>16324</v>
      </c>
      <c r="E2746" t="s">
        <v>16383</v>
      </c>
      <c r="M2746" t="str">
        <f t="shared" si="42"/>
        <v>B.XX</v>
      </c>
    </row>
    <row r="2747" spans="2:13" x14ac:dyDescent="0.2">
      <c r="B2747" t="s">
        <v>4824</v>
      </c>
      <c r="C2747" t="s">
        <v>12023</v>
      </c>
      <c r="D2747" t="s">
        <v>10853</v>
      </c>
      <c r="E2747" t="s">
        <v>16384</v>
      </c>
      <c r="M2747" t="str">
        <f t="shared" si="42"/>
        <v>B.XX</v>
      </c>
    </row>
    <row r="2748" spans="2:13" x14ac:dyDescent="0.2">
      <c r="B2748" t="s">
        <v>1336</v>
      </c>
      <c r="C2748" t="s">
        <v>12023</v>
      </c>
      <c r="D2748" t="s">
        <v>16345</v>
      </c>
      <c r="E2748" t="s">
        <v>16385</v>
      </c>
      <c r="M2748" t="str">
        <f t="shared" si="42"/>
        <v>B.XX</v>
      </c>
    </row>
    <row r="2749" spans="2:13" x14ac:dyDescent="0.2">
      <c r="B2749" t="s">
        <v>6272</v>
      </c>
      <c r="C2749" t="s">
        <v>12023</v>
      </c>
      <c r="D2749" t="s">
        <v>16386</v>
      </c>
      <c r="E2749" t="s">
        <v>16387</v>
      </c>
      <c r="M2749" t="str">
        <f t="shared" si="42"/>
        <v>B.XX</v>
      </c>
    </row>
    <row r="2750" spans="2:13" x14ac:dyDescent="0.2">
      <c r="B2750" t="s">
        <v>1307</v>
      </c>
      <c r="C2750" t="s">
        <v>12023</v>
      </c>
      <c r="D2750" t="s">
        <v>12787</v>
      </c>
      <c r="E2750" t="s">
        <v>16388</v>
      </c>
      <c r="M2750" t="str">
        <f t="shared" si="42"/>
        <v>B.XX</v>
      </c>
    </row>
    <row r="2751" spans="2:13" x14ac:dyDescent="0.2">
      <c r="B2751" t="s">
        <v>8119</v>
      </c>
      <c r="C2751" t="s">
        <v>12023</v>
      </c>
      <c r="E2751" t="s">
        <v>15611</v>
      </c>
      <c r="M2751" t="str">
        <f t="shared" si="42"/>
        <v>B.XX</v>
      </c>
    </row>
    <row r="2752" spans="2:13" x14ac:dyDescent="0.2">
      <c r="B2752" t="s">
        <v>8120</v>
      </c>
      <c r="C2752" t="s">
        <v>12023</v>
      </c>
      <c r="E2752" t="s">
        <v>15611</v>
      </c>
      <c r="M2752" t="str">
        <f t="shared" si="42"/>
        <v>B.XX</v>
      </c>
    </row>
    <row r="2753" spans="2:13" x14ac:dyDescent="0.2">
      <c r="B2753" t="s">
        <v>8121</v>
      </c>
      <c r="C2753" t="s">
        <v>12023</v>
      </c>
      <c r="E2753" t="s">
        <v>15611</v>
      </c>
      <c r="M2753" t="str">
        <f t="shared" si="42"/>
        <v>B.XX</v>
      </c>
    </row>
    <row r="2754" spans="2:13" x14ac:dyDescent="0.2">
      <c r="B2754" t="s">
        <v>2122</v>
      </c>
      <c r="C2754" t="s">
        <v>12023</v>
      </c>
      <c r="E2754" t="s">
        <v>16389</v>
      </c>
      <c r="M2754" t="str">
        <f t="shared" ref="M2754:M2817" si="43">VLOOKUP(B2754,Andy,2,FALSE)</f>
        <v>B.XX</v>
      </c>
    </row>
    <row r="2755" spans="2:13" x14ac:dyDescent="0.2">
      <c r="B2755" t="s">
        <v>3271</v>
      </c>
      <c r="C2755" t="s">
        <v>12023</v>
      </c>
      <c r="E2755" t="s">
        <v>16390</v>
      </c>
      <c r="M2755" t="str">
        <f t="shared" si="43"/>
        <v>B.XX</v>
      </c>
    </row>
    <row r="2756" spans="2:13" x14ac:dyDescent="0.2">
      <c r="B2756" t="s">
        <v>8122</v>
      </c>
      <c r="C2756" t="s">
        <v>12023</v>
      </c>
      <c r="E2756" t="s">
        <v>15611</v>
      </c>
      <c r="M2756" t="str">
        <f t="shared" si="43"/>
        <v>B.XX</v>
      </c>
    </row>
    <row r="2757" spans="2:13" x14ac:dyDescent="0.2">
      <c r="B2757" t="s">
        <v>3272</v>
      </c>
      <c r="C2757" t="s">
        <v>12023</v>
      </c>
      <c r="E2757" t="s">
        <v>14030</v>
      </c>
      <c r="M2757" t="str">
        <f t="shared" si="43"/>
        <v>B.XX</v>
      </c>
    </row>
    <row r="2758" spans="2:13" x14ac:dyDescent="0.2">
      <c r="B2758" t="s">
        <v>3273</v>
      </c>
      <c r="C2758" t="s">
        <v>12023</v>
      </c>
      <c r="E2758" t="s">
        <v>16391</v>
      </c>
      <c r="M2758" t="str">
        <f t="shared" si="43"/>
        <v>B.XX</v>
      </c>
    </row>
    <row r="2759" spans="2:13" x14ac:dyDescent="0.2">
      <c r="B2759" t="s">
        <v>8123</v>
      </c>
      <c r="C2759" t="s">
        <v>12023</v>
      </c>
      <c r="E2759" t="s">
        <v>15611</v>
      </c>
      <c r="M2759" t="str">
        <f t="shared" si="43"/>
        <v>B.XX</v>
      </c>
    </row>
    <row r="2760" spans="2:13" x14ac:dyDescent="0.2">
      <c r="B2760" t="s">
        <v>8124</v>
      </c>
      <c r="C2760" t="s">
        <v>12023</v>
      </c>
      <c r="E2760" t="s">
        <v>15611</v>
      </c>
      <c r="M2760" t="str">
        <f t="shared" si="43"/>
        <v>B.XX</v>
      </c>
    </row>
    <row r="2761" spans="2:13" x14ac:dyDescent="0.2">
      <c r="B2761" t="s">
        <v>8125</v>
      </c>
      <c r="C2761" t="s">
        <v>12023</v>
      </c>
      <c r="E2761" t="s">
        <v>15611</v>
      </c>
      <c r="M2761" t="str">
        <f t="shared" si="43"/>
        <v>B.XX</v>
      </c>
    </row>
    <row r="2762" spans="2:13" x14ac:dyDescent="0.2">
      <c r="B2762" t="s">
        <v>3274</v>
      </c>
      <c r="C2762" t="s">
        <v>12023</v>
      </c>
      <c r="E2762" t="s">
        <v>16391</v>
      </c>
      <c r="M2762" t="str">
        <f t="shared" si="43"/>
        <v>B.XX</v>
      </c>
    </row>
    <row r="2763" spans="2:13" x14ac:dyDescent="0.2">
      <c r="B2763" t="s">
        <v>8126</v>
      </c>
      <c r="C2763" t="s">
        <v>12023</v>
      </c>
      <c r="E2763" t="s">
        <v>15611</v>
      </c>
      <c r="M2763" t="str">
        <f t="shared" si="43"/>
        <v>B.XX</v>
      </c>
    </row>
    <row r="2764" spans="2:13" x14ac:dyDescent="0.2">
      <c r="B2764" t="s">
        <v>8127</v>
      </c>
      <c r="C2764" t="s">
        <v>12023</v>
      </c>
      <c r="E2764" t="s">
        <v>15611</v>
      </c>
      <c r="M2764" t="str">
        <f t="shared" si="43"/>
        <v>B.XX</v>
      </c>
    </row>
    <row r="2765" spans="2:13" x14ac:dyDescent="0.2">
      <c r="B2765" t="s">
        <v>3275</v>
      </c>
      <c r="C2765" t="s">
        <v>12023</v>
      </c>
      <c r="E2765" t="s">
        <v>16391</v>
      </c>
      <c r="M2765" t="str">
        <f t="shared" si="43"/>
        <v>B.XX</v>
      </c>
    </row>
    <row r="2766" spans="2:13" x14ac:dyDescent="0.2">
      <c r="B2766" t="s">
        <v>3276</v>
      </c>
      <c r="C2766" t="s">
        <v>12023</v>
      </c>
      <c r="E2766" t="s">
        <v>16392</v>
      </c>
      <c r="M2766" t="str">
        <f t="shared" si="43"/>
        <v>B.XX</v>
      </c>
    </row>
    <row r="2767" spans="2:13" x14ac:dyDescent="0.2">
      <c r="B2767" t="s">
        <v>3277</v>
      </c>
      <c r="C2767" t="s">
        <v>12023</v>
      </c>
      <c r="E2767" t="s">
        <v>16391</v>
      </c>
      <c r="M2767" t="str">
        <f t="shared" si="43"/>
        <v>B.XX</v>
      </c>
    </row>
    <row r="2768" spans="2:13" x14ac:dyDescent="0.2">
      <c r="B2768" t="s">
        <v>8128</v>
      </c>
      <c r="C2768" t="s">
        <v>12023</v>
      </c>
      <c r="E2768" t="s">
        <v>15611</v>
      </c>
      <c r="M2768" t="str">
        <f t="shared" si="43"/>
        <v>B.XX</v>
      </c>
    </row>
    <row r="2769" spans="2:13" x14ac:dyDescent="0.2">
      <c r="B2769" t="s">
        <v>2123</v>
      </c>
      <c r="C2769" t="s">
        <v>12023</v>
      </c>
      <c r="E2769" t="s">
        <v>16371</v>
      </c>
      <c r="M2769" t="str">
        <f t="shared" si="43"/>
        <v>B.XX</v>
      </c>
    </row>
    <row r="2770" spans="2:13" x14ac:dyDescent="0.2">
      <c r="B2770" t="s">
        <v>8129</v>
      </c>
      <c r="C2770" t="s">
        <v>12023</v>
      </c>
      <c r="E2770" t="s">
        <v>15611</v>
      </c>
      <c r="M2770" t="str">
        <f t="shared" si="43"/>
        <v>B.XX</v>
      </c>
    </row>
    <row r="2771" spans="2:13" x14ac:dyDescent="0.2">
      <c r="B2771" t="s">
        <v>8130</v>
      </c>
      <c r="C2771" t="s">
        <v>12023</v>
      </c>
      <c r="E2771" t="s">
        <v>15611</v>
      </c>
      <c r="M2771" t="str">
        <f t="shared" si="43"/>
        <v>B.XX</v>
      </c>
    </row>
    <row r="2772" spans="2:13" x14ac:dyDescent="0.2">
      <c r="B2772" t="s">
        <v>8131</v>
      </c>
      <c r="C2772" t="s">
        <v>12023</v>
      </c>
      <c r="E2772" t="s">
        <v>15611</v>
      </c>
      <c r="M2772" t="str">
        <f t="shared" si="43"/>
        <v>B.XX</v>
      </c>
    </row>
    <row r="2773" spans="2:13" x14ac:dyDescent="0.2">
      <c r="B2773" t="s">
        <v>1220</v>
      </c>
      <c r="C2773" t="s">
        <v>12023</v>
      </c>
      <c r="D2773" t="s">
        <v>15626</v>
      </c>
      <c r="E2773" t="s">
        <v>16393</v>
      </c>
      <c r="M2773" t="str">
        <f t="shared" si="43"/>
        <v>B.XX</v>
      </c>
    </row>
    <row r="2774" spans="2:13" x14ac:dyDescent="0.2">
      <c r="B2774" t="s">
        <v>4728</v>
      </c>
      <c r="C2774" t="s">
        <v>12023</v>
      </c>
      <c r="E2774" t="s">
        <v>15611</v>
      </c>
      <c r="M2774" t="str">
        <f t="shared" si="43"/>
        <v>B.XX</v>
      </c>
    </row>
    <row r="2775" spans="2:13" x14ac:dyDescent="0.2">
      <c r="B2775" t="s">
        <v>3132</v>
      </c>
      <c r="C2775" t="s">
        <v>12023</v>
      </c>
      <c r="D2775" t="s">
        <v>16394</v>
      </c>
      <c r="E2775" t="s">
        <v>9124</v>
      </c>
      <c r="M2775" t="str">
        <f t="shared" si="43"/>
        <v>B.XX</v>
      </c>
    </row>
    <row r="2776" spans="2:13" x14ac:dyDescent="0.2">
      <c r="B2776" t="s">
        <v>8132</v>
      </c>
      <c r="C2776" t="s">
        <v>12023</v>
      </c>
      <c r="E2776" t="s">
        <v>15611</v>
      </c>
      <c r="M2776" t="str">
        <f t="shared" si="43"/>
        <v>B.XX</v>
      </c>
    </row>
    <row r="2777" spans="2:13" x14ac:dyDescent="0.2">
      <c r="B2777" t="s">
        <v>8133</v>
      </c>
      <c r="C2777" t="s">
        <v>12034</v>
      </c>
      <c r="E2777" t="s">
        <v>15611</v>
      </c>
      <c r="M2777" t="str">
        <f t="shared" si="43"/>
        <v>B.VII</v>
      </c>
    </row>
    <row r="2778" spans="2:13" x14ac:dyDescent="0.2">
      <c r="B2778" t="s">
        <v>8134</v>
      </c>
      <c r="C2778" t="s">
        <v>12034</v>
      </c>
      <c r="E2778" t="s">
        <v>15611</v>
      </c>
      <c r="M2778" t="str">
        <f t="shared" si="43"/>
        <v>B.VII</v>
      </c>
    </row>
    <row r="2779" spans="2:13" x14ac:dyDescent="0.2">
      <c r="B2779" t="s">
        <v>8135</v>
      </c>
      <c r="C2779" t="s">
        <v>12034</v>
      </c>
      <c r="E2779" t="s">
        <v>15611</v>
      </c>
      <c r="M2779" t="str">
        <f t="shared" si="43"/>
        <v>B.VII</v>
      </c>
    </row>
    <row r="2780" spans="2:13" x14ac:dyDescent="0.2">
      <c r="B2780" t="s">
        <v>8136</v>
      </c>
      <c r="C2780" t="s">
        <v>12034</v>
      </c>
      <c r="E2780" t="s">
        <v>15611</v>
      </c>
      <c r="M2780" t="str">
        <f t="shared" si="43"/>
        <v>B.VII</v>
      </c>
    </row>
    <row r="2781" spans="2:13" x14ac:dyDescent="0.2">
      <c r="B2781" t="s">
        <v>8137</v>
      </c>
      <c r="C2781" t="s">
        <v>12034</v>
      </c>
      <c r="E2781" t="s">
        <v>15611</v>
      </c>
      <c r="M2781" t="str">
        <f t="shared" si="43"/>
        <v>B.VII</v>
      </c>
    </row>
    <row r="2782" spans="2:13" x14ac:dyDescent="0.2">
      <c r="B2782" t="s">
        <v>201</v>
      </c>
      <c r="C2782" t="s">
        <v>12034</v>
      </c>
      <c r="E2782" t="s">
        <v>16395</v>
      </c>
      <c r="M2782" t="str">
        <f t="shared" si="43"/>
        <v>B.VII</v>
      </c>
    </row>
    <row r="2783" spans="2:13" x14ac:dyDescent="0.2">
      <c r="B2783" t="s">
        <v>796</v>
      </c>
      <c r="C2783" t="s">
        <v>12034</v>
      </c>
      <c r="E2783" t="s">
        <v>16396</v>
      </c>
      <c r="M2783" t="str">
        <f t="shared" si="43"/>
        <v>B.VII</v>
      </c>
    </row>
    <row r="2784" spans="2:13" x14ac:dyDescent="0.2">
      <c r="B2784" t="s">
        <v>199</v>
      </c>
      <c r="C2784" t="s">
        <v>12034</v>
      </c>
      <c r="E2784" t="s">
        <v>16397</v>
      </c>
      <c r="M2784" t="str">
        <f t="shared" si="43"/>
        <v>B.VII</v>
      </c>
    </row>
    <row r="2785" spans="2:13" x14ac:dyDescent="0.2">
      <c r="B2785" t="s">
        <v>8138</v>
      </c>
      <c r="C2785" t="s">
        <v>12034</v>
      </c>
      <c r="E2785" t="s">
        <v>15611</v>
      </c>
      <c r="M2785" t="str">
        <f t="shared" si="43"/>
        <v>B.VII</v>
      </c>
    </row>
    <row r="2786" spans="2:13" x14ac:dyDescent="0.2">
      <c r="B2786" t="s">
        <v>8139</v>
      </c>
      <c r="C2786" t="s">
        <v>12034</v>
      </c>
      <c r="E2786" t="s">
        <v>15611</v>
      </c>
      <c r="M2786" t="str">
        <f t="shared" si="43"/>
        <v>B.VII</v>
      </c>
    </row>
    <row r="2787" spans="2:13" x14ac:dyDescent="0.2">
      <c r="B2787" t="s">
        <v>200</v>
      </c>
      <c r="C2787" t="s">
        <v>12034</v>
      </c>
      <c r="E2787" t="s">
        <v>16397</v>
      </c>
      <c r="M2787" t="str">
        <f t="shared" si="43"/>
        <v>B.VII</v>
      </c>
    </row>
    <row r="2788" spans="2:13" x14ac:dyDescent="0.2">
      <c r="B2788" t="s">
        <v>8140</v>
      </c>
      <c r="C2788" t="s">
        <v>12034</v>
      </c>
      <c r="E2788" t="s">
        <v>15611</v>
      </c>
      <c r="M2788" t="str">
        <f t="shared" si="43"/>
        <v>B.VII</v>
      </c>
    </row>
    <row r="2789" spans="2:13" x14ac:dyDescent="0.2">
      <c r="B2789" t="s">
        <v>797</v>
      </c>
      <c r="C2789" t="s">
        <v>12034</v>
      </c>
      <c r="E2789" t="s">
        <v>16398</v>
      </c>
      <c r="M2789" t="str">
        <f t="shared" si="43"/>
        <v>B.VII</v>
      </c>
    </row>
    <row r="2790" spans="2:13" x14ac:dyDescent="0.2">
      <c r="B2790" t="s">
        <v>5595</v>
      </c>
      <c r="C2790" t="s">
        <v>12034</v>
      </c>
      <c r="D2790" t="s">
        <v>14035</v>
      </c>
      <c r="E2790" t="s">
        <v>16399</v>
      </c>
      <c r="M2790" t="str">
        <f t="shared" si="43"/>
        <v>B.VII</v>
      </c>
    </row>
    <row r="2791" spans="2:13" x14ac:dyDescent="0.2">
      <c r="B2791" t="s">
        <v>8141</v>
      </c>
      <c r="C2791" t="s">
        <v>12034</v>
      </c>
      <c r="E2791" t="s">
        <v>15611</v>
      </c>
      <c r="M2791" t="str">
        <f t="shared" si="43"/>
        <v>B.VII</v>
      </c>
    </row>
    <row r="2792" spans="2:13" x14ac:dyDescent="0.2">
      <c r="B2792" t="s">
        <v>4733</v>
      </c>
      <c r="C2792" t="s">
        <v>12034</v>
      </c>
      <c r="E2792" t="s">
        <v>16400</v>
      </c>
      <c r="M2792" t="str">
        <f t="shared" si="43"/>
        <v>B.VII</v>
      </c>
    </row>
    <row r="2793" spans="2:13" x14ac:dyDescent="0.2">
      <c r="B2793" t="s">
        <v>798</v>
      </c>
      <c r="C2793" t="s">
        <v>12034</v>
      </c>
      <c r="E2793" t="s">
        <v>16401</v>
      </c>
      <c r="M2793" t="str">
        <f t="shared" si="43"/>
        <v>B.VII</v>
      </c>
    </row>
    <row r="2794" spans="2:13" x14ac:dyDescent="0.2">
      <c r="B2794" t="s">
        <v>799</v>
      </c>
      <c r="C2794" t="s">
        <v>12034</v>
      </c>
      <c r="E2794" t="s">
        <v>16402</v>
      </c>
      <c r="M2794" t="str">
        <f t="shared" si="43"/>
        <v>B.VII</v>
      </c>
    </row>
    <row r="2795" spans="2:13" x14ac:dyDescent="0.2">
      <c r="B2795" t="s">
        <v>8142</v>
      </c>
      <c r="C2795" t="s">
        <v>12034</v>
      </c>
      <c r="E2795" t="s">
        <v>15611</v>
      </c>
      <c r="M2795" t="str">
        <f t="shared" si="43"/>
        <v>B.VII</v>
      </c>
    </row>
    <row r="2796" spans="2:13" x14ac:dyDescent="0.2">
      <c r="B2796" t="s">
        <v>8143</v>
      </c>
      <c r="C2796" t="s">
        <v>12034</v>
      </c>
      <c r="E2796" t="s">
        <v>15611</v>
      </c>
      <c r="M2796" t="str">
        <f t="shared" si="43"/>
        <v>B.VII</v>
      </c>
    </row>
    <row r="2797" spans="2:13" x14ac:dyDescent="0.2">
      <c r="B2797" t="s">
        <v>3278</v>
      </c>
      <c r="C2797" t="s">
        <v>12034</v>
      </c>
      <c r="E2797" t="s">
        <v>14026</v>
      </c>
      <c r="M2797" t="str">
        <f t="shared" si="43"/>
        <v>B.VII</v>
      </c>
    </row>
    <row r="2798" spans="2:13" x14ac:dyDescent="0.2">
      <c r="B2798" t="s">
        <v>3279</v>
      </c>
      <c r="C2798" t="s">
        <v>12034</v>
      </c>
      <c r="E2798" t="s">
        <v>16403</v>
      </c>
      <c r="M2798" t="str">
        <f t="shared" si="43"/>
        <v>B.VII</v>
      </c>
    </row>
    <row r="2799" spans="2:13" x14ac:dyDescent="0.2">
      <c r="B2799" t="s">
        <v>8144</v>
      </c>
      <c r="C2799" t="s">
        <v>12034</v>
      </c>
      <c r="E2799" t="s">
        <v>15611</v>
      </c>
      <c r="M2799" t="str">
        <f t="shared" si="43"/>
        <v>B.VII</v>
      </c>
    </row>
    <row r="2800" spans="2:13" x14ac:dyDescent="0.2">
      <c r="B2800" t="s">
        <v>202</v>
      </c>
      <c r="C2800" t="s">
        <v>12034</v>
      </c>
      <c r="E2800" t="s">
        <v>16397</v>
      </c>
      <c r="M2800" t="str">
        <f t="shared" si="43"/>
        <v>B.VII</v>
      </c>
    </row>
    <row r="2801" spans="2:13" x14ac:dyDescent="0.2">
      <c r="B2801" t="s">
        <v>8145</v>
      </c>
      <c r="C2801" t="s">
        <v>12034</v>
      </c>
      <c r="E2801" t="s">
        <v>15611</v>
      </c>
      <c r="M2801" t="str">
        <f t="shared" si="43"/>
        <v>B.VII</v>
      </c>
    </row>
    <row r="2802" spans="2:13" x14ac:dyDescent="0.2">
      <c r="B2802" t="s">
        <v>8146</v>
      </c>
      <c r="C2802" t="s">
        <v>12023</v>
      </c>
      <c r="E2802" t="s">
        <v>15611</v>
      </c>
      <c r="M2802" t="str">
        <f t="shared" si="43"/>
        <v>B.XX</v>
      </c>
    </row>
    <row r="2803" spans="2:13" x14ac:dyDescent="0.2">
      <c r="B2803" t="s">
        <v>6282</v>
      </c>
      <c r="C2803" t="s">
        <v>12023</v>
      </c>
      <c r="E2803" t="s">
        <v>16404</v>
      </c>
      <c r="M2803" t="str">
        <f t="shared" si="43"/>
        <v>B.XX</v>
      </c>
    </row>
    <row r="2804" spans="2:13" x14ac:dyDescent="0.2">
      <c r="B2804" t="s">
        <v>8147</v>
      </c>
      <c r="C2804" t="s">
        <v>12023</v>
      </c>
      <c r="E2804" t="s">
        <v>15611</v>
      </c>
      <c r="M2804" t="str">
        <f t="shared" si="43"/>
        <v>B.XX</v>
      </c>
    </row>
    <row r="2805" spans="2:13" x14ac:dyDescent="0.2">
      <c r="B2805" t="s">
        <v>7216</v>
      </c>
      <c r="C2805" t="s">
        <v>12023</v>
      </c>
      <c r="D2805" t="s">
        <v>14408</v>
      </c>
      <c r="E2805" t="s">
        <v>14409</v>
      </c>
      <c r="M2805" t="str">
        <f t="shared" si="43"/>
        <v>B.XX</v>
      </c>
    </row>
    <row r="2806" spans="2:13" x14ac:dyDescent="0.2">
      <c r="B2806" t="s">
        <v>4518</v>
      </c>
      <c r="C2806" t="s">
        <v>12023</v>
      </c>
      <c r="D2806" t="s">
        <v>9788</v>
      </c>
      <c r="E2806" t="s">
        <v>14410</v>
      </c>
      <c r="M2806" t="str">
        <f t="shared" si="43"/>
        <v>B.XX</v>
      </c>
    </row>
    <row r="2807" spans="2:13" x14ac:dyDescent="0.2">
      <c r="B2807" t="s">
        <v>8148</v>
      </c>
      <c r="C2807" t="s">
        <v>12023</v>
      </c>
      <c r="E2807" t="s">
        <v>15611</v>
      </c>
      <c r="M2807" t="str">
        <f t="shared" si="43"/>
        <v>B.XX</v>
      </c>
    </row>
    <row r="2808" spans="2:13" x14ac:dyDescent="0.2">
      <c r="B2808" t="s">
        <v>8149</v>
      </c>
      <c r="C2808" t="s">
        <v>12023</v>
      </c>
      <c r="E2808" t="s">
        <v>15611</v>
      </c>
      <c r="M2808" t="str">
        <f t="shared" si="43"/>
        <v>B.XX</v>
      </c>
    </row>
    <row r="2809" spans="2:13" x14ac:dyDescent="0.2">
      <c r="B2809" t="s">
        <v>4745</v>
      </c>
      <c r="C2809" t="s">
        <v>12023</v>
      </c>
      <c r="E2809" t="s">
        <v>14411</v>
      </c>
      <c r="M2809" t="str">
        <f t="shared" si="43"/>
        <v>B.XX</v>
      </c>
    </row>
    <row r="2810" spans="2:13" x14ac:dyDescent="0.2">
      <c r="B2810" t="s">
        <v>8150</v>
      </c>
      <c r="C2810" t="s">
        <v>12023</v>
      </c>
      <c r="E2810" t="s">
        <v>15611</v>
      </c>
      <c r="M2810" t="str">
        <f t="shared" si="43"/>
        <v>B.XX</v>
      </c>
    </row>
    <row r="2811" spans="2:13" x14ac:dyDescent="0.2">
      <c r="B2811" t="s">
        <v>8151</v>
      </c>
      <c r="C2811" t="s">
        <v>12023</v>
      </c>
      <c r="E2811" t="s">
        <v>15611</v>
      </c>
      <c r="M2811" t="str">
        <f t="shared" si="43"/>
        <v>B.XX</v>
      </c>
    </row>
    <row r="2812" spans="2:13" x14ac:dyDescent="0.2">
      <c r="B2812" t="s">
        <v>8152</v>
      </c>
      <c r="C2812" t="s">
        <v>12023</v>
      </c>
      <c r="E2812" t="s">
        <v>15611</v>
      </c>
      <c r="M2812" t="str">
        <f t="shared" si="43"/>
        <v>B.XX</v>
      </c>
    </row>
    <row r="2813" spans="2:13" x14ac:dyDescent="0.2">
      <c r="B2813" t="s">
        <v>8178</v>
      </c>
      <c r="C2813" t="s">
        <v>12023</v>
      </c>
      <c r="E2813" t="s">
        <v>14412</v>
      </c>
      <c r="M2813" t="str">
        <f t="shared" si="43"/>
        <v>B.XX</v>
      </c>
    </row>
    <row r="2814" spans="2:13" x14ac:dyDescent="0.2">
      <c r="B2814" t="s">
        <v>8153</v>
      </c>
      <c r="C2814" t="s">
        <v>12023</v>
      </c>
      <c r="E2814" t="s">
        <v>15611</v>
      </c>
      <c r="M2814" t="str">
        <f t="shared" si="43"/>
        <v>B.XX</v>
      </c>
    </row>
    <row r="2815" spans="2:13" x14ac:dyDescent="0.2">
      <c r="B2815" t="s">
        <v>2124</v>
      </c>
      <c r="C2815" t="s">
        <v>12023</v>
      </c>
      <c r="E2815" t="s">
        <v>14077</v>
      </c>
      <c r="M2815" t="str">
        <f t="shared" si="43"/>
        <v>B.XX</v>
      </c>
    </row>
    <row r="2816" spans="2:13" x14ac:dyDescent="0.2">
      <c r="B2816" t="s">
        <v>2577</v>
      </c>
      <c r="C2816" t="s">
        <v>12023</v>
      </c>
      <c r="E2816" t="s">
        <v>13297</v>
      </c>
      <c r="M2816" t="str">
        <f t="shared" si="43"/>
        <v>B.XX</v>
      </c>
    </row>
    <row r="2817" spans="2:13" x14ac:dyDescent="0.2">
      <c r="B2817" t="s">
        <v>1214</v>
      </c>
      <c r="C2817" t="s">
        <v>12023</v>
      </c>
      <c r="D2817" t="s">
        <v>15626</v>
      </c>
      <c r="E2817" t="s">
        <v>14413</v>
      </c>
      <c r="M2817" t="str">
        <f t="shared" si="43"/>
        <v>B.XX</v>
      </c>
    </row>
    <row r="2818" spans="2:13" x14ac:dyDescent="0.2">
      <c r="B2818" t="s">
        <v>8154</v>
      </c>
      <c r="C2818" t="s">
        <v>12023</v>
      </c>
      <c r="E2818" t="s">
        <v>15611</v>
      </c>
      <c r="M2818" t="str">
        <f t="shared" ref="M2818:M2881" si="44">VLOOKUP(B2818,Andy,2,FALSE)</f>
        <v>B.XX</v>
      </c>
    </row>
    <row r="2819" spans="2:13" x14ac:dyDescent="0.2">
      <c r="B2819" t="s">
        <v>8155</v>
      </c>
      <c r="C2819" t="s">
        <v>12023</v>
      </c>
      <c r="E2819" t="s">
        <v>15611</v>
      </c>
      <c r="M2819" t="str">
        <f t="shared" si="44"/>
        <v>B.XX</v>
      </c>
    </row>
    <row r="2820" spans="2:13" x14ac:dyDescent="0.2">
      <c r="B2820" t="s">
        <v>1543</v>
      </c>
      <c r="C2820" t="s">
        <v>12023</v>
      </c>
      <c r="D2820" t="s">
        <v>14414</v>
      </c>
      <c r="E2820" t="s">
        <v>14415</v>
      </c>
      <c r="M2820" t="str">
        <f t="shared" si="44"/>
        <v>B.XX</v>
      </c>
    </row>
    <row r="2821" spans="2:13" x14ac:dyDescent="0.2">
      <c r="B2821" t="s">
        <v>3138</v>
      </c>
      <c r="C2821" t="s">
        <v>12023</v>
      </c>
      <c r="D2821" t="s">
        <v>16386</v>
      </c>
      <c r="E2821" t="s">
        <v>9124</v>
      </c>
      <c r="M2821" t="str">
        <f t="shared" si="44"/>
        <v>B.XX</v>
      </c>
    </row>
    <row r="2822" spans="2:13" x14ac:dyDescent="0.2">
      <c r="B2822" t="s">
        <v>5094</v>
      </c>
      <c r="C2822" t="s">
        <v>12023</v>
      </c>
      <c r="D2822" t="s">
        <v>14416</v>
      </c>
      <c r="E2822" t="s">
        <v>14417</v>
      </c>
      <c r="M2822" t="str">
        <f t="shared" si="44"/>
        <v>B.XX</v>
      </c>
    </row>
    <row r="2823" spans="2:13" x14ac:dyDescent="0.2">
      <c r="B2823" t="s">
        <v>1892</v>
      </c>
      <c r="C2823" t="s">
        <v>12023</v>
      </c>
      <c r="D2823" t="s">
        <v>14418</v>
      </c>
      <c r="E2823" t="s">
        <v>10930</v>
      </c>
      <c r="M2823" t="str">
        <f t="shared" si="44"/>
        <v>B.XX</v>
      </c>
    </row>
    <row r="2824" spans="2:13" x14ac:dyDescent="0.2">
      <c r="B2824" t="s">
        <v>2775</v>
      </c>
      <c r="C2824" t="s">
        <v>12023</v>
      </c>
      <c r="D2824" t="s">
        <v>14419</v>
      </c>
      <c r="E2824" t="s">
        <v>10880</v>
      </c>
      <c r="M2824" t="str">
        <f t="shared" si="44"/>
        <v>B.XX</v>
      </c>
    </row>
    <row r="2825" spans="2:13" x14ac:dyDescent="0.2">
      <c r="B2825" t="s">
        <v>4946</v>
      </c>
      <c r="C2825" t="s">
        <v>12023</v>
      </c>
      <c r="D2825" t="s">
        <v>12809</v>
      </c>
      <c r="E2825" t="s">
        <v>14420</v>
      </c>
      <c r="M2825" t="str">
        <f t="shared" si="44"/>
        <v>B.XX</v>
      </c>
    </row>
    <row r="2826" spans="2:13" x14ac:dyDescent="0.2">
      <c r="B2826" t="s">
        <v>1523</v>
      </c>
      <c r="C2826" t="s">
        <v>12023</v>
      </c>
      <c r="D2826" t="s">
        <v>9788</v>
      </c>
      <c r="E2826" t="s">
        <v>14421</v>
      </c>
      <c r="M2826" t="str">
        <f t="shared" si="44"/>
        <v>B.XX</v>
      </c>
    </row>
    <row r="2827" spans="2:13" x14ac:dyDescent="0.2">
      <c r="B2827" t="s">
        <v>1282</v>
      </c>
      <c r="C2827" t="s">
        <v>12023</v>
      </c>
      <c r="D2827">
        <v>608</v>
      </c>
      <c r="E2827" t="s">
        <v>14422</v>
      </c>
      <c r="M2827" t="str">
        <f t="shared" si="44"/>
        <v>B.XX</v>
      </c>
    </row>
    <row r="2828" spans="2:13" x14ac:dyDescent="0.2">
      <c r="B2828" t="s">
        <v>1925</v>
      </c>
      <c r="C2828" t="s">
        <v>12023</v>
      </c>
      <c r="D2828" t="s">
        <v>14040</v>
      </c>
      <c r="E2828" t="s">
        <v>10228</v>
      </c>
      <c r="M2828" t="str">
        <f t="shared" si="44"/>
        <v>B.XX</v>
      </c>
    </row>
    <row r="2829" spans="2:13" x14ac:dyDescent="0.2">
      <c r="B2829" t="s">
        <v>5784</v>
      </c>
      <c r="C2829" t="s">
        <v>12023</v>
      </c>
      <c r="D2829" t="s">
        <v>15239</v>
      </c>
      <c r="E2829" t="s">
        <v>11743</v>
      </c>
      <c r="M2829" t="str">
        <f t="shared" si="44"/>
        <v>B.XX</v>
      </c>
    </row>
    <row r="2830" spans="2:13" x14ac:dyDescent="0.2">
      <c r="B2830" t="s">
        <v>1019</v>
      </c>
      <c r="C2830" t="s">
        <v>12023</v>
      </c>
      <c r="D2830" t="s">
        <v>14423</v>
      </c>
      <c r="E2830" t="s">
        <v>14424</v>
      </c>
      <c r="M2830" t="str">
        <f t="shared" si="44"/>
        <v>B.XX</v>
      </c>
    </row>
    <row r="2831" spans="2:13" x14ac:dyDescent="0.2">
      <c r="B2831" t="s">
        <v>1484</v>
      </c>
      <c r="C2831" t="s">
        <v>12023</v>
      </c>
      <c r="D2831" t="s">
        <v>16345</v>
      </c>
      <c r="E2831" t="s">
        <v>14425</v>
      </c>
      <c r="M2831" t="str">
        <f t="shared" si="44"/>
        <v>B.XX</v>
      </c>
    </row>
    <row r="2832" spans="2:13" x14ac:dyDescent="0.2">
      <c r="B2832" t="s">
        <v>3098</v>
      </c>
      <c r="C2832" t="s">
        <v>12023</v>
      </c>
      <c r="D2832" t="s">
        <v>14419</v>
      </c>
      <c r="E2832" t="s">
        <v>9777</v>
      </c>
      <c r="M2832" t="str">
        <f t="shared" si="44"/>
        <v>B.XX</v>
      </c>
    </row>
    <row r="2833" spans="2:13" x14ac:dyDescent="0.2">
      <c r="B2833" t="s">
        <v>3139</v>
      </c>
      <c r="C2833" t="s">
        <v>12023</v>
      </c>
      <c r="D2833" t="s">
        <v>14426</v>
      </c>
      <c r="E2833" t="s">
        <v>9124</v>
      </c>
      <c r="M2833" t="str">
        <f t="shared" si="44"/>
        <v>B.XX</v>
      </c>
    </row>
    <row r="2834" spans="2:13" x14ac:dyDescent="0.2">
      <c r="B2834" t="s">
        <v>2580</v>
      </c>
      <c r="C2834" t="s">
        <v>12023</v>
      </c>
      <c r="E2834" t="s">
        <v>14427</v>
      </c>
      <c r="M2834" t="str">
        <f t="shared" si="44"/>
        <v>B.XX</v>
      </c>
    </row>
    <row r="2835" spans="2:13" x14ac:dyDescent="0.2">
      <c r="B2835" t="s">
        <v>1525</v>
      </c>
      <c r="C2835" t="s">
        <v>12023</v>
      </c>
      <c r="D2835" t="s">
        <v>12787</v>
      </c>
      <c r="E2835" t="s">
        <v>14428</v>
      </c>
      <c r="M2835" t="str">
        <f t="shared" si="44"/>
        <v>B.XX</v>
      </c>
    </row>
    <row r="2836" spans="2:13" x14ac:dyDescent="0.2">
      <c r="B2836" t="s">
        <v>4821</v>
      </c>
      <c r="C2836" t="s">
        <v>12023</v>
      </c>
      <c r="D2836">
        <v>608</v>
      </c>
      <c r="E2836" t="s">
        <v>12953</v>
      </c>
      <c r="M2836" t="str">
        <f t="shared" si="44"/>
        <v>B.XX</v>
      </c>
    </row>
    <row r="2837" spans="2:13" x14ac:dyDescent="0.2">
      <c r="B2837" t="s">
        <v>1039</v>
      </c>
      <c r="C2837" t="s">
        <v>12023</v>
      </c>
      <c r="D2837">
        <v>608</v>
      </c>
      <c r="E2837" t="s">
        <v>14429</v>
      </c>
      <c r="M2837" t="str">
        <f t="shared" si="44"/>
        <v>B.XX</v>
      </c>
    </row>
    <row r="2838" spans="2:13" x14ac:dyDescent="0.2">
      <c r="B2838" t="s">
        <v>2582</v>
      </c>
      <c r="C2838" t="s">
        <v>12023</v>
      </c>
      <c r="D2838" t="s">
        <v>14037</v>
      </c>
      <c r="E2838" t="s">
        <v>11704</v>
      </c>
      <c r="M2838" t="str">
        <f t="shared" si="44"/>
        <v>B.XX</v>
      </c>
    </row>
    <row r="2839" spans="2:13" x14ac:dyDescent="0.2">
      <c r="B2839" t="s">
        <v>3916</v>
      </c>
      <c r="C2839" t="s">
        <v>12023</v>
      </c>
      <c r="D2839" t="s">
        <v>14430</v>
      </c>
      <c r="E2839" t="s">
        <v>10037</v>
      </c>
      <c r="M2839" t="str">
        <f t="shared" si="44"/>
        <v>B.XX</v>
      </c>
    </row>
    <row r="2840" spans="2:13" x14ac:dyDescent="0.2">
      <c r="B2840" t="s">
        <v>3131</v>
      </c>
      <c r="C2840" t="s">
        <v>12023</v>
      </c>
      <c r="D2840" t="s">
        <v>14414</v>
      </c>
      <c r="E2840" t="s">
        <v>9124</v>
      </c>
      <c r="M2840" t="str">
        <f t="shared" si="44"/>
        <v>B.XX</v>
      </c>
    </row>
    <row r="2841" spans="2:13" x14ac:dyDescent="0.2">
      <c r="B2841" t="s">
        <v>1022</v>
      </c>
      <c r="C2841" t="s">
        <v>12023</v>
      </c>
      <c r="D2841">
        <v>608</v>
      </c>
      <c r="E2841" t="s">
        <v>14431</v>
      </c>
      <c r="M2841" t="str">
        <f t="shared" si="44"/>
        <v>B.XX</v>
      </c>
    </row>
    <row r="2842" spans="2:13" x14ac:dyDescent="0.2">
      <c r="B2842" t="s">
        <v>1244</v>
      </c>
      <c r="C2842" t="s">
        <v>12023</v>
      </c>
      <c r="D2842" t="s">
        <v>14040</v>
      </c>
      <c r="E2842" t="s">
        <v>14432</v>
      </c>
      <c r="M2842" t="str">
        <f t="shared" si="44"/>
        <v>B.XX</v>
      </c>
    </row>
    <row r="2843" spans="2:13" x14ac:dyDescent="0.2">
      <c r="B2843" t="s">
        <v>4888</v>
      </c>
      <c r="C2843" t="s">
        <v>12023</v>
      </c>
      <c r="D2843" t="s">
        <v>14433</v>
      </c>
      <c r="E2843" t="s">
        <v>14434</v>
      </c>
      <c r="M2843" t="str">
        <f t="shared" si="44"/>
        <v>B.XX</v>
      </c>
    </row>
    <row r="2844" spans="2:13" x14ac:dyDescent="0.2">
      <c r="B2844" t="s">
        <v>1460</v>
      </c>
      <c r="C2844" t="s">
        <v>12023</v>
      </c>
      <c r="D2844" t="s">
        <v>16345</v>
      </c>
      <c r="E2844" t="s">
        <v>14435</v>
      </c>
      <c r="M2844" t="str">
        <f t="shared" si="44"/>
        <v>B.XX</v>
      </c>
    </row>
    <row r="2845" spans="2:13" x14ac:dyDescent="0.2">
      <c r="B2845" t="s">
        <v>2117</v>
      </c>
      <c r="C2845" t="s">
        <v>12023</v>
      </c>
      <c r="D2845" t="s">
        <v>11096</v>
      </c>
      <c r="E2845" t="s">
        <v>11612</v>
      </c>
      <c r="M2845" t="str">
        <f t="shared" si="44"/>
        <v>B.XX</v>
      </c>
    </row>
    <row r="2846" spans="2:13" x14ac:dyDescent="0.2">
      <c r="B2846" t="s">
        <v>3133</v>
      </c>
      <c r="C2846" t="s">
        <v>12023</v>
      </c>
      <c r="D2846" t="s">
        <v>14040</v>
      </c>
      <c r="E2846" t="s">
        <v>9124</v>
      </c>
      <c r="M2846" t="str">
        <f t="shared" si="44"/>
        <v>B.XX</v>
      </c>
    </row>
    <row r="2847" spans="2:13" x14ac:dyDescent="0.2">
      <c r="B2847" t="s">
        <v>5620</v>
      </c>
      <c r="C2847" t="s">
        <v>1606</v>
      </c>
      <c r="D2847" t="s">
        <v>15626</v>
      </c>
      <c r="E2847" t="s">
        <v>14436</v>
      </c>
      <c r="M2847" t="str">
        <f t="shared" si="44"/>
        <v>B.25</v>
      </c>
    </row>
    <row r="2848" spans="2:13" x14ac:dyDescent="0.2">
      <c r="B2848" t="s">
        <v>8156</v>
      </c>
      <c r="C2848" t="s">
        <v>1606</v>
      </c>
      <c r="E2848" t="s">
        <v>15611</v>
      </c>
      <c r="M2848" t="str">
        <f t="shared" si="44"/>
        <v>B.25</v>
      </c>
    </row>
    <row r="2849" spans="2:13" x14ac:dyDescent="0.2">
      <c r="B2849" t="s">
        <v>8157</v>
      </c>
      <c r="C2849" t="s">
        <v>1606</v>
      </c>
      <c r="E2849" t="s">
        <v>15611</v>
      </c>
      <c r="M2849" t="str">
        <f t="shared" si="44"/>
        <v>B.25</v>
      </c>
    </row>
    <row r="2850" spans="2:13" x14ac:dyDescent="0.2">
      <c r="B2850" t="s">
        <v>8158</v>
      </c>
      <c r="C2850" t="s">
        <v>1606</v>
      </c>
      <c r="E2850" t="s">
        <v>15611</v>
      </c>
      <c r="M2850" t="str">
        <f t="shared" si="44"/>
        <v>B.25</v>
      </c>
    </row>
    <row r="2851" spans="2:13" x14ac:dyDescent="0.2">
      <c r="B2851" t="s">
        <v>8159</v>
      </c>
      <c r="C2851" t="s">
        <v>1606</v>
      </c>
      <c r="E2851" t="s">
        <v>15611</v>
      </c>
      <c r="M2851" t="str">
        <f t="shared" si="44"/>
        <v>B.25</v>
      </c>
    </row>
    <row r="2852" spans="2:13" x14ac:dyDescent="0.2">
      <c r="B2852" t="s">
        <v>8160</v>
      </c>
      <c r="C2852" t="s">
        <v>1606</v>
      </c>
      <c r="E2852" t="s">
        <v>15611</v>
      </c>
      <c r="M2852" t="str">
        <f t="shared" si="44"/>
        <v>B.25</v>
      </c>
    </row>
    <row r="2853" spans="2:13" x14ac:dyDescent="0.2">
      <c r="B2853" t="s">
        <v>8777</v>
      </c>
      <c r="C2853" t="s">
        <v>1606</v>
      </c>
      <c r="E2853" t="s">
        <v>10279</v>
      </c>
      <c r="M2853" t="str">
        <f t="shared" si="44"/>
        <v>B.25</v>
      </c>
    </row>
    <row r="2854" spans="2:13" x14ac:dyDescent="0.2">
      <c r="B2854" t="s">
        <v>8161</v>
      </c>
      <c r="C2854" t="s">
        <v>1606</v>
      </c>
      <c r="E2854" t="s">
        <v>14437</v>
      </c>
      <c r="M2854" t="str">
        <f t="shared" si="44"/>
        <v>B.25</v>
      </c>
    </row>
    <row r="2855" spans="2:13" x14ac:dyDescent="0.2">
      <c r="B2855" t="s">
        <v>8729</v>
      </c>
      <c r="C2855" t="s">
        <v>1606</v>
      </c>
      <c r="E2855" t="s">
        <v>12959</v>
      </c>
      <c r="M2855" t="str">
        <f t="shared" si="44"/>
        <v>B.25</v>
      </c>
    </row>
    <row r="2856" spans="2:13" x14ac:dyDescent="0.2">
      <c r="B2856" t="s">
        <v>6459</v>
      </c>
      <c r="C2856" t="s">
        <v>1606</v>
      </c>
      <c r="E2856" t="s">
        <v>11783</v>
      </c>
      <c r="M2856" t="str">
        <f t="shared" si="44"/>
        <v>B.25</v>
      </c>
    </row>
    <row r="2857" spans="2:13" x14ac:dyDescent="0.2">
      <c r="B2857" t="s">
        <v>8162</v>
      </c>
      <c r="C2857" t="s">
        <v>1606</v>
      </c>
      <c r="E2857" t="s">
        <v>15611</v>
      </c>
      <c r="M2857" t="str">
        <f t="shared" si="44"/>
        <v>B.25</v>
      </c>
    </row>
    <row r="2858" spans="2:13" x14ac:dyDescent="0.2">
      <c r="B2858" t="s">
        <v>1363</v>
      </c>
      <c r="C2858" t="s">
        <v>1606</v>
      </c>
      <c r="E2858" t="s">
        <v>14438</v>
      </c>
      <c r="M2858" t="str">
        <f t="shared" si="44"/>
        <v>B.25</v>
      </c>
    </row>
    <row r="2859" spans="2:13" x14ac:dyDescent="0.2">
      <c r="B2859" t="s">
        <v>6532</v>
      </c>
      <c r="C2859" t="s">
        <v>1606</v>
      </c>
      <c r="D2859" t="s">
        <v>13984</v>
      </c>
      <c r="E2859" t="s">
        <v>13865</v>
      </c>
      <c r="M2859" t="str">
        <f t="shared" si="44"/>
        <v>B.25</v>
      </c>
    </row>
    <row r="2860" spans="2:13" x14ac:dyDescent="0.2">
      <c r="B2860" t="s">
        <v>1412</v>
      </c>
      <c r="C2860" t="s">
        <v>1606</v>
      </c>
      <c r="D2860" t="s">
        <v>15626</v>
      </c>
      <c r="E2860" t="s">
        <v>14439</v>
      </c>
      <c r="M2860" t="str">
        <f t="shared" si="44"/>
        <v>B.25</v>
      </c>
    </row>
    <row r="2861" spans="2:13" x14ac:dyDescent="0.2">
      <c r="B2861" t="s">
        <v>6460</v>
      </c>
      <c r="C2861" t="s">
        <v>1606</v>
      </c>
      <c r="E2861" t="s">
        <v>11783</v>
      </c>
      <c r="M2861" t="str">
        <f t="shared" si="44"/>
        <v>B.25</v>
      </c>
    </row>
    <row r="2862" spans="2:13" x14ac:dyDescent="0.2">
      <c r="B2862" t="s">
        <v>8778</v>
      </c>
      <c r="C2862" t="s">
        <v>1606</v>
      </c>
      <c r="E2862" t="s">
        <v>10279</v>
      </c>
      <c r="M2862" t="str">
        <f t="shared" si="44"/>
        <v>B.25</v>
      </c>
    </row>
    <row r="2863" spans="2:13" x14ac:dyDescent="0.2">
      <c r="B2863" t="s">
        <v>8779</v>
      </c>
      <c r="C2863" t="s">
        <v>1606</v>
      </c>
      <c r="E2863" t="s">
        <v>10279</v>
      </c>
      <c r="M2863" t="str">
        <f t="shared" si="44"/>
        <v>B.25</v>
      </c>
    </row>
    <row r="2864" spans="2:13" x14ac:dyDescent="0.2">
      <c r="B2864" t="s">
        <v>6524</v>
      </c>
      <c r="C2864" t="s">
        <v>1606</v>
      </c>
      <c r="D2864" t="s">
        <v>14440</v>
      </c>
      <c r="E2864" t="s">
        <v>13865</v>
      </c>
      <c r="M2864" t="str">
        <f t="shared" si="44"/>
        <v>B.25</v>
      </c>
    </row>
    <row r="2865" spans="2:13" x14ac:dyDescent="0.2">
      <c r="B2865" t="s">
        <v>4960</v>
      </c>
      <c r="C2865" t="s">
        <v>1606</v>
      </c>
      <c r="D2865" t="s">
        <v>12787</v>
      </c>
      <c r="E2865" t="s">
        <v>14441</v>
      </c>
      <c r="M2865" t="str">
        <f t="shared" si="44"/>
        <v>B.25</v>
      </c>
    </row>
    <row r="2866" spans="2:13" x14ac:dyDescent="0.2">
      <c r="B2866" t="s">
        <v>2095</v>
      </c>
      <c r="C2866" t="s">
        <v>1606</v>
      </c>
      <c r="E2866" t="s">
        <v>14442</v>
      </c>
      <c r="M2866" t="str">
        <f t="shared" si="44"/>
        <v>B.25</v>
      </c>
    </row>
    <row r="2867" spans="2:13" x14ac:dyDescent="0.2">
      <c r="B2867" t="s">
        <v>1463</v>
      </c>
      <c r="C2867" t="s">
        <v>1606</v>
      </c>
      <c r="D2867">
        <v>139</v>
      </c>
      <c r="E2867" t="s">
        <v>14443</v>
      </c>
      <c r="M2867" t="str">
        <f t="shared" si="44"/>
        <v>B.25</v>
      </c>
    </row>
    <row r="2868" spans="2:13" x14ac:dyDescent="0.2">
      <c r="B2868" t="s">
        <v>6526</v>
      </c>
      <c r="C2868" t="s">
        <v>1606</v>
      </c>
      <c r="D2868" t="s">
        <v>14444</v>
      </c>
      <c r="E2868" t="s">
        <v>13865</v>
      </c>
      <c r="M2868" t="str">
        <f t="shared" si="44"/>
        <v>B.25</v>
      </c>
    </row>
    <row r="2869" spans="2:13" x14ac:dyDescent="0.2">
      <c r="B2869" t="s">
        <v>1063</v>
      </c>
      <c r="C2869" t="s">
        <v>1606</v>
      </c>
      <c r="D2869">
        <v>139</v>
      </c>
      <c r="E2869" t="s">
        <v>14445</v>
      </c>
      <c r="M2869" t="str">
        <f t="shared" si="44"/>
        <v>B.25</v>
      </c>
    </row>
    <row r="2870" spans="2:13" x14ac:dyDescent="0.2">
      <c r="B2870" t="s">
        <v>5398</v>
      </c>
      <c r="C2870" t="s">
        <v>1606</v>
      </c>
      <c r="D2870">
        <v>608</v>
      </c>
      <c r="E2870" t="s">
        <v>14446</v>
      </c>
      <c r="M2870" t="str">
        <f t="shared" si="44"/>
        <v>B.25</v>
      </c>
    </row>
    <row r="2871" spans="2:13" x14ac:dyDescent="0.2">
      <c r="B2871" t="s">
        <v>5428</v>
      </c>
      <c r="C2871" t="s">
        <v>1606</v>
      </c>
      <c r="D2871" t="s">
        <v>16361</v>
      </c>
      <c r="E2871" t="s">
        <v>14447</v>
      </c>
      <c r="M2871" t="str">
        <f t="shared" si="44"/>
        <v>B.25</v>
      </c>
    </row>
    <row r="2872" spans="2:13" x14ac:dyDescent="0.2">
      <c r="B2872" t="s">
        <v>6452</v>
      </c>
      <c r="C2872" t="s">
        <v>1606</v>
      </c>
      <c r="D2872" t="s">
        <v>14448</v>
      </c>
      <c r="E2872" t="s">
        <v>11783</v>
      </c>
      <c r="M2872" t="str">
        <f t="shared" si="44"/>
        <v>B.25</v>
      </c>
    </row>
    <row r="2873" spans="2:13" x14ac:dyDescent="0.2">
      <c r="B2873" t="s">
        <v>4958</v>
      </c>
      <c r="C2873" t="s">
        <v>1606</v>
      </c>
      <c r="D2873">
        <v>608</v>
      </c>
      <c r="E2873" t="s">
        <v>14449</v>
      </c>
      <c r="M2873" t="str">
        <f t="shared" si="44"/>
        <v>B.25</v>
      </c>
    </row>
    <row r="2874" spans="2:13" x14ac:dyDescent="0.2">
      <c r="B2874" t="s">
        <v>5470</v>
      </c>
      <c r="C2874" t="s">
        <v>1606</v>
      </c>
      <c r="D2874" t="s">
        <v>14450</v>
      </c>
      <c r="E2874" t="s">
        <v>14451</v>
      </c>
      <c r="M2874" t="str">
        <f t="shared" si="44"/>
        <v>B.25</v>
      </c>
    </row>
    <row r="2875" spans="2:13" x14ac:dyDescent="0.2">
      <c r="B2875" t="s">
        <v>833</v>
      </c>
      <c r="C2875" t="s">
        <v>1606</v>
      </c>
      <c r="E2875" t="s">
        <v>14452</v>
      </c>
      <c r="M2875" t="str">
        <f t="shared" si="44"/>
        <v>B.25</v>
      </c>
    </row>
    <row r="2876" spans="2:13" x14ac:dyDescent="0.2">
      <c r="B2876" t="s">
        <v>6479</v>
      </c>
      <c r="C2876" t="s">
        <v>1606</v>
      </c>
      <c r="D2876" t="s">
        <v>14453</v>
      </c>
      <c r="E2876" t="s">
        <v>13719</v>
      </c>
      <c r="M2876" t="str">
        <f t="shared" si="44"/>
        <v>B.25</v>
      </c>
    </row>
    <row r="2877" spans="2:13" x14ac:dyDescent="0.2">
      <c r="B2877" t="s">
        <v>1809</v>
      </c>
      <c r="C2877" t="s">
        <v>1606</v>
      </c>
      <c r="D2877" t="s">
        <v>14454</v>
      </c>
      <c r="E2877" t="s">
        <v>14455</v>
      </c>
      <c r="M2877" t="str">
        <f t="shared" si="44"/>
        <v>B.25</v>
      </c>
    </row>
    <row r="2878" spans="2:13" x14ac:dyDescent="0.2">
      <c r="B2878" t="s">
        <v>1242</v>
      </c>
      <c r="C2878" t="s">
        <v>1606</v>
      </c>
      <c r="D2878" t="s">
        <v>14433</v>
      </c>
      <c r="E2878" t="s">
        <v>14456</v>
      </c>
      <c r="M2878" t="str">
        <f t="shared" si="44"/>
        <v>B.25</v>
      </c>
    </row>
    <row r="2879" spans="2:13" x14ac:dyDescent="0.2">
      <c r="B2879" t="s">
        <v>6461</v>
      </c>
      <c r="C2879" t="s">
        <v>1606</v>
      </c>
      <c r="E2879" t="s">
        <v>11783</v>
      </c>
      <c r="M2879" t="str">
        <f t="shared" si="44"/>
        <v>B.25</v>
      </c>
    </row>
    <row r="2880" spans="2:13" x14ac:dyDescent="0.2">
      <c r="B2880" t="s">
        <v>5250</v>
      </c>
      <c r="C2880" t="s">
        <v>1606</v>
      </c>
      <c r="D2880" t="s">
        <v>14457</v>
      </c>
      <c r="E2880" t="s">
        <v>14458</v>
      </c>
      <c r="M2880" t="str">
        <f t="shared" si="44"/>
        <v>B.25</v>
      </c>
    </row>
    <row r="2881" spans="2:13" x14ac:dyDescent="0.2">
      <c r="B2881" t="s">
        <v>4941</v>
      </c>
      <c r="C2881" t="s">
        <v>1606</v>
      </c>
      <c r="D2881">
        <v>608</v>
      </c>
      <c r="E2881" t="s">
        <v>14459</v>
      </c>
      <c r="M2881" t="str">
        <f t="shared" si="44"/>
        <v>B.25</v>
      </c>
    </row>
    <row r="2882" spans="2:13" x14ac:dyDescent="0.2">
      <c r="B2882" t="s">
        <v>6480</v>
      </c>
      <c r="C2882" t="s">
        <v>1606</v>
      </c>
      <c r="D2882" t="s">
        <v>14460</v>
      </c>
      <c r="E2882" t="s">
        <v>13719</v>
      </c>
      <c r="M2882" t="str">
        <f t="shared" ref="M2882:M2945" si="45">VLOOKUP(B2882,Andy,2,FALSE)</f>
        <v>B.25</v>
      </c>
    </row>
    <row r="2883" spans="2:13" x14ac:dyDescent="0.2">
      <c r="B2883" t="s">
        <v>1368</v>
      </c>
      <c r="C2883" t="s">
        <v>1606</v>
      </c>
      <c r="D2883" t="s">
        <v>12787</v>
      </c>
      <c r="E2883" t="s">
        <v>14461</v>
      </c>
      <c r="M2883" t="str">
        <f t="shared" si="45"/>
        <v>B.25</v>
      </c>
    </row>
    <row r="2884" spans="2:13" x14ac:dyDescent="0.2">
      <c r="B2884" t="s">
        <v>5475</v>
      </c>
      <c r="C2884" t="s">
        <v>1606</v>
      </c>
      <c r="D2884" t="s">
        <v>14462</v>
      </c>
      <c r="E2884" t="s">
        <v>14463</v>
      </c>
      <c r="M2884" t="str">
        <f t="shared" si="45"/>
        <v>B.25</v>
      </c>
    </row>
    <row r="2885" spans="2:13" x14ac:dyDescent="0.2">
      <c r="B2885" t="s">
        <v>1149</v>
      </c>
      <c r="C2885" t="s">
        <v>1606</v>
      </c>
      <c r="D2885" t="s">
        <v>14450</v>
      </c>
      <c r="E2885" t="s">
        <v>14464</v>
      </c>
      <c r="M2885" t="str">
        <f t="shared" si="45"/>
        <v>B.25</v>
      </c>
    </row>
    <row r="2886" spans="2:13" x14ac:dyDescent="0.2">
      <c r="B2886" t="s">
        <v>6710</v>
      </c>
      <c r="C2886" t="s">
        <v>1606</v>
      </c>
      <c r="D2886" t="s">
        <v>14416</v>
      </c>
      <c r="E2886" t="s">
        <v>14000</v>
      </c>
      <c r="M2886" t="str">
        <f t="shared" si="45"/>
        <v>B.25</v>
      </c>
    </row>
    <row r="2887" spans="2:13" x14ac:dyDescent="0.2">
      <c r="B2887" t="s">
        <v>4149</v>
      </c>
      <c r="C2887" t="s">
        <v>1606</v>
      </c>
      <c r="D2887" t="s">
        <v>16694</v>
      </c>
      <c r="E2887" t="s">
        <v>14465</v>
      </c>
      <c r="M2887" t="str">
        <f t="shared" si="45"/>
        <v>B.25</v>
      </c>
    </row>
    <row r="2888" spans="2:13" x14ac:dyDescent="0.2">
      <c r="B2888" t="s">
        <v>1330</v>
      </c>
      <c r="C2888" t="s">
        <v>1606</v>
      </c>
      <c r="D2888">
        <v>608</v>
      </c>
      <c r="E2888" t="s">
        <v>14466</v>
      </c>
      <c r="M2888" t="str">
        <f t="shared" si="45"/>
        <v>B.25</v>
      </c>
    </row>
    <row r="2889" spans="2:13" x14ac:dyDescent="0.2">
      <c r="B2889" t="s">
        <v>8163</v>
      </c>
      <c r="C2889" t="s">
        <v>1606</v>
      </c>
      <c r="E2889" t="s">
        <v>15611</v>
      </c>
      <c r="M2889" t="str">
        <f t="shared" si="45"/>
        <v>B.25</v>
      </c>
    </row>
    <row r="2890" spans="2:13" x14ac:dyDescent="0.2">
      <c r="B2890" t="s">
        <v>6488</v>
      </c>
      <c r="C2890" t="s">
        <v>1606</v>
      </c>
      <c r="D2890" t="s">
        <v>14454</v>
      </c>
      <c r="E2890" t="s">
        <v>13719</v>
      </c>
      <c r="M2890" t="str">
        <f t="shared" si="45"/>
        <v>B.25</v>
      </c>
    </row>
    <row r="2891" spans="2:13" x14ac:dyDescent="0.2">
      <c r="B2891" t="s">
        <v>2131</v>
      </c>
      <c r="C2891" t="s">
        <v>1606</v>
      </c>
      <c r="D2891" t="s">
        <v>16694</v>
      </c>
      <c r="E2891" t="s">
        <v>14467</v>
      </c>
      <c r="M2891" t="str">
        <f t="shared" si="45"/>
        <v>B.25</v>
      </c>
    </row>
    <row r="2892" spans="2:13" x14ac:dyDescent="0.2">
      <c r="B2892" t="s">
        <v>5083</v>
      </c>
      <c r="C2892" t="s">
        <v>1606</v>
      </c>
      <c r="D2892" t="s">
        <v>16361</v>
      </c>
      <c r="E2892" t="s">
        <v>14468</v>
      </c>
      <c r="M2892" t="str">
        <f t="shared" si="45"/>
        <v>B.25</v>
      </c>
    </row>
    <row r="2893" spans="2:13" x14ac:dyDescent="0.2">
      <c r="B2893" t="s">
        <v>6345</v>
      </c>
      <c r="C2893" t="s">
        <v>1606</v>
      </c>
      <c r="D2893" t="s">
        <v>14433</v>
      </c>
      <c r="E2893" t="s">
        <v>14469</v>
      </c>
      <c r="M2893" t="str">
        <f t="shared" si="45"/>
        <v>B.25</v>
      </c>
    </row>
    <row r="2894" spans="2:13" x14ac:dyDescent="0.2">
      <c r="B2894" t="s">
        <v>6474</v>
      </c>
      <c r="C2894" t="s">
        <v>1606</v>
      </c>
      <c r="D2894" t="s">
        <v>14470</v>
      </c>
      <c r="E2894" t="s">
        <v>14471</v>
      </c>
      <c r="M2894" t="str">
        <f t="shared" si="45"/>
        <v>B.25</v>
      </c>
    </row>
    <row r="2895" spans="2:13" x14ac:dyDescent="0.2">
      <c r="B2895" t="s">
        <v>8164</v>
      </c>
      <c r="C2895" t="s">
        <v>1606</v>
      </c>
      <c r="E2895" t="s">
        <v>15611</v>
      </c>
      <c r="M2895" t="str">
        <f t="shared" si="45"/>
        <v>B.25</v>
      </c>
    </row>
    <row r="2896" spans="2:13" x14ac:dyDescent="0.2">
      <c r="B2896" t="s">
        <v>5100</v>
      </c>
      <c r="C2896" t="s">
        <v>1606</v>
      </c>
      <c r="D2896" t="s">
        <v>12756</v>
      </c>
      <c r="E2896" t="s">
        <v>14472</v>
      </c>
      <c r="M2896" t="str">
        <f t="shared" si="45"/>
        <v>B.25</v>
      </c>
    </row>
    <row r="2897" spans="2:13" x14ac:dyDescent="0.2">
      <c r="B2897" t="s">
        <v>8165</v>
      </c>
      <c r="C2897" t="s">
        <v>1606</v>
      </c>
      <c r="E2897" t="s">
        <v>15611</v>
      </c>
      <c r="M2897" t="str">
        <f t="shared" si="45"/>
        <v>B.25</v>
      </c>
    </row>
    <row r="2898" spans="2:13" x14ac:dyDescent="0.2">
      <c r="B2898" t="s">
        <v>5399</v>
      </c>
      <c r="C2898" t="s">
        <v>1606</v>
      </c>
      <c r="D2898">
        <v>142</v>
      </c>
      <c r="E2898" t="s">
        <v>14473</v>
      </c>
      <c r="M2898" t="str">
        <f t="shared" si="45"/>
        <v>B.25</v>
      </c>
    </row>
    <row r="2899" spans="2:13" x14ac:dyDescent="0.2">
      <c r="B2899" t="s">
        <v>8730</v>
      </c>
      <c r="C2899" t="s">
        <v>1606</v>
      </c>
      <c r="E2899" t="s">
        <v>12959</v>
      </c>
      <c r="M2899" t="str">
        <f t="shared" si="45"/>
        <v>B.25</v>
      </c>
    </row>
    <row r="2900" spans="2:13" x14ac:dyDescent="0.2">
      <c r="B2900" t="s">
        <v>8765</v>
      </c>
      <c r="C2900" t="s">
        <v>1606</v>
      </c>
      <c r="D2900" t="s">
        <v>14474</v>
      </c>
      <c r="E2900" t="s">
        <v>10279</v>
      </c>
      <c r="M2900" t="str">
        <f t="shared" si="45"/>
        <v>B.25</v>
      </c>
    </row>
    <row r="2901" spans="2:13" x14ac:dyDescent="0.2">
      <c r="B2901" t="s">
        <v>2073</v>
      </c>
      <c r="C2901" t="s">
        <v>1606</v>
      </c>
      <c r="D2901" t="s">
        <v>16361</v>
      </c>
      <c r="E2901" t="s">
        <v>10030</v>
      </c>
      <c r="M2901" t="str">
        <f t="shared" si="45"/>
        <v>B.25</v>
      </c>
    </row>
    <row r="2902" spans="2:13" x14ac:dyDescent="0.2">
      <c r="B2902" t="s">
        <v>1446</v>
      </c>
      <c r="C2902" t="s">
        <v>1606</v>
      </c>
      <c r="D2902" t="s">
        <v>14448</v>
      </c>
      <c r="E2902" t="s">
        <v>14475</v>
      </c>
      <c r="M2902" t="str">
        <f t="shared" si="45"/>
        <v>B.25</v>
      </c>
    </row>
    <row r="2903" spans="2:13" x14ac:dyDescent="0.2">
      <c r="B2903" t="s">
        <v>1005</v>
      </c>
      <c r="C2903" t="s">
        <v>1606</v>
      </c>
      <c r="D2903" t="s">
        <v>12787</v>
      </c>
      <c r="E2903" t="s">
        <v>14476</v>
      </c>
      <c r="M2903" t="str">
        <f t="shared" si="45"/>
        <v>B.25</v>
      </c>
    </row>
    <row r="2904" spans="2:13" x14ac:dyDescent="0.2">
      <c r="B2904" t="s">
        <v>1934</v>
      </c>
      <c r="C2904" t="s">
        <v>1606</v>
      </c>
      <c r="D2904" t="s">
        <v>14470</v>
      </c>
      <c r="E2904" t="s">
        <v>14477</v>
      </c>
      <c r="M2904" t="str">
        <f t="shared" si="45"/>
        <v>B.25</v>
      </c>
    </row>
    <row r="2905" spans="2:13" x14ac:dyDescent="0.2">
      <c r="B2905" t="s">
        <v>8166</v>
      </c>
      <c r="C2905" t="s">
        <v>1606</v>
      </c>
      <c r="E2905" t="s">
        <v>14478</v>
      </c>
      <c r="M2905" t="str">
        <f t="shared" si="45"/>
        <v>B.25</v>
      </c>
    </row>
    <row r="2906" spans="2:13" x14ac:dyDescent="0.2">
      <c r="B2906" t="s">
        <v>6704</v>
      </c>
      <c r="C2906" t="s">
        <v>1606</v>
      </c>
      <c r="D2906" t="s">
        <v>14479</v>
      </c>
      <c r="E2906" t="s">
        <v>14480</v>
      </c>
      <c r="M2906" t="str">
        <f t="shared" si="45"/>
        <v>B.25</v>
      </c>
    </row>
    <row r="2907" spans="2:13" x14ac:dyDescent="0.2">
      <c r="B2907" t="s">
        <v>1064</v>
      </c>
      <c r="C2907" t="s">
        <v>1606</v>
      </c>
      <c r="D2907" t="s">
        <v>14450</v>
      </c>
      <c r="E2907" t="s">
        <v>14481</v>
      </c>
      <c r="M2907" t="str">
        <f t="shared" si="45"/>
        <v>B.25</v>
      </c>
    </row>
    <row r="2908" spans="2:13" x14ac:dyDescent="0.2">
      <c r="B2908" t="s">
        <v>6462</v>
      </c>
      <c r="C2908" t="s">
        <v>1606</v>
      </c>
      <c r="E2908" t="s">
        <v>11783</v>
      </c>
      <c r="M2908" t="str">
        <f t="shared" si="45"/>
        <v>B.25</v>
      </c>
    </row>
    <row r="2909" spans="2:13" x14ac:dyDescent="0.2">
      <c r="B2909" t="s">
        <v>6500</v>
      </c>
      <c r="C2909" t="s">
        <v>1606</v>
      </c>
      <c r="D2909">
        <v>142</v>
      </c>
      <c r="E2909" t="s">
        <v>13719</v>
      </c>
      <c r="M2909" t="str">
        <f t="shared" si="45"/>
        <v>B.25</v>
      </c>
    </row>
    <row r="2910" spans="2:13" x14ac:dyDescent="0.2">
      <c r="B2910" t="s">
        <v>3917</v>
      </c>
      <c r="C2910" t="s">
        <v>1606</v>
      </c>
      <c r="D2910" t="s">
        <v>14482</v>
      </c>
      <c r="E2910" t="s">
        <v>10037</v>
      </c>
      <c r="M2910" t="str">
        <f t="shared" si="45"/>
        <v>B.25</v>
      </c>
    </row>
    <row r="2911" spans="2:13" x14ac:dyDescent="0.2">
      <c r="B2911" t="s">
        <v>1501</v>
      </c>
      <c r="C2911" t="s">
        <v>1606</v>
      </c>
      <c r="D2911" t="s">
        <v>16345</v>
      </c>
      <c r="E2911" t="s">
        <v>14483</v>
      </c>
      <c r="M2911" t="str">
        <f t="shared" si="45"/>
        <v>B.25</v>
      </c>
    </row>
    <row r="2912" spans="2:13" x14ac:dyDescent="0.2">
      <c r="B2912" t="s">
        <v>8712</v>
      </c>
      <c r="C2912" t="s">
        <v>1606</v>
      </c>
      <c r="D2912" t="s">
        <v>14450</v>
      </c>
      <c r="E2912" t="s">
        <v>12959</v>
      </c>
      <c r="M2912" t="str">
        <f t="shared" si="45"/>
        <v>B.25</v>
      </c>
    </row>
    <row r="2913" spans="2:13" x14ac:dyDescent="0.2">
      <c r="B2913" t="s">
        <v>2896</v>
      </c>
      <c r="C2913" t="s">
        <v>1606</v>
      </c>
      <c r="D2913">
        <v>142</v>
      </c>
      <c r="E2913" t="s">
        <v>13219</v>
      </c>
      <c r="M2913" t="str">
        <f t="shared" si="45"/>
        <v>B.25</v>
      </c>
    </row>
    <row r="2914" spans="2:13" x14ac:dyDescent="0.2">
      <c r="B2914" t="s">
        <v>1139</v>
      </c>
      <c r="C2914" t="s">
        <v>1606</v>
      </c>
      <c r="D2914">
        <v>142</v>
      </c>
      <c r="E2914" t="s">
        <v>14484</v>
      </c>
      <c r="M2914" t="str">
        <f t="shared" si="45"/>
        <v>B.25</v>
      </c>
    </row>
    <row r="2915" spans="2:13" x14ac:dyDescent="0.2">
      <c r="B2915" t="s">
        <v>2072</v>
      </c>
      <c r="C2915" t="s">
        <v>1606</v>
      </c>
      <c r="D2915" t="s">
        <v>14485</v>
      </c>
      <c r="E2915" t="s">
        <v>10030</v>
      </c>
      <c r="M2915" t="str">
        <f t="shared" si="45"/>
        <v>B.25</v>
      </c>
    </row>
    <row r="2916" spans="2:13" x14ac:dyDescent="0.2">
      <c r="B2916" t="s">
        <v>6716</v>
      </c>
      <c r="C2916" t="s">
        <v>1606</v>
      </c>
      <c r="D2916">
        <v>142</v>
      </c>
      <c r="E2916" t="s">
        <v>14000</v>
      </c>
      <c r="M2916" t="str">
        <f t="shared" si="45"/>
        <v>B.25</v>
      </c>
    </row>
    <row r="2917" spans="2:13" x14ac:dyDescent="0.2">
      <c r="B2917" t="s">
        <v>1146</v>
      </c>
      <c r="C2917" t="s">
        <v>1606</v>
      </c>
      <c r="D2917" t="s">
        <v>14486</v>
      </c>
      <c r="E2917" t="s">
        <v>14487</v>
      </c>
      <c r="M2917" t="str">
        <f t="shared" si="45"/>
        <v>B.25</v>
      </c>
    </row>
    <row r="2918" spans="2:13" x14ac:dyDescent="0.2">
      <c r="B2918" t="s">
        <v>6489</v>
      </c>
      <c r="C2918" t="s">
        <v>1606</v>
      </c>
      <c r="D2918" t="s">
        <v>14454</v>
      </c>
      <c r="E2918" t="s">
        <v>13719</v>
      </c>
      <c r="M2918" t="str">
        <f t="shared" si="45"/>
        <v>B.25</v>
      </c>
    </row>
    <row r="2919" spans="2:13" x14ac:dyDescent="0.2">
      <c r="B2919" t="s">
        <v>2074</v>
      </c>
      <c r="C2919" t="s">
        <v>1606</v>
      </c>
      <c r="D2919" t="s">
        <v>16361</v>
      </c>
      <c r="E2919" t="s">
        <v>10030</v>
      </c>
      <c r="M2919" t="str">
        <f t="shared" si="45"/>
        <v>B.25</v>
      </c>
    </row>
    <row r="2920" spans="2:13" x14ac:dyDescent="0.2">
      <c r="B2920" t="s">
        <v>5464</v>
      </c>
      <c r="C2920" t="s">
        <v>1606</v>
      </c>
      <c r="D2920" t="s">
        <v>14488</v>
      </c>
      <c r="E2920" t="s">
        <v>14489</v>
      </c>
      <c r="M2920" t="str">
        <f t="shared" si="45"/>
        <v>B.25</v>
      </c>
    </row>
    <row r="2921" spans="2:13" x14ac:dyDescent="0.2">
      <c r="B2921" t="s">
        <v>1131</v>
      </c>
      <c r="C2921" t="s">
        <v>1606</v>
      </c>
      <c r="D2921" t="s">
        <v>14454</v>
      </c>
      <c r="E2921" t="s">
        <v>14490</v>
      </c>
      <c r="M2921" t="str">
        <f t="shared" si="45"/>
        <v>B.25</v>
      </c>
    </row>
    <row r="2922" spans="2:13" x14ac:dyDescent="0.2">
      <c r="B2922" t="s">
        <v>6487</v>
      </c>
      <c r="C2922" t="s">
        <v>1606</v>
      </c>
      <c r="D2922" t="s">
        <v>14462</v>
      </c>
      <c r="E2922" t="s">
        <v>13719</v>
      </c>
      <c r="M2922" t="str">
        <f t="shared" si="45"/>
        <v>B.25</v>
      </c>
    </row>
    <row r="2923" spans="2:13" x14ac:dyDescent="0.2">
      <c r="B2923" t="s">
        <v>5524</v>
      </c>
      <c r="C2923" t="s">
        <v>1606</v>
      </c>
      <c r="D2923">
        <v>142</v>
      </c>
      <c r="E2923" t="s">
        <v>14491</v>
      </c>
      <c r="M2923" t="str">
        <f t="shared" si="45"/>
        <v>B.25</v>
      </c>
    </row>
    <row r="2924" spans="2:13" x14ac:dyDescent="0.2">
      <c r="B2924" t="s">
        <v>5523</v>
      </c>
      <c r="C2924" t="s">
        <v>1606</v>
      </c>
      <c r="D2924">
        <v>142</v>
      </c>
      <c r="E2924" t="s">
        <v>14492</v>
      </c>
      <c r="M2924" t="str">
        <f t="shared" si="45"/>
        <v>B.25</v>
      </c>
    </row>
    <row r="2925" spans="2:13" x14ac:dyDescent="0.2">
      <c r="B2925" t="s">
        <v>6535</v>
      </c>
      <c r="C2925" t="s">
        <v>1606</v>
      </c>
      <c r="D2925" t="s">
        <v>14454</v>
      </c>
      <c r="E2925" t="s">
        <v>13865</v>
      </c>
      <c r="M2925" t="str">
        <f t="shared" si="45"/>
        <v>B.25</v>
      </c>
    </row>
    <row r="2926" spans="2:13" x14ac:dyDescent="0.2">
      <c r="B2926" t="s">
        <v>1613</v>
      </c>
      <c r="C2926" t="s">
        <v>1606</v>
      </c>
      <c r="D2926" t="s">
        <v>14493</v>
      </c>
      <c r="E2926" t="s">
        <v>14494</v>
      </c>
      <c r="M2926" t="str">
        <f t="shared" si="45"/>
        <v>B.25</v>
      </c>
    </row>
    <row r="2927" spans="2:13" x14ac:dyDescent="0.2">
      <c r="B2927" t="s">
        <v>1670</v>
      </c>
      <c r="C2927" t="s">
        <v>1606</v>
      </c>
      <c r="D2927">
        <v>142</v>
      </c>
      <c r="E2927" t="s">
        <v>14495</v>
      </c>
      <c r="M2927" t="str">
        <f t="shared" si="45"/>
        <v>B.25</v>
      </c>
    </row>
    <row r="2928" spans="2:13" x14ac:dyDescent="0.2">
      <c r="B2928" t="s">
        <v>1956</v>
      </c>
      <c r="C2928" t="s">
        <v>1606</v>
      </c>
      <c r="D2928" t="s">
        <v>14496</v>
      </c>
      <c r="E2928" t="s">
        <v>10362</v>
      </c>
      <c r="M2928" t="str">
        <f t="shared" si="45"/>
        <v>B.25</v>
      </c>
    </row>
    <row r="2929" spans="2:13" x14ac:dyDescent="0.2">
      <c r="B2929" t="s">
        <v>1978</v>
      </c>
      <c r="C2929" t="s">
        <v>1606</v>
      </c>
      <c r="E2929" t="s">
        <v>14497</v>
      </c>
      <c r="M2929" t="str">
        <f t="shared" si="45"/>
        <v>B.25</v>
      </c>
    </row>
    <row r="2930" spans="2:13" x14ac:dyDescent="0.2">
      <c r="B2930" t="s">
        <v>6527</v>
      </c>
      <c r="C2930" t="s">
        <v>1606</v>
      </c>
      <c r="D2930" t="s">
        <v>14498</v>
      </c>
      <c r="E2930" t="s">
        <v>13865</v>
      </c>
      <c r="M2930" t="str">
        <f t="shared" si="45"/>
        <v>B.25</v>
      </c>
    </row>
    <row r="2931" spans="2:13" x14ac:dyDescent="0.2">
      <c r="B2931" t="s">
        <v>6237</v>
      </c>
      <c r="C2931" t="s">
        <v>1606</v>
      </c>
      <c r="D2931" t="s">
        <v>14462</v>
      </c>
      <c r="E2931" t="s">
        <v>14499</v>
      </c>
      <c r="M2931" t="str">
        <f t="shared" si="45"/>
        <v>B.25</v>
      </c>
    </row>
    <row r="2932" spans="2:13" x14ac:dyDescent="0.2">
      <c r="B2932" t="s">
        <v>1424</v>
      </c>
      <c r="C2932" t="s">
        <v>1606</v>
      </c>
      <c r="D2932" t="s">
        <v>14454</v>
      </c>
      <c r="E2932" t="s">
        <v>16463</v>
      </c>
      <c r="M2932" t="str">
        <f t="shared" si="45"/>
        <v>B.25</v>
      </c>
    </row>
    <row r="2933" spans="2:13" x14ac:dyDescent="0.2">
      <c r="B2933" t="s">
        <v>6525</v>
      </c>
      <c r="C2933" t="s">
        <v>1606</v>
      </c>
      <c r="D2933" t="s">
        <v>16464</v>
      </c>
      <c r="E2933" t="s">
        <v>13865</v>
      </c>
      <c r="M2933" t="str">
        <f t="shared" si="45"/>
        <v>B.25</v>
      </c>
    </row>
    <row r="2934" spans="2:13" x14ac:dyDescent="0.2">
      <c r="B2934" t="s">
        <v>8713</v>
      </c>
      <c r="C2934" t="s">
        <v>1606</v>
      </c>
      <c r="D2934" t="s">
        <v>14450</v>
      </c>
      <c r="E2934" t="s">
        <v>12959</v>
      </c>
      <c r="M2934" t="str">
        <f t="shared" si="45"/>
        <v>B.25</v>
      </c>
    </row>
    <row r="2935" spans="2:13" x14ac:dyDescent="0.2">
      <c r="B2935" t="s">
        <v>6387</v>
      </c>
      <c r="C2935" t="s">
        <v>1606</v>
      </c>
      <c r="D2935" t="s">
        <v>14462</v>
      </c>
      <c r="E2935" t="s">
        <v>16465</v>
      </c>
      <c r="M2935" t="str">
        <f t="shared" si="45"/>
        <v>B.25</v>
      </c>
    </row>
    <row r="2936" spans="2:13" x14ac:dyDescent="0.2">
      <c r="B2936" t="s">
        <v>5395</v>
      </c>
      <c r="C2936" t="s">
        <v>1606</v>
      </c>
      <c r="D2936" t="s">
        <v>16361</v>
      </c>
      <c r="E2936" t="s">
        <v>16466</v>
      </c>
      <c r="M2936" t="str">
        <f t="shared" si="45"/>
        <v>B.25</v>
      </c>
    </row>
    <row r="2937" spans="2:13" x14ac:dyDescent="0.2">
      <c r="B2937" t="s">
        <v>1065</v>
      </c>
      <c r="C2937" t="s">
        <v>1606</v>
      </c>
      <c r="D2937" t="s">
        <v>14450</v>
      </c>
      <c r="E2937" t="s">
        <v>16467</v>
      </c>
      <c r="M2937" t="str">
        <f t="shared" si="45"/>
        <v>B.25</v>
      </c>
    </row>
    <row r="2938" spans="2:13" x14ac:dyDescent="0.2">
      <c r="B2938" t="s">
        <v>6528</v>
      </c>
      <c r="C2938" t="s">
        <v>1606</v>
      </c>
      <c r="D2938" t="s">
        <v>16468</v>
      </c>
      <c r="E2938" t="s">
        <v>13865</v>
      </c>
      <c r="M2938" t="str">
        <f t="shared" si="45"/>
        <v>B.25</v>
      </c>
    </row>
    <row r="2939" spans="2:13" x14ac:dyDescent="0.2">
      <c r="B2939" t="s">
        <v>8762</v>
      </c>
      <c r="C2939" t="s">
        <v>1606</v>
      </c>
      <c r="D2939" t="s">
        <v>16469</v>
      </c>
      <c r="E2939" t="s">
        <v>10279</v>
      </c>
      <c r="M2939" t="str">
        <f t="shared" si="45"/>
        <v>B.25</v>
      </c>
    </row>
    <row r="2940" spans="2:13" x14ac:dyDescent="0.2">
      <c r="B2940" t="s">
        <v>5536</v>
      </c>
      <c r="C2940" t="s">
        <v>1606</v>
      </c>
      <c r="D2940">
        <v>142</v>
      </c>
      <c r="E2940" t="s">
        <v>16470</v>
      </c>
      <c r="M2940" t="str">
        <f t="shared" si="45"/>
        <v>B.25</v>
      </c>
    </row>
    <row r="2941" spans="2:13" x14ac:dyDescent="0.2">
      <c r="B2941" t="s">
        <v>2022</v>
      </c>
      <c r="C2941" t="s">
        <v>1606</v>
      </c>
      <c r="D2941" t="s">
        <v>14498</v>
      </c>
      <c r="E2941" t="s">
        <v>16471</v>
      </c>
      <c r="M2941" t="str">
        <f t="shared" si="45"/>
        <v>B.25</v>
      </c>
    </row>
    <row r="2942" spans="2:13" x14ac:dyDescent="0.2">
      <c r="B2942" t="s">
        <v>6269</v>
      </c>
      <c r="C2942" t="s">
        <v>1606</v>
      </c>
      <c r="D2942" t="s">
        <v>14462</v>
      </c>
      <c r="E2942" t="s">
        <v>16472</v>
      </c>
      <c r="M2942" t="str">
        <f t="shared" si="45"/>
        <v>B.25</v>
      </c>
    </row>
    <row r="2943" spans="2:13" x14ac:dyDescent="0.2">
      <c r="B2943" t="s">
        <v>6501</v>
      </c>
      <c r="C2943" t="s">
        <v>1606</v>
      </c>
      <c r="D2943">
        <v>142</v>
      </c>
      <c r="E2943" t="s">
        <v>13719</v>
      </c>
      <c r="M2943" t="str">
        <f t="shared" si="45"/>
        <v>B.25</v>
      </c>
    </row>
    <row r="2944" spans="2:13" x14ac:dyDescent="0.2">
      <c r="B2944" t="s">
        <v>1148</v>
      </c>
      <c r="C2944" t="s">
        <v>1606</v>
      </c>
      <c r="D2944" t="s">
        <v>12787</v>
      </c>
      <c r="E2944" t="s">
        <v>16473</v>
      </c>
      <c r="M2944" t="str">
        <f t="shared" si="45"/>
        <v>B.25</v>
      </c>
    </row>
    <row r="2945" spans="2:13" x14ac:dyDescent="0.2">
      <c r="B2945" t="s">
        <v>2028</v>
      </c>
      <c r="C2945" t="s">
        <v>1606</v>
      </c>
      <c r="D2945" t="s">
        <v>16474</v>
      </c>
      <c r="E2945" t="s">
        <v>16475</v>
      </c>
      <c r="M2945" t="str">
        <f t="shared" si="45"/>
        <v>B.25</v>
      </c>
    </row>
    <row r="2946" spans="2:13" x14ac:dyDescent="0.2">
      <c r="B2946" t="s">
        <v>5601</v>
      </c>
      <c r="C2946" t="s">
        <v>1606</v>
      </c>
      <c r="D2946" t="s">
        <v>16662</v>
      </c>
      <c r="E2946" t="s">
        <v>16476</v>
      </c>
      <c r="M2946" t="str">
        <f t="shared" ref="M2946:M3009" si="46">VLOOKUP(B2946,Andy,2,FALSE)</f>
        <v>B.25</v>
      </c>
    </row>
    <row r="2947" spans="2:13" x14ac:dyDescent="0.2">
      <c r="B2947" t="s">
        <v>3740</v>
      </c>
      <c r="C2947" t="s">
        <v>1606</v>
      </c>
      <c r="D2947" t="s">
        <v>16477</v>
      </c>
      <c r="E2947" t="s">
        <v>12918</v>
      </c>
      <c r="M2947" t="str">
        <f t="shared" si="46"/>
        <v>B.25</v>
      </c>
    </row>
    <row r="2948" spans="2:13" x14ac:dyDescent="0.2">
      <c r="B2948" t="s">
        <v>2744</v>
      </c>
      <c r="C2948" t="s">
        <v>1606</v>
      </c>
      <c r="D2948" t="s">
        <v>16478</v>
      </c>
      <c r="E2948" t="s">
        <v>14043</v>
      </c>
      <c r="M2948" t="str">
        <f t="shared" si="46"/>
        <v>B.25</v>
      </c>
    </row>
    <row r="2949" spans="2:13" x14ac:dyDescent="0.2">
      <c r="B2949" t="s">
        <v>1108</v>
      </c>
      <c r="C2949" t="s">
        <v>1606</v>
      </c>
      <c r="D2949" t="s">
        <v>14454</v>
      </c>
      <c r="E2949" t="s">
        <v>16479</v>
      </c>
      <c r="M2949" t="str">
        <f t="shared" si="46"/>
        <v>B.25</v>
      </c>
    </row>
    <row r="2950" spans="2:13" x14ac:dyDescent="0.2">
      <c r="B2950" t="s">
        <v>1833</v>
      </c>
      <c r="C2950" t="s">
        <v>1606</v>
      </c>
      <c r="D2950" t="s">
        <v>16477</v>
      </c>
      <c r="E2950" t="s">
        <v>16480</v>
      </c>
      <c r="M2950" t="str">
        <f t="shared" si="46"/>
        <v>B.25</v>
      </c>
    </row>
    <row r="2951" spans="2:13" x14ac:dyDescent="0.2">
      <c r="B2951" t="s">
        <v>6454</v>
      </c>
      <c r="C2951" t="s">
        <v>1606</v>
      </c>
      <c r="D2951" t="s">
        <v>16481</v>
      </c>
      <c r="E2951" t="s">
        <v>11783</v>
      </c>
      <c r="M2951" t="str">
        <f t="shared" si="46"/>
        <v>B.25</v>
      </c>
    </row>
    <row r="2952" spans="2:13" x14ac:dyDescent="0.2">
      <c r="B2952" t="s">
        <v>1246</v>
      </c>
      <c r="C2952" t="s">
        <v>1606</v>
      </c>
      <c r="D2952" t="s">
        <v>15626</v>
      </c>
      <c r="E2952" t="s">
        <v>16482</v>
      </c>
      <c r="M2952" t="str">
        <f t="shared" si="46"/>
        <v>B.25</v>
      </c>
    </row>
    <row r="2953" spans="2:13" x14ac:dyDescent="0.2">
      <c r="B2953" t="s">
        <v>1403</v>
      </c>
      <c r="C2953" t="s">
        <v>1606</v>
      </c>
      <c r="D2953" t="s">
        <v>16483</v>
      </c>
      <c r="E2953" t="s">
        <v>16484</v>
      </c>
      <c r="M2953" t="str">
        <f t="shared" si="46"/>
        <v>B.25</v>
      </c>
    </row>
    <row r="2954" spans="2:13" x14ac:dyDescent="0.2">
      <c r="B2954" t="s">
        <v>6270</v>
      </c>
      <c r="C2954" t="s">
        <v>1606</v>
      </c>
      <c r="D2954" t="s">
        <v>14462</v>
      </c>
      <c r="E2954" t="s">
        <v>16485</v>
      </c>
      <c r="M2954" t="str">
        <f t="shared" si="46"/>
        <v>B.25</v>
      </c>
    </row>
    <row r="2955" spans="2:13" x14ac:dyDescent="0.2">
      <c r="B2955" t="s">
        <v>8167</v>
      </c>
      <c r="C2955" t="s">
        <v>1606</v>
      </c>
      <c r="E2955" t="s">
        <v>15611</v>
      </c>
      <c r="M2955" t="str">
        <f t="shared" si="46"/>
        <v>B.25</v>
      </c>
    </row>
    <row r="2956" spans="2:13" x14ac:dyDescent="0.2">
      <c r="B2956" t="s">
        <v>5582</v>
      </c>
      <c r="C2956" t="s">
        <v>1606</v>
      </c>
      <c r="D2956" t="s">
        <v>15626</v>
      </c>
      <c r="E2956" t="s">
        <v>16486</v>
      </c>
      <c r="M2956" t="str">
        <f t="shared" si="46"/>
        <v>B.25</v>
      </c>
    </row>
    <row r="2957" spans="2:13" x14ac:dyDescent="0.2">
      <c r="B2957" t="s">
        <v>8168</v>
      </c>
      <c r="C2957" t="s">
        <v>1606</v>
      </c>
      <c r="E2957" t="s">
        <v>15611</v>
      </c>
      <c r="M2957" t="str">
        <f t="shared" si="46"/>
        <v>B.25</v>
      </c>
    </row>
    <row r="2958" spans="2:13" x14ac:dyDescent="0.2">
      <c r="B2958" t="s">
        <v>1535</v>
      </c>
      <c r="C2958" t="s">
        <v>1606</v>
      </c>
      <c r="D2958">
        <v>142</v>
      </c>
      <c r="E2958" t="s">
        <v>16487</v>
      </c>
      <c r="M2958" t="str">
        <f t="shared" si="46"/>
        <v>B.25</v>
      </c>
    </row>
    <row r="2959" spans="2:13" x14ac:dyDescent="0.2">
      <c r="B2959" t="s">
        <v>1887</v>
      </c>
      <c r="C2959" t="s">
        <v>1606</v>
      </c>
      <c r="D2959" t="s">
        <v>16488</v>
      </c>
      <c r="E2959" t="s">
        <v>16489</v>
      </c>
      <c r="M2959" t="str">
        <f t="shared" si="46"/>
        <v>B.25</v>
      </c>
    </row>
    <row r="2960" spans="2:13" x14ac:dyDescent="0.2">
      <c r="B2960" t="s">
        <v>2075</v>
      </c>
      <c r="C2960" t="s">
        <v>1606</v>
      </c>
      <c r="D2960" t="s">
        <v>14462</v>
      </c>
      <c r="E2960" t="s">
        <v>10030</v>
      </c>
      <c r="M2960" t="str">
        <f t="shared" si="46"/>
        <v>B.25</v>
      </c>
    </row>
    <row r="2961" spans="2:13" x14ac:dyDescent="0.2">
      <c r="B2961" t="s">
        <v>2259</v>
      </c>
      <c r="C2961" t="s">
        <v>1606</v>
      </c>
      <c r="D2961" t="s">
        <v>16662</v>
      </c>
      <c r="E2961" t="s">
        <v>16490</v>
      </c>
      <c r="M2961" t="str">
        <f t="shared" si="46"/>
        <v>B.25</v>
      </c>
    </row>
    <row r="2962" spans="2:13" x14ac:dyDescent="0.2">
      <c r="B2962" t="s">
        <v>6714</v>
      </c>
      <c r="C2962" t="s">
        <v>1606</v>
      </c>
      <c r="D2962" t="s">
        <v>16662</v>
      </c>
      <c r="E2962" t="s">
        <v>14000</v>
      </c>
      <c r="M2962" t="str">
        <f t="shared" si="46"/>
        <v>B.25</v>
      </c>
    </row>
    <row r="2963" spans="2:13" x14ac:dyDescent="0.2">
      <c r="B2963" t="s">
        <v>8763</v>
      </c>
      <c r="C2963" t="s">
        <v>1606</v>
      </c>
      <c r="D2963" t="s">
        <v>16491</v>
      </c>
      <c r="E2963" t="s">
        <v>10279</v>
      </c>
      <c r="M2963" t="str">
        <f t="shared" si="46"/>
        <v>B.25</v>
      </c>
    </row>
    <row r="2964" spans="2:13" x14ac:dyDescent="0.2">
      <c r="B2964" t="s">
        <v>6509</v>
      </c>
      <c r="C2964" t="s">
        <v>1606</v>
      </c>
      <c r="D2964" t="s">
        <v>14450</v>
      </c>
      <c r="E2964" t="s">
        <v>16492</v>
      </c>
      <c r="M2964" t="str">
        <f t="shared" si="46"/>
        <v>B.25</v>
      </c>
    </row>
    <row r="2965" spans="2:13" x14ac:dyDescent="0.2">
      <c r="B2965" t="s">
        <v>6453</v>
      </c>
      <c r="C2965" t="s">
        <v>1606</v>
      </c>
      <c r="D2965" t="s">
        <v>16493</v>
      </c>
      <c r="E2965" t="s">
        <v>11783</v>
      </c>
      <c r="M2965" t="str">
        <f t="shared" si="46"/>
        <v>B.25</v>
      </c>
    </row>
    <row r="2966" spans="2:13" x14ac:dyDescent="0.2">
      <c r="B2966" t="s">
        <v>1067</v>
      </c>
      <c r="C2966" t="s">
        <v>1606</v>
      </c>
      <c r="D2966" t="s">
        <v>15626</v>
      </c>
      <c r="E2966" t="s">
        <v>16494</v>
      </c>
      <c r="M2966" t="str">
        <f t="shared" si="46"/>
        <v>B.25</v>
      </c>
    </row>
    <row r="2967" spans="2:13" x14ac:dyDescent="0.2">
      <c r="B2967" t="s">
        <v>6491</v>
      </c>
      <c r="C2967" t="s">
        <v>1606</v>
      </c>
      <c r="D2967" t="s">
        <v>12756</v>
      </c>
      <c r="E2967" t="s">
        <v>13719</v>
      </c>
      <c r="M2967" t="str">
        <f t="shared" si="46"/>
        <v>B.25</v>
      </c>
    </row>
    <row r="2968" spans="2:13" x14ac:dyDescent="0.2">
      <c r="B2968" t="s">
        <v>2845</v>
      </c>
      <c r="C2968" t="s">
        <v>1606</v>
      </c>
      <c r="D2968" t="s">
        <v>16495</v>
      </c>
      <c r="E2968" t="s">
        <v>16496</v>
      </c>
      <c r="M2968" t="str">
        <f t="shared" si="46"/>
        <v>B.25</v>
      </c>
    </row>
    <row r="2969" spans="2:13" x14ac:dyDescent="0.2">
      <c r="B2969" t="s">
        <v>6403</v>
      </c>
      <c r="C2969" t="s">
        <v>1606</v>
      </c>
      <c r="D2969" t="s">
        <v>16361</v>
      </c>
      <c r="E2969" t="s">
        <v>16497</v>
      </c>
      <c r="M2969" t="str">
        <f t="shared" si="46"/>
        <v>B.25</v>
      </c>
    </row>
    <row r="2970" spans="2:13" x14ac:dyDescent="0.2">
      <c r="B2970" t="s">
        <v>2906</v>
      </c>
      <c r="C2970" t="s">
        <v>1606</v>
      </c>
      <c r="D2970" t="s">
        <v>16498</v>
      </c>
      <c r="E2970" t="s">
        <v>16499</v>
      </c>
      <c r="M2970" t="str">
        <f t="shared" si="46"/>
        <v>B.25</v>
      </c>
    </row>
    <row r="2971" spans="2:13" x14ac:dyDescent="0.2">
      <c r="B2971" t="s">
        <v>6924</v>
      </c>
      <c r="C2971" t="s">
        <v>1606</v>
      </c>
      <c r="D2971" t="s">
        <v>10860</v>
      </c>
      <c r="E2971" t="s">
        <v>10257</v>
      </c>
      <c r="M2971" t="str">
        <f t="shared" si="46"/>
        <v>B.25</v>
      </c>
    </row>
    <row r="2972" spans="2:13" x14ac:dyDescent="0.2">
      <c r="B2972" t="s">
        <v>1633</v>
      </c>
      <c r="C2972" t="s">
        <v>1606</v>
      </c>
      <c r="D2972" t="s">
        <v>16662</v>
      </c>
      <c r="E2972" t="s">
        <v>16500</v>
      </c>
      <c r="M2972" t="str">
        <f t="shared" si="46"/>
        <v>B.25</v>
      </c>
    </row>
    <row r="2973" spans="2:13" x14ac:dyDescent="0.2">
      <c r="B2973" t="s">
        <v>6364</v>
      </c>
      <c r="C2973" t="s">
        <v>1606</v>
      </c>
      <c r="D2973" t="s">
        <v>16662</v>
      </c>
      <c r="E2973" t="s">
        <v>16501</v>
      </c>
      <c r="M2973" t="str">
        <f t="shared" si="46"/>
        <v>B.25</v>
      </c>
    </row>
    <row r="2974" spans="2:13" x14ac:dyDescent="0.2">
      <c r="B2974" t="s">
        <v>1991</v>
      </c>
      <c r="C2974" t="s">
        <v>1606</v>
      </c>
      <c r="D2974" t="s">
        <v>16361</v>
      </c>
      <c r="E2974" t="s">
        <v>10112</v>
      </c>
      <c r="M2974" t="str">
        <f t="shared" si="46"/>
        <v>B.25</v>
      </c>
    </row>
    <row r="2975" spans="2:13" x14ac:dyDescent="0.2">
      <c r="B2975" t="s">
        <v>5577</v>
      </c>
      <c r="C2975" t="s">
        <v>1606</v>
      </c>
      <c r="D2975">
        <v>139</v>
      </c>
      <c r="E2975" t="s">
        <v>16502</v>
      </c>
      <c r="M2975" t="str">
        <f t="shared" si="46"/>
        <v>B.25</v>
      </c>
    </row>
    <row r="2976" spans="2:13" x14ac:dyDescent="0.2">
      <c r="B2976" t="s">
        <v>2076</v>
      </c>
      <c r="C2976" t="s">
        <v>1606</v>
      </c>
      <c r="D2976" t="s">
        <v>16503</v>
      </c>
      <c r="E2976" t="s">
        <v>10030</v>
      </c>
      <c r="M2976" t="str">
        <f t="shared" si="46"/>
        <v>B.25</v>
      </c>
    </row>
    <row r="2977" spans="2:13" x14ac:dyDescent="0.2">
      <c r="B2977" t="s">
        <v>8731</v>
      </c>
      <c r="C2977" t="s">
        <v>1606</v>
      </c>
      <c r="E2977" t="s">
        <v>12959</v>
      </c>
      <c r="M2977" t="str">
        <f t="shared" si="46"/>
        <v>B.25</v>
      </c>
    </row>
    <row r="2978" spans="2:13" x14ac:dyDescent="0.2">
      <c r="B2978" t="s">
        <v>1546</v>
      </c>
      <c r="C2978" t="s">
        <v>1606</v>
      </c>
      <c r="D2978" t="s">
        <v>16662</v>
      </c>
      <c r="E2978" t="s">
        <v>16504</v>
      </c>
      <c r="M2978" t="str">
        <f t="shared" si="46"/>
        <v>B.25</v>
      </c>
    </row>
    <row r="2979" spans="2:13" x14ac:dyDescent="0.2">
      <c r="B2979" t="s">
        <v>1581</v>
      </c>
      <c r="C2979" t="s">
        <v>1606</v>
      </c>
      <c r="D2979">
        <v>163</v>
      </c>
      <c r="E2979" t="s">
        <v>16505</v>
      </c>
      <c r="M2979" t="str">
        <f t="shared" si="46"/>
        <v>B.25</v>
      </c>
    </row>
    <row r="2980" spans="2:13" x14ac:dyDescent="0.2">
      <c r="B2980" t="s">
        <v>1413</v>
      </c>
      <c r="C2980" t="s">
        <v>1606</v>
      </c>
      <c r="D2980" t="s">
        <v>15626</v>
      </c>
      <c r="E2980" t="s">
        <v>16506</v>
      </c>
      <c r="M2980" t="str">
        <f t="shared" si="46"/>
        <v>B.25</v>
      </c>
    </row>
    <row r="2981" spans="2:13" x14ac:dyDescent="0.2">
      <c r="B2981" t="s">
        <v>1044</v>
      </c>
      <c r="C2981" t="s">
        <v>1606</v>
      </c>
      <c r="D2981" t="s">
        <v>15626</v>
      </c>
      <c r="E2981" t="s">
        <v>16507</v>
      </c>
      <c r="M2981" t="str">
        <f t="shared" si="46"/>
        <v>B.25</v>
      </c>
    </row>
    <row r="2982" spans="2:13" x14ac:dyDescent="0.2">
      <c r="B2982" t="s">
        <v>6506</v>
      </c>
      <c r="C2982" t="s">
        <v>1606</v>
      </c>
      <c r="D2982" t="s">
        <v>16483</v>
      </c>
      <c r="E2982" t="s">
        <v>16492</v>
      </c>
      <c r="M2982" t="str">
        <f t="shared" si="46"/>
        <v>B.25</v>
      </c>
    </row>
    <row r="2983" spans="2:13" x14ac:dyDescent="0.2">
      <c r="B2983" t="s">
        <v>1082</v>
      </c>
      <c r="C2983" t="s">
        <v>1606</v>
      </c>
      <c r="D2983" t="s">
        <v>16508</v>
      </c>
      <c r="E2983" t="s">
        <v>16509</v>
      </c>
      <c r="M2983" t="str">
        <f t="shared" si="46"/>
        <v>B.25</v>
      </c>
    </row>
    <row r="2984" spans="2:13" x14ac:dyDescent="0.2">
      <c r="B2984" t="s">
        <v>1961</v>
      </c>
      <c r="C2984" t="s">
        <v>1606</v>
      </c>
      <c r="D2984" t="s">
        <v>16662</v>
      </c>
      <c r="E2984" t="s">
        <v>11372</v>
      </c>
      <c r="M2984" t="str">
        <f t="shared" si="46"/>
        <v>B.25</v>
      </c>
    </row>
    <row r="2985" spans="2:13" x14ac:dyDescent="0.2">
      <c r="B2985" t="s">
        <v>1062</v>
      </c>
      <c r="C2985" t="s">
        <v>1606</v>
      </c>
      <c r="D2985" t="s">
        <v>14035</v>
      </c>
      <c r="E2985" t="s">
        <v>16510</v>
      </c>
      <c r="M2985" t="str">
        <f t="shared" si="46"/>
        <v>B.25</v>
      </c>
    </row>
    <row r="2986" spans="2:13" x14ac:dyDescent="0.2">
      <c r="B2986" t="s">
        <v>5575</v>
      </c>
      <c r="C2986" t="s">
        <v>1606</v>
      </c>
      <c r="D2986" t="s">
        <v>16503</v>
      </c>
      <c r="E2986" t="s">
        <v>16511</v>
      </c>
      <c r="M2986" t="str">
        <f t="shared" si="46"/>
        <v>B.25</v>
      </c>
    </row>
    <row r="2987" spans="2:13" x14ac:dyDescent="0.2">
      <c r="B2987" t="s">
        <v>5659</v>
      </c>
      <c r="C2987" t="s">
        <v>1606</v>
      </c>
      <c r="D2987" t="s">
        <v>16468</v>
      </c>
      <c r="E2987" t="s">
        <v>11701</v>
      </c>
      <c r="M2987" t="str">
        <f t="shared" si="46"/>
        <v>B.25</v>
      </c>
    </row>
    <row r="2988" spans="2:13" x14ac:dyDescent="0.2">
      <c r="B2988" t="s">
        <v>6512</v>
      </c>
      <c r="C2988" t="s">
        <v>1606</v>
      </c>
      <c r="D2988">
        <v>142</v>
      </c>
      <c r="E2988" t="s">
        <v>16492</v>
      </c>
      <c r="M2988" t="str">
        <f t="shared" si="46"/>
        <v>B.25</v>
      </c>
    </row>
    <row r="2989" spans="2:13" x14ac:dyDescent="0.2">
      <c r="B2989" t="s">
        <v>1350</v>
      </c>
      <c r="C2989" t="s">
        <v>1606</v>
      </c>
      <c r="D2989" t="s">
        <v>16512</v>
      </c>
      <c r="E2989" t="s">
        <v>16513</v>
      </c>
      <c r="M2989" t="str">
        <f t="shared" si="46"/>
        <v>B.25</v>
      </c>
    </row>
    <row r="2990" spans="2:13" x14ac:dyDescent="0.2">
      <c r="B2990" t="s">
        <v>1056</v>
      </c>
      <c r="C2990" t="s">
        <v>1606</v>
      </c>
      <c r="D2990" t="s">
        <v>15626</v>
      </c>
      <c r="E2990" t="s">
        <v>16514</v>
      </c>
      <c r="M2990" t="str">
        <f t="shared" si="46"/>
        <v>B.25</v>
      </c>
    </row>
    <row r="2991" spans="2:13" x14ac:dyDescent="0.2">
      <c r="B2991" t="s">
        <v>8701</v>
      </c>
      <c r="C2991" t="s">
        <v>1606</v>
      </c>
      <c r="D2991" t="s">
        <v>16662</v>
      </c>
      <c r="E2991" t="s">
        <v>16515</v>
      </c>
      <c r="M2991" t="str">
        <f t="shared" si="46"/>
        <v>B.25</v>
      </c>
    </row>
    <row r="2992" spans="2:13" x14ac:dyDescent="0.2">
      <c r="B2992" t="s">
        <v>8780</v>
      </c>
      <c r="C2992" t="s">
        <v>1606</v>
      </c>
      <c r="E2992" t="s">
        <v>10279</v>
      </c>
      <c r="M2992" t="str">
        <f t="shared" si="46"/>
        <v>B.25</v>
      </c>
    </row>
    <row r="2993" spans="2:13" x14ac:dyDescent="0.2">
      <c r="B2993" t="s">
        <v>8781</v>
      </c>
      <c r="C2993" t="s">
        <v>1606</v>
      </c>
      <c r="E2993" t="s">
        <v>10279</v>
      </c>
      <c r="M2993" t="str">
        <f t="shared" si="46"/>
        <v>B.25</v>
      </c>
    </row>
    <row r="2994" spans="2:13" x14ac:dyDescent="0.2">
      <c r="B2994" t="s">
        <v>1710</v>
      </c>
      <c r="C2994" t="s">
        <v>1606</v>
      </c>
      <c r="D2994" t="s">
        <v>16694</v>
      </c>
      <c r="E2994" t="s">
        <v>16516</v>
      </c>
      <c r="M2994" t="str">
        <f t="shared" si="46"/>
        <v>B.25</v>
      </c>
    </row>
    <row r="2995" spans="2:13" x14ac:dyDescent="0.2">
      <c r="B2995" t="s">
        <v>8771</v>
      </c>
      <c r="C2995" t="s">
        <v>1606</v>
      </c>
      <c r="D2995">
        <v>163</v>
      </c>
      <c r="E2995" t="s">
        <v>10279</v>
      </c>
      <c r="M2995" t="str">
        <f t="shared" si="46"/>
        <v>B.25</v>
      </c>
    </row>
    <row r="2996" spans="2:13" x14ac:dyDescent="0.2">
      <c r="B2996" t="s">
        <v>8766</v>
      </c>
      <c r="C2996" t="s">
        <v>1606</v>
      </c>
      <c r="D2996" t="s">
        <v>14474</v>
      </c>
      <c r="E2996" t="s">
        <v>10279</v>
      </c>
      <c r="M2996" t="str">
        <f t="shared" si="46"/>
        <v>B.25</v>
      </c>
    </row>
    <row r="2997" spans="2:13" x14ac:dyDescent="0.2">
      <c r="B2997" t="s">
        <v>6484</v>
      </c>
      <c r="C2997" t="s">
        <v>1606</v>
      </c>
      <c r="D2997" t="s">
        <v>16517</v>
      </c>
      <c r="E2997" t="s">
        <v>13719</v>
      </c>
      <c r="M2997" t="str">
        <f t="shared" si="46"/>
        <v>B.25</v>
      </c>
    </row>
    <row r="2998" spans="2:13" x14ac:dyDescent="0.2">
      <c r="B2998" t="s">
        <v>8782</v>
      </c>
      <c r="C2998" t="s">
        <v>1606</v>
      </c>
      <c r="E2998" t="s">
        <v>10279</v>
      </c>
      <c r="M2998" t="str">
        <f t="shared" si="46"/>
        <v>B.25</v>
      </c>
    </row>
    <row r="2999" spans="2:13" x14ac:dyDescent="0.2">
      <c r="B2999" t="s">
        <v>1950</v>
      </c>
      <c r="C2999" t="s">
        <v>1606</v>
      </c>
      <c r="D2999" t="s">
        <v>16662</v>
      </c>
      <c r="E2999" t="s">
        <v>12874</v>
      </c>
      <c r="M2999" t="str">
        <f t="shared" si="46"/>
        <v>B.25</v>
      </c>
    </row>
    <row r="3000" spans="2:13" x14ac:dyDescent="0.2">
      <c r="B3000" t="s">
        <v>1467</v>
      </c>
      <c r="C3000" t="s">
        <v>1606</v>
      </c>
      <c r="D3000" t="s">
        <v>16662</v>
      </c>
      <c r="E3000" t="s">
        <v>16518</v>
      </c>
      <c r="M3000" t="str">
        <f t="shared" si="46"/>
        <v>B.25</v>
      </c>
    </row>
    <row r="3001" spans="2:13" x14ac:dyDescent="0.2">
      <c r="B3001" t="s">
        <v>1962</v>
      </c>
      <c r="C3001" t="s">
        <v>1606</v>
      </c>
      <c r="D3001" t="s">
        <v>16662</v>
      </c>
      <c r="E3001" t="s">
        <v>11372</v>
      </c>
      <c r="M3001" t="str">
        <f t="shared" si="46"/>
        <v>B.25</v>
      </c>
    </row>
    <row r="3002" spans="2:13" x14ac:dyDescent="0.2">
      <c r="B3002" t="s">
        <v>8688</v>
      </c>
      <c r="C3002" t="s">
        <v>1606</v>
      </c>
      <c r="E3002" t="s">
        <v>16519</v>
      </c>
      <c r="M3002" t="str">
        <f t="shared" si="46"/>
        <v>B.25</v>
      </c>
    </row>
    <row r="3003" spans="2:13" x14ac:dyDescent="0.2">
      <c r="B3003" t="s">
        <v>6508</v>
      </c>
      <c r="C3003" t="s">
        <v>1606</v>
      </c>
      <c r="D3003" t="s">
        <v>16481</v>
      </c>
      <c r="E3003" t="s">
        <v>16492</v>
      </c>
      <c r="M3003" t="str">
        <f t="shared" si="46"/>
        <v>B.25</v>
      </c>
    </row>
    <row r="3004" spans="2:13" x14ac:dyDescent="0.2">
      <c r="B3004" t="s">
        <v>1951</v>
      </c>
      <c r="C3004" t="s">
        <v>1606</v>
      </c>
      <c r="D3004" t="s">
        <v>16662</v>
      </c>
      <c r="E3004" t="s">
        <v>12874</v>
      </c>
      <c r="M3004" t="str">
        <f t="shared" si="46"/>
        <v>B.25</v>
      </c>
    </row>
    <row r="3005" spans="2:13" x14ac:dyDescent="0.2">
      <c r="B3005" t="s">
        <v>8702</v>
      </c>
      <c r="C3005" t="s">
        <v>1606</v>
      </c>
      <c r="D3005" t="s">
        <v>16662</v>
      </c>
      <c r="E3005" t="s">
        <v>16515</v>
      </c>
      <c r="M3005" t="str">
        <f t="shared" si="46"/>
        <v>B.25</v>
      </c>
    </row>
    <row r="3006" spans="2:13" x14ac:dyDescent="0.2">
      <c r="B3006" t="s">
        <v>1640</v>
      </c>
      <c r="C3006" t="s">
        <v>1606</v>
      </c>
      <c r="D3006">
        <v>163</v>
      </c>
      <c r="E3006" t="s">
        <v>14158</v>
      </c>
      <c r="M3006" t="str">
        <f t="shared" si="46"/>
        <v>B.25</v>
      </c>
    </row>
    <row r="3007" spans="2:13" x14ac:dyDescent="0.2">
      <c r="B3007" t="s">
        <v>6430</v>
      </c>
      <c r="C3007" t="s">
        <v>1606</v>
      </c>
      <c r="D3007" t="s">
        <v>16662</v>
      </c>
      <c r="E3007" t="s">
        <v>16520</v>
      </c>
      <c r="M3007" t="str">
        <f t="shared" si="46"/>
        <v>B.25</v>
      </c>
    </row>
    <row r="3008" spans="2:13" x14ac:dyDescent="0.2">
      <c r="B3008" t="s">
        <v>6312</v>
      </c>
      <c r="C3008" t="s">
        <v>1606</v>
      </c>
      <c r="D3008">
        <v>614</v>
      </c>
      <c r="E3008" t="s">
        <v>16521</v>
      </c>
      <c r="M3008" t="str">
        <f t="shared" si="46"/>
        <v>B.25</v>
      </c>
    </row>
    <row r="3009" spans="2:13" x14ac:dyDescent="0.2">
      <c r="B3009" t="s">
        <v>2137</v>
      </c>
      <c r="C3009" t="s">
        <v>1606</v>
      </c>
      <c r="D3009" t="s">
        <v>16694</v>
      </c>
      <c r="E3009" t="s">
        <v>16522</v>
      </c>
      <c r="M3009" t="str">
        <f t="shared" si="46"/>
        <v>B.25</v>
      </c>
    </row>
    <row r="3010" spans="2:13" x14ac:dyDescent="0.2">
      <c r="B3010" t="s">
        <v>5101</v>
      </c>
      <c r="C3010" t="s">
        <v>1606</v>
      </c>
      <c r="D3010" t="s">
        <v>12756</v>
      </c>
      <c r="E3010" t="s">
        <v>16523</v>
      </c>
      <c r="M3010" t="str">
        <f t="shared" ref="M3010:M3073" si="47">VLOOKUP(B3010,Andy,2,FALSE)</f>
        <v>B.25</v>
      </c>
    </row>
    <row r="3011" spans="2:13" x14ac:dyDescent="0.2">
      <c r="B3011" t="s">
        <v>5166</v>
      </c>
      <c r="C3011" t="s">
        <v>1606</v>
      </c>
      <c r="D3011">
        <v>162</v>
      </c>
      <c r="E3011" t="s">
        <v>16524</v>
      </c>
      <c r="M3011" t="str">
        <f t="shared" si="47"/>
        <v>B.25</v>
      </c>
    </row>
    <row r="3012" spans="2:13" x14ac:dyDescent="0.2">
      <c r="B3012" t="s">
        <v>1122</v>
      </c>
      <c r="C3012" t="s">
        <v>1606</v>
      </c>
      <c r="D3012" t="s">
        <v>15626</v>
      </c>
      <c r="E3012" t="s">
        <v>16525</v>
      </c>
      <c r="M3012" t="str">
        <f t="shared" si="47"/>
        <v>B.25</v>
      </c>
    </row>
    <row r="3013" spans="2:13" x14ac:dyDescent="0.2">
      <c r="B3013" t="s">
        <v>1152</v>
      </c>
      <c r="C3013" t="s">
        <v>1606</v>
      </c>
      <c r="D3013" t="s">
        <v>15626</v>
      </c>
      <c r="E3013" t="s">
        <v>16526</v>
      </c>
      <c r="M3013" t="str">
        <f t="shared" si="47"/>
        <v>B.25</v>
      </c>
    </row>
    <row r="3014" spans="2:13" x14ac:dyDescent="0.2">
      <c r="B3014" t="s">
        <v>1952</v>
      </c>
      <c r="C3014" t="s">
        <v>1606</v>
      </c>
      <c r="D3014" t="s">
        <v>16662</v>
      </c>
      <c r="E3014" t="s">
        <v>12874</v>
      </c>
      <c r="M3014" t="str">
        <f t="shared" si="47"/>
        <v>B.25</v>
      </c>
    </row>
    <row r="3015" spans="2:13" x14ac:dyDescent="0.2">
      <c r="B3015" t="s">
        <v>8764</v>
      </c>
      <c r="C3015" t="s">
        <v>1606</v>
      </c>
      <c r="D3015" t="s">
        <v>16483</v>
      </c>
      <c r="E3015" t="s">
        <v>10279</v>
      </c>
      <c r="M3015" t="str">
        <f t="shared" si="47"/>
        <v>B.25</v>
      </c>
    </row>
    <row r="3016" spans="2:13" x14ac:dyDescent="0.2">
      <c r="B3016" t="s">
        <v>8708</v>
      </c>
      <c r="C3016" t="s">
        <v>1606</v>
      </c>
      <c r="D3016" t="s">
        <v>16512</v>
      </c>
      <c r="E3016" t="s">
        <v>12959</v>
      </c>
      <c r="M3016" t="str">
        <f t="shared" si="47"/>
        <v>B.25</v>
      </c>
    </row>
    <row r="3017" spans="2:13" x14ac:dyDescent="0.2">
      <c r="B3017" t="s">
        <v>5565</v>
      </c>
      <c r="C3017" t="s">
        <v>1606</v>
      </c>
      <c r="D3017" t="s">
        <v>15626</v>
      </c>
      <c r="E3017" t="s">
        <v>16527</v>
      </c>
      <c r="M3017" t="str">
        <f t="shared" si="47"/>
        <v>B.25</v>
      </c>
    </row>
    <row r="3018" spans="2:13" x14ac:dyDescent="0.2">
      <c r="B3018" t="s">
        <v>6507</v>
      </c>
      <c r="C3018" t="s">
        <v>1606</v>
      </c>
      <c r="D3018" t="s">
        <v>16483</v>
      </c>
      <c r="E3018" t="s">
        <v>16492</v>
      </c>
      <c r="M3018" t="str">
        <f t="shared" si="47"/>
        <v>B.25</v>
      </c>
    </row>
    <row r="3019" spans="2:13" x14ac:dyDescent="0.2">
      <c r="B3019" t="s">
        <v>8783</v>
      </c>
      <c r="C3019" t="s">
        <v>1606</v>
      </c>
      <c r="E3019" t="s">
        <v>10279</v>
      </c>
      <c r="M3019" t="str">
        <f t="shared" si="47"/>
        <v>B.25</v>
      </c>
    </row>
    <row r="3020" spans="2:13" x14ac:dyDescent="0.2">
      <c r="B3020" t="s">
        <v>8784</v>
      </c>
      <c r="C3020" t="s">
        <v>1606</v>
      </c>
      <c r="E3020" t="s">
        <v>10279</v>
      </c>
      <c r="M3020" t="str">
        <f t="shared" si="47"/>
        <v>B.25</v>
      </c>
    </row>
    <row r="3021" spans="2:13" x14ac:dyDescent="0.2">
      <c r="B3021" t="s">
        <v>8715</v>
      </c>
      <c r="C3021" t="s">
        <v>1606</v>
      </c>
      <c r="D3021" t="s">
        <v>16694</v>
      </c>
      <c r="E3021" t="s">
        <v>12959</v>
      </c>
      <c r="M3021" t="str">
        <f t="shared" si="47"/>
        <v>B.25</v>
      </c>
    </row>
    <row r="3022" spans="2:13" x14ac:dyDescent="0.2">
      <c r="B3022" t="s">
        <v>6492</v>
      </c>
      <c r="C3022" t="s">
        <v>1606</v>
      </c>
      <c r="D3022" t="s">
        <v>16694</v>
      </c>
      <c r="E3022" t="s">
        <v>13719</v>
      </c>
      <c r="M3022" t="str">
        <f t="shared" si="47"/>
        <v>B.25</v>
      </c>
    </row>
    <row r="3023" spans="2:13" x14ac:dyDescent="0.2">
      <c r="B3023" t="s">
        <v>8785</v>
      </c>
      <c r="C3023" t="s">
        <v>1606</v>
      </c>
      <c r="E3023" t="s">
        <v>10279</v>
      </c>
      <c r="M3023" t="str">
        <f t="shared" si="47"/>
        <v>B.25</v>
      </c>
    </row>
    <row r="3024" spans="2:13" x14ac:dyDescent="0.2">
      <c r="B3024" t="s">
        <v>6523</v>
      </c>
      <c r="C3024" t="s">
        <v>1606</v>
      </c>
      <c r="D3024" t="s">
        <v>16528</v>
      </c>
      <c r="E3024" t="s">
        <v>13865</v>
      </c>
      <c r="M3024" t="str">
        <f t="shared" si="47"/>
        <v>B.25</v>
      </c>
    </row>
    <row r="3025" spans="2:13" x14ac:dyDescent="0.2">
      <c r="B3025" t="s">
        <v>6529</v>
      </c>
      <c r="C3025" t="s">
        <v>1606</v>
      </c>
      <c r="D3025" t="s">
        <v>16529</v>
      </c>
      <c r="E3025" t="s">
        <v>13865</v>
      </c>
      <c r="M3025" t="str">
        <f t="shared" si="47"/>
        <v>B.25</v>
      </c>
    </row>
    <row r="3026" spans="2:13" x14ac:dyDescent="0.2">
      <c r="B3026" t="s">
        <v>5403</v>
      </c>
      <c r="C3026" t="s">
        <v>1606</v>
      </c>
      <c r="D3026" t="s">
        <v>15626</v>
      </c>
      <c r="E3026" t="s">
        <v>16530</v>
      </c>
      <c r="M3026" t="str">
        <f t="shared" si="47"/>
        <v>B.25</v>
      </c>
    </row>
    <row r="3027" spans="2:13" x14ac:dyDescent="0.2">
      <c r="B3027" t="s">
        <v>8786</v>
      </c>
      <c r="C3027" t="s">
        <v>1606</v>
      </c>
      <c r="E3027" t="s">
        <v>10279</v>
      </c>
      <c r="M3027" t="str">
        <f t="shared" si="47"/>
        <v>B.25</v>
      </c>
    </row>
    <row r="3028" spans="2:13" x14ac:dyDescent="0.2">
      <c r="B3028" t="s">
        <v>6505</v>
      </c>
      <c r="C3028" t="s">
        <v>1606</v>
      </c>
      <c r="D3028" t="s">
        <v>16531</v>
      </c>
      <c r="E3028" t="s">
        <v>16492</v>
      </c>
      <c r="M3028" t="str">
        <f t="shared" si="47"/>
        <v>B.25</v>
      </c>
    </row>
    <row r="3029" spans="2:13" x14ac:dyDescent="0.2">
      <c r="B3029" t="s">
        <v>8717</v>
      </c>
      <c r="C3029" t="s">
        <v>1606</v>
      </c>
      <c r="D3029" t="s">
        <v>9457</v>
      </c>
      <c r="E3029" t="s">
        <v>12959</v>
      </c>
      <c r="M3029" t="str">
        <f t="shared" si="47"/>
        <v>B.25</v>
      </c>
    </row>
    <row r="3030" spans="2:13" x14ac:dyDescent="0.2">
      <c r="B3030" t="s">
        <v>8732</v>
      </c>
      <c r="C3030" t="s">
        <v>1606</v>
      </c>
      <c r="E3030" t="s">
        <v>12959</v>
      </c>
      <c r="M3030" t="str">
        <f t="shared" si="47"/>
        <v>B.25</v>
      </c>
    </row>
    <row r="3031" spans="2:13" x14ac:dyDescent="0.2">
      <c r="B3031" t="s">
        <v>1979</v>
      </c>
      <c r="C3031" t="s">
        <v>1606</v>
      </c>
      <c r="D3031" t="s">
        <v>16532</v>
      </c>
      <c r="E3031" t="s">
        <v>16533</v>
      </c>
      <c r="M3031" t="str">
        <f t="shared" si="47"/>
        <v>B.25</v>
      </c>
    </row>
    <row r="3032" spans="2:13" x14ac:dyDescent="0.2">
      <c r="B3032" t="s">
        <v>6463</v>
      </c>
      <c r="C3032" t="s">
        <v>1606</v>
      </c>
      <c r="E3032" t="s">
        <v>11783</v>
      </c>
      <c r="M3032" t="str">
        <f t="shared" si="47"/>
        <v>B.25</v>
      </c>
    </row>
    <row r="3033" spans="2:13" x14ac:dyDescent="0.2">
      <c r="B3033" t="s">
        <v>6464</v>
      </c>
      <c r="C3033" t="s">
        <v>1606</v>
      </c>
      <c r="E3033" t="s">
        <v>11783</v>
      </c>
      <c r="M3033" t="str">
        <f t="shared" si="47"/>
        <v>B.25</v>
      </c>
    </row>
    <row r="3034" spans="2:13" x14ac:dyDescent="0.2">
      <c r="B3034" t="s">
        <v>6485</v>
      </c>
      <c r="C3034" t="s">
        <v>1606</v>
      </c>
      <c r="D3034" t="s">
        <v>16534</v>
      </c>
      <c r="E3034" t="s">
        <v>13719</v>
      </c>
      <c r="M3034" t="str">
        <f t="shared" si="47"/>
        <v>B.25</v>
      </c>
    </row>
    <row r="3035" spans="2:13" x14ac:dyDescent="0.2">
      <c r="B3035" t="s">
        <v>6521</v>
      </c>
      <c r="C3035" t="s">
        <v>1606</v>
      </c>
      <c r="D3035" t="s">
        <v>16662</v>
      </c>
      <c r="E3035" t="s">
        <v>10268</v>
      </c>
      <c r="M3035" t="str">
        <f t="shared" si="47"/>
        <v>B.25</v>
      </c>
    </row>
    <row r="3036" spans="2:13" x14ac:dyDescent="0.2">
      <c r="B3036" t="s">
        <v>6493</v>
      </c>
      <c r="C3036" t="s">
        <v>1606</v>
      </c>
      <c r="D3036" t="s">
        <v>16694</v>
      </c>
      <c r="E3036" t="s">
        <v>13719</v>
      </c>
      <c r="M3036" t="str">
        <f t="shared" si="47"/>
        <v>B.25</v>
      </c>
    </row>
    <row r="3037" spans="2:13" x14ac:dyDescent="0.2">
      <c r="B3037" t="s">
        <v>6393</v>
      </c>
      <c r="C3037" t="s">
        <v>1606</v>
      </c>
      <c r="D3037" t="s">
        <v>16535</v>
      </c>
      <c r="E3037" t="s">
        <v>16536</v>
      </c>
      <c r="M3037" t="str">
        <f t="shared" si="47"/>
        <v>B.25</v>
      </c>
    </row>
    <row r="3038" spans="2:13" x14ac:dyDescent="0.2">
      <c r="B3038" t="s">
        <v>1984</v>
      </c>
      <c r="C3038" t="s">
        <v>1606</v>
      </c>
      <c r="D3038" t="s">
        <v>12756</v>
      </c>
      <c r="E3038" t="s">
        <v>16537</v>
      </c>
      <c r="M3038" t="str">
        <f t="shared" si="47"/>
        <v>B.25</v>
      </c>
    </row>
    <row r="3039" spans="2:13" x14ac:dyDescent="0.2">
      <c r="B3039" t="s">
        <v>1231</v>
      </c>
      <c r="C3039" t="s">
        <v>1606</v>
      </c>
      <c r="D3039" t="s">
        <v>15626</v>
      </c>
      <c r="E3039" t="s">
        <v>16538</v>
      </c>
      <c r="M3039" t="str">
        <f t="shared" si="47"/>
        <v>B.25</v>
      </c>
    </row>
    <row r="3040" spans="2:13" x14ac:dyDescent="0.2">
      <c r="B3040" t="s">
        <v>834</v>
      </c>
      <c r="C3040" t="s">
        <v>1606</v>
      </c>
      <c r="E3040" t="s">
        <v>16539</v>
      </c>
      <c r="M3040" t="str">
        <f t="shared" si="47"/>
        <v>B.25</v>
      </c>
    </row>
    <row r="3041" spans="2:13" x14ac:dyDescent="0.2">
      <c r="B3041" t="s">
        <v>1587</v>
      </c>
      <c r="C3041" t="s">
        <v>1606</v>
      </c>
      <c r="D3041" t="s">
        <v>16540</v>
      </c>
      <c r="E3041" t="s">
        <v>16541</v>
      </c>
      <c r="M3041" t="str">
        <f t="shared" si="47"/>
        <v>B.25</v>
      </c>
    </row>
    <row r="3042" spans="2:13" x14ac:dyDescent="0.2">
      <c r="B3042" t="s">
        <v>2301</v>
      </c>
      <c r="C3042" t="s">
        <v>1606</v>
      </c>
      <c r="D3042">
        <v>502</v>
      </c>
      <c r="E3042" t="s">
        <v>16542</v>
      </c>
      <c r="M3042" t="str">
        <f t="shared" si="47"/>
        <v>B.25</v>
      </c>
    </row>
    <row r="3043" spans="2:13" x14ac:dyDescent="0.2">
      <c r="B3043" t="s">
        <v>8733</v>
      </c>
      <c r="C3043" t="s">
        <v>1606</v>
      </c>
      <c r="E3043" t="s">
        <v>12959</v>
      </c>
      <c r="M3043" t="str">
        <f t="shared" si="47"/>
        <v>B.25</v>
      </c>
    </row>
    <row r="3044" spans="2:13" x14ac:dyDescent="0.2">
      <c r="B3044" t="s">
        <v>8734</v>
      </c>
      <c r="C3044" t="s">
        <v>1606</v>
      </c>
      <c r="E3044" t="s">
        <v>12959</v>
      </c>
      <c r="M3044" t="str">
        <f t="shared" si="47"/>
        <v>B.25</v>
      </c>
    </row>
    <row r="3045" spans="2:13" x14ac:dyDescent="0.2">
      <c r="B3045" t="s">
        <v>1370</v>
      </c>
      <c r="C3045" t="s">
        <v>1606</v>
      </c>
      <c r="D3045">
        <v>163</v>
      </c>
      <c r="E3045" t="s">
        <v>16543</v>
      </c>
      <c r="M3045" t="str">
        <f t="shared" si="47"/>
        <v>B.25</v>
      </c>
    </row>
    <row r="3046" spans="2:13" x14ac:dyDescent="0.2">
      <c r="B3046" t="s">
        <v>8787</v>
      </c>
      <c r="C3046" t="s">
        <v>1606</v>
      </c>
      <c r="E3046" t="s">
        <v>10279</v>
      </c>
      <c r="M3046" t="str">
        <f t="shared" si="47"/>
        <v>B.25</v>
      </c>
    </row>
    <row r="3047" spans="2:13" x14ac:dyDescent="0.2">
      <c r="B3047" t="s">
        <v>1972</v>
      </c>
      <c r="C3047" t="s">
        <v>1606</v>
      </c>
      <c r="D3047">
        <v>614</v>
      </c>
      <c r="E3047" t="s">
        <v>16544</v>
      </c>
      <c r="M3047" t="str">
        <f t="shared" si="47"/>
        <v>B.25</v>
      </c>
    </row>
    <row r="3048" spans="2:13" x14ac:dyDescent="0.2">
      <c r="B3048" t="s">
        <v>8735</v>
      </c>
      <c r="C3048" t="s">
        <v>1606</v>
      </c>
      <c r="E3048" t="s">
        <v>12959</v>
      </c>
      <c r="M3048" t="str">
        <f t="shared" si="47"/>
        <v>B.25</v>
      </c>
    </row>
    <row r="3049" spans="2:13" x14ac:dyDescent="0.2">
      <c r="B3049" t="s">
        <v>8736</v>
      </c>
      <c r="C3049" t="s">
        <v>1606</v>
      </c>
      <c r="E3049" t="s">
        <v>12959</v>
      </c>
      <c r="M3049" t="str">
        <f t="shared" si="47"/>
        <v>B.25</v>
      </c>
    </row>
    <row r="3050" spans="2:13" x14ac:dyDescent="0.2">
      <c r="B3050" t="s">
        <v>8737</v>
      </c>
      <c r="C3050" t="s">
        <v>1606</v>
      </c>
      <c r="E3050" t="s">
        <v>12959</v>
      </c>
      <c r="M3050" t="str">
        <f t="shared" si="47"/>
        <v>B.25</v>
      </c>
    </row>
    <row r="3051" spans="2:13" x14ac:dyDescent="0.2">
      <c r="B3051" t="s">
        <v>4150</v>
      </c>
      <c r="C3051" t="s">
        <v>1606</v>
      </c>
      <c r="D3051" t="s">
        <v>16694</v>
      </c>
      <c r="E3051" t="s">
        <v>14465</v>
      </c>
      <c r="M3051" t="str">
        <f t="shared" si="47"/>
        <v>B.25</v>
      </c>
    </row>
    <row r="3052" spans="2:13" x14ac:dyDescent="0.2">
      <c r="B3052" t="s">
        <v>1291</v>
      </c>
      <c r="C3052" t="s">
        <v>1606</v>
      </c>
      <c r="D3052" t="s">
        <v>15626</v>
      </c>
      <c r="E3052" t="s">
        <v>16545</v>
      </c>
      <c r="M3052" t="str">
        <f t="shared" si="47"/>
        <v>B.25</v>
      </c>
    </row>
    <row r="3053" spans="2:13" x14ac:dyDescent="0.2">
      <c r="B3053" t="s">
        <v>8697</v>
      </c>
      <c r="C3053" t="s">
        <v>1606</v>
      </c>
      <c r="D3053" t="s">
        <v>13984</v>
      </c>
      <c r="E3053" t="s">
        <v>10816</v>
      </c>
      <c r="M3053" t="str">
        <f t="shared" si="47"/>
        <v>B.25</v>
      </c>
    </row>
    <row r="3054" spans="2:13" x14ac:dyDescent="0.2">
      <c r="B3054" t="s">
        <v>8788</v>
      </c>
      <c r="C3054" t="s">
        <v>1606</v>
      </c>
      <c r="E3054" t="s">
        <v>10279</v>
      </c>
      <c r="M3054" t="str">
        <f t="shared" si="47"/>
        <v>B.25</v>
      </c>
    </row>
    <row r="3055" spans="2:13" x14ac:dyDescent="0.2">
      <c r="B3055" t="s">
        <v>8789</v>
      </c>
      <c r="C3055" t="s">
        <v>1606</v>
      </c>
      <c r="E3055" t="s">
        <v>10279</v>
      </c>
      <c r="M3055" t="str">
        <f t="shared" si="47"/>
        <v>B.25</v>
      </c>
    </row>
    <row r="3056" spans="2:13" x14ac:dyDescent="0.2">
      <c r="B3056" t="s">
        <v>6465</v>
      </c>
      <c r="C3056" t="s">
        <v>1606</v>
      </c>
      <c r="E3056" t="s">
        <v>11783</v>
      </c>
      <c r="M3056" t="str">
        <f t="shared" si="47"/>
        <v>B.25</v>
      </c>
    </row>
    <row r="3057" spans="2:13" x14ac:dyDescent="0.2">
      <c r="B3057" t="s">
        <v>8790</v>
      </c>
      <c r="C3057" t="s">
        <v>1606</v>
      </c>
      <c r="E3057" t="s">
        <v>10279</v>
      </c>
      <c r="M3057" t="str">
        <f t="shared" si="47"/>
        <v>B.25</v>
      </c>
    </row>
    <row r="3058" spans="2:13" x14ac:dyDescent="0.2">
      <c r="B3058" t="s">
        <v>8791</v>
      </c>
      <c r="C3058" t="s">
        <v>1606</v>
      </c>
      <c r="E3058" t="s">
        <v>10279</v>
      </c>
      <c r="M3058" t="str">
        <f t="shared" si="47"/>
        <v>B.25</v>
      </c>
    </row>
    <row r="3059" spans="2:13" x14ac:dyDescent="0.2">
      <c r="B3059" t="s">
        <v>8738</v>
      </c>
      <c r="C3059" t="s">
        <v>1606</v>
      </c>
      <c r="E3059" t="s">
        <v>12959</v>
      </c>
      <c r="M3059" t="str">
        <f t="shared" si="47"/>
        <v>B.25</v>
      </c>
    </row>
    <row r="3060" spans="2:13" x14ac:dyDescent="0.2">
      <c r="B3060" t="s">
        <v>8739</v>
      </c>
      <c r="C3060" t="s">
        <v>1606</v>
      </c>
      <c r="E3060" t="s">
        <v>12959</v>
      </c>
      <c r="M3060" t="str">
        <f t="shared" si="47"/>
        <v>B.25</v>
      </c>
    </row>
    <row r="3061" spans="2:13" x14ac:dyDescent="0.2">
      <c r="B3061" t="s">
        <v>4146</v>
      </c>
      <c r="C3061" t="s">
        <v>1606</v>
      </c>
      <c r="D3061" t="s">
        <v>16546</v>
      </c>
      <c r="E3061" t="s">
        <v>14465</v>
      </c>
      <c r="M3061" t="str">
        <f t="shared" si="47"/>
        <v>B.25</v>
      </c>
    </row>
    <row r="3062" spans="2:13" x14ac:dyDescent="0.2">
      <c r="B3062" t="s">
        <v>8169</v>
      </c>
      <c r="C3062" t="s">
        <v>1606</v>
      </c>
      <c r="E3062" t="s">
        <v>15611</v>
      </c>
      <c r="M3062" t="str">
        <f t="shared" si="47"/>
        <v>B.25</v>
      </c>
    </row>
    <row r="3063" spans="2:13" x14ac:dyDescent="0.2">
      <c r="B3063" t="s">
        <v>8740</v>
      </c>
      <c r="C3063" t="s">
        <v>1606</v>
      </c>
      <c r="E3063" t="s">
        <v>12959</v>
      </c>
      <c r="M3063" t="str">
        <f t="shared" si="47"/>
        <v>B.25</v>
      </c>
    </row>
    <row r="3064" spans="2:13" x14ac:dyDescent="0.2">
      <c r="B3064" t="s">
        <v>8170</v>
      </c>
      <c r="C3064" t="s">
        <v>1606</v>
      </c>
      <c r="E3064" t="s">
        <v>15611</v>
      </c>
      <c r="M3064" t="str">
        <f t="shared" si="47"/>
        <v>B.25</v>
      </c>
    </row>
    <row r="3065" spans="2:13" x14ac:dyDescent="0.2">
      <c r="B3065" t="s">
        <v>8741</v>
      </c>
      <c r="C3065" t="s">
        <v>1606</v>
      </c>
      <c r="E3065" t="s">
        <v>12959</v>
      </c>
      <c r="M3065" t="str">
        <f t="shared" si="47"/>
        <v>B.25</v>
      </c>
    </row>
    <row r="3066" spans="2:13" x14ac:dyDescent="0.2">
      <c r="B3066" t="s">
        <v>1168</v>
      </c>
      <c r="C3066" t="s">
        <v>1606</v>
      </c>
      <c r="D3066" t="s">
        <v>15626</v>
      </c>
      <c r="E3066" t="s">
        <v>16547</v>
      </c>
      <c r="M3066" t="str">
        <f t="shared" si="47"/>
        <v>B.25</v>
      </c>
    </row>
    <row r="3067" spans="2:13" x14ac:dyDescent="0.2">
      <c r="B3067" t="s">
        <v>8792</v>
      </c>
      <c r="C3067" t="s">
        <v>1606</v>
      </c>
      <c r="E3067" t="s">
        <v>10279</v>
      </c>
      <c r="M3067" t="str">
        <f t="shared" si="47"/>
        <v>B.25</v>
      </c>
    </row>
    <row r="3068" spans="2:13" x14ac:dyDescent="0.2">
      <c r="B3068" t="s">
        <v>1406</v>
      </c>
      <c r="C3068" t="s">
        <v>1606</v>
      </c>
      <c r="D3068" t="s">
        <v>15626</v>
      </c>
      <c r="E3068" t="s">
        <v>16548</v>
      </c>
      <c r="M3068" t="str">
        <f t="shared" si="47"/>
        <v>B.25</v>
      </c>
    </row>
    <row r="3069" spans="2:13" x14ac:dyDescent="0.2">
      <c r="B3069" t="s">
        <v>8793</v>
      </c>
      <c r="C3069" t="s">
        <v>1606</v>
      </c>
      <c r="E3069" t="s">
        <v>10279</v>
      </c>
      <c r="M3069" t="str">
        <f t="shared" si="47"/>
        <v>B.25</v>
      </c>
    </row>
    <row r="3070" spans="2:13" x14ac:dyDescent="0.2">
      <c r="B3070" t="s">
        <v>1352</v>
      </c>
      <c r="C3070" t="s">
        <v>1606</v>
      </c>
      <c r="D3070" t="s">
        <v>15626</v>
      </c>
      <c r="E3070" t="s">
        <v>16549</v>
      </c>
      <c r="M3070" t="str">
        <f t="shared" si="47"/>
        <v>B.25</v>
      </c>
    </row>
    <row r="3071" spans="2:13" x14ac:dyDescent="0.2">
      <c r="B3071" t="s">
        <v>8742</v>
      </c>
      <c r="C3071" t="s">
        <v>1606</v>
      </c>
      <c r="E3071" t="s">
        <v>12959</v>
      </c>
      <c r="M3071" t="str">
        <f t="shared" si="47"/>
        <v>B.25</v>
      </c>
    </row>
    <row r="3072" spans="2:13" x14ac:dyDescent="0.2">
      <c r="B3072" t="s">
        <v>8794</v>
      </c>
      <c r="C3072" t="s">
        <v>1606</v>
      </c>
      <c r="E3072" t="s">
        <v>10279</v>
      </c>
      <c r="M3072" t="str">
        <f t="shared" si="47"/>
        <v>B.25</v>
      </c>
    </row>
    <row r="3073" spans="2:13" x14ac:dyDescent="0.2">
      <c r="B3073" t="s">
        <v>8171</v>
      </c>
      <c r="C3073" t="s">
        <v>1606</v>
      </c>
      <c r="E3073" t="s">
        <v>15611</v>
      </c>
      <c r="M3073" t="str">
        <f t="shared" si="47"/>
        <v>B.25</v>
      </c>
    </row>
    <row r="3074" spans="2:13" x14ac:dyDescent="0.2">
      <c r="B3074" t="s">
        <v>8172</v>
      </c>
      <c r="C3074" t="s">
        <v>1606</v>
      </c>
      <c r="E3074" t="s">
        <v>15611</v>
      </c>
      <c r="M3074" t="str">
        <f t="shared" ref="M3074:M3137" si="48">VLOOKUP(B3074,Andy,2,FALSE)</f>
        <v>B.25</v>
      </c>
    </row>
    <row r="3075" spans="2:13" x14ac:dyDescent="0.2">
      <c r="B3075" t="s">
        <v>8173</v>
      </c>
      <c r="C3075" t="s">
        <v>1606</v>
      </c>
      <c r="E3075" t="s">
        <v>15611</v>
      </c>
      <c r="M3075" t="str">
        <f t="shared" si="48"/>
        <v>B.25</v>
      </c>
    </row>
    <row r="3076" spans="2:13" x14ac:dyDescent="0.2">
      <c r="B3076" t="s">
        <v>8743</v>
      </c>
      <c r="C3076" t="s">
        <v>1606</v>
      </c>
      <c r="E3076" t="s">
        <v>12959</v>
      </c>
      <c r="M3076" t="str">
        <f t="shared" si="48"/>
        <v>B.25</v>
      </c>
    </row>
    <row r="3077" spans="2:13" x14ac:dyDescent="0.2">
      <c r="B3077" t="s">
        <v>8795</v>
      </c>
      <c r="C3077" t="s">
        <v>1606</v>
      </c>
      <c r="E3077" t="s">
        <v>10279</v>
      </c>
      <c r="M3077" t="str">
        <f t="shared" si="48"/>
        <v>B.25</v>
      </c>
    </row>
    <row r="3078" spans="2:13" x14ac:dyDescent="0.2">
      <c r="B3078" t="s">
        <v>8796</v>
      </c>
      <c r="C3078" t="s">
        <v>1606</v>
      </c>
      <c r="E3078" t="s">
        <v>10279</v>
      </c>
      <c r="M3078" t="str">
        <f t="shared" si="48"/>
        <v>B.25</v>
      </c>
    </row>
    <row r="3079" spans="2:13" x14ac:dyDescent="0.2">
      <c r="B3079" t="s">
        <v>6713</v>
      </c>
      <c r="C3079" t="s">
        <v>1606</v>
      </c>
      <c r="D3079" t="s">
        <v>16694</v>
      </c>
      <c r="E3079" t="s">
        <v>14000</v>
      </c>
      <c r="M3079" t="str">
        <f t="shared" si="48"/>
        <v>B.25</v>
      </c>
    </row>
    <row r="3080" spans="2:13" x14ac:dyDescent="0.2">
      <c r="B3080" t="s">
        <v>6477</v>
      </c>
      <c r="C3080" t="s">
        <v>1606</v>
      </c>
      <c r="D3080">
        <v>162</v>
      </c>
      <c r="E3080" t="s">
        <v>13985</v>
      </c>
      <c r="M3080" t="str">
        <f t="shared" si="48"/>
        <v>B.25</v>
      </c>
    </row>
    <row r="3081" spans="2:13" x14ac:dyDescent="0.2">
      <c r="B3081" t="s">
        <v>8797</v>
      </c>
      <c r="C3081" t="s">
        <v>1606</v>
      </c>
      <c r="E3081" t="s">
        <v>10279</v>
      </c>
      <c r="M3081" t="str">
        <f t="shared" si="48"/>
        <v>B.25</v>
      </c>
    </row>
    <row r="3082" spans="2:13" x14ac:dyDescent="0.2">
      <c r="B3082" t="s">
        <v>5319</v>
      </c>
      <c r="C3082" t="s">
        <v>1606</v>
      </c>
      <c r="D3082">
        <v>162</v>
      </c>
      <c r="E3082" t="s">
        <v>16550</v>
      </c>
      <c r="M3082" t="str">
        <f t="shared" si="48"/>
        <v>B.25</v>
      </c>
    </row>
    <row r="3083" spans="2:13" x14ac:dyDescent="0.2">
      <c r="B3083" t="s">
        <v>6331</v>
      </c>
      <c r="C3083" t="s">
        <v>1606</v>
      </c>
      <c r="D3083" t="s">
        <v>16551</v>
      </c>
      <c r="E3083" t="s">
        <v>16552</v>
      </c>
      <c r="M3083" t="str">
        <f t="shared" si="48"/>
        <v>B.25</v>
      </c>
    </row>
    <row r="3084" spans="2:13" x14ac:dyDescent="0.2">
      <c r="B3084" t="s">
        <v>8744</v>
      </c>
      <c r="C3084" t="s">
        <v>1606</v>
      </c>
      <c r="E3084" t="s">
        <v>12959</v>
      </c>
      <c r="M3084" t="str">
        <f t="shared" si="48"/>
        <v>B.25</v>
      </c>
    </row>
    <row r="3085" spans="2:13" x14ac:dyDescent="0.2">
      <c r="B3085" t="s">
        <v>8745</v>
      </c>
      <c r="C3085" t="s">
        <v>1606</v>
      </c>
      <c r="E3085" t="s">
        <v>12959</v>
      </c>
      <c r="M3085" t="str">
        <f t="shared" si="48"/>
        <v>B.25</v>
      </c>
    </row>
    <row r="3086" spans="2:13" x14ac:dyDescent="0.2">
      <c r="B3086" t="s">
        <v>8746</v>
      </c>
      <c r="C3086" t="s">
        <v>1606</v>
      </c>
      <c r="E3086" t="s">
        <v>12959</v>
      </c>
      <c r="M3086" t="str">
        <f t="shared" si="48"/>
        <v>B.25</v>
      </c>
    </row>
    <row r="3087" spans="2:13" x14ac:dyDescent="0.2">
      <c r="B3087" t="s">
        <v>6322</v>
      </c>
      <c r="C3087" t="s">
        <v>1606</v>
      </c>
      <c r="D3087" t="s">
        <v>13389</v>
      </c>
      <c r="E3087" t="s">
        <v>16553</v>
      </c>
      <c r="M3087" t="str">
        <f t="shared" si="48"/>
        <v>B.25</v>
      </c>
    </row>
    <row r="3088" spans="2:13" x14ac:dyDescent="0.2">
      <c r="B3088" t="s">
        <v>6495</v>
      </c>
      <c r="C3088" t="s">
        <v>1606</v>
      </c>
      <c r="D3088">
        <v>162</v>
      </c>
      <c r="E3088" t="s">
        <v>13719</v>
      </c>
      <c r="M3088" t="str">
        <f t="shared" si="48"/>
        <v>B.25</v>
      </c>
    </row>
    <row r="3089" spans="2:13" x14ac:dyDescent="0.2">
      <c r="B3089" t="s">
        <v>6496</v>
      </c>
      <c r="C3089" t="s">
        <v>1606</v>
      </c>
      <c r="D3089">
        <v>162</v>
      </c>
      <c r="E3089" t="s">
        <v>13719</v>
      </c>
      <c r="M3089" t="str">
        <f t="shared" si="48"/>
        <v>B.25</v>
      </c>
    </row>
    <row r="3090" spans="2:13" x14ac:dyDescent="0.2">
      <c r="B3090" t="s">
        <v>1665</v>
      </c>
      <c r="C3090" t="s">
        <v>1606</v>
      </c>
      <c r="D3090" t="s">
        <v>14474</v>
      </c>
      <c r="E3090" t="s">
        <v>16554</v>
      </c>
      <c r="M3090" t="str">
        <f t="shared" si="48"/>
        <v>B.25</v>
      </c>
    </row>
    <row r="3091" spans="2:13" x14ac:dyDescent="0.2">
      <c r="B3091" t="s">
        <v>8798</v>
      </c>
      <c r="C3091" t="s">
        <v>1606</v>
      </c>
      <c r="E3091" t="s">
        <v>10279</v>
      </c>
      <c r="M3091" t="str">
        <f t="shared" si="48"/>
        <v>B.25</v>
      </c>
    </row>
    <row r="3092" spans="2:13" x14ac:dyDescent="0.2">
      <c r="B3092" t="s">
        <v>1980</v>
      </c>
      <c r="C3092" t="s">
        <v>1606</v>
      </c>
      <c r="D3092" t="s">
        <v>11160</v>
      </c>
      <c r="E3092" t="s">
        <v>16533</v>
      </c>
      <c r="M3092" t="str">
        <f t="shared" si="48"/>
        <v>B.25</v>
      </c>
    </row>
    <row r="3093" spans="2:13" x14ac:dyDescent="0.2">
      <c r="B3093" t="s">
        <v>8747</v>
      </c>
      <c r="C3093" t="s">
        <v>1606</v>
      </c>
      <c r="E3093" t="s">
        <v>12959</v>
      </c>
      <c r="M3093" t="str">
        <f t="shared" si="48"/>
        <v>B.25</v>
      </c>
    </row>
    <row r="3094" spans="2:13" x14ac:dyDescent="0.2">
      <c r="B3094" t="s">
        <v>1721</v>
      </c>
      <c r="C3094" t="s">
        <v>1606</v>
      </c>
      <c r="D3094" t="s">
        <v>16694</v>
      </c>
      <c r="E3094" t="s">
        <v>16555</v>
      </c>
      <c r="M3094" t="str">
        <f t="shared" si="48"/>
        <v>B.25</v>
      </c>
    </row>
    <row r="3095" spans="2:13" x14ac:dyDescent="0.2">
      <c r="B3095" t="s">
        <v>8748</v>
      </c>
      <c r="C3095" t="s">
        <v>1606</v>
      </c>
      <c r="E3095" t="s">
        <v>12959</v>
      </c>
      <c r="M3095" t="str">
        <f t="shared" si="48"/>
        <v>B.25</v>
      </c>
    </row>
    <row r="3096" spans="2:13" x14ac:dyDescent="0.2">
      <c r="B3096" t="s">
        <v>1339</v>
      </c>
      <c r="C3096" t="s">
        <v>1606</v>
      </c>
      <c r="D3096">
        <v>163</v>
      </c>
      <c r="E3096" t="s">
        <v>16556</v>
      </c>
      <c r="M3096" t="str">
        <f t="shared" si="48"/>
        <v>B.25</v>
      </c>
    </row>
    <row r="3097" spans="2:13" x14ac:dyDescent="0.2">
      <c r="B3097" t="s">
        <v>5372</v>
      </c>
      <c r="C3097" t="s">
        <v>1606</v>
      </c>
      <c r="D3097" t="s">
        <v>15626</v>
      </c>
      <c r="E3097" t="s">
        <v>16557</v>
      </c>
      <c r="M3097" t="str">
        <f t="shared" si="48"/>
        <v>B.25</v>
      </c>
    </row>
    <row r="3098" spans="2:13" x14ac:dyDescent="0.2">
      <c r="B3098" t="s">
        <v>8749</v>
      </c>
      <c r="C3098" t="s">
        <v>1606</v>
      </c>
      <c r="E3098" t="s">
        <v>12959</v>
      </c>
      <c r="M3098" t="str">
        <f t="shared" si="48"/>
        <v>B.25</v>
      </c>
    </row>
    <row r="3099" spans="2:13" x14ac:dyDescent="0.2">
      <c r="B3099" t="s">
        <v>3871</v>
      </c>
      <c r="C3099" t="s">
        <v>1606</v>
      </c>
      <c r="D3099" t="s">
        <v>16694</v>
      </c>
      <c r="E3099" t="s">
        <v>9900</v>
      </c>
      <c r="M3099" t="str">
        <f t="shared" si="48"/>
        <v>B.25</v>
      </c>
    </row>
    <row r="3100" spans="2:13" x14ac:dyDescent="0.2">
      <c r="B3100" t="s">
        <v>8772</v>
      </c>
      <c r="C3100" t="s">
        <v>1606</v>
      </c>
      <c r="D3100">
        <v>163</v>
      </c>
      <c r="E3100" t="s">
        <v>10279</v>
      </c>
      <c r="M3100" t="str">
        <f t="shared" si="48"/>
        <v>B.25</v>
      </c>
    </row>
    <row r="3101" spans="2:13" x14ac:dyDescent="0.2">
      <c r="B3101" t="s">
        <v>1669</v>
      </c>
      <c r="C3101" t="s">
        <v>1606</v>
      </c>
      <c r="D3101">
        <v>163</v>
      </c>
      <c r="E3101" t="s">
        <v>16558</v>
      </c>
      <c r="M3101" t="str">
        <f t="shared" si="48"/>
        <v>B.25</v>
      </c>
    </row>
    <row r="3102" spans="2:13" x14ac:dyDescent="0.2">
      <c r="B3102" t="s">
        <v>1712</v>
      </c>
      <c r="C3102" t="s">
        <v>1606</v>
      </c>
      <c r="D3102">
        <v>627</v>
      </c>
      <c r="E3102" t="s">
        <v>16559</v>
      </c>
      <c r="M3102" t="str">
        <f t="shared" si="48"/>
        <v>B.25</v>
      </c>
    </row>
    <row r="3103" spans="2:13" x14ac:dyDescent="0.2">
      <c r="B3103" t="s">
        <v>5373</v>
      </c>
      <c r="C3103" t="s">
        <v>1606</v>
      </c>
      <c r="D3103" t="s">
        <v>15626</v>
      </c>
      <c r="E3103" t="s">
        <v>16557</v>
      </c>
      <c r="M3103" t="str">
        <f t="shared" si="48"/>
        <v>B.25</v>
      </c>
    </row>
    <row r="3104" spans="2:13" x14ac:dyDescent="0.2">
      <c r="B3104" t="s">
        <v>2794</v>
      </c>
      <c r="C3104" t="s">
        <v>1606</v>
      </c>
      <c r="D3104" t="s">
        <v>16560</v>
      </c>
      <c r="E3104" t="s">
        <v>10638</v>
      </c>
      <c r="M3104" t="str">
        <f t="shared" si="48"/>
        <v>B.25</v>
      </c>
    </row>
    <row r="3105" spans="2:13" x14ac:dyDescent="0.2">
      <c r="B3105" t="s">
        <v>8716</v>
      </c>
      <c r="C3105" t="s">
        <v>1606</v>
      </c>
      <c r="D3105" t="s">
        <v>16694</v>
      </c>
      <c r="E3105" t="s">
        <v>12959</v>
      </c>
      <c r="M3105" t="str">
        <f t="shared" si="48"/>
        <v>B.25</v>
      </c>
    </row>
    <row r="3106" spans="2:13" x14ac:dyDescent="0.2">
      <c r="B3106" t="s">
        <v>8799</v>
      </c>
      <c r="C3106" t="s">
        <v>1606</v>
      </c>
      <c r="E3106" t="s">
        <v>10279</v>
      </c>
      <c r="M3106" t="str">
        <f t="shared" si="48"/>
        <v>B.25</v>
      </c>
    </row>
    <row r="3107" spans="2:13" x14ac:dyDescent="0.2">
      <c r="B3107" t="s">
        <v>6469</v>
      </c>
      <c r="C3107" t="s">
        <v>1606</v>
      </c>
      <c r="E3107" t="s">
        <v>16561</v>
      </c>
      <c r="M3107" t="str">
        <f t="shared" si="48"/>
        <v>B.25</v>
      </c>
    </row>
    <row r="3108" spans="2:13" x14ac:dyDescent="0.2">
      <c r="B3108" t="s">
        <v>6510</v>
      </c>
      <c r="C3108" t="s">
        <v>1606</v>
      </c>
      <c r="D3108" t="s">
        <v>16562</v>
      </c>
      <c r="E3108" t="s">
        <v>16492</v>
      </c>
      <c r="M3108" t="str">
        <f t="shared" si="48"/>
        <v>B.25</v>
      </c>
    </row>
    <row r="3109" spans="2:13" x14ac:dyDescent="0.2">
      <c r="B3109" t="s">
        <v>1726</v>
      </c>
      <c r="C3109" t="s">
        <v>1606</v>
      </c>
      <c r="D3109" t="s">
        <v>13625</v>
      </c>
      <c r="E3109" t="s">
        <v>16563</v>
      </c>
      <c r="M3109" t="str">
        <f t="shared" si="48"/>
        <v>B.25</v>
      </c>
    </row>
    <row r="3110" spans="2:13" x14ac:dyDescent="0.2">
      <c r="B3110" t="s">
        <v>6497</v>
      </c>
      <c r="C3110" t="s">
        <v>1606</v>
      </c>
      <c r="D3110">
        <v>162</v>
      </c>
      <c r="E3110" t="s">
        <v>13719</v>
      </c>
      <c r="M3110" t="str">
        <f t="shared" si="48"/>
        <v>B.25</v>
      </c>
    </row>
    <row r="3111" spans="2:13" x14ac:dyDescent="0.2">
      <c r="B3111" t="s">
        <v>8750</v>
      </c>
      <c r="C3111" t="s">
        <v>1606</v>
      </c>
      <c r="E3111" t="s">
        <v>12959</v>
      </c>
      <c r="M3111" t="str">
        <f t="shared" si="48"/>
        <v>B.25</v>
      </c>
    </row>
    <row r="3112" spans="2:13" x14ac:dyDescent="0.2">
      <c r="B3112" t="s">
        <v>6483</v>
      </c>
      <c r="C3112" t="s">
        <v>1606</v>
      </c>
      <c r="D3112" t="s">
        <v>13984</v>
      </c>
      <c r="E3112" t="s">
        <v>13719</v>
      </c>
      <c r="M3112" t="str">
        <f t="shared" si="48"/>
        <v>B.25</v>
      </c>
    </row>
    <row r="3113" spans="2:13" x14ac:dyDescent="0.2">
      <c r="B3113" t="s">
        <v>6715</v>
      </c>
      <c r="C3113" t="s">
        <v>1606</v>
      </c>
      <c r="D3113">
        <v>162</v>
      </c>
      <c r="E3113" t="s">
        <v>14000</v>
      </c>
      <c r="M3113" t="str">
        <f t="shared" si="48"/>
        <v>B.25</v>
      </c>
    </row>
    <row r="3114" spans="2:13" x14ac:dyDescent="0.2">
      <c r="B3114" t="s">
        <v>6711</v>
      </c>
      <c r="C3114" t="s">
        <v>1606</v>
      </c>
      <c r="D3114" t="s">
        <v>13984</v>
      </c>
      <c r="E3114" t="s">
        <v>14000</v>
      </c>
      <c r="M3114" t="str">
        <f t="shared" si="48"/>
        <v>B.25</v>
      </c>
    </row>
    <row r="3115" spans="2:13" x14ac:dyDescent="0.2">
      <c r="B3115" t="s">
        <v>8751</v>
      </c>
      <c r="C3115" t="s">
        <v>1606</v>
      </c>
      <c r="E3115" t="s">
        <v>12959</v>
      </c>
      <c r="M3115" t="str">
        <f t="shared" si="48"/>
        <v>B.25</v>
      </c>
    </row>
    <row r="3116" spans="2:13" x14ac:dyDescent="0.2">
      <c r="B3116" t="s">
        <v>8752</v>
      </c>
      <c r="C3116" t="s">
        <v>1606</v>
      </c>
      <c r="E3116" t="s">
        <v>12959</v>
      </c>
      <c r="M3116" t="str">
        <f t="shared" si="48"/>
        <v>B.25</v>
      </c>
    </row>
    <row r="3117" spans="2:13" x14ac:dyDescent="0.2">
      <c r="B3117" t="s">
        <v>2088</v>
      </c>
      <c r="C3117" t="s">
        <v>1606</v>
      </c>
      <c r="D3117" t="s">
        <v>15441</v>
      </c>
      <c r="E3117" t="s">
        <v>16564</v>
      </c>
      <c r="M3117" t="str">
        <f t="shared" si="48"/>
        <v>B.25</v>
      </c>
    </row>
    <row r="3118" spans="2:13" x14ac:dyDescent="0.2">
      <c r="B3118" t="s">
        <v>5303</v>
      </c>
      <c r="C3118" t="s">
        <v>1606</v>
      </c>
      <c r="D3118" t="s">
        <v>16565</v>
      </c>
      <c r="E3118" t="s">
        <v>16566</v>
      </c>
      <c r="M3118" t="str">
        <f t="shared" si="48"/>
        <v>B.25</v>
      </c>
    </row>
    <row r="3119" spans="2:13" x14ac:dyDescent="0.2">
      <c r="B3119" t="s">
        <v>8174</v>
      </c>
      <c r="C3119" t="s">
        <v>1606</v>
      </c>
      <c r="E3119" t="s">
        <v>15611</v>
      </c>
      <c r="M3119" t="str">
        <f t="shared" si="48"/>
        <v>B.25</v>
      </c>
    </row>
    <row r="3120" spans="2:13" x14ac:dyDescent="0.2">
      <c r="B3120" t="s">
        <v>5264</v>
      </c>
      <c r="C3120" t="s">
        <v>1606</v>
      </c>
      <c r="D3120">
        <v>162</v>
      </c>
      <c r="E3120" t="s">
        <v>16567</v>
      </c>
      <c r="M3120" t="str">
        <f t="shared" si="48"/>
        <v>B.25</v>
      </c>
    </row>
    <row r="3121" spans="2:13" x14ac:dyDescent="0.2">
      <c r="B3121" t="s">
        <v>8753</v>
      </c>
      <c r="C3121" t="s">
        <v>1606</v>
      </c>
      <c r="E3121" t="s">
        <v>12959</v>
      </c>
      <c r="M3121" t="str">
        <f t="shared" si="48"/>
        <v>B.25</v>
      </c>
    </row>
    <row r="3122" spans="2:13" x14ac:dyDescent="0.2">
      <c r="B3122" t="s">
        <v>8768</v>
      </c>
      <c r="C3122" t="s">
        <v>1606</v>
      </c>
      <c r="D3122" t="s">
        <v>10860</v>
      </c>
      <c r="E3122" t="s">
        <v>10279</v>
      </c>
      <c r="M3122" t="str">
        <f t="shared" si="48"/>
        <v>B.25</v>
      </c>
    </row>
    <row r="3123" spans="2:13" x14ac:dyDescent="0.2">
      <c r="B3123" t="s">
        <v>2622</v>
      </c>
      <c r="C3123" t="s">
        <v>1606</v>
      </c>
      <c r="D3123" t="s">
        <v>16568</v>
      </c>
      <c r="E3123" t="s">
        <v>10278</v>
      </c>
      <c r="M3123" t="str">
        <f t="shared" si="48"/>
        <v>B.25</v>
      </c>
    </row>
    <row r="3124" spans="2:13" x14ac:dyDescent="0.2">
      <c r="B3124" t="s">
        <v>8714</v>
      </c>
      <c r="C3124" t="s">
        <v>1606</v>
      </c>
      <c r="D3124" t="s">
        <v>14003</v>
      </c>
      <c r="E3124" t="s">
        <v>12959</v>
      </c>
      <c r="M3124" t="str">
        <f t="shared" si="48"/>
        <v>B.25</v>
      </c>
    </row>
    <row r="3125" spans="2:13" x14ac:dyDescent="0.2">
      <c r="B3125" t="s">
        <v>5150</v>
      </c>
      <c r="C3125" t="s">
        <v>1606</v>
      </c>
      <c r="D3125" t="s">
        <v>16569</v>
      </c>
      <c r="E3125" t="s">
        <v>16570</v>
      </c>
      <c r="M3125" t="str">
        <f t="shared" si="48"/>
        <v>B.25</v>
      </c>
    </row>
    <row r="3126" spans="2:13" x14ac:dyDescent="0.2">
      <c r="B3126" t="s">
        <v>8706</v>
      </c>
      <c r="C3126" t="s">
        <v>1606</v>
      </c>
      <c r="D3126" t="s">
        <v>16568</v>
      </c>
      <c r="E3126" t="s">
        <v>12959</v>
      </c>
      <c r="M3126" t="str">
        <f t="shared" si="48"/>
        <v>B.25</v>
      </c>
    </row>
    <row r="3127" spans="2:13" x14ac:dyDescent="0.2">
      <c r="B3127" t="s">
        <v>8800</v>
      </c>
      <c r="C3127" t="s">
        <v>1606</v>
      </c>
      <c r="E3127" t="s">
        <v>10279</v>
      </c>
      <c r="M3127" t="str">
        <f t="shared" si="48"/>
        <v>B.25</v>
      </c>
    </row>
    <row r="3128" spans="2:13" x14ac:dyDescent="0.2">
      <c r="B3128" t="s">
        <v>8801</v>
      </c>
      <c r="C3128" t="s">
        <v>1606</v>
      </c>
      <c r="E3128" t="s">
        <v>10279</v>
      </c>
      <c r="M3128" t="str">
        <f t="shared" si="48"/>
        <v>B.25</v>
      </c>
    </row>
    <row r="3129" spans="2:13" x14ac:dyDescent="0.2">
      <c r="B3129" t="s">
        <v>2614</v>
      </c>
      <c r="C3129" t="s">
        <v>1606</v>
      </c>
      <c r="D3129" t="s">
        <v>16568</v>
      </c>
      <c r="E3129" t="s">
        <v>12049</v>
      </c>
      <c r="M3129" t="str">
        <f t="shared" si="48"/>
        <v>B.25</v>
      </c>
    </row>
    <row r="3130" spans="2:13" x14ac:dyDescent="0.2">
      <c r="B3130" t="s">
        <v>8754</v>
      </c>
      <c r="C3130" t="s">
        <v>1606</v>
      </c>
      <c r="E3130" t="s">
        <v>12959</v>
      </c>
      <c r="M3130" t="str">
        <f t="shared" si="48"/>
        <v>B.25</v>
      </c>
    </row>
    <row r="3131" spans="2:13" x14ac:dyDescent="0.2">
      <c r="B3131" t="s">
        <v>8802</v>
      </c>
      <c r="C3131" t="s">
        <v>1606</v>
      </c>
      <c r="E3131" t="s">
        <v>10279</v>
      </c>
      <c r="M3131" t="str">
        <f t="shared" si="48"/>
        <v>B.25</v>
      </c>
    </row>
    <row r="3132" spans="2:13" x14ac:dyDescent="0.2">
      <c r="B3132" t="s">
        <v>6490</v>
      </c>
      <c r="C3132" t="s">
        <v>1606</v>
      </c>
      <c r="D3132" t="s">
        <v>14454</v>
      </c>
      <c r="E3132" t="s">
        <v>13719</v>
      </c>
      <c r="M3132" t="str">
        <f t="shared" si="48"/>
        <v>B.25</v>
      </c>
    </row>
    <row r="3133" spans="2:13" x14ac:dyDescent="0.2">
      <c r="B3133" t="s">
        <v>8803</v>
      </c>
      <c r="C3133" t="s">
        <v>1606</v>
      </c>
      <c r="E3133" t="s">
        <v>10279</v>
      </c>
      <c r="M3133" t="str">
        <f t="shared" si="48"/>
        <v>B.25</v>
      </c>
    </row>
    <row r="3134" spans="2:13" x14ac:dyDescent="0.2">
      <c r="B3134" t="s">
        <v>8755</v>
      </c>
      <c r="C3134" t="s">
        <v>1606</v>
      </c>
      <c r="E3134" t="s">
        <v>12959</v>
      </c>
      <c r="M3134" t="str">
        <f t="shared" si="48"/>
        <v>B.25</v>
      </c>
    </row>
    <row r="3135" spans="2:13" x14ac:dyDescent="0.2">
      <c r="B3135" t="s">
        <v>8804</v>
      </c>
      <c r="C3135" t="s">
        <v>1606</v>
      </c>
      <c r="E3135" t="s">
        <v>10279</v>
      </c>
      <c r="M3135" t="str">
        <f t="shared" si="48"/>
        <v>B.25</v>
      </c>
    </row>
    <row r="3136" spans="2:13" x14ac:dyDescent="0.2">
      <c r="B3136" t="s">
        <v>6467</v>
      </c>
      <c r="C3136" t="s">
        <v>1606</v>
      </c>
      <c r="E3136" t="s">
        <v>16571</v>
      </c>
      <c r="M3136" t="str">
        <f t="shared" si="48"/>
        <v>B.25</v>
      </c>
    </row>
    <row r="3137" spans="2:13" x14ac:dyDescent="0.2">
      <c r="B3137" t="s">
        <v>6426</v>
      </c>
      <c r="C3137" t="s">
        <v>1606</v>
      </c>
      <c r="D3137" t="s">
        <v>16694</v>
      </c>
      <c r="E3137" t="s">
        <v>14822</v>
      </c>
      <c r="M3137" t="str">
        <f t="shared" si="48"/>
        <v>B.25</v>
      </c>
    </row>
    <row r="3138" spans="2:13" x14ac:dyDescent="0.2">
      <c r="B3138" t="s">
        <v>8756</v>
      </c>
      <c r="C3138" t="s">
        <v>1606</v>
      </c>
      <c r="E3138" t="s">
        <v>12959</v>
      </c>
      <c r="M3138" t="str">
        <f t="shared" ref="M3138:M3201" si="49">VLOOKUP(B3138,Andy,2,FALSE)</f>
        <v>B.25</v>
      </c>
    </row>
    <row r="3139" spans="2:13" x14ac:dyDescent="0.2">
      <c r="B3139" t="s">
        <v>6440</v>
      </c>
      <c r="C3139" t="s">
        <v>1606</v>
      </c>
      <c r="D3139" t="s">
        <v>16694</v>
      </c>
      <c r="E3139" t="s">
        <v>14019</v>
      </c>
      <c r="M3139" t="str">
        <f t="shared" si="49"/>
        <v>B.25</v>
      </c>
    </row>
    <row r="3140" spans="2:13" x14ac:dyDescent="0.2">
      <c r="B3140" t="s">
        <v>6439</v>
      </c>
      <c r="C3140" t="s">
        <v>1606</v>
      </c>
      <c r="D3140" t="s">
        <v>16569</v>
      </c>
      <c r="E3140" t="s">
        <v>14823</v>
      </c>
      <c r="M3140" t="str">
        <f t="shared" si="49"/>
        <v>B.25</v>
      </c>
    </row>
    <row r="3141" spans="2:13" x14ac:dyDescent="0.2">
      <c r="B3141" t="s">
        <v>1812</v>
      </c>
      <c r="C3141" t="s">
        <v>1606</v>
      </c>
      <c r="D3141" t="s">
        <v>16694</v>
      </c>
      <c r="E3141" t="s">
        <v>14824</v>
      </c>
      <c r="M3141" t="str">
        <f t="shared" si="49"/>
        <v>B.25</v>
      </c>
    </row>
    <row r="3142" spans="2:13" x14ac:dyDescent="0.2">
      <c r="B3142" t="s">
        <v>1813</v>
      </c>
      <c r="C3142" t="s">
        <v>1606</v>
      </c>
      <c r="D3142" t="s">
        <v>16694</v>
      </c>
      <c r="E3142" t="s">
        <v>14824</v>
      </c>
      <c r="M3142" t="str">
        <f t="shared" si="49"/>
        <v>B.25</v>
      </c>
    </row>
    <row r="3143" spans="2:13" x14ac:dyDescent="0.2">
      <c r="B3143" t="s">
        <v>8757</v>
      </c>
      <c r="C3143" t="s">
        <v>1606</v>
      </c>
      <c r="E3143" t="s">
        <v>12959</v>
      </c>
      <c r="M3143" t="str">
        <f t="shared" si="49"/>
        <v>B.25</v>
      </c>
    </row>
    <row r="3144" spans="2:13" x14ac:dyDescent="0.2">
      <c r="B3144" t="s">
        <v>8805</v>
      </c>
      <c r="C3144" t="s">
        <v>1606</v>
      </c>
      <c r="E3144" t="s">
        <v>10279</v>
      </c>
      <c r="M3144" t="str">
        <f t="shared" si="49"/>
        <v>B.25</v>
      </c>
    </row>
    <row r="3145" spans="2:13" x14ac:dyDescent="0.2">
      <c r="B3145" t="s">
        <v>1814</v>
      </c>
      <c r="C3145" t="s">
        <v>1606</v>
      </c>
      <c r="D3145" t="s">
        <v>16694</v>
      </c>
      <c r="E3145" t="s">
        <v>14824</v>
      </c>
      <c r="M3145" t="str">
        <f t="shared" si="49"/>
        <v>B.25</v>
      </c>
    </row>
    <row r="3146" spans="2:13" x14ac:dyDescent="0.2">
      <c r="B3146" t="s">
        <v>6455</v>
      </c>
      <c r="C3146" t="s">
        <v>1606</v>
      </c>
      <c r="E3146" t="s">
        <v>11783</v>
      </c>
      <c r="M3146" t="str">
        <f t="shared" si="49"/>
        <v>B.25</v>
      </c>
    </row>
    <row r="3147" spans="2:13" x14ac:dyDescent="0.2">
      <c r="B3147" t="s">
        <v>1971</v>
      </c>
      <c r="C3147" t="s">
        <v>1606</v>
      </c>
      <c r="D3147" t="s">
        <v>16694</v>
      </c>
      <c r="E3147" t="s">
        <v>14825</v>
      </c>
      <c r="M3147" t="str">
        <f t="shared" si="49"/>
        <v>B.25</v>
      </c>
    </row>
    <row r="3148" spans="2:13" x14ac:dyDescent="0.2">
      <c r="B3148" t="s">
        <v>8806</v>
      </c>
      <c r="C3148" t="s">
        <v>1606</v>
      </c>
      <c r="E3148" t="s">
        <v>10279</v>
      </c>
      <c r="M3148" t="str">
        <f t="shared" si="49"/>
        <v>B.25</v>
      </c>
    </row>
    <row r="3149" spans="2:13" x14ac:dyDescent="0.2">
      <c r="B3149" t="s">
        <v>5291</v>
      </c>
      <c r="C3149" t="s">
        <v>1606</v>
      </c>
      <c r="D3149" t="s">
        <v>13988</v>
      </c>
      <c r="E3149" t="s">
        <v>14826</v>
      </c>
      <c r="M3149" t="str">
        <f t="shared" si="49"/>
        <v>B.25</v>
      </c>
    </row>
    <row r="3150" spans="2:13" x14ac:dyDescent="0.2">
      <c r="B3150" t="s">
        <v>6486</v>
      </c>
      <c r="C3150" t="s">
        <v>1606</v>
      </c>
      <c r="D3150" t="s">
        <v>13988</v>
      </c>
      <c r="E3150" t="s">
        <v>13719</v>
      </c>
      <c r="M3150" t="str">
        <f t="shared" si="49"/>
        <v>B.25</v>
      </c>
    </row>
    <row r="3151" spans="2:13" x14ac:dyDescent="0.2">
      <c r="B3151" t="s">
        <v>1817</v>
      </c>
      <c r="C3151" t="s">
        <v>1606</v>
      </c>
      <c r="D3151" t="s">
        <v>13988</v>
      </c>
      <c r="E3151" t="s">
        <v>14827</v>
      </c>
      <c r="M3151" t="str">
        <f t="shared" si="49"/>
        <v>B.25</v>
      </c>
    </row>
    <row r="3152" spans="2:13" x14ac:dyDescent="0.2">
      <c r="B3152" t="s">
        <v>6511</v>
      </c>
      <c r="C3152" t="s">
        <v>1606</v>
      </c>
      <c r="D3152" t="s">
        <v>16562</v>
      </c>
      <c r="E3152" t="s">
        <v>16492</v>
      </c>
      <c r="M3152" t="str">
        <f t="shared" si="49"/>
        <v>B.25</v>
      </c>
    </row>
    <row r="3153" spans="2:13" x14ac:dyDescent="0.2">
      <c r="B3153" t="s">
        <v>6498</v>
      </c>
      <c r="C3153" t="s">
        <v>1606</v>
      </c>
      <c r="D3153">
        <v>162</v>
      </c>
      <c r="E3153" t="s">
        <v>13719</v>
      </c>
      <c r="M3153" t="str">
        <f t="shared" si="49"/>
        <v>B.25</v>
      </c>
    </row>
    <row r="3154" spans="2:13" x14ac:dyDescent="0.2">
      <c r="B3154" t="s">
        <v>2147</v>
      </c>
      <c r="C3154" t="s">
        <v>1606</v>
      </c>
      <c r="D3154">
        <v>162</v>
      </c>
      <c r="E3154" t="s">
        <v>14828</v>
      </c>
      <c r="M3154" t="str">
        <f t="shared" si="49"/>
        <v>B.25</v>
      </c>
    </row>
    <row r="3155" spans="2:13" x14ac:dyDescent="0.2">
      <c r="B3155" t="s">
        <v>6499</v>
      </c>
      <c r="C3155" t="s">
        <v>1606</v>
      </c>
      <c r="D3155">
        <v>162</v>
      </c>
      <c r="E3155" t="s">
        <v>13719</v>
      </c>
      <c r="M3155" t="str">
        <f t="shared" si="49"/>
        <v>B.25</v>
      </c>
    </row>
    <row r="3156" spans="2:13" x14ac:dyDescent="0.2">
      <c r="B3156" t="s">
        <v>8718</v>
      </c>
      <c r="C3156" t="s">
        <v>1606</v>
      </c>
      <c r="D3156">
        <v>162</v>
      </c>
      <c r="E3156" t="s">
        <v>12959</v>
      </c>
      <c r="M3156" t="str">
        <f t="shared" si="49"/>
        <v>B.25</v>
      </c>
    </row>
    <row r="3157" spans="2:13" x14ac:dyDescent="0.2">
      <c r="B3157" t="s">
        <v>8758</v>
      </c>
      <c r="C3157" t="s">
        <v>1606</v>
      </c>
      <c r="E3157" t="s">
        <v>12959</v>
      </c>
      <c r="M3157" t="str">
        <f t="shared" si="49"/>
        <v>B.25</v>
      </c>
    </row>
    <row r="3158" spans="2:13" x14ac:dyDescent="0.2">
      <c r="B3158" t="s">
        <v>6722</v>
      </c>
      <c r="C3158" t="s">
        <v>1606</v>
      </c>
      <c r="E3158" t="s">
        <v>14829</v>
      </c>
      <c r="M3158" t="str">
        <f t="shared" si="49"/>
        <v>B.25</v>
      </c>
    </row>
    <row r="3159" spans="2:13" x14ac:dyDescent="0.2">
      <c r="B3159" t="s">
        <v>5272</v>
      </c>
      <c r="C3159" t="s">
        <v>1606</v>
      </c>
      <c r="D3159" t="s">
        <v>16694</v>
      </c>
      <c r="E3159" t="s">
        <v>14830</v>
      </c>
      <c r="M3159" t="str">
        <f t="shared" si="49"/>
        <v>B.25</v>
      </c>
    </row>
    <row r="3160" spans="2:13" x14ac:dyDescent="0.2">
      <c r="B3160" t="s">
        <v>8711</v>
      </c>
      <c r="C3160" t="s">
        <v>1606</v>
      </c>
      <c r="D3160" t="s">
        <v>13988</v>
      </c>
      <c r="E3160" t="s">
        <v>12959</v>
      </c>
      <c r="M3160" t="str">
        <f t="shared" si="49"/>
        <v>B.25</v>
      </c>
    </row>
    <row r="3161" spans="2:13" x14ac:dyDescent="0.2">
      <c r="B3161" t="s">
        <v>6449</v>
      </c>
      <c r="C3161" t="s">
        <v>1606</v>
      </c>
      <c r="E3161" t="s">
        <v>10279</v>
      </c>
      <c r="M3161" t="str">
        <f t="shared" si="49"/>
        <v>B.25</v>
      </c>
    </row>
    <row r="3162" spans="2:13" x14ac:dyDescent="0.2">
      <c r="B3162" t="s">
        <v>8494</v>
      </c>
      <c r="C3162" t="s">
        <v>1606</v>
      </c>
      <c r="D3162" t="s">
        <v>13988</v>
      </c>
      <c r="E3162" t="s">
        <v>14831</v>
      </c>
      <c r="M3162" t="str">
        <f t="shared" si="49"/>
        <v>B.25</v>
      </c>
    </row>
    <row r="3163" spans="2:13" x14ac:dyDescent="0.2">
      <c r="B3163" t="s">
        <v>2912</v>
      </c>
      <c r="C3163" t="s">
        <v>1606</v>
      </c>
      <c r="D3163" t="s">
        <v>14832</v>
      </c>
      <c r="E3163" t="s">
        <v>14833</v>
      </c>
      <c r="M3163" t="str">
        <f t="shared" si="49"/>
        <v>B.25</v>
      </c>
    </row>
    <row r="3164" spans="2:13" x14ac:dyDescent="0.2">
      <c r="B3164" t="s">
        <v>1855</v>
      </c>
      <c r="C3164" t="s">
        <v>1606</v>
      </c>
      <c r="D3164" t="s">
        <v>14834</v>
      </c>
      <c r="E3164" t="s">
        <v>14835</v>
      </c>
      <c r="M3164" t="str">
        <f t="shared" si="49"/>
        <v>B.25</v>
      </c>
    </row>
    <row r="3165" spans="2:13" x14ac:dyDescent="0.2">
      <c r="B3165" t="s">
        <v>8759</v>
      </c>
      <c r="C3165" t="s">
        <v>1606</v>
      </c>
      <c r="E3165" t="s">
        <v>12959</v>
      </c>
      <c r="M3165" t="str">
        <f t="shared" si="49"/>
        <v>B.25</v>
      </c>
    </row>
    <row r="3166" spans="2:13" x14ac:dyDescent="0.2">
      <c r="B3166" t="s">
        <v>6536</v>
      </c>
      <c r="C3166" t="s">
        <v>1606</v>
      </c>
      <c r="E3166" t="s">
        <v>13865</v>
      </c>
      <c r="M3166" t="str">
        <f t="shared" si="49"/>
        <v>B.25</v>
      </c>
    </row>
    <row r="3167" spans="2:13" x14ac:dyDescent="0.2">
      <c r="B3167" t="s">
        <v>8760</v>
      </c>
      <c r="C3167" t="s">
        <v>1606</v>
      </c>
      <c r="E3167" t="s">
        <v>12959</v>
      </c>
      <c r="M3167" t="str">
        <f t="shared" si="49"/>
        <v>B.25</v>
      </c>
    </row>
    <row r="3168" spans="2:13" x14ac:dyDescent="0.2">
      <c r="B3168" t="s">
        <v>6468</v>
      </c>
      <c r="C3168" t="s">
        <v>1606</v>
      </c>
      <c r="D3168">
        <v>162</v>
      </c>
      <c r="E3168" t="s">
        <v>16561</v>
      </c>
      <c r="M3168" t="str">
        <f t="shared" si="49"/>
        <v>B.25</v>
      </c>
    </row>
    <row r="3169" spans="2:13" x14ac:dyDescent="0.2">
      <c r="B3169" t="s">
        <v>6450</v>
      </c>
      <c r="C3169" t="s">
        <v>1606</v>
      </c>
      <c r="E3169" t="s">
        <v>10279</v>
      </c>
      <c r="M3169" t="str">
        <f t="shared" si="49"/>
        <v>B.25</v>
      </c>
    </row>
    <row r="3170" spans="2:13" x14ac:dyDescent="0.2">
      <c r="B3170" t="s">
        <v>8761</v>
      </c>
      <c r="C3170" t="s">
        <v>1606</v>
      </c>
      <c r="E3170" t="s">
        <v>12959</v>
      </c>
      <c r="M3170" t="str">
        <f t="shared" si="49"/>
        <v>B.25</v>
      </c>
    </row>
    <row r="3171" spans="2:13" x14ac:dyDescent="0.2">
      <c r="B3171" t="s">
        <v>6451</v>
      </c>
      <c r="C3171" t="s">
        <v>1606</v>
      </c>
      <c r="E3171" t="s">
        <v>10279</v>
      </c>
      <c r="M3171" t="str">
        <f t="shared" si="49"/>
        <v>B.25</v>
      </c>
    </row>
    <row r="3172" spans="2:13" x14ac:dyDescent="0.2">
      <c r="B3172" t="s">
        <v>6171</v>
      </c>
      <c r="C3172" t="s">
        <v>1606</v>
      </c>
      <c r="D3172" t="s">
        <v>14018</v>
      </c>
      <c r="E3172" t="s">
        <v>14836</v>
      </c>
      <c r="M3172" t="str">
        <f t="shared" si="49"/>
        <v>B.25</v>
      </c>
    </row>
    <row r="3173" spans="2:13" x14ac:dyDescent="0.2">
      <c r="B3173" t="s">
        <v>6172</v>
      </c>
      <c r="C3173" t="s">
        <v>1606</v>
      </c>
      <c r="D3173" t="s">
        <v>14837</v>
      </c>
      <c r="E3173" t="s">
        <v>14838</v>
      </c>
      <c r="M3173" t="str">
        <f t="shared" si="49"/>
        <v>B.25</v>
      </c>
    </row>
    <row r="3174" spans="2:13" x14ac:dyDescent="0.2">
      <c r="B3174" t="s">
        <v>6174</v>
      </c>
      <c r="C3174" t="s">
        <v>1606</v>
      </c>
      <c r="D3174" t="s">
        <v>14839</v>
      </c>
      <c r="E3174" t="s">
        <v>14838</v>
      </c>
      <c r="M3174" t="str">
        <f t="shared" si="49"/>
        <v>B.25</v>
      </c>
    </row>
    <row r="3175" spans="2:13" x14ac:dyDescent="0.2">
      <c r="B3175" t="s">
        <v>6173</v>
      </c>
      <c r="C3175" t="s">
        <v>1606</v>
      </c>
      <c r="D3175" t="s">
        <v>14840</v>
      </c>
      <c r="E3175" t="s">
        <v>14838</v>
      </c>
      <c r="M3175" t="str">
        <f t="shared" si="49"/>
        <v>B.25</v>
      </c>
    </row>
    <row r="3176" spans="2:13" x14ac:dyDescent="0.2">
      <c r="B3176" t="s">
        <v>6206</v>
      </c>
      <c r="C3176" t="s">
        <v>1606</v>
      </c>
      <c r="D3176" t="s">
        <v>14841</v>
      </c>
      <c r="E3176" t="s">
        <v>14842</v>
      </c>
      <c r="M3176" t="str">
        <f t="shared" si="49"/>
        <v>B.25</v>
      </c>
    </row>
    <row r="3177" spans="2:13" x14ac:dyDescent="0.2">
      <c r="B3177" t="s">
        <v>6351</v>
      </c>
      <c r="C3177" t="s">
        <v>12014</v>
      </c>
      <c r="D3177" t="s">
        <v>10334</v>
      </c>
      <c r="E3177" t="s">
        <v>9727</v>
      </c>
      <c r="M3177" t="str">
        <f t="shared" si="49"/>
        <v>FB.VI</v>
      </c>
    </row>
    <row r="3178" spans="2:13" x14ac:dyDescent="0.2">
      <c r="B3178" t="s">
        <v>3454</v>
      </c>
      <c r="C3178" t="s">
        <v>12014</v>
      </c>
      <c r="D3178" t="s">
        <v>12913</v>
      </c>
      <c r="E3178" t="s">
        <v>12476</v>
      </c>
      <c r="M3178" t="str">
        <f t="shared" si="49"/>
        <v>FB.VI</v>
      </c>
    </row>
    <row r="3179" spans="2:13" x14ac:dyDescent="0.2">
      <c r="B3179" t="s">
        <v>7936</v>
      </c>
      <c r="C3179" t="s">
        <v>12014</v>
      </c>
      <c r="D3179" t="s">
        <v>10332</v>
      </c>
      <c r="E3179" t="s">
        <v>12477</v>
      </c>
      <c r="M3179" t="str">
        <f t="shared" si="49"/>
        <v>FB.VI</v>
      </c>
    </row>
    <row r="3180" spans="2:13" x14ac:dyDescent="0.2">
      <c r="B3180" t="s">
        <v>1486</v>
      </c>
      <c r="C3180" t="s">
        <v>12014</v>
      </c>
      <c r="D3180" t="s">
        <v>10347</v>
      </c>
      <c r="E3180" t="s">
        <v>10141</v>
      </c>
      <c r="M3180" t="str">
        <f t="shared" si="49"/>
        <v>FB.VI</v>
      </c>
    </row>
    <row r="3181" spans="2:13" x14ac:dyDescent="0.2">
      <c r="B3181" t="s">
        <v>3490</v>
      </c>
      <c r="C3181" t="s">
        <v>12014</v>
      </c>
      <c r="D3181" t="s">
        <v>12913</v>
      </c>
      <c r="E3181" t="s">
        <v>12478</v>
      </c>
      <c r="M3181" t="str">
        <f t="shared" si="49"/>
        <v>FB.VI</v>
      </c>
    </row>
    <row r="3182" spans="2:13" x14ac:dyDescent="0.2">
      <c r="B3182" t="s">
        <v>3411</v>
      </c>
      <c r="C3182" t="s">
        <v>12014</v>
      </c>
      <c r="D3182" t="s">
        <v>12913</v>
      </c>
      <c r="E3182" t="s">
        <v>12479</v>
      </c>
      <c r="M3182" t="str">
        <f t="shared" si="49"/>
        <v>FB.VI</v>
      </c>
    </row>
    <row r="3183" spans="2:13" x14ac:dyDescent="0.2">
      <c r="B3183" t="s">
        <v>5339</v>
      </c>
      <c r="C3183" t="s">
        <v>12014</v>
      </c>
      <c r="D3183" t="s">
        <v>12870</v>
      </c>
      <c r="E3183" t="s">
        <v>10393</v>
      </c>
      <c r="M3183" t="str">
        <f t="shared" si="49"/>
        <v>FB.VI</v>
      </c>
    </row>
    <row r="3184" spans="2:13" x14ac:dyDescent="0.2">
      <c r="B3184" t="s">
        <v>2127</v>
      </c>
      <c r="C3184" t="s">
        <v>12014</v>
      </c>
      <c r="D3184" t="s">
        <v>12480</v>
      </c>
      <c r="E3184" t="s">
        <v>12481</v>
      </c>
      <c r="M3184" t="str">
        <f t="shared" si="49"/>
        <v>FB.VI</v>
      </c>
    </row>
    <row r="3185" spans="2:13" x14ac:dyDescent="0.2">
      <c r="B3185" t="s">
        <v>2800</v>
      </c>
      <c r="C3185" t="s">
        <v>12014</v>
      </c>
      <c r="D3185">
        <v>464</v>
      </c>
      <c r="E3185" t="s">
        <v>12482</v>
      </c>
      <c r="M3185" t="str">
        <f t="shared" si="49"/>
        <v>FB.VI</v>
      </c>
    </row>
    <row r="3186" spans="2:13" x14ac:dyDescent="0.2">
      <c r="B3186" t="s">
        <v>4754</v>
      </c>
      <c r="C3186" t="s">
        <v>12014</v>
      </c>
      <c r="D3186" t="s">
        <v>12483</v>
      </c>
      <c r="E3186" t="s">
        <v>12484</v>
      </c>
      <c r="M3186" t="str">
        <f t="shared" si="49"/>
        <v>FB.VI</v>
      </c>
    </row>
    <row r="3187" spans="2:13" x14ac:dyDescent="0.2">
      <c r="B3187" t="s">
        <v>3219</v>
      </c>
      <c r="C3187" t="s">
        <v>12014</v>
      </c>
      <c r="D3187">
        <v>464</v>
      </c>
      <c r="E3187" t="s">
        <v>12485</v>
      </c>
      <c r="M3187" t="str">
        <f t="shared" si="49"/>
        <v>FB.VI</v>
      </c>
    </row>
    <row r="3188" spans="2:13" x14ac:dyDescent="0.2">
      <c r="B3188" t="s">
        <v>3292</v>
      </c>
      <c r="C3188" t="s">
        <v>12014</v>
      </c>
      <c r="D3188">
        <v>464</v>
      </c>
      <c r="E3188" t="s">
        <v>12486</v>
      </c>
      <c r="M3188" t="str">
        <f t="shared" si="49"/>
        <v>FB.VI</v>
      </c>
    </row>
    <row r="3189" spans="2:13" x14ac:dyDescent="0.2">
      <c r="B3189" t="s">
        <v>1349</v>
      </c>
      <c r="C3189" t="s">
        <v>12014</v>
      </c>
      <c r="D3189" t="s">
        <v>12487</v>
      </c>
      <c r="E3189" t="s">
        <v>12488</v>
      </c>
      <c r="M3189" t="str">
        <f t="shared" si="49"/>
        <v>FB.VI</v>
      </c>
    </row>
    <row r="3190" spans="2:13" x14ac:dyDescent="0.2">
      <c r="B3190" t="s">
        <v>4727</v>
      </c>
      <c r="C3190" t="s">
        <v>12014</v>
      </c>
      <c r="D3190" t="s">
        <v>10076</v>
      </c>
      <c r="E3190" t="s">
        <v>12489</v>
      </c>
      <c r="M3190" t="str">
        <f t="shared" si="49"/>
        <v>FB.VI</v>
      </c>
    </row>
    <row r="3191" spans="2:13" x14ac:dyDescent="0.2">
      <c r="B3191" t="s">
        <v>4870</v>
      </c>
      <c r="C3191" t="s">
        <v>12014</v>
      </c>
      <c r="D3191" t="s">
        <v>10076</v>
      </c>
      <c r="E3191" t="s">
        <v>12490</v>
      </c>
      <c r="M3191" t="str">
        <f t="shared" si="49"/>
        <v>FB.VI</v>
      </c>
    </row>
    <row r="3192" spans="2:13" x14ac:dyDescent="0.2">
      <c r="B3192" t="s">
        <v>4775</v>
      </c>
      <c r="C3192" t="s">
        <v>12014</v>
      </c>
      <c r="D3192" t="s">
        <v>9427</v>
      </c>
      <c r="E3192" t="s">
        <v>12491</v>
      </c>
      <c r="M3192" t="str">
        <f t="shared" si="49"/>
        <v>FB.VI</v>
      </c>
    </row>
    <row r="3193" spans="2:13" x14ac:dyDescent="0.2">
      <c r="B3193" t="s">
        <v>7455</v>
      </c>
      <c r="C3193" t="s">
        <v>12014</v>
      </c>
      <c r="D3193" t="s">
        <v>12492</v>
      </c>
      <c r="E3193" t="s">
        <v>12493</v>
      </c>
      <c r="M3193" t="str">
        <f t="shared" si="49"/>
        <v>FB.VI</v>
      </c>
    </row>
    <row r="3194" spans="2:13" x14ac:dyDescent="0.2">
      <c r="B3194" t="s">
        <v>5310</v>
      </c>
      <c r="C3194" t="s">
        <v>12014</v>
      </c>
      <c r="D3194" t="s">
        <v>12920</v>
      </c>
      <c r="E3194" t="s">
        <v>12494</v>
      </c>
      <c r="M3194" t="str">
        <f t="shared" si="49"/>
        <v>FB.VI</v>
      </c>
    </row>
    <row r="3195" spans="2:13" x14ac:dyDescent="0.2">
      <c r="B3195" t="s">
        <v>3488</v>
      </c>
      <c r="C3195" t="s">
        <v>12014</v>
      </c>
      <c r="D3195" t="s">
        <v>9427</v>
      </c>
      <c r="E3195" t="s">
        <v>12495</v>
      </c>
      <c r="M3195" t="str">
        <f t="shared" si="49"/>
        <v>FB.VI</v>
      </c>
    </row>
    <row r="3196" spans="2:13" x14ac:dyDescent="0.2">
      <c r="B3196" t="s">
        <v>4879</v>
      </c>
      <c r="C3196" t="s">
        <v>12014</v>
      </c>
      <c r="D3196" t="s">
        <v>12496</v>
      </c>
      <c r="E3196" t="s">
        <v>12497</v>
      </c>
      <c r="M3196" t="str">
        <f t="shared" si="49"/>
        <v>FB.VI</v>
      </c>
    </row>
    <row r="3197" spans="2:13" x14ac:dyDescent="0.2">
      <c r="B3197" t="s">
        <v>3284</v>
      </c>
      <c r="C3197" t="s">
        <v>12014</v>
      </c>
      <c r="D3197">
        <v>418</v>
      </c>
      <c r="E3197" t="s">
        <v>12498</v>
      </c>
      <c r="M3197" t="str">
        <f t="shared" si="49"/>
        <v>FB.VI</v>
      </c>
    </row>
    <row r="3198" spans="2:13" x14ac:dyDescent="0.2">
      <c r="B3198" t="s">
        <v>3239</v>
      </c>
      <c r="C3198" t="s">
        <v>12014</v>
      </c>
      <c r="D3198">
        <v>613</v>
      </c>
      <c r="E3198" t="s">
        <v>12499</v>
      </c>
      <c r="M3198" t="str">
        <f t="shared" si="49"/>
        <v>FB.VI</v>
      </c>
    </row>
    <row r="3199" spans="2:13" x14ac:dyDescent="0.2">
      <c r="B3199" t="s">
        <v>3414</v>
      </c>
      <c r="C3199" t="s">
        <v>12014</v>
      </c>
      <c r="D3199">
        <v>418</v>
      </c>
      <c r="E3199" t="s">
        <v>12500</v>
      </c>
      <c r="M3199" t="str">
        <f t="shared" si="49"/>
        <v>FB.VI</v>
      </c>
    </row>
    <row r="3200" spans="2:13" x14ac:dyDescent="0.2">
      <c r="B3200" t="s">
        <v>4705</v>
      </c>
      <c r="C3200" t="s">
        <v>12014</v>
      </c>
      <c r="D3200" t="s">
        <v>12501</v>
      </c>
      <c r="E3200" t="s">
        <v>12502</v>
      </c>
      <c r="M3200" t="str">
        <f t="shared" si="49"/>
        <v>FB.VI</v>
      </c>
    </row>
    <row r="3201" spans="2:13" x14ac:dyDescent="0.2">
      <c r="B3201" t="s">
        <v>3281</v>
      </c>
      <c r="C3201" t="s">
        <v>12014</v>
      </c>
      <c r="D3201">
        <v>613</v>
      </c>
      <c r="E3201" t="s">
        <v>12503</v>
      </c>
      <c r="M3201" t="str">
        <f t="shared" si="49"/>
        <v>FB.VI</v>
      </c>
    </row>
    <row r="3202" spans="2:13" x14ac:dyDescent="0.2">
      <c r="B3202" t="s">
        <v>3376</v>
      </c>
      <c r="C3202" t="s">
        <v>12014</v>
      </c>
      <c r="D3202" t="s">
        <v>12487</v>
      </c>
      <c r="E3202" t="s">
        <v>12504</v>
      </c>
      <c r="M3202" t="str">
        <f t="shared" ref="M3202:M3265" si="50">VLOOKUP(B3202,Andy,2,FALSE)</f>
        <v>FB.VI</v>
      </c>
    </row>
    <row r="3203" spans="2:13" x14ac:dyDescent="0.2">
      <c r="B3203" t="s">
        <v>7919</v>
      </c>
      <c r="C3203" t="s">
        <v>12014</v>
      </c>
      <c r="D3203">
        <v>21</v>
      </c>
      <c r="E3203" t="s">
        <v>12505</v>
      </c>
      <c r="M3203" t="str">
        <f t="shared" si="50"/>
        <v>FB.VI</v>
      </c>
    </row>
    <row r="3204" spans="2:13" x14ac:dyDescent="0.2">
      <c r="B3204" t="s">
        <v>7981</v>
      </c>
      <c r="C3204" t="s">
        <v>12014</v>
      </c>
      <c r="D3204" t="s">
        <v>12506</v>
      </c>
      <c r="E3204" t="s">
        <v>12507</v>
      </c>
      <c r="M3204" t="str">
        <f t="shared" si="50"/>
        <v>FB.VI</v>
      </c>
    </row>
    <row r="3205" spans="2:13" x14ac:dyDescent="0.2">
      <c r="B3205" t="s">
        <v>3457</v>
      </c>
      <c r="C3205" t="s">
        <v>12014</v>
      </c>
      <c r="D3205" t="s">
        <v>12506</v>
      </c>
      <c r="E3205" t="s">
        <v>12508</v>
      </c>
      <c r="M3205" t="str">
        <f t="shared" si="50"/>
        <v>FB.VI</v>
      </c>
    </row>
    <row r="3206" spans="2:13" x14ac:dyDescent="0.2">
      <c r="B3206" t="s">
        <v>3382</v>
      </c>
      <c r="C3206" t="s">
        <v>12014</v>
      </c>
      <c r="D3206" t="s">
        <v>12506</v>
      </c>
      <c r="E3206" t="s">
        <v>12509</v>
      </c>
      <c r="M3206" t="str">
        <f t="shared" si="50"/>
        <v>FB.VI</v>
      </c>
    </row>
    <row r="3207" spans="2:13" x14ac:dyDescent="0.2">
      <c r="B3207" t="s">
        <v>3307</v>
      </c>
      <c r="C3207" t="s">
        <v>12014</v>
      </c>
      <c r="D3207" t="s">
        <v>12510</v>
      </c>
      <c r="E3207" t="s">
        <v>12511</v>
      </c>
      <c r="M3207" t="str">
        <f t="shared" si="50"/>
        <v>FB.VI</v>
      </c>
    </row>
    <row r="3208" spans="2:13" x14ac:dyDescent="0.2">
      <c r="B3208" t="s">
        <v>2851</v>
      </c>
      <c r="C3208" t="s">
        <v>12014</v>
      </c>
      <c r="D3208">
        <v>21</v>
      </c>
      <c r="E3208" t="s">
        <v>12512</v>
      </c>
      <c r="M3208" t="str">
        <f t="shared" si="50"/>
        <v>FB.VI</v>
      </c>
    </row>
    <row r="3209" spans="2:13" x14ac:dyDescent="0.2">
      <c r="B3209" t="s">
        <v>7941</v>
      </c>
      <c r="C3209" t="s">
        <v>12014</v>
      </c>
      <c r="D3209">
        <v>21</v>
      </c>
      <c r="E3209" t="s">
        <v>12513</v>
      </c>
      <c r="M3209" t="str">
        <f t="shared" si="50"/>
        <v>FB.VI</v>
      </c>
    </row>
    <row r="3210" spans="2:13" x14ac:dyDescent="0.2">
      <c r="B3210" t="s">
        <v>7876</v>
      </c>
      <c r="C3210" t="s">
        <v>12014</v>
      </c>
      <c r="D3210">
        <v>21</v>
      </c>
      <c r="E3210" t="s">
        <v>12514</v>
      </c>
      <c r="M3210" t="str">
        <f t="shared" si="50"/>
        <v>FB.VI</v>
      </c>
    </row>
    <row r="3211" spans="2:13" x14ac:dyDescent="0.2">
      <c r="B3211" t="s">
        <v>2756</v>
      </c>
      <c r="C3211" t="s">
        <v>12014</v>
      </c>
      <c r="D3211" t="s">
        <v>12515</v>
      </c>
      <c r="E3211" t="s">
        <v>12516</v>
      </c>
      <c r="M3211" t="str">
        <f t="shared" si="50"/>
        <v>FB.VI</v>
      </c>
    </row>
    <row r="3212" spans="2:13" x14ac:dyDescent="0.2">
      <c r="B3212" t="s">
        <v>8528</v>
      </c>
      <c r="C3212" t="s">
        <v>12014</v>
      </c>
      <c r="D3212">
        <v>305</v>
      </c>
      <c r="E3212" t="s">
        <v>12517</v>
      </c>
      <c r="M3212" t="str">
        <f t="shared" si="50"/>
        <v>FB.VI</v>
      </c>
    </row>
    <row r="3213" spans="2:13" x14ac:dyDescent="0.2">
      <c r="B3213" t="s">
        <v>4736</v>
      </c>
      <c r="C3213" t="s">
        <v>12014</v>
      </c>
      <c r="D3213" t="s">
        <v>12876</v>
      </c>
      <c r="E3213" t="s">
        <v>12518</v>
      </c>
      <c r="M3213" t="str">
        <f t="shared" si="50"/>
        <v>FB.VI</v>
      </c>
    </row>
    <row r="3214" spans="2:13" x14ac:dyDescent="0.2">
      <c r="B3214" t="s">
        <v>3479</v>
      </c>
      <c r="C3214" t="s">
        <v>12014</v>
      </c>
      <c r="D3214" t="s">
        <v>12487</v>
      </c>
      <c r="E3214" t="s">
        <v>12519</v>
      </c>
      <c r="M3214" t="str">
        <f t="shared" si="50"/>
        <v>FB.VI</v>
      </c>
    </row>
    <row r="3215" spans="2:13" x14ac:dyDescent="0.2">
      <c r="B3215" t="s">
        <v>5726</v>
      </c>
      <c r="C3215" t="s">
        <v>12014</v>
      </c>
      <c r="D3215">
        <v>305</v>
      </c>
      <c r="E3215" t="s">
        <v>13740</v>
      </c>
      <c r="M3215" t="str">
        <f t="shared" si="50"/>
        <v>FB.VI</v>
      </c>
    </row>
    <row r="3216" spans="2:13" x14ac:dyDescent="0.2">
      <c r="B3216" t="s">
        <v>5068</v>
      </c>
      <c r="C3216" t="s">
        <v>12014</v>
      </c>
      <c r="D3216" t="s">
        <v>12520</v>
      </c>
      <c r="E3216" t="s">
        <v>12521</v>
      </c>
      <c r="M3216" t="str">
        <f t="shared" si="50"/>
        <v>FB.VI</v>
      </c>
    </row>
    <row r="3217" spans="2:13" x14ac:dyDescent="0.2">
      <c r="B3217" t="s">
        <v>4579</v>
      </c>
      <c r="C3217" t="s">
        <v>12014</v>
      </c>
      <c r="D3217">
        <v>305</v>
      </c>
      <c r="E3217" t="s">
        <v>12522</v>
      </c>
      <c r="M3217" t="str">
        <f t="shared" si="50"/>
        <v>FB.VI</v>
      </c>
    </row>
    <row r="3218" spans="2:13" x14ac:dyDescent="0.2">
      <c r="B3218" t="s">
        <v>2941</v>
      </c>
      <c r="C3218" t="s">
        <v>12014</v>
      </c>
      <c r="D3218" t="s">
        <v>12523</v>
      </c>
      <c r="E3218" t="s">
        <v>12524</v>
      </c>
      <c r="M3218" t="str">
        <f t="shared" si="50"/>
        <v>FB.VI</v>
      </c>
    </row>
    <row r="3219" spans="2:13" x14ac:dyDescent="0.2">
      <c r="B3219" t="s">
        <v>5518</v>
      </c>
      <c r="C3219" t="s">
        <v>12014</v>
      </c>
      <c r="D3219" t="s">
        <v>12510</v>
      </c>
      <c r="E3219" t="s">
        <v>12525</v>
      </c>
      <c r="M3219" t="str">
        <f t="shared" si="50"/>
        <v>FB.VI</v>
      </c>
    </row>
    <row r="3220" spans="2:13" x14ac:dyDescent="0.2">
      <c r="B3220" t="s">
        <v>7655</v>
      </c>
      <c r="C3220" t="s">
        <v>12014</v>
      </c>
      <c r="D3220" t="s">
        <v>10076</v>
      </c>
      <c r="E3220" t="s">
        <v>12526</v>
      </c>
      <c r="M3220" t="str">
        <f t="shared" si="50"/>
        <v>FB.VI</v>
      </c>
    </row>
    <row r="3221" spans="2:13" x14ac:dyDescent="0.2">
      <c r="B3221" t="s">
        <v>5516</v>
      </c>
      <c r="C3221" t="s">
        <v>12014</v>
      </c>
      <c r="D3221" t="s">
        <v>10332</v>
      </c>
      <c r="E3221" t="s">
        <v>12527</v>
      </c>
      <c r="M3221" t="str">
        <f t="shared" si="50"/>
        <v>FB.VI</v>
      </c>
    </row>
    <row r="3222" spans="2:13" x14ac:dyDescent="0.2">
      <c r="B3222" t="s">
        <v>1096</v>
      </c>
      <c r="C3222" t="s">
        <v>12014</v>
      </c>
      <c r="D3222" t="s">
        <v>12528</v>
      </c>
      <c r="E3222" t="s">
        <v>12529</v>
      </c>
      <c r="M3222" t="str">
        <f t="shared" si="50"/>
        <v>FB.VI</v>
      </c>
    </row>
    <row r="3223" spans="2:13" x14ac:dyDescent="0.2">
      <c r="B3223" t="s">
        <v>1676</v>
      </c>
      <c r="C3223" t="s">
        <v>12014</v>
      </c>
      <c r="D3223" t="s">
        <v>10332</v>
      </c>
      <c r="E3223" t="s">
        <v>10339</v>
      </c>
      <c r="M3223" t="str">
        <f t="shared" si="50"/>
        <v>FB.VI</v>
      </c>
    </row>
    <row r="3224" spans="2:13" x14ac:dyDescent="0.2">
      <c r="B3224" t="s">
        <v>2003</v>
      </c>
      <c r="C3224" t="s">
        <v>12014</v>
      </c>
      <c r="D3224" t="s">
        <v>10332</v>
      </c>
      <c r="E3224" t="s">
        <v>12102</v>
      </c>
      <c r="M3224" t="str">
        <f t="shared" si="50"/>
        <v>FB.VI</v>
      </c>
    </row>
    <row r="3225" spans="2:13" x14ac:dyDescent="0.2">
      <c r="B3225" t="s">
        <v>4196</v>
      </c>
      <c r="C3225" t="s">
        <v>12014</v>
      </c>
      <c r="D3225" t="s">
        <v>12530</v>
      </c>
      <c r="E3225" t="s">
        <v>12531</v>
      </c>
      <c r="M3225" t="str">
        <f t="shared" si="50"/>
        <v>FB.VI</v>
      </c>
    </row>
    <row r="3226" spans="2:13" x14ac:dyDescent="0.2">
      <c r="B3226" t="s">
        <v>1658</v>
      </c>
      <c r="C3226" t="s">
        <v>12014</v>
      </c>
      <c r="D3226" t="s">
        <v>11295</v>
      </c>
      <c r="E3226" t="s">
        <v>8299</v>
      </c>
      <c r="M3226" t="str">
        <f t="shared" si="50"/>
        <v>FB.VI</v>
      </c>
    </row>
    <row r="3227" spans="2:13" x14ac:dyDescent="0.2">
      <c r="B3227" t="s">
        <v>6232</v>
      </c>
      <c r="C3227" t="s">
        <v>12014</v>
      </c>
      <c r="D3227" t="s">
        <v>11311</v>
      </c>
      <c r="E3227" t="s">
        <v>9434</v>
      </c>
      <c r="M3227" t="str">
        <f t="shared" si="50"/>
        <v>FB.VI</v>
      </c>
    </row>
    <row r="3228" spans="2:13" x14ac:dyDescent="0.2">
      <c r="B3228" t="s">
        <v>5328</v>
      </c>
      <c r="C3228" t="s">
        <v>12014</v>
      </c>
      <c r="D3228" t="s">
        <v>12532</v>
      </c>
      <c r="E3228" t="s">
        <v>10393</v>
      </c>
      <c r="M3228" t="str">
        <f t="shared" si="50"/>
        <v>FB.VI</v>
      </c>
    </row>
    <row r="3229" spans="2:13" x14ac:dyDescent="0.2">
      <c r="B3229" t="s">
        <v>2365</v>
      </c>
      <c r="C3229" t="s">
        <v>12014</v>
      </c>
      <c r="D3229" t="s">
        <v>12533</v>
      </c>
      <c r="E3229" t="s">
        <v>12534</v>
      </c>
      <c r="M3229" t="str">
        <f t="shared" si="50"/>
        <v>FB.VI</v>
      </c>
    </row>
    <row r="3230" spans="2:13" x14ac:dyDescent="0.2">
      <c r="B3230" t="s">
        <v>7858</v>
      </c>
      <c r="C3230" t="s">
        <v>12014</v>
      </c>
      <c r="D3230">
        <v>305</v>
      </c>
      <c r="E3230" t="s">
        <v>12535</v>
      </c>
      <c r="M3230" t="str">
        <f t="shared" si="50"/>
        <v>FB.VI</v>
      </c>
    </row>
    <row r="3231" spans="2:13" x14ac:dyDescent="0.2">
      <c r="B3231" t="s">
        <v>1001</v>
      </c>
      <c r="C3231" t="s">
        <v>12014</v>
      </c>
      <c r="D3231" t="s">
        <v>12536</v>
      </c>
      <c r="E3231" t="s">
        <v>12537</v>
      </c>
      <c r="M3231" t="str">
        <f t="shared" si="50"/>
        <v>FB.VI</v>
      </c>
    </row>
    <row r="3232" spans="2:13" x14ac:dyDescent="0.2">
      <c r="B3232" t="s">
        <v>2927</v>
      </c>
      <c r="C3232" t="s">
        <v>12014</v>
      </c>
      <c r="D3232" t="s">
        <v>12538</v>
      </c>
      <c r="E3232" t="s">
        <v>12539</v>
      </c>
      <c r="M3232" t="str">
        <f t="shared" si="50"/>
        <v>FB.VI</v>
      </c>
    </row>
    <row r="3233" spans="2:13" x14ac:dyDescent="0.2">
      <c r="B3233" t="s">
        <v>7875</v>
      </c>
      <c r="C3233" t="s">
        <v>12014</v>
      </c>
      <c r="D3233">
        <v>305</v>
      </c>
      <c r="E3233" t="s">
        <v>12540</v>
      </c>
      <c r="M3233" t="str">
        <f t="shared" si="50"/>
        <v>FB.VI</v>
      </c>
    </row>
    <row r="3234" spans="2:13" x14ac:dyDescent="0.2">
      <c r="B3234" t="s">
        <v>4709</v>
      </c>
      <c r="C3234" t="s">
        <v>12014</v>
      </c>
      <c r="D3234">
        <v>248</v>
      </c>
      <c r="E3234" t="s">
        <v>12541</v>
      </c>
      <c r="M3234" t="str">
        <f t="shared" si="50"/>
        <v>FB.VI</v>
      </c>
    </row>
    <row r="3235" spans="2:13" x14ac:dyDescent="0.2">
      <c r="B3235" t="s">
        <v>3286</v>
      </c>
      <c r="C3235" t="s">
        <v>12014</v>
      </c>
      <c r="D3235" t="s">
        <v>12515</v>
      </c>
      <c r="E3235" t="s">
        <v>12542</v>
      </c>
      <c r="M3235" t="str">
        <f t="shared" si="50"/>
        <v>FB.VI</v>
      </c>
    </row>
    <row r="3236" spans="2:13" x14ac:dyDescent="0.2">
      <c r="B3236" t="s">
        <v>8005</v>
      </c>
      <c r="C3236" t="s">
        <v>12014</v>
      </c>
      <c r="D3236" t="s">
        <v>12543</v>
      </c>
      <c r="E3236" t="s">
        <v>12544</v>
      </c>
      <c r="M3236" t="str">
        <f t="shared" si="50"/>
        <v>FB.VI</v>
      </c>
    </row>
    <row r="3237" spans="2:13" x14ac:dyDescent="0.2">
      <c r="B3237" t="s">
        <v>4803</v>
      </c>
      <c r="C3237" t="s">
        <v>12014</v>
      </c>
      <c r="D3237" t="s">
        <v>12515</v>
      </c>
      <c r="E3237" t="s">
        <v>12545</v>
      </c>
      <c r="M3237" t="str">
        <f t="shared" si="50"/>
        <v>FB.VI</v>
      </c>
    </row>
    <row r="3238" spans="2:13" x14ac:dyDescent="0.2">
      <c r="B3238" t="s">
        <v>2641</v>
      </c>
      <c r="C3238" t="s">
        <v>12014</v>
      </c>
      <c r="D3238" t="s">
        <v>12546</v>
      </c>
      <c r="E3238" t="s">
        <v>12547</v>
      </c>
      <c r="M3238" t="str">
        <f t="shared" si="50"/>
        <v>FB.VI</v>
      </c>
    </row>
    <row r="3239" spans="2:13" x14ac:dyDescent="0.2">
      <c r="B3239" t="s">
        <v>1133</v>
      </c>
      <c r="C3239" t="s">
        <v>12014</v>
      </c>
      <c r="D3239">
        <v>487</v>
      </c>
      <c r="E3239" t="s">
        <v>12548</v>
      </c>
      <c r="M3239" t="str">
        <f t="shared" si="50"/>
        <v>FB.VI</v>
      </c>
    </row>
    <row r="3240" spans="2:13" x14ac:dyDescent="0.2">
      <c r="B3240" t="s">
        <v>761</v>
      </c>
      <c r="C3240" t="s">
        <v>12014</v>
      </c>
      <c r="D3240" t="s">
        <v>12549</v>
      </c>
      <c r="M3240" t="str">
        <f t="shared" si="50"/>
        <v>FB.VI</v>
      </c>
    </row>
    <row r="3241" spans="2:13" x14ac:dyDescent="0.2">
      <c r="B3241" t="s">
        <v>3126</v>
      </c>
      <c r="C3241" t="s">
        <v>12014</v>
      </c>
      <c r="D3241" t="s">
        <v>12550</v>
      </c>
      <c r="E3241" t="s">
        <v>12551</v>
      </c>
      <c r="M3241" t="str">
        <f t="shared" si="50"/>
        <v>FB.VI</v>
      </c>
    </row>
    <row r="3242" spans="2:13" x14ac:dyDescent="0.2">
      <c r="B3242" t="s">
        <v>1250</v>
      </c>
      <c r="C3242" t="s">
        <v>12014</v>
      </c>
      <c r="D3242" t="s">
        <v>12552</v>
      </c>
      <c r="E3242" t="s">
        <v>12553</v>
      </c>
      <c r="M3242" t="str">
        <f t="shared" si="50"/>
        <v>FB.VI</v>
      </c>
    </row>
    <row r="3243" spans="2:13" x14ac:dyDescent="0.2">
      <c r="B3243" t="s">
        <v>4550</v>
      </c>
      <c r="C3243" t="s">
        <v>12014</v>
      </c>
      <c r="D3243">
        <v>248</v>
      </c>
      <c r="E3243" t="s">
        <v>12554</v>
      </c>
      <c r="M3243" t="str">
        <f t="shared" si="50"/>
        <v>FB.VI</v>
      </c>
    </row>
    <row r="3244" spans="2:13" x14ac:dyDescent="0.2">
      <c r="B3244" t="s">
        <v>4954</v>
      </c>
      <c r="C3244" t="s">
        <v>12014</v>
      </c>
      <c r="D3244">
        <v>248</v>
      </c>
      <c r="E3244" t="s">
        <v>12555</v>
      </c>
      <c r="M3244" t="str">
        <f t="shared" si="50"/>
        <v>FB.VI</v>
      </c>
    </row>
    <row r="3245" spans="2:13" x14ac:dyDescent="0.2">
      <c r="B3245" t="s">
        <v>3387</v>
      </c>
      <c r="C3245" t="s">
        <v>12014</v>
      </c>
      <c r="D3245">
        <v>487</v>
      </c>
      <c r="E3245" t="s">
        <v>12556</v>
      </c>
      <c r="M3245" t="str">
        <f t="shared" si="50"/>
        <v>FB.VI</v>
      </c>
    </row>
    <row r="3246" spans="2:13" x14ac:dyDescent="0.2">
      <c r="B3246" t="s">
        <v>3424</v>
      </c>
      <c r="C3246" t="s">
        <v>12014</v>
      </c>
      <c r="D3246">
        <v>248</v>
      </c>
      <c r="E3246" t="s">
        <v>12557</v>
      </c>
      <c r="M3246" t="str">
        <f t="shared" si="50"/>
        <v>FB.VI</v>
      </c>
    </row>
    <row r="3247" spans="2:13" x14ac:dyDescent="0.2">
      <c r="B3247" t="s">
        <v>3484</v>
      </c>
      <c r="C3247" t="s">
        <v>12014</v>
      </c>
      <c r="D3247">
        <v>248</v>
      </c>
      <c r="E3247" t="s">
        <v>12558</v>
      </c>
      <c r="M3247" t="str">
        <f t="shared" si="50"/>
        <v>FB.VI</v>
      </c>
    </row>
    <row r="3248" spans="2:13" x14ac:dyDescent="0.2">
      <c r="B3248" t="s">
        <v>4723</v>
      </c>
      <c r="C3248" t="s">
        <v>12014</v>
      </c>
      <c r="D3248">
        <v>248</v>
      </c>
      <c r="E3248" t="s">
        <v>12559</v>
      </c>
      <c r="M3248" t="str">
        <f t="shared" si="50"/>
        <v>FB.VI</v>
      </c>
    </row>
    <row r="3249" spans="2:13" x14ac:dyDescent="0.2">
      <c r="B3249" t="s">
        <v>5677</v>
      </c>
      <c r="C3249" t="s">
        <v>12014</v>
      </c>
      <c r="D3249" t="s">
        <v>12560</v>
      </c>
      <c r="E3249" t="s">
        <v>13303</v>
      </c>
      <c r="M3249" t="str">
        <f t="shared" si="50"/>
        <v>FB.VI</v>
      </c>
    </row>
    <row r="3250" spans="2:13" x14ac:dyDescent="0.2">
      <c r="B3250" t="s">
        <v>4084</v>
      </c>
      <c r="C3250" t="s">
        <v>12014</v>
      </c>
      <c r="D3250" t="s">
        <v>12561</v>
      </c>
      <c r="E3250" t="s">
        <v>12562</v>
      </c>
      <c r="M3250" t="str">
        <f t="shared" si="50"/>
        <v>FB.VI</v>
      </c>
    </row>
    <row r="3251" spans="2:13" x14ac:dyDescent="0.2">
      <c r="B3251" t="s">
        <v>3485</v>
      </c>
      <c r="C3251" t="s">
        <v>12014</v>
      </c>
      <c r="D3251">
        <v>248</v>
      </c>
      <c r="E3251" t="s">
        <v>12558</v>
      </c>
      <c r="M3251" t="str">
        <f t="shared" si="50"/>
        <v>FB.VI</v>
      </c>
    </row>
    <row r="3252" spans="2:13" x14ac:dyDescent="0.2">
      <c r="B3252" t="s">
        <v>3343</v>
      </c>
      <c r="C3252" t="s">
        <v>12014</v>
      </c>
      <c r="D3252">
        <v>613</v>
      </c>
      <c r="E3252" t="s">
        <v>12563</v>
      </c>
      <c r="M3252" t="str">
        <f t="shared" si="50"/>
        <v>FB.VI</v>
      </c>
    </row>
    <row r="3253" spans="2:13" x14ac:dyDescent="0.2">
      <c r="B3253" t="s">
        <v>2655</v>
      </c>
      <c r="C3253" t="s">
        <v>12014</v>
      </c>
      <c r="D3253">
        <v>613</v>
      </c>
      <c r="E3253" t="s">
        <v>12564</v>
      </c>
      <c r="M3253" t="str">
        <f t="shared" si="50"/>
        <v>FB.VI</v>
      </c>
    </row>
    <row r="3254" spans="2:13" x14ac:dyDescent="0.2">
      <c r="B3254" t="s">
        <v>4744</v>
      </c>
      <c r="C3254" t="s">
        <v>12014</v>
      </c>
      <c r="D3254">
        <v>248</v>
      </c>
      <c r="E3254" t="s">
        <v>12565</v>
      </c>
      <c r="M3254" t="str">
        <f t="shared" si="50"/>
        <v>FB.VI</v>
      </c>
    </row>
    <row r="3255" spans="2:13" x14ac:dyDescent="0.2">
      <c r="B3255" t="s">
        <v>1816</v>
      </c>
      <c r="C3255" t="s">
        <v>12014</v>
      </c>
      <c r="D3255" t="s">
        <v>12566</v>
      </c>
      <c r="E3255" t="s">
        <v>12567</v>
      </c>
      <c r="M3255" t="str">
        <f t="shared" si="50"/>
        <v>FB.VI</v>
      </c>
    </row>
    <row r="3256" spans="2:13" x14ac:dyDescent="0.2">
      <c r="B3256" t="s">
        <v>5405</v>
      </c>
      <c r="C3256" t="s">
        <v>12014</v>
      </c>
      <c r="D3256">
        <v>613</v>
      </c>
      <c r="E3256" t="s">
        <v>12568</v>
      </c>
      <c r="M3256" t="str">
        <f t="shared" si="50"/>
        <v>FB.VI</v>
      </c>
    </row>
    <row r="3257" spans="2:13" x14ac:dyDescent="0.2">
      <c r="B3257" t="s">
        <v>4658</v>
      </c>
      <c r="C3257" t="s">
        <v>12014</v>
      </c>
      <c r="D3257">
        <v>613</v>
      </c>
      <c r="E3257" t="s">
        <v>12569</v>
      </c>
      <c r="M3257" t="str">
        <f t="shared" si="50"/>
        <v>FB.VI</v>
      </c>
    </row>
    <row r="3258" spans="2:13" x14ac:dyDescent="0.2">
      <c r="B3258" t="s">
        <v>5572</v>
      </c>
      <c r="C3258" t="s">
        <v>12014</v>
      </c>
      <c r="D3258" t="s">
        <v>12570</v>
      </c>
      <c r="E3258" t="s">
        <v>12571</v>
      </c>
      <c r="M3258" t="str">
        <f t="shared" si="50"/>
        <v>FB.VI</v>
      </c>
    </row>
    <row r="3259" spans="2:13" x14ac:dyDescent="0.2">
      <c r="B3259" t="s">
        <v>7928</v>
      </c>
      <c r="C3259" t="s">
        <v>12014</v>
      </c>
      <c r="D3259" t="s">
        <v>11977</v>
      </c>
      <c r="E3259" t="s">
        <v>12572</v>
      </c>
      <c r="M3259" t="str">
        <f t="shared" si="50"/>
        <v>FB.VI</v>
      </c>
    </row>
    <row r="3260" spans="2:13" x14ac:dyDescent="0.2">
      <c r="B3260" t="s">
        <v>7911</v>
      </c>
      <c r="C3260" t="s">
        <v>12014</v>
      </c>
      <c r="D3260">
        <v>613</v>
      </c>
      <c r="E3260" t="s">
        <v>12573</v>
      </c>
      <c r="M3260" t="str">
        <f t="shared" si="50"/>
        <v>FB.VI</v>
      </c>
    </row>
    <row r="3261" spans="2:13" x14ac:dyDescent="0.2">
      <c r="B3261" t="s">
        <v>1035</v>
      </c>
      <c r="C3261" t="s">
        <v>12014</v>
      </c>
      <c r="D3261" t="s">
        <v>12574</v>
      </c>
      <c r="E3261" t="s">
        <v>12575</v>
      </c>
      <c r="M3261" t="str">
        <f t="shared" si="50"/>
        <v>FB.VI</v>
      </c>
    </row>
    <row r="3262" spans="2:13" x14ac:dyDescent="0.2">
      <c r="B3262" t="s">
        <v>2635</v>
      </c>
      <c r="C3262" t="s">
        <v>12014</v>
      </c>
      <c r="D3262" t="s">
        <v>12576</v>
      </c>
      <c r="E3262" t="s">
        <v>12126</v>
      </c>
      <c r="M3262" t="str">
        <f t="shared" si="50"/>
        <v>FB.VI</v>
      </c>
    </row>
    <row r="3263" spans="2:13" x14ac:dyDescent="0.2">
      <c r="B3263" t="s">
        <v>3436</v>
      </c>
      <c r="C3263" t="s">
        <v>12014</v>
      </c>
      <c r="D3263">
        <v>248</v>
      </c>
      <c r="E3263" t="s">
        <v>12577</v>
      </c>
      <c r="M3263" t="str">
        <f t="shared" si="50"/>
        <v>FB.VI</v>
      </c>
    </row>
    <row r="3264" spans="2:13" x14ac:dyDescent="0.2">
      <c r="B3264" t="s">
        <v>3736</v>
      </c>
      <c r="C3264" t="s">
        <v>12014</v>
      </c>
      <c r="D3264" t="s">
        <v>12578</v>
      </c>
      <c r="E3264" t="s">
        <v>12918</v>
      </c>
      <c r="M3264" t="str">
        <f t="shared" si="50"/>
        <v>FB.VI</v>
      </c>
    </row>
    <row r="3265" spans="2:13" x14ac:dyDescent="0.2">
      <c r="B3265" t="s">
        <v>1013</v>
      </c>
      <c r="C3265" t="s">
        <v>12014</v>
      </c>
      <c r="D3265">
        <v>248</v>
      </c>
      <c r="E3265" t="s">
        <v>12579</v>
      </c>
      <c r="M3265" t="str">
        <f t="shared" si="50"/>
        <v>FB.VI</v>
      </c>
    </row>
    <row r="3266" spans="2:13" x14ac:dyDescent="0.2">
      <c r="B3266" t="s">
        <v>3420</v>
      </c>
      <c r="C3266" t="s">
        <v>12014</v>
      </c>
      <c r="D3266">
        <v>613</v>
      </c>
      <c r="E3266" t="s">
        <v>12580</v>
      </c>
      <c r="M3266" t="str">
        <f t="shared" ref="M3266:M3329" si="51">VLOOKUP(B3266,Andy,2,FALSE)</f>
        <v>FB.VI</v>
      </c>
    </row>
    <row r="3267" spans="2:13" x14ac:dyDescent="0.2">
      <c r="B3267" t="s">
        <v>6596</v>
      </c>
      <c r="C3267" t="s">
        <v>12014</v>
      </c>
      <c r="D3267" t="s">
        <v>10076</v>
      </c>
      <c r="E3267" t="s">
        <v>10726</v>
      </c>
      <c r="M3267" t="str">
        <f t="shared" si="51"/>
        <v>FB.VI</v>
      </c>
    </row>
    <row r="3268" spans="2:13" x14ac:dyDescent="0.2">
      <c r="B3268" t="s">
        <v>4836</v>
      </c>
      <c r="C3268" t="s">
        <v>12014</v>
      </c>
      <c r="D3268" t="s">
        <v>11977</v>
      </c>
      <c r="E3268" t="s">
        <v>12581</v>
      </c>
      <c r="M3268" t="str">
        <f t="shared" si="51"/>
        <v>FB.VI</v>
      </c>
    </row>
    <row r="3269" spans="2:13" x14ac:dyDescent="0.2">
      <c r="B3269" t="s">
        <v>3352</v>
      </c>
      <c r="C3269" t="s">
        <v>12014</v>
      </c>
      <c r="D3269" t="s">
        <v>10076</v>
      </c>
      <c r="E3269" t="s">
        <v>12582</v>
      </c>
      <c r="M3269" t="str">
        <f t="shared" si="51"/>
        <v>FB.VI</v>
      </c>
    </row>
    <row r="3270" spans="2:13" x14ac:dyDescent="0.2">
      <c r="B3270" t="s">
        <v>4673</v>
      </c>
      <c r="C3270" t="s">
        <v>12014</v>
      </c>
      <c r="D3270">
        <v>613</v>
      </c>
      <c r="E3270" t="s">
        <v>12583</v>
      </c>
      <c r="M3270" t="str">
        <f t="shared" si="51"/>
        <v>FB.VI</v>
      </c>
    </row>
    <row r="3271" spans="2:13" x14ac:dyDescent="0.2">
      <c r="B3271" t="s">
        <v>3055</v>
      </c>
      <c r="C3271" t="s">
        <v>12014</v>
      </c>
      <c r="D3271" t="s">
        <v>12584</v>
      </c>
      <c r="E3271" t="s">
        <v>13760</v>
      </c>
      <c r="M3271" t="str">
        <f t="shared" si="51"/>
        <v>FB.VI</v>
      </c>
    </row>
    <row r="3272" spans="2:13" x14ac:dyDescent="0.2">
      <c r="B3272" t="s">
        <v>7937</v>
      </c>
      <c r="C3272" t="s">
        <v>12014</v>
      </c>
      <c r="D3272">
        <v>613</v>
      </c>
      <c r="E3272" t="s">
        <v>12585</v>
      </c>
      <c r="M3272" t="str">
        <f t="shared" si="51"/>
        <v>FB.VI</v>
      </c>
    </row>
    <row r="3273" spans="2:13" x14ac:dyDescent="0.2">
      <c r="B3273" t="s">
        <v>7942</v>
      </c>
      <c r="C3273" t="s">
        <v>12014</v>
      </c>
      <c r="D3273">
        <v>21</v>
      </c>
      <c r="E3273" t="s">
        <v>12586</v>
      </c>
      <c r="M3273" t="str">
        <f t="shared" si="51"/>
        <v>FB.VI</v>
      </c>
    </row>
    <row r="3274" spans="2:13" x14ac:dyDescent="0.2">
      <c r="B3274" t="s">
        <v>7464</v>
      </c>
      <c r="C3274" t="s">
        <v>12014</v>
      </c>
      <c r="D3274" t="s">
        <v>12587</v>
      </c>
      <c r="E3274" t="s">
        <v>12588</v>
      </c>
      <c r="M3274" t="str">
        <f t="shared" si="51"/>
        <v>FB.VI</v>
      </c>
    </row>
    <row r="3275" spans="2:13" x14ac:dyDescent="0.2">
      <c r="B3275" t="s">
        <v>4519</v>
      </c>
      <c r="C3275" t="s">
        <v>12014</v>
      </c>
      <c r="D3275">
        <v>21</v>
      </c>
      <c r="E3275" t="s">
        <v>12589</v>
      </c>
      <c r="M3275" t="str">
        <f t="shared" si="51"/>
        <v>FB.VI</v>
      </c>
    </row>
    <row r="3276" spans="2:13" x14ac:dyDescent="0.2">
      <c r="B3276" t="s">
        <v>2836</v>
      </c>
      <c r="C3276" t="s">
        <v>12014</v>
      </c>
      <c r="D3276" t="s">
        <v>12590</v>
      </c>
      <c r="E3276" t="s">
        <v>12591</v>
      </c>
      <c r="M3276" t="str">
        <f t="shared" si="51"/>
        <v>FB.VI</v>
      </c>
    </row>
    <row r="3277" spans="2:13" x14ac:dyDescent="0.2">
      <c r="B3277" t="s">
        <v>7910</v>
      </c>
      <c r="C3277" t="s">
        <v>12014</v>
      </c>
      <c r="D3277">
        <v>613</v>
      </c>
      <c r="E3277" t="s">
        <v>10995</v>
      </c>
      <c r="M3277" t="str">
        <f t="shared" si="51"/>
        <v>FB.VI</v>
      </c>
    </row>
    <row r="3278" spans="2:13" x14ac:dyDescent="0.2">
      <c r="B3278" t="s">
        <v>1664</v>
      </c>
      <c r="C3278" t="s">
        <v>12014</v>
      </c>
      <c r="D3278" t="s">
        <v>10996</v>
      </c>
      <c r="E3278" t="s">
        <v>10997</v>
      </c>
      <c r="M3278" t="str">
        <f t="shared" si="51"/>
        <v>FB.VI</v>
      </c>
    </row>
    <row r="3279" spans="2:13" x14ac:dyDescent="0.2">
      <c r="B3279" t="s">
        <v>7506</v>
      </c>
      <c r="C3279" t="s">
        <v>12014</v>
      </c>
      <c r="D3279" t="s">
        <v>10998</v>
      </c>
      <c r="E3279" t="s">
        <v>10999</v>
      </c>
      <c r="M3279" t="str">
        <f t="shared" si="51"/>
        <v>FB.VI</v>
      </c>
    </row>
    <row r="3280" spans="2:13" x14ac:dyDescent="0.2">
      <c r="B3280" t="s">
        <v>3909</v>
      </c>
      <c r="C3280" t="s">
        <v>12014</v>
      </c>
      <c r="D3280" t="s">
        <v>11955</v>
      </c>
      <c r="E3280" t="s">
        <v>11000</v>
      </c>
      <c r="M3280" t="str">
        <f t="shared" si="51"/>
        <v>FB.VI</v>
      </c>
    </row>
    <row r="3281" spans="2:13" x14ac:dyDescent="0.2">
      <c r="B3281" t="s">
        <v>4199</v>
      </c>
      <c r="C3281" t="s">
        <v>12014</v>
      </c>
      <c r="D3281" t="s">
        <v>11001</v>
      </c>
      <c r="E3281" t="s">
        <v>12106</v>
      </c>
      <c r="M3281" t="str">
        <f t="shared" si="51"/>
        <v>FB.VI</v>
      </c>
    </row>
    <row r="3282" spans="2:13" x14ac:dyDescent="0.2">
      <c r="B3282" t="s">
        <v>3350</v>
      </c>
      <c r="C3282" t="s">
        <v>12014</v>
      </c>
      <c r="D3282">
        <v>21</v>
      </c>
      <c r="E3282" t="s">
        <v>11002</v>
      </c>
      <c r="M3282" t="str">
        <f t="shared" si="51"/>
        <v>FB.VI</v>
      </c>
    </row>
    <row r="3283" spans="2:13" x14ac:dyDescent="0.2">
      <c r="B3283" t="s">
        <v>8477</v>
      </c>
      <c r="C3283" t="s">
        <v>12014</v>
      </c>
      <c r="D3283" t="s">
        <v>11003</v>
      </c>
      <c r="E3283" t="s">
        <v>11004</v>
      </c>
      <c r="M3283" t="str">
        <f t="shared" si="51"/>
        <v>FB.VI</v>
      </c>
    </row>
    <row r="3284" spans="2:13" x14ac:dyDescent="0.2">
      <c r="B3284" t="s">
        <v>4777</v>
      </c>
      <c r="C3284" t="s">
        <v>12014</v>
      </c>
      <c r="D3284">
        <v>21</v>
      </c>
      <c r="E3284" t="s">
        <v>11005</v>
      </c>
      <c r="M3284" t="str">
        <f t="shared" si="51"/>
        <v>FB.VI</v>
      </c>
    </row>
    <row r="3285" spans="2:13" x14ac:dyDescent="0.2">
      <c r="B3285" t="s">
        <v>5122</v>
      </c>
      <c r="C3285" t="s">
        <v>12014</v>
      </c>
      <c r="D3285" t="s">
        <v>11006</v>
      </c>
      <c r="E3285" t="s">
        <v>10476</v>
      </c>
      <c r="M3285" t="str">
        <f t="shared" si="51"/>
        <v>FB.VI</v>
      </c>
    </row>
    <row r="3286" spans="2:13" x14ac:dyDescent="0.2">
      <c r="B3286" t="s">
        <v>1089</v>
      </c>
      <c r="C3286" t="s">
        <v>12014</v>
      </c>
      <c r="D3286" t="s">
        <v>11007</v>
      </c>
      <c r="E3286" t="s">
        <v>11008</v>
      </c>
      <c r="M3286" t="str">
        <f t="shared" si="51"/>
        <v>FB.VI</v>
      </c>
    </row>
    <row r="3287" spans="2:13" x14ac:dyDescent="0.2">
      <c r="B3287" t="s">
        <v>5800</v>
      </c>
      <c r="C3287" t="s">
        <v>12014</v>
      </c>
      <c r="D3287" t="s">
        <v>11009</v>
      </c>
      <c r="E3287" t="s">
        <v>11297</v>
      </c>
      <c r="M3287" t="str">
        <f t="shared" si="51"/>
        <v>FB.VI</v>
      </c>
    </row>
    <row r="3288" spans="2:13" x14ac:dyDescent="0.2">
      <c r="B3288" t="s">
        <v>3349</v>
      </c>
      <c r="C3288" t="s">
        <v>12014</v>
      </c>
      <c r="D3288">
        <v>21</v>
      </c>
      <c r="E3288" t="s">
        <v>11010</v>
      </c>
      <c r="M3288" t="str">
        <f t="shared" si="51"/>
        <v>FB.VI</v>
      </c>
    </row>
    <row r="3289" spans="2:13" x14ac:dyDescent="0.2">
      <c r="B3289" t="s">
        <v>2545</v>
      </c>
      <c r="C3289" t="s">
        <v>12014</v>
      </c>
      <c r="D3289" t="s">
        <v>11011</v>
      </c>
      <c r="E3289" t="s">
        <v>11012</v>
      </c>
      <c r="M3289" t="str">
        <f t="shared" si="51"/>
        <v>FB.VI</v>
      </c>
    </row>
    <row r="3290" spans="2:13" x14ac:dyDescent="0.2">
      <c r="B3290" t="s">
        <v>2882</v>
      </c>
      <c r="C3290" t="s">
        <v>12014</v>
      </c>
      <c r="D3290">
        <v>21</v>
      </c>
      <c r="E3290" t="s">
        <v>11013</v>
      </c>
      <c r="M3290" t="str">
        <f t="shared" si="51"/>
        <v>FB.VI</v>
      </c>
    </row>
    <row r="3291" spans="2:13" x14ac:dyDescent="0.2">
      <c r="B3291" t="s">
        <v>3401</v>
      </c>
      <c r="C3291" t="s">
        <v>12014</v>
      </c>
      <c r="D3291">
        <v>464</v>
      </c>
      <c r="E3291" t="s">
        <v>11014</v>
      </c>
      <c r="M3291" t="str">
        <f t="shared" si="51"/>
        <v>FB.VI</v>
      </c>
    </row>
    <row r="3292" spans="2:13" x14ac:dyDescent="0.2">
      <c r="B3292" t="s">
        <v>8693</v>
      </c>
      <c r="C3292" t="s">
        <v>12014</v>
      </c>
      <c r="D3292">
        <v>21</v>
      </c>
      <c r="E3292" t="s">
        <v>11015</v>
      </c>
      <c r="M3292" t="str">
        <f t="shared" si="51"/>
        <v>FB.VI</v>
      </c>
    </row>
    <row r="3293" spans="2:13" x14ac:dyDescent="0.2">
      <c r="B3293" t="s">
        <v>3402</v>
      </c>
      <c r="C3293" t="s">
        <v>12014</v>
      </c>
      <c r="D3293">
        <v>21</v>
      </c>
      <c r="E3293" t="s">
        <v>11016</v>
      </c>
      <c r="M3293" t="str">
        <f t="shared" si="51"/>
        <v>FB.VI</v>
      </c>
    </row>
    <row r="3294" spans="2:13" x14ac:dyDescent="0.2">
      <c r="B3294" t="s">
        <v>3354</v>
      </c>
      <c r="C3294" t="s">
        <v>12014</v>
      </c>
      <c r="D3294">
        <v>21</v>
      </c>
      <c r="E3294" t="s">
        <v>11017</v>
      </c>
      <c r="M3294" t="str">
        <f t="shared" si="51"/>
        <v>FB.VI</v>
      </c>
    </row>
    <row r="3295" spans="2:13" x14ac:dyDescent="0.2">
      <c r="B3295" t="s">
        <v>7244</v>
      </c>
      <c r="C3295" t="s">
        <v>12031</v>
      </c>
      <c r="D3295">
        <v>540</v>
      </c>
      <c r="E3295" t="s">
        <v>11018</v>
      </c>
      <c r="M3295" t="str">
        <f t="shared" si="51"/>
        <v>PR.IX</v>
      </c>
    </row>
    <row r="3296" spans="2:13" x14ac:dyDescent="0.2">
      <c r="B3296" t="s">
        <v>4826</v>
      </c>
      <c r="C3296" t="s">
        <v>12031</v>
      </c>
      <c r="D3296">
        <v>540</v>
      </c>
      <c r="E3296" t="s">
        <v>11019</v>
      </c>
      <c r="M3296" t="str">
        <f t="shared" si="51"/>
        <v>PR.IX</v>
      </c>
    </row>
    <row r="3297" spans="2:13" x14ac:dyDescent="0.2">
      <c r="B3297" t="s">
        <v>3299</v>
      </c>
      <c r="C3297" t="s">
        <v>12031</v>
      </c>
      <c r="D3297">
        <v>540</v>
      </c>
      <c r="E3297" t="s">
        <v>11020</v>
      </c>
      <c r="M3297" t="str">
        <f t="shared" si="51"/>
        <v>PR.IX</v>
      </c>
    </row>
    <row r="3298" spans="2:13" x14ac:dyDescent="0.2">
      <c r="B3298" t="s">
        <v>7930</v>
      </c>
      <c r="C3298" t="s">
        <v>12031</v>
      </c>
      <c r="D3298">
        <v>540</v>
      </c>
      <c r="E3298" t="s">
        <v>9633</v>
      </c>
      <c r="M3298" t="str">
        <f t="shared" si="51"/>
        <v>PR.IX</v>
      </c>
    </row>
    <row r="3299" spans="2:13" x14ac:dyDescent="0.2">
      <c r="B3299" t="s">
        <v>4542</v>
      </c>
      <c r="C3299" t="s">
        <v>12031</v>
      </c>
      <c r="D3299" t="s">
        <v>9634</v>
      </c>
      <c r="E3299" t="s">
        <v>9635</v>
      </c>
      <c r="M3299" t="str">
        <f t="shared" si="51"/>
        <v>PR.IX</v>
      </c>
    </row>
    <row r="3300" spans="2:13" x14ac:dyDescent="0.2">
      <c r="B3300" t="s">
        <v>3761</v>
      </c>
      <c r="C3300" t="s">
        <v>12031</v>
      </c>
      <c r="D3300" t="s">
        <v>9636</v>
      </c>
      <c r="E3300" t="s">
        <v>12918</v>
      </c>
      <c r="M3300" t="str">
        <f t="shared" si="51"/>
        <v>PR.IX</v>
      </c>
    </row>
    <row r="3301" spans="2:13" x14ac:dyDescent="0.2">
      <c r="B3301" t="s">
        <v>3191</v>
      </c>
      <c r="C3301" t="s">
        <v>12031</v>
      </c>
      <c r="D3301" t="s">
        <v>12863</v>
      </c>
      <c r="E3301" t="s">
        <v>9637</v>
      </c>
      <c r="M3301" t="str">
        <f t="shared" si="51"/>
        <v>PR.IX</v>
      </c>
    </row>
    <row r="3302" spans="2:13" x14ac:dyDescent="0.2">
      <c r="B3302" t="s">
        <v>3355</v>
      </c>
      <c r="C3302" t="s">
        <v>12031</v>
      </c>
      <c r="D3302" t="s">
        <v>9638</v>
      </c>
      <c r="E3302" t="s">
        <v>9639</v>
      </c>
      <c r="M3302" t="str">
        <f t="shared" si="51"/>
        <v>PR.IX</v>
      </c>
    </row>
    <row r="3303" spans="2:13" x14ac:dyDescent="0.2">
      <c r="B3303" t="s">
        <v>4526</v>
      </c>
      <c r="C3303" t="s">
        <v>12031</v>
      </c>
      <c r="D3303">
        <v>540</v>
      </c>
      <c r="E3303" t="s">
        <v>9640</v>
      </c>
      <c r="M3303" t="str">
        <f t="shared" si="51"/>
        <v>PR.IX</v>
      </c>
    </row>
    <row r="3304" spans="2:13" x14ac:dyDescent="0.2">
      <c r="B3304" t="s">
        <v>2214</v>
      </c>
      <c r="C3304" t="s">
        <v>12031</v>
      </c>
      <c r="D3304" t="s">
        <v>10847</v>
      </c>
      <c r="E3304" t="s">
        <v>9641</v>
      </c>
      <c r="M3304" t="str">
        <f t="shared" si="51"/>
        <v>PR.IX</v>
      </c>
    </row>
    <row r="3305" spans="2:13" x14ac:dyDescent="0.2">
      <c r="B3305" t="s">
        <v>2522</v>
      </c>
      <c r="C3305" t="s">
        <v>12031</v>
      </c>
      <c r="D3305" t="s">
        <v>10847</v>
      </c>
      <c r="E3305" t="s">
        <v>10120</v>
      </c>
      <c r="M3305" t="str">
        <f t="shared" si="51"/>
        <v>PR.IX</v>
      </c>
    </row>
    <row r="3306" spans="2:13" x14ac:dyDescent="0.2">
      <c r="B3306" t="s">
        <v>3493</v>
      </c>
      <c r="C3306" t="s">
        <v>12031</v>
      </c>
      <c r="D3306">
        <v>540</v>
      </c>
      <c r="E3306" t="s">
        <v>9642</v>
      </c>
      <c r="M3306" t="str">
        <f t="shared" si="51"/>
        <v>PR.IX</v>
      </c>
    </row>
    <row r="3307" spans="2:13" x14ac:dyDescent="0.2">
      <c r="B3307" t="s">
        <v>1876</v>
      </c>
      <c r="C3307" t="s">
        <v>12031</v>
      </c>
      <c r="D3307" t="s">
        <v>9643</v>
      </c>
      <c r="E3307" t="s">
        <v>9815</v>
      </c>
      <c r="M3307" t="str">
        <f t="shared" si="51"/>
        <v>PR.IX</v>
      </c>
    </row>
    <row r="3308" spans="2:13" x14ac:dyDescent="0.2">
      <c r="B3308" t="s">
        <v>3491</v>
      </c>
      <c r="C3308" t="s">
        <v>12031</v>
      </c>
      <c r="D3308" t="s">
        <v>10860</v>
      </c>
      <c r="E3308" t="s">
        <v>9644</v>
      </c>
      <c r="M3308" t="str">
        <f t="shared" si="51"/>
        <v>PR.IX</v>
      </c>
    </row>
    <row r="3309" spans="2:13" x14ac:dyDescent="0.2">
      <c r="B3309" t="s">
        <v>3227</v>
      </c>
      <c r="C3309" t="s">
        <v>12031</v>
      </c>
      <c r="D3309" t="s">
        <v>9645</v>
      </c>
      <c r="E3309" t="s">
        <v>9646</v>
      </c>
      <c r="M3309" t="str">
        <f t="shared" si="51"/>
        <v>PR.IX</v>
      </c>
    </row>
    <row r="3310" spans="2:13" x14ac:dyDescent="0.2">
      <c r="B3310" t="s">
        <v>3170</v>
      </c>
      <c r="C3310" t="s">
        <v>12031</v>
      </c>
      <c r="D3310">
        <v>540</v>
      </c>
      <c r="E3310" t="s">
        <v>9647</v>
      </c>
      <c r="M3310" t="str">
        <f t="shared" si="51"/>
        <v>PR.IX</v>
      </c>
    </row>
    <row r="3311" spans="2:13" x14ac:dyDescent="0.2">
      <c r="B3311" t="s">
        <v>7907</v>
      </c>
      <c r="C3311" t="s">
        <v>12031</v>
      </c>
      <c r="D3311">
        <v>540</v>
      </c>
      <c r="E3311" t="s">
        <v>9648</v>
      </c>
      <c r="M3311" t="str">
        <f t="shared" si="51"/>
        <v>PR.IX</v>
      </c>
    </row>
    <row r="3312" spans="2:13" x14ac:dyDescent="0.2">
      <c r="B3312" t="s">
        <v>5331</v>
      </c>
      <c r="C3312" t="s">
        <v>12031</v>
      </c>
      <c r="D3312" t="s">
        <v>9649</v>
      </c>
      <c r="E3312" t="s">
        <v>10393</v>
      </c>
      <c r="M3312" t="str">
        <f t="shared" si="51"/>
        <v>PR.IX</v>
      </c>
    </row>
    <row r="3313" spans="2:13" x14ac:dyDescent="0.2">
      <c r="B3313" t="s">
        <v>2225</v>
      </c>
      <c r="C3313" t="s">
        <v>12031</v>
      </c>
      <c r="D3313" t="s">
        <v>9650</v>
      </c>
      <c r="E3313" t="s">
        <v>9651</v>
      </c>
      <c r="M3313" t="str">
        <f t="shared" si="51"/>
        <v>PR.IX</v>
      </c>
    </row>
    <row r="3314" spans="2:13" x14ac:dyDescent="0.2">
      <c r="B3314" t="s">
        <v>3478</v>
      </c>
      <c r="C3314" t="s">
        <v>12031</v>
      </c>
      <c r="D3314">
        <v>540</v>
      </c>
      <c r="E3314" t="s">
        <v>9652</v>
      </c>
      <c r="M3314" t="str">
        <f t="shared" si="51"/>
        <v>PR.IX</v>
      </c>
    </row>
    <row r="3315" spans="2:13" x14ac:dyDescent="0.2">
      <c r="B3315" t="s">
        <v>4623</v>
      </c>
      <c r="C3315" t="s">
        <v>12031</v>
      </c>
      <c r="D3315">
        <v>544</v>
      </c>
      <c r="E3315" t="s">
        <v>9653</v>
      </c>
      <c r="M3315" t="str">
        <f t="shared" si="51"/>
        <v>PR.IX</v>
      </c>
    </row>
    <row r="3316" spans="2:13" x14ac:dyDescent="0.2">
      <c r="B3316" t="s">
        <v>2215</v>
      </c>
      <c r="C3316" t="s">
        <v>12031</v>
      </c>
      <c r="D3316" t="s">
        <v>10847</v>
      </c>
      <c r="E3316" t="s">
        <v>9641</v>
      </c>
      <c r="M3316" t="str">
        <f t="shared" si="51"/>
        <v>PR.IX</v>
      </c>
    </row>
    <row r="3317" spans="2:13" x14ac:dyDescent="0.2">
      <c r="B3317" t="s">
        <v>2219</v>
      </c>
      <c r="C3317" t="s">
        <v>12031</v>
      </c>
      <c r="D3317" t="s">
        <v>9654</v>
      </c>
      <c r="E3317" t="s">
        <v>10963</v>
      </c>
      <c r="M3317" t="str">
        <f t="shared" si="51"/>
        <v>PR.IX</v>
      </c>
    </row>
    <row r="3318" spans="2:13" x14ac:dyDescent="0.2">
      <c r="B3318" t="s">
        <v>2222</v>
      </c>
      <c r="C3318" t="s">
        <v>12031</v>
      </c>
      <c r="D3318" t="s">
        <v>10847</v>
      </c>
      <c r="E3318" t="s">
        <v>10963</v>
      </c>
      <c r="M3318" t="str">
        <f t="shared" si="51"/>
        <v>PR.IX</v>
      </c>
    </row>
    <row r="3319" spans="2:13" x14ac:dyDescent="0.2">
      <c r="B3319" t="s">
        <v>2086</v>
      </c>
      <c r="C3319" t="s">
        <v>12031</v>
      </c>
      <c r="D3319" t="s">
        <v>9655</v>
      </c>
      <c r="E3319" t="s">
        <v>9656</v>
      </c>
      <c r="M3319" t="str">
        <f t="shared" si="51"/>
        <v>PR.IX</v>
      </c>
    </row>
    <row r="3320" spans="2:13" x14ac:dyDescent="0.2">
      <c r="B3320" t="s">
        <v>3335</v>
      </c>
      <c r="C3320" t="s">
        <v>12031</v>
      </c>
      <c r="D3320">
        <v>544</v>
      </c>
      <c r="E3320" t="s">
        <v>9657</v>
      </c>
      <c r="M3320" t="str">
        <f t="shared" si="51"/>
        <v>PR.IX</v>
      </c>
    </row>
    <row r="3321" spans="2:13" x14ac:dyDescent="0.2">
      <c r="B3321" t="s">
        <v>4597</v>
      </c>
      <c r="C3321" t="s">
        <v>12031</v>
      </c>
      <c r="D3321">
        <v>544</v>
      </c>
      <c r="E3321" t="s">
        <v>9658</v>
      </c>
      <c r="M3321" t="str">
        <f t="shared" si="51"/>
        <v>PR.IX</v>
      </c>
    </row>
    <row r="3322" spans="2:13" x14ac:dyDescent="0.2">
      <c r="B3322" t="s">
        <v>1881</v>
      </c>
      <c r="C3322" t="s">
        <v>12031</v>
      </c>
      <c r="D3322" t="s">
        <v>9654</v>
      </c>
      <c r="E3322" t="s">
        <v>9805</v>
      </c>
      <c r="M3322" t="str">
        <f t="shared" si="51"/>
        <v>PR.IX</v>
      </c>
    </row>
    <row r="3323" spans="2:13" x14ac:dyDescent="0.2">
      <c r="B3323" t="s">
        <v>4692</v>
      </c>
      <c r="C3323" t="s">
        <v>12031</v>
      </c>
      <c r="D3323">
        <v>540</v>
      </c>
      <c r="E3323" t="s">
        <v>9659</v>
      </c>
      <c r="M3323" t="str">
        <f t="shared" si="51"/>
        <v>PR.IX</v>
      </c>
    </row>
    <row r="3324" spans="2:13" x14ac:dyDescent="0.2">
      <c r="B3324" t="s">
        <v>7943</v>
      </c>
      <c r="C3324" t="s">
        <v>12031</v>
      </c>
      <c r="D3324">
        <v>544</v>
      </c>
      <c r="E3324" t="s">
        <v>9660</v>
      </c>
      <c r="M3324" t="str">
        <f t="shared" si="51"/>
        <v>PR.IX</v>
      </c>
    </row>
    <row r="3325" spans="2:13" x14ac:dyDescent="0.2">
      <c r="B3325" t="s">
        <v>4697</v>
      </c>
      <c r="C3325" t="s">
        <v>12031</v>
      </c>
      <c r="D3325">
        <v>540</v>
      </c>
      <c r="E3325" t="s">
        <v>9661</v>
      </c>
      <c r="M3325" t="str">
        <f t="shared" si="51"/>
        <v>PR.IX</v>
      </c>
    </row>
    <row r="3326" spans="2:13" x14ac:dyDescent="0.2">
      <c r="B3326" t="s">
        <v>3175</v>
      </c>
      <c r="C3326" t="s">
        <v>12031</v>
      </c>
      <c r="D3326" t="s">
        <v>9645</v>
      </c>
      <c r="E3326" t="s">
        <v>9662</v>
      </c>
      <c r="M3326" t="str">
        <f t="shared" si="51"/>
        <v>PR.IX</v>
      </c>
    </row>
    <row r="3327" spans="2:13" x14ac:dyDescent="0.2">
      <c r="B3327" t="s">
        <v>2006</v>
      </c>
      <c r="C3327" t="s">
        <v>12031</v>
      </c>
      <c r="D3327" t="s">
        <v>9663</v>
      </c>
      <c r="E3327" t="s">
        <v>9664</v>
      </c>
      <c r="M3327" t="str">
        <f t="shared" si="51"/>
        <v>PR.IX</v>
      </c>
    </row>
    <row r="3328" spans="2:13" x14ac:dyDescent="0.2">
      <c r="B3328" t="s">
        <v>3224</v>
      </c>
      <c r="C3328" t="s">
        <v>12031</v>
      </c>
      <c r="D3328" t="s">
        <v>9407</v>
      </c>
      <c r="E3328" t="s">
        <v>9665</v>
      </c>
      <c r="M3328" t="str">
        <f t="shared" si="51"/>
        <v>PR.IX</v>
      </c>
    </row>
    <row r="3329" spans="2:13" x14ac:dyDescent="0.2">
      <c r="B3329" t="s">
        <v>7245</v>
      </c>
      <c r="C3329" t="s">
        <v>12031</v>
      </c>
      <c r="D3329" t="s">
        <v>9407</v>
      </c>
      <c r="E3329" t="s">
        <v>9666</v>
      </c>
      <c r="M3329" t="str">
        <f t="shared" si="51"/>
        <v>PR.IX</v>
      </c>
    </row>
    <row r="3330" spans="2:13" x14ac:dyDescent="0.2">
      <c r="B3330" t="s">
        <v>6355</v>
      </c>
      <c r="C3330" t="s">
        <v>12031</v>
      </c>
      <c r="D3330" t="s">
        <v>9667</v>
      </c>
      <c r="E3330" t="s">
        <v>9727</v>
      </c>
      <c r="M3330" t="str">
        <f t="shared" ref="M3330:M3393" si="52">VLOOKUP(B3330,Andy,2,FALSE)</f>
        <v>PR.IX</v>
      </c>
    </row>
    <row r="3331" spans="2:13" x14ac:dyDescent="0.2">
      <c r="B3331" t="s">
        <v>7273</v>
      </c>
      <c r="C3331" t="s">
        <v>12031</v>
      </c>
      <c r="D3331" t="s">
        <v>9667</v>
      </c>
      <c r="E3331" t="s">
        <v>9668</v>
      </c>
      <c r="M3331" t="str">
        <f t="shared" si="52"/>
        <v>PR.IX</v>
      </c>
    </row>
    <row r="3332" spans="2:13" x14ac:dyDescent="0.2">
      <c r="B3332" t="s">
        <v>1692</v>
      </c>
      <c r="C3332" t="s">
        <v>12031</v>
      </c>
      <c r="D3332" t="s">
        <v>9669</v>
      </c>
      <c r="E3332" t="s">
        <v>9670</v>
      </c>
      <c r="M3332" t="str">
        <f t="shared" si="52"/>
        <v>PR.IX</v>
      </c>
    </row>
    <row r="3333" spans="2:13" x14ac:dyDescent="0.2">
      <c r="B3333" t="s">
        <v>6296</v>
      </c>
      <c r="C3333" t="s">
        <v>12031</v>
      </c>
      <c r="D3333" t="s">
        <v>9671</v>
      </c>
      <c r="E3333" t="s">
        <v>9672</v>
      </c>
      <c r="M3333" t="str">
        <f t="shared" si="52"/>
        <v>PR.IX</v>
      </c>
    </row>
    <row r="3334" spans="2:13" x14ac:dyDescent="0.2">
      <c r="B3334" t="s">
        <v>1301</v>
      </c>
      <c r="C3334" t="s">
        <v>12031</v>
      </c>
      <c r="D3334" t="s">
        <v>9663</v>
      </c>
      <c r="E3334" t="s">
        <v>9673</v>
      </c>
      <c r="M3334" t="str">
        <f t="shared" si="52"/>
        <v>PR.IX</v>
      </c>
    </row>
    <row r="3335" spans="2:13" x14ac:dyDescent="0.2">
      <c r="B3335" t="s">
        <v>6356</v>
      </c>
      <c r="C3335" t="s">
        <v>12031</v>
      </c>
      <c r="D3335" t="s">
        <v>9667</v>
      </c>
      <c r="E3335" t="s">
        <v>9727</v>
      </c>
      <c r="M3335" t="str">
        <f t="shared" si="52"/>
        <v>PR.IX</v>
      </c>
    </row>
    <row r="3336" spans="2:13" x14ac:dyDescent="0.2">
      <c r="B3336" t="s">
        <v>1080</v>
      </c>
      <c r="C3336" t="s">
        <v>12031</v>
      </c>
      <c r="D3336" t="s">
        <v>9674</v>
      </c>
      <c r="E3336" t="s">
        <v>9675</v>
      </c>
      <c r="M3336" t="str">
        <f t="shared" si="52"/>
        <v>PR.IX</v>
      </c>
    </row>
    <row r="3337" spans="2:13" x14ac:dyDescent="0.2">
      <c r="B3337" t="s">
        <v>6398</v>
      </c>
      <c r="C3337" t="s">
        <v>12031</v>
      </c>
      <c r="D3337" t="s">
        <v>12863</v>
      </c>
      <c r="E3337" t="s">
        <v>9676</v>
      </c>
      <c r="M3337" t="str">
        <f t="shared" si="52"/>
        <v>PR.IX</v>
      </c>
    </row>
    <row r="3338" spans="2:13" x14ac:dyDescent="0.2">
      <c r="B3338" t="s">
        <v>6201</v>
      </c>
      <c r="C3338" t="s">
        <v>12031</v>
      </c>
      <c r="D3338" t="s">
        <v>12863</v>
      </c>
      <c r="E3338" t="s">
        <v>11178</v>
      </c>
      <c r="M3338" t="str">
        <f t="shared" si="52"/>
        <v>PR.IX</v>
      </c>
    </row>
    <row r="3339" spans="2:13" x14ac:dyDescent="0.2">
      <c r="B3339" t="s">
        <v>2087</v>
      </c>
      <c r="C3339" t="s">
        <v>12031</v>
      </c>
      <c r="D3339" t="s">
        <v>9674</v>
      </c>
      <c r="E3339" t="s">
        <v>9656</v>
      </c>
      <c r="M3339" t="str">
        <f t="shared" si="52"/>
        <v>PR.IX</v>
      </c>
    </row>
    <row r="3340" spans="2:13" x14ac:dyDescent="0.2">
      <c r="B3340" t="s">
        <v>1844</v>
      </c>
      <c r="C3340" t="s">
        <v>12031</v>
      </c>
      <c r="D3340">
        <v>684</v>
      </c>
      <c r="E3340" t="s">
        <v>9821</v>
      </c>
      <c r="M3340" t="str">
        <f t="shared" si="52"/>
        <v>PR.IX</v>
      </c>
    </row>
    <row r="3341" spans="2:13" x14ac:dyDescent="0.2">
      <c r="B3341" t="s">
        <v>6365</v>
      </c>
      <c r="C3341" t="s">
        <v>12031</v>
      </c>
      <c r="D3341">
        <v>684</v>
      </c>
      <c r="E3341" t="s">
        <v>9727</v>
      </c>
      <c r="M3341" t="str">
        <f t="shared" si="52"/>
        <v>PR.IX</v>
      </c>
    </row>
    <row r="3342" spans="2:13" x14ac:dyDescent="0.2">
      <c r="B3342" t="s">
        <v>1681</v>
      </c>
      <c r="C3342" t="s">
        <v>12031</v>
      </c>
      <c r="D3342">
        <v>684</v>
      </c>
      <c r="E3342" t="s">
        <v>10339</v>
      </c>
      <c r="M3342" t="str">
        <f t="shared" si="52"/>
        <v>PR.IX</v>
      </c>
    </row>
    <row r="3343" spans="2:13" x14ac:dyDescent="0.2">
      <c r="B3343" t="s">
        <v>3181</v>
      </c>
      <c r="C3343" t="s">
        <v>12031</v>
      </c>
      <c r="D3343" t="s">
        <v>9677</v>
      </c>
      <c r="E3343" t="s">
        <v>9678</v>
      </c>
      <c r="M3343" t="str">
        <f t="shared" si="52"/>
        <v>PR.IX</v>
      </c>
    </row>
    <row r="3344" spans="2:13" x14ac:dyDescent="0.2">
      <c r="B3344" t="s">
        <v>3405</v>
      </c>
      <c r="C3344" t="s">
        <v>12031</v>
      </c>
      <c r="D3344" t="s">
        <v>12863</v>
      </c>
      <c r="E3344" t="s">
        <v>9679</v>
      </c>
      <c r="M3344" t="str">
        <f t="shared" si="52"/>
        <v>PR.IX</v>
      </c>
    </row>
    <row r="3345" spans="2:13" x14ac:dyDescent="0.2">
      <c r="B3345" t="s">
        <v>3447</v>
      </c>
      <c r="C3345" t="s">
        <v>12031</v>
      </c>
      <c r="D3345">
        <v>540</v>
      </c>
      <c r="E3345" t="s">
        <v>9680</v>
      </c>
      <c r="M3345" t="str">
        <f t="shared" si="52"/>
        <v>PR.IX</v>
      </c>
    </row>
    <row r="3346" spans="2:13" x14ac:dyDescent="0.2">
      <c r="B3346" t="s">
        <v>1496</v>
      </c>
      <c r="C3346" t="s">
        <v>12031</v>
      </c>
      <c r="D3346" t="s">
        <v>12863</v>
      </c>
      <c r="E3346" t="s">
        <v>10400</v>
      </c>
      <c r="M3346" t="str">
        <f t="shared" si="52"/>
        <v>PR.IX</v>
      </c>
    </row>
    <row r="3347" spans="2:13" x14ac:dyDescent="0.2">
      <c r="B3347" t="s">
        <v>2090</v>
      </c>
      <c r="C3347" t="s">
        <v>12031</v>
      </c>
      <c r="D3347" t="s">
        <v>12863</v>
      </c>
      <c r="E3347" t="s">
        <v>9656</v>
      </c>
      <c r="M3347" t="str">
        <f t="shared" si="52"/>
        <v>PR.IX</v>
      </c>
    </row>
    <row r="3348" spans="2:13" x14ac:dyDescent="0.2">
      <c r="B3348" t="s">
        <v>1419</v>
      </c>
      <c r="C3348" t="s">
        <v>12031</v>
      </c>
      <c r="D3348" t="s">
        <v>9681</v>
      </c>
      <c r="E3348" t="s">
        <v>9682</v>
      </c>
      <c r="M3348" t="str">
        <f t="shared" si="52"/>
        <v>PR.IX</v>
      </c>
    </row>
    <row r="3349" spans="2:13" x14ac:dyDescent="0.2">
      <c r="B3349" t="s">
        <v>3409</v>
      </c>
      <c r="C3349" t="s">
        <v>12031</v>
      </c>
      <c r="D3349" t="s">
        <v>12863</v>
      </c>
      <c r="E3349" t="s">
        <v>9683</v>
      </c>
      <c r="M3349" t="str">
        <f t="shared" si="52"/>
        <v>PR.IX</v>
      </c>
    </row>
    <row r="3350" spans="2:13" x14ac:dyDescent="0.2">
      <c r="B3350" t="s">
        <v>5258</v>
      </c>
      <c r="C3350" t="s">
        <v>12031</v>
      </c>
      <c r="D3350" t="s">
        <v>9407</v>
      </c>
      <c r="E3350" t="s">
        <v>9386</v>
      </c>
      <c r="M3350" t="str">
        <f t="shared" si="52"/>
        <v>PR.IX</v>
      </c>
    </row>
    <row r="3351" spans="2:13" x14ac:dyDescent="0.2">
      <c r="B3351" t="s">
        <v>6307</v>
      </c>
      <c r="C3351" t="s">
        <v>12031</v>
      </c>
      <c r="D3351" t="s">
        <v>9684</v>
      </c>
      <c r="E3351" t="s">
        <v>9685</v>
      </c>
      <c r="M3351" t="str">
        <f t="shared" si="52"/>
        <v>PR.IX</v>
      </c>
    </row>
    <row r="3352" spans="2:13" x14ac:dyDescent="0.2">
      <c r="B3352" t="s">
        <v>3234</v>
      </c>
      <c r="C3352" t="s">
        <v>12031</v>
      </c>
      <c r="D3352" t="s">
        <v>12863</v>
      </c>
      <c r="E3352" t="s">
        <v>9686</v>
      </c>
      <c r="M3352" t="str">
        <f t="shared" si="52"/>
        <v>PR.IX</v>
      </c>
    </row>
    <row r="3353" spans="2:13" x14ac:dyDescent="0.2">
      <c r="B3353" t="s">
        <v>4639</v>
      </c>
      <c r="C3353" t="s">
        <v>12032</v>
      </c>
      <c r="D3353" t="s">
        <v>9474</v>
      </c>
      <c r="E3353" t="s">
        <v>9687</v>
      </c>
      <c r="M3353" t="str">
        <f t="shared" si="52"/>
        <v>B.IX</v>
      </c>
    </row>
    <row r="3354" spans="2:13" x14ac:dyDescent="0.2">
      <c r="B3354" t="s">
        <v>3439</v>
      </c>
      <c r="C3354" t="s">
        <v>12032</v>
      </c>
      <c r="D3354" t="s">
        <v>9732</v>
      </c>
      <c r="E3354" t="s">
        <v>9688</v>
      </c>
      <c r="M3354" t="str">
        <f t="shared" si="52"/>
        <v>B.IX</v>
      </c>
    </row>
    <row r="3355" spans="2:13" x14ac:dyDescent="0.2">
      <c r="B3355" t="s">
        <v>3203</v>
      </c>
      <c r="C3355" t="s">
        <v>12032</v>
      </c>
      <c r="D3355" t="s">
        <v>9732</v>
      </c>
      <c r="E3355" t="s">
        <v>9689</v>
      </c>
      <c r="M3355" t="str">
        <f t="shared" si="52"/>
        <v>B.IX</v>
      </c>
    </row>
    <row r="3356" spans="2:13" x14ac:dyDescent="0.2">
      <c r="B3356" t="s">
        <v>3187</v>
      </c>
      <c r="C3356" t="s">
        <v>12031</v>
      </c>
      <c r="D3356">
        <v>544</v>
      </c>
      <c r="E3356" t="s">
        <v>9690</v>
      </c>
      <c r="M3356" t="str">
        <f t="shared" si="52"/>
        <v>PR.IX</v>
      </c>
    </row>
    <row r="3357" spans="2:13" x14ac:dyDescent="0.2">
      <c r="B3357" t="s">
        <v>2774</v>
      </c>
      <c r="C3357" t="s">
        <v>12031</v>
      </c>
      <c r="D3357" t="s">
        <v>9691</v>
      </c>
      <c r="E3357" t="s">
        <v>10880</v>
      </c>
      <c r="M3357" t="str">
        <f t="shared" si="52"/>
        <v>PR.IX</v>
      </c>
    </row>
    <row r="3358" spans="2:13" x14ac:dyDescent="0.2">
      <c r="B3358" t="s">
        <v>2540</v>
      </c>
      <c r="C3358" t="s">
        <v>12031</v>
      </c>
      <c r="D3358" t="s">
        <v>12863</v>
      </c>
      <c r="E3358" t="s">
        <v>9692</v>
      </c>
      <c r="M3358" t="str">
        <f t="shared" si="52"/>
        <v>PR.IX</v>
      </c>
    </row>
    <row r="3359" spans="2:13" x14ac:dyDescent="0.2">
      <c r="B3359" t="s">
        <v>1682</v>
      </c>
      <c r="C3359" t="s">
        <v>12031</v>
      </c>
      <c r="D3359">
        <v>684</v>
      </c>
      <c r="E3359" t="s">
        <v>10339</v>
      </c>
      <c r="M3359" t="str">
        <f t="shared" si="52"/>
        <v>PR.IX</v>
      </c>
    </row>
    <row r="3360" spans="2:13" x14ac:dyDescent="0.2">
      <c r="B3360" t="s">
        <v>3334</v>
      </c>
      <c r="C3360" t="s">
        <v>12032</v>
      </c>
      <c r="D3360" t="s">
        <v>9457</v>
      </c>
      <c r="E3360" t="s">
        <v>9693</v>
      </c>
      <c r="M3360" t="str">
        <f t="shared" si="52"/>
        <v>B.IX</v>
      </c>
    </row>
    <row r="3361" spans="2:13" x14ac:dyDescent="0.2">
      <c r="B3361" t="s">
        <v>7874</v>
      </c>
      <c r="C3361" t="s">
        <v>12032</v>
      </c>
      <c r="D3361" t="s">
        <v>9732</v>
      </c>
      <c r="E3361" t="s">
        <v>9694</v>
      </c>
      <c r="M3361" t="str">
        <f t="shared" si="52"/>
        <v>B.IX</v>
      </c>
    </row>
    <row r="3362" spans="2:13" x14ac:dyDescent="0.2">
      <c r="B3362" t="s">
        <v>2143</v>
      </c>
      <c r="C3362" t="s">
        <v>12032</v>
      </c>
      <c r="D3362" t="s">
        <v>9695</v>
      </c>
      <c r="E3362" t="s">
        <v>10106</v>
      </c>
      <c r="M3362" t="str">
        <f t="shared" si="52"/>
        <v>B.IX</v>
      </c>
    </row>
    <row r="3363" spans="2:13" x14ac:dyDescent="0.2">
      <c r="B3363" t="s">
        <v>5293</v>
      </c>
      <c r="C3363" t="s">
        <v>12032</v>
      </c>
      <c r="D3363" t="s">
        <v>9696</v>
      </c>
      <c r="E3363" t="s">
        <v>9697</v>
      </c>
      <c r="M3363" t="str">
        <f t="shared" si="52"/>
        <v>B.IX</v>
      </c>
    </row>
    <row r="3364" spans="2:13" x14ac:dyDescent="0.2">
      <c r="B3364" t="s">
        <v>3229</v>
      </c>
      <c r="C3364" t="s">
        <v>12032</v>
      </c>
      <c r="D3364">
        <v>109</v>
      </c>
      <c r="E3364" t="s">
        <v>9698</v>
      </c>
      <c r="M3364" t="str">
        <f t="shared" si="52"/>
        <v>B.IX</v>
      </c>
    </row>
    <row r="3365" spans="2:13" x14ac:dyDescent="0.2">
      <c r="B3365" t="s">
        <v>6177</v>
      </c>
      <c r="C3365" t="s">
        <v>12032</v>
      </c>
      <c r="D3365" t="s">
        <v>9732</v>
      </c>
      <c r="E3365" t="s">
        <v>9699</v>
      </c>
      <c r="M3365" t="str">
        <f t="shared" si="52"/>
        <v>B.IX</v>
      </c>
    </row>
    <row r="3366" spans="2:13" x14ac:dyDescent="0.2">
      <c r="B3366" t="s">
        <v>7128</v>
      </c>
      <c r="C3366" t="s">
        <v>12032</v>
      </c>
      <c r="D3366" t="s">
        <v>9700</v>
      </c>
      <c r="E3366" t="s">
        <v>9701</v>
      </c>
      <c r="M3366" t="str">
        <f t="shared" si="52"/>
        <v>B.IX</v>
      </c>
    </row>
    <row r="3367" spans="2:13" x14ac:dyDescent="0.2">
      <c r="B3367" t="s">
        <v>7154</v>
      </c>
      <c r="C3367" t="s">
        <v>12032</v>
      </c>
      <c r="D3367" t="s">
        <v>9700</v>
      </c>
      <c r="E3367" t="s">
        <v>9702</v>
      </c>
      <c r="M3367" t="str">
        <f t="shared" si="52"/>
        <v>B.IX</v>
      </c>
    </row>
    <row r="3368" spans="2:13" x14ac:dyDescent="0.2">
      <c r="B3368" t="s">
        <v>1723</v>
      </c>
      <c r="C3368" t="s">
        <v>12032</v>
      </c>
      <c r="D3368" t="s">
        <v>9703</v>
      </c>
      <c r="E3368" t="s">
        <v>9704</v>
      </c>
      <c r="M3368" t="str">
        <f t="shared" si="52"/>
        <v>B.IX</v>
      </c>
    </row>
    <row r="3369" spans="2:13" x14ac:dyDescent="0.2">
      <c r="B3369" t="s">
        <v>1888</v>
      </c>
      <c r="C3369" t="s">
        <v>12032</v>
      </c>
      <c r="D3369" t="s">
        <v>9705</v>
      </c>
      <c r="E3369" t="s">
        <v>9706</v>
      </c>
      <c r="M3369" t="str">
        <f t="shared" si="52"/>
        <v>B.IX</v>
      </c>
    </row>
    <row r="3370" spans="2:13" x14ac:dyDescent="0.2">
      <c r="B3370" t="s">
        <v>8006</v>
      </c>
      <c r="C3370" t="s">
        <v>12032</v>
      </c>
      <c r="D3370" t="s">
        <v>11072</v>
      </c>
      <c r="E3370" t="s">
        <v>9758</v>
      </c>
      <c r="M3370" t="str">
        <f t="shared" si="52"/>
        <v>B.IX</v>
      </c>
    </row>
    <row r="3371" spans="2:13" x14ac:dyDescent="0.2">
      <c r="B3371" t="s">
        <v>7251</v>
      </c>
      <c r="C3371" t="s">
        <v>12032</v>
      </c>
      <c r="D3371" t="s">
        <v>9732</v>
      </c>
      <c r="E3371" t="s">
        <v>11073</v>
      </c>
      <c r="M3371" t="str">
        <f t="shared" si="52"/>
        <v>B.IX</v>
      </c>
    </row>
    <row r="3372" spans="2:13" x14ac:dyDescent="0.2">
      <c r="B3372" t="s">
        <v>5295</v>
      </c>
      <c r="C3372" t="s">
        <v>12032</v>
      </c>
      <c r="D3372" t="s">
        <v>9732</v>
      </c>
      <c r="E3372" t="s">
        <v>9697</v>
      </c>
      <c r="M3372" t="str">
        <f t="shared" si="52"/>
        <v>B.IX</v>
      </c>
    </row>
    <row r="3373" spans="2:13" x14ac:dyDescent="0.2">
      <c r="B3373" t="s">
        <v>1659</v>
      </c>
      <c r="C3373" t="s">
        <v>12032</v>
      </c>
      <c r="D3373" t="s">
        <v>9705</v>
      </c>
      <c r="E3373" t="s">
        <v>11074</v>
      </c>
      <c r="M3373" t="str">
        <f t="shared" si="52"/>
        <v>B.IX</v>
      </c>
    </row>
    <row r="3374" spans="2:13" x14ac:dyDescent="0.2">
      <c r="B3374" t="s">
        <v>3456</v>
      </c>
      <c r="C3374" t="s">
        <v>12032</v>
      </c>
      <c r="D3374" t="s">
        <v>9700</v>
      </c>
      <c r="E3374" t="s">
        <v>11075</v>
      </c>
      <c r="M3374" t="str">
        <f t="shared" si="52"/>
        <v>B.IX</v>
      </c>
    </row>
    <row r="3375" spans="2:13" x14ac:dyDescent="0.2">
      <c r="B3375" t="s">
        <v>5682</v>
      </c>
      <c r="C3375" t="s">
        <v>12032</v>
      </c>
      <c r="D3375" t="s">
        <v>11076</v>
      </c>
      <c r="E3375" t="s">
        <v>11077</v>
      </c>
      <c r="M3375" t="str">
        <f t="shared" si="52"/>
        <v>B.IX</v>
      </c>
    </row>
    <row r="3376" spans="2:13" x14ac:dyDescent="0.2">
      <c r="B3376" t="s">
        <v>2723</v>
      </c>
      <c r="C3376" t="s">
        <v>12032</v>
      </c>
      <c r="D3376" t="s">
        <v>11078</v>
      </c>
      <c r="E3376" t="s">
        <v>9787</v>
      </c>
      <c r="M3376" t="str">
        <f t="shared" si="52"/>
        <v>B.IX</v>
      </c>
    </row>
    <row r="3377" spans="2:13" x14ac:dyDescent="0.2">
      <c r="B3377" t="s">
        <v>2592</v>
      </c>
      <c r="C3377" t="s">
        <v>12032</v>
      </c>
      <c r="D3377" t="s">
        <v>11079</v>
      </c>
      <c r="E3377" t="s">
        <v>9169</v>
      </c>
      <c r="M3377" t="str">
        <f t="shared" si="52"/>
        <v>B.IX</v>
      </c>
    </row>
    <row r="3378" spans="2:13" x14ac:dyDescent="0.2">
      <c r="B3378" t="s">
        <v>5300</v>
      </c>
      <c r="C3378" t="s">
        <v>12032</v>
      </c>
      <c r="D3378" t="s">
        <v>9705</v>
      </c>
      <c r="E3378" t="s">
        <v>11080</v>
      </c>
      <c r="M3378" t="str">
        <f t="shared" si="52"/>
        <v>B.IX</v>
      </c>
    </row>
    <row r="3379" spans="2:13" x14ac:dyDescent="0.2">
      <c r="B3379" t="s">
        <v>3396</v>
      </c>
      <c r="C3379" t="s">
        <v>12019</v>
      </c>
      <c r="E3379" t="s">
        <v>11081</v>
      </c>
      <c r="M3379" t="str">
        <f t="shared" si="52"/>
        <v>T.III</v>
      </c>
    </row>
    <row r="3380" spans="2:13" x14ac:dyDescent="0.2">
      <c r="B3380" t="s">
        <v>7647</v>
      </c>
      <c r="C3380" t="s">
        <v>12019</v>
      </c>
      <c r="D3380" t="s">
        <v>11082</v>
      </c>
      <c r="E3380" t="s">
        <v>11083</v>
      </c>
      <c r="M3380" t="str">
        <f t="shared" si="52"/>
        <v>T.III</v>
      </c>
    </row>
    <row r="3381" spans="2:13" x14ac:dyDescent="0.2">
      <c r="B3381" t="s">
        <v>7606</v>
      </c>
      <c r="C3381" t="s">
        <v>12019</v>
      </c>
      <c r="D3381" t="s">
        <v>11084</v>
      </c>
      <c r="E3381" t="s">
        <v>11085</v>
      </c>
      <c r="M3381" t="str">
        <f t="shared" si="52"/>
        <v>T.III</v>
      </c>
    </row>
    <row r="3382" spans="2:13" x14ac:dyDescent="0.2">
      <c r="B3382" t="s">
        <v>4615</v>
      </c>
      <c r="C3382" t="s">
        <v>12019</v>
      </c>
      <c r="D3382">
        <v>219</v>
      </c>
      <c r="E3382" t="s">
        <v>11086</v>
      </c>
      <c r="M3382" t="str">
        <f t="shared" si="52"/>
        <v>T.III</v>
      </c>
    </row>
    <row r="3383" spans="2:13" x14ac:dyDescent="0.2">
      <c r="B3383" t="s">
        <v>4448</v>
      </c>
      <c r="C3383" t="s">
        <v>12019</v>
      </c>
      <c r="D3383" t="s">
        <v>11087</v>
      </c>
      <c r="E3383" t="s">
        <v>11088</v>
      </c>
      <c r="M3383" t="str">
        <f t="shared" si="52"/>
        <v>T.III</v>
      </c>
    </row>
    <row r="3384" spans="2:13" x14ac:dyDescent="0.2">
      <c r="B3384" t="s">
        <v>1694</v>
      </c>
      <c r="C3384" t="s">
        <v>12019</v>
      </c>
      <c r="D3384" t="s">
        <v>10804</v>
      </c>
      <c r="E3384" t="s">
        <v>11089</v>
      </c>
      <c r="M3384" t="str">
        <f t="shared" si="52"/>
        <v>T.III</v>
      </c>
    </row>
    <row r="3385" spans="2:13" x14ac:dyDescent="0.2">
      <c r="B3385" t="s">
        <v>3372</v>
      </c>
      <c r="C3385" t="s">
        <v>12019</v>
      </c>
      <c r="D3385" t="s">
        <v>11295</v>
      </c>
      <c r="E3385" t="s">
        <v>11090</v>
      </c>
      <c r="M3385" t="str">
        <f t="shared" si="52"/>
        <v>T.III</v>
      </c>
    </row>
    <row r="3386" spans="2:13" x14ac:dyDescent="0.2">
      <c r="B3386" t="s">
        <v>6555</v>
      </c>
      <c r="C3386" t="s">
        <v>12019</v>
      </c>
      <c r="D3386" t="s">
        <v>11091</v>
      </c>
      <c r="E3386" t="s">
        <v>11092</v>
      </c>
      <c r="M3386" t="str">
        <f t="shared" si="52"/>
        <v>T.III</v>
      </c>
    </row>
    <row r="3387" spans="2:13" x14ac:dyDescent="0.2">
      <c r="B3387" t="s">
        <v>7385</v>
      </c>
      <c r="C3387" t="s">
        <v>12019</v>
      </c>
      <c r="D3387" t="s">
        <v>11093</v>
      </c>
      <c r="E3387" t="s">
        <v>11094</v>
      </c>
      <c r="M3387" t="str">
        <f t="shared" si="52"/>
        <v>T.III</v>
      </c>
    </row>
    <row r="3388" spans="2:13" x14ac:dyDescent="0.2">
      <c r="B3388" t="s">
        <v>7865</v>
      </c>
      <c r="C3388" t="s">
        <v>12019</v>
      </c>
      <c r="D3388" t="s">
        <v>10853</v>
      </c>
      <c r="E3388" t="s">
        <v>11095</v>
      </c>
      <c r="M3388" t="str">
        <f t="shared" si="52"/>
        <v>T.III</v>
      </c>
    </row>
    <row r="3389" spans="2:13" x14ac:dyDescent="0.2">
      <c r="B3389" t="s">
        <v>1377</v>
      </c>
      <c r="C3389" t="s">
        <v>12019</v>
      </c>
      <c r="D3389" t="s">
        <v>11096</v>
      </c>
      <c r="E3389" t="s">
        <v>11097</v>
      </c>
      <c r="M3389" t="str">
        <f t="shared" si="52"/>
        <v>T.III</v>
      </c>
    </row>
    <row r="3390" spans="2:13" x14ac:dyDescent="0.2">
      <c r="B3390" t="s">
        <v>7581</v>
      </c>
      <c r="C3390" t="s">
        <v>12019</v>
      </c>
      <c r="D3390" t="s">
        <v>11098</v>
      </c>
      <c r="E3390" t="s">
        <v>11099</v>
      </c>
      <c r="M3390" t="str">
        <f t="shared" si="52"/>
        <v>T.III</v>
      </c>
    </row>
    <row r="3391" spans="2:13" x14ac:dyDescent="0.2">
      <c r="B3391" t="s">
        <v>4176</v>
      </c>
      <c r="C3391" t="s">
        <v>12019</v>
      </c>
      <c r="D3391" t="s">
        <v>11096</v>
      </c>
      <c r="E3391" t="s">
        <v>11100</v>
      </c>
      <c r="M3391" t="str">
        <f t="shared" si="52"/>
        <v>T.III</v>
      </c>
    </row>
    <row r="3392" spans="2:13" x14ac:dyDescent="0.2">
      <c r="B3392" t="s">
        <v>5590</v>
      </c>
      <c r="C3392" t="s">
        <v>12019</v>
      </c>
      <c r="D3392" t="s">
        <v>11096</v>
      </c>
      <c r="E3392" t="s">
        <v>11101</v>
      </c>
      <c r="M3392" t="str">
        <f t="shared" si="52"/>
        <v>T.III</v>
      </c>
    </row>
    <row r="3393" spans="2:13" x14ac:dyDescent="0.2">
      <c r="B3393" t="s">
        <v>5202</v>
      </c>
      <c r="C3393" t="s">
        <v>12019</v>
      </c>
      <c r="D3393" t="s">
        <v>11102</v>
      </c>
      <c r="E3393" t="s">
        <v>11103</v>
      </c>
      <c r="M3393" t="str">
        <f t="shared" si="52"/>
        <v>T.III</v>
      </c>
    </row>
    <row r="3394" spans="2:13" x14ac:dyDescent="0.2">
      <c r="B3394" t="s">
        <v>1685</v>
      </c>
      <c r="C3394" t="s">
        <v>12019</v>
      </c>
      <c r="D3394" t="s">
        <v>11104</v>
      </c>
      <c r="E3394" t="s">
        <v>11105</v>
      </c>
      <c r="M3394" t="str">
        <f t="shared" ref="M3394:M3457" si="53">VLOOKUP(B3394,Andy,2,FALSE)</f>
        <v>T.III</v>
      </c>
    </row>
    <row r="3395" spans="2:13" x14ac:dyDescent="0.2">
      <c r="B3395" t="s">
        <v>5066</v>
      </c>
      <c r="C3395" t="s">
        <v>12019</v>
      </c>
      <c r="D3395" t="s">
        <v>11106</v>
      </c>
      <c r="E3395" t="s">
        <v>11107</v>
      </c>
      <c r="M3395" t="str">
        <f t="shared" si="53"/>
        <v>T.III</v>
      </c>
    </row>
    <row r="3396" spans="2:13" x14ac:dyDescent="0.2">
      <c r="B3396" t="s">
        <v>8175</v>
      </c>
      <c r="C3396" t="s">
        <v>12019</v>
      </c>
      <c r="E3396" t="s">
        <v>11108</v>
      </c>
      <c r="M3396" t="str">
        <f t="shared" si="53"/>
        <v>T.III</v>
      </c>
    </row>
    <row r="3397" spans="2:13" x14ac:dyDescent="0.2">
      <c r="B3397" t="s">
        <v>627</v>
      </c>
      <c r="C3397" t="s">
        <v>12019</v>
      </c>
      <c r="D3397" t="s">
        <v>11109</v>
      </c>
      <c r="E3397" t="s">
        <v>11110</v>
      </c>
      <c r="M3397" t="str">
        <f t="shared" si="53"/>
        <v>T.III</v>
      </c>
    </row>
    <row r="3398" spans="2:13" x14ac:dyDescent="0.2">
      <c r="B3398" t="s">
        <v>4957</v>
      </c>
      <c r="C3398" t="s">
        <v>12019</v>
      </c>
      <c r="D3398" t="s">
        <v>10784</v>
      </c>
      <c r="E3398" t="s">
        <v>11111</v>
      </c>
      <c r="M3398" t="str">
        <f t="shared" si="53"/>
        <v>T.III</v>
      </c>
    </row>
    <row r="3399" spans="2:13" x14ac:dyDescent="0.2">
      <c r="B3399" t="s">
        <v>8176</v>
      </c>
      <c r="C3399" t="s">
        <v>12019</v>
      </c>
      <c r="E3399" t="s">
        <v>11108</v>
      </c>
      <c r="M3399" t="str">
        <f t="shared" si="53"/>
        <v>T.III</v>
      </c>
    </row>
    <row r="3400" spans="2:13" x14ac:dyDescent="0.2">
      <c r="B3400" t="s">
        <v>4972</v>
      </c>
      <c r="C3400" t="s">
        <v>12019</v>
      </c>
      <c r="D3400" t="s">
        <v>10601</v>
      </c>
      <c r="E3400" t="s">
        <v>11112</v>
      </c>
      <c r="M3400" t="str">
        <f t="shared" si="53"/>
        <v>T.III</v>
      </c>
    </row>
    <row r="3401" spans="2:13" x14ac:dyDescent="0.2">
      <c r="B3401" t="s">
        <v>2047</v>
      </c>
      <c r="C3401" t="s">
        <v>12019</v>
      </c>
      <c r="D3401" t="s">
        <v>10394</v>
      </c>
      <c r="E3401" t="s">
        <v>9523</v>
      </c>
      <c r="M3401" t="str">
        <f t="shared" si="53"/>
        <v>T.III</v>
      </c>
    </row>
    <row r="3402" spans="2:13" x14ac:dyDescent="0.2">
      <c r="B3402" t="s">
        <v>491</v>
      </c>
      <c r="C3402" t="s">
        <v>12019</v>
      </c>
      <c r="D3402" t="s">
        <v>11113</v>
      </c>
      <c r="E3402" t="s">
        <v>11114</v>
      </c>
      <c r="M3402" t="str">
        <f t="shared" si="53"/>
        <v>T.III</v>
      </c>
    </row>
    <row r="3403" spans="2:13" x14ac:dyDescent="0.2">
      <c r="B3403" t="s">
        <v>8464</v>
      </c>
      <c r="C3403" t="s">
        <v>12019</v>
      </c>
      <c r="D3403" t="s">
        <v>11115</v>
      </c>
      <c r="E3403" t="s">
        <v>11116</v>
      </c>
      <c r="M3403" t="str">
        <f t="shared" si="53"/>
        <v>T.III</v>
      </c>
    </row>
    <row r="3404" spans="2:13" x14ac:dyDescent="0.2">
      <c r="B3404" t="s">
        <v>1657</v>
      </c>
      <c r="C3404" t="s">
        <v>12019</v>
      </c>
      <c r="D3404" t="s">
        <v>13762</v>
      </c>
      <c r="E3404" t="s">
        <v>11117</v>
      </c>
      <c r="M3404" t="str">
        <f t="shared" si="53"/>
        <v>T.III</v>
      </c>
    </row>
    <row r="3405" spans="2:13" x14ac:dyDescent="0.2">
      <c r="B3405" t="s">
        <v>3760</v>
      </c>
      <c r="C3405" t="s">
        <v>12019</v>
      </c>
      <c r="D3405" t="s">
        <v>11102</v>
      </c>
      <c r="E3405" t="s">
        <v>12918</v>
      </c>
      <c r="M3405" t="str">
        <f t="shared" si="53"/>
        <v>T.III</v>
      </c>
    </row>
    <row r="3406" spans="2:13" x14ac:dyDescent="0.2">
      <c r="B3406" t="s">
        <v>490</v>
      </c>
      <c r="C3406" t="s">
        <v>12019</v>
      </c>
      <c r="D3406" t="s">
        <v>11118</v>
      </c>
      <c r="E3406" t="s">
        <v>11114</v>
      </c>
      <c r="M3406" t="str">
        <f t="shared" si="53"/>
        <v>T.III</v>
      </c>
    </row>
    <row r="3407" spans="2:13" x14ac:dyDescent="0.2">
      <c r="B3407" t="s">
        <v>4182</v>
      </c>
      <c r="C3407" t="s">
        <v>12019</v>
      </c>
      <c r="D3407" t="s">
        <v>11119</v>
      </c>
      <c r="E3407" t="s">
        <v>11120</v>
      </c>
      <c r="M3407" t="str">
        <f t="shared" si="53"/>
        <v>T.III</v>
      </c>
    </row>
    <row r="3408" spans="2:13" x14ac:dyDescent="0.2">
      <c r="B3408" t="s">
        <v>4057</v>
      </c>
      <c r="C3408" t="s">
        <v>12019</v>
      </c>
      <c r="D3408" t="s">
        <v>11121</v>
      </c>
      <c r="E3408" t="s">
        <v>11122</v>
      </c>
      <c r="M3408" t="str">
        <f t="shared" si="53"/>
        <v>T.III</v>
      </c>
    </row>
    <row r="3409" spans="2:13" x14ac:dyDescent="0.2">
      <c r="B3409" t="s">
        <v>5461</v>
      </c>
      <c r="C3409" t="s">
        <v>12019</v>
      </c>
      <c r="D3409" t="s">
        <v>9552</v>
      </c>
      <c r="E3409" t="s">
        <v>11123</v>
      </c>
      <c r="M3409" t="str">
        <f t="shared" si="53"/>
        <v>T.III</v>
      </c>
    </row>
    <row r="3410" spans="2:13" x14ac:dyDescent="0.2">
      <c r="B3410" t="s">
        <v>2688</v>
      </c>
      <c r="C3410" t="s">
        <v>12019</v>
      </c>
      <c r="D3410" t="s">
        <v>11124</v>
      </c>
      <c r="E3410" t="s">
        <v>9116</v>
      </c>
      <c r="M3410" t="str">
        <f t="shared" si="53"/>
        <v>T.III</v>
      </c>
    </row>
    <row r="3411" spans="2:13" x14ac:dyDescent="0.2">
      <c r="B3411" t="s">
        <v>968</v>
      </c>
      <c r="C3411" t="s">
        <v>12019</v>
      </c>
      <c r="D3411" t="s">
        <v>11125</v>
      </c>
      <c r="E3411" t="s">
        <v>11126</v>
      </c>
      <c r="M3411" t="str">
        <f t="shared" si="53"/>
        <v>T.III</v>
      </c>
    </row>
    <row r="3412" spans="2:13" x14ac:dyDescent="0.2">
      <c r="B3412" t="s">
        <v>2960</v>
      </c>
      <c r="C3412" t="s">
        <v>12019</v>
      </c>
      <c r="D3412" t="s">
        <v>11127</v>
      </c>
      <c r="E3412" t="s">
        <v>11128</v>
      </c>
      <c r="M3412" t="str">
        <f t="shared" si="53"/>
        <v>T.III</v>
      </c>
    </row>
    <row r="3413" spans="2:13" x14ac:dyDescent="0.2">
      <c r="B3413" t="s">
        <v>1519</v>
      </c>
      <c r="C3413" t="s">
        <v>12019</v>
      </c>
      <c r="D3413" t="s">
        <v>9796</v>
      </c>
      <c r="E3413" t="s">
        <v>11129</v>
      </c>
      <c r="M3413" t="str">
        <f t="shared" si="53"/>
        <v>T.III</v>
      </c>
    </row>
    <row r="3414" spans="2:13" x14ac:dyDescent="0.2">
      <c r="B3414" t="s">
        <v>983</v>
      </c>
      <c r="C3414" t="s">
        <v>12019</v>
      </c>
      <c r="D3414" t="s">
        <v>13290</v>
      </c>
      <c r="E3414" t="s">
        <v>11130</v>
      </c>
      <c r="M3414" t="str">
        <f t="shared" si="53"/>
        <v>T.III</v>
      </c>
    </row>
    <row r="3415" spans="2:13" x14ac:dyDescent="0.2">
      <c r="B3415" t="s">
        <v>4133</v>
      </c>
      <c r="C3415" t="s">
        <v>12019</v>
      </c>
      <c r="D3415" t="s">
        <v>11131</v>
      </c>
      <c r="E3415" t="s">
        <v>11132</v>
      </c>
      <c r="M3415" t="str">
        <f t="shared" si="53"/>
        <v>T.III</v>
      </c>
    </row>
    <row r="3416" spans="2:13" x14ac:dyDescent="0.2">
      <c r="B3416" t="s">
        <v>2741</v>
      </c>
      <c r="C3416" t="s">
        <v>12019</v>
      </c>
      <c r="D3416" t="s">
        <v>11133</v>
      </c>
      <c r="E3416" t="s">
        <v>9923</v>
      </c>
      <c r="M3416" t="str">
        <f t="shared" si="53"/>
        <v>T.III</v>
      </c>
    </row>
    <row r="3417" spans="2:13" x14ac:dyDescent="0.2">
      <c r="B3417" t="s">
        <v>5287</v>
      </c>
      <c r="C3417" t="s">
        <v>12019</v>
      </c>
      <c r="D3417" t="s">
        <v>11127</v>
      </c>
      <c r="E3417" t="s">
        <v>11134</v>
      </c>
      <c r="M3417" t="str">
        <f t="shared" si="53"/>
        <v>T.III</v>
      </c>
    </row>
    <row r="3418" spans="2:13" x14ac:dyDescent="0.2">
      <c r="B3418" t="s">
        <v>5624</v>
      </c>
      <c r="C3418" t="s">
        <v>12019</v>
      </c>
      <c r="D3418" t="s">
        <v>11135</v>
      </c>
      <c r="E3418" t="s">
        <v>10914</v>
      </c>
      <c r="M3418" t="str">
        <f t="shared" si="53"/>
        <v>T.III</v>
      </c>
    </row>
    <row r="3419" spans="2:13" x14ac:dyDescent="0.2">
      <c r="B3419" t="s">
        <v>7334</v>
      </c>
      <c r="C3419" t="s">
        <v>12019</v>
      </c>
      <c r="D3419" t="s">
        <v>11136</v>
      </c>
      <c r="E3419" t="s">
        <v>11137</v>
      </c>
      <c r="M3419" t="str">
        <f t="shared" si="53"/>
        <v>T.III</v>
      </c>
    </row>
    <row r="3420" spans="2:13" x14ac:dyDescent="0.2">
      <c r="B3420" t="s">
        <v>5153</v>
      </c>
      <c r="C3420" t="s">
        <v>12019</v>
      </c>
      <c r="E3420" t="s">
        <v>11138</v>
      </c>
      <c r="M3420" t="str">
        <f t="shared" si="53"/>
        <v>T.III</v>
      </c>
    </row>
    <row r="3421" spans="2:13" x14ac:dyDescent="0.2">
      <c r="B3421" t="s">
        <v>2714</v>
      </c>
      <c r="C3421" t="s">
        <v>12019</v>
      </c>
      <c r="E3421" t="s">
        <v>11139</v>
      </c>
      <c r="M3421" t="str">
        <f t="shared" si="53"/>
        <v>T.III</v>
      </c>
    </row>
    <row r="3422" spans="2:13" x14ac:dyDescent="0.2">
      <c r="B3422" t="s">
        <v>4797</v>
      </c>
      <c r="C3422" t="s">
        <v>12019</v>
      </c>
      <c r="D3422" t="s">
        <v>10853</v>
      </c>
      <c r="E3422" t="s">
        <v>11140</v>
      </c>
      <c r="M3422" t="str">
        <f t="shared" si="53"/>
        <v>T.III</v>
      </c>
    </row>
    <row r="3423" spans="2:13" x14ac:dyDescent="0.2">
      <c r="B3423" t="s">
        <v>7343</v>
      </c>
      <c r="C3423" t="s">
        <v>12019</v>
      </c>
      <c r="D3423" t="s">
        <v>11141</v>
      </c>
      <c r="E3423" t="s">
        <v>11142</v>
      </c>
      <c r="M3423" t="str">
        <f t="shared" si="53"/>
        <v>T.III</v>
      </c>
    </row>
    <row r="3424" spans="2:13" x14ac:dyDescent="0.2">
      <c r="B3424" t="s">
        <v>4154</v>
      </c>
      <c r="C3424" t="s">
        <v>12019</v>
      </c>
      <c r="E3424" t="s">
        <v>11143</v>
      </c>
      <c r="M3424" t="str">
        <f t="shared" si="53"/>
        <v>T.III</v>
      </c>
    </row>
    <row r="3425" spans="2:13" x14ac:dyDescent="0.2">
      <c r="B3425" t="s">
        <v>1820</v>
      </c>
      <c r="C3425" t="s">
        <v>12019</v>
      </c>
      <c r="E3425" t="s">
        <v>11144</v>
      </c>
      <c r="M3425" t="str">
        <f t="shared" si="53"/>
        <v>T.III</v>
      </c>
    </row>
    <row r="3426" spans="2:13" x14ac:dyDescent="0.2">
      <c r="B3426" t="s">
        <v>979</v>
      </c>
      <c r="C3426" t="s">
        <v>12019</v>
      </c>
      <c r="D3426" t="s">
        <v>11145</v>
      </c>
      <c r="E3426" t="s">
        <v>11146</v>
      </c>
      <c r="M3426" t="str">
        <f t="shared" si="53"/>
        <v>T.III</v>
      </c>
    </row>
    <row r="3427" spans="2:13" x14ac:dyDescent="0.2">
      <c r="B3427" t="s">
        <v>5733</v>
      </c>
      <c r="C3427" t="s">
        <v>12019</v>
      </c>
      <c r="D3427" t="s">
        <v>11147</v>
      </c>
      <c r="E3427" t="s">
        <v>10581</v>
      </c>
      <c r="M3427" t="str">
        <f t="shared" si="53"/>
        <v>T.III</v>
      </c>
    </row>
    <row r="3428" spans="2:13" x14ac:dyDescent="0.2">
      <c r="B3428" t="s">
        <v>2750</v>
      </c>
      <c r="C3428" t="s">
        <v>12019</v>
      </c>
      <c r="D3428" t="s">
        <v>11148</v>
      </c>
      <c r="E3428" t="s">
        <v>11149</v>
      </c>
      <c r="M3428" t="str">
        <f t="shared" si="53"/>
        <v>T.III</v>
      </c>
    </row>
    <row r="3429" spans="2:13" x14ac:dyDescent="0.2">
      <c r="B3429" t="s">
        <v>2715</v>
      </c>
      <c r="C3429" t="s">
        <v>12019</v>
      </c>
      <c r="E3429" t="s">
        <v>11150</v>
      </c>
      <c r="M3429" t="str">
        <f t="shared" si="53"/>
        <v>T.III</v>
      </c>
    </row>
    <row r="3430" spans="2:13" x14ac:dyDescent="0.2">
      <c r="B3430" t="s">
        <v>6588</v>
      </c>
      <c r="C3430" t="s">
        <v>12019</v>
      </c>
      <c r="E3430" t="s">
        <v>11151</v>
      </c>
      <c r="M3430" t="str">
        <f t="shared" si="53"/>
        <v>T.III</v>
      </c>
    </row>
    <row r="3431" spans="2:13" x14ac:dyDescent="0.2">
      <c r="B3431" t="s">
        <v>2748</v>
      </c>
      <c r="C3431" t="s">
        <v>12019</v>
      </c>
      <c r="D3431" t="s">
        <v>11148</v>
      </c>
      <c r="E3431" t="s">
        <v>10982</v>
      </c>
      <c r="M3431" t="str">
        <f t="shared" si="53"/>
        <v>T.III</v>
      </c>
    </row>
    <row r="3432" spans="2:13" x14ac:dyDescent="0.2">
      <c r="B3432" t="s">
        <v>431</v>
      </c>
      <c r="C3432" t="s">
        <v>12019</v>
      </c>
      <c r="D3432" t="s">
        <v>11152</v>
      </c>
      <c r="E3432" t="s">
        <v>11153</v>
      </c>
      <c r="M3432" t="str">
        <f t="shared" si="53"/>
        <v>T.III</v>
      </c>
    </row>
    <row r="3433" spans="2:13" x14ac:dyDescent="0.2">
      <c r="B3433" t="s">
        <v>7615</v>
      </c>
      <c r="C3433" t="s">
        <v>12019</v>
      </c>
      <c r="D3433" t="s">
        <v>11154</v>
      </c>
      <c r="E3433" t="s">
        <v>11155</v>
      </c>
      <c r="M3433" t="str">
        <f t="shared" si="53"/>
        <v>T.III</v>
      </c>
    </row>
    <row r="3434" spans="2:13" x14ac:dyDescent="0.2">
      <c r="B3434" t="s">
        <v>1937</v>
      </c>
      <c r="C3434" t="s">
        <v>12019</v>
      </c>
      <c r="D3434" t="s">
        <v>11156</v>
      </c>
      <c r="E3434" t="s">
        <v>11157</v>
      </c>
      <c r="M3434" t="str">
        <f t="shared" si="53"/>
        <v>T.III</v>
      </c>
    </row>
    <row r="3435" spans="2:13" x14ac:dyDescent="0.2">
      <c r="B3435" t="s">
        <v>2034</v>
      </c>
      <c r="C3435" t="s">
        <v>12019</v>
      </c>
      <c r="D3435" t="s">
        <v>11158</v>
      </c>
      <c r="E3435" t="s">
        <v>11159</v>
      </c>
      <c r="M3435" t="str">
        <f t="shared" si="53"/>
        <v>T.III</v>
      </c>
    </row>
    <row r="3436" spans="2:13" x14ac:dyDescent="0.2">
      <c r="B3436" t="s">
        <v>8489</v>
      </c>
      <c r="C3436" t="s">
        <v>12019</v>
      </c>
      <c r="D3436" t="s">
        <v>11160</v>
      </c>
      <c r="E3436" t="s">
        <v>8289</v>
      </c>
      <c r="M3436" t="str">
        <f t="shared" si="53"/>
        <v>T.III</v>
      </c>
    </row>
    <row r="3437" spans="2:13" x14ac:dyDescent="0.2">
      <c r="B3437" t="s">
        <v>6397</v>
      </c>
      <c r="C3437" t="s">
        <v>12019</v>
      </c>
      <c r="D3437" t="s">
        <v>11161</v>
      </c>
      <c r="E3437" t="s">
        <v>9676</v>
      </c>
      <c r="M3437" t="str">
        <f t="shared" si="53"/>
        <v>T.III</v>
      </c>
    </row>
    <row r="3438" spans="2:13" x14ac:dyDescent="0.2">
      <c r="B3438" t="s">
        <v>1026</v>
      </c>
      <c r="C3438" t="s">
        <v>12032</v>
      </c>
      <c r="D3438" t="s">
        <v>11162</v>
      </c>
      <c r="E3438" t="s">
        <v>11163</v>
      </c>
      <c r="M3438" t="str">
        <f t="shared" si="53"/>
        <v>B.IX</v>
      </c>
    </row>
    <row r="3439" spans="2:13" x14ac:dyDescent="0.2">
      <c r="B3439" t="s">
        <v>5299</v>
      </c>
      <c r="C3439" t="s">
        <v>12032</v>
      </c>
      <c r="D3439" t="s">
        <v>11164</v>
      </c>
      <c r="E3439" t="s">
        <v>11080</v>
      </c>
      <c r="M3439" t="str">
        <f t="shared" si="53"/>
        <v>B.IX</v>
      </c>
    </row>
    <row r="3440" spans="2:13" x14ac:dyDescent="0.2">
      <c r="B3440" t="s">
        <v>2581</v>
      </c>
      <c r="C3440" t="s">
        <v>12032</v>
      </c>
      <c r="D3440" t="s">
        <v>11165</v>
      </c>
      <c r="E3440" t="s">
        <v>11704</v>
      </c>
      <c r="M3440" t="str">
        <f t="shared" si="53"/>
        <v>B.IX</v>
      </c>
    </row>
    <row r="3441" spans="2:13" x14ac:dyDescent="0.2">
      <c r="B3441" t="s">
        <v>5630</v>
      </c>
      <c r="C3441" t="s">
        <v>12032</v>
      </c>
      <c r="D3441" t="s">
        <v>11166</v>
      </c>
      <c r="E3441" t="s">
        <v>10139</v>
      </c>
      <c r="M3441" t="str">
        <f t="shared" si="53"/>
        <v>B.IX</v>
      </c>
    </row>
    <row r="3442" spans="2:13" x14ac:dyDescent="0.2">
      <c r="B3442" t="s">
        <v>8025</v>
      </c>
      <c r="C3442" t="s">
        <v>12032</v>
      </c>
      <c r="D3442" t="s">
        <v>11167</v>
      </c>
      <c r="E3442" t="s">
        <v>11168</v>
      </c>
      <c r="M3442" t="str">
        <f t="shared" si="53"/>
        <v>B.IX</v>
      </c>
    </row>
    <row r="3443" spans="2:13" x14ac:dyDescent="0.2">
      <c r="B3443" t="s">
        <v>2926</v>
      </c>
      <c r="C3443" t="s">
        <v>12032</v>
      </c>
      <c r="D3443" t="s">
        <v>11169</v>
      </c>
      <c r="E3443" t="s">
        <v>11170</v>
      </c>
      <c r="M3443" t="str">
        <f t="shared" si="53"/>
        <v>B.IX</v>
      </c>
    </row>
    <row r="3444" spans="2:13" x14ac:dyDescent="0.2">
      <c r="B3444" t="s">
        <v>5494</v>
      </c>
      <c r="C3444" t="s">
        <v>12032</v>
      </c>
      <c r="D3444">
        <v>105</v>
      </c>
      <c r="E3444" t="s">
        <v>11171</v>
      </c>
      <c r="M3444" t="str">
        <f t="shared" si="53"/>
        <v>B.IX</v>
      </c>
    </row>
    <row r="3445" spans="2:13" x14ac:dyDescent="0.2">
      <c r="B3445" t="s">
        <v>3248</v>
      </c>
      <c r="C3445" t="s">
        <v>12032</v>
      </c>
      <c r="D3445" t="s">
        <v>11172</v>
      </c>
      <c r="E3445" t="s">
        <v>11173</v>
      </c>
      <c r="M3445" t="str">
        <f t="shared" si="53"/>
        <v>B.IX</v>
      </c>
    </row>
    <row r="3446" spans="2:13" x14ac:dyDescent="0.2">
      <c r="B3446" t="s">
        <v>3196</v>
      </c>
      <c r="C3446" t="s">
        <v>12032</v>
      </c>
      <c r="D3446">
        <v>105</v>
      </c>
      <c r="E3446" t="s">
        <v>11174</v>
      </c>
      <c r="M3446" t="str">
        <f t="shared" si="53"/>
        <v>B.IX</v>
      </c>
    </row>
    <row r="3447" spans="2:13" x14ac:dyDescent="0.2">
      <c r="B3447" t="s">
        <v>7918</v>
      </c>
      <c r="C3447" t="s">
        <v>12032</v>
      </c>
      <c r="D3447">
        <v>109</v>
      </c>
      <c r="E3447" t="s">
        <v>12819</v>
      </c>
      <c r="M3447" t="str">
        <f t="shared" si="53"/>
        <v>B.IX</v>
      </c>
    </row>
    <row r="3448" spans="2:13" x14ac:dyDescent="0.2">
      <c r="B3448" t="s">
        <v>1421</v>
      </c>
      <c r="C3448" t="s">
        <v>12032</v>
      </c>
      <c r="D3448" t="s">
        <v>12820</v>
      </c>
      <c r="E3448" t="s">
        <v>12821</v>
      </c>
      <c r="M3448" t="str">
        <f t="shared" si="53"/>
        <v>B.IX</v>
      </c>
    </row>
    <row r="3449" spans="2:13" x14ac:dyDescent="0.2">
      <c r="B3449" t="s">
        <v>1053</v>
      </c>
      <c r="C3449" t="s">
        <v>12032</v>
      </c>
      <c r="D3449">
        <v>109</v>
      </c>
      <c r="E3449" t="s">
        <v>12822</v>
      </c>
      <c r="M3449" t="str">
        <f t="shared" si="53"/>
        <v>B.IX</v>
      </c>
    </row>
    <row r="3450" spans="2:13" x14ac:dyDescent="0.2">
      <c r="B3450" t="s">
        <v>3195</v>
      </c>
      <c r="C3450" t="s">
        <v>12032</v>
      </c>
      <c r="D3450" t="s">
        <v>12823</v>
      </c>
      <c r="E3450" t="s">
        <v>12824</v>
      </c>
      <c r="M3450" t="str">
        <f t="shared" si="53"/>
        <v>B.IX</v>
      </c>
    </row>
    <row r="3451" spans="2:13" x14ac:dyDescent="0.2">
      <c r="B3451" t="s">
        <v>4533</v>
      </c>
      <c r="C3451" t="s">
        <v>12032</v>
      </c>
      <c r="D3451" t="s">
        <v>12823</v>
      </c>
      <c r="E3451" t="s">
        <v>12825</v>
      </c>
      <c r="M3451" t="str">
        <f t="shared" si="53"/>
        <v>B.IX</v>
      </c>
    </row>
    <row r="3452" spans="2:13" x14ac:dyDescent="0.2">
      <c r="B3452" t="s">
        <v>5578</v>
      </c>
      <c r="C3452" t="s">
        <v>12032</v>
      </c>
      <c r="D3452" t="s">
        <v>12826</v>
      </c>
      <c r="E3452" t="s">
        <v>12827</v>
      </c>
      <c r="M3452" t="str">
        <f t="shared" si="53"/>
        <v>B.IX</v>
      </c>
    </row>
    <row r="3453" spans="2:13" x14ac:dyDescent="0.2">
      <c r="B3453" t="s">
        <v>5394</v>
      </c>
      <c r="C3453" t="s">
        <v>12032</v>
      </c>
      <c r="D3453">
        <v>105</v>
      </c>
      <c r="E3453" t="s">
        <v>12828</v>
      </c>
      <c r="M3453" t="str">
        <f t="shared" si="53"/>
        <v>B.IX</v>
      </c>
    </row>
    <row r="3454" spans="2:13" x14ac:dyDescent="0.2">
      <c r="B3454" t="s">
        <v>3192</v>
      </c>
      <c r="C3454" t="s">
        <v>12032</v>
      </c>
      <c r="D3454" t="s">
        <v>11172</v>
      </c>
      <c r="E3454" t="s">
        <v>12829</v>
      </c>
      <c r="M3454" t="str">
        <f t="shared" si="53"/>
        <v>B.IX</v>
      </c>
    </row>
    <row r="3455" spans="2:13" x14ac:dyDescent="0.2">
      <c r="B3455" t="s">
        <v>4559</v>
      </c>
      <c r="C3455" t="s">
        <v>12032</v>
      </c>
      <c r="D3455">
        <v>105</v>
      </c>
      <c r="E3455" t="s">
        <v>12830</v>
      </c>
      <c r="M3455" t="str">
        <f t="shared" si="53"/>
        <v>B.IX</v>
      </c>
    </row>
    <row r="3456" spans="2:13" x14ac:dyDescent="0.2">
      <c r="B3456" t="s">
        <v>2769</v>
      </c>
      <c r="C3456" t="s">
        <v>12032</v>
      </c>
      <c r="D3456" t="s">
        <v>12831</v>
      </c>
      <c r="E3456" t="s">
        <v>12832</v>
      </c>
      <c r="M3456" t="str">
        <f t="shared" si="53"/>
        <v>B.IX</v>
      </c>
    </row>
    <row r="3457" spans="2:13" x14ac:dyDescent="0.2">
      <c r="B3457" t="s">
        <v>5567</v>
      </c>
      <c r="C3457" t="s">
        <v>12032</v>
      </c>
      <c r="D3457" t="s">
        <v>12833</v>
      </c>
      <c r="E3457" t="s">
        <v>12834</v>
      </c>
      <c r="M3457" t="str">
        <f t="shared" si="53"/>
        <v>B.IX</v>
      </c>
    </row>
    <row r="3458" spans="2:13" x14ac:dyDescent="0.2">
      <c r="B3458" t="s">
        <v>6408</v>
      </c>
      <c r="C3458" t="s">
        <v>12032</v>
      </c>
      <c r="D3458">
        <v>105</v>
      </c>
      <c r="E3458" t="s">
        <v>12835</v>
      </c>
      <c r="M3458" t="str">
        <f t="shared" ref="M3458:M3521" si="54">VLOOKUP(B3458,Andy,2,FALSE)</f>
        <v>B.IX</v>
      </c>
    </row>
    <row r="3459" spans="2:13" x14ac:dyDescent="0.2">
      <c r="B3459" t="s">
        <v>3314</v>
      </c>
      <c r="C3459" t="s">
        <v>12032</v>
      </c>
      <c r="D3459" t="s">
        <v>12836</v>
      </c>
      <c r="E3459" t="s">
        <v>12837</v>
      </c>
      <c r="M3459" t="str">
        <f t="shared" si="54"/>
        <v>B.IX</v>
      </c>
    </row>
    <row r="3460" spans="2:13" x14ac:dyDescent="0.2">
      <c r="B3460" t="s">
        <v>3230</v>
      </c>
      <c r="C3460" t="s">
        <v>12032</v>
      </c>
      <c r="D3460" t="s">
        <v>9700</v>
      </c>
      <c r="E3460" t="s">
        <v>12838</v>
      </c>
      <c r="M3460" t="str">
        <f t="shared" si="54"/>
        <v>B.IX</v>
      </c>
    </row>
    <row r="3461" spans="2:13" x14ac:dyDescent="0.2">
      <c r="B3461" t="s">
        <v>1169</v>
      </c>
      <c r="C3461" t="s">
        <v>12032</v>
      </c>
      <c r="D3461">
        <v>105</v>
      </c>
      <c r="E3461" t="s">
        <v>12839</v>
      </c>
      <c r="M3461" t="str">
        <f t="shared" si="54"/>
        <v>B.IX</v>
      </c>
    </row>
    <row r="3462" spans="2:13" x14ac:dyDescent="0.2">
      <c r="B3462" t="s">
        <v>5301</v>
      </c>
      <c r="C3462" t="s">
        <v>12032</v>
      </c>
      <c r="D3462" t="s">
        <v>9732</v>
      </c>
      <c r="E3462" t="s">
        <v>11080</v>
      </c>
      <c r="M3462" t="str">
        <f t="shared" si="54"/>
        <v>B.IX</v>
      </c>
    </row>
    <row r="3463" spans="2:13" x14ac:dyDescent="0.2">
      <c r="B3463" t="s">
        <v>3475</v>
      </c>
      <c r="C3463" t="s">
        <v>12032</v>
      </c>
      <c r="D3463" t="s">
        <v>9732</v>
      </c>
      <c r="E3463" t="s">
        <v>12840</v>
      </c>
      <c r="M3463" t="str">
        <f t="shared" si="54"/>
        <v>B.IX</v>
      </c>
    </row>
    <row r="3464" spans="2:13" x14ac:dyDescent="0.2">
      <c r="B3464" t="s">
        <v>5495</v>
      </c>
      <c r="C3464" t="s">
        <v>12032</v>
      </c>
      <c r="D3464">
        <v>105</v>
      </c>
      <c r="E3464" t="s">
        <v>14671</v>
      </c>
      <c r="M3464" t="str">
        <f t="shared" si="54"/>
        <v>B.IX</v>
      </c>
    </row>
    <row r="3465" spans="2:13" x14ac:dyDescent="0.2">
      <c r="B3465" t="s">
        <v>5562</v>
      </c>
      <c r="C3465" t="s">
        <v>12032</v>
      </c>
      <c r="D3465">
        <v>105</v>
      </c>
      <c r="E3465" t="s">
        <v>14672</v>
      </c>
      <c r="M3465" t="str">
        <f t="shared" si="54"/>
        <v>B.IX</v>
      </c>
    </row>
    <row r="3466" spans="2:13" x14ac:dyDescent="0.2">
      <c r="B3466" t="s">
        <v>1347</v>
      </c>
      <c r="C3466" t="s">
        <v>12032</v>
      </c>
      <c r="D3466" t="s">
        <v>14673</v>
      </c>
      <c r="E3466" t="s">
        <v>14674</v>
      </c>
      <c r="M3466" t="str">
        <f t="shared" si="54"/>
        <v>B.IX</v>
      </c>
    </row>
    <row r="3467" spans="2:13" x14ac:dyDescent="0.2">
      <c r="B3467" t="s">
        <v>3828</v>
      </c>
      <c r="C3467" t="s">
        <v>12017</v>
      </c>
      <c r="D3467" t="s">
        <v>14675</v>
      </c>
      <c r="E3467" t="s">
        <v>14676</v>
      </c>
      <c r="M3467" t="str">
        <f t="shared" si="54"/>
        <v>B.XVI</v>
      </c>
    </row>
    <row r="3468" spans="2:13" x14ac:dyDescent="0.2">
      <c r="B3468" t="s">
        <v>2736</v>
      </c>
      <c r="C3468" t="s">
        <v>12017</v>
      </c>
      <c r="D3468" t="s">
        <v>14677</v>
      </c>
      <c r="E3468" t="s">
        <v>9923</v>
      </c>
      <c r="M3468" t="str">
        <f t="shared" si="54"/>
        <v>B.XVI</v>
      </c>
    </row>
    <row r="3469" spans="2:13" x14ac:dyDescent="0.2">
      <c r="B3469" t="s">
        <v>3731</v>
      </c>
      <c r="C3469" t="s">
        <v>12017</v>
      </c>
      <c r="D3469" t="s">
        <v>14678</v>
      </c>
      <c r="E3469" t="s">
        <v>12918</v>
      </c>
      <c r="M3469" t="str">
        <f t="shared" si="54"/>
        <v>B.XVI</v>
      </c>
    </row>
    <row r="3470" spans="2:13" x14ac:dyDescent="0.2">
      <c r="B3470" t="s">
        <v>3367</v>
      </c>
      <c r="C3470" t="s">
        <v>12017</v>
      </c>
      <c r="D3470" t="s">
        <v>9700</v>
      </c>
      <c r="E3470" t="s">
        <v>14679</v>
      </c>
      <c r="M3470" t="str">
        <f t="shared" si="54"/>
        <v>B.XVI</v>
      </c>
    </row>
    <row r="3471" spans="2:13" x14ac:dyDescent="0.2">
      <c r="B3471" t="s">
        <v>2954</v>
      </c>
      <c r="C3471" t="s">
        <v>12017</v>
      </c>
      <c r="D3471" t="s">
        <v>14680</v>
      </c>
      <c r="E3471" t="s">
        <v>14681</v>
      </c>
      <c r="M3471" t="str">
        <f t="shared" si="54"/>
        <v>B.XVI</v>
      </c>
    </row>
    <row r="3472" spans="2:13" x14ac:dyDescent="0.2">
      <c r="B3472" t="s">
        <v>1101</v>
      </c>
      <c r="C3472" t="s">
        <v>12017</v>
      </c>
      <c r="D3472" t="s">
        <v>9700</v>
      </c>
      <c r="E3472" t="s">
        <v>14682</v>
      </c>
      <c r="M3472" t="str">
        <f t="shared" si="54"/>
        <v>B.XVI</v>
      </c>
    </row>
    <row r="3473" spans="2:13" x14ac:dyDescent="0.2">
      <c r="B3473" t="s">
        <v>4545</v>
      </c>
      <c r="C3473" t="s">
        <v>12017</v>
      </c>
      <c r="D3473">
        <v>109</v>
      </c>
      <c r="E3473" t="s">
        <v>14683</v>
      </c>
      <c r="M3473" t="str">
        <f t="shared" si="54"/>
        <v>B.XVI</v>
      </c>
    </row>
    <row r="3474" spans="2:13" x14ac:dyDescent="0.2">
      <c r="B3474" t="s">
        <v>4784</v>
      </c>
      <c r="C3474" t="s">
        <v>12017</v>
      </c>
      <c r="D3474">
        <v>109</v>
      </c>
      <c r="E3474" t="s">
        <v>14684</v>
      </c>
      <c r="M3474" t="str">
        <f t="shared" si="54"/>
        <v>B.XVI</v>
      </c>
    </row>
    <row r="3475" spans="2:13" x14ac:dyDescent="0.2">
      <c r="B3475" t="s">
        <v>3970</v>
      </c>
      <c r="C3475" t="s">
        <v>12017</v>
      </c>
      <c r="D3475">
        <v>109</v>
      </c>
      <c r="E3475" t="s">
        <v>14685</v>
      </c>
      <c r="M3475" t="str">
        <f t="shared" si="54"/>
        <v>B.XVI</v>
      </c>
    </row>
    <row r="3476" spans="2:13" x14ac:dyDescent="0.2">
      <c r="B3476" t="s">
        <v>3016</v>
      </c>
      <c r="C3476" t="s">
        <v>12017</v>
      </c>
      <c r="D3476" t="s">
        <v>14686</v>
      </c>
      <c r="E3476" t="s">
        <v>14687</v>
      </c>
      <c r="M3476" t="str">
        <f t="shared" si="54"/>
        <v>B.XVI</v>
      </c>
    </row>
    <row r="3477" spans="2:13" x14ac:dyDescent="0.2">
      <c r="B3477" t="s">
        <v>4077</v>
      </c>
      <c r="C3477" t="s">
        <v>12017</v>
      </c>
      <c r="D3477" t="s">
        <v>14688</v>
      </c>
      <c r="E3477" t="s">
        <v>12562</v>
      </c>
      <c r="M3477" t="str">
        <f t="shared" si="54"/>
        <v>B.XVI</v>
      </c>
    </row>
    <row r="3478" spans="2:13" x14ac:dyDescent="0.2">
      <c r="B3478" t="s">
        <v>4079</v>
      </c>
      <c r="C3478" t="s">
        <v>12017</v>
      </c>
      <c r="D3478" t="s">
        <v>14689</v>
      </c>
      <c r="E3478" t="s">
        <v>12562</v>
      </c>
      <c r="M3478" t="str">
        <f t="shared" si="54"/>
        <v>B.XVI</v>
      </c>
    </row>
    <row r="3479" spans="2:13" x14ac:dyDescent="0.2">
      <c r="B3479" t="s">
        <v>3973</v>
      </c>
      <c r="C3479" t="s">
        <v>12017</v>
      </c>
      <c r="D3479" t="s">
        <v>9457</v>
      </c>
      <c r="E3479" t="s">
        <v>14690</v>
      </c>
      <c r="M3479" t="str">
        <f t="shared" si="54"/>
        <v>B.XVI</v>
      </c>
    </row>
    <row r="3480" spans="2:13" x14ac:dyDescent="0.2">
      <c r="B3480" t="s">
        <v>8696</v>
      </c>
      <c r="C3480" t="s">
        <v>12017</v>
      </c>
      <c r="D3480" t="s">
        <v>14691</v>
      </c>
      <c r="E3480" t="s">
        <v>10816</v>
      </c>
      <c r="M3480" t="str">
        <f t="shared" si="54"/>
        <v>B.XVI</v>
      </c>
    </row>
    <row r="3481" spans="2:13" x14ac:dyDescent="0.2">
      <c r="B3481" t="s">
        <v>4602</v>
      </c>
      <c r="C3481" t="s">
        <v>12017</v>
      </c>
      <c r="D3481">
        <v>109</v>
      </c>
      <c r="E3481" t="s">
        <v>14692</v>
      </c>
      <c r="M3481" t="str">
        <f t="shared" si="54"/>
        <v>B.XVI</v>
      </c>
    </row>
    <row r="3482" spans="2:13" x14ac:dyDescent="0.2">
      <c r="B3482" t="s">
        <v>1114</v>
      </c>
      <c r="C3482" t="s">
        <v>12017</v>
      </c>
      <c r="D3482" t="s">
        <v>14693</v>
      </c>
      <c r="E3482" t="s">
        <v>14694</v>
      </c>
      <c r="M3482" t="str">
        <f t="shared" si="54"/>
        <v>B.XVI</v>
      </c>
    </row>
    <row r="3483" spans="2:13" x14ac:dyDescent="0.2">
      <c r="B3483" t="s">
        <v>2548</v>
      </c>
      <c r="C3483" t="s">
        <v>12017</v>
      </c>
      <c r="D3483" t="s">
        <v>14695</v>
      </c>
      <c r="E3483" t="s">
        <v>10906</v>
      </c>
      <c r="M3483" t="str">
        <f t="shared" si="54"/>
        <v>B.XVI</v>
      </c>
    </row>
    <row r="3484" spans="2:13" x14ac:dyDescent="0.2">
      <c r="B3484" t="s">
        <v>5469</v>
      </c>
      <c r="C3484" t="s">
        <v>12017</v>
      </c>
      <c r="D3484" t="s">
        <v>14696</v>
      </c>
      <c r="E3484" t="s">
        <v>14697</v>
      </c>
      <c r="M3484" t="str">
        <f t="shared" si="54"/>
        <v>B.XVI</v>
      </c>
    </row>
    <row r="3485" spans="2:13" x14ac:dyDescent="0.2">
      <c r="B3485" t="s">
        <v>7557</v>
      </c>
      <c r="C3485" t="s">
        <v>12017</v>
      </c>
      <c r="D3485" t="s">
        <v>14698</v>
      </c>
      <c r="E3485" t="s">
        <v>14699</v>
      </c>
      <c r="M3485" t="str">
        <f t="shared" si="54"/>
        <v>B.XVI</v>
      </c>
    </row>
    <row r="3486" spans="2:13" x14ac:dyDescent="0.2">
      <c r="B3486" t="s">
        <v>3474</v>
      </c>
      <c r="C3486" t="s">
        <v>12017</v>
      </c>
      <c r="D3486">
        <v>109</v>
      </c>
      <c r="E3486" t="s">
        <v>14700</v>
      </c>
      <c r="M3486" t="str">
        <f t="shared" si="54"/>
        <v>B.XVI</v>
      </c>
    </row>
    <row r="3487" spans="2:13" x14ac:dyDescent="0.2">
      <c r="B3487" t="s">
        <v>7899</v>
      </c>
      <c r="C3487" t="s">
        <v>12017</v>
      </c>
      <c r="D3487" t="s">
        <v>9628</v>
      </c>
      <c r="E3487" t="s">
        <v>14701</v>
      </c>
      <c r="M3487" t="str">
        <f t="shared" si="54"/>
        <v>B.XVI</v>
      </c>
    </row>
    <row r="3488" spans="2:13" x14ac:dyDescent="0.2">
      <c r="B3488" t="s">
        <v>5382</v>
      </c>
      <c r="C3488" t="s">
        <v>12017</v>
      </c>
      <c r="D3488" t="s">
        <v>14702</v>
      </c>
      <c r="E3488" t="s">
        <v>14703</v>
      </c>
      <c r="M3488" t="str">
        <f t="shared" si="54"/>
        <v>B.XVI</v>
      </c>
    </row>
    <row r="3489" spans="2:13" x14ac:dyDescent="0.2">
      <c r="B3489" t="s">
        <v>4534</v>
      </c>
      <c r="C3489" t="s">
        <v>12017</v>
      </c>
      <c r="D3489">
        <v>109</v>
      </c>
      <c r="E3489" t="s">
        <v>14704</v>
      </c>
      <c r="M3489" t="str">
        <f t="shared" si="54"/>
        <v>B.XVI</v>
      </c>
    </row>
    <row r="3490" spans="2:13" x14ac:dyDescent="0.2">
      <c r="B3490" t="s">
        <v>5414</v>
      </c>
      <c r="C3490" t="s">
        <v>12017</v>
      </c>
      <c r="D3490" t="s">
        <v>14705</v>
      </c>
      <c r="E3490" t="s">
        <v>14706</v>
      </c>
      <c r="M3490" t="str">
        <f t="shared" si="54"/>
        <v>B.XVI</v>
      </c>
    </row>
    <row r="3491" spans="2:13" x14ac:dyDescent="0.2">
      <c r="B3491" t="s">
        <v>7967</v>
      </c>
      <c r="C3491" t="s">
        <v>12017</v>
      </c>
      <c r="D3491" t="s">
        <v>9628</v>
      </c>
      <c r="E3491" t="s">
        <v>14707</v>
      </c>
      <c r="M3491" t="str">
        <f t="shared" si="54"/>
        <v>B.XVI</v>
      </c>
    </row>
    <row r="3492" spans="2:13" x14ac:dyDescent="0.2">
      <c r="B3492" t="s">
        <v>1571</v>
      </c>
      <c r="C3492" t="s">
        <v>12017</v>
      </c>
      <c r="D3492" t="s">
        <v>14708</v>
      </c>
      <c r="E3492" t="s">
        <v>14709</v>
      </c>
      <c r="M3492" t="str">
        <f t="shared" si="54"/>
        <v>B.XVI</v>
      </c>
    </row>
    <row r="3493" spans="2:13" x14ac:dyDescent="0.2">
      <c r="B3493" t="s">
        <v>4566</v>
      </c>
      <c r="C3493" t="s">
        <v>12017</v>
      </c>
      <c r="D3493">
        <v>105</v>
      </c>
      <c r="E3493" t="s">
        <v>14710</v>
      </c>
      <c r="M3493" t="str">
        <f t="shared" si="54"/>
        <v>B.XVI</v>
      </c>
    </row>
    <row r="3494" spans="2:13" x14ac:dyDescent="0.2">
      <c r="B3494" t="s">
        <v>4770</v>
      </c>
      <c r="C3494" t="s">
        <v>12017</v>
      </c>
      <c r="D3494" t="s">
        <v>14702</v>
      </c>
      <c r="E3494" t="s">
        <v>14711</v>
      </c>
      <c r="M3494" t="str">
        <f t="shared" si="54"/>
        <v>B.XVI</v>
      </c>
    </row>
    <row r="3495" spans="2:13" x14ac:dyDescent="0.2">
      <c r="B3495" t="s">
        <v>6809</v>
      </c>
      <c r="C3495" t="s">
        <v>12017</v>
      </c>
      <c r="D3495" t="s">
        <v>14712</v>
      </c>
      <c r="E3495" t="s">
        <v>14713</v>
      </c>
      <c r="M3495" t="str">
        <f t="shared" si="54"/>
        <v>B.XVI</v>
      </c>
    </row>
    <row r="3496" spans="2:13" x14ac:dyDescent="0.2">
      <c r="B3496" t="s">
        <v>4606</v>
      </c>
      <c r="C3496" t="s">
        <v>12017</v>
      </c>
      <c r="D3496" t="s">
        <v>9628</v>
      </c>
      <c r="E3496" t="s">
        <v>14714</v>
      </c>
      <c r="M3496" t="str">
        <f t="shared" si="54"/>
        <v>B.XVI</v>
      </c>
    </row>
    <row r="3497" spans="2:13" x14ac:dyDescent="0.2">
      <c r="B3497" t="s">
        <v>4567</v>
      </c>
      <c r="C3497" t="s">
        <v>12017</v>
      </c>
      <c r="D3497" t="s">
        <v>14715</v>
      </c>
      <c r="E3497" t="s">
        <v>14716</v>
      </c>
      <c r="M3497" t="str">
        <f t="shared" si="54"/>
        <v>B.XVI</v>
      </c>
    </row>
    <row r="3498" spans="2:13" x14ac:dyDescent="0.2">
      <c r="B3498" t="s">
        <v>1316</v>
      </c>
      <c r="C3498" t="s">
        <v>12017</v>
      </c>
      <c r="D3498" t="s">
        <v>14702</v>
      </c>
      <c r="E3498" t="s">
        <v>14717</v>
      </c>
      <c r="M3498" t="str">
        <f t="shared" si="54"/>
        <v>B.XVI</v>
      </c>
    </row>
    <row r="3499" spans="2:13" x14ac:dyDescent="0.2">
      <c r="B3499" t="s">
        <v>2009</v>
      </c>
      <c r="C3499" t="s">
        <v>12017</v>
      </c>
      <c r="D3499" t="s">
        <v>14718</v>
      </c>
      <c r="E3499" t="s">
        <v>14719</v>
      </c>
      <c r="M3499" t="str">
        <f t="shared" si="54"/>
        <v>B.XVI</v>
      </c>
    </row>
    <row r="3500" spans="2:13" x14ac:dyDescent="0.2">
      <c r="B3500" t="s">
        <v>7970</v>
      </c>
      <c r="C3500" t="s">
        <v>12017</v>
      </c>
      <c r="D3500" t="s">
        <v>14720</v>
      </c>
      <c r="E3500" t="s">
        <v>14721</v>
      </c>
      <c r="M3500" t="str">
        <f t="shared" si="54"/>
        <v>B.XVI</v>
      </c>
    </row>
    <row r="3501" spans="2:13" x14ac:dyDescent="0.2">
      <c r="B3501" t="s">
        <v>3730</v>
      </c>
      <c r="C3501" t="s">
        <v>12017</v>
      </c>
      <c r="D3501" t="s">
        <v>14722</v>
      </c>
      <c r="E3501" t="s">
        <v>12918</v>
      </c>
      <c r="M3501" t="str">
        <f t="shared" si="54"/>
        <v>B.XVI</v>
      </c>
    </row>
    <row r="3502" spans="2:13" x14ac:dyDescent="0.2">
      <c r="B3502" t="s">
        <v>4083</v>
      </c>
      <c r="C3502" t="s">
        <v>12017</v>
      </c>
      <c r="D3502" t="s">
        <v>14723</v>
      </c>
      <c r="E3502" t="s">
        <v>12562</v>
      </c>
      <c r="M3502" t="str">
        <f t="shared" si="54"/>
        <v>B.XVI</v>
      </c>
    </row>
    <row r="3503" spans="2:13" x14ac:dyDescent="0.2">
      <c r="B3503" t="s">
        <v>6860</v>
      </c>
      <c r="C3503" t="s">
        <v>12017</v>
      </c>
      <c r="D3503" t="s">
        <v>14724</v>
      </c>
      <c r="E3503" t="s">
        <v>14725</v>
      </c>
      <c r="M3503" t="str">
        <f t="shared" si="54"/>
        <v>B.XVI</v>
      </c>
    </row>
    <row r="3504" spans="2:13" x14ac:dyDescent="0.2">
      <c r="B3504" t="s">
        <v>8018</v>
      </c>
      <c r="C3504" t="s">
        <v>12017</v>
      </c>
      <c r="D3504" t="s">
        <v>14726</v>
      </c>
      <c r="E3504" t="s">
        <v>14727</v>
      </c>
      <c r="M3504" t="str">
        <f t="shared" si="54"/>
        <v>B.XVI</v>
      </c>
    </row>
    <row r="3505" spans="2:13" x14ac:dyDescent="0.2">
      <c r="B3505" t="s">
        <v>5497</v>
      </c>
      <c r="C3505" t="s">
        <v>12017</v>
      </c>
      <c r="D3505" t="s">
        <v>14726</v>
      </c>
      <c r="E3505" t="s">
        <v>14728</v>
      </c>
      <c r="M3505" t="str">
        <f t="shared" si="54"/>
        <v>B.XVI</v>
      </c>
    </row>
    <row r="3506" spans="2:13" x14ac:dyDescent="0.2">
      <c r="B3506" t="s">
        <v>7867</v>
      </c>
      <c r="C3506" t="s">
        <v>12017</v>
      </c>
      <c r="D3506" t="s">
        <v>14729</v>
      </c>
      <c r="E3506" t="s">
        <v>14730</v>
      </c>
      <c r="M3506" t="str">
        <f t="shared" si="54"/>
        <v>B.XVI</v>
      </c>
    </row>
    <row r="3507" spans="2:13" x14ac:dyDescent="0.2">
      <c r="B3507" t="s">
        <v>7923</v>
      </c>
      <c r="C3507" t="s">
        <v>12017</v>
      </c>
      <c r="D3507">
        <v>105</v>
      </c>
      <c r="E3507" t="s">
        <v>14731</v>
      </c>
      <c r="M3507" t="str">
        <f t="shared" si="54"/>
        <v>B.XVI</v>
      </c>
    </row>
    <row r="3508" spans="2:13" x14ac:dyDescent="0.2">
      <c r="B3508" t="s">
        <v>1107</v>
      </c>
      <c r="C3508" t="s">
        <v>12017</v>
      </c>
      <c r="D3508">
        <v>109</v>
      </c>
      <c r="E3508" t="s">
        <v>14732</v>
      </c>
      <c r="M3508" t="str">
        <f t="shared" si="54"/>
        <v>B.XVI</v>
      </c>
    </row>
    <row r="3509" spans="2:13" x14ac:dyDescent="0.2">
      <c r="B3509" t="s">
        <v>7558</v>
      </c>
      <c r="C3509" t="s">
        <v>12017</v>
      </c>
      <c r="D3509" t="s">
        <v>14733</v>
      </c>
      <c r="E3509" t="s">
        <v>14734</v>
      </c>
      <c r="M3509" t="str">
        <f t="shared" si="54"/>
        <v>B.XVI</v>
      </c>
    </row>
    <row r="3510" spans="2:13" x14ac:dyDescent="0.2">
      <c r="B3510" t="s">
        <v>5401</v>
      </c>
      <c r="C3510" t="s">
        <v>12017</v>
      </c>
      <c r="D3510">
        <v>195</v>
      </c>
      <c r="E3510" t="s">
        <v>14735</v>
      </c>
      <c r="M3510" t="str">
        <f t="shared" si="54"/>
        <v>B.XVI</v>
      </c>
    </row>
    <row r="3511" spans="2:13" x14ac:dyDescent="0.2">
      <c r="B3511" t="s">
        <v>1404</v>
      </c>
      <c r="C3511" t="s">
        <v>12017</v>
      </c>
      <c r="D3511" t="s">
        <v>9628</v>
      </c>
      <c r="E3511" t="s">
        <v>14736</v>
      </c>
      <c r="M3511" t="str">
        <f t="shared" si="54"/>
        <v>B.XVI</v>
      </c>
    </row>
    <row r="3512" spans="2:13" x14ac:dyDescent="0.2">
      <c r="B3512" t="s">
        <v>2282</v>
      </c>
      <c r="C3512" t="s">
        <v>12017</v>
      </c>
      <c r="D3512" t="s">
        <v>14737</v>
      </c>
      <c r="E3512" t="s">
        <v>14738</v>
      </c>
      <c r="M3512" t="str">
        <f t="shared" si="54"/>
        <v>B.XVI</v>
      </c>
    </row>
    <row r="3513" spans="2:13" x14ac:dyDescent="0.2">
      <c r="B3513" t="s">
        <v>4610</v>
      </c>
      <c r="C3513" t="s">
        <v>12017</v>
      </c>
      <c r="D3513" t="s">
        <v>14726</v>
      </c>
      <c r="E3513" t="s">
        <v>14739</v>
      </c>
      <c r="M3513" t="str">
        <f t="shared" si="54"/>
        <v>B.XVI</v>
      </c>
    </row>
    <row r="3514" spans="2:13" x14ac:dyDescent="0.2">
      <c r="B3514" t="s">
        <v>4783</v>
      </c>
      <c r="C3514" t="s">
        <v>12017</v>
      </c>
      <c r="D3514" t="s">
        <v>9628</v>
      </c>
      <c r="E3514" t="s">
        <v>14740</v>
      </c>
      <c r="M3514" t="str">
        <f t="shared" si="54"/>
        <v>B.XVI</v>
      </c>
    </row>
    <row r="3515" spans="2:13" x14ac:dyDescent="0.2">
      <c r="B3515" t="s">
        <v>4914</v>
      </c>
      <c r="C3515" t="s">
        <v>12017</v>
      </c>
      <c r="D3515">
        <v>105</v>
      </c>
      <c r="E3515" t="s">
        <v>14741</v>
      </c>
      <c r="M3515" t="str">
        <f t="shared" si="54"/>
        <v>B.XVI</v>
      </c>
    </row>
    <row r="3516" spans="2:13" x14ac:dyDescent="0.2">
      <c r="B3516" t="s">
        <v>4586</v>
      </c>
      <c r="C3516" t="s">
        <v>12017</v>
      </c>
      <c r="D3516">
        <v>105</v>
      </c>
      <c r="E3516" t="s">
        <v>14742</v>
      </c>
      <c r="M3516" t="str">
        <f t="shared" si="54"/>
        <v>B.XVI</v>
      </c>
    </row>
    <row r="3517" spans="2:13" x14ac:dyDescent="0.2">
      <c r="B3517" t="s">
        <v>7933</v>
      </c>
      <c r="C3517" t="s">
        <v>12017</v>
      </c>
      <c r="D3517" t="s">
        <v>14743</v>
      </c>
      <c r="E3517" t="s">
        <v>14744</v>
      </c>
      <c r="M3517" t="str">
        <f t="shared" si="54"/>
        <v>B.XVI</v>
      </c>
    </row>
    <row r="3518" spans="2:13" x14ac:dyDescent="0.2">
      <c r="B3518" t="s">
        <v>5458</v>
      </c>
      <c r="C3518" t="s">
        <v>12017</v>
      </c>
      <c r="D3518" t="s">
        <v>9628</v>
      </c>
      <c r="E3518" t="s">
        <v>14745</v>
      </c>
      <c r="M3518" t="str">
        <f t="shared" si="54"/>
        <v>B.XVI</v>
      </c>
    </row>
    <row r="3519" spans="2:13" x14ac:dyDescent="0.2">
      <c r="B3519" t="s">
        <v>1136</v>
      </c>
      <c r="C3519" t="s">
        <v>12017</v>
      </c>
      <c r="D3519">
        <v>109</v>
      </c>
      <c r="E3519" t="s">
        <v>14746</v>
      </c>
      <c r="M3519" t="str">
        <f t="shared" si="54"/>
        <v>B.XVI</v>
      </c>
    </row>
    <row r="3520" spans="2:13" x14ac:dyDescent="0.2">
      <c r="B3520" t="s">
        <v>6425</v>
      </c>
      <c r="C3520" t="s">
        <v>12017</v>
      </c>
      <c r="D3520" t="s">
        <v>9628</v>
      </c>
      <c r="E3520" t="s">
        <v>12924</v>
      </c>
      <c r="M3520" t="str">
        <f t="shared" si="54"/>
        <v>B.XVI</v>
      </c>
    </row>
    <row r="3521" spans="2:13" x14ac:dyDescent="0.2">
      <c r="B3521" t="s">
        <v>5271</v>
      </c>
      <c r="C3521" t="s">
        <v>12017</v>
      </c>
      <c r="D3521" t="s">
        <v>12925</v>
      </c>
      <c r="E3521" t="s">
        <v>12926</v>
      </c>
      <c r="M3521" t="str">
        <f t="shared" si="54"/>
        <v>B.XVI</v>
      </c>
    </row>
    <row r="3522" spans="2:13" x14ac:dyDescent="0.2">
      <c r="B3522" t="s">
        <v>4975</v>
      </c>
      <c r="C3522" t="s">
        <v>12017</v>
      </c>
      <c r="D3522">
        <v>105</v>
      </c>
      <c r="E3522" t="s">
        <v>12927</v>
      </c>
      <c r="M3522" t="str">
        <f t="shared" ref="M3522:M3585" si="55">VLOOKUP(B3522,Andy,2,FALSE)</f>
        <v>B.XVI</v>
      </c>
    </row>
    <row r="3523" spans="2:13" x14ac:dyDescent="0.2">
      <c r="B3523" t="s">
        <v>5975</v>
      </c>
      <c r="C3523" t="s">
        <v>12017</v>
      </c>
      <c r="D3523" t="s">
        <v>12928</v>
      </c>
      <c r="E3523" t="s">
        <v>12929</v>
      </c>
      <c r="M3523" t="str">
        <f t="shared" si="55"/>
        <v>B.XVI</v>
      </c>
    </row>
    <row r="3524" spans="2:13" x14ac:dyDescent="0.2">
      <c r="B3524" t="s">
        <v>2264</v>
      </c>
      <c r="C3524" t="s">
        <v>12017</v>
      </c>
      <c r="D3524" t="s">
        <v>12930</v>
      </c>
      <c r="E3524" t="s">
        <v>12931</v>
      </c>
      <c r="M3524" t="str">
        <f t="shared" si="55"/>
        <v>B.XVI</v>
      </c>
    </row>
    <row r="3525" spans="2:13" x14ac:dyDescent="0.2">
      <c r="B3525" t="s">
        <v>4928</v>
      </c>
      <c r="C3525" t="s">
        <v>12017</v>
      </c>
      <c r="D3525">
        <v>105</v>
      </c>
      <c r="E3525" t="s">
        <v>12932</v>
      </c>
      <c r="M3525" t="str">
        <f t="shared" si="55"/>
        <v>B.XVI</v>
      </c>
    </row>
    <row r="3526" spans="2:13" x14ac:dyDescent="0.2">
      <c r="B3526" t="s">
        <v>4901</v>
      </c>
      <c r="C3526" t="s">
        <v>12017</v>
      </c>
      <c r="D3526" t="s">
        <v>9628</v>
      </c>
      <c r="E3526" t="s">
        <v>12933</v>
      </c>
      <c r="M3526" t="str">
        <f t="shared" si="55"/>
        <v>B.XVI</v>
      </c>
    </row>
    <row r="3527" spans="2:13" x14ac:dyDescent="0.2">
      <c r="B3527" t="s">
        <v>5400</v>
      </c>
      <c r="C3527" t="s">
        <v>12017</v>
      </c>
      <c r="D3527">
        <v>109</v>
      </c>
      <c r="E3527" t="s">
        <v>12934</v>
      </c>
      <c r="M3527" t="str">
        <f t="shared" si="55"/>
        <v>B.XVI</v>
      </c>
    </row>
    <row r="3528" spans="2:13" x14ac:dyDescent="0.2">
      <c r="B3528" t="s">
        <v>6844</v>
      </c>
      <c r="C3528" t="s">
        <v>12017</v>
      </c>
      <c r="D3528">
        <v>105</v>
      </c>
      <c r="E3528" t="s">
        <v>14713</v>
      </c>
      <c r="M3528" t="str">
        <f t="shared" si="55"/>
        <v>B.XVI</v>
      </c>
    </row>
    <row r="3529" spans="2:13" x14ac:dyDescent="0.2">
      <c r="B3529" t="s">
        <v>1081</v>
      </c>
      <c r="C3529" t="s">
        <v>12017</v>
      </c>
      <c r="D3529" t="s">
        <v>9628</v>
      </c>
      <c r="E3529" t="s">
        <v>12935</v>
      </c>
      <c r="M3529" t="str">
        <f t="shared" si="55"/>
        <v>B.XVI</v>
      </c>
    </row>
    <row r="3530" spans="2:13" x14ac:dyDescent="0.2">
      <c r="B3530" t="s">
        <v>4922</v>
      </c>
      <c r="C3530" t="s">
        <v>12017</v>
      </c>
      <c r="D3530" t="s">
        <v>14726</v>
      </c>
      <c r="E3530" t="s">
        <v>12936</v>
      </c>
      <c r="M3530" t="str">
        <f t="shared" si="55"/>
        <v>B.XVI</v>
      </c>
    </row>
    <row r="3531" spans="2:13" x14ac:dyDescent="0.2">
      <c r="B3531" t="s">
        <v>3732</v>
      </c>
      <c r="C3531" t="s">
        <v>12017</v>
      </c>
      <c r="D3531" t="s">
        <v>14678</v>
      </c>
      <c r="E3531" t="s">
        <v>12918</v>
      </c>
      <c r="M3531" t="str">
        <f t="shared" si="55"/>
        <v>B.XVI</v>
      </c>
    </row>
    <row r="3532" spans="2:13" x14ac:dyDescent="0.2">
      <c r="B3532" t="s">
        <v>5602</v>
      </c>
      <c r="C3532" t="s">
        <v>12017</v>
      </c>
      <c r="D3532" t="s">
        <v>12937</v>
      </c>
      <c r="E3532" t="s">
        <v>12938</v>
      </c>
      <c r="M3532" t="str">
        <f t="shared" si="55"/>
        <v>B.XVI</v>
      </c>
    </row>
    <row r="3533" spans="2:13" x14ac:dyDescent="0.2">
      <c r="B3533" t="s">
        <v>2929</v>
      </c>
      <c r="C3533" t="s">
        <v>12017</v>
      </c>
      <c r="D3533" t="s">
        <v>12939</v>
      </c>
      <c r="E3533" t="s">
        <v>12940</v>
      </c>
      <c r="M3533" t="str">
        <f t="shared" si="55"/>
        <v>B.XVI</v>
      </c>
    </row>
    <row r="3534" spans="2:13" x14ac:dyDescent="0.2">
      <c r="B3534" t="s">
        <v>6861</v>
      </c>
      <c r="C3534" t="s">
        <v>12017</v>
      </c>
      <c r="D3534" t="s">
        <v>12941</v>
      </c>
      <c r="E3534" t="s">
        <v>14725</v>
      </c>
      <c r="M3534" t="str">
        <f t="shared" si="55"/>
        <v>B.XVI</v>
      </c>
    </row>
    <row r="3535" spans="2:13" x14ac:dyDescent="0.2">
      <c r="B3535" t="s">
        <v>4965</v>
      </c>
      <c r="C3535" t="s">
        <v>12017</v>
      </c>
      <c r="D3535" t="s">
        <v>12942</v>
      </c>
      <c r="E3535" t="s">
        <v>12943</v>
      </c>
      <c r="M3535" t="str">
        <f t="shared" si="55"/>
        <v>B.XVI</v>
      </c>
    </row>
    <row r="3536" spans="2:13" x14ac:dyDescent="0.2">
      <c r="B3536" t="s">
        <v>1919</v>
      </c>
      <c r="C3536" t="s">
        <v>12017</v>
      </c>
      <c r="D3536" t="s">
        <v>12944</v>
      </c>
      <c r="E3536" t="s">
        <v>12945</v>
      </c>
      <c r="M3536" t="str">
        <f t="shared" si="55"/>
        <v>B.XVI</v>
      </c>
    </row>
    <row r="3537" spans="2:13" x14ac:dyDescent="0.2">
      <c r="B3537" t="s">
        <v>4593</v>
      </c>
      <c r="C3537" t="s">
        <v>12017</v>
      </c>
      <c r="D3537" t="s">
        <v>12944</v>
      </c>
      <c r="E3537" t="s">
        <v>12946</v>
      </c>
      <c r="M3537" t="str">
        <f t="shared" si="55"/>
        <v>B.XVI</v>
      </c>
    </row>
    <row r="3538" spans="2:13" x14ac:dyDescent="0.2">
      <c r="B3538" t="s">
        <v>2156</v>
      </c>
      <c r="C3538" t="s">
        <v>12017</v>
      </c>
      <c r="D3538" t="s">
        <v>12947</v>
      </c>
      <c r="E3538" t="s">
        <v>12948</v>
      </c>
      <c r="M3538" t="str">
        <f t="shared" si="55"/>
        <v>B.XVI</v>
      </c>
    </row>
    <row r="3539" spans="2:13" x14ac:dyDescent="0.2">
      <c r="B3539" t="s">
        <v>3118</v>
      </c>
      <c r="C3539" t="s">
        <v>12017</v>
      </c>
      <c r="D3539">
        <v>109</v>
      </c>
      <c r="E3539" t="s">
        <v>9777</v>
      </c>
      <c r="M3539" t="str">
        <f t="shared" si="55"/>
        <v>B.XVI</v>
      </c>
    </row>
    <row r="3540" spans="2:13" x14ac:dyDescent="0.2">
      <c r="B3540" t="s">
        <v>5211</v>
      </c>
      <c r="C3540" t="s">
        <v>12017</v>
      </c>
      <c r="D3540">
        <v>109</v>
      </c>
      <c r="E3540" t="s">
        <v>12949</v>
      </c>
      <c r="M3540" t="str">
        <f t="shared" si="55"/>
        <v>B.XVI</v>
      </c>
    </row>
    <row r="3541" spans="2:13" x14ac:dyDescent="0.2">
      <c r="B3541" t="s">
        <v>5450</v>
      </c>
      <c r="C3541" t="s">
        <v>12017</v>
      </c>
      <c r="D3541" t="s">
        <v>14726</v>
      </c>
      <c r="E3541" t="s">
        <v>12950</v>
      </c>
      <c r="M3541" t="str">
        <f t="shared" si="55"/>
        <v>B.XVI</v>
      </c>
    </row>
    <row r="3542" spans="2:13" x14ac:dyDescent="0.2">
      <c r="B3542" t="s">
        <v>8000</v>
      </c>
      <c r="C3542" t="s">
        <v>12017</v>
      </c>
      <c r="D3542">
        <v>571</v>
      </c>
      <c r="E3542" t="s">
        <v>12951</v>
      </c>
      <c r="M3542" t="str">
        <f t="shared" si="55"/>
        <v>B.XVI</v>
      </c>
    </row>
    <row r="3543" spans="2:13" x14ac:dyDescent="0.2">
      <c r="B3543" t="s">
        <v>4820</v>
      </c>
      <c r="C3543" t="s">
        <v>12017</v>
      </c>
      <c r="D3543" t="s">
        <v>12952</v>
      </c>
      <c r="E3543" t="s">
        <v>12953</v>
      </c>
      <c r="M3543" t="str">
        <f t="shared" si="55"/>
        <v>B.XVI</v>
      </c>
    </row>
    <row r="3544" spans="2:13" x14ac:dyDescent="0.2">
      <c r="B3544" t="s">
        <v>4815</v>
      </c>
      <c r="C3544" t="s">
        <v>12017</v>
      </c>
      <c r="D3544" t="s">
        <v>12954</v>
      </c>
      <c r="E3544" t="s">
        <v>12955</v>
      </c>
      <c r="M3544" t="str">
        <f t="shared" si="55"/>
        <v>B.XVI</v>
      </c>
    </row>
    <row r="3545" spans="2:13" x14ac:dyDescent="0.2">
      <c r="B3545" t="s">
        <v>5496</v>
      </c>
      <c r="C3545" t="s">
        <v>12017</v>
      </c>
      <c r="D3545" t="s">
        <v>9793</v>
      </c>
      <c r="E3545" t="s">
        <v>12956</v>
      </c>
      <c r="M3545" t="str">
        <f t="shared" si="55"/>
        <v>B.XVI</v>
      </c>
    </row>
    <row r="3546" spans="2:13" x14ac:dyDescent="0.2">
      <c r="B3546" t="s">
        <v>4571</v>
      </c>
      <c r="C3546" t="s">
        <v>12017</v>
      </c>
      <c r="D3546" t="s">
        <v>12942</v>
      </c>
      <c r="E3546" t="s">
        <v>12957</v>
      </c>
      <c r="M3546" t="str">
        <f t="shared" si="55"/>
        <v>B.XVI</v>
      </c>
    </row>
    <row r="3547" spans="2:13" x14ac:dyDescent="0.2">
      <c r="B3547" t="s">
        <v>8705</v>
      </c>
      <c r="C3547" t="s">
        <v>12017</v>
      </c>
      <c r="D3547" t="s">
        <v>12958</v>
      </c>
      <c r="E3547" t="s">
        <v>12959</v>
      </c>
      <c r="M3547" t="str">
        <f t="shared" si="55"/>
        <v>B.XVI</v>
      </c>
    </row>
    <row r="3548" spans="2:13" x14ac:dyDescent="0.2">
      <c r="B3548" t="s">
        <v>1485</v>
      </c>
      <c r="C3548" t="s">
        <v>12017</v>
      </c>
      <c r="D3548" t="s">
        <v>12960</v>
      </c>
      <c r="E3548" t="s">
        <v>12961</v>
      </c>
      <c r="M3548" t="str">
        <f t="shared" si="55"/>
        <v>B.XVI</v>
      </c>
    </row>
    <row r="3549" spans="2:13" x14ac:dyDescent="0.2">
      <c r="B3549" t="s">
        <v>5498</v>
      </c>
      <c r="C3549" t="s">
        <v>12017</v>
      </c>
      <c r="D3549" t="s">
        <v>12962</v>
      </c>
      <c r="E3549" t="s">
        <v>12963</v>
      </c>
      <c r="M3549" t="str">
        <f t="shared" si="55"/>
        <v>B.XVI</v>
      </c>
    </row>
    <row r="3550" spans="2:13" x14ac:dyDescent="0.2">
      <c r="B3550" t="s">
        <v>3092</v>
      </c>
      <c r="C3550" t="s">
        <v>12017</v>
      </c>
      <c r="D3550" t="s">
        <v>12964</v>
      </c>
      <c r="E3550" t="s">
        <v>12965</v>
      </c>
      <c r="M3550" t="str">
        <f t="shared" si="55"/>
        <v>B.XVI</v>
      </c>
    </row>
    <row r="3551" spans="2:13" x14ac:dyDescent="0.2">
      <c r="B3551" t="s">
        <v>1527</v>
      </c>
      <c r="C3551" t="s">
        <v>12017</v>
      </c>
      <c r="D3551" t="s">
        <v>12966</v>
      </c>
      <c r="E3551" t="s">
        <v>12967</v>
      </c>
      <c r="M3551" t="str">
        <f t="shared" si="55"/>
        <v>B.XVI</v>
      </c>
    </row>
    <row r="3552" spans="2:13" x14ac:dyDescent="0.2">
      <c r="B3552" t="s">
        <v>4756</v>
      </c>
      <c r="C3552" t="s">
        <v>12017</v>
      </c>
      <c r="D3552" t="s">
        <v>12968</v>
      </c>
      <c r="E3552" t="s">
        <v>12969</v>
      </c>
      <c r="M3552" t="str">
        <f t="shared" si="55"/>
        <v>B.XVI</v>
      </c>
    </row>
    <row r="3553" spans="2:13" x14ac:dyDescent="0.2">
      <c r="B3553" t="s">
        <v>4603</v>
      </c>
      <c r="C3553" t="s">
        <v>12017</v>
      </c>
      <c r="D3553" t="s">
        <v>12944</v>
      </c>
      <c r="E3553" t="s">
        <v>12970</v>
      </c>
      <c r="M3553" t="str">
        <f t="shared" si="55"/>
        <v>B.XVI</v>
      </c>
    </row>
    <row r="3554" spans="2:13" x14ac:dyDescent="0.2">
      <c r="B3554" t="s">
        <v>5978</v>
      </c>
      <c r="C3554" t="s">
        <v>12017</v>
      </c>
      <c r="D3554" t="s">
        <v>14720</v>
      </c>
      <c r="E3554" t="s">
        <v>12971</v>
      </c>
      <c r="M3554" t="str">
        <f t="shared" si="55"/>
        <v>B.XVI</v>
      </c>
    </row>
    <row r="3555" spans="2:13" x14ac:dyDescent="0.2">
      <c r="B3555" t="s">
        <v>4768</v>
      </c>
      <c r="C3555" t="s">
        <v>12017</v>
      </c>
      <c r="D3555" t="s">
        <v>9793</v>
      </c>
      <c r="E3555" t="s">
        <v>12972</v>
      </c>
      <c r="M3555" t="str">
        <f t="shared" si="55"/>
        <v>B.XVI</v>
      </c>
    </row>
    <row r="3556" spans="2:13" x14ac:dyDescent="0.2">
      <c r="B3556" t="s">
        <v>4527</v>
      </c>
      <c r="C3556" t="s">
        <v>12017</v>
      </c>
      <c r="D3556" t="s">
        <v>14720</v>
      </c>
      <c r="E3556" t="s">
        <v>12973</v>
      </c>
      <c r="M3556" t="str">
        <f t="shared" si="55"/>
        <v>B.XVI</v>
      </c>
    </row>
    <row r="3557" spans="2:13" x14ac:dyDescent="0.2">
      <c r="B3557" t="s">
        <v>4757</v>
      </c>
      <c r="C3557" t="s">
        <v>12017</v>
      </c>
      <c r="D3557" t="s">
        <v>9793</v>
      </c>
      <c r="E3557" t="s">
        <v>12974</v>
      </c>
      <c r="M3557" t="str">
        <f t="shared" si="55"/>
        <v>B.XVI</v>
      </c>
    </row>
    <row r="3558" spans="2:13" x14ac:dyDescent="0.2">
      <c r="B3558" t="s">
        <v>4898</v>
      </c>
      <c r="C3558" t="s">
        <v>12017</v>
      </c>
      <c r="D3558" t="s">
        <v>14702</v>
      </c>
      <c r="E3558" t="s">
        <v>12975</v>
      </c>
      <c r="M3558" t="str">
        <f t="shared" si="55"/>
        <v>B.XVI</v>
      </c>
    </row>
    <row r="3559" spans="2:13" x14ac:dyDescent="0.2">
      <c r="B3559" t="s">
        <v>6660</v>
      </c>
      <c r="C3559" t="s">
        <v>12017</v>
      </c>
      <c r="D3559" t="s">
        <v>12976</v>
      </c>
      <c r="E3559" t="s">
        <v>12977</v>
      </c>
      <c r="M3559" t="str">
        <f t="shared" si="55"/>
        <v>B.XVI</v>
      </c>
    </row>
    <row r="3560" spans="2:13" x14ac:dyDescent="0.2">
      <c r="B3560" t="s">
        <v>4950</v>
      </c>
      <c r="C3560" t="s">
        <v>12017</v>
      </c>
      <c r="D3560" t="s">
        <v>12942</v>
      </c>
      <c r="E3560" t="s">
        <v>12978</v>
      </c>
      <c r="M3560" t="str">
        <f t="shared" si="55"/>
        <v>B.XVI</v>
      </c>
    </row>
    <row r="3561" spans="2:13" x14ac:dyDescent="0.2">
      <c r="B3561" t="s">
        <v>4229</v>
      </c>
      <c r="C3561" t="s">
        <v>12017</v>
      </c>
      <c r="D3561" t="s">
        <v>12979</v>
      </c>
      <c r="E3561" t="s">
        <v>12980</v>
      </c>
      <c r="M3561" t="str">
        <f t="shared" si="55"/>
        <v>B.XVI</v>
      </c>
    </row>
    <row r="3562" spans="2:13" x14ac:dyDescent="0.2">
      <c r="B3562" t="s">
        <v>6162</v>
      </c>
      <c r="C3562" t="s">
        <v>12017</v>
      </c>
      <c r="D3562" t="s">
        <v>12981</v>
      </c>
      <c r="E3562" t="s">
        <v>12982</v>
      </c>
      <c r="M3562" t="str">
        <f t="shared" si="55"/>
        <v>B.XVI</v>
      </c>
    </row>
    <row r="3563" spans="2:13" x14ac:dyDescent="0.2">
      <c r="B3563" t="s">
        <v>4569</v>
      </c>
      <c r="C3563" t="s">
        <v>12017</v>
      </c>
      <c r="D3563" t="s">
        <v>9765</v>
      </c>
      <c r="E3563" t="s">
        <v>12983</v>
      </c>
      <c r="M3563" t="str">
        <f t="shared" si="55"/>
        <v>B.XVI</v>
      </c>
    </row>
    <row r="3564" spans="2:13" x14ac:dyDescent="0.2">
      <c r="B3564" t="s">
        <v>4568</v>
      </c>
      <c r="C3564" t="s">
        <v>12017</v>
      </c>
      <c r="D3564" t="s">
        <v>12984</v>
      </c>
      <c r="E3564" t="s">
        <v>12983</v>
      </c>
      <c r="M3564" t="str">
        <f t="shared" si="55"/>
        <v>B.XVI</v>
      </c>
    </row>
    <row r="3565" spans="2:13" x14ac:dyDescent="0.2">
      <c r="B3565" t="s">
        <v>1557</v>
      </c>
      <c r="C3565" t="s">
        <v>12017</v>
      </c>
      <c r="D3565" t="s">
        <v>12985</v>
      </c>
      <c r="E3565" t="s">
        <v>12986</v>
      </c>
      <c r="M3565" t="str">
        <f t="shared" si="55"/>
        <v>B.XVI</v>
      </c>
    </row>
    <row r="3566" spans="2:13" x14ac:dyDescent="0.2">
      <c r="B3566" t="s">
        <v>6871</v>
      </c>
      <c r="C3566" t="s">
        <v>12017</v>
      </c>
      <c r="D3566" t="s">
        <v>12987</v>
      </c>
      <c r="E3566" t="s">
        <v>12988</v>
      </c>
      <c r="M3566" t="str">
        <f t="shared" si="55"/>
        <v>B.XVI</v>
      </c>
    </row>
    <row r="3567" spans="2:13" x14ac:dyDescent="0.2">
      <c r="B3567" t="s">
        <v>5501</v>
      </c>
      <c r="C3567" t="s">
        <v>12017</v>
      </c>
      <c r="D3567">
        <v>692</v>
      </c>
      <c r="E3567" t="s">
        <v>11318</v>
      </c>
      <c r="M3567" t="str">
        <f t="shared" si="55"/>
        <v>B.XVI</v>
      </c>
    </row>
    <row r="3568" spans="2:13" x14ac:dyDescent="0.2">
      <c r="B3568" t="s">
        <v>5588</v>
      </c>
      <c r="C3568" t="s">
        <v>12017</v>
      </c>
      <c r="D3568" t="s">
        <v>11319</v>
      </c>
      <c r="E3568" t="s">
        <v>11320</v>
      </c>
      <c r="M3568" t="str">
        <f t="shared" si="55"/>
        <v>B.XVI</v>
      </c>
    </row>
    <row r="3569" spans="2:13" x14ac:dyDescent="0.2">
      <c r="B3569" t="s">
        <v>1157</v>
      </c>
      <c r="C3569" t="s">
        <v>12017</v>
      </c>
      <c r="D3569" t="s">
        <v>11319</v>
      </c>
      <c r="E3569" t="s">
        <v>11321</v>
      </c>
      <c r="M3569" t="str">
        <f t="shared" si="55"/>
        <v>B.XVI</v>
      </c>
    </row>
    <row r="3570" spans="2:13" x14ac:dyDescent="0.2">
      <c r="B3570" t="s">
        <v>4913</v>
      </c>
      <c r="C3570" t="s">
        <v>12017</v>
      </c>
      <c r="D3570" t="s">
        <v>11322</v>
      </c>
      <c r="E3570" t="s">
        <v>11323</v>
      </c>
      <c r="M3570" t="str">
        <f t="shared" si="55"/>
        <v>B.XVI</v>
      </c>
    </row>
    <row r="3571" spans="2:13" x14ac:dyDescent="0.2">
      <c r="B3571" t="s">
        <v>3099</v>
      </c>
      <c r="C3571" t="s">
        <v>12017</v>
      </c>
      <c r="D3571" t="s">
        <v>11324</v>
      </c>
      <c r="E3571" t="s">
        <v>9777</v>
      </c>
      <c r="M3571" t="str">
        <f t="shared" si="55"/>
        <v>B.XVI</v>
      </c>
    </row>
    <row r="3572" spans="2:13" x14ac:dyDescent="0.2">
      <c r="B3572" t="s">
        <v>5580</v>
      </c>
      <c r="C3572" t="s">
        <v>12017</v>
      </c>
      <c r="D3572" t="s">
        <v>11322</v>
      </c>
      <c r="E3572" t="s">
        <v>11325</v>
      </c>
      <c r="M3572" t="str">
        <f t="shared" si="55"/>
        <v>B.XVI</v>
      </c>
    </row>
    <row r="3573" spans="2:13" x14ac:dyDescent="0.2">
      <c r="B3573" t="s">
        <v>4066</v>
      </c>
      <c r="C3573" t="s">
        <v>12017</v>
      </c>
      <c r="D3573" t="s">
        <v>11326</v>
      </c>
      <c r="E3573" t="s">
        <v>11327</v>
      </c>
      <c r="M3573" t="str">
        <f t="shared" si="55"/>
        <v>B.XVI</v>
      </c>
    </row>
    <row r="3574" spans="2:13" x14ac:dyDescent="0.2">
      <c r="B3574" t="s">
        <v>1567</v>
      </c>
      <c r="C3574" t="s">
        <v>12017</v>
      </c>
      <c r="D3574" t="s">
        <v>14726</v>
      </c>
      <c r="E3574" t="s">
        <v>11328</v>
      </c>
      <c r="M3574" t="str">
        <f t="shared" si="55"/>
        <v>B.XVI</v>
      </c>
    </row>
    <row r="3575" spans="2:13" x14ac:dyDescent="0.2">
      <c r="B3575" t="s">
        <v>1430</v>
      </c>
      <c r="C3575" t="s">
        <v>12017</v>
      </c>
      <c r="D3575" t="s">
        <v>11319</v>
      </c>
      <c r="E3575" t="s">
        <v>11329</v>
      </c>
      <c r="M3575" t="str">
        <f t="shared" si="55"/>
        <v>B.XVI</v>
      </c>
    </row>
    <row r="3576" spans="2:13" x14ac:dyDescent="0.2">
      <c r="B3576" t="s">
        <v>8523</v>
      </c>
      <c r="C3576" t="s">
        <v>12017</v>
      </c>
      <c r="D3576" t="s">
        <v>11330</v>
      </c>
      <c r="E3576" t="s">
        <v>11331</v>
      </c>
      <c r="M3576" t="str">
        <f t="shared" si="55"/>
        <v>B.XVI</v>
      </c>
    </row>
    <row r="3577" spans="2:13" x14ac:dyDescent="0.2">
      <c r="B3577" t="s">
        <v>6407</v>
      </c>
      <c r="C3577" t="s">
        <v>12017</v>
      </c>
      <c r="D3577" t="s">
        <v>14720</v>
      </c>
      <c r="E3577" t="s">
        <v>11332</v>
      </c>
      <c r="M3577" t="str">
        <f t="shared" si="55"/>
        <v>B.XVI</v>
      </c>
    </row>
    <row r="3578" spans="2:13" x14ac:dyDescent="0.2">
      <c r="B3578" t="s">
        <v>2570</v>
      </c>
      <c r="C3578" t="s">
        <v>12017</v>
      </c>
      <c r="D3578" t="s">
        <v>11333</v>
      </c>
      <c r="E3578" t="s">
        <v>11334</v>
      </c>
      <c r="M3578" t="str">
        <f t="shared" si="55"/>
        <v>B.XVI</v>
      </c>
    </row>
    <row r="3579" spans="2:13" x14ac:dyDescent="0.2">
      <c r="B3579" t="s">
        <v>1711</v>
      </c>
      <c r="C3579" t="s">
        <v>12017</v>
      </c>
      <c r="D3579" t="s">
        <v>9457</v>
      </c>
      <c r="E3579" t="s">
        <v>11335</v>
      </c>
      <c r="M3579" t="str">
        <f t="shared" si="55"/>
        <v>B.XVI</v>
      </c>
    </row>
    <row r="3580" spans="2:13" x14ac:dyDescent="0.2">
      <c r="B3580" t="s">
        <v>2575</v>
      </c>
      <c r="C3580" t="s">
        <v>12017</v>
      </c>
      <c r="D3580" t="s">
        <v>10924</v>
      </c>
      <c r="E3580" t="s">
        <v>13297</v>
      </c>
      <c r="M3580" t="str">
        <f t="shared" si="55"/>
        <v>B.XVI</v>
      </c>
    </row>
    <row r="3581" spans="2:13" x14ac:dyDescent="0.2">
      <c r="B3581" t="s">
        <v>1948</v>
      </c>
      <c r="C3581" t="s">
        <v>12017</v>
      </c>
      <c r="D3581" t="s">
        <v>11336</v>
      </c>
      <c r="E3581" t="s">
        <v>11337</v>
      </c>
      <c r="M3581" t="str">
        <f t="shared" si="55"/>
        <v>B.XVI</v>
      </c>
    </row>
    <row r="3582" spans="2:13" x14ac:dyDescent="0.2">
      <c r="B3582" t="s">
        <v>7553</v>
      </c>
      <c r="C3582" t="s">
        <v>12017</v>
      </c>
      <c r="D3582" t="s">
        <v>11338</v>
      </c>
      <c r="E3582" t="s">
        <v>11339</v>
      </c>
      <c r="M3582" t="str">
        <f t="shared" si="55"/>
        <v>B.XVI</v>
      </c>
    </row>
    <row r="3583" spans="2:13" x14ac:dyDescent="0.2">
      <c r="B3583" t="s">
        <v>4969</v>
      </c>
      <c r="C3583" t="s">
        <v>12017</v>
      </c>
      <c r="D3583" t="s">
        <v>9628</v>
      </c>
      <c r="E3583" t="s">
        <v>11340</v>
      </c>
      <c r="M3583" t="str">
        <f t="shared" si="55"/>
        <v>B.XVI</v>
      </c>
    </row>
    <row r="3584" spans="2:13" x14ac:dyDescent="0.2">
      <c r="B3584" t="s">
        <v>6423</v>
      </c>
      <c r="C3584" t="s">
        <v>12017</v>
      </c>
      <c r="D3584" t="s">
        <v>14726</v>
      </c>
      <c r="E3584" t="s">
        <v>11341</v>
      </c>
      <c r="M3584" t="str">
        <f t="shared" si="55"/>
        <v>B.XVI</v>
      </c>
    </row>
    <row r="3585" spans="2:13" x14ac:dyDescent="0.2">
      <c r="B3585" t="s">
        <v>1154</v>
      </c>
      <c r="C3585" t="s">
        <v>12017</v>
      </c>
      <c r="D3585">
        <v>692</v>
      </c>
      <c r="E3585" t="s">
        <v>11342</v>
      </c>
      <c r="M3585" t="str">
        <f t="shared" si="55"/>
        <v>B.XVI</v>
      </c>
    </row>
    <row r="3586" spans="2:13" x14ac:dyDescent="0.2">
      <c r="B3586" t="s">
        <v>995</v>
      </c>
      <c r="C3586" t="s">
        <v>12017</v>
      </c>
      <c r="D3586" t="s">
        <v>14702</v>
      </c>
      <c r="E3586" t="s">
        <v>11343</v>
      </c>
      <c r="M3586" t="str">
        <f t="shared" ref="M3586:M3649" si="56">VLOOKUP(B3586,Andy,2,FALSE)</f>
        <v>B.XVI</v>
      </c>
    </row>
    <row r="3587" spans="2:13" x14ac:dyDescent="0.2">
      <c r="B3587" t="s">
        <v>5605</v>
      </c>
      <c r="C3587" t="s">
        <v>12017</v>
      </c>
      <c r="D3587">
        <v>692</v>
      </c>
      <c r="E3587" t="s">
        <v>11344</v>
      </c>
      <c r="M3587" t="str">
        <f t="shared" si="56"/>
        <v>B.XVI</v>
      </c>
    </row>
    <row r="3588" spans="2:13" x14ac:dyDescent="0.2">
      <c r="B3588" t="s">
        <v>5570</v>
      </c>
      <c r="C3588" t="s">
        <v>12017</v>
      </c>
      <c r="D3588" t="s">
        <v>11345</v>
      </c>
      <c r="E3588" t="s">
        <v>11346</v>
      </c>
      <c r="M3588" t="str">
        <f t="shared" si="56"/>
        <v>B.XVI</v>
      </c>
    </row>
    <row r="3589" spans="2:13" x14ac:dyDescent="0.2">
      <c r="B3589" t="s">
        <v>4956</v>
      </c>
      <c r="C3589" t="s">
        <v>12017</v>
      </c>
      <c r="D3589" t="s">
        <v>11345</v>
      </c>
      <c r="E3589" t="s">
        <v>11347</v>
      </c>
      <c r="M3589" t="str">
        <f t="shared" si="56"/>
        <v>B.XVI</v>
      </c>
    </row>
    <row r="3590" spans="2:13" x14ac:dyDescent="0.2">
      <c r="B3590" t="s">
        <v>5793</v>
      </c>
      <c r="C3590" t="s">
        <v>12017</v>
      </c>
      <c r="D3590" t="s">
        <v>11348</v>
      </c>
      <c r="E3590" t="s">
        <v>11349</v>
      </c>
      <c r="M3590" t="str">
        <f t="shared" si="56"/>
        <v>B.XVI</v>
      </c>
    </row>
    <row r="3591" spans="2:13" x14ac:dyDescent="0.2">
      <c r="B3591" t="s">
        <v>2980</v>
      </c>
      <c r="C3591" t="s">
        <v>12017</v>
      </c>
      <c r="D3591" t="s">
        <v>11348</v>
      </c>
      <c r="E3591" t="s">
        <v>11350</v>
      </c>
      <c r="M3591" t="str">
        <f t="shared" si="56"/>
        <v>B.XVI</v>
      </c>
    </row>
    <row r="3592" spans="2:13" x14ac:dyDescent="0.2">
      <c r="B3592" t="s">
        <v>4078</v>
      </c>
      <c r="C3592" t="s">
        <v>12017</v>
      </c>
      <c r="D3592" t="s">
        <v>11351</v>
      </c>
      <c r="E3592" t="s">
        <v>12562</v>
      </c>
      <c r="M3592" t="str">
        <f t="shared" si="56"/>
        <v>B.XVI</v>
      </c>
    </row>
    <row r="3593" spans="2:13" x14ac:dyDescent="0.2">
      <c r="B3593" t="s">
        <v>5672</v>
      </c>
      <c r="C3593" t="s">
        <v>12017</v>
      </c>
      <c r="D3593" t="s">
        <v>11352</v>
      </c>
      <c r="E3593" t="s">
        <v>11353</v>
      </c>
      <c r="M3593" t="str">
        <f t="shared" si="56"/>
        <v>B.XVI</v>
      </c>
    </row>
    <row r="3594" spans="2:13" x14ac:dyDescent="0.2">
      <c r="B3594" t="s">
        <v>5616</v>
      </c>
      <c r="C3594" t="s">
        <v>12017</v>
      </c>
      <c r="D3594" t="s">
        <v>11354</v>
      </c>
      <c r="E3594" t="s">
        <v>11355</v>
      </c>
      <c r="M3594" t="str">
        <f t="shared" si="56"/>
        <v>B.XVI</v>
      </c>
    </row>
    <row r="3595" spans="2:13" x14ac:dyDescent="0.2">
      <c r="B3595" t="s">
        <v>1159</v>
      </c>
      <c r="C3595" t="s">
        <v>12017</v>
      </c>
      <c r="D3595">
        <v>128</v>
      </c>
      <c r="E3595" t="s">
        <v>11356</v>
      </c>
      <c r="M3595" t="str">
        <f t="shared" si="56"/>
        <v>B.XVI</v>
      </c>
    </row>
    <row r="3596" spans="2:13" x14ac:dyDescent="0.2">
      <c r="B3596" t="s">
        <v>4082</v>
      </c>
      <c r="C3596" t="s">
        <v>12017</v>
      </c>
      <c r="D3596" t="s">
        <v>11357</v>
      </c>
      <c r="E3596" t="s">
        <v>12562</v>
      </c>
      <c r="M3596" t="str">
        <f t="shared" si="56"/>
        <v>B.XVI</v>
      </c>
    </row>
    <row r="3597" spans="2:13" x14ac:dyDescent="0.2">
      <c r="B3597" t="s">
        <v>6749</v>
      </c>
      <c r="C3597" t="s">
        <v>12017</v>
      </c>
      <c r="D3597" t="s">
        <v>11358</v>
      </c>
      <c r="E3597" t="s">
        <v>11359</v>
      </c>
      <c r="M3597" t="str">
        <f t="shared" si="56"/>
        <v>B.XVI</v>
      </c>
    </row>
    <row r="3598" spans="2:13" x14ac:dyDescent="0.2">
      <c r="B3598" t="s">
        <v>7371</v>
      </c>
      <c r="C3598" t="s">
        <v>12017</v>
      </c>
      <c r="D3598" t="s">
        <v>11360</v>
      </c>
      <c r="E3598" t="s">
        <v>11361</v>
      </c>
      <c r="M3598" t="str">
        <f t="shared" si="56"/>
        <v>B.XVI</v>
      </c>
    </row>
    <row r="3599" spans="2:13" x14ac:dyDescent="0.2">
      <c r="B3599" t="s">
        <v>5505</v>
      </c>
      <c r="C3599" t="s">
        <v>12017</v>
      </c>
      <c r="D3599">
        <v>128</v>
      </c>
      <c r="E3599" t="s">
        <v>11362</v>
      </c>
      <c r="M3599" t="str">
        <f t="shared" si="56"/>
        <v>B.XVI</v>
      </c>
    </row>
    <row r="3600" spans="2:13" x14ac:dyDescent="0.2">
      <c r="B3600" t="s">
        <v>1111</v>
      </c>
      <c r="C3600" t="s">
        <v>12017</v>
      </c>
      <c r="D3600">
        <v>128</v>
      </c>
      <c r="E3600" t="s">
        <v>11363</v>
      </c>
      <c r="M3600" t="str">
        <f t="shared" si="56"/>
        <v>B.XVI</v>
      </c>
    </row>
    <row r="3601" spans="2:13" x14ac:dyDescent="0.2">
      <c r="B3601" t="s">
        <v>1051</v>
      </c>
      <c r="C3601" t="s">
        <v>12017</v>
      </c>
      <c r="D3601" t="s">
        <v>11364</v>
      </c>
      <c r="E3601" t="s">
        <v>11365</v>
      </c>
      <c r="M3601" t="str">
        <f t="shared" si="56"/>
        <v>B.XVI</v>
      </c>
    </row>
    <row r="3602" spans="2:13" x14ac:dyDescent="0.2">
      <c r="B3602" t="s">
        <v>1008</v>
      </c>
      <c r="C3602" t="s">
        <v>12017</v>
      </c>
      <c r="D3602" t="s">
        <v>11364</v>
      </c>
      <c r="E3602" t="s">
        <v>11366</v>
      </c>
      <c r="M3602" t="str">
        <f t="shared" si="56"/>
        <v>B.XVI</v>
      </c>
    </row>
    <row r="3603" spans="2:13" x14ac:dyDescent="0.2">
      <c r="B3603" t="s">
        <v>1150</v>
      </c>
      <c r="C3603" t="s">
        <v>12017</v>
      </c>
      <c r="D3603">
        <v>128</v>
      </c>
      <c r="E3603" t="s">
        <v>11367</v>
      </c>
      <c r="M3603" t="str">
        <f t="shared" si="56"/>
        <v>B.XVI</v>
      </c>
    </row>
    <row r="3604" spans="2:13" x14ac:dyDescent="0.2">
      <c r="B3604" t="s">
        <v>5597</v>
      </c>
      <c r="C3604" t="s">
        <v>12017</v>
      </c>
      <c r="D3604" t="s">
        <v>11368</v>
      </c>
      <c r="E3604" t="s">
        <v>11369</v>
      </c>
      <c r="M3604" t="str">
        <f t="shared" si="56"/>
        <v>B.XVI</v>
      </c>
    </row>
    <row r="3605" spans="2:13" x14ac:dyDescent="0.2">
      <c r="B3605" t="s">
        <v>1834</v>
      </c>
      <c r="C3605" t="s">
        <v>12017</v>
      </c>
      <c r="D3605" t="s">
        <v>11354</v>
      </c>
      <c r="E3605" t="s">
        <v>11370</v>
      </c>
      <c r="M3605" t="str">
        <f t="shared" si="56"/>
        <v>B.XVI</v>
      </c>
    </row>
    <row r="3606" spans="2:13" x14ac:dyDescent="0.2">
      <c r="B3606" t="s">
        <v>1083</v>
      </c>
      <c r="C3606" t="s">
        <v>12017</v>
      </c>
      <c r="D3606">
        <v>128</v>
      </c>
      <c r="E3606" t="s">
        <v>11371</v>
      </c>
      <c r="M3606" t="str">
        <f t="shared" si="56"/>
        <v>B.XVI</v>
      </c>
    </row>
    <row r="3607" spans="2:13" x14ac:dyDescent="0.2">
      <c r="B3607" t="s">
        <v>1960</v>
      </c>
      <c r="C3607" t="s">
        <v>12017</v>
      </c>
      <c r="D3607" t="s">
        <v>11368</v>
      </c>
      <c r="E3607" t="s">
        <v>11372</v>
      </c>
      <c r="M3607" t="str">
        <f t="shared" si="56"/>
        <v>B.XVI</v>
      </c>
    </row>
    <row r="3608" spans="2:13" x14ac:dyDescent="0.2">
      <c r="B3608" t="s">
        <v>1092</v>
      </c>
      <c r="C3608" t="s">
        <v>12017</v>
      </c>
      <c r="D3608" t="s">
        <v>11364</v>
      </c>
      <c r="E3608" t="s">
        <v>9963</v>
      </c>
      <c r="M3608" t="str">
        <f t="shared" si="56"/>
        <v>B.XVI</v>
      </c>
    </row>
    <row r="3609" spans="2:13" x14ac:dyDescent="0.2">
      <c r="B3609" t="s">
        <v>6878</v>
      </c>
      <c r="C3609" t="s">
        <v>12017</v>
      </c>
      <c r="D3609" t="s">
        <v>9964</v>
      </c>
      <c r="E3609" t="s">
        <v>12988</v>
      </c>
      <c r="M3609" t="str">
        <f t="shared" si="56"/>
        <v>B.XVI</v>
      </c>
    </row>
    <row r="3610" spans="2:13" x14ac:dyDescent="0.2">
      <c r="B3610" t="s">
        <v>4081</v>
      </c>
      <c r="C3610" t="s">
        <v>12017</v>
      </c>
      <c r="D3610" t="s">
        <v>9965</v>
      </c>
      <c r="E3610" t="s">
        <v>12562</v>
      </c>
      <c r="M3610" t="str">
        <f t="shared" si="56"/>
        <v>B.XVI</v>
      </c>
    </row>
    <row r="3611" spans="2:13" x14ac:dyDescent="0.2">
      <c r="B3611" t="s">
        <v>1425</v>
      </c>
      <c r="C3611" t="s">
        <v>12017</v>
      </c>
      <c r="D3611" t="s">
        <v>9788</v>
      </c>
      <c r="E3611" t="s">
        <v>9966</v>
      </c>
      <c r="M3611" t="str">
        <f t="shared" si="56"/>
        <v>B.XVI</v>
      </c>
    </row>
    <row r="3612" spans="2:13" x14ac:dyDescent="0.2">
      <c r="B3612" t="s">
        <v>5522</v>
      </c>
      <c r="C3612" t="s">
        <v>12017</v>
      </c>
      <c r="D3612" t="s">
        <v>9967</v>
      </c>
      <c r="E3612" t="s">
        <v>9968</v>
      </c>
      <c r="M3612" t="str">
        <f t="shared" si="56"/>
        <v>B.XVI</v>
      </c>
    </row>
    <row r="3613" spans="2:13" x14ac:dyDescent="0.2">
      <c r="B3613" t="s">
        <v>5186</v>
      </c>
      <c r="C3613" t="s">
        <v>12017</v>
      </c>
      <c r="D3613" t="s">
        <v>9969</v>
      </c>
      <c r="E3613" t="s">
        <v>10587</v>
      </c>
      <c r="M3613" t="str">
        <f t="shared" si="56"/>
        <v>B.XVI</v>
      </c>
    </row>
    <row r="3614" spans="2:13" x14ac:dyDescent="0.2">
      <c r="B3614" t="s">
        <v>2007</v>
      </c>
      <c r="C3614" t="s">
        <v>12017</v>
      </c>
      <c r="D3614" t="s">
        <v>9970</v>
      </c>
      <c r="E3614" t="s">
        <v>9971</v>
      </c>
      <c r="M3614" t="str">
        <f t="shared" si="56"/>
        <v>B.XVI</v>
      </c>
    </row>
    <row r="3615" spans="2:13" x14ac:dyDescent="0.2">
      <c r="B3615" t="s">
        <v>6731</v>
      </c>
      <c r="C3615" t="s">
        <v>12017</v>
      </c>
      <c r="D3615" t="s">
        <v>9972</v>
      </c>
      <c r="E3615" t="s">
        <v>9973</v>
      </c>
      <c r="M3615" t="str">
        <f t="shared" si="56"/>
        <v>B.XVI</v>
      </c>
    </row>
    <row r="3616" spans="2:13" x14ac:dyDescent="0.2">
      <c r="B3616" t="s">
        <v>5574</v>
      </c>
      <c r="C3616" t="s">
        <v>12017</v>
      </c>
      <c r="D3616" t="s">
        <v>14720</v>
      </c>
      <c r="E3616" t="s">
        <v>9974</v>
      </c>
      <c r="M3616" t="str">
        <f t="shared" si="56"/>
        <v>B.XVI</v>
      </c>
    </row>
    <row r="3617" spans="2:13" x14ac:dyDescent="0.2">
      <c r="B3617" t="s">
        <v>5432</v>
      </c>
      <c r="C3617" t="s">
        <v>12017</v>
      </c>
      <c r="D3617" t="s">
        <v>9975</v>
      </c>
      <c r="E3617" t="s">
        <v>9976</v>
      </c>
      <c r="M3617" t="str">
        <f t="shared" si="56"/>
        <v>B.XVI</v>
      </c>
    </row>
    <row r="3618" spans="2:13" x14ac:dyDescent="0.2">
      <c r="B3618" t="s">
        <v>5485</v>
      </c>
      <c r="C3618" t="s">
        <v>12017</v>
      </c>
      <c r="D3618" t="s">
        <v>11319</v>
      </c>
      <c r="E3618" t="s">
        <v>9977</v>
      </c>
      <c r="M3618" t="str">
        <f t="shared" si="56"/>
        <v>B.XVI</v>
      </c>
    </row>
    <row r="3619" spans="2:13" x14ac:dyDescent="0.2">
      <c r="B3619" t="s">
        <v>1828</v>
      </c>
      <c r="C3619" t="s">
        <v>12031</v>
      </c>
      <c r="D3619" t="s">
        <v>10387</v>
      </c>
      <c r="E3619" t="s">
        <v>9978</v>
      </c>
      <c r="M3619" t="str">
        <f t="shared" si="56"/>
        <v>PR.IX</v>
      </c>
    </row>
    <row r="3620" spans="2:13" x14ac:dyDescent="0.2">
      <c r="B3620" t="s">
        <v>1845</v>
      </c>
      <c r="C3620" t="s">
        <v>12031</v>
      </c>
      <c r="D3620">
        <v>684</v>
      </c>
      <c r="E3620" t="s">
        <v>9821</v>
      </c>
      <c r="M3620" t="str">
        <f t="shared" si="56"/>
        <v>PR.IX</v>
      </c>
    </row>
    <row r="3621" spans="2:13" x14ac:dyDescent="0.2">
      <c r="B3621" t="s">
        <v>2142</v>
      </c>
      <c r="C3621" t="s">
        <v>12031</v>
      </c>
      <c r="D3621" t="s">
        <v>9979</v>
      </c>
      <c r="E3621" t="s">
        <v>10106</v>
      </c>
      <c r="M3621" t="str">
        <f t="shared" si="56"/>
        <v>PR.IX</v>
      </c>
    </row>
    <row r="3622" spans="2:13" x14ac:dyDescent="0.2">
      <c r="B3622" t="s">
        <v>2226</v>
      </c>
      <c r="C3622" t="s">
        <v>12031</v>
      </c>
      <c r="D3622" t="s">
        <v>9980</v>
      </c>
      <c r="E3622" t="s">
        <v>10120</v>
      </c>
      <c r="M3622" t="str">
        <f t="shared" si="56"/>
        <v>PR.IX</v>
      </c>
    </row>
    <row r="3623" spans="2:13" x14ac:dyDescent="0.2">
      <c r="B3623" t="s">
        <v>4846</v>
      </c>
      <c r="C3623" t="s">
        <v>12031</v>
      </c>
      <c r="D3623">
        <v>544</v>
      </c>
      <c r="E3623" t="s">
        <v>9981</v>
      </c>
      <c r="M3623" t="str">
        <f t="shared" si="56"/>
        <v>PR.IX</v>
      </c>
    </row>
    <row r="3624" spans="2:13" x14ac:dyDescent="0.2">
      <c r="B3624" t="s">
        <v>3288</v>
      </c>
      <c r="C3624" t="s">
        <v>12031</v>
      </c>
      <c r="D3624">
        <v>544</v>
      </c>
      <c r="E3624" t="s">
        <v>9982</v>
      </c>
      <c r="M3624" t="str">
        <f t="shared" si="56"/>
        <v>PR.IX</v>
      </c>
    </row>
    <row r="3625" spans="2:13" x14ac:dyDescent="0.2">
      <c r="B3625" t="s">
        <v>4790</v>
      </c>
      <c r="C3625" t="s">
        <v>12031</v>
      </c>
      <c r="D3625">
        <v>544</v>
      </c>
      <c r="E3625" t="s">
        <v>9983</v>
      </c>
      <c r="M3625" t="str">
        <f t="shared" si="56"/>
        <v>PR.IX</v>
      </c>
    </row>
    <row r="3626" spans="2:13" x14ac:dyDescent="0.2">
      <c r="B3626" t="s">
        <v>2213</v>
      </c>
      <c r="C3626" t="s">
        <v>12031</v>
      </c>
      <c r="D3626" t="s">
        <v>9984</v>
      </c>
      <c r="E3626" t="s">
        <v>9641</v>
      </c>
      <c r="M3626" t="str">
        <f t="shared" si="56"/>
        <v>PR.IX</v>
      </c>
    </row>
    <row r="3627" spans="2:13" x14ac:dyDescent="0.2">
      <c r="B3627" t="s">
        <v>1213</v>
      </c>
      <c r="C3627" t="s">
        <v>12031</v>
      </c>
      <c r="D3627" t="s">
        <v>9985</v>
      </c>
      <c r="E3627" t="s">
        <v>9986</v>
      </c>
      <c r="M3627" t="str">
        <f t="shared" si="56"/>
        <v>PR.IX</v>
      </c>
    </row>
    <row r="3628" spans="2:13" x14ac:dyDescent="0.2">
      <c r="B3628" t="s">
        <v>3492</v>
      </c>
      <c r="C3628" t="s">
        <v>12031</v>
      </c>
      <c r="D3628">
        <v>540</v>
      </c>
      <c r="E3628" t="s">
        <v>9987</v>
      </c>
      <c r="M3628" t="str">
        <f t="shared" si="56"/>
        <v>PR.IX</v>
      </c>
    </row>
    <row r="3629" spans="2:13" x14ac:dyDescent="0.2">
      <c r="B3629" t="s">
        <v>1358</v>
      </c>
      <c r="C3629" t="s">
        <v>12032</v>
      </c>
      <c r="D3629">
        <v>105</v>
      </c>
      <c r="E3629" t="s">
        <v>9988</v>
      </c>
      <c r="M3629" t="str">
        <f t="shared" si="56"/>
        <v>B.IX</v>
      </c>
    </row>
    <row r="3630" spans="2:13" x14ac:dyDescent="0.2">
      <c r="B3630" t="s">
        <v>3233</v>
      </c>
      <c r="C3630" t="s">
        <v>12032</v>
      </c>
      <c r="D3630" t="s">
        <v>9700</v>
      </c>
      <c r="E3630" t="s">
        <v>9989</v>
      </c>
      <c r="M3630" t="str">
        <f t="shared" si="56"/>
        <v>B.IX</v>
      </c>
    </row>
    <row r="3631" spans="2:13" x14ac:dyDescent="0.2">
      <c r="B3631" t="s">
        <v>3472</v>
      </c>
      <c r="C3631" t="s">
        <v>12031</v>
      </c>
      <c r="D3631">
        <v>544</v>
      </c>
      <c r="E3631" t="s">
        <v>9990</v>
      </c>
      <c r="M3631" t="str">
        <f t="shared" si="56"/>
        <v>PR.IX</v>
      </c>
    </row>
    <row r="3632" spans="2:13" x14ac:dyDescent="0.2">
      <c r="B3632" t="s">
        <v>4662</v>
      </c>
      <c r="C3632" t="s">
        <v>12031</v>
      </c>
      <c r="D3632">
        <v>544</v>
      </c>
      <c r="E3632" t="s">
        <v>9991</v>
      </c>
      <c r="M3632" t="str">
        <f t="shared" si="56"/>
        <v>PR.IX</v>
      </c>
    </row>
    <row r="3633" spans="2:13" x14ac:dyDescent="0.2">
      <c r="B3633" t="s">
        <v>2603</v>
      </c>
      <c r="C3633" t="s">
        <v>12032</v>
      </c>
      <c r="D3633" t="s">
        <v>9992</v>
      </c>
      <c r="E3633" t="s">
        <v>9993</v>
      </c>
      <c r="M3633" t="str">
        <f t="shared" si="56"/>
        <v>B.IX</v>
      </c>
    </row>
    <row r="3634" spans="2:13" x14ac:dyDescent="0.2">
      <c r="B3634" t="s">
        <v>2221</v>
      </c>
      <c r="C3634" t="s">
        <v>12031</v>
      </c>
      <c r="D3634" t="s">
        <v>9984</v>
      </c>
      <c r="E3634" t="s">
        <v>10963</v>
      </c>
      <c r="M3634" t="str">
        <f t="shared" si="56"/>
        <v>PR.IX</v>
      </c>
    </row>
    <row r="3635" spans="2:13" x14ac:dyDescent="0.2">
      <c r="B3635" t="s">
        <v>7972</v>
      </c>
      <c r="C3635" t="s">
        <v>12031</v>
      </c>
      <c r="D3635">
        <v>140</v>
      </c>
      <c r="E3635" t="s">
        <v>9994</v>
      </c>
      <c r="M3635" t="str">
        <f t="shared" si="56"/>
        <v>PR.IX</v>
      </c>
    </row>
    <row r="3636" spans="2:13" x14ac:dyDescent="0.2">
      <c r="B3636" t="s">
        <v>3210</v>
      </c>
      <c r="C3636" t="s">
        <v>12031</v>
      </c>
      <c r="D3636">
        <v>544</v>
      </c>
      <c r="E3636" t="s">
        <v>9995</v>
      </c>
      <c r="M3636" t="str">
        <f t="shared" si="56"/>
        <v>PR.IX</v>
      </c>
    </row>
    <row r="3637" spans="2:13" x14ac:dyDescent="0.2">
      <c r="B3637" t="s">
        <v>4700</v>
      </c>
      <c r="C3637" t="s">
        <v>12031</v>
      </c>
      <c r="D3637">
        <v>544</v>
      </c>
      <c r="E3637" t="s">
        <v>9996</v>
      </c>
      <c r="M3637" t="str">
        <f t="shared" si="56"/>
        <v>PR.IX</v>
      </c>
    </row>
    <row r="3638" spans="2:13" x14ac:dyDescent="0.2">
      <c r="B3638" t="s">
        <v>4808</v>
      </c>
      <c r="C3638" t="s">
        <v>12031</v>
      </c>
      <c r="D3638">
        <v>544</v>
      </c>
      <c r="E3638" t="s">
        <v>9997</v>
      </c>
      <c r="M3638" t="str">
        <f t="shared" si="56"/>
        <v>PR.IX</v>
      </c>
    </row>
    <row r="3639" spans="2:13" x14ac:dyDescent="0.2">
      <c r="B3639" t="s">
        <v>3469</v>
      </c>
      <c r="C3639" t="s">
        <v>12031</v>
      </c>
      <c r="D3639">
        <v>544</v>
      </c>
      <c r="E3639" t="s">
        <v>9998</v>
      </c>
      <c r="M3639" t="str">
        <f t="shared" si="56"/>
        <v>PR.IX</v>
      </c>
    </row>
    <row r="3640" spans="2:13" x14ac:dyDescent="0.2">
      <c r="B3640" t="s">
        <v>3205</v>
      </c>
      <c r="C3640" t="s">
        <v>12031</v>
      </c>
      <c r="D3640">
        <v>140</v>
      </c>
      <c r="E3640" t="s">
        <v>9999</v>
      </c>
      <c r="M3640" t="str">
        <f t="shared" si="56"/>
        <v>PR.IX</v>
      </c>
    </row>
    <row r="3641" spans="2:13" x14ac:dyDescent="0.2">
      <c r="B3641" t="s">
        <v>4592</v>
      </c>
      <c r="C3641" t="s">
        <v>12031</v>
      </c>
      <c r="D3641">
        <v>140</v>
      </c>
      <c r="E3641" t="s">
        <v>10000</v>
      </c>
      <c r="M3641" t="str">
        <f t="shared" si="56"/>
        <v>PR.IX</v>
      </c>
    </row>
    <row r="3642" spans="2:13" x14ac:dyDescent="0.2">
      <c r="B3642" t="s">
        <v>2217</v>
      </c>
      <c r="C3642" t="s">
        <v>12031</v>
      </c>
      <c r="D3642">
        <v>140</v>
      </c>
      <c r="E3642" t="s">
        <v>9641</v>
      </c>
      <c r="M3642" t="str">
        <f t="shared" si="56"/>
        <v>PR.IX</v>
      </c>
    </row>
    <row r="3643" spans="2:13" x14ac:dyDescent="0.2">
      <c r="B3643" t="s">
        <v>5680</v>
      </c>
      <c r="C3643" t="s">
        <v>12031</v>
      </c>
      <c r="D3643">
        <v>140</v>
      </c>
      <c r="E3643" t="s">
        <v>13303</v>
      </c>
      <c r="M3643" t="str">
        <f t="shared" si="56"/>
        <v>PR.IX</v>
      </c>
    </row>
    <row r="3644" spans="2:13" x14ac:dyDescent="0.2">
      <c r="B3644" t="s">
        <v>6200</v>
      </c>
      <c r="C3644" t="s">
        <v>12031</v>
      </c>
      <c r="D3644" t="s">
        <v>10387</v>
      </c>
      <c r="E3644" t="s">
        <v>11178</v>
      </c>
      <c r="M3644" t="str">
        <f t="shared" si="56"/>
        <v>PR.IX</v>
      </c>
    </row>
    <row r="3645" spans="2:13" x14ac:dyDescent="0.2">
      <c r="B3645" t="s">
        <v>3377</v>
      </c>
      <c r="C3645" t="s">
        <v>12031</v>
      </c>
      <c r="D3645">
        <v>684</v>
      </c>
      <c r="E3645" t="s">
        <v>10001</v>
      </c>
      <c r="M3645" t="str">
        <f t="shared" si="56"/>
        <v>PR.IX</v>
      </c>
    </row>
    <row r="3646" spans="2:13" x14ac:dyDescent="0.2">
      <c r="B3646" t="s">
        <v>3432</v>
      </c>
      <c r="C3646" t="s">
        <v>12031</v>
      </c>
      <c r="D3646">
        <v>684</v>
      </c>
      <c r="E3646" t="s">
        <v>10002</v>
      </c>
      <c r="M3646" t="str">
        <f t="shared" si="56"/>
        <v>PR.IX</v>
      </c>
    </row>
    <row r="3647" spans="2:13" x14ac:dyDescent="0.2">
      <c r="B3647" t="s">
        <v>3321</v>
      </c>
      <c r="C3647" t="s">
        <v>12031</v>
      </c>
      <c r="D3647" t="s">
        <v>12863</v>
      </c>
      <c r="E3647" t="s">
        <v>10003</v>
      </c>
      <c r="M3647" t="str">
        <f t="shared" si="56"/>
        <v>PR.IX</v>
      </c>
    </row>
    <row r="3648" spans="2:13" x14ac:dyDescent="0.2">
      <c r="B3648" t="s">
        <v>7924</v>
      </c>
      <c r="C3648" t="s">
        <v>12031</v>
      </c>
      <c r="D3648" t="s">
        <v>12863</v>
      </c>
      <c r="E3648" t="s">
        <v>10004</v>
      </c>
      <c r="M3648" t="str">
        <f t="shared" si="56"/>
        <v>PR.IX</v>
      </c>
    </row>
    <row r="3649" spans="2:13" x14ac:dyDescent="0.2">
      <c r="B3649" t="s">
        <v>3368</v>
      </c>
      <c r="C3649" t="s">
        <v>12031</v>
      </c>
      <c r="D3649">
        <v>684</v>
      </c>
      <c r="E3649" t="s">
        <v>10005</v>
      </c>
      <c r="M3649" t="str">
        <f t="shared" si="56"/>
        <v>PR.IX</v>
      </c>
    </row>
    <row r="3650" spans="2:13" x14ac:dyDescent="0.2">
      <c r="B3650" t="s">
        <v>5704</v>
      </c>
      <c r="C3650" t="s">
        <v>12016</v>
      </c>
      <c r="D3650" t="s">
        <v>10006</v>
      </c>
      <c r="E3650" t="s">
        <v>10007</v>
      </c>
      <c r="M3650" t="str">
        <f t="shared" ref="M3650:M3713" si="57">VLOOKUP(B3650,Andy,2,FALSE)</f>
        <v>PR.XVI</v>
      </c>
    </row>
    <row r="3651" spans="2:13" x14ac:dyDescent="0.2">
      <c r="B3651" t="s">
        <v>3282</v>
      </c>
      <c r="C3651" t="s">
        <v>12016</v>
      </c>
      <c r="D3651">
        <v>140</v>
      </c>
      <c r="E3651" t="s">
        <v>10008</v>
      </c>
      <c r="M3651" t="str">
        <f t="shared" si="57"/>
        <v>PR.XVI</v>
      </c>
    </row>
    <row r="3652" spans="2:13" x14ac:dyDescent="0.2">
      <c r="B3652" t="s">
        <v>4563</v>
      </c>
      <c r="C3652" t="s">
        <v>12016</v>
      </c>
      <c r="D3652">
        <v>544</v>
      </c>
      <c r="E3652" t="s">
        <v>10009</v>
      </c>
      <c r="M3652" t="str">
        <f t="shared" si="57"/>
        <v>PR.XVI</v>
      </c>
    </row>
    <row r="3653" spans="2:13" x14ac:dyDescent="0.2">
      <c r="B3653" t="s">
        <v>4267</v>
      </c>
      <c r="C3653" t="s">
        <v>12016</v>
      </c>
      <c r="D3653" t="s">
        <v>10010</v>
      </c>
      <c r="E3653" t="s">
        <v>10011</v>
      </c>
      <c r="M3653" t="str">
        <f t="shared" si="57"/>
        <v>PR.XVI</v>
      </c>
    </row>
    <row r="3654" spans="2:13" x14ac:dyDescent="0.2">
      <c r="B3654" t="s">
        <v>4693</v>
      </c>
      <c r="C3654" t="s">
        <v>12016</v>
      </c>
      <c r="D3654">
        <v>140</v>
      </c>
      <c r="E3654" t="s">
        <v>10012</v>
      </c>
      <c r="M3654" t="str">
        <f t="shared" si="57"/>
        <v>PR.XVI</v>
      </c>
    </row>
    <row r="3655" spans="2:13" x14ac:dyDescent="0.2">
      <c r="B3655" t="s">
        <v>8579</v>
      </c>
      <c r="C3655" t="s">
        <v>12016</v>
      </c>
      <c r="D3655" t="s">
        <v>10013</v>
      </c>
      <c r="E3655" t="s">
        <v>10014</v>
      </c>
      <c r="M3655" t="str">
        <f t="shared" si="57"/>
        <v>PR.XVI</v>
      </c>
    </row>
    <row r="3656" spans="2:13" x14ac:dyDescent="0.2">
      <c r="B3656" t="s">
        <v>3104</v>
      </c>
      <c r="C3656" t="s">
        <v>12016</v>
      </c>
      <c r="D3656" t="s">
        <v>10015</v>
      </c>
      <c r="E3656" t="s">
        <v>9777</v>
      </c>
      <c r="M3656" t="str">
        <f t="shared" si="57"/>
        <v>PR.XVI</v>
      </c>
    </row>
    <row r="3657" spans="2:13" x14ac:dyDescent="0.2">
      <c r="B3657" t="s">
        <v>3375</v>
      </c>
      <c r="C3657" t="s">
        <v>12016</v>
      </c>
      <c r="D3657" t="s">
        <v>10016</v>
      </c>
      <c r="E3657" t="s">
        <v>10017</v>
      </c>
      <c r="M3657" t="str">
        <f t="shared" si="57"/>
        <v>PR.XVI</v>
      </c>
    </row>
    <row r="3658" spans="2:13" x14ac:dyDescent="0.2">
      <c r="B3658" t="s">
        <v>1346</v>
      </c>
      <c r="C3658" t="s">
        <v>12016</v>
      </c>
      <c r="D3658" t="s">
        <v>10018</v>
      </c>
      <c r="E3658" t="s">
        <v>10019</v>
      </c>
      <c r="M3658" t="str">
        <f t="shared" si="57"/>
        <v>PR.XVI</v>
      </c>
    </row>
    <row r="3659" spans="2:13" x14ac:dyDescent="0.2">
      <c r="B3659" t="s">
        <v>7980</v>
      </c>
      <c r="C3659" t="s">
        <v>12016</v>
      </c>
      <c r="D3659">
        <v>140</v>
      </c>
      <c r="E3659" t="s">
        <v>10020</v>
      </c>
      <c r="M3659" t="str">
        <f t="shared" si="57"/>
        <v>PR.XVI</v>
      </c>
    </row>
    <row r="3660" spans="2:13" x14ac:dyDescent="0.2">
      <c r="B3660" t="s">
        <v>4819</v>
      </c>
      <c r="C3660" t="s">
        <v>12016</v>
      </c>
      <c r="D3660">
        <v>140</v>
      </c>
      <c r="E3660" t="s">
        <v>10021</v>
      </c>
      <c r="M3660" t="str">
        <f t="shared" si="57"/>
        <v>PR.XVI</v>
      </c>
    </row>
    <row r="3661" spans="2:13" x14ac:dyDescent="0.2">
      <c r="B3661" t="s">
        <v>5409</v>
      </c>
      <c r="C3661" t="s">
        <v>12016</v>
      </c>
      <c r="D3661">
        <v>140</v>
      </c>
      <c r="E3661" t="s">
        <v>10022</v>
      </c>
      <c r="M3661" t="str">
        <f t="shared" si="57"/>
        <v>PR.XVI</v>
      </c>
    </row>
    <row r="3662" spans="2:13" x14ac:dyDescent="0.2">
      <c r="B3662" t="s">
        <v>6699</v>
      </c>
      <c r="C3662" t="s">
        <v>12016</v>
      </c>
      <c r="D3662">
        <v>140</v>
      </c>
      <c r="E3662" t="s">
        <v>10023</v>
      </c>
      <c r="M3662" t="str">
        <f t="shared" si="57"/>
        <v>PR.XVI</v>
      </c>
    </row>
    <row r="3663" spans="2:13" x14ac:dyDescent="0.2">
      <c r="B3663" t="s">
        <v>3129</v>
      </c>
      <c r="C3663" t="s">
        <v>12016</v>
      </c>
      <c r="D3663">
        <v>544</v>
      </c>
      <c r="E3663" t="s">
        <v>13745</v>
      </c>
      <c r="M3663" t="str">
        <f t="shared" si="57"/>
        <v>PR.XVI</v>
      </c>
    </row>
    <row r="3664" spans="2:13" x14ac:dyDescent="0.2">
      <c r="B3664" t="s">
        <v>5444</v>
      </c>
      <c r="C3664" t="s">
        <v>12016</v>
      </c>
      <c r="D3664" t="s">
        <v>10024</v>
      </c>
      <c r="E3664" t="s">
        <v>10025</v>
      </c>
      <c r="M3664" t="str">
        <f t="shared" si="57"/>
        <v>PR.XVI</v>
      </c>
    </row>
    <row r="3665" spans="2:13" x14ac:dyDescent="0.2">
      <c r="B3665" t="s">
        <v>3859</v>
      </c>
      <c r="C3665" t="s">
        <v>12016</v>
      </c>
      <c r="D3665">
        <v>544</v>
      </c>
      <c r="E3665" t="s">
        <v>12846</v>
      </c>
      <c r="M3665" t="str">
        <f t="shared" si="57"/>
        <v>PR.XVI</v>
      </c>
    </row>
    <row r="3666" spans="2:13" x14ac:dyDescent="0.2">
      <c r="B3666" t="s">
        <v>4858</v>
      </c>
      <c r="C3666" t="s">
        <v>12016</v>
      </c>
      <c r="D3666" t="s">
        <v>10026</v>
      </c>
      <c r="E3666" t="s">
        <v>10027</v>
      </c>
      <c r="M3666" t="str">
        <f t="shared" si="57"/>
        <v>PR.XVI</v>
      </c>
    </row>
    <row r="3667" spans="2:13" x14ac:dyDescent="0.2">
      <c r="B3667" t="s">
        <v>4951</v>
      </c>
      <c r="C3667" t="s">
        <v>12016</v>
      </c>
      <c r="D3667" t="s">
        <v>9663</v>
      </c>
      <c r="E3667" t="s">
        <v>10028</v>
      </c>
      <c r="M3667" t="str">
        <f t="shared" si="57"/>
        <v>PR.XVI</v>
      </c>
    </row>
    <row r="3668" spans="2:13" x14ac:dyDescent="0.2">
      <c r="B3668" t="s">
        <v>5203</v>
      </c>
      <c r="C3668" t="s">
        <v>12016</v>
      </c>
      <c r="D3668">
        <v>680</v>
      </c>
      <c r="E3668" t="s">
        <v>10029</v>
      </c>
      <c r="M3668" t="str">
        <f t="shared" si="57"/>
        <v>PR.XVI</v>
      </c>
    </row>
    <row r="3669" spans="2:13" x14ac:dyDescent="0.2">
      <c r="B3669" t="s">
        <v>5738</v>
      </c>
      <c r="C3669" t="s">
        <v>12016</v>
      </c>
      <c r="D3669">
        <v>680</v>
      </c>
      <c r="E3669" t="s">
        <v>10581</v>
      </c>
      <c r="M3669" t="str">
        <f t="shared" si="57"/>
        <v>PR.XVI</v>
      </c>
    </row>
    <row r="3670" spans="2:13" x14ac:dyDescent="0.2">
      <c r="B3670" t="s">
        <v>2079</v>
      </c>
      <c r="C3670" t="s">
        <v>12016</v>
      </c>
      <c r="D3670">
        <v>680</v>
      </c>
      <c r="E3670" t="s">
        <v>10030</v>
      </c>
      <c r="M3670" t="str">
        <f t="shared" si="57"/>
        <v>PR.XVI</v>
      </c>
    </row>
    <row r="3671" spans="2:13" x14ac:dyDescent="0.2">
      <c r="B3671" t="s">
        <v>3442</v>
      </c>
      <c r="C3671" t="s">
        <v>12016</v>
      </c>
      <c r="D3671">
        <v>680</v>
      </c>
      <c r="E3671" t="s">
        <v>10031</v>
      </c>
      <c r="M3671" t="str">
        <f t="shared" si="57"/>
        <v>PR.XVI</v>
      </c>
    </row>
    <row r="3672" spans="2:13" x14ac:dyDescent="0.2">
      <c r="B3672" t="s">
        <v>4604</v>
      </c>
      <c r="C3672" t="s">
        <v>12016</v>
      </c>
      <c r="D3672" t="s">
        <v>12863</v>
      </c>
      <c r="E3672" t="s">
        <v>10032</v>
      </c>
      <c r="M3672" t="str">
        <f t="shared" si="57"/>
        <v>PR.XVI</v>
      </c>
    </row>
    <row r="3673" spans="2:13" x14ac:dyDescent="0.2">
      <c r="B3673" t="s">
        <v>1875</v>
      </c>
      <c r="C3673" t="s">
        <v>12016</v>
      </c>
      <c r="D3673" t="s">
        <v>10033</v>
      </c>
      <c r="E3673" t="s">
        <v>10034</v>
      </c>
      <c r="M3673" t="str">
        <f t="shared" si="57"/>
        <v>PR.XVI</v>
      </c>
    </row>
    <row r="3674" spans="2:13" x14ac:dyDescent="0.2">
      <c r="B3674" t="s">
        <v>8552</v>
      </c>
      <c r="C3674" t="s">
        <v>12016</v>
      </c>
      <c r="D3674" t="s">
        <v>10387</v>
      </c>
      <c r="E3674" t="s">
        <v>10599</v>
      </c>
      <c r="M3674" t="str">
        <f t="shared" si="57"/>
        <v>PR.XVI</v>
      </c>
    </row>
    <row r="3675" spans="2:13" x14ac:dyDescent="0.2">
      <c r="B3675" t="s">
        <v>5164</v>
      </c>
      <c r="C3675" t="s">
        <v>12016</v>
      </c>
      <c r="D3675">
        <v>684</v>
      </c>
      <c r="E3675" t="s">
        <v>13803</v>
      </c>
      <c r="M3675" t="str">
        <f t="shared" si="57"/>
        <v>PR.XVI</v>
      </c>
    </row>
    <row r="3676" spans="2:13" x14ac:dyDescent="0.2">
      <c r="B3676" t="s">
        <v>8559</v>
      </c>
      <c r="C3676" t="s">
        <v>12016</v>
      </c>
      <c r="D3676">
        <v>684</v>
      </c>
      <c r="E3676" t="s">
        <v>10599</v>
      </c>
      <c r="M3676" t="str">
        <f t="shared" si="57"/>
        <v>PR.XVI</v>
      </c>
    </row>
    <row r="3677" spans="2:13" x14ac:dyDescent="0.2">
      <c r="B3677" t="s">
        <v>2080</v>
      </c>
      <c r="C3677" t="s">
        <v>12016</v>
      </c>
      <c r="D3677">
        <v>680</v>
      </c>
      <c r="E3677" t="s">
        <v>10030</v>
      </c>
      <c r="M3677" t="str">
        <f t="shared" si="57"/>
        <v>PR.XVI</v>
      </c>
    </row>
    <row r="3678" spans="2:13" x14ac:dyDescent="0.2">
      <c r="B3678" t="s">
        <v>1435</v>
      </c>
      <c r="C3678" t="s">
        <v>12016</v>
      </c>
      <c r="D3678">
        <v>140</v>
      </c>
      <c r="E3678" t="s">
        <v>10035</v>
      </c>
      <c r="M3678" t="str">
        <f t="shared" si="57"/>
        <v>PR.XVI</v>
      </c>
    </row>
    <row r="3679" spans="2:13" x14ac:dyDescent="0.2">
      <c r="B3679" t="s">
        <v>3918</v>
      </c>
      <c r="C3679" t="s">
        <v>12016</v>
      </c>
      <c r="D3679" t="s">
        <v>10036</v>
      </c>
      <c r="E3679" t="s">
        <v>10037</v>
      </c>
      <c r="M3679" t="str">
        <f t="shared" si="57"/>
        <v>PR.XVI</v>
      </c>
    </row>
    <row r="3680" spans="2:13" x14ac:dyDescent="0.2">
      <c r="B3680" t="s">
        <v>4798</v>
      </c>
      <c r="C3680" t="s">
        <v>12016</v>
      </c>
      <c r="D3680" t="s">
        <v>10038</v>
      </c>
      <c r="E3680" t="s">
        <v>10039</v>
      </c>
      <c r="M3680" t="str">
        <f t="shared" si="57"/>
        <v>PR.XVI</v>
      </c>
    </row>
    <row r="3681" spans="2:13" x14ac:dyDescent="0.2">
      <c r="B3681" t="s">
        <v>2762</v>
      </c>
      <c r="C3681" t="s">
        <v>12016</v>
      </c>
      <c r="D3681" t="s">
        <v>10040</v>
      </c>
      <c r="E3681" t="s">
        <v>10041</v>
      </c>
      <c r="M3681" t="str">
        <f t="shared" si="57"/>
        <v>PR.XVI</v>
      </c>
    </row>
    <row r="3682" spans="2:13" x14ac:dyDescent="0.2">
      <c r="B3682" t="s">
        <v>2763</v>
      </c>
      <c r="C3682" t="s">
        <v>12016</v>
      </c>
      <c r="D3682" t="s">
        <v>10040</v>
      </c>
      <c r="E3682" t="s">
        <v>10042</v>
      </c>
      <c r="M3682" t="str">
        <f t="shared" si="57"/>
        <v>PR.XVI</v>
      </c>
    </row>
    <row r="3683" spans="2:13" x14ac:dyDescent="0.2">
      <c r="B3683" t="s">
        <v>2128</v>
      </c>
      <c r="C3683" t="s">
        <v>12016</v>
      </c>
      <c r="D3683" t="s">
        <v>10043</v>
      </c>
      <c r="E3683" t="s">
        <v>10044</v>
      </c>
      <c r="M3683" t="str">
        <f t="shared" si="57"/>
        <v>PR.XVI</v>
      </c>
    </row>
    <row r="3684" spans="2:13" x14ac:dyDescent="0.2">
      <c r="B3684" t="s">
        <v>6258</v>
      </c>
      <c r="C3684" t="s">
        <v>12016</v>
      </c>
      <c r="D3684">
        <v>140</v>
      </c>
      <c r="E3684" t="s">
        <v>10045</v>
      </c>
      <c r="M3684" t="str">
        <f t="shared" si="57"/>
        <v>PR.XVI</v>
      </c>
    </row>
    <row r="3685" spans="2:13" x14ac:dyDescent="0.2">
      <c r="B3685" t="s">
        <v>5763</v>
      </c>
      <c r="C3685" t="s">
        <v>12016</v>
      </c>
      <c r="D3685">
        <v>140</v>
      </c>
      <c r="E3685" t="s">
        <v>10046</v>
      </c>
      <c r="M3685" t="str">
        <f t="shared" si="57"/>
        <v>PR.XVI</v>
      </c>
    </row>
    <row r="3686" spans="2:13" x14ac:dyDescent="0.2">
      <c r="B3686" t="s">
        <v>4822</v>
      </c>
      <c r="C3686" t="s">
        <v>12016</v>
      </c>
      <c r="D3686" t="s">
        <v>10024</v>
      </c>
      <c r="E3686" t="s">
        <v>10047</v>
      </c>
      <c r="M3686" t="str">
        <f t="shared" si="57"/>
        <v>PR.XVI</v>
      </c>
    </row>
    <row r="3687" spans="2:13" x14ac:dyDescent="0.2">
      <c r="B3687" t="s">
        <v>5743</v>
      </c>
      <c r="C3687" t="s">
        <v>12016</v>
      </c>
      <c r="D3687" t="s">
        <v>10048</v>
      </c>
      <c r="E3687" t="s">
        <v>10049</v>
      </c>
      <c r="M3687" t="str">
        <f t="shared" si="57"/>
        <v>PR.XVI</v>
      </c>
    </row>
    <row r="3688" spans="2:13" x14ac:dyDescent="0.2">
      <c r="B3688" t="s">
        <v>4746</v>
      </c>
      <c r="C3688" t="s">
        <v>12016</v>
      </c>
      <c r="D3688" t="s">
        <v>11102</v>
      </c>
      <c r="E3688" t="s">
        <v>10050</v>
      </c>
      <c r="M3688" t="str">
        <f t="shared" si="57"/>
        <v>PR.XVI</v>
      </c>
    </row>
    <row r="3689" spans="2:13" x14ac:dyDescent="0.2">
      <c r="B3689" t="s">
        <v>5044</v>
      </c>
      <c r="C3689" t="s">
        <v>12016</v>
      </c>
      <c r="D3689" t="s">
        <v>10051</v>
      </c>
      <c r="E3689" t="s">
        <v>10052</v>
      </c>
      <c r="M3689" t="str">
        <f t="shared" si="57"/>
        <v>PR.XVI</v>
      </c>
    </row>
    <row r="3690" spans="2:13" x14ac:dyDescent="0.2">
      <c r="B3690" t="s">
        <v>8024</v>
      </c>
      <c r="C3690" t="s">
        <v>12016</v>
      </c>
      <c r="E3690" t="s">
        <v>10053</v>
      </c>
      <c r="M3690" t="str">
        <f t="shared" si="57"/>
        <v>PR.XVI</v>
      </c>
    </row>
    <row r="3691" spans="2:13" x14ac:dyDescent="0.2">
      <c r="B3691" t="s">
        <v>4685</v>
      </c>
      <c r="C3691" t="s">
        <v>12016</v>
      </c>
      <c r="E3691" t="s">
        <v>10760</v>
      </c>
      <c r="M3691" t="str">
        <f t="shared" si="57"/>
        <v>PR.XVI</v>
      </c>
    </row>
    <row r="3692" spans="2:13" x14ac:dyDescent="0.2">
      <c r="B3692" t="s">
        <v>4865</v>
      </c>
      <c r="C3692" t="s">
        <v>12016</v>
      </c>
      <c r="D3692">
        <v>140</v>
      </c>
      <c r="E3692" t="s">
        <v>10054</v>
      </c>
      <c r="M3692" t="str">
        <f t="shared" si="57"/>
        <v>PR.XVI</v>
      </c>
    </row>
    <row r="3693" spans="2:13" x14ac:dyDescent="0.2">
      <c r="B3693" t="s">
        <v>8575</v>
      </c>
      <c r="C3693" t="s">
        <v>12016</v>
      </c>
      <c r="D3693" t="s">
        <v>10055</v>
      </c>
      <c r="E3693" t="s">
        <v>10056</v>
      </c>
      <c r="M3693" t="str">
        <f t="shared" si="57"/>
        <v>PR.XVI</v>
      </c>
    </row>
    <row r="3694" spans="2:13" x14ac:dyDescent="0.2">
      <c r="B3694" t="s">
        <v>2899</v>
      </c>
      <c r="C3694" t="s">
        <v>12016</v>
      </c>
      <c r="D3694" t="s">
        <v>10057</v>
      </c>
      <c r="E3694" t="s">
        <v>10058</v>
      </c>
      <c r="M3694" t="str">
        <f t="shared" si="57"/>
        <v>PR.XVI</v>
      </c>
    </row>
    <row r="3695" spans="2:13" x14ac:dyDescent="0.2">
      <c r="B3695" t="s">
        <v>2533</v>
      </c>
      <c r="C3695" t="s">
        <v>12016</v>
      </c>
      <c r="D3695" t="s">
        <v>10059</v>
      </c>
      <c r="E3695" t="s">
        <v>10060</v>
      </c>
      <c r="M3695" t="str">
        <f t="shared" si="57"/>
        <v>PR.XVI</v>
      </c>
    </row>
    <row r="3696" spans="2:13" x14ac:dyDescent="0.2">
      <c r="B3696" t="s">
        <v>1509</v>
      </c>
      <c r="C3696" t="s">
        <v>12016</v>
      </c>
      <c r="D3696" t="s">
        <v>10061</v>
      </c>
      <c r="E3696" t="s">
        <v>11480</v>
      </c>
      <c r="M3696" t="str">
        <f t="shared" si="57"/>
        <v>PR.XVI</v>
      </c>
    </row>
    <row r="3697" spans="2:13" x14ac:dyDescent="0.2">
      <c r="B3697" t="s">
        <v>5193</v>
      </c>
      <c r="C3697" t="s">
        <v>12016</v>
      </c>
      <c r="D3697">
        <v>684</v>
      </c>
      <c r="E3697" t="s">
        <v>10587</v>
      </c>
      <c r="M3697" t="str">
        <f t="shared" si="57"/>
        <v>PR.XVI</v>
      </c>
    </row>
    <row r="3698" spans="2:13" x14ac:dyDescent="0.2">
      <c r="B3698" t="s">
        <v>1863</v>
      </c>
      <c r="C3698" t="s">
        <v>12016</v>
      </c>
      <c r="D3698">
        <v>680</v>
      </c>
      <c r="E3698" t="s">
        <v>11481</v>
      </c>
      <c r="M3698" t="str">
        <f t="shared" si="57"/>
        <v>PR.XVI</v>
      </c>
    </row>
    <row r="3699" spans="2:13" x14ac:dyDescent="0.2">
      <c r="B3699" t="s">
        <v>6202</v>
      </c>
      <c r="C3699" t="s">
        <v>12016</v>
      </c>
      <c r="D3699" t="s">
        <v>12863</v>
      </c>
      <c r="E3699" t="s">
        <v>11178</v>
      </c>
      <c r="M3699" t="str">
        <f t="shared" si="57"/>
        <v>PR.XVI</v>
      </c>
    </row>
    <row r="3700" spans="2:13" x14ac:dyDescent="0.2">
      <c r="B3700" t="s">
        <v>6366</v>
      </c>
      <c r="C3700" t="s">
        <v>12016</v>
      </c>
      <c r="D3700">
        <v>684</v>
      </c>
      <c r="E3700" t="s">
        <v>9727</v>
      </c>
      <c r="M3700" t="str">
        <f t="shared" si="57"/>
        <v>PR.XVI</v>
      </c>
    </row>
    <row r="3701" spans="2:13" x14ac:dyDescent="0.2">
      <c r="B3701" t="s">
        <v>1693</v>
      </c>
      <c r="C3701" t="s">
        <v>12016</v>
      </c>
      <c r="D3701">
        <v>680</v>
      </c>
      <c r="E3701" t="s">
        <v>11482</v>
      </c>
      <c r="M3701" t="str">
        <f t="shared" si="57"/>
        <v>PR.XVI</v>
      </c>
    </row>
    <row r="3702" spans="2:13" x14ac:dyDescent="0.2">
      <c r="B3702" t="s">
        <v>8560</v>
      </c>
      <c r="C3702" t="s">
        <v>12016</v>
      </c>
      <c r="D3702">
        <v>684</v>
      </c>
      <c r="E3702" t="s">
        <v>10599</v>
      </c>
      <c r="M3702" t="str">
        <f t="shared" si="57"/>
        <v>PR.XVI</v>
      </c>
    </row>
    <row r="3703" spans="2:13" x14ac:dyDescent="0.2">
      <c r="B3703" t="s">
        <v>5827</v>
      </c>
      <c r="C3703" t="s">
        <v>12016</v>
      </c>
      <c r="D3703" t="s">
        <v>11483</v>
      </c>
      <c r="E3703" t="s">
        <v>11297</v>
      </c>
      <c r="M3703" t="str">
        <f t="shared" si="57"/>
        <v>PR.XVI</v>
      </c>
    </row>
    <row r="3704" spans="2:13" x14ac:dyDescent="0.2">
      <c r="B3704" t="s">
        <v>6291</v>
      </c>
      <c r="C3704" t="s">
        <v>12016</v>
      </c>
      <c r="D3704">
        <v>684</v>
      </c>
      <c r="E3704" t="s">
        <v>11484</v>
      </c>
      <c r="M3704" t="str">
        <f t="shared" si="57"/>
        <v>PR.XVI</v>
      </c>
    </row>
    <row r="3705" spans="2:13" x14ac:dyDescent="0.2">
      <c r="B3705" t="s">
        <v>5663</v>
      </c>
      <c r="C3705" t="s">
        <v>12016</v>
      </c>
      <c r="D3705" t="s">
        <v>11102</v>
      </c>
      <c r="E3705" t="s">
        <v>11701</v>
      </c>
      <c r="M3705" t="str">
        <f t="shared" si="57"/>
        <v>PR.XVI</v>
      </c>
    </row>
    <row r="3706" spans="2:13" x14ac:dyDescent="0.2">
      <c r="B3706" t="s">
        <v>8704</v>
      </c>
      <c r="C3706" t="s">
        <v>12016</v>
      </c>
      <c r="D3706" t="s">
        <v>11102</v>
      </c>
      <c r="E3706" t="s">
        <v>11485</v>
      </c>
      <c r="M3706" t="str">
        <f t="shared" si="57"/>
        <v>PR.XVI</v>
      </c>
    </row>
    <row r="3707" spans="2:13" x14ac:dyDescent="0.2">
      <c r="B3707" t="s">
        <v>6233</v>
      </c>
      <c r="C3707" t="s">
        <v>12016</v>
      </c>
      <c r="D3707">
        <v>684</v>
      </c>
      <c r="E3707" t="s">
        <v>9434</v>
      </c>
      <c r="M3707" t="str">
        <f t="shared" si="57"/>
        <v>PR.XVI</v>
      </c>
    </row>
    <row r="3708" spans="2:13" x14ac:dyDescent="0.2">
      <c r="B3708" t="s">
        <v>8472</v>
      </c>
      <c r="C3708" t="s">
        <v>12016</v>
      </c>
      <c r="D3708" t="s">
        <v>11486</v>
      </c>
      <c r="E3708" t="s">
        <v>11487</v>
      </c>
      <c r="M3708" t="str">
        <f t="shared" si="57"/>
        <v>PR.XVI</v>
      </c>
    </row>
    <row r="3709" spans="2:13" x14ac:dyDescent="0.2">
      <c r="B3709" t="s">
        <v>4761</v>
      </c>
      <c r="C3709" t="s">
        <v>12016</v>
      </c>
      <c r="D3709">
        <v>684</v>
      </c>
      <c r="E3709" t="s">
        <v>11488</v>
      </c>
      <c r="M3709" t="str">
        <f t="shared" si="57"/>
        <v>PR.XVI</v>
      </c>
    </row>
    <row r="3710" spans="2:13" x14ac:dyDescent="0.2">
      <c r="B3710" t="s">
        <v>7648</v>
      </c>
      <c r="C3710" t="s">
        <v>12016</v>
      </c>
      <c r="D3710" t="s">
        <v>11489</v>
      </c>
      <c r="E3710" t="s">
        <v>11490</v>
      </c>
      <c r="M3710" t="str">
        <f t="shared" si="57"/>
        <v>PR.XVI</v>
      </c>
    </row>
    <row r="3711" spans="2:13" x14ac:dyDescent="0.2">
      <c r="B3711" t="s">
        <v>4562</v>
      </c>
      <c r="C3711" t="s">
        <v>12016</v>
      </c>
      <c r="D3711">
        <v>684</v>
      </c>
      <c r="E3711" t="s">
        <v>11491</v>
      </c>
      <c r="M3711" t="str">
        <f t="shared" si="57"/>
        <v>PR.XVI</v>
      </c>
    </row>
    <row r="3712" spans="2:13" x14ac:dyDescent="0.2">
      <c r="B3712" t="s">
        <v>5635</v>
      </c>
      <c r="C3712" t="s">
        <v>12016</v>
      </c>
      <c r="D3712" t="s">
        <v>11102</v>
      </c>
      <c r="E3712" t="s">
        <v>10139</v>
      </c>
      <c r="M3712" t="str">
        <f t="shared" si="57"/>
        <v>PR.XVI</v>
      </c>
    </row>
    <row r="3713" spans="2:13" x14ac:dyDescent="0.2">
      <c r="B3713" t="s">
        <v>5636</v>
      </c>
      <c r="C3713" t="s">
        <v>12016</v>
      </c>
      <c r="D3713" t="s">
        <v>11102</v>
      </c>
      <c r="E3713" t="s">
        <v>10139</v>
      </c>
      <c r="M3713" t="str">
        <f t="shared" si="57"/>
        <v>PR.XVI</v>
      </c>
    </row>
    <row r="3714" spans="2:13" x14ac:dyDescent="0.2">
      <c r="B3714" t="s">
        <v>2296</v>
      </c>
      <c r="C3714" t="s">
        <v>12016</v>
      </c>
      <c r="D3714" t="s">
        <v>11492</v>
      </c>
      <c r="E3714" t="s">
        <v>11493</v>
      </c>
      <c r="M3714" t="str">
        <f t="shared" ref="M3714:M3777" si="58">VLOOKUP(B3714,Andy,2,FALSE)</f>
        <v>PR.XVI</v>
      </c>
    </row>
    <row r="3715" spans="2:13" x14ac:dyDescent="0.2">
      <c r="B3715" t="s">
        <v>5087</v>
      </c>
      <c r="C3715" t="s">
        <v>12016</v>
      </c>
      <c r="D3715">
        <v>680</v>
      </c>
      <c r="E3715" t="s">
        <v>10236</v>
      </c>
      <c r="M3715" t="str">
        <f t="shared" si="58"/>
        <v>PR.XVI</v>
      </c>
    </row>
    <row r="3716" spans="2:13" x14ac:dyDescent="0.2">
      <c r="B3716" t="s">
        <v>8503</v>
      </c>
      <c r="C3716" t="s">
        <v>12016</v>
      </c>
      <c r="D3716">
        <v>680</v>
      </c>
      <c r="E3716" t="s">
        <v>8289</v>
      </c>
      <c r="M3716" t="str">
        <f t="shared" si="58"/>
        <v>PR.XVI</v>
      </c>
    </row>
    <row r="3717" spans="2:13" x14ac:dyDescent="0.2">
      <c r="B3717" t="s">
        <v>5447</v>
      </c>
      <c r="C3717" t="s">
        <v>12016</v>
      </c>
      <c r="D3717">
        <v>140</v>
      </c>
      <c r="E3717" t="s">
        <v>10025</v>
      </c>
      <c r="M3717" t="str">
        <f t="shared" si="58"/>
        <v>PR.XVI</v>
      </c>
    </row>
    <row r="3718" spans="2:13" x14ac:dyDescent="0.2">
      <c r="B3718" t="s">
        <v>2880</v>
      </c>
      <c r="C3718" t="s">
        <v>12016</v>
      </c>
      <c r="D3718" t="s">
        <v>10055</v>
      </c>
      <c r="E3718" t="s">
        <v>11494</v>
      </c>
      <c r="M3718" t="str">
        <f t="shared" si="58"/>
        <v>PR.XVI</v>
      </c>
    </row>
    <row r="3719" spans="2:13" x14ac:dyDescent="0.2">
      <c r="B3719" t="s">
        <v>1041</v>
      </c>
      <c r="C3719" t="s">
        <v>12016</v>
      </c>
      <c r="D3719">
        <v>540</v>
      </c>
      <c r="E3719" t="s">
        <v>11495</v>
      </c>
      <c r="M3719" t="str">
        <f t="shared" si="58"/>
        <v>PR.XVI</v>
      </c>
    </row>
    <row r="3720" spans="2:13" x14ac:dyDescent="0.2">
      <c r="B3720" t="s">
        <v>7992</v>
      </c>
      <c r="C3720" t="s">
        <v>12016</v>
      </c>
      <c r="D3720">
        <v>544</v>
      </c>
      <c r="E3720" t="s">
        <v>11496</v>
      </c>
      <c r="M3720" t="str">
        <f t="shared" si="58"/>
        <v>PR.XVI</v>
      </c>
    </row>
    <row r="3721" spans="2:13" x14ac:dyDescent="0.2">
      <c r="B3721" t="s">
        <v>8567</v>
      </c>
      <c r="C3721" t="s">
        <v>12016</v>
      </c>
      <c r="D3721">
        <v>4</v>
      </c>
      <c r="E3721" t="s">
        <v>11497</v>
      </c>
      <c r="M3721" t="str">
        <f t="shared" si="58"/>
        <v>PR.XVI</v>
      </c>
    </row>
    <row r="3722" spans="2:13" x14ac:dyDescent="0.2">
      <c r="B3722" t="s">
        <v>4735</v>
      </c>
      <c r="C3722" t="s">
        <v>12016</v>
      </c>
      <c r="D3722" t="s">
        <v>9746</v>
      </c>
      <c r="E3722" t="s">
        <v>11498</v>
      </c>
      <c r="M3722" t="str">
        <f t="shared" si="58"/>
        <v>PR.XVI</v>
      </c>
    </row>
    <row r="3723" spans="2:13" x14ac:dyDescent="0.2">
      <c r="B3723" t="s">
        <v>4750</v>
      </c>
      <c r="C3723" t="s">
        <v>12016</v>
      </c>
      <c r="D3723">
        <v>540</v>
      </c>
      <c r="E3723" t="s">
        <v>11499</v>
      </c>
      <c r="M3723" t="str">
        <f t="shared" si="58"/>
        <v>PR.XVI</v>
      </c>
    </row>
    <row r="3724" spans="2:13" x14ac:dyDescent="0.2">
      <c r="B3724" t="s">
        <v>4707</v>
      </c>
      <c r="C3724" t="s">
        <v>12016</v>
      </c>
      <c r="D3724" t="s">
        <v>10024</v>
      </c>
      <c r="E3724" t="s">
        <v>11500</v>
      </c>
      <c r="M3724" t="str">
        <f t="shared" si="58"/>
        <v>PR.XVI</v>
      </c>
    </row>
    <row r="3725" spans="2:13" x14ac:dyDescent="0.2">
      <c r="B3725" t="s">
        <v>6681</v>
      </c>
      <c r="C3725" t="s">
        <v>12016</v>
      </c>
      <c r="D3725" t="s">
        <v>10055</v>
      </c>
      <c r="E3725" t="s">
        <v>11501</v>
      </c>
      <c r="M3725" t="str">
        <f t="shared" si="58"/>
        <v>PR.XVI</v>
      </c>
    </row>
    <row r="3726" spans="2:13" x14ac:dyDescent="0.2">
      <c r="B3726" t="s">
        <v>6696</v>
      </c>
      <c r="C3726" t="s">
        <v>12016</v>
      </c>
      <c r="D3726">
        <v>540</v>
      </c>
      <c r="E3726" t="s">
        <v>10023</v>
      </c>
      <c r="M3726" t="str">
        <f t="shared" si="58"/>
        <v>PR.XVI</v>
      </c>
    </row>
    <row r="3727" spans="2:13" x14ac:dyDescent="0.2">
      <c r="B3727" t="s">
        <v>7906</v>
      </c>
      <c r="C3727" t="s">
        <v>12016</v>
      </c>
      <c r="D3727">
        <v>140</v>
      </c>
      <c r="E3727" t="s">
        <v>11502</v>
      </c>
      <c r="M3727" t="str">
        <f t="shared" si="58"/>
        <v>PR.XVI</v>
      </c>
    </row>
    <row r="3728" spans="2:13" x14ac:dyDescent="0.2">
      <c r="B3728" t="s">
        <v>4743</v>
      </c>
      <c r="C3728" t="s">
        <v>12016</v>
      </c>
      <c r="D3728" t="s">
        <v>9638</v>
      </c>
      <c r="E3728" t="s">
        <v>11503</v>
      </c>
      <c r="M3728" t="str">
        <f t="shared" si="58"/>
        <v>PR.XVI</v>
      </c>
    </row>
    <row r="3729" spans="2:13" x14ac:dyDescent="0.2">
      <c r="B3729" t="s">
        <v>7698</v>
      </c>
      <c r="C3729" t="s">
        <v>12016</v>
      </c>
      <c r="D3729" t="s">
        <v>11504</v>
      </c>
      <c r="E3729" t="s">
        <v>11505</v>
      </c>
      <c r="M3729" t="str">
        <f t="shared" si="58"/>
        <v>PR.XVI</v>
      </c>
    </row>
    <row r="3730" spans="2:13" x14ac:dyDescent="0.2">
      <c r="B3730" t="s">
        <v>4779</v>
      </c>
      <c r="C3730" t="s">
        <v>12016</v>
      </c>
      <c r="D3730" t="s">
        <v>12863</v>
      </c>
      <c r="E3730" t="s">
        <v>11506</v>
      </c>
      <c r="M3730" t="str">
        <f t="shared" si="58"/>
        <v>PR.XVI</v>
      </c>
    </row>
    <row r="3731" spans="2:13" x14ac:dyDescent="0.2">
      <c r="B3731" t="s">
        <v>1824</v>
      </c>
      <c r="C3731" t="s">
        <v>12016</v>
      </c>
      <c r="D3731" t="s">
        <v>11507</v>
      </c>
      <c r="E3731" t="s">
        <v>11508</v>
      </c>
      <c r="M3731" t="str">
        <f t="shared" si="58"/>
        <v>PR.XVI</v>
      </c>
    </row>
    <row r="3732" spans="2:13" x14ac:dyDescent="0.2">
      <c r="B3732" t="s">
        <v>7702</v>
      </c>
      <c r="C3732" t="s">
        <v>12016</v>
      </c>
      <c r="D3732" t="s">
        <v>11509</v>
      </c>
      <c r="E3732" t="s">
        <v>11505</v>
      </c>
      <c r="M3732" t="str">
        <f t="shared" si="58"/>
        <v>PR.XVI</v>
      </c>
    </row>
    <row r="3733" spans="2:13" x14ac:dyDescent="0.2">
      <c r="B3733" t="s">
        <v>4575</v>
      </c>
      <c r="C3733" t="s">
        <v>12016</v>
      </c>
      <c r="D3733" t="s">
        <v>9746</v>
      </c>
      <c r="E3733" t="s">
        <v>11510</v>
      </c>
      <c r="M3733" t="str">
        <f t="shared" si="58"/>
        <v>PR.XVI</v>
      </c>
    </row>
    <row r="3734" spans="2:13" x14ac:dyDescent="0.2">
      <c r="B3734" t="s">
        <v>1862</v>
      </c>
      <c r="C3734" t="s">
        <v>12016</v>
      </c>
      <c r="D3734" t="s">
        <v>12863</v>
      </c>
      <c r="E3734" t="s">
        <v>10114</v>
      </c>
      <c r="M3734" t="str">
        <f t="shared" si="58"/>
        <v>PR.XVI</v>
      </c>
    </row>
    <row r="3735" spans="2:13" x14ac:dyDescent="0.2">
      <c r="B3735" t="s">
        <v>5646</v>
      </c>
      <c r="C3735" t="s">
        <v>12016</v>
      </c>
      <c r="D3735">
        <v>684</v>
      </c>
      <c r="E3735" t="s">
        <v>10139</v>
      </c>
      <c r="M3735" t="str">
        <f t="shared" si="58"/>
        <v>PR.XVI</v>
      </c>
    </row>
    <row r="3736" spans="2:13" x14ac:dyDescent="0.2">
      <c r="B3736" t="s">
        <v>7618</v>
      </c>
      <c r="C3736" t="s">
        <v>12016</v>
      </c>
      <c r="D3736" t="s">
        <v>11489</v>
      </c>
      <c r="E3736" t="s">
        <v>11511</v>
      </c>
      <c r="M3736" t="str">
        <f t="shared" si="58"/>
        <v>PR.XVI</v>
      </c>
    </row>
    <row r="3737" spans="2:13" x14ac:dyDescent="0.2">
      <c r="B3737" t="s">
        <v>5737</v>
      </c>
      <c r="C3737" t="s">
        <v>12016</v>
      </c>
      <c r="D3737" t="s">
        <v>12863</v>
      </c>
      <c r="E3737" t="s">
        <v>10581</v>
      </c>
      <c r="M3737" t="str">
        <f t="shared" si="58"/>
        <v>PR.XVI</v>
      </c>
    </row>
    <row r="3738" spans="2:13" x14ac:dyDescent="0.2">
      <c r="B3738" t="s">
        <v>4715</v>
      </c>
      <c r="C3738" t="s">
        <v>12016</v>
      </c>
      <c r="E3738" t="s">
        <v>11512</v>
      </c>
      <c r="M3738" t="str">
        <f t="shared" si="58"/>
        <v>PR.XVI</v>
      </c>
    </row>
    <row r="3739" spans="2:13" x14ac:dyDescent="0.2">
      <c r="B3739" t="s">
        <v>5384</v>
      </c>
      <c r="C3739" t="s">
        <v>12016</v>
      </c>
      <c r="E3739" t="s">
        <v>11512</v>
      </c>
      <c r="M3739" t="str">
        <f t="shared" si="58"/>
        <v>PR.XVI</v>
      </c>
    </row>
    <row r="3740" spans="2:13" x14ac:dyDescent="0.2">
      <c r="B3740" t="s">
        <v>4843</v>
      </c>
      <c r="C3740" t="s">
        <v>12016</v>
      </c>
      <c r="E3740" t="s">
        <v>11512</v>
      </c>
      <c r="M3740" t="str">
        <f t="shared" si="58"/>
        <v>PR.XVI</v>
      </c>
    </row>
    <row r="3741" spans="2:13" x14ac:dyDescent="0.2">
      <c r="B3741" t="s">
        <v>3059</v>
      </c>
      <c r="C3741" t="s">
        <v>12016</v>
      </c>
      <c r="D3741" t="s">
        <v>11102</v>
      </c>
      <c r="E3741" t="s">
        <v>11513</v>
      </c>
      <c r="M3741" t="str">
        <f t="shared" si="58"/>
        <v>PR.XVI</v>
      </c>
    </row>
    <row r="3742" spans="2:13" x14ac:dyDescent="0.2">
      <c r="B3742" t="s">
        <v>998</v>
      </c>
      <c r="C3742" t="s">
        <v>12016</v>
      </c>
      <c r="E3742" t="s">
        <v>11512</v>
      </c>
      <c r="M3742" t="str">
        <f t="shared" si="58"/>
        <v>PR.XVI</v>
      </c>
    </row>
    <row r="3743" spans="2:13" x14ac:dyDescent="0.2">
      <c r="B3743" t="s">
        <v>1595</v>
      </c>
      <c r="C3743" t="s">
        <v>12016</v>
      </c>
      <c r="D3743" t="s">
        <v>11102</v>
      </c>
      <c r="E3743" t="s">
        <v>9490</v>
      </c>
      <c r="M3743" t="str">
        <f t="shared" si="58"/>
        <v>PR.XVI</v>
      </c>
    </row>
    <row r="3744" spans="2:13" x14ac:dyDescent="0.2">
      <c r="B3744" t="s">
        <v>6283</v>
      </c>
      <c r="C3744" t="s">
        <v>12016</v>
      </c>
      <c r="D3744" t="s">
        <v>11102</v>
      </c>
      <c r="E3744" t="s">
        <v>9516</v>
      </c>
      <c r="M3744" t="str">
        <f t="shared" si="58"/>
        <v>PR.XVI</v>
      </c>
    </row>
    <row r="3745" spans="2:13" x14ac:dyDescent="0.2">
      <c r="B3745" t="s">
        <v>5967</v>
      </c>
      <c r="C3745" t="s">
        <v>12016</v>
      </c>
      <c r="D3745" t="s">
        <v>12574</v>
      </c>
      <c r="E3745" t="s">
        <v>11514</v>
      </c>
      <c r="M3745" t="str">
        <f t="shared" si="58"/>
        <v>PR.XVI</v>
      </c>
    </row>
    <row r="3746" spans="2:13" x14ac:dyDescent="0.2">
      <c r="B3746" t="s">
        <v>4590</v>
      </c>
      <c r="C3746" t="s">
        <v>12016</v>
      </c>
      <c r="D3746" t="s">
        <v>12863</v>
      </c>
      <c r="E3746" t="s">
        <v>11515</v>
      </c>
      <c r="M3746" t="str">
        <f t="shared" si="58"/>
        <v>PR.XVI</v>
      </c>
    </row>
    <row r="3747" spans="2:13" x14ac:dyDescent="0.2">
      <c r="B3747" t="s">
        <v>8519</v>
      </c>
      <c r="C3747" t="s">
        <v>12016</v>
      </c>
      <c r="D3747" t="s">
        <v>11102</v>
      </c>
      <c r="E3747" t="s">
        <v>11516</v>
      </c>
      <c r="M3747" t="str">
        <f t="shared" si="58"/>
        <v>PR.XVI</v>
      </c>
    </row>
    <row r="3748" spans="2:13" x14ac:dyDescent="0.2">
      <c r="B3748" t="s">
        <v>5247</v>
      </c>
      <c r="C3748" t="s">
        <v>12016</v>
      </c>
      <c r="D3748">
        <v>684</v>
      </c>
      <c r="E3748" t="s">
        <v>11517</v>
      </c>
      <c r="M3748" t="str">
        <f t="shared" si="58"/>
        <v>PR.XVI</v>
      </c>
    </row>
    <row r="3749" spans="2:13" x14ac:dyDescent="0.2">
      <c r="B3749" t="s">
        <v>2812</v>
      </c>
      <c r="C3749" t="s">
        <v>12016</v>
      </c>
      <c r="D3749" t="s">
        <v>11102</v>
      </c>
      <c r="E3749" t="s">
        <v>11518</v>
      </c>
      <c r="M3749" t="str">
        <f t="shared" si="58"/>
        <v>PR.XVI</v>
      </c>
    </row>
    <row r="3750" spans="2:13" x14ac:dyDescent="0.2">
      <c r="B3750" t="s">
        <v>1015</v>
      </c>
      <c r="C3750" t="s">
        <v>12016</v>
      </c>
      <c r="D3750">
        <v>140</v>
      </c>
      <c r="E3750" t="s">
        <v>11519</v>
      </c>
      <c r="M3750" t="str">
        <f t="shared" si="58"/>
        <v>PR.XVI</v>
      </c>
    </row>
    <row r="3751" spans="2:13" x14ac:dyDescent="0.2">
      <c r="B3751" t="s">
        <v>6753</v>
      </c>
      <c r="C3751" t="s">
        <v>12016</v>
      </c>
      <c r="D3751">
        <v>140</v>
      </c>
      <c r="E3751" t="s">
        <v>11520</v>
      </c>
      <c r="M3751" t="str">
        <f t="shared" si="58"/>
        <v>PR.XVI</v>
      </c>
    </row>
    <row r="3752" spans="2:13" x14ac:dyDescent="0.2">
      <c r="B3752" t="s">
        <v>1500</v>
      </c>
      <c r="C3752" t="s">
        <v>12016</v>
      </c>
      <c r="D3752" t="s">
        <v>11521</v>
      </c>
      <c r="E3752" t="s">
        <v>11522</v>
      </c>
      <c r="M3752" t="str">
        <f t="shared" si="58"/>
        <v>PR.XVI</v>
      </c>
    </row>
    <row r="3753" spans="2:13" x14ac:dyDescent="0.2">
      <c r="B3753" t="s">
        <v>3066</v>
      </c>
      <c r="C3753" t="s">
        <v>12016</v>
      </c>
      <c r="D3753">
        <v>540</v>
      </c>
      <c r="E3753" t="s">
        <v>13760</v>
      </c>
      <c r="M3753" t="str">
        <f t="shared" si="58"/>
        <v>PR.XVI</v>
      </c>
    </row>
    <row r="3754" spans="2:13" x14ac:dyDescent="0.2">
      <c r="B3754" t="s">
        <v>2848</v>
      </c>
      <c r="C3754" t="s">
        <v>12014</v>
      </c>
      <c r="D3754" t="s">
        <v>11523</v>
      </c>
      <c r="E3754" t="s">
        <v>11524</v>
      </c>
      <c r="M3754" t="str">
        <f t="shared" si="58"/>
        <v>FB.VI</v>
      </c>
    </row>
    <row r="3755" spans="2:13" x14ac:dyDescent="0.2">
      <c r="B3755" t="s">
        <v>5437</v>
      </c>
      <c r="C3755" t="s">
        <v>12014</v>
      </c>
      <c r="D3755">
        <v>248</v>
      </c>
      <c r="E3755" t="s">
        <v>11525</v>
      </c>
      <c r="M3755" t="str">
        <f t="shared" si="58"/>
        <v>FB.VI</v>
      </c>
    </row>
    <row r="3756" spans="2:13" x14ac:dyDescent="0.2">
      <c r="B3756" t="s">
        <v>7862</v>
      </c>
      <c r="C3756" t="s">
        <v>12014</v>
      </c>
      <c r="D3756">
        <v>464</v>
      </c>
      <c r="E3756" t="s">
        <v>11526</v>
      </c>
      <c r="M3756" t="str">
        <f t="shared" si="58"/>
        <v>FB.VI</v>
      </c>
    </row>
    <row r="3757" spans="2:13" x14ac:dyDescent="0.2">
      <c r="B3757" t="s">
        <v>3378</v>
      </c>
      <c r="C3757" t="s">
        <v>12014</v>
      </c>
      <c r="D3757">
        <v>464</v>
      </c>
      <c r="E3757" t="s">
        <v>11527</v>
      </c>
      <c r="M3757" t="str">
        <f t="shared" si="58"/>
        <v>FB.VI</v>
      </c>
    </row>
    <row r="3758" spans="2:13" x14ac:dyDescent="0.2">
      <c r="B3758" t="s">
        <v>3426</v>
      </c>
      <c r="C3758" t="s">
        <v>12014</v>
      </c>
      <c r="D3758">
        <v>464</v>
      </c>
      <c r="E3758" t="s">
        <v>11528</v>
      </c>
      <c r="M3758" t="str">
        <f t="shared" si="58"/>
        <v>FB.VI</v>
      </c>
    </row>
    <row r="3759" spans="2:13" x14ac:dyDescent="0.2">
      <c r="B3759" t="s">
        <v>5521</v>
      </c>
      <c r="C3759" t="s">
        <v>12014</v>
      </c>
      <c r="D3759">
        <v>464</v>
      </c>
      <c r="E3759" t="s">
        <v>11529</v>
      </c>
      <c r="M3759" t="str">
        <f t="shared" si="58"/>
        <v>FB.VI</v>
      </c>
    </row>
    <row r="3760" spans="2:13" x14ac:dyDescent="0.2">
      <c r="B3760" t="s">
        <v>3370</v>
      </c>
      <c r="C3760" t="s">
        <v>12014</v>
      </c>
      <c r="D3760">
        <v>464</v>
      </c>
      <c r="E3760" t="s">
        <v>11530</v>
      </c>
      <c r="M3760" t="str">
        <f t="shared" si="58"/>
        <v>FB.VI</v>
      </c>
    </row>
    <row r="3761" spans="2:13" x14ac:dyDescent="0.2">
      <c r="B3761" t="s">
        <v>3388</v>
      </c>
      <c r="C3761" t="s">
        <v>12014</v>
      </c>
      <c r="D3761">
        <v>464</v>
      </c>
      <c r="E3761" t="s">
        <v>11531</v>
      </c>
      <c r="M3761" t="str">
        <f t="shared" si="58"/>
        <v>FB.VI</v>
      </c>
    </row>
    <row r="3762" spans="2:13" x14ac:dyDescent="0.2">
      <c r="B3762" t="s">
        <v>3336</v>
      </c>
      <c r="C3762" t="s">
        <v>12014</v>
      </c>
      <c r="D3762">
        <v>21</v>
      </c>
      <c r="E3762" t="s">
        <v>11532</v>
      </c>
      <c r="M3762" t="str">
        <f t="shared" si="58"/>
        <v>FB.VI</v>
      </c>
    </row>
    <row r="3763" spans="2:13" x14ac:dyDescent="0.2">
      <c r="B3763" t="s">
        <v>4889</v>
      </c>
      <c r="C3763" t="s">
        <v>12014</v>
      </c>
      <c r="D3763">
        <v>464</v>
      </c>
      <c r="E3763" t="s">
        <v>11533</v>
      </c>
      <c r="M3763" t="str">
        <f t="shared" si="58"/>
        <v>FB.VI</v>
      </c>
    </row>
    <row r="3764" spans="2:13" x14ac:dyDescent="0.2">
      <c r="B3764" t="s">
        <v>4763</v>
      </c>
      <c r="C3764" t="s">
        <v>12014</v>
      </c>
      <c r="D3764">
        <v>613</v>
      </c>
      <c r="E3764" t="s">
        <v>11534</v>
      </c>
      <c r="M3764" t="str">
        <f t="shared" si="58"/>
        <v>FB.VI</v>
      </c>
    </row>
    <row r="3765" spans="2:13" x14ac:dyDescent="0.2">
      <c r="B3765" t="s">
        <v>7885</v>
      </c>
      <c r="C3765" t="s">
        <v>12014</v>
      </c>
      <c r="D3765">
        <v>305</v>
      </c>
      <c r="E3765" t="s">
        <v>11535</v>
      </c>
      <c r="M3765" t="str">
        <f t="shared" si="58"/>
        <v>FB.VI</v>
      </c>
    </row>
    <row r="3766" spans="2:13" x14ac:dyDescent="0.2">
      <c r="B3766" t="s">
        <v>7905</v>
      </c>
      <c r="C3766" t="s">
        <v>12014</v>
      </c>
      <c r="D3766">
        <v>464</v>
      </c>
      <c r="E3766" t="s">
        <v>11536</v>
      </c>
      <c r="M3766" t="str">
        <f t="shared" si="58"/>
        <v>FB.VI</v>
      </c>
    </row>
    <row r="3767" spans="2:13" x14ac:dyDescent="0.2">
      <c r="B3767" t="s">
        <v>7873</v>
      </c>
      <c r="C3767" t="s">
        <v>12014</v>
      </c>
      <c r="D3767" t="s">
        <v>11977</v>
      </c>
      <c r="E3767" t="s">
        <v>11537</v>
      </c>
      <c r="M3767" t="str">
        <f t="shared" si="58"/>
        <v>FB.VI</v>
      </c>
    </row>
    <row r="3768" spans="2:13" x14ac:dyDescent="0.2">
      <c r="B3768" t="s">
        <v>7444</v>
      </c>
      <c r="C3768" t="s">
        <v>12014</v>
      </c>
      <c r="D3768" t="s">
        <v>11538</v>
      </c>
      <c r="E3768" t="s">
        <v>11539</v>
      </c>
      <c r="M3768" t="str">
        <f t="shared" si="58"/>
        <v>FB.VI</v>
      </c>
    </row>
    <row r="3769" spans="2:13" x14ac:dyDescent="0.2">
      <c r="B3769" t="s">
        <v>3483</v>
      </c>
      <c r="C3769" t="s">
        <v>12014</v>
      </c>
      <c r="D3769">
        <v>248</v>
      </c>
      <c r="E3769" t="s">
        <v>11540</v>
      </c>
      <c r="M3769" t="str">
        <f t="shared" si="58"/>
        <v>FB.VI</v>
      </c>
    </row>
    <row r="3770" spans="2:13" x14ac:dyDescent="0.2">
      <c r="B3770" t="s">
        <v>3866</v>
      </c>
      <c r="C3770" t="s">
        <v>12014</v>
      </c>
      <c r="D3770" t="s">
        <v>11541</v>
      </c>
      <c r="E3770" t="s">
        <v>9900</v>
      </c>
      <c r="M3770" t="str">
        <f t="shared" si="58"/>
        <v>FB.VI</v>
      </c>
    </row>
    <row r="3771" spans="2:13" x14ac:dyDescent="0.2">
      <c r="B3771" t="s">
        <v>2955</v>
      </c>
      <c r="C3771" t="s">
        <v>12014</v>
      </c>
      <c r="D3771" t="s">
        <v>11541</v>
      </c>
      <c r="E3771" t="s">
        <v>11542</v>
      </c>
      <c r="M3771" t="str">
        <f t="shared" si="58"/>
        <v>FB.VI</v>
      </c>
    </row>
    <row r="3772" spans="2:13" x14ac:dyDescent="0.2">
      <c r="B3772" t="s">
        <v>2972</v>
      </c>
      <c r="C3772" t="s">
        <v>12014</v>
      </c>
      <c r="D3772" t="s">
        <v>11966</v>
      </c>
      <c r="E3772" t="s">
        <v>13788</v>
      </c>
      <c r="M3772" t="str">
        <f t="shared" si="58"/>
        <v>FB.VI</v>
      </c>
    </row>
    <row r="3773" spans="2:13" x14ac:dyDescent="0.2">
      <c r="B3773" t="s">
        <v>3455</v>
      </c>
      <c r="C3773" t="s">
        <v>12014</v>
      </c>
      <c r="D3773">
        <v>487</v>
      </c>
      <c r="E3773" t="s">
        <v>11543</v>
      </c>
      <c r="M3773" t="str">
        <f t="shared" si="58"/>
        <v>FB.VI</v>
      </c>
    </row>
    <row r="3774" spans="2:13" x14ac:dyDescent="0.2">
      <c r="B3774" t="s">
        <v>1057</v>
      </c>
      <c r="C3774" t="s">
        <v>12014</v>
      </c>
      <c r="D3774">
        <v>487</v>
      </c>
      <c r="E3774" t="s">
        <v>11544</v>
      </c>
      <c r="M3774" t="str">
        <f t="shared" si="58"/>
        <v>FB.VI</v>
      </c>
    </row>
    <row r="3775" spans="2:13" x14ac:dyDescent="0.2">
      <c r="B3775" t="s">
        <v>7863</v>
      </c>
      <c r="C3775" t="s">
        <v>12014</v>
      </c>
      <c r="D3775">
        <v>107</v>
      </c>
      <c r="E3775" t="s">
        <v>11545</v>
      </c>
      <c r="M3775" t="str">
        <f t="shared" si="58"/>
        <v>FB.VI</v>
      </c>
    </row>
    <row r="3776" spans="2:13" x14ac:dyDescent="0.2">
      <c r="B3776" t="s">
        <v>4794</v>
      </c>
      <c r="C3776" t="s">
        <v>12014</v>
      </c>
      <c r="D3776">
        <v>515</v>
      </c>
      <c r="E3776" t="s">
        <v>11546</v>
      </c>
      <c r="M3776" t="str">
        <f t="shared" si="58"/>
        <v>FB.VI</v>
      </c>
    </row>
    <row r="3777" spans="2:13" x14ac:dyDescent="0.2">
      <c r="B3777" t="s">
        <v>7909</v>
      </c>
      <c r="C3777" t="s">
        <v>12014</v>
      </c>
      <c r="D3777">
        <v>418</v>
      </c>
      <c r="E3777" t="s">
        <v>11547</v>
      </c>
      <c r="M3777" t="str">
        <f t="shared" si="58"/>
        <v>FB.VI</v>
      </c>
    </row>
    <row r="3778" spans="2:13" x14ac:dyDescent="0.2">
      <c r="B3778" t="s">
        <v>1033</v>
      </c>
      <c r="C3778" t="s">
        <v>12014</v>
      </c>
      <c r="D3778">
        <v>305</v>
      </c>
      <c r="E3778" t="s">
        <v>11548</v>
      </c>
      <c r="M3778" t="str">
        <f t="shared" ref="M3778:M3841" si="59">VLOOKUP(B3778,Andy,2,FALSE)</f>
        <v>FB.VI</v>
      </c>
    </row>
    <row r="3779" spans="2:13" x14ac:dyDescent="0.2">
      <c r="B3779" t="s">
        <v>4686</v>
      </c>
      <c r="C3779" t="s">
        <v>12014</v>
      </c>
      <c r="D3779">
        <v>464</v>
      </c>
      <c r="E3779" t="s">
        <v>11549</v>
      </c>
      <c r="M3779" t="str">
        <f t="shared" si="59"/>
        <v>FB.VI</v>
      </c>
    </row>
    <row r="3780" spans="2:13" x14ac:dyDescent="0.2">
      <c r="B3780" t="s">
        <v>2572</v>
      </c>
      <c r="C3780" t="s">
        <v>12038</v>
      </c>
      <c r="D3780" t="s">
        <v>11550</v>
      </c>
      <c r="E3780" t="s">
        <v>13297</v>
      </c>
      <c r="M3780" t="str">
        <f t="shared" si="59"/>
        <v>FB.XVIII</v>
      </c>
    </row>
    <row r="3781" spans="2:13" x14ac:dyDescent="0.2">
      <c r="B3781" t="s">
        <v>1170</v>
      </c>
      <c r="C3781" t="s">
        <v>12038</v>
      </c>
      <c r="D3781" t="s">
        <v>11551</v>
      </c>
      <c r="E3781" t="s">
        <v>11552</v>
      </c>
      <c r="M3781" t="str">
        <f t="shared" si="59"/>
        <v>FB.XVIII</v>
      </c>
    </row>
    <row r="3782" spans="2:13" x14ac:dyDescent="0.2">
      <c r="B3782" t="s">
        <v>5687</v>
      </c>
      <c r="C3782" t="s">
        <v>12014</v>
      </c>
      <c r="D3782">
        <v>418</v>
      </c>
      <c r="E3782" t="s">
        <v>11553</v>
      </c>
      <c r="M3782" t="str">
        <f t="shared" si="59"/>
        <v>FB.VI</v>
      </c>
    </row>
    <row r="3783" spans="2:13" x14ac:dyDescent="0.2">
      <c r="B3783" t="s">
        <v>1128</v>
      </c>
      <c r="C3783" t="s">
        <v>12014</v>
      </c>
      <c r="D3783">
        <v>464</v>
      </c>
      <c r="E3783" t="s">
        <v>11554</v>
      </c>
      <c r="M3783" t="str">
        <f t="shared" si="59"/>
        <v>FB.VI</v>
      </c>
    </row>
    <row r="3784" spans="2:13" x14ac:dyDescent="0.2">
      <c r="B3784" t="s">
        <v>1281</v>
      </c>
      <c r="C3784" t="s">
        <v>12014</v>
      </c>
      <c r="D3784" t="s">
        <v>11555</v>
      </c>
      <c r="E3784" t="s">
        <v>11556</v>
      </c>
      <c r="M3784" t="str">
        <f t="shared" si="59"/>
        <v>FB.VI</v>
      </c>
    </row>
    <row r="3785" spans="2:13" x14ac:dyDescent="0.2">
      <c r="B3785" t="s">
        <v>8690</v>
      </c>
      <c r="C3785" t="s">
        <v>12014</v>
      </c>
      <c r="D3785" t="s">
        <v>11541</v>
      </c>
      <c r="E3785" t="s">
        <v>11557</v>
      </c>
      <c r="M3785" t="str">
        <f t="shared" si="59"/>
        <v>FB.VI</v>
      </c>
    </row>
    <row r="3786" spans="2:13" x14ac:dyDescent="0.2">
      <c r="B3786" t="s">
        <v>2664</v>
      </c>
      <c r="C3786" t="s">
        <v>12014</v>
      </c>
      <c r="D3786">
        <v>248</v>
      </c>
      <c r="E3786" t="s">
        <v>11558</v>
      </c>
      <c r="M3786" t="str">
        <f t="shared" si="59"/>
        <v>FB.VI</v>
      </c>
    </row>
    <row r="3787" spans="2:13" x14ac:dyDescent="0.2">
      <c r="B3787" t="s">
        <v>2665</v>
      </c>
      <c r="C3787" t="s">
        <v>12014</v>
      </c>
      <c r="D3787">
        <v>248</v>
      </c>
      <c r="E3787" t="s">
        <v>11558</v>
      </c>
      <c r="M3787" t="str">
        <f t="shared" si="59"/>
        <v>FB.VI</v>
      </c>
    </row>
    <row r="3788" spans="2:13" x14ac:dyDescent="0.2">
      <c r="B3788" t="s">
        <v>7934</v>
      </c>
      <c r="C3788" t="s">
        <v>12022</v>
      </c>
      <c r="D3788">
        <v>151</v>
      </c>
      <c r="E3788" t="s">
        <v>11559</v>
      </c>
      <c r="M3788" t="str">
        <f t="shared" si="59"/>
        <v>NF.XIII</v>
      </c>
    </row>
    <row r="3789" spans="2:13" x14ac:dyDescent="0.2">
      <c r="B3789" t="s">
        <v>1884</v>
      </c>
      <c r="C3789" t="s">
        <v>12022</v>
      </c>
      <c r="D3789" t="s">
        <v>11560</v>
      </c>
      <c r="E3789" t="s">
        <v>11561</v>
      </c>
      <c r="M3789" t="str">
        <f t="shared" si="59"/>
        <v>NF.XIII</v>
      </c>
    </row>
    <row r="3790" spans="2:13" x14ac:dyDescent="0.2">
      <c r="B3790" t="s">
        <v>6350</v>
      </c>
      <c r="C3790" t="s">
        <v>12022</v>
      </c>
      <c r="D3790" t="s">
        <v>11562</v>
      </c>
      <c r="E3790" t="s">
        <v>9727</v>
      </c>
      <c r="M3790" t="str">
        <f t="shared" si="59"/>
        <v>NF.XIII</v>
      </c>
    </row>
    <row r="3791" spans="2:13" x14ac:dyDescent="0.2">
      <c r="B3791" t="s">
        <v>8457</v>
      </c>
      <c r="C3791" t="s">
        <v>12022</v>
      </c>
      <c r="D3791" t="s">
        <v>11563</v>
      </c>
      <c r="E3791" t="s">
        <v>11564</v>
      </c>
      <c r="M3791" t="str">
        <f t="shared" si="59"/>
        <v>NF.XIII</v>
      </c>
    </row>
    <row r="3792" spans="2:13" x14ac:dyDescent="0.2">
      <c r="B3792" t="s">
        <v>1856</v>
      </c>
      <c r="C3792" t="s">
        <v>12022</v>
      </c>
      <c r="D3792" t="s">
        <v>11298</v>
      </c>
      <c r="E3792" t="s">
        <v>10114</v>
      </c>
      <c r="M3792" t="str">
        <f t="shared" si="59"/>
        <v>NF.XIII</v>
      </c>
    </row>
    <row r="3793" spans="2:13" x14ac:dyDescent="0.2">
      <c r="B3793" t="s">
        <v>4594</v>
      </c>
      <c r="C3793" t="s">
        <v>12022</v>
      </c>
      <c r="D3793" t="s">
        <v>11744</v>
      </c>
      <c r="E3793" t="s">
        <v>11565</v>
      </c>
      <c r="M3793" t="str">
        <f t="shared" si="59"/>
        <v>NF.XIII</v>
      </c>
    </row>
    <row r="3794" spans="2:13" x14ac:dyDescent="0.2">
      <c r="B3794" t="s">
        <v>7935</v>
      </c>
      <c r="C3794" t="s">
        <v>12022</v>
      </c>
      <c r="D3794" t="s">
        <v>11744</v>
      </c>
      <c r="E3794" t="s">
        <v>11566</v>
      </c>
      <c r="M3794" t="str">
        <f t="shared" si="59"/>
        <v>NF.XIII</v>
      </c>
    </row>
    <row r="3795" spans="2:13" x14ac:dyDescent="0.2">
      <c r="B3795" t="s">
        <v>7897</v>
      </c>
      <c r="C3795" t="s">
        <v>12022</v>
      </c>
      <c r="D3795" t="s">
        <v>11744</v>
      </c>
      <c r="E3795" t="s">
        <v>11567</v>
      </c>
      <c r="M3795" t="str">
        <f t="shared" si="59"/>
        <v>NF.XIII</v>
      </c>
    </row>
    <row r="3796" spans="2:13" x14ac:dyDescent="0.2">
      <c r="B3796" t="s">
        <v>3468</v>
      </c>
      <c r="C3796" t="s">
        <v>12022</v>
      </c>
      <c r="D3796" t="s">
        <v>11719</v>
      </c>
      <c r="E3796" t="s">
        <v>11568</v>
      </c>
      <c r="M3796" t="str">
        <f t="shared" si="59"/>
        <v>NF.XIII</v>
      </c>
    </row>
    <row r="3797" spans="2:13" x14ac:dyDescent="0.2">
      <c r="B3797" t="s">
        <v>7861</v>
      </c>
      <c r="C3797" t="s">
        <v>12022</v>
      </c>
      <c r="D3797">
        <v>151</v>
      </c>
      <c r="E3797" t="s">
        <v>11569</v>
      </c>
      <c r="M3797" t="str">
        <f t="shared" si="59"/>
        <v>NF.XIII</v>
      </c>
    </row>
    <row r="3798" spans="2:13" x14ac:dyDescent="0.2">
      <c r="B3798" t="s">
        <v>6178</v>
      </c>
      <c r="C3798" t="s">
        <v>12022</v>
      </c>
      <c r="D3798" t="s">
        <v>11570</v>
      </c>
      <c r="E3798" t="s">
        <v>11571</v>
      </c>
      <c r="M3798" t="str">
        <f t="shared" si="59"/>
        <v>NF.XIII</v>
      </c>
    </row>
    <row r="3799" spans="2:13" x14ac:dyDescent="0.2">
      <c r="B3799" t="s">
        <v>8036</v>
      </c>
      <c r="C3799" t="s">
        <v>12022</v>
      </c>
      <c r="D3799" t="s">
        <v>11572</v>
      </c>
      <c r="E3799" t="s">
        <v>11573</v>
      </c>
      <c r="M3799" t="str">
        <f t="shared" si="59"/>
        <v>NF.XIII</v>
      </c>
    </row>
    <row r="3800" spans="2:13" x14ac:dyDescent="0.2">
      <c r="B3800" t="s">
        <v>4650</v>
      </c>
      <c r="C3800" t="s">
        <v>12022</v>
      </c>
      <c r="D3800" t="s">
        <v>11574</v>
      </c>
      <c r="E3800" t="s">
        <v>11575</v>
      </c>
      <c r="M3800" t="str">
        <f t="shared" si="59"/>
        <v>NF.XIII</v>
      </c>
    </row>
    <row r="3801" spans="2:13" x14ac:dyDescent="0.2">
      <c r="B3801" t="s">
        <v>1632</v>
      </c>
      <c r="C3801" t="s">
        <v>12022</v>
      </c>
      <c r="D3801" t="s">
        <v>10227</v>
      </c>
      <c r="E3801" t="s">
        <v>11576</v>
      </c>
      <c r="M3801" t="str">
        <f t="shared" si="59"/>
        <v>NF.XIII</v>
      </c>
    </row>
    <row r="3802" spans="2:13" x14ac:dyDescent="0.2">
      <c r="B3802" t="s">
        <v>7977</v>
      </c>
      <c r="C3802" t="s">
        <v>12022</v>
      </c>
      <c r="D3802">
        <v>151</v>
      </c>
      <c r="E3802" t="s">
        <v>11577</v>
      </c>
      <c r="M3802" t="str">
        <f t="shared" si="59"/>
        <v>NF.XIII</v>
      </c>
    </row>
    <row r="3803" spans="2:13" x14ac:dyDescent="0.2">
      <c r="B3803" t="s">
        <v>7978</v>
      </c>
      <c r="C3803" t="s">
        <v>12022</v>
      </c>
      <c r="D3803">
        <v>96</v>
      </c>
      <c r="E3803" t="s">
        <v>11578</v>
      </c>
      <c r="M3803" t="str">
        <f t="shared" si="59"/>
        <v>NF.XIII</v>
      </c>
    </row>
    <row r="3804" spans="2:13" x14ac:dyDescent="0.2">
      <c r="B3804" t="s">
        <v>4717</v>
      </c>
      <c r="C3804" t="s">
        <v>12022</v>
      </c>
      <c r="D3804" t="s">
        <v>11574</v>
      </c>
      <c r="E3804" t="s">
        <v>11579</v>
      </c>
      <c r="M3804" t="str">
        <f t="shared" si="59"/>
        <v>NF.XIII</v>
      </c>
    </row>
    <row r="3805" spans="2:13" x14ac:dyDescent="0.2">
      <c r="B3805" t="s">
        <v>4857</v>
      </c>
      <c r="C3805" t="s">
        <v>12022</v>
      </c>
      <c r="D3805">
        <v>409</v>
      </c>
      <c r="E3805" t="s">
        <v>13274</v>
      </c>
      <c r="M3805" t="str">
        <f t="shared" si="59"/>
        <v>NF.XIII</v>
      </c>
    </row>
    <row r="3806" spans="2:13" x14ac:dyDescent="0.2">
      <c r="B3806" t="s">
        <v>3157</v>
      </c>
      <c r="C3806" t="s">
        <v>12022</v>
      </c>
      <c r="D3806" t="s">
        <v>13275</v>
      </c>
      <c r="E3806" t="s">
        <v>13276</v>
      </c>
      <c r="M3806" t="str">
        <f t="shared" si="59"/>
        <v>NF.XIII</v>
      </c>
    </row>
    <row r="3807" spans="2:13" x14ac:dyDescent="0.2">
      <c r="B3807" t="s">
        <v>1992</v>
      </c>
      <c r="C3807" t="s">
        <v>12022</v>
      </c>
      <c r="D3807">
        <v>264</v>
      </c>
      <c r="E3807" t="s">
        <v>10112</v>
      </c>
      <c r="M3807" t="str">
        <f t="shared" si="59"/>
        <v>NF.XIII</v>
      </c>
    </row>
    <row r="3808" spans="2:13" x14ac:dyDescent="0.2">
      <c r="B3808" t="s">
        <v>2728</v>
      </c>
      <c r="C3808" t="s">
        <v>12022</v>
      </c>
      <c r="D3808" t="s">
        <v>13277</v>
      </c>
      <c r="E3808" t="s">
        <v>13278</v>
      </c>
      <c r="M3808" t="str">
        <f t="shared" si="59"/>
        <v>NF.XIII</v>
      </c>
    </row>
    <row r="3809" spans="2:13" x14ac:dyDescent="0.2">
      <c r="B3809" t="s">
        <v>8032</v>
      </c>
      <c r="C3809" t="s">
        <v>12022</v>
      </c>
      <c r="D3809">
        <v>410</v>
      </c>
      <c r="E3809" t="s">
        <v>13279</v>
      </c>
      <c r="M3809" t="str">
        <f t="shared" si="59"/>
        <v>NF.XIII</v>
      </c>
    </row>
    <row r="3810" spans="2:13" x14ac:dyDescent="0.2">
      <c r="B3810" t="s">
        <v>6161</v>
      </c>
      <c r="C3810" t="s">
        <v>12022</v>
      </c>
      <c r="D3810" t="s">
        <v>13280</v>
      </c>
      <c r="E3810" t="s">
        <v>13281</v>
      </c>
      <c r="M3810" t="str">
        <f t="shared" si="59"/>
        <v>NF.XIII</v>
      </c>
    </row>
    <row r="3811" spans="2:13" x14ac:dyDescent="0.2">
      <c r="B3811" t="s">
        <v>1874</v>
      </c>
      <c r="C3811" t="s">
        <v>12022</v>
      </c>
      <c r="D3811" t="s">
        <v>13282</v>
      </c>
      <c r="E3811" t="s">
        <v>9815</v>
      </c>
      <c r="M3811" t="str">
        <f t="shared" si="59"/>
        <v>NF.XIII</v>
      </c>
    </row>
    <row r="3812" spans="2:13" x14ac:dyDescent="0.2">
      <c r="B3812" t="s">
        <v>5713</v>
      </c>
      <c r="C3812" t="s">
        <v>12022</v>
      </c>
      <c r="D3812" t="s">
        <v>13283</v>
      </c>
      <c r="E3812" t="s">
        <v>11725</v>
      </c>
      <c r="M3812" t="str">
        <f t="shared" si="59"/>
        <v>NF.XIII</v>
      </c>
    </row>
    <row r="3813" spans="2:13" x14ac:dyDescent="0.2">
      <c r="B3813" t="s">
        <v>5519</v>
      </c>
      <c r="C3813" t="s">
        <v>12022</v>
      </c>
      <c r="D3813" t="s">
        <v>13284</v>
      </c>
      <c r="E3813" t="s">
        <v>15192</v>
      </c>
      <c r="M3813" t="str">
        <f t="shared" si="59"/>
        <v>NF.XIII</v>
      </c>
    </row>
    <row r="3814" spans="2:13" x14ac:dyDescent="0.2">
      <c r="B3814" t="s">
        <v>8445</v>
      </c>
      <c r="C3814" t="s">
        <v>12022</v>
      </c>
      <c r="D3814" t="s">
        <v>15193</v>
      </c>
      <c r="E3814" t="s">
        <v>15194</v>
      </c>
      <c r="M3814" t="str">
        <f t="shared" si="59"/>
        <v>NF.XIII</v>
      </c>
    </row>
    <row r="3815" spans="2:13" x14ac:dyDescent="0.2">
      <c r="B3815" t="s">
        <v>4860</v>
      </c>
      <c r="C3815" t="s">
        <v>12022</v>
      </c>
      <c r="D3815">
        <v>29</v>
      </c>
      <c r="E3815" t="s">
        <v>15195</v>
      </c>
      <c r="M3815" t="str">
        <f t="shared" si="59"/>
        <v>NF.XIII</v>
      </c>
    </row>
    <row r="3816" spans="2:13" x14ac:dyDescent="0.2">
      <c r="B3816" t="s">
        <v>3461</v>
      </c>
      <c r="C3816" t="s">
        <v>12022</v>
      </c>
      <c r="D3816">
        <v>96</v>
      </c>
      <c r="E3816" t="s">
        <v>15196</v>
      </c>
      <c r="M3816" t="str">
        <f t="shared" si="59"/>
        <v>NF.XIII</v>
      </c>
    </row>
    <row r="3817" spans="2:13" x14ac:dyDescent="0.2">
      <c r="B3817" t="s">
        <v>3140</v>
      </c>
      <c r="C3817" t="s">
        <v>12022</v>
      </c>
      <c r="D3817" t="s">
        <v>9162</v>
      </c>
      <c r="E3817" t="s">
        <v>9124</v>
      </c>
      <c r="M3817" t="str">
        <f t="shared" si="59"/>
        <v>NF.XIII</v>
      </c>
    </row>
    <row r="3818" spans="2:13" x14ac:dyDescent="0.2">
      <c r="B3818" t="s">
        <v>1878</v>
      </c>
      <c r="C3818" t="s">
        <v>12022</v>
      </c>
      <c r="D3818" t="s">
        <v>11699</v>
      </c>
      <c r="E3818" t="s">
        <v>9815</v>
      </c>
      <c r="M3818" t="str">
        <f t="shared" si="59"/>
        <v>NF.XIII</v>
      </c>
    </row>
    <row r="3819" spans="2:13" x14ac:dyDescent="0.2">
      <c r="B3819" t="s">
        <v>4649</v>
      </c>
      <c r="C3819" t="s">
        <v>12022</v>
      </c>
      <c r="D3819" t="s">
        <v>15197</v>
      </c>
      <c r="E3819" t="s">
        <v>15198</v>
      </c>
      <c r="M3819" t="str">
        <f t="shared" si="59"/>
        <v>NF.XIII</v>
      </c>
    </row>
    <row r="3820" spans="2:13" x14ac:dyDescent="0.2">
      <c r="B3820" t="s">
        <v>4634</v>
      </c>
      <c r="C3820" t="s">
        <v>12022</v>
      </c>
      <c r="D3820" t="s">
        <v>11574</v>
      </c>
      <c r="E3820" t="s">
        <v>15199</v>
      </c>
      <c r="M3820" t="str">
        <f t="shared" si="59"/>
        <v>NF.XIII</v>
      </c>
    </row>
    <row r="3821" spans="2:13" x14ac:dyDescent="0.2">
      <c r="B3821" t="s">
        <v>1943</v>
      </c>
      <c r="C3821" t="s">
        <v>12022</v>
      </c>
      <c r="D3821" t="s">
        <v>15200</v>
      </c>
      <c r="E3821" t="s">
        <v>15201</v>
      </c>
      <c r="M3821" t="str">
        <f t="shared" si="59"/>
        <v>NF.XIII</v>
      </c>
    </row>
    <row r="3822" spans="2:13" x14ac:dyDescent="0.2">
      <c r="B3822" t="s">
        <v>1494</v>
      </c>
      <c r="C3822" t="s">
        <v>12022</v>
      </c>
      <c r="D3822" t="s">
        <v>11719</v>
      </c>
      <c r="E3822" t="s">
        <v>10400</v>
      </c>
      <c r="M3822" t="str">
        <f t="shared" si="59"/>
        <v>NF.XIII</v>
      </c>
    </row>
    <row r="3823" spans="2:13" x14ac:dyDescent="0.2">
      <c r="B3823" t="s">
        <v>4786</v>
      </c>
      <c r="C3823" t="s">
        <v>12022</v>
      </c>
      <c r="D3823" t="s">
        <v>15202</v>
      </c>
      <c r="E3823" t="s">
        <v>15203</v>
      </c>
      <c r="M3823" t="str">
        <f t="shared" si="59"/>
        <v>NF.XIII</v>
      </c>
    </row>
    <row r="3824" spans="2:13" x14ac:dyDescent="0.2">
      <c r="B3824" t="s">
        <v>773</v>
      </c>
      <c r="C3824" t="s">
        <v>12022</v>
      </c>
      <c r="D3824" t="s">
        <v>11298</v>
      </c>
      <c r="E3824" t="s">
        <v>11512</v>
      </c>
      <c r="M3824" t="str">
        <f t="shared" si="59"/>
        <v>NF.XIII</v>
      </c>
    </row>
    <row r="3825" spans="2:13" x14ac:dyDescent="0.2">
      <c r="B3825" t="s">
        <v>6196</v>
      </c>
      <c r="C3825" t="s">
        <v>12022</v>
      </c>
      <c r="D3825" t="s">
        <v>11298</v>
      </c>
      <c r="E3825" t="s">
        <v>11178</v>
      </c>
      <c r="M3825" t="str">
        <f t="shared" si="59"/>
        <v>NF.XIII</v>
      </c>
    </row>
    <row r="3826" spans="2:13" x14ac:dyDescent="0.2">
      <c r="B3826" t="s">
        <v>4645</v>
      </c>
      <c r="C3826" t="s">
        <v>12022</v>
      </c>
      <c r="D3826" t="s">
        <v>11719</v>
      </c>
      <c r="E3826" t="s">
        <v>15204</v>
      </c>
      <c r="M3826" t="str">
        <f t="shared" si="59"/>
        <v>NF.XIII</v>
      </c>
    </row>
    <row r="3827" spans="2:13" x14ac:dyDescent="0.2">
      <c r="B3827" t="s">
        <v>3486</v>
      </c>
      <c r="C3827" t="s">
        <v>12022</v>
      </c>
      <c r="D3827">
        <v>151</v>
      </c>
      <c r="E3827" t="s">
        <v>15205</v>
      </c>
      <c r="M3827" t="str">
        <f t="shared" si="59"/>
        <v>NF.XIII</v>
      </c>
    </row>
    <row r="3828" spans="2:13" x14ac:dyDescent="0.2">
      <c r="B3828" t="s">
        <v>4963</v>
      </c>
      <c r="C3828" t="s">
        <v>12022</v>
      </c>
      <c r="D3828">
        <v>488</v>
      </c>
      <c r="E3828" t="s">
        <v>15206</v>
      </c>
      <c r="M3828" t="str">
        <f t="shared" si="59"/>
        <v>NF.XIII</v>
      </c>
    </row>
    <row r="3829" spans="2:13" x14ac:dyDescent="0.2">
      <c r="B3829" t="s">
        <v>2727</v>
      </c>
      <c r="C3829" t="s">
        <v>12022</v>
      </c>
      <c r="D3829" t="s">
        <v>15207</v>
      </c>
      <c r="E3829" t="s">
        <v>13278</v>
      </c>
      <c r="M3829" t="str">
        <f t="shared" si="59"/>
        <v>NF.XIII</v>
      </c>
    </row>
    <row r="3830" spans="2:13" x14ac:dyDescent="0.2">
      <c r="B3830" t="s">
        <v>1335</v>
      </c>
      <c r="C3830" t="s">
        <v>12022</v>
      </c>
      <c r="D3830" t="s">
        <v>9162</v>
      </c>
      <c r="E3830" t="s">
        <v>15208</v>
      </c>
      <c r="M3830" t="str">
        <f t="shared" si="59"/>
        <v>NF.XIII</v>
      </c>
    </row>
    <row r="3831" spans="2:13" x14ac:dyDescent="0.2">
      <c r="B3831" t="s">
        <v>1476</v>
      </c>
      <c r="C3831" t="s">
        <v>12022</v>
      </c>
      <c r="D3831" t="s">
        <v>15209</v>
      </c>
      <c r="E3831" t="s">
        <v>15210</v>
      </c>
      <c r="M3831" t="str">
        <f t="shared" si="59"/>
        <v>NF.XIII</v>
      </c>
    </row>
    <row r="3832" spans="2:13" x14ac:dyDescent="0.2">
      <c r="B3832" t="s">
        <v>2784</v>
      </c>
      <c r="C3832" t="s">
        <v>12022</v>
      </c>
      <c r="D3832">
        <v>409</v>
      </c>
      <c r="E3832" t="s">
        <v>15211</v>
      </c>
      <c r="M3832" t="str">
        <f t="shared" si="59"/>
        <v>NF.XIII</v>
      </c>
    </row>
    <row r="3833" spans="2:13" x14ac:dyDescent="0.2">
      <c r="B3833" t="s">
        <v>2777</v>
      </c>
      <c r="C3833" t="s">
        <v>12022</v>
      </c>
      <c r="D3833" t="s">
        <v>11714</v>
      </c>
      <c r="E3833" t="s">
        <v>10880</v>
      </c>
      <c r="M3833" t="str">
        <f t="shared" si="59"/>
        <v>NF.XIII</v>
      </c>
    </row>
    <row r="3834" spans="2:13" x14ac:dyDescent="0.2">
      <c r="B3834" t="s">
        <v>1489</v>
      </c>
      <c r="C3834" t="s">
        <v>12022</v>
      </c>
      <c r="D3834">
        <v>264</v>
      </c>
      <c r="E3834" t="s">
        <v>15212</v>
      </c>
      <c r="M3834" t="str">
        <f t="shared" si="59"/>
        <v>NF.XIII</v>
      </c>
    </row>
    <row r="3835" spans="2:13" x14ac:dyDescent="0.2">
      <c r="B3835" t="s">
        <v>4635</v>
      </c>
      <c r="C3835" t="s">
        <v>12022</v>
      </c>
      <c r="D3835" t="s">
        <v>11574</v>
      </c>
      <c r="E3835" t="s">
        <v>15213</v>
      </c>
      <c r="M3835" t="str">
        <f t="shared" si="59"/>
        <v>NF.XIII</v>
      </c>
    </row>
    <row r="3836" spans="2:13" x14ac:dyDescent="0.2">
      <c r="B3836" t="s">
        <v>5748</v>
      </c>
      <c r="C3836" t="s">
        <v>12022</v>
      </c>
      <c r="D3836" t="s">
        <v>15214</v>
      </c>
      <c r="E3836" t="s">
        <v>9159</v>
      </c>
      <c r="M3836" t="str">
        <f t="shared" si="59"/>
        <v>NF.XIII</v>
      </c>
    </row>
    <row r="3837" spans="2:13" x14ac:dyDescent="0.2">
      <c r="B3837" t="s">
        <v>4701</v>
      </c>
      <c r="C3837" t="s">
        <v>12022</v>
      </c>
      <c r="D3837">
        <v>604</v>
      </c>
      <c r="E3837" t="s">
        <v>13323</v>
      </c>
      <c r="M3837" t="str">
        <f t="shared" si="59"/>
        <v>NF.XIII</v>
      </c>
    </row>
    <row r="3838" spans="2:13" x14ac:dyDescent="0.2">
      <c r="B3838" t="s">
        <v>3135</v>
      </c>
      <c r="C3838" t="s">
        <v>12022</v>
      </c>
      <c r="D3838" t="s">
        <v>13324</v>
      </c>
      <c r="E3838" t="s">
        <v>9124</v>
      </c>
      <c r="M3838" t="str">
        <f t="shared" si="59"/>
        <v>NF.XIII</v>
      </c>
    </row>
    <row r="3839" spans="2:13" x14ac:dyDescent="0.2">
      <c r="B3839" t="s">
        <v>1986</v>
      </c>
      <c r="C3839" t="s">
        <v>12022</v>
      </c>
      <c r="D3839" t="s">
        <v>13325</v>
      </c>
      <c r="E3839" t="s">
        <v>13326</v>
      </c>
      <c r="M3839" t="str">
        <f t="shared" si="59"/>
        <v>NF.XIII</v>
      </c>
    </row>
    <row r="3840" spans="2:13" x14ac:dyDescent="0.2">
      <c r="B3840" t="s">
        <v>4522</v>
      </c>
      <c r="C3840" t="s">
        <v>12022</v>
      </c>
      <c r="D3840">
        <v>96</v>
      </c>
      <c r="E3840" t="s">
        <v>13327</v>
      </c>
      <c r="M3840" t="str">
        <f t="shared" si="59"/>
        <v>NF.XIII</v>
      </c>
    </row>
    <row r="3841" spans="2:13" x14ac:dyDescent="0.2">
      <c r="B3841" t="s">
        <v>6357</v>
      </c>
      <c r="C3841" t="s">
        <v>12022</v>
      </c>
      <c r="D3841" t="s">
        <v>9162</v>
      </c>
      <c r="E3841" t="s">
        <v>9727</v>
      </c>
      <c r="M3841" t="str">
        <f t="shared" si="59"/>
        <v>NF.XIII</v>
      </c>
    </row>
    <row r="3842" spans="2:13" x14ac:dyDescent="0.2">
      <c r="B3842" t="s">
        <v>6396</v>
      </c>
      <c r="C3842" t="s">
        <v>12022</v>
      </c>
      <c r="D3842" t="s">
        <v>13328</v>
      </c>
      <c r="E3842" t="s">
        <v>9676</v>
      </c>
      <c r="M3842" t="str">
        <f t="shared" ref="M3842:M3905" si="60">VLOOKUP(B3842,Andy,2,FALSE)</f>
        <v>NF.XIII</v>
      </c>
    </row>
    <row r="3843" spans="2:13" x14ac:dyDescent="0.2">
      <c r="B3843" t="s">
        <v>1811</v>
      </c>
      <c r="C3843" t="s">
        <v>12022</v>
      </c>
      <c r="D3843" t="s">
        <v>13329</v>
      </c>
      <c r="E3843" t="s">
        <v>13330</v>
      </c>
      <c r="M3843" t="str">
        <f t="shared" si="60"/>
        <v>NF.XIII</v>
      </c>
    </row>
    <row r="3844" spans="2:13" x14ac:dyDescent="0.2">
      <c r="B3844" t="s">
        <v>7957</v>
      </c>
      <c r="C3844" t="s">
        <v>12022</v>
      </c>
      <c r="D3844">
        <v>604</v>
      </c>
      <c r="E3844" t="s">
        <v>13331</v>
      </c>
      <c r="M3844" t="str">
        <f t="shared" si="60"/>
        <v>NF.XIII</v>
      </c>
    </row>
    <row r="3845" spans="2:13" x14ac:dyDescent="0.2">
      <c r="B3845" t="s">
        <v>5749</v>
      </c>
      <c r="C3845" t="s">
        <v>12022</v>
      </c>
      <c r="D3845">
        <v>409</v>
      </c>
      <c r="E3845" t="s">
        <v>9159</v>
      </c>
      <c r="M3845" t="str">
        <f t="shared" si="60"/>
        <v>NF.XIII</v>
      </c>
    </row>
    <row r="3846" spans="2:13" x14ac:dyDescent="0.2">
      <c r="B3846" t="s">
        <v>3487</v>
      </c>
      <c r="C3846" t="s">
        <v>12022</v>
      </c>
      <c r="D3846">
        <v>151</v>
      </c>
      <c r="E3846" t="s">
        <v>13332</v>
      </c>
      <c r="M3846" t="str">
        <f t="shared" si="60"/>
        <v>NF.XIII</v>
      </c>
    </row>
    <row r="3847" spans="2:13" x14ac:dyDescent="0.2">
      <c r="B3847" t="s">
        <v>5413</v>
      </c>
      <c r="C3847" t="s">
        <v>12022</v>
      </c>
      <c r="D3847" t="s">
        <v>9144</v>
      </c>
      <c r="E3847" t="s">
        <v>13333</v>
      </c>
      <c r="M3847" t="str">
        <f t="shared" si="60"/>
        <v>NF.XIII</v>
      </c>
    </row>
    <row r="3848" spans="2:13" x14ac:dyDescent="0.2">
      <c r="B3848" t="s">
        <v>2554</v>
      </c>
      <c r="C3848" t="s">
        <v>12022</v>
      </c>
      <c r="D3848" t="s">
        <v>13334</v>
      </c>
      <c r="E3848" t="s">
        <v>10906</v>
      </c>
      <c r="M3848" t="str">
        <f t="shared" si="60"/>
        <v>NF.XIII</v>
      </c>
    </row>
    <row r="3849" spans="2:13" x14ac:dyDescent="0.2">
      <c r="B3849" t="s">
        <v>2677</v>
      </c>
      <c r="C3849" t="s">
        <v>12022</v>
      </c>
      <c r="D3849">
        <v>409</v>
      </c>
      <c r="E3849" t="s">
        <v>13335</v>
      </c>
      <c r="M3849" t="str">
        <f t="shared" si="60"/>
        <v>NF.XIII</v>
      </c>
    </row>
    <row r="3850" spans="2:13" x14ac:dyDescent="0.2">
      <c r="B3850" t="s">
        <v>1969</v>
      </c>
      <c r="C3850" t="s">
        <v>12022</v>
      </c>
      <c r="D3850" t="s">
        <v>13336</v>
      </c>
      <c r="E3850" t="s">
        <v>13337</v>
      </c>
      <c r="M3850" t="str">
        <f t="shared" si="60"/>
        <v>NF.XIII</v>
      </c>
    </row>
    <row r="3851" spans="2:13" x14ac:dyDescent="0.2">
      <c r="B3851" t="s">
        <v>4643</v>
      </c>
      <c r="C3851" t="s">
        <v>12022</v>
      </c>
      <c r="D3851" t="s">
        <v>9136</v>
      </c>
      <c r="E3851" t="s">
        <v>13338</v>
      </c>
      <c r="M3851" t="str">
        <f t="shared" si="60"/>
        <v>NF.XIII</v>
      </c>
    </row>
    <row r="3852" spans="2:13" x14ac:dyDescent="0.2">
      <c r="B3852" t="s">
        <v>4598</v>
      </c>
      <c r="C3852" t="s">
        <v>12022</v>
      </c>
      <c r="D3852" t="s">
        <v>11574</v>
      </c>
      <c r="E3852" t="s">
        <v>13339</v>
      </c>
      <c r="M3852" t="str">
        <f t="shared" si="60"/>
        <v>NF.XIII</v>
      </c>
    </row>
    <row r="3853" spans="2:13" x14ac:dyDescent="0.2">
      <c r="B3853" t="s">
        <v>4932</v>
      </c>
      <c r="C3853" t="s">
        <v>12022</v>
      </c>
      <c r="D3853">
        <v>409</v>
      </c>
      <c r="E3853" t="s">
        <v>13340</v>
      </c>
      <c r="M3853" t="str">
        <f t="shared" si="60"/>
        <v>NF.XIII</v>
      </c>
    </row>
    <row r="3854" spans="2:13" x14ac:dyDescent="0.2">
      <c r="B3854" t="s">
        <v>1823</v>
      </c>
      <c r="C3854" t="s">
        <v>12022</v>
      </c>
      <c r="D3854" t="s">
        <v>13329</v>
      </c>
      <c r="E3854" t="s">
        <v>13341</v>
      </c>
      <c r="M3854" t="str">
        <f t="shared" si="60"/>
        <v>NF.XIII</v>
      </c>
    </row>
    <row r="3855" spans="2:13" x14ac:dyDescent="0.2">
      <c r="B3855" t="s">
        <v>2525</v>
      </c>
      <c r="C3855" t="s">
        <v>12022</v>
      </c>
      <c r="D3855" t="s">
        <v>13342</v>
      </c>
      <c r="E3855" t="s">
        <v>10157</v>
      </c>
      <c r="M3855" t="str">
        <f t="shared" si="60"/>
        <v>NF.XIII</v>
      </c>
    </row>
    <row r="3856" spans="2:13" x14ac:dyDescent="0.2">
      <c r="B3856" t="s">
        <v>1639</v>
      </c>
      <c r="C3856" t="s">
        <v>12022</v>
      </c>
      <c r="D3856" t="s">
        <v>9170</v>
      </c>
      <c r="E3856" t="s">
        <v>13343</v>
      </c>
      <c r="M3856" t="str">
        <f t="shared" si="60"/>
        <v>NF.XIII</v>
      </c>
    </row>
    <row r="3857" spans="2:13" x14ac:dyDescent="0.2">
      <c r="B3857" t="s">
        <v>4543</v>
      </c>
      <c r="C3857" t="s">
        <v>12022</v>
      </c>
      <c r="D3857">
        <v>29</v>
      </c>
      <c r="E3857" t="s">
        <v>13344</v>
      </c>
      <c r="M3857" t="str">
        <f t="shared" si="60"/>
        <v>NF.XIII</v>
      </c>
    </row>
    <row r="3858" spans="2:13" x14ac:dyDescent="0.2">
      <c r="B3858" t="s">
        <v>2757</v>
      </c>
      <c r="C3858" t="s">
        <v>12022</v>
      </c>
      <c r="D3858" t="s">
        <v>13275</v>
      </c>
      <c r="E3858" t="s">
        <v>13345</v>
      </c>
      <c r="M3858" t="str">
        <f t="shared" si="60"/>
        <v>NF.XIII</v>
      </c>
    </row>
    <row r="3859" spans="2:13" x14ac:dyDescent="0.2">
      <c r="B3859" t="s">
        <v>4591</v>
      </c>
      <c r="C3859" t="s">
        <v>12022</v>
      </c>
      <c r="D3859">
        <v>409</v>
      </c>
      <c r="E3859" t="s">
        <v>13346</v>
      </c>
      <c r="M3859" t="str">
        <f t="shared" si="60"/>
        <v>NF.XIII</v>
      </c>
    </row>
    <row r="3860" spans="2:13" x14ac:dyDescent="0.2">
      <c r="B3860" t="s">
        <v>9881</v>
      </c>
      <c r="C3860" t="s">
        <v>12022</v>
      </c>
      <c r="D3860" t="s">
        <v>9138</v>
      </c>
      <c r="E3860" t="s">
        <v>13347</v>
      </c>
      <c r="M3860" t="str">
        <f t="shared" si="60"/>
        <v>NF.XIII</v>
      </c>
    </row>
    <row r="3861" spans="2:13" x14ac:dyDescent="0.2">
      <c r="B3861" t="s">
        <v>1825</v>
      </c>
      <c r="C3861" t="s">
        <v>12022</v>
      </c>
      <c r="D3861" t="s">
        <v>11562</v>
      </c>
      <c r="E3861" t="s">
        <v>13341</v>
      </c>
      <c r="M3861" t="str">
        <f t="shared" si="60"/>
        <v>NF.XIII</v>
      </c>
    </row>
    <row r="3862" spans="2:13" x14ac:dyDescent="0.2">
      <c r="B3862" t="s">
        <v>1843</v>
      </c>
      <c r="C3862" t="s">
        <v>12022</v>
      </c>
      <c r="D3862" t="s">
        <v>11724</v>
      </c>
      <c r="E3862" t="s">
        <v>9821</v>
      </c>
      <c r="M3862" t="str">
        <f t="shared" si="60"/>
        <v>NF.XIII</v>
      </c>
    </row>
    <row r="3863" spans="2:13" x14ac:dyDescent="0.2">
      <c r="B3863" t="s">
        <v>3095</v>
      </c>
      <c r="C3863" t="s">
        <v>12022</v>
      </c>
      <c r="D3863" t="s">
        <v>13348</v>
      </c>
      <c r="E3863" t="s">
        <v>9777</v>
      </c>
      <c r="M3863" t="str">
        <f t="shared" si="60"/>
        <v>NF.XIII</v>
      </c>
    </row>
    <row r="3864" spans="2:13" x14ac:dyDescent="0.2">
      <c r="B3864" t="s">
        <v>3142</v>
      </c>
      <c r="C3864" t="s">
        <v>12022</v>
      </c>
      <c r="D3864" t="s">
        <v>13349</v>
      </c>
      <c r="E3864" t="s">
        <v>9124</v>
      </c>
      <c r="M3864" t="str">
        <f t="shared" si="60"/>
        <v>NF.XIII</v>
      </c>
    </row>
    <row r="3865" spans="2:13" x14ac:dyDescent="0.2">
      <c r="B3865" t="s">
        <v>5426</v>
      </c>
      <c r="C3865" t="s">
        <v>12022</v>
      </c>
      <c r="D3865" t="s">
        <v>11570</v>
      </c>
      <c r="E3865" t="s">
        <v>13350</v>
      </c>
      <c r="M3865" t="str">
        <f t="shared" si="60"/>
        <v>NF.XIII</v>
      </c>
    </row>
    <row r="3866" spans="2:13" x14ac:dyDescent="0.2">
      <c r="B3866" t="s">
        <v>2593</v>
      </c>
      <c r="C3866" t="s">
        <v>12022</v>
      </c>
      <c r="D3866" t="s">
        <v>11562</v>
      </c>
      <c r="E3866" t="s">
        <v>9169</v>
      </c>
      <c r="M3866" t="str">
        <f t="shared" si="60"/>
        <v>NF.XIII</v>
      </c>
    </row>
    <row r="3867" spans="2:13" x14ac:dyDescent="0.2">
      <c r="B3867" t="s">
        <v>4667</v>
      </c>
      <c r="C3867" t="s">
        <v>12022</v>
      </c>
      <c r="D3867">
        <v>604</v>
      </c>
      <c r="E3867" t="s">
        <v>13351</v>
      </c>
      <c r="M3867" t="str">
        <f t="shared" si="60"/>
        <v>NF.XIII</v>
      </c>
    </row>
    <row r="3868" spans="2:13" x14ac:dyDescent="0.2">
      <c r="B3868" t="s">
        <v>1379</v>
      </c>
      <c r="C3868" t="s">
        <v>12022</v>
      </c>
      <c r="D3868" t="s">
        <v>13352</v>
      </c>
      <c r="E3868" t="s">
        <v>13353</v>
      </c>
      <c r="M3868" t="str">
        <f t="shared" si="60"/>
        <v>NF.XIII</v>
      </c>
    </row>
    <row r="3869" spans="2:13" x14ac:dyDescent="0.2">
      <c r="B3869" t="s">
        <v>4773</v>
      </c>
      <c r="C3869" t="s">
        <v>12022</v>
      </c>
      <c r="D3869">
        <v>604</v>
      </c>
      <c r="E3869" t="s">
        <v>13354</v>
      </c>
      <c r="M3869" t="str">
        <f t="shared" si="60"/>
        <v>NF.XIII</v>
      </c>
    </row>
    <row r="3870" spans="2:13" x14ac:dyDescent="0.2">
      <c r="B3870" t="s">
        <v>5678</v>
      </c>
      <c r="C3870" t="s">
        <v>12022</v>
      </c>
      <c r="D3870">
        <v>604</v>
      </c>
      <c r="E3870" t="s">
        <v>13303</v>
      </c>
      <c r="M3870" t="str">
        <f t="shared" si="60"/>
        <v>NF.XIII</v>
      </c>
    </row>
    <row r="3871" spans="2:13" x14ac:dyDescent="0.2">
      <c r="B3871" t="s">
        <v>972</v>
      </c>
      <c r="C3871" t="s">
        <v>12022</v>
      </c>
      <c r="D3871" t="s">
        <v>13352</v>
      </c>
      <c r="E3871" t="s">
        <v>13355</v>
      </c>
      <c r="M3871" t="str">
        <f t="shared" si="60"/>
        <v>NF.XIII</v>
      </c>
    </row>
    <row r="3872" spans="2:13" x14ac:dyDescent="0.2">
      <c r="B3872" t="s">
        <v>1994</v>
      </c>
      <c r="C3872" t="s">
        <v>12022</v>
      </c>
      <c r="D3872">
        <v>256</v>
      </c>
      <c r="E3872" t="s">
        <v>10112</v>
      </c>
      <c r="M3872" t="str">
        <f t="shared" si="60"/>
        <v>NF.XIII</v>
      </c>
    </row>
    <row r="3873" spans="2:13" x14ac:dyDescent="0.2">
      <c r="B3873" t="s">
        <v>1252</v>
      </c>
      <c r="C3873" t="s">
        <v>12022</v>
      </c>
      <c r="D3873" t="s">
        <v>9144</v>
      </c>
      <c r="E3873" t="s">
        <v>13356</v>
      </c>
      <c r="M3873" t="str">
        <f t="shared" si="60"/>
        <v>NF.XIII</v>
      </c>
    </row>
    <row r="3874" spans="2:13" x14ac:dyDescent="0.2">
      <c r="B3874" t="s">
        <v>3720</v>
      </c>
      <c r="C3874" t="s">
        <v>12022</v>
      </c>
      <c r="D3874" t="s">
        <v>9144</v>
      </c>
      <c r="E3874" t="s">
        <v>13357</v>
      </c>
      <c r="M3874" t="str">
        <f t="shared" si="60"/>
        <v>NF.XIII</v>
      </c>
    </row>
    <row r="3875" spans="2:13" x14ac:dyDescent="0.2">
      <c r="B3875" t="s">
        <v>1990</v>
      </c>
      <c r="C3875" t="s">
        <v>12022</v>
      </c>
      <c r="D3875" t="s">
        <v>13352</v>
      </c>
      <c r="E3875" t="s">
        <v>10112</v>
      </c>
      <c r="M3875" t="str">
        <f t="shared" si="60"/>
        <v>NF.XIII</v>
      </c>
    </row>
    <row r="3876" spans="2:13" x14ac:dyDescent="0.2">
      <c r="B3876" t="s">
        <v>4578</v>
      </c>
      <c r="C3876" t="s">
        <v>12022</v>
      </c>
      <c r="D3876">
        <v>409</v>
      </c>
      <c r="E3876" t="s">
        <v>13358</v>
      </c>
      <c r="M3876" t="str">
        <f t="shared" si="60"/>
        <v>NF.XIII</v>
      </c>
    </row>
    <row r="3877" spans="2:13" x14ac:dyDescent="0.2">
      <c r="B3877" t="s">
        <v>4595</v>
      </c>
      <c r="C3877" t="s">
        <v>12022</v>
      </c>
      <c r="D3877">
        <v>29</v>
      </c>
      <c r="E3877" t="s">
        <v>13359</v>
      </c>
      <c r="M3877" t="str">
        <f t="shared" si="60"/>
        <v>NF.XIII</v>
      </c>
    </row>
    <row r="3878" spans="2:13" x14ac:dyDescent="0.2">
      <c r="B3878" t="s">
        <v>2675</v>
      </c>
      <c r="C3878" t="s">
        <v>12022</v>
      </c>
      <c r="D3878" t="s">
        <v>13360</v>
      </c>
      <c r="E3878" t="s">
        <v>13335</v>
      </c>
      <c r="M3878" t="str">
        <f t="shared" si="60"/>
        <v>NF.XIII</v>
      </c>
    </row>
    <row r="3879" spans="2:13" x14ac:dyDescent="0.2">
      <c r="B3879" t="s">
        <v>1232</v>
      </c>
      <c r="C3879" t="s">
        <v>12022</v>
      </c>
      <c r="D3879" t="s">
        <v>13361</v>
      </c>
      <c r="E3879" t="s">
        <v>13362</v>
      </c>
      <c r="M3879" t="str">
        <f t="shared" si="60"/>
        <v>NF.XIII</v>
      </c>
    </row>
    <row r="3880" spans="2:13" x14ac:dyDescent="0.2">
      <c r="B3880" t="s">
        <v>4588</v>
      </c>
      <c r="C3880" t="s">
        <v>12022</v>
      </c>
      <c r="D3880">
        <v>488</v>
      </c>
      <c r="E3880" t="s">
        <v>13363</v>
      </c>
      <c r="M3880" t="str">
        <f t="shared" si="60"/>
        <v>NF.XIII</v>
      </c>
    </row>
    <row r="3881" spans="2:13" x14ac:dyDescent="0.2">
      <c r="B3881" t="s">
        <v>2676</v>
      </c>
      <c r="C3881" t="s">
        <v>12022</v>
      </c>
      <c r="D3881" t="s">
        <v>9162</v>
      </c>
      <c r="E3881" t="s">
        <v>13335</v>
      </c>
      <c r="M3881" t="str">
        <f t="shared" si="60"/>
        <v>NF.XIII</v>
      </c>
    </row>
    <row r="3882" spans="2:13" x14ac:dyDescent="0.2">
      <c r="B3882" t="s">
        <v>4560</v>
      </c>
      <c r="C3882" t="s">
        <v>12022</v>
      </c>
      <c r="D3882">
        <v>29</v>
      </c>
      <c r="E3882" t="s">
        <v>13364</v>
      </c>
      <c r="M3882" t="str">
        <f t="shared" si="60"/>
        <v>NF.XIII</v>
      </c>
    </row>
    <row r="3883" spans="2:13" x14ac:dyDescent="0.2">
      <c r="B3883" t="s">
        <v>2847</v>
      </c>
      <c r="C3883" t="s">
        <v>12022</v>
      </c>
      <c r="D3883">
        <v>409</v>
      </c>
      <c r="E3883" t="s">
        <v>13365</v>
      </c>
      <c r="M3883" t="str">
        <f t="shared" si="60"/>
        <v>NF.XIII</v>
      </c>
    </row>
    <row r="3884" spans="2:13" x14ac:dyDescent="0.2">
      <c r="B3884" t="s">
        <v>1885</v>
      </c>
      <c r="C3884" t="s">
        <v>12022</v>
      </c>
      <c r="D3884" t="s">
        <v>13366</v>
      </c>
      <c r="E3884" t="s">
        <v>11561</v>
      </c>
      <c r="M3884" t="str">
        <f t="shared" si="60"/>
        <v>NF.XIII</v>
      </c>
    </row>
    <row r="3885" spans="2:13" x14ac:dyDescent="0.2">
      <c r="B3885" t="s">
        <v>5747</v>
      </c>
      <c r="C3885" t="s">
        <v>12022</v>
      </c>
      <c r="D3885" t="s">
        <v>13367</v>
      </c>
      <c r="E3885" t="s">
        <v>9159</v>
      </c>
      <c r="M3885" t="str">
        <f t="shared" si="60"/>
        <v>NF.XIII</v>
      </c>
    </row>
    <row r="3886" spans="2:13" x14ac:dyDescent="0.2">
      <c r="B3886" t="s">
        <v>4652</v>
      </c>
      <c r="C3886" t="s">
        <v>12022</v>
      </c>
      <c r="D3886">
        <v>96</v>
      </c>
      <c r="E3886" t="s">
        <v>13368</v>
      </c>
      <c r="M3886" t="str">
        <f t="shared" si="60"/>
        <v>NF.XIII</v>
      </c>
    </row>
    <row r="3887" spans="2:13" x14ac:dyDescent="0.2">
      <c r="B3887" t="s">
        <v>5462</v>
      </c>
      <c r="C3887" t="s">
        <v>12022</v>
      </c>
      <c r="D3887" t="s">
        <v>9138</v>
      </c>
      <c r="E3887" t="s">
        <v>13369</v>
      </c>
      <c r="M3887" t="str">
        <f t="shared" si="60"/>
        <v>NF.XIII</v>
      </c>
    </row>
    <row r="3888" spans="2:13" x14ac:dyDescent="0.2">
      <c r="B3888" t="s">
        <v>1401</v>
      </c>
      <c r="C3888" t="s">
        <v>12022</v>
      </c>
      <c r="D3888" t="s">
        <v>15209</v>
      </c>
      <c r="E3888" t="s">
        <v>13370</v>
      </c>
      <c r="M3888" t="str">
        <f t="shared" si="60"/>
        <v>NF.XIII</v>
      </c>
    </row>
    <row r="3889" spans="2:13" x14ac:dyDescent="0.2">
      <c r="B3889" t="s">
        <v>1239</v>
      </c>
      <c r="C3889" t="s">
        <v>12022</v>
      </c>
      <c r="D3889">
        <v>409</v>
      </c>
      <c r="E3889" t="s">
        <v>13371</v>
      </c>
      <c r="M3889" t="str">
        <f t="shared" si="60"/>
        <v>NF.XIII</v>
      </c>
    </row>
    <row r="3890" spans="2:13" x14ac:dyDescent="0.2">
      <c r="B3890" t="s">
        <v>5715</v>
      </c>
      <c r="C3890" t="s">
        <v>12022</v>
      </c>
      <c r="D3890" t="s">
        <v>13372</v>
      </c>
      <c r="E3890" t="s">
        <v>11725</v>
      </c>
      <c r="M3890" t="str">
        <f t="shared" si="60"/>
        <v>NF.XIII</v>
      </c>
    </row>
    <row r="3891" spans="2:13" x14ac:dyDescent="0.2">
      <c r="B3891" t="s">
        <v>4657</v>
      </c>
      <c r="C3891" t="s">
        <v>12022</v>
      </c>
      <c r="D3891" t="s">
        <v>11574</v>
      </c>
      <c r="E3891" t="s">
        <v>13373</v>
      </c>
      <c r="M3891" t="str">
        <f t="shared" si="60"/>
        <v>NF.XIII</v>
      </c>
    </row>
    <row r="3892" spans="2:13" x14ac:dyDescent="0.2">
      <c r="B3892" t="s">
        <v>5780</v>
      </c>
      <c r="C3892" t="s">
        <v>12022</v>
      </c>
      <c r="D3892" t="s">
        <v>13374</v>
      </c>
      <c r="E3892" t="s">
        <v>11743</v>
      </c>
      <c r="M3892" t="str">
        <f t="shared" si="60"/>
        <v>NF.XIII</v>
      </c>
    </row>
    <row r="3893" spans="2:13" x14ac:dyDescent="0.2">
      <c r="B3893" t="s">
        <v>4759</v>
      </c>
      <c r="C3893" t="s">
        <v>12022</v>
      </c>
      <c r="D3893" t="s">
        <v>9304</v>
      </c>
      <c r="E3893" t="s">
        <v>13375</v>
      </c>
      <c r="M3893" t="str">
        <f t="shared" si="60"/>
        <v>NF.XIII</v>
      </c>
    </row>
    <row r="3894" spans="2:13" x14ac:dyDescent="0.2">
      <c r="B3894" t="s">
        <v>1134</v>
      </c>
      <c r="C3894" t="s">
        <v>12022</v>
      </c>
      <c r="D3894">
        <v>256</v>
      </c>
      <c r="E3894" t="s">
        <v>13376</v>
      </c>
      <c r="M3894" t="str">
        <f t="shared" si="60"/>
        <v>NF.XIII</v>
      </c>
    </row>
    <row r="3895" spans="2:13" x14ac:dyDescent="0.2">
      <c r="B3895" t="s">
        <v>5674</v>
      </c>
      <c r="C3895" t="s">
        <v>12022</v>
      </c>
      <c r="D3895" t="s">
        <v>13377</v>
      </c>
      <c r="E3895" t="s">
        <v>13303</v>
      </c>
      <c r="M3895" t="str">
        <f t="shared" si="60"/>
        <v>NF.XIII</v>
      </c>
    </row>
    <row r="3896" spans="2:13" x14ac:dyDescent="0.2">
      <c r="B3896" t="s">
        <v>6310</v>
      </c>
      <c r="C3896" t="s">
        <v>12022</v>
      </c>
      <c r="D3896" t="s">
        <v>13378</v>
      </c>
      <c r="E3896" t="s">
        <v>13379</v>
      </c>
      <c r="M3896" t="str">
        <f t="shared" si="60"/>
        <v>NF.XIII</v>
      </c>
    </row>
    <row r="3897" spans="2:13" x14ac:dyDescent="0.2">
      <c r="B3897" t="s">
        <v>5527</v>
      </c>
      <c r="C3897" t="s">
        <v>12022</v>
      </c>
      <c r="D3897" t="s">
        <v>11980</v>
      </c>
      <c r="E3897" t="s">
        <v>13380</v>
      </c>
      <c r="M3897" t="str">
        <f t="shared" si="60"/>
        <v>NF.XIII</v>
      </c>
    </row>
    <row r="3898" spans="2:13" x14ac:dyDescent="0.2">
      <c r="B3898" t="s">
        <v>5717</v>
      </c>
      <c r="C3898" t="s">
        <v>12022</v>
      </c>
      <c r="D3898" t="s">
        <v>13275</v>
      </c>
      <c r="E3898" t="s">
        <v>11725</v>
      </c>
      <c r="M3898" t="str">
        <f t="shared" si="60"/>
        <v>NF.XIII</v>
      </c>
    </row>
    <row r="3899" spans="2:13" x14ac:dyDescent="0.2">
      <c r="B3899" t="s">
        <v>4570</v>
      </c>
      <c r="C3899" t="s">
        <v>12022</v>
      </c>
      <c r="D3899">
        <v>410</v>
      </c>
      <c r="E3899" t="s">
        <v>13381</v>
      </c>
      <c r="M3899" t="str">
        <f t="shared" si="60"/>
        <v>NF.XIII</v>
      </c>
    </row>
    <row r="3900" spans="2:13" x14ac:dyDescent="0.2">
      <c r="B3900" t="s">
        <v>2776</v>
      </c>
      <c r="C3900" t="s">
        <v>12022</v>
      </c>
      <c r="D3900" t="s">
        <v>13382</v>
      </c>
      <c r="E3900" t="s">
        <v>10880</v>
      </c>
      <c r="M3900" t="str">
        <f t="shared" si="60"/>
        <v>NF.XIII</v>
      </c>
    </row>
    <row r="3901" spans="2:13" x14ac:dyDescent="0.2">
      <c r="B3901" t="s">
        <v>1592</v>
      </c>
      <c r="C3901" t="s">
        <v>12022</v>
      </c>
      <c r="D3901" t="s">
        <v>13383</v>
      </c>
      <c r="E3901" t="s">
        <v>13384</v>
      </c>
      <c r="M3901" t="str">
        <f t="shared" si="60"/>
        <v>NF.XIII</v>
      </c>
    </row>
    <row r="3902" spans="2:13" x14ac:dyDescent="0.2">
      <c r="B3902" t="s">
        <v>4537</v>
      </c>
      <c r="C3902" t="s">
        <v>12022</v>
      </c>
      <c r="D3902">
        <v>409</v>
      </c>
      <c r="E3902" t="s">
        <v>13385</v>
      </c>
      <c r="M3902" t="str">
        <f t="shared" si="60"/>
        <v>NF.XIII</v>
      </c>
    </row>
    <row r="3903" spans="2:13" x14ac:dyDescent="0.2">
      <c r="B3903" t="s">
        <v>4926</v>
      </c>
      <c r="C3903" t="s">
        <v>12022</v>
      </c>
      <c r="D3903">
        <v>409</v>
      </c>
      <c r="E3903" t="s">
        <v>13386</v>
      </c>
      <c r="M3903" t="str">
        <f t="shared" si="60"/>
        <v>NF.XIII</v>
      </c>
    </row>
    <row r="3904" spans="2:13" x14ac:dyDescent="0.2">
      <c r="B3904" t="s">
        <v>7931</v>
      </c>
      <c r="C3904" t="s">
        <v>12022</v>
      </c>
      <c r="D3904">
        <v>96</v>
      </c>
      <c r="E3904" t="s">
        <v>13387</v>
      </c>
      <c r="M3904" t="str">
        <f t="shared" si="60"/>
        <v>NF.XIII</v>
      </c>
    </row>
    <row r="3905" spans="2:13" x14ac:dyDescent="0.2">
      <c r="B3905" t="s">
        <v>8019</v>
      </c>
      <c r="C3905" t="s">
        <v>12022</v>
      </c>
      <c r="D3905">
        <v>409</v>
      </c>
      <c r="E3905" t="s">
        <v>13388</v>
      </c>
      <c r="M3905" t="str">
        <f t="shared" si="60"/>
        <v>NF.XIII</v>
      </c>
    </row>
    <row r="3906" spans="2:13" x14ac:dyDescent="0.2">
      <c r="B3906" t="s">
        <v>2680</v>
      </c>
      <c r="C3906" t="s">
        <v>12022</v>
      </c>
      <c r="D3906" t="s">
        <v>13324</v>
      </c>
      <c r="E3906" t="s">
        <v>9116</v>
      </c>
      <c r="M3906" t="str">
        <f t="shared" ref="M3906:M3969" si="61">VLOOKUP(B3906,Andy,2,FALSE)</f>
        <v>NF.XIII</v>
      </c>
    </row>
    <row r="3907" spans="2:13" x14ac:dyDescent="0.2">
      <c r="B3907" t="s">
        <v>3460</v>
      </c>
      <c r="C3907" t="s">
        <v>12022</v>
      </c>
      <c r="D3907" t="s">
        <v>13389</v>
      </c>
      <c r="E3907" t="s">
        <v>13390</v>
      </c>
      <c r="M3907" t="str">
        <f t="shared" si="61"/>
        <v>NF.XIII</v>
      </c>
    </row>
    <row r="3908" spans="2:13" x14ac:dyDescent="0.2">
      <c r="B3908" t="s">
        <v>1378</v>
      </c>
      <c r="C3908" t="s">
        <v>12022</v>
      </c>
      <c r="D3908" t="s">
        <v>9144</v>
      </c>
      <c r="E3908" t="s">
        <v>13391</v>
      </c>
      <c r="M3908" t="str">
        <f t="shared" si="61"/>
        <v>NF.XIII</v>
      </c>
    </row>
    <row r="3909" spans="2:13" x14ac:dyDescent="0.2">
      <c r="B3909" t="s">
        <v>6320</v>
      </c>
      <c r="C3909" t="s">
        <v>12022</v>
      </c>
      <c r="D3909" t="s">
        <v>13392</v>
      </c>
      <c r="E3909" t="s">
        <v>13393</v>
      </c>
      <c r="M3909" t="str">
        <f t="shared" si="61"/>
        <v>NF.XIII</v>
      </c>
    </row>
    <row r="3910" spans="2:13" x14ac:dyDescent="0.2">
      <c r="B3910" t="s">
        <v>1165</v>
      </c>
      <c r="C3910" t="s">
        <v>12022</v>
      </c>
      <c r="D3910" t="s">
        <v>13394</v>
      </c>
      <c r="E3910" t="s">
        <v>13395</v>
      </c>
      <c r="M3910" t="str">
        <f t="shared" si="61"/>
        <v>NF.XIII</v>
      </c>
    </row>
    <row r="3911" spans="2:13" x14ac:dyDescent="0.2">
      <c r="B3911" t="s">
        <v>5525</v>
      </c>
      <c r="C3911" t="s">
        <v>12022</v>
      </c>
      <c r="D3911" t="s">
        <v>9144</v>
      </c>
      <c r="E3911" t="s">
        <v>13396</v>
      </c>
      <c r="M3911" t="str">
        <f t="shared" si="61"/>
        <v>NF.XIII</v>
      </c>
    </row>
    <row r="3912" spans="2:13" x14ac:dyDescent="0.2">
      <c r="B3912" t="s">
        <v>1859</v>
      </c>
      <c r="C3912" t="s">
        <v>12022</v>
      </c>
      <c r="D3912" t="s">
        <v>9144</v>
      </c>
      <c r="E3912" t="s">
        <v>10114</v>
      </c>
      <c r="M3912" t="str">
        <f t="shared" si="61"/>
        <v>NF.XIII</v>
      </c>
    </row>
    <row r="3913" spans="2:13" x14ac:dyDescent="0.2">
      <c r="B3913" t="s">
        <v>5542</v>
      </c>
      <c r="C3913" t="s">
        <v>12022</v>
      </c>
      <c r="D3913">
        <v>256</v>
      </c>
      <c r="E3913" t="s">
        <v>13397</v>
      </c>
      <c r="M3913" t="str">
        <f t="shared" si="61"/>
        <v>NF.XIII</v>
      </c>
    </row>
    <row r="3914" spans="2:13" x14ac:dyDescent="0.2">
      <c r="B3914" t="s">
        <v>1088</v>
      </c>
      <c r="C3914" t="s">
        <v>12022</v>
      </c>
      <c r="D3914">
        <v>256</v>
      </c>
      <c r="E3914" t="s">
        <v>13398</v>
      </c>
      <c r="M3914" t="str">
        <f t="shared" si="61"/>
        <v>NF.XIII</v>
      </c>
    </row>
    <row r="3915" spans="2:13" x14ac:dyDescent="0.2">
      <c r="B3915" t="s">
        <v>4855</v>
      </c>
      <c r="C3915" t="s">
        <v>12022</v>
      </c>
      <c r="D3915" t="s">
        <v>13399</v>
      </c>
      <c r="E3915" t="s">
        <v>13400</v>
      </c>
      <c r="M3915" t="str">
        <f t="shared" si="61"/>
        <v>NF.XIII</v>
      </c>
    </row>
    <row r="3916" spans="2:13" x14ac:dyDescent="0.2">
      <c r="B3916" t="s">
        <v>4680</v>
      </c>
      <c r="C3916" t="s">
        <v>12022</v>
      </c>
      <c r="D3916">
        <v>409</v>
      </c>
      <c r="E3916" t="s">
        <v>13401</v>
      </c>
      <c r="M3916" t="str">
        <f t="shared" si="61"/>
        <v>NF.XIII</v>
      </c>
    </row>
    <row r="3917" spans="2:13" x14ac:dyDescent="0.2">
      <c r="B3917" t="s">
        <v>1660</v>
      </c>
      <c r="C3917" t="s">
        <v>12022</v>
      </c>
      <c r="D3917" t="s">
        <v>11699</v>
      </c>
      <c r="E3917" t="s">
        <v>13402</v>
      </c>
      <c r="M3917" t="str">
        <f t="shared" si="61"/>
        <v>NF.XIII</v>
      </c>
    </row>
    <row r="3918" spans="2:13" x14ac:dyDescent="0.2">
      <c r="B3918" t="s">
        <v>4873</v>
      </c>
      <c r="C3918" t="s">
        <v>12022</v>
      </c>
      <c r="D3918">
        <v>409</v>
      </c>
      <c r="E3918" t="s">
        <v>13403</v>
      </c>
      <c r="M3918" t="str">
        <f t="shared" si="61"/>
        <v>NF.XIII</v>
      </c>
    </row>
    <row r="3919" spans="2:13" x14ac:dyDescent="0.2">
      <c r="B3919" t="s">
        <v>5141</v>
      </c>
      <c r="C3919" t="s">
        <v>12022</v>
      </c>
      <c r="D3919">
        <v>256</v>
      </c>
      <c r="E3919" t="s">
        <v>10476</v>
      </c>
      <c r="M3919" t="str">
        <f t="shared" si="61"/>
        <v>NF.XIII</v>
      </c>
    </row>
    <row r="3920" spans="2:13" x14ac:dyDescent="0.2">
      <c r="B3920" t="s">
        <v>5142</v>
      </c>
      <c r="C3920" t="s">
        <v>12022</v>
      </c>
      <c r="D3920">
        <v>256</v>
      </c>
      <c r="E3920" t="s">
        <v>10476</v>
      </c>
      <c r="M3920" t="str">
        <f t="shared" si="61"/>
        <v>NF.XIII</v>
      </c>
    </row>
    <row r="3921" spans="2:13" x14ac:dyDescent="0.2">
      <c r="B3921" t="s">
        <v>5721</v>
      </c>
      <c r="C3921" t="s">
        <v>12022</v>
      </c>
      <c r="D3921">
        <v>264</v>
      </c>
      <c r="E3921" t="s">
        <v>11725</v>
      </c>
      <c r="M3921" t="str">
        <f t="shared" si="61"/>
        <v>NF.XIII</v>
      </c>
    </row>
    <row r="3922" spans="2:13" x14ac:dyDescent="0.2">
      <c r="B3922" t="s">
        <v>5658</v>
      </c>
      <c r="C3922" t="s">
        <v>12022</v>
      </c>
      <c r="D3922" t="s">
        <v>9123</v>
      </c>
      <c r="E3922" t="s">
        <v>13404</v>
      </c>
      <c r="M3922" t="str">
        <f t="shared" si="61"/>
        <v>NF.XIII</v>
      </c>
    </row>
    <row r="3923" spans="2:13" x14ac:dyDescent="0.2">
      <c r="B3923" t="s">
        <v>4778</v>
      </c>
      <c r="C3923" t="s">
        <v>12022</v>
      </c>
      <c r="D3923" t="s">
        <v>10590</v>
      </c>
      <c r="E3923" t="s">
        <v>11506</v>
      </c>
      <c r="M3923" t="str">
        <f t="shared" si="61"/>
        <v>NF.XIII</v>
      </c>
    </row>
    <row r="3924" spans="2:13" x14ac:dyDescent="0.2">
      <c r="B3924" t="s">
        <v>5777</v>
      </c>
      <c r="C3924" t="s">
        <v>12022</v>
      </c>
      <c r="D3924">
        <v>409</v>
      </c>
      <c r="E3924" t="s">
        <v>11717</v>
      </c>
      <c r="M3924" t="str">
        <f t="shared" si="61"/>
        <v>NF.XIII</v>
      </c>
    </row>
    <row r="3925" spans="2:13" x14ac:dyDescent="0.2">
      <c r="B3925" t="s">
        <v>4853</v>
      </c>
      <c r="C3925" t="s">
        <v>12022</v>
      </c>
      <c r="D3925" t="s">
        <v>10242</v>
      </c>
      <c r="E3925" t="s">
        <v>13405</v>
      </c>
      <c r="M3925" t="str">
        <f t="shared" si="61"/>
        <v>NF.XIII</v>
      </c>
    </row>
    <row r="3926" spans="2:13" x14ac:dyDescent="0.2">
      <c r="B3926" t="s">
        <v>4679</v>
      </c>
      <c r="C3926" t="s">
        <v>12022</v>
      </c>
      <c r="D3926">
        <v>604</v>
      </c>
      <c r="E3926" t="s">
        <v>13406</v>
      </c>
      <c r="M3926" t="str">
        <f t="shared" si="61"/>
        <v>NF.XIII</v>
      </c>
    </row>
    <row r="3927" spans="2:13" x14ac:dyDescent="0.2">
      <c r="B3927" t="s">
        <v>1119</v>
      </c>
      <c r="C3927" t="s">
        <v>12022</v>
      </c>
      <c r="D3927" t="s">
        <v>13407</v>
      </c>
      <c r="E3927" t="s">
        <v>13408</v>
      </c>
      <c r="M3927" t="str">
        <f t="shared" si="61"/>
        <v>NF.XIII</v>
      </c>
    </row>
    <row r="3928" spans="2:13" x14ac:dyDescent="0.2">
      <c r="B3928" t="s">
        <v>4767</v>
      </c>
      <c r="C3928" t="s">
        <v>12022</v>
      </c>
      <c r="D3928">
        <v>264</v>
      </c>
      <c r="E3928" t="s">
        <v>13409</v>
      </c>
      <c r="M3928" t="str">
        <f t="shared" si="61"/>
        <v>NF.XIII</v>
      </c>
    </row>
    <row r="3929" spans="2:13" x14ac:dyDescent="0.2">
      <c r="B3929" t="s">
        <v>1021</v>
      </c>
      <c r="C3929" t="s">
        <v>12020</v>
      </c>
      <c r="D3929" t="s">
        <v>13410</v>
      </c>
      <c r="E3929" t="s">
        <v>11686</v>
      </c>
      <c r="M3929" t="str">
        <f t="shared" si="61"/>
        <v>NF.XIX</v>
      </c>
    </row>
    <row r="3930" spans="2:13" x14ac:dyDescent="0.2">
      <c r="B3930" t="s">
        <v>4547</v>
      </c>
      <c r="C3930" t="s">
        <v>12020</v>
      </c>
      <c r="D3930">
        <v>85</v>
      </c>
      <c r="E3930" t="s">
        <v>13411</v>
      </c>
      <c r="M3930" t="str">
        <f t="shared" si="61"/>
        <v>NF.XIX</v>
      </c>
    </row>
    <row r="3931" spans="2:13" x14ac:dyDescent="0.2">
      <c r="B3931" t="s">
        <v>2266</v>
      </c>
      <c r="C3931" t="s">
        <v>12020</v>
      </c>
      <c r="D3931" t="s">
        <v>13412</v>
      </c>
      <c r="E3931" t="s">
        <v>13413</v>
      </c>
      <c r="M3931" t="str">
        <f t="shared" si="61"/>
        <v>NF.XIX</v>
      </c>
    </row>
    <row r="3932" spans="2:13" x14ac:dyDescent="0.2">
      <c r="B3932" t="s">
        <v>6941</v>
      </c>
      <c r="C3932" t="s">
        <v>12020</v>
      </c>
      <c r="D3932" t="s">
        <v>13412</v>
      </c>
      <c r="E3932" t="s">
        <v>13414</v>
      </c>
      <c r="M3932" t="str">
        <f t="shared" si="61"/>
        <v>NF.XIX</v>
      </c>
    </row>
    <row r="3933" spans="2:13" x14ac:dyDescent="0.2">
      <c r="B3933" t="s">
        <v>991</v>
      </c>
      <c r="C3933" t="s">
        <v>12020</v>
      </c>
      <c r="D3933">
        <v>85</v>
      </c>
      <c r="E3933" t="s">
        <v>13415</v>
      </c>
      <c r="M3933" t="str">
        <f t="shared" si="61"/>
        <v>NF.XIX</v>
      </c>
    </row>
    <row r="3934" spans="2:13" x14ac:dyDescent="0.2">
      <c r="B3934" t="s">
        <v>1070</v>
      </c>
      <c r="C3934" t="s">
        <v>12020</v>
      </c>
      <c r="D3934" t="s">
        <v>9870</v>
      </c>
      <c r="E3934" t="s">
        <v>13416</v>
      </c>
      <c r="M3934" t="str">
        <f t="shared" si="61"/>
        <v>NF.XIX</v>
      </c>
    </row>
    <row r="3935" spans="2:13" x14ac:dyDescent="0.2">
      <c r="B3935" t="s">
        <v>6900</v>
      </c>
      <c r="C3935" t="s">
        <v>12020</v>
      </c>
      <c r="D3935">
        <v>157</v>
      </c>
      <c r="E3935" t="s">
        <v>13417</v>
      </c>
      <c r="M3935" t="str">
        <f t="shared" si="61"/>
        <v>NF.XIX</v>
      </c>
    </row>
    <row r="3936" spans="2:13" x14ac:dyDescent="0.2">
      <c r="B3936" t="s">
        <v>2224</v>
      </c>
      <c r="C3936" t="s">
        <v>12020</v>
      </c>
      <c r="E3936" t="s">
        <v>13418</v>
      </c>
      <c r="M3936" t="str">
        <f t="shared" si="61"/>
        <v>NF.XIX</v>
      </c>
    </row>
    <row r="3937" spans="2:13" x14ac:dyDescent="0.2">
      <c r="B3937" t="s">
        <v>4712</v>
      </c>
      <c r="C3937" t="s">
        <v>12020</v>
      </c>
      <c r="D3937">
        <v>85</v>
      </c>
      <c r="E3937" t="s">
        <v>13419</v>
      </c>
      <c r="M3937" t="str">
        <f t="shared" si="61"/>
        <v>NF.XIX</v>
      </c>
    </row>
    <row r="3938" spans="2:13" x14ac:dyDescent="0.2">
      <c r="B3938" t="s">
        <v>1602</v>
      </c>
      <c r="C3938" t="s">
        <v>12020</v>
      </c>
      <c r="D3938" t="s">
        <v>13412</v>
      </c>
      <c r="E3938" t="s">
        <v>13420</v>
      </c>
      <c r="M3938" t="str">
        <f t="shared" si="61"/>
        <v>NF.XIX</v>
      </c>
    </row>
    <row r="3939" spans="2:13" x14ac:dyDescent="0.2">
      <c r="B3939" t="s">
        <v>6175</v>
      </c>
      <c r="C3939" t="s">
        <v>12020</v>
      </c>
      <c r="D3939" t="s">
        <v>13421</v>
      </c>
      <c r="E3939" t="s">
        <v>13422</v>
      </c>
      <c r="M3939" t="str">
        <f t="shared" si="61"/>
        <v>NF.XIX</v>
      </c>
    </row>
    <row r="3940" spans="2:13" x14ac:dyDescent="0.2">
      <c r="B3940" t="s">
        <v>2273</v>
      </c>
      <c r="C3940" t="s">
        <v>12020</v>
      </c>
      <c r="D3940" t="s">
        <v>9870</v>
      </c>
      <c r="E3940" t="s">
        <v>13413</v>
      </c>
      <c r="M3940" t="str">
        <f t="shared" si="61"/>
        <v>NF.XIX</v>
      </c>
    </row>
    <row r="3941" spans="2:13" x14ac:dyDescent="0.2">
      <c r="B3941" t="s">
        <v>2274</v>
      </c>
      <c r="C3941" t="s">
        <v>12020</v>
      </c>
      <c r="D3941" t="s">
        <v>9870</v>
      </c>
      <c r="E3941" t="s">
        <v>13413</v>
      </c>
      <c r="M3941" t="str">
        <f t="shared" si="61"/>
        <v>NF.XIX</v>
      </c>
    </row>
    <row r="3942" spans="2:13" x14ac:dyDescent="0.2">
      <c r="B3942" t="s">
        <v>1715</v>
      </c>
      <c r="C3942" t="s">
        <v>12020</v>
      </c>
      <c r="D3942" t="s">
        <v>13423</v>
      </c>
      <c r="E3942" t="s">
        <v>13424</v>
      </c>
      <c r="M3942" t="str">
        <f t="shared" si="61"/>
        <v>NF.XIX</v>
      </c>
    </row>
    <row r="3943" spans="2:13" x14ac:dyDescent="0.2">
      <c r="B3943" t="s">
        <v>2275</v>
      </c>
      <c r="C3943" t="s">
        <v>12020</v>
      </c>
      <c r="D3943" t="s">
        <v>13425</v>
      </c>
      <c r="E3943" t="s">
        <v>13426</v>
      </c>
      <c r="M3943" t="str">
        <f t="shared" si="61"/>
        <v>NF.XIX</v>
      </c>
    </row>
    <row r="3944" spans="2:13" x14ac:dyDescent="0.2">
      <c r="B3944" t="s">
        <v>4930</v>
      </c>
      <c r="C3944" t="s">
        <v>12020</v>
      </c>
      <c r="D3944">
        <v>157</v>
      </c>
      <c r="E3944" t="s">
        <v>13427</v>
      </c>
      <c r="M3944" t="str">
        <f t="shared" si="61"/>
        <v>NF.XIX</v>
      </c>
    </row>
    <row r="3945" spans="2:13" x14ac:dyDescent="0.2">
      <c r="B3945" t="s">
        <v>1325</v>
      </c>
      <c r="C3945" t="s">
        <v>12020</v>
      </c>
      <c r="D3945" t="s">
        <v>13412</v>
      </c>
      <c r="E3945" t="s">
        <v>13428</v>
      </c>
      <c r="M3945" t="str">
        <f t="shared" si="61"/>
        <v>NF.XIX</v>
      </c>
    </row>
    <row r="3946" spans="2:13" x14ac:dyDescent="0.2">
      <c r="B3946" t="s">
        <v>2415</v>
      </c>
      <c r="C3946" t="s">
        <v>12020</v>
      </c>
      <c r="D3946" t="s">
        <v>13412</v>
      </c>
      <c r="E3946" t="s">
        <v>13793</v>
      </c>
      <c r="M3946" t="str">
        <f t="shared" si="61"/>
        <v>NF.XIX</v>
      </c>
    </row>
    <row r="3947" spans="2:13" x14ac:dyDescent="0.2">
      <c r="B3947" t="s">
        <v>2267</v>
      </c>
      <c r="C3947" t="s">
        <v>12020</v>
      </c>
      <c r="D3947" t="s">
        <v>13412</v>
      </c>
      <c r="E3947" t="s">
        <v>13413</v>
      </c>
      <c r="M3947" t="str">
        <f t="shared" si="61"/>
        <v>NF.XIX</v>
      </c>
    </row>
    <row r="3948" spans="2:13" x14ac:dyDescent="0.2">
      <c r="B3948" t="s">
        <v>4894</v>
      </c>
      <c r="C3948" t="s">
        <v>12020</v>
      </c>
      <c r="D3948">
        <v>157</v>
      </c>
      <c r="E3948" t="s">
        <v>13429</v>
      </c>
      <c r="M3948" t="str">
        <f t="shared" si="61"/>
        <v>NF.XIX</v>
      </c>
    </row>
    <row r="3949" spans="2:13" x14ac:dyDescent="0.2">
      <c r="B3949" t="s">
        <v>2268</v>
      </c>
      <c r="C3949" t="s">
        <v>12020</v>
      </c>
      <c r="D3949" t="s">
        <v>13412</v>
      </c>
      <c r="E3949" t="s">
        <v>13430</v>
      </c>
      <c r="M3949" t="str">
        <f t="shared" si="61"/>
        <v>NF.XIX</v>
      </c>
    </row>
    <row r="3950" spans="2:13" x14ac:dyDescent="0.2">
      <c r="B3950" t="s">
        <v>5071</v>
      </c>
      <c r="C3950" t="s">
        <v>12020</v>
      </c>
      <c r="D3950">
        <v>85</v>
      </c>
      <c r="E3950" t="s">
        <v>13431</v>
      </c>
      <c r="M3950" t="str">
        <f t="shared" si="61"/>
        <v>NF.XIX</v>
      </c>
    </row>
    <row r="3951" spans="2:13" x14ac:dyDescent="0.2">
      <c r="B3951" t="s">
        <v>4891</v>
      </c>
      <c r="C3951" t="s">
        <v>12020</v>
      </c>
      <c r="D3951" t="s">
        <v>9870</v>
      </c>
      <c r="E3951" t="s">
        <v>13432</v>
      </c>
      <c r="M3951" t="str">
        <f t="shared" si="61"/>
        <v>NF.XIX</v>
      </c>
    </row>
    <row r="3952" spans="2:13" x14ac:dyDescent="0.2">
      <c r="B3952" t="s">
        <v>7892</v>
      </c>
      <c r="C3952" t="s">
        <v>12020</v>
      </c>
      <c r="D3952" t="s">
        <v>13389</v>
      </c>
      <c r="E3952" t="s">
        <v>13433</v>
      </c>
      <c r="M3952" t="str">
        <f t="shared" si="61"/>
        <v>NF.XIX</v>
      </c>
    </row>
    <row r="3953" spans="2:13" x14ac:dyDescent="0.2">
      <c r="B3953" t="s">
        <v>4880</v>
      </c>
      <c r="C3953" t="s">
        <v>12020</v>
      </c>
      <c r="D3953">
        <v>85</v>
      </c>
      <c r="E3953" t="s">
        <v>13434</v>
      </c>
      <c r="M3953" t="str">
        <f t="shared" si="61"/>
        <v>NF.XIX</v>
      </c>
    </row>
    <row r="3954" spans="2:13" x14ac:dyDescent="0.2">
      <c r="B3954" t="s">
        <v>4678</v>
      </c>
      <c r="C3954" t="s">
        <v>12020</v>
      </c>
      <c r="D3954" t="s">
        <v>10469</v>
      </c>
      <c r="E3954" t="s">
        <v>13435</v>
      </c>
      <c r="M3954" t="str">
        <f t="shared" si="61"/>
        <v>NF.XIX</v>
      </c>
    </row>
    <row r="3955" spans="2:13" x14ac:dyDescent="0.2">
      <c r="B3955" t="s">
        <v>1414</v>
      </c>
      <c r="C3955" t="s">
        <v>12020</v>
      </c>
      <c r="D3955">
        <v>157</v>
      </c>
      <c r="E3955" t="s">
        <v>13436</v>
      </c>
      <c r="M3955" t="str">
        <f t="shared" si="61"/>
        <v>NF.XIX</v>
      </c>
    </row>
    <row r="3956" spans="2:13" x14ac:dyDescent="0.2">
      <c r="B3956" t="s">
        <v>6913</v>
      </c>
      <c r="C3956" t="s">
        <v>12020</v>
      </c>
      <c r="D3956" t="s">
        <v>11692</v>
      </c>
      <c r="E3956" t="s">
        <v>13437</v>
      </c>
      <c r="M3956" t="str">
        <f t="shared" si="61"/>
        <v>NF.XIX</v>
      </c>
    </row>
    <row r="3957" spans="2:13" x14ac:dyDescent="0.2">
      <c r="B3957" t="s">
        <v>2271</v>
      </c>
      <c r="C3957" t="s">
        <v>12020</v>
      </c>
      <c r="D3957" t="s">
        <v>13423</v>
      </c>
      <c r="E3957" t="s">
        <v>13413</v>
      </c>
      <c r="M3957" t="str">
        <f t="shared" si="61"/>
        <v>NF.XIX</v>
      </c>
    </row>
    <row r="3958" spans="2:13" x14ac:dyDescent="0.2">
      <c r="B3958" t="s">
        <v>2416</v>
      </c>
      <c r="C3958" t="s">
        <v>12020</v>
      </c>
      <c r="D3958" t="s">
        <v>13438</v>
      </c>
      <c r="E3958" t="s">
        <v>13793</v>
      </c>
      <c r="M3958" t="str">
        <f t="shared" si="61"/>
        <v>NF.XIX</v>
      </c>
    </row>
    <row r="3959" spans="2:13" x14ac:dyDescent="0.2">
      <c r="B3959" t="s">
        <v>4620</v>
      </c>
      <c r="C3959" t="s">
        <v>12020</v>
      </c>
      <c r="D3959">
        <v>157</v>
      </c>
      <c r="E3959" t="s">
        <v>13439</v>
      </c>
      <c r="M3959" t="str">
        <f t="shared" si="61"/>
        <v>NF.XIX</v>
      </c>
    </row>
    <row r="3960" spans="2:13" x14ac:dyDescent="0.2">
      <c r="B3960" t="s">
        <v>4625</v>
      </c>
      <c r="C3960" t="s">
        <v>12020</v>
      </c>
      <c r="D3960">
        <v>157</v>
      </c>
      <c r="E3960" t="s">
        <v>13440</v>
      </c>
      <c r="M3960" t="str">
        <f t="shared" si="61"/>
        <v>NF.XIX</v>
      </c>
    </row>
    <row r="3961" spans="2:13" x14ac:dyDescent="0.2">
      <c r="B3961" t="s">
        <v>6901</v>
      </c>
      <c r="C3961" t="s">
        <v>12020</v>
      </c>
      <c r="D3961">
        <v>157</v>
      </c>
      <c r="E3961" t="s">
        <v>13417</v>
      </c>
      <c r="M3961" t="str">
        <f t="shared" si="61"/>
        <v>NF.XIX</v>
      </c>
    </row>
    <row r="3962" spans="2:13" x14ac:dyDescent="0.2">
      <c r="B3962" t="s">
        <v>5257</v>
      </c>
      <c r="C3962" t="s">
        <v>12020</v>
      </c>
      <c r="D3962" t="s">
        <v>13441</v>
      </c>
      <c r="E3962" t="s">
        <v>9386</v>
      </c>
      <c r="M3962" t="str">
        <f t="shared" si="61"/>
        <v>NF.XIX</v>
      </c>
    </row>
    <row r="3963" spans="2:13" x14ac:dyDescent="0.2">
      <c r="B3963" t="s">
        <v>2272</v>
      </c>
      <c r="C3963" t="s">
        <v>12020</v>
      </c>
      <c r="D3963" t="s">
        <v>13423</v>
      </c>
      <c r="E3963" t="s">
        <v>13413</v>
      </c>
      <c r="M3963" t="str">
        <f t="shared" si="61"/>
        <v>NF.XIX</v>
      </c>
    </row>
    <row r="3964" spans="2:13" x14ac:dyDescent="0.2">
      <c r="B3964" t="s">
        <v>974</v>
      </c>
      <c r="C3964" t="s">
        <v>12020</v>
      </c>
      <c r="D3964">
        <v>157</v>
      </c>
      <c r="E3964" t="s">
        <v>13442</v>
      </c>
      <c r="M3964" t="str">
        <f t="shared" si="61"/>
        <v>NF.XIX</v>
      </c>
    </row>
    <row r="3965" spans="2:13" x14ac:dyDescent="0.2">
      <c r="B3965" t="s">
        <v>4787</v>
      </c>
      <c r="C3965" t="s">
        <v>12020</v>
      </c>
      <c r="D3965">
        <v>157</v>
      </c>
      <c r="E3965" t="s">
        <v>11755</v>
      </c>
      <c r="M3965" t="str">
        <f t="shared" si="61"/>
        <v>NF.XIX</v>
      </c>
    </row>
    <row r="3966" spans="2:13" x14ac:dyDescent="0.2">
      <c r="B3966" t="s">
        <v>5799</v>
      </c>
      <c r="C3966" t="s">
        <v>12020</v>
      </c>
      <c r="D3966">
        <v>157</v>
      </c>
      <c r="E3966" t="s">
        <v>11756</v>
      </c>
      <c r="M3966" t="str">
        <f t="shared" si="61"/>
        <v>NF.XIX</v>
      </c>
    </row>
    <row r="3967" spans="2:13" x14ac:dyDescent="0.2">
      <c r="B3967" t="s">
        <v>4964</v>
      </c>
      <c r="C3967" t="s">
        <v>12020</v>
      </c>
      <c r="D3967">
        <v>157</v>
      </c>
      <c r="E3967" t="s">
        <v>11757</v>
      </c>
      <c r="M3967" t="str">
        <f t="shared" si="61"/>
        <v>NF.XIX</v>
      </c>
    </row>
    <row r="3968" spans="2:13" x14ac:dyDescent="0.2">
      <c r="B3968" t="s">
        <v>6902</v>
      </c>
      <c r="C3968" t="s">
        <v>12020</v>
      </c>
      <c r="D3968">
        <v>157</v>
      </c>
      <c r="E3968" t="s">
        <v>13417</v>
      </c>
      <c r="M3968" t="str">
        <f t="shared" si="61"/>
        <v>NF.XIX</v>
      </c>
    </row>
    <row r="3969" spans="2:13" x14ac:dyDescent="0.2">
      <c r="B3969" t="s">
        <v>2420</v>
      </c>
      <c r="C3969" t="s">
        <v>12020</v>
      </c>
      <c r="D3969" t="s">
        <v>13423</v>
      </c>
      <c r="E3969" t="s">
        <v>11758</v>
      </c>
      <c r="M3969" t="str">
        <f t="shared" si="61"/>
        <v>NF.XIX</v>
      </c>
    </row>
    <row r="3970" spans="2:13" x14ac:dyDescent="0.2">
      <c r="B3970" t="s">
        <v>1590</v>
      </c>
      <c r="C3970" t="s">
        <v>12020</v>
      </c>
      <c r="D3970">
        <v>157</v>
      </c>
      <c r="E3970" t="s">
        <v>11759</v>
      </c>
      <c r="M3970" t="str">
        <f t="shared" ref="M3970:M4033" si="62">VLOOKUP(B3970,Andy,2,FALSE)</f>
        <v>NF.XIX</v>
      </c>
    </row>
    <row r="3971" spans="2:13" x14ac:dyDescent="0.2">
      <c r="B3971" t="s">
        <v>4927</v>
      </c>
      <c r="C3971" t="s">
        <v>12020</v>
      </c>
      <c r="D3971">
        <v>157</v>
      </c>
      <c r="E3971" t="s">
        <v>11760</v>
      </c>
      <c r="M3971" t="str">
        <f t="shared" si="62"/>
        <v>NF.XIX</v>
      </c>
    </row>
    <row r="3972" spans="2:13" x14ac:dyDescent="0.2">
      <c r="B3972" t="s">
        <v>4638</v>
      </c>
      <c r="C3972" t="s">
        <v>12020</v>
      </c>
      <c r="D3972">
        <v>68</v>
      </c>
      <c r="E3972" t="s">
        <v>11761</v>
      </c>
      <c r="M3972" t="str">
        <f t="shared" si="62"/>
        <v>NF.XIX</v>
      </c>
    </row>
    <row r="3973" spans="2:13" x14ac:dyDescent="0.2">
      <c r="B3973" t="s">
        <v>1700</v>
      </c>
      <c r="C3973" t="s">
        <v>12020</v>
      </c>
      <c r="D3973" t="s">
        <v>11762</v>
      </c>
      <c r="E3973" t="s">
        <v>11763</v>
      </c>
      <c r="M3973" t="str">
        <f t="shared" si="62"/>
        <v>NF.XIX</v>
      </c>
    </row>
    <row r="3974" spans="2:13" x14ac:dyDescent="0.2">
      <c r="B3974" t="s">
        <v>4637</v>
      </c>
      <c r="C3974" t="s">
        <v>12020</v>
      </c>
      <c r="D3974">
        <v>157</v>
      </c>
      <c r="E3974" t="s">
        <v>11764</v>
      </c>
      <c r="M3974" t="str">
        <f t="shared" si="62"/>
        <v>NF.XIX</v>
      </c>
    </row>
    <row r="3975" spans="2:13" x14ac:dyDescent="0.2">
      <c r="B3975" t="s">
        <v>2255</v>
      </c>
      <c r="C3975" t="s">
        <v>12020</v>
      </c>
      <c r="D3975" t="s">
        <v>11765</v>
      </c>
      <c r="E3975" t="s">
        <v>11766</v>
      </c>
      <c r="M3975" t="str">
        <f t="shared" si="62"/>
        <v>NF.XIX</v>
      </c>
    </row>
    <row r="3976" spans="2:13" x14ac:dyDescent="0.2">
      <c r="B3976" t="s">
        <v>2269</v>
      </c>
      <c r="C3976" t="s">
        <v>12020</v>
      </c>
      <c r="D3976" t="s">
        <v>11762</v>
      </c>
      <c r="E3976" t="s">
        <v>13413</v>
      </c>
      <c r="M3976" t="str">
        <f t="shared" si="62"/>
        <v>NF.XIX</v>
      </c>
    </row>
    <row r="3977" spans="2:13" x14ac:dyDescent="0.2">
      <c r="B3977" t="s">
        <v>2424</v>
      </c>
      <c r="C3977" t="s">
        <v>12020</v>
      </c>
      <c r="D3977" t="s">
        <v>13425</v>
      </c>
      <c r="E3977" t="s">
        <v>13793</v>
      </c>
      <c r="M3977" t="str">
        <f t="shared" si="62"/>
        <v>NF.XIX</v>
      </c>
    </row>
    <row r="3978" spans="2:13" x14ac:dyDescent="0.2">
      <c r="B3978" t="s">
        <v>2270</v>
      </c>
      <c r="C3978" t="s">
        <v>12020</v>
      </c>
      <c r="D3978" t="s">
        <v>13412</v>
      </c>
      <c r="E3978" t="s">
        <v>13413</v>
      </c>
      <c r="M3978" t="str">
        <f t="shared" si="62"/>
        <v>NF.XIX</v>
      </c>
    </row>
    <row r="3979" spans="2:13" x14ac:dyDescent="0.2">
      <c r="B3979" t="s">
        <v>6222</v>
      </c>
      <c r="C3979" t="s">
        <v>12015</v>
      </c>
      <c r="D3979" t="s">
        <v>11767</v>
      </c>
      <c r="E3979" t="s">
        <v>11768</v>
      </c>
      <c r="M3979" t="str">
        <f t="shared" si="62"/>
        <v>NF.30</v>
      </c>
    </row>
    <row r="3980" spans="2:13" x14ac:dyDescent="0.2">
      <c r="B3980" t="s">
        <v>2345</v>
      </c>
      <c r="C3980" t="s">
        <v>12015</v>
      </c>
      <c r="D3980" t="s">
        <v>11769</v>
      </c>
      <c r="E3980" t="s">
        <v>11770</v>
      </c>
      <c r="M3980" t="str">
        <f t="shared" si="62"/>
        <v>NF.30</v>
      </c>
    </row>
    <row r="3981" spans="2:13" x14ac:dyDescent="0.2">
      <c r="B3981" t="s">
        <v>1042</v>
      </c>
      <c r="C3981" t="s">
        <v>12015</v>
      </c>
      <c r="D3981">
        <v>219</v>
      </c>
      <c r="E3981" t="s">
        <v>11771</v>
      </c>
      <c r="M3981" t="str">
        <f t="shared" si="62"/>
        <v>NF.30</v>
      </c>
    </row>
    <row r="3982" spans="2:13" x14ac:dyDescent="0.2">
      <c r="B3982" t="s">
        <v>6755</v>
      </c>
      <c r="C3982" t="s">
        <v>12015</v>
      </c>
      <c r="D3982">
        <v>219</v>
      </c>
      <c r="E3982" t="s">
        <v>11772</v>
      </c>
      <c r="M3982" t="str">
        <f t="shared" si="62"/>
        <v>NF.30</v>
      </c>
    </row>
    <row r="3983" spans="2:13" x14ac:dyDescent="0.2">
      <c r="B3983" t="s">
        <v>4876</v>
      </c>
      <c r="C3983" t="s">
        <v>12015</v>
      </c>
      <c r="D3983">
        <v>219</v>
      </c>
      <c r="E3983" t="s">
        <v>11773</v>
      </c>
      <c r="M3983" t="str">
        <f t="shared" si="62"/>
        <v>NF.30</v>
      </c>
    </row>
    <row r="3984" spans="2:13" x14ac:dyDescent="0.2">
      <c r="B3984" t="s">
        <v>982</v>
      </c>
      <c r="C3984" t="s">
        <v>12015</v>
      </c>
      <c r="D3984" t="s">
        <v>11774</v>
      </c>
      <c r="E3984" t="s">
        <v>11775</v>
      </c>
      <c r="M3984" t="str">
        <f t="shared" si="62"/>
        <v>NF.30</v>
      </c>
    </row>
    <row r="3985" spans="2:13" x14ac:dyDescent="0.2">
      <c r="B3985" t="s">
        <v>2433</v>
      </c>
      <c r="C3985" t="s">
        <v>12015</v>
      </c>
      <c r="D3985" t="s">
        <v>11776</v>
      </c>
      <c r="E3985" t="s">
        <v>11777</v>
      </c>
      <c r="M3985" t="str">
        <f t="shared" si="62"/>
        <v>NF.30</v>
      </c>
    </row>
    <row r="3986" spans="2:13" x14ac:dyDescent="0.2">
      <c r="B3986" t="s">
        <v>5416</v>
      </c>
      <c r="C3986" t="s">
        <v>12015</v>
      </c>
      <c r="D3986">
        <v>406</v>
      </c>
      <c r="E3986" t="s">
        <v>11778</v>
      </c>
      <c r="M3986" t="str">
        <f t="shared" si="62"/>
        <v>NF.30</v>
      </c>
    </row>
    <row r="3987" spans="2:13" x14ac:dyDescent="0.2">
      <c r="B3987" t="s">
        <v>5977</v>
      </c>
      <c r="C3987" t="s">
        <v>12015</v>
      </c>
      <c r="D3987">
        <v>219</v>
      </c>
      <c r="E3987" t="s">
        <v>12929</v>
      </c>
      <c r="M3987" t="str">
        <f t="shared" si="62"/>
        <v>NF.30</v>
      </c>
    </row>
    <row r="3988" spans="2:13" x14ac:dyDescent="0.2">
      <c r="B3988" t="s">
        <v>5653</v>
      </c>
      <c r="C3988" t="s">
        <v>12015</v>
      </c>
      <c r="D3988" t="s">
        <v>11779</v>
      </c>
      <c r="E3988" t="s">
        <v>11780</v>
      </c>
      <c r="M3988" t="str">
        <f t="shared" si="62"/>
        <v>NF.30</v>
      </c>
    </row>
    <row r="3989" spans="2:13" x14ac:dyDescent="0.2">
      <c r="B3989" t="s">
        <v>8536</v>
      </c>
      <c r="C3989" t="s">
        <v>12015</v>
      </c>
      <c r="D3989">
        <v>219</v>
      </c>
      <c r="E3989" t="s">
        <v>11781</v>
      </c>
      <c r="M3989" t="str">
        <f t="shared" si="62"/>
        <v>NF.30</v>
      </c>
    </row>
    <row r="3990" spans="2:13" x14ac:dyDescent="0.2">
      <c r="B3990" t="s">
        <v>1235</v>
      </c>
      <c r="C3990" t="s">
        <v>12015</v>
      </c>
      <c r="D3990">
        <v>406</v>
      </c>
      <c r="E3990" t="s">
        <v>11782</v>
      </c>
      <c r="M3990" t="str">
        <f t="shared" si="62"/>
        <v>NF.30</v>
      </c>
    </row>
    <row r="3991" spans="2:13" x14ac:dyDescent="0.2">
      <c r="B3991" t="s">
        <v>6456</v>
      </c>
      <c r="C3991" t="s">
        <v>12015</v>
      </c>
      <c r="D3991">
        <v>219</v>
      </c>
      <c r="E3991" t="s">
        <v>11783</v>
      </c>
      <c r="M3991" t="str">
        <f t="shared" si="62"/>
        <v>NF.30</v>
      </c>
    </row>
    <row r="3992" spans="2:13" x14ac:dyDescent="0.2">
      <c r="B3992" t="s">
        <v>1420</v>
      </c>
      <c r="C3992" t="s">
        <v>12015</v>
      </c>
      <c r="D3992">
        <v>406</v>
      </c>
      <c r="E3992" t="s">
        <v>11784</v>
      </c>
      <c r="M3992" t="str">
        <f t="shared" si="62"/>
        <v>NF.30</v>
      </c>
    </row>
    <row r="3993" spans="2:13" x14ac:dyDescent="0.2">
      <c r="B3993" t="s">
        <v>3158</v>
      </c>
      <c r="C3993" t="s">
        <v>12015</v>
      </c>
      <c r="D3993" t="s">
        <v>11774</v>
      </c>
      <c r="E3993" t="s">
        <v>11785</v>
      </c>
      <c r="M3993" t="str">
        <f t="shared" si="62"/>
        <v>NF.30</v>
      </c>
    </row>
    <row r="3994" spans="2:13" x14ac:dyDescent="0.2">
      <c r="B3994" t="s">
        <v>5463</v>
      </c>
      <c r="C3994" t="s">
        <v>12015</v>
      </c>
      <c r="D3994" t="s">
        <v>11786</v>
      </c>
      <c r="E3994" t="s">
        <v>10249</v>
      </c>
      <c r="M3994" t="str">
        <f t="shared" si="62"/>
        <v>NF.30</v>
      </c>
    </row>
    <row r="3995" spans="2:13" x14ac:dyDescent="0.2">
      <c r="B3995" t="s">
        <v>6821</v>
      </c>
      <c r="C3995" t="s">
        <v>12015</v>
      </c>
      <c r="D3995" t="s">
        <v>10250</v>
      </c>
      <c r="E3995" t="s">
        <v>14713</v>
      </c>
      <c r="M3995" t="str">
        <f t="shared" si="62"/>
        <v>NF.30</v>
      </c>
    </row>
    <row r="3996" spans="2:13" x14ac:dyDescent="0.2">
      <c r="B3996" t="s">
        <v>6840</v>
      </c>
      <c r="C3996" t="s">
        <v>12015</v>
      </c>
      <c r="D3996">
        <v>219</v>
      </c>
      <c r="E3996" t="s">
        <v>14713</v>
      </c>
      <c r="M3996" t="str">
        <f t="shared" si="62"/>
        <v>NF.30</v>
      </c>
    </row>
    <row r="3997" spans="2:13" x14ac:dyDescent="0.2">
      <c r="B3997" t="s">
        <v>3672</v>
      </c>
      <c r="C3997" t="s">
        <v>12015</v>
      </c>
      <c r="D3997">
        <v>219</v>
      </c>
      <c r="E3997" t="s">
        <v>10063</v>
      </c>
      <c r="M3997" t="str">
        <f t="shared" si="62"/>
        <v>NF.30</v>
      </c>
    </row>
    <row r="3998" spans="2:13" x14ac:dyDescent="0.2">
      <c r="B3998" t="s">
        <v>5411</v>
      </c>
      <c r="C3998" t="s">
        <v>12015</v>
      </c>
      <c r="D3998">
        <v>219</v>
      </c>
      <c r="E3998" t="s">
        <v>10251</v>
      </c>
      <c r="M3998" t="str">
        <f t="shared" si="62"/>
        <v>NF.30</v>
      </c>
    </row>
    <row r="3999" spans="2:13" x14ac:dyDescent="0.2">
      <c r="B3999" t="s">
        <v>1315</v>
      </c>
      <c r="C3999" t="s">
        <v>12015</v>
      </c>
      <c r="D3999">
        <v>219</v>
      </c>
      <c r="E3999" t="s">
        <v>10252</v>
      </c>
      <c r="M3999" t="str">
        <f t="shared" si="62"/>
        <v>NF.30</v>
      </c>
    </row>
    <row r="4000" spans="2:13" x14ac:dyDescent="0.2">
      <c r="B4000" t="s">
        <v>1158</v>
      </c>
      <c r="C4000" t="s">
        <v>12015</v>
      </c>
      <c r="D4000">
        <v>406</v>
      </c>
      <c r="E4000" t="s">
        <v>10253</v>
      </c>
      <c r="M4000" t="str">
        <f t="shared" si="62"/>
        <v>NF.30</v>
      </c>
    </row>
    <row r="4001" spans="2:13" x14ac:dyDescent="0.2">
      <c r="B4001" t="s">
        <v>4629</v>
      </c>
      <c r="C4001" t="s">
        <v>12015</v>
      </c>
      <c r="D4001">
        <v>406</v>
      </c>
      <c r="E4001" t="s">
        <v>10254</v>
      </c>
      <c r="M4001" t="str">
        <f t="shared" si="62"/>
        <v>NF.30</v>
      </c>
    </row>
    <row r="4002" spans="2:13" x14ac:dyDescent="0.2">
      <c r="B4002" t="s">
        <v>4805</v>
      </c>
      <c r="C4002" t="s">
        <v>12015</v>
      </c>
      <c r="D4002">
        <v>406</v>
      </c>
      <c r="E4002" t="s">
        <v>10255</v>
      </c>
      <c r="M4002" t="str">
        <f t="shared" si="62"/>
        <v>NF.30</v>
      </c>
    </row>
    <row r="4003" spans="2:13" x14ac:dyDescent="0.2">
      <c r="B4003" t="s">
        <v>5474</v>
      </c>
      <c r="C4003" t="s">
        <v>12015</v>
      </c>
      <c r="D4003">
        <v>219</v>
      </c>
      <c r="E4003" t="s">
        <v>10256</v>
      </c>
      <c r="M4003" t="str">
        <f t="shared" si="62"/>
        <v>NF.30</v>
      </c>
    </row>
    <row r="4004" spans="2:13" x14ac:dyDescent="0.2">
      <c r="B4004" t="s">
        <v>6923</v>
      </c>
      <c r="C4004" t="s">
        <v>12015</v>
      </c>
      <c r="D4004" t="s">
        <v>11774</v>
      </c>
      <c r="E4004" t="s">
        <v>10257</v>
      </c>
      <c r="M4004" t="str">
        <f t="shared" si="62"/>
        <v>NF.30</v>
      </c>
    </row>
    <row r="4005" spans="2:13" x14ac:dyDescent="0.2">
      <c r="B4005" t="s">
        <v>6886</v>
      </c>
      <c r="C4005" t="s">
        <v>12015</v>
      </c>
      <c r="D4005">
        <v>406</v>
      </c>
      <c r="E4005" t="s">
        <v>12988</v>
      </c>
      <c r="M4005" t="str">
        <f t="shared" si="62"/>
        <v>NF.30</v>
      </c>
    </row>
    <row r="4006" spans="2:13" x14ac:dyDescent="0.2">
      <c r="B4006" t="s">
        <v>4630</v>
      </c>
      <c r="C4006" t="s">
        <v>12015</v>
      </c>
      <c r="D4006">
        <v>406</v>
      </c>
      <c r="E4006" t="s">
        <v>10254</v>
      </c>
      <c r="M4006" t="str">
        <f t="shared" si="62"/>
        <v>NF.30</v>
      </c>
    </row>
    <row r="4007" spans="2:13" x14ac:dyDescent="0.2">
      <c r="B4007" t="s">
        <v>4726</v>
      </c>
      <c r="C4007" t="s">
        <v>12015</v>
      </c>
      <c r="D4007">
        <v>219</v>
      </c>
      <c r="E4007" t="s">
        <v>10258</v>
      </c>
      <c r="M4007" t="str">
        <f t="shared" si="62"/>
        <v>NF.30</v>
      </c>
    </row>
    <row r="4008" spans="2:13" x14ac:dyDescent="0.2">
      <c r="B4008" t="s">
        <v>5417</v>
      </c>
      <c r="C4008" t="s">
        <v>12015</v>
      </c>
      <c r="D4008">
        <v>406</v>
      </c>
      <c r="E4008" t="s">
        <v>10259</v>
      </c>
      <c r="M4008" t="str">
        <f t="shared" si="62"/>
        <v>NF.30</v>
      </c>
    </row>
    <row r="4009" spans="2:13" x14ac:dyDescent="0.2">
      <c r="B4009" t="s">
        <v>3057</v>
      </c>
      <c r="C4009" t="s">
        <v>12015</v>
      </c>
      <c r="D4009" t="s">
        <v>10260</v>
      </c>
      <c r="E4009" t="s">
        <v>13760</v>
      </c>
      <c r="M4009" t="str">
        <f t="shared" si="62"/>
        <v>NF.30</v>
      </c>
    </row>
    <row r="4010" spans="2:13" x14ac:dyDescent="0.2">
      <c r="B4010" t="s">
        <v>6679</v>
      </c>
      <c r="C4010" t="s">
        <v>12015</v>
      </c>
      <c r="D4010" t="s">
        <v>10261</v>
      </c>
      <c r="E4010" t="s">
        <v>10262</v>
      </c>
      <c r="M4010" t="str">
        <f t="shared" si="62"/>
        <v>NF.30</v>
      </c>
    </row>
    <row r="4011" spans="2:13" x14ac:dyDescent="0.2">
      <c r="B4011" t="s">
        <v>1623</v>
      </c>
      <c r="C4011" t="s">
        <v>12015</v>
      </c>
      <c r="D4011">
        <v>219</v>
      </c>
      <c r="E4011" t="s">
        <v>10263</v>
      </c>
      <c r="M4011" t="str">
        <f t="shared" si="62"/>
        <v>NF.30</v>
      </c>
    </row>
    <row r="4012" spans="2:13" x14ac:dyDescent="0.2">
      <c r="B4012" t="s">
        <v>6390</v>
      </c>
      <c r="C4012" t="s">
        <v>12015</v>
      </c>
      <c r="D4012">
        <v>406</v>
      </c>
      <c r="E4012" t="s">
        <v>10264</v>
      </c>
      <c r="M4012" t="str">
        <f t="shared" si="62"/>
        <v>NF.30</v>
      </c>
    </row>
    <row r="4013" spans="2:13" x14ac:dyDescent="0.2">
      <c r="B4013" t="s">
        <v>1240</v>
      </c>
      <c r="C4013" t="s">
        <v>12015</v>
      </c>
      <c r="D4013">
        <v>406</v>
      </c>
      <c r="E4013" t="s">
        <v>10265</v>
      </c>
      <c r="M4013" t="str">
        <f t="shared" si="62"/>
        <v>NF.30</v>
      </c>
    </row>
    <row r="4014" spans="2:13" x14ac:dyDescent="0.2">
      <c r="B4014" t="s">
        <v>4628</v>
      </c>
      <c r="C4014" t="s">
        <v>12015</v>
      </c>
      <c r="D4014">
        <v>406</v>
      </c>
      <c r="E4014" t="s">
        <v>10254</v>
      </c>
      <c r="M4014" t="str">
        <f t="shared" si="62"/>
        <v>NF.30</v>
      </c>
    </row>
    <row r="4015" spans="2:13" x14ac:dyDescent="0.2">
      <c r="B4015" t="s">
        <v>963</v>
      </c>
      <c r="C4015" t="s">
        <v>12015</v>
      </c>
      <c r="D4015" t="s">
        <v>10250</v>
      </c>
      <c r="E4015" t="s">
        <v>10266</v>
      </c>
      <c r="M4015" t="str">
        <f t="shared" si="62"/>
        <v>NF.30</v>
      </c>
    </row>
    <row r="4016" spans="2:13" x14ac:dyDescent="0.2">
      <c r="B4016" t="s">
        <v>6520</v>
      </c>
      <c r="C4016" t="s">
        <v>12015</v>
      </c>
      <c r="D4016" t="s">
        <v>10267</v>
      </c>
      <c r="E4016" t="s">
        <v>10268</v>
      </c>
      <c r="M4016" t="str">
        <f t="shared" si="62"/>
        <v>NF.30</v>
      </c>
    </row>
    <row r="4017" spans="2:13" x14ac:dyDescent="0.2">
      <c r="B4017" t="s">
        <v>5368</v>
      </c>
      <c r="C4017" t="s">
        <v>12015</v>
      </c>
      <c r="D4017">
        <v>406</v>
      </c>
      <c r="E4017" t="s">
        <v>10393</v>
      </c>
      <c r="M4017" t="str">
        <f t="shared" si="62"/>
        <v>NF.30</v>
      </c>
    </row>
    <row r="4018" spans="2:13" x14ac:dyDescent="0.2">
      <c r="B4018" t="s">
        <v>1461</v>
      </c>
      <c r="C4018" t="s">
        <v>12015</v>
      </c>
      <c r="D4018">
        <v>406</v>
      </c>
      <c r="E4018" t="s">
        <v>10269</v>
      </c>
      <c r="M4018" t="str">
        <f t="shared" si="62"/>
        <v>NF.30</v>
      </c>
    </row>
    <row r="4019" spans="2:13" x14ac:dyDescent="0.2">
      <c r="B4019" t="s">
        <v>3787</v>
      </c>
      <c r="C4019" t="s">
        <v>12015</v>
      </c>
      <c r="D4019">
        <v>406</v>
      </c>
      <c r="E4019" t="s">
        <v>12918</v>
      </c>
      <c r="M4019" t="str">
        <f t="shared" si="62"/>
        <v>NF.30</v>
      </c>
    </row>
    <row r="4020" spans="2:13" x14ac:dyDescent="0.2">
      <c r="B4020" t="s">
        <v>4211</v>
      </c>
      <c r="C4020" t="s">
        <v>12015</v>
      </c>
      <c r="D4020" t="s">
        <v>10270</v>
      </c>
      <c r="E4020" t="s">
        <v>10271</v>
      </c>
      <c r="M4020" t="str">
        <f t="shared" si="62"/>
        <v>NF.30</v>
      </c>
    </row>
    <row r="4021" spans="2:13" x14ac:dyDescent="0.2">
      <c r="B4021" t="s">
        <v>4886</v>
      </c>
      <c r="C4021" t="s">
        <v>12015</v>
      </c>
      <c r="D4021">
        <v>410</v>
      </c>
      <c r="E4021" t="s">
        <v>10272</v>
      </c>
      <c r="M4021" t="str">
        <f t="shared" si="62"/>
        <v>NF.30</v>
      </c>
    </row>
    <row r="4022" spans="2:13" x14ac:dyDescent="0.2">
      <c r="B4022" t="s">
        <v>6853</v>
      </c>
      <c r="C4022" t="s">
        <v>12015</v>
      </c>
      <c r="D4022" t="s">
        <v>10250</v>
      </c>
      <c r="E4022" t="s">
        <v>10273</v>
      </c>
      <c r="M4022" t="str">
        <f t="shared" si="62"/>
        <v>NF.30</v>
      </c>
    </row>
    <row r="4023" spans="2:13" x14ac:dyDescent="0.2">
      <c r="B4023" t="s">
        <v>1802</v>
      </c>
      <c r="C4023" t="s">
        <v>12015</v>
      </c>
      <c r="D4023">
        <v>406</v>
      </c>
      <c r="E4023" t="s">
        <v>10274</v>
      </c>
      <c r="M4023" t="str">
        <f t="shared" si="62"/>
        <v>NF.30</v>
      </c>
    </row>
    <row r="4024" spans="2:13" x14ac:dyDescent="0.2">
      <c r="B4024" t="s">
        <v>1304</v>
      </c>
      <c r="C4024" t="s">
        <v>12015</v>
      </c>
      <c r="D4024" t="s">
        <v>10275</v>
      </c>
      <c r="E4024" t="s">
        <v>10276</v>
      </c>
      <c r="M4024" t="str">
        <f t="shared" si="62"/>
        <v>NF.30</v>
      </c>
    </row>
    <row r="4025" spans="2:13" x14ac:dyDescent="0.2">
      <c r="B4025" t="s">
        <v>3125</v>
      </c>
      <c r="C4025" t="s">
        <v>12015</v>
      </c>
      <c r="D4025" t="s">
        <v>10260</v>
      </c>
      <c r="E4025" t="s">
        <v>13745</v>
      </c>
      <c r="M4025" t="str">
        <f t="shared" si="62"/>
        <v>NF.30</v>
      </c>
    </row>
    <row r="4026" spans="2:13" x14ac:dyDescent="0.2">
      <c r="B4026" t="s">
        <v>2624</v>
      </c>
      <c r="C4026" t="s">
        <v>12015</v>
      </c>
      <c r="D4026" t="s">
        <v>10277</v>
      </c>
      <c r="E4026" t="s">
        <v>10278</v>
      </c>
      <c r="M4026" t="str">
        <f t="shared" si="62"/>
        <v>NF.30</v>
      </c>
    </row>
    <row r="4027" spans="2:13" x14ac:dyDescent="0.2">
      <c r="B4027" t="s">
        <v>8769</v>
      </c>
      <c r="C4027" t="s">
        <v>12015</v>
      </c>
      <c r="D4027">
        <v>410</v>
      </c>
      <c r="E4027" t="s">
        <v>10279</v>
      </c>
      <c r="M4027" t="str">
        <f t="shared" si="62"/>
        <v>NF.30</v>
      </c>
    </row>
    <row r="4028" spans="2:13" x14ac:dyDescent="0.2">
      <c r="B4028" t="s">
        <v>6841</v>
      </c>
      <c r="C4028" t="s">
        <v>12015</v>
      </c>
      <c r="D4028">
        <v>219</v>
      </c>
      <c r="E4028" t="s">
        <v>14713</v>
      </c>
      <c r="M4028" t="str">
        <f t="shared" si="62"/>
        <v>NF.30</v>
      </c>
    </row>
    <row r="4029" spans="2:13" x14ac:dyDescent="0.2">
      <c r="B4029" t="s">
        <v>2989</v>
      </c>
      <c r="C4029" t="s">
        <v>12015</v>
      </c>
      <c r="E4029" t="s">
        <v>10280</v>
      </c>
      <c r="M4029" t="str">
        <f t="shared" si="62"/>
        <v>NF.30</v>
      </c>
    </row>
    <row r="4030" spans="2:13" x14ac:dyDescent="0.2">
      <c r="B4030" t="s">
        <v>1564</v>
      </c>
      <c r="C4030" t="s">
        <v>12015</v>
      </c>
      <c r="D4030" t="s">
        <v>10281</v>
      </c>
      <c r="E4030" t="s">
        <v>11178</v>
      </c>
      <c r="M4030" t="str">
        <f t="shared" si="62"/>
        <v>NF.30</v>
      </c>
    </row>
    <row r="4031" spans="2:13" x14ac:dyDescent="0.2">
      <c r="B4031" t="s">
        <v>1004</v>
      </c>
      <c r="C4031" t="s">
        <v>12015</v>
      </c>
      <c r="D4031">
        <v>219</v>
      </c>
      <c r="E4031" t="s">
        <v>10282</v>
      </c>
      <c r="M4031" t="str">
        <f t="shared" si="62"/>
        <v>NF.30</v>
      </c>
    </row>
    <row r="4032" spans="2:13" x14ac:dyDescent="0.2">
      <c r="B4032" t="s">
        <v>6805</v>
      </c>
      <c r="C4032" t="s">
        <v>12015</v>
      </c>
      <c r="D4032" t="s">
        <v>10283</v>
      </c>
      <c r="E4032" t="s">
        <v>14713</v>
      </c>
      <c r="M4032" t="str">
        <f t="shared" si="62"/>
        <v>NF.30</v>
      </c>
    </row>
    <row r="4033" spans="2:13" x14ac:dyDescent="0.2">
      <c r="B4033" t="s">
        <v>5465</v>
      </c>
      <c r="C4033" t="s">
        <v>12015</v>
      </c>
      <c r="D4033">
        <v>410</v>
      </c>
      <c r="E4033" t="s">
        <v>10284</v>
      </c>
      <c r="M4033" t="str">
        <f t="shared" si="62"/>
        <v>NF.30</v>
      </c>
    </row>
    <row r="4034" spans="2:13" x14ac:dyDescent="0.2">
      <c r="B4034" t="s">
        <v>2957</v>
      </c>
      <c r="C4034" t="s">
        <v>12015</v>
      </c>
      <c r="D4034" t="s">
        <v>10285</v>
      </c>
      <c r="E4034" t="s">
        <v>10286</v>
      </c>
      <c r="M4034" t="str">
        <f t="shared" ref="M4034:M4097" si="63">VLOOKUP(B4034,Andy,2,FALSE)</f>
        <v>NF.30</v>
      </c>
    </row>
    <row r="4035" spans="2:13" x14ac:dyDescent="0.2">
      <c r="B4035" t="s">
        <v>4263</v>
      </c>
      <c r="C4035" t="s">
        <v>12015</v>
      </c>
      <c r="D4035">
        <v>410</v>
      </c>
      <c r="E4035" t="s">
        <v>10287</v>
      </c>
      <c r="M4035" t="str">
        <f t="shared" si="63"/>
        <v>NF.30</v>
      </c>
    </row>
    <row r="4036" spans="2:13" x14ac:dyDescent="0.2">
      <c r="B4036" t="s">
        <v>5292</v>
      </c>
      <c r="C4036" t="s">
        <v>12015</v>
      </c>
      <c r="D4036">
        <v>410</v>
      </c>
      <c r="E4036" t="s">
        <v>11659</v>
      </c>
      <c r="M4036" t="str">
        <f t="shared" si="63"/>
        <v>NF.30</v>
      </c>
    </row>
    <row r="4037" spans="2:13" x14ac:dyDescent="0.2">
      <c r="B4037" t="s">
        <v>6170</v>
      </c>
      <c r="C4037" t="s">
        <v>12015</v>
      </c>
      <c r="D4037">
        <v>151</v>
      </c>
      <c r="E4037" t="s">
        <v>10288</v>
      </c>
      <c r="M4037" t="str">
        <f t="shared" si="63"/>
        <v>NF.30</v>
      </c>
    </row>
    <row r="4038" spans="2:13" x14ac:dyDescent="0.2">
      <c r="B4038" t="s">
        <v>1043</v>
      </c>
      <c r="C4038" t="s">
        <v>12015</v>
      </c>
      <c r="D4038">
        <v>410</v>
      </c>
      <c r="E4038" t="s">
        <v>10289</v>
      </c>
      <c r="M4038" t="str">
        <f t="shared" si="63"/>
        <v>NF.30</v>
      </c>
    </row>
    <row r="4039" spans="2:13" x14ac:dyDescent="0.2">
      <c r="B4039" t="s">
        <v>5561</v>
      </c>
      <c r="C4039" t="s">
        <v>12015</v>
      </c>
      <c r="D4039" t="s">
        <v>10290</v>
      </c>
      <c r="E4039" t="s">
        <v>10291</v>
      </c>
      <c r="M4039" t="str">
        <f t="shared" si="63"/>
        <v>NF.30</v>
      </c>
    </row>
    <row r="4040" spans="2:13" x14ac:dyDescent="0.2">
      <c r="B4040" t="s">
        <v>4890</v>
      </c>
      <c r="C4040" t="s">
        <v>12015</v>
      </c>
      <c r="D4040">
        <v>410</v>
      </c>
      <c r="E4040" t="s">
        <v>10292</v>
      </c>
      <c r="M4040" t="str">
        <f t="shared" si="63"/>
        <v>NF.30</v>
      </c>
    </row>
    <row r="4041" spans="2:13" x14ac:dyDescent="0.2">
      <c r="B4041" t="s">
        <v>5619</v>
      </c>
      <c r="C4041" t="s">
        <v>12015</v>
      </c>
      <c r="D4041">
        <v>151</v>
      </c>
      <c r="E4041" t="s">
        <v>10293</v>
      </c>
      <c r="M4041" t="str">
        <f t="shared" si="63"/>
        <v>NF.30</v>
      </c>
    </row>
    <row r="4042" spans="2:13" x14ac:dyDescent="0.2">
      <c r="B4042" t="s">
        <v>6806</v>
      </c>
      <c r="C4042" t="s">
        <v>12015</v>
      </c>
      <c r="D4042" t="s">
        <v>10294</v>
      </c>
      <c r="E4042" t="s">
        <v>14713</v>
      </c>
      <c r="M4042" t="str">
        <f t="shared" si="63"/>
        <v>NF.30</v>
      </c>
    </row>
    <row r="4043" spans="2:13" x14ac:dyDescent="0.2">
      <c r="B4043" t="s">
        <v>1229</v>
      </c>
      <c r="C4043" t="s">
        <v>12015</v>
      </c>
      <c r="D4043" t="s">
        <v>10295</v>
      </c>
      <c r="E4043" t="s">
        <v>10296</v>
      </c>
      <c r="M4043" t="str">
        <f t="shared" si="63"/>
        <v>NF.30</v>
      </c>
    </row>
    <row r="4044" spans="2:13" x14ac:dyDescent="0.2">
      <c r="B4044" t="s">
        <v>1371</v>
      </c>
      <c r="C4044" t="s">
        <v>12015</v>
      </c>
      <c r="D4044" t="s">
        <v>10295</v>
      </c>
      <c r="E4044" t="s">
        <v>10297</v>
      </c>
      <c r="M4044" t="str">
        <f t="shared" si="63"/>
        <v>NF.30</v>
      </c>
    </row>
    <row r="4045" spans="2:13" x14ac:dyDescent="0.2">
      <c r="B4045" t="s">
        <v>4286</v>
      </c>
      <c r="C4045" t="s">
        <v>12015</v>
      </c>
      <c r="D4045">
        <v>410</v>
      </c>
      <c r="E4045" t="s">
        <v>10298</v>
      </c>
      <c r="M4045" t="str">
        <f t="shared" si="63"/>
        <v>NF.30</v>
      </c>
    </row>
    <row r="4046" spans="2:13" x14ac:dyDescent="0.2">
      <c r="B4046" t="s">
        <v>499</v>
      </c>
      <c r="C4046" t="s">
        <v>12015</v>
      </c>
      <c r="D4046">
        <v>410</v>
      </c>
      <c r="E4046" t="s">
        <v>10299</v>
      </c>
      <c r="M4046" t="str">
        <f t="shared" si="63"/>
        <v>NF.30</v>
      </c>
    </row>
    <row r="4047" spans="2:13" x14ac:dyDescent="0.2">
      <c r="B4047" t="s">
        <v>1997</v>
      </c>
      <c r="C4047" t="s">
        <v>12015</v>
      </c>
      <c r="D4047" t="s">
        <v>10275</v>
      </c>
      <c r="E4047" t="s">
        <v>10300</v>
      </c>
      <c r="M4047" t="str">
        <f t="shared" si="63"/>
        <v>NF.30</v>
      </c>
    </row>
    <row r="4048" spans="2:13" x14ac:dyDescent="0.2">
      <c r="B4048" t="s">
        <v>1123</v>
      </c>
      <c r="C4048" t="s">
        <v>12015</v>
      </c>
      <c r="D4048" t="s">
        <v>10301</v>
      </c>
      <c r="E4048" t="s">
        <v>10302</v>
      </c>
      <c r="M4048" t="str">
        <f t="shared" si="63"/>
        <v>NF.30</v>
      </c>
    </row>
    <row r="4049" spans="2:13" x14ac:dyDescent="0.2">
      <c r="B4049" t="s">
        <v>6414</v>
      </c>
      <c r="C4049" t="s">
        <v>12015</v>
      </c>
      <c r="D4049" t="s">
        <v>11834</v>
      </c>
      <c r="E4049" t="s">
        <v>11835</v>
      </c>
      <c r="M4049" t="str">
        <f t="shared" si="63"/>
        <v>NF.30</v>
      </c>
    </row>
    <row r="4050" spans="2:13" x14ac:dyDescent="0.2">
      <c r="B4050" t="s">
        <v>976</v>
      </c>
      <c r="C4050" t="s">
        <v>12015</v>
      </c>
      <c r="D4050">
        <v>410</v>
      </c>
      <c r="E4050" t="s">
        <v>11836</v>
      </c>
      <c r="M4050" t="str">
        <f t="shared" si="63"/>
        <v>NF.30</v>
      </c>
    </row>
    <row r="4051" spans="2:13" x14ac:dyDescent="0.2">
      <c r="B4051" t="s">
        <v>1725</v>
      </c>
      <c r="C4051" t="s">
        <v>12015</v>
      </c>
      <c r="D4051" t="s">
        <v>10519</v>
      </c>
      <c r="E4051" t="s">
        <v>11837</v>
      </c>
      <c r="M4051" t="str">
        <f t="shared" si="63"/>
        <v>NF.30</v>
      </c>
    </row>
    <row r="4052" spans="2:13" x14ac:dyDescent="0.2">
      <c r="B4052" t="s">
        <v>1375</v>
      </c>
      <c r="C4052" t="s">
        <v>12015</v>
      </c>
      <c r="D4052">
        <v>410</v>
      </c>
      <c r="E4052" t="s">
        <v>11838</v>
      </c>
      <c r="M4052" t="str">
        <f t="shared" si="63"/>
        <v>NF.30</v>
      </c>
    </row>
    <row r="4053" spans="2:13" x14ac:dyDescent="0.2">
      <c r="B4053" t="s">
        <v>1357</v>
      </c>
      <c r="C4053" t="s">
        <v>12015</v>
      </c>
      <c r="D4053">
        <v>410</v>
      </c>
      <c r="E4053" t="s">
        <v>11839</v>
      </c>
      <c r="M4053" t="str">
        <f t="shared" si="63"/>
        <v>NF.30</v>
      </c>
    </row>
    <row r="4054" spans="2:13" x14ac:dyDescent="0.2">
      <c r="B4054" t="s">
        <v>1575</v>
      </c>
      <c r="C4054" t="s">
        <v>12015</v>
      </c>
      <c r="D4054">
        <v>410</v>
      </c>
      <c r="E4054" t="s">
        <v>11840</v>
      </c>
      <c r="M4054" t="str">
        <f t="shared" si="63"/>
        <v>NF.30</v>
      </c>
    </row>
    <row r="4055" spans="2:13" x14ac:dyDescent="0.2">
      <c r="B4055" t="s">
        <v>2291</v>
      </c>
      <c r="C4055" t="s">
        <v>12015</v>
      </c>
      <c r="D4055" t="s">
        <v>11841</v>
      </c>
      <c r="E4055" t="s">
        <v>11842</v>
      </c>
      <c r="M4055" t="str">
        <f t="shared" si="63"/>
        <v>NF.30</v>
      </c>
    </row>
    <row r="4056" spans="2:13" x14ac:dyDescent="0.2">
      <c r="B4056" t="s">
        <v>1355</v>
      </c>
      <c r="C4056" t="s">
        <v>12015</v>
      </c>
      <c r="D4056">
        <v>151</v>
      </c>
      <c r="E4056" t="s">
        <v>11843</v>
      </c>
      <c r="M4056" t="str">
        <f t="shared" si="63"/>
        <v>NF.30</v>
      </c>
    </row>
    <row r="4057" spans="2:13" x14ac:dyDescent="0.2">
      <c r="B4057" t="s">
        <v>1451</v>
      </c>
      <c r="C4057" t="s">
        <v>12015</v>
      </c>
      <c r="D4057">
        <v>219</v>
      </c>
      <c r="E4057" t="s">
        <v>11844</v>
      </c>
      <c r="M4057" t="str">
        <f t="shared" si="63"/>
        <v>NF.30</v>
      </c>
    </row>
    <row r="4058" spans="2:13" x14ac:dyDescent="0.2">
      <c r="B4058" t="s">
        <v>2949</v>
      </c>
      <c r="C4058" t="s">
        <v>12015</v>
      </c>
      <c r="D4058">
        <v>151</v>
      </c>
      <c r="E4058" t="s">
        <v>11845</v>
      </c>
      <c r="M4058" t="str">
        <f t="shared" si="63"/>
        <v>NF.30</v>
      </c>
    </row>
    <row r="4059" spans="2:13" x14ac:dyDescent="0.2">
      <c r="B4059" t="s">
        <v>2008</v>
      </c>
      <c r="C4059" t="s">
        <v>12015</v>
      </c>
      <c r="D4059">
        <v>151</v>
      </c>
      <c r="E4059" t="s">
        <v>11846</v>
      </c>
      <c r="M4059" t="str">
        <f t="shared" si="63"/>
        <v>NF.30</v>
      </c>
    </row>
    <row r="4060" spans="2:13" x14ac:dyDescent="0.2">
      <c r="B4060" t="s">
        <v>2733</v>
      </c>
      <c r="C4060" t="s">
        <v>12015</v>
      </c>
      <c r="D4060">
        <v>151</v>
      </c>
      <c r="E4060" t="s">
        <v>9787</v>
      </c>
      <c r="M4060" t="str">
        <f t="shared" si="63"/>
        <v>NF.30</v>
      </c>
    </row>
    <row r="4061" spans="2:13" x14ac:dyDescent="0.2">
      <c r="B4061" t="s">
        <v>1973</v>
      </c>
      <c r="C4061" t="s">
        <v>12015</v>
      </c>
      <c r="D4061">
        <v>151</v>
      </c>
      <c r="E4061" t="s">
        <v>11847</v>
      </c>
      <c r="M4061" t="str">
        <f t="shared" si="63"/>
        <v>NF.30</v>
      </c>
    </row>
    <row r="4062" spans="2:13" x14ac:dyDescent="0.2">
      <c r="B4062" t="s">
        <v>5455</v>
      </c>
      <c r="C4062" t="s">
        <v>12015</v>
      </c>
      <c r="D4062" t="s">
        <v>13425</v>
      </c>
      <c r="E4062" t="s">
        <v>11848</v>
      </c>
      <c r="M4062" t="str">
        <f t="shared" si="63"/>
        <v>NF.30</v>
      </c>
    </row>
    <row r="4063" spans="2:13" x14ac:dyDescent="0.2">
      <c r="B4063" t="s">
        <v>6583</v>
      </c>
      <c r="C4063" t="s">
        <v>12015</v>
      </c>
      <c r="D4063" t="s">
        <v>10860</v>
      </c>
      <c r="E4063" t="s">
        <v>11849</v>
      </c>
      <c r="M4063" t="str">
        <f t="shared" si="63"/>
        <v>NF.30</v>
      </c>
    </row>
    <row r="4064" spans="2:13" x14ac:dyDescent="0.2">
      <c r="B4064" t="s">
        <v>2950</v>
      </c>
      <c r="C4064" t="s">
        <v>12015</v>
      </c>
      <c r="D4064">
        <v>151</v>
      </c>
      <c r="E4064" t="s">
        <v>11845</v>
      </c>
      <c r="M4064" t="str">
        <f t="shared" si="63"/>
        <v>NF.30</v>
      </c>
    </row>
    <row r="4065" spans="2:13" x14ac:dyDescent="0.2">
      <c r="B4065" t="s">
        <v>5750</v>
      </c>
      <c r="C4065" t="s">
        <v>12015</v>
      </c>
      <c r="D4065">
        <v>151</v>
      </c>
      <c r="E4065" t="s">
        <v>9159</v>
      </c>
      <c r="M4065" t="str">
        <f t="shared" si="63"/>
        <v>NF.30</v>
      </c>
    </row>
    <row r="4066" spans="2:13" x14ac:dyDescent="0.2">
      <c r="B4066" t="s">
        <v>6842</v>
      </c>
      <c r="C4066" t="s">
        <v>12015</v>
      </c>
      <c r="D4066">
        <v>151</v>
      </c>
      <c r="E4066" t="s">
        <v>14713</v>
      </c>
      <c r="M4066" t="str">
        <f t="shared" si="63"/>
        <v>NF.30</v>
      </c>
    </row>
    <row r="4067" spans="2:13" x14ac:dyDescent="0.2">
      <c r="B4067" t="s">
        <v>6843</v>
      </c>
      <c r="C4067" t="s">
        <v>12015</v>
      </c>
      <c r="D4067">
        <v>151</v>
      </c>
      <c r="E4067" t="s">
        <v>14713</v>
      </c>
      <c r="M4067" t="str">
        <f t="shared" si="63"/>
        <v>NF.30</v>
      </c>
    </row>
    <row r="4068" spans="2:13" x14ac:dyDescent="0.2">
      <c r="B4068" t="s">
        <v>2751</v>
      </c>
      <c r="C4068" t="s">
        <v>12015</v>
      </c>
      <c r="D4068">
        <v>151</v>
      </c>
      <c r="E4068" t="s">
        <v>11149</v>
      </c>
      <c r="M4068" t="str">
        <f t="shared" si="63"/>
        <v>NF.30</v>
      </c>
    </row>
    <row r="4069" spans="2:13" x14ac:dyDescent="0.2">
      <c r="B4069" t="s">
        <v>1462</v>
      </c>
      <c r="C4069" t="s">
        <v>12015</v>
      </c>
      <c r="D4069">
        <v>151</v>
      </c>
      <c r="E4069" t="s">
        <v>11850</v>
      </c>
      <c r="M4069" t="str">
        <f t="shared" si="63"/>
        <v>NF.30</v>
      </c>
    </row>
    <row r="4070" spans="2:13" x14ac:dyDescent="0.2">
      <c r="B4070" t="s">
        <v>5175</v>
      </c>
      <c r="C4070" t="s">
        <v>12015</v>
      </c>
      <c r="D4070">
        <v>151</v>
      </c>
      <c r="E4070" t="s">
        <v>11851</v>
      </c>
      <c r="M4070" t="str">
        <f t="shared" si="63"/>
        <v>NF.30</v>
      </c>
    </row>
    <row r="4071" spans="2:13" x14ac:dyDescent="0.2">
      <c r="B4071" t="s">
        <v>4126</v>
      </c>
      <c r="C4071" t="s">
        <v>12015</v>
      </c>
      <c r="D4071" t="s">
        <v>11852</v>
      </c>
      <c r="E4071" t="s">
        <v>11853</v>
      </c>
      <c r="M4071" t="str">
        <f t="shared" si="63"/>
        <v>NF.30</v>
      </c>
    </row>
    <row r="4072" spans="2:13" x14ac:dyDescent="0.2">
      <c r="B4072" t="s">
        <v>1040</v>
      </c>
      <c r="C4072" t="s">
        <v>12015</v>
      </c>
      <c r="D4072">
        <v>151</v>
      </c>
      <c r="E4072" t="s">
        <v>11854</v>
      </c>
      <c r="M4072" t="str">
        <f t="shared" si="63"/>
        <v>NF.30</v>
      </c>
    </row>
    <row r="4073" spans="2:13" x14ac:dyDescent="0.2">
      <c r="B4073" t="s">
        <v>2832</v>
      </c>
      <c r="C4073" t="s">
        <v>12015</v>
      </c>
      <c r="D4073">
        <v>151</v>
      </c>
      <c r="E4073" t="s">
        <v>11248</v>
      </c>
      <c r="M4073" t="str">
        <f t="shared" si="63"/>
        <v>NF.30</v>
      </c>
    </row>
    <row r="4074" spans="2:13" x14ac:dyDescent="0.2">
      <c r="B4074" t="s">
        <v>2586</v>
      </c>
      <c r="C4074" t="s">
        <v>12015</v>
      </c>
      <c r="D4074" t="s">
        <v>11855</v>
      </c>
      <c r="E4074" t="s">
        <v>11856</v>
      </c>
      <c r="M4074" t="str">
        <f t="shared" si="63"/>
        <v>NF.30</v>
      </c>
    </row>
    <row r="4075" spans="2:13" x14ac:dyDescent="0.2">
      <c r="B4075" t="s">
        <v>5757</v>
      </c>
      <c r="C4075" t="s">
        <v>12015</v>
      </c>
      <c r="D4075" t="s">
        <v>11857</v>
      </c>
      <c r="E4075" t="s">
        <v>11858</v>
      </c>
      <c r="M4075" t="str">
        <f t="shared" si="63"/>
        <v>NF.30</v>
      </c>
    </row>
    <row r="4076" spans="2:13" x14ac:dyDescent="0.2">
      <c r="B4076" t="s">
        <v>5410</v>
      </c>
      <c r="C4076" t="s">
        <v>12015</v>
      </c>
      <c r="D4076">
        <v>488</v>
      </c>
      <c r="E4076" t="s">
        <v>11859</v>
      </c>
      <c r="M4076" t="str">
        <f t="shared" si="63"/>
        <v>NF.30</v>
      </c>
    </row>
    <row r="4077" spans="2:13" x14ac:dyDescent="0.2">
      <c r="B4077" t="s">
        <v>8770</v>
      </c>
      <c r="C4077" t="s">
        <v>12015</v>
      </c>
      <c r="D4077">
        <v>410</v>
      </c>
      <c r="E4077" t="s">
        <v>10279</v>
      </c>
      <c r="M4077" t="str">
        <f t="shared" si="63"/>
        <v>NF.30</v>
      </c>
    </row>
    <row r="4078" spans="2:13" x14ac:dyDescent="0.2">
      <c r="B4078" t="s">
        <v>4128</v>
      </c>
      <c r="C4078" t="s">
        <v>12015</v>
      </c>
      <c r="D4078" t="s">
        <v>11860</v>
      </c>
      <c r="E4078" t="s">
        <v>11853</v>
      </c>
      <c r="M4078" t="str">
        <f t="shared" si="63"/>
        <v>NF.30</v>
      </c>
    </row>
    <row r="4079" spans="2:13" x14ac:dyDescent="0.2">
      <c r="B4079" t="s">
        <v>1551</v>
      </c>
      <c r="C4079" t="s">
        <v>12015</v>
      </c>
      <c r="D4079" t="s">
        <v>11861</v>
      </c>
      <c r="E4079" t="s">
        <v>11862</v>
      </c>
      <c r="M4079" t="str">
        <f t="shared" si="63"/>
        <v>NF.30</v>
      </c>
    </row>
    <row r="4080" spans="2:13" x14ac:dyDescent="0.2">
      <c r="B4080" t="s">
        <v>5478</v>
      </c>
      <c r="C4080" t="s">
        <v>12015</v>
      </c>
      <c r="D4080">
        <v>488</v>
      </c>
      <c r="E4080" t="s">
        <v>11863</v>
      </c>
      <c r="M4080" t="str">
        <f t="shared" si="63"/>
        <v>NF.30</v>
      </c>
    </row>
    <row r="4081" spans="2:13" x14ac:dyDescent="0.2">
      <c r="B4081" t="s">
        <v>4272</v>
      </c>
      <c r="C4081" t="s">
        <v>12015</v>
      </c>
      <c r="D4081" t="s">
        <v>13290</v>
      </c>
      <c r="E4081" t="s">
        <v>11864</v>
      </c>
      <c r="M4081" t="str">
        <f t="shared" si="63"/>
        <v>NF.30</v>
      </c>
    </row>
    <row r="4082" spans="2:13" x14ac:dyDescent="0.2">
      <c r="B4082" t="s">
        <v>6920</v>
      </c>
      <c r="C4082" t="s">
        <v>12015</v>
      </c>
      <c r="D4082" t="s">
        <v>11855</v>
      </c>
      <c r="E4082" t="s">
        <v>10257</v>
      </c>
      <c r="M4082" t="str">
        <f t="shared" si="63"/>
        <v>NF.30</v>
      </c>
    </row>
    <row r="4083" spans="2:13" x14ac:dyDescent="0.2">
      <c r="B4083" t="s">
        <v>6640</v>
      </c>
      <c r="C4083" t="s">
        <v>12015</v>
      </c>
      <c r="D4083">
        <v>488</v>
      </c>
      <c r="E4083" t="s">
        <v>11865</v>
      </c>
      <c r="M4083" t="str">
        <f t="shared" si="63"/>
        <v>NF.30</v>
      </c>
    </row>
    <row r="4084" spans="2:13" x14ac:dyDescent="0.2">
      <c r="B4084" t="s">
        <v>5418</v>
      </c>
      <c r="C4084" t="s">
        <v>12015</v>
      </c>
      <c r="D4084">
        <v>488</v>
      </c>
      <c r="E4084" t="s">
        <v>11866</v>
      </c>
      <c r="M4084" t="str">
        <f t="shared" si="63"/>
        <v>NF.30</v>
      </c>
    </row>
    <row r="4085" spans="2:13" x14ac:dyDescent="0.2">
      <c r="B4085" t="s">
        <v>1247</v>
      </c>
      <c r="C4085" t="s">
        <v>12015</v>
      </c>
      <c r="D4085">
        <v>488</v>
      </c>
      <c r="E4085" t="s">
        <v>11867</v>
      </c>
      <c r="M4085" t="str">
        <f t="shared" si="63"/>
        <v>NF.30</v>
      </c>
    </row>
    <row r="4086" spans="2:13" x14ac:dyDescent="0.2">
      <c r="B4086" t="s">
        <v>1418</v>
      </c>
      <c r="C4086" t="s">
        <v>12015</v>
      </c>
      <c r="D4086" t="s">
        <v>10290</v>
      </c>
      <c r="E4086" t="s">
        <v>11868</v>
      </c>
      <c r="M4086" t="str">
        <f t="shared" si="63"/>
        <v>NF.30</v>
      </c>
    </row>
    <row r="4087" spans="2:13" x14ac:dyDescent="0.2">
      <c r="B4087" t="s">
        <v>6690</v>
      </c>
      <c r="C4087" t="s">
        <v>12015</v>
      </c>
      <c r="D4087" t="s">
        <v>11869</v>
      </c>
      <c r="E4087" t="s">
        <v>10023</v>
      </c>
      <c r="M4087" t="str">
        <f t="shared" si="63"/>
        <v>NF.30</v>
      </c>
    </row>
    <row r="4088" spans="2:13" x14ac:dyDescent="0.2">
      <c r="B4088" t="s">
        <v>4896</v>
      </c>
      <c r="C4088" t="s">
        <v>12041</v>
      </c>
      <c r="D4088" t="s">
        <v>11870</v>
      </c>
      <c r="E4088" t="s">
        <v>11871</v>
      </c>
      <c r="M4088" t="str">
        <f t="shared" si="63"/>
        <v>Mk. XV pressure cabin prototype bomber</v>
      </c>
    </row>
    <row r="4089" spans="2:13" x14ac:dyDescent="0.2">
      <c r="B4089" t="s">
        <v>4847</v>
      </c>
      <c r="C4089" t="s">
        <v>12015</v>
      </c>
      <c r="D4089">
        <v>488</v>
      </c>
      <c r="E4089" t="s">
        <v>11872</v>
      </c>
      <c r="M4089" t="str">
        <f t="shared" si="63"/>
        <v>NF.30</v>
      </c>
    </row>
    <row r="4090" spans="2:13" x14ac:dyDescent="0.2">
      <c r="B4090" t="s">
        <v>6834</v>
      </c>
      <c r="C4090" t="s">
        <v>12015</v>
      </c>
      <c r="D4090">
        <v>488</v>
      </c>
      <c r="E4090" t="s">
        <v>14713</v>
      </c>
      <c r="M4090" t="str">
        <f t="shared" si="63"/>
        <v>NF.30</v>
      </c>
    </row>
    <row r="4091" spans="2:13" x14ac:dyDescent="0.2">
      <c r="B4091" t="s">
        <v>3671</v>
      </c>
      <c r="C4091" t="s">
        <v>12015</v>
      </c>
      <c r="D4091">
        <v>488</v>
      </c>
      <c r="E4091" t="s">
        <v>10063</v>
      </c>
      <c r="M4091" t="str">
        <f t="shared" si="63"/>
        <v>NF.30</v>
      </c>
    </row>
    <row r="4092" spans="2:13" x14ac:dyDescent="0.2">
      <c r="B4092" t="s">
        <v>6817</v>
      </c>
      <c r="C4092" t="s">
        <v>12015</v>
      </c>
      <c r="D4092" t="s">
        <v>11855</v>
      </c>
      <c r="E4092" t="s">
        <v>14713</v>
      </c>
      <c r="M4092" t="str">
        <f t="shared" si="63"/>
        <v>NF.30</v>
      </c>
    </row>
    <row r="4093" spans="2:13" x14ac:dyDescent="0.2">
      <c r="B4093" t="s">
        <v>4299</v>
      </c>
      <c r="C4093" t="s">
        <v>12015</v>
      </c>
      <c r="E4093" t="s">
        <v>11873</v>
      </c>
      <c r="M4093" t="str">
        <f t="shared" si="63"/>
        <v>NF.30</v>
      </c>
    </row>
    <row r="4094" spans="2:13" x14ac:dyDescent="0.2">
      <c r="B4094" t="s">
        <v>6866</v>
      </c>
      <c r="C4094" t="s">
        <v>12015</v>
      </c>
      <c r="D4094">
        <v>488</v>
      </c>
      <c r="E4094" t="s">
        <v>11874</v>
      </c>
      <c r="M4094" t="str">
        <f t="shared" si="63"/>
        <v>NF.30</v>
      </c>
    </row>
    <row r="4095" spans="2:13" x14ac:dyDescent="0.2">
      <c r="B4095" t="s">
        <v>5453</v>
      </c>
      <c r="C4095" t="s">
        <v>12015</v>
      </c>
      <c r="D4095" t="s">
        <v>11875</v>
      </c>
      <c r="E4095" t="s">
        <v>14745</v>
      </c>
      <c r="M4095" t="str">
        <f t="shared" si="63"/>
        <v>NF.30</v>
      </c>
    </row>
    <row r="4096" spans="2:13" x14ac:dyDescent="0.2">
      <c r="B4096" t="s">
        <v>1090</v>
      </c>
      <c r="C4096" t="s">
        <v>12015</v>
      </c>
      <c r="D4096">
        <v>488</v>
      </c>
      <c r="E4096" t="s">
        <v>11876</v>
      </c>
      <c r="M4096" t="str">
        <f t="shared" si="63"/>
        <v>NF.30</v>
      </c>
    </row>
    <row r="4097" spans="2:13" x14ac:dyDescent="0.2">
      <c r="B4097" t="s">
        <v>6921</v>
      </c>
      <c r="C4097" t="s">
        <v>12015</v>
      </c>
      <c r="D4097" t="s">
        <v>11877</v>
      </c>
      <c r="E4097" t="s">
        <v>10257</v>
      </c>
      <c r="M4097" t="str">
        <f t="shared" si="63"/>
        <v>NF.30</v>
      </c>
    </row>
    <row r="4098" spans="2:13" x14ac:dyDescent="0.2">
      <c r="B4098" t="s">
        <v>3976</v>
      </c>
      <c r="C4098" t="s">
        <v>12015</v>
      </c>
      <c r="D4098" t="s">
        <v>11878</v>
      </c>
      <c r="E4098" t="s">
        <v>11879</v>
      </c>
      <c r="M4098" t="str">
        <f t="shared" ref="M4098:M4161" si="64">VLOOKUP(B4098,Andy,2,FALSE)</f>
        <v>NF.30</v>
      </c>
    </row>
    <row r="4099" spans="2:13" x14ac:dyDescent="0.2">
      <c r="B4099" t="s">
        <v>7293</v>
      </c>
      <c r="C4099" t="s">
        <v>12015</v>
      </c>
      <c r="D4099" t="s">
        <v>11880</v>
      </c>
      <c r="E4099" t="s">
        <v>11881</v>
      </c>
      <c r="M4099" t="str">
        <f t="shared" si="64"/>
        <v>NF.30</v>
      </c>
    </row>
    <row r="4100" spans="2:13" x14ac:dyDescent="0.2">
      <c r="B4100" t="s">
        <v>2755</v>
      </c>
      <c r="C4100" t="s">
        <v>12015</v>
      </c>
      <c r="D4100" t="s">
        <v>13290</v>
      </c>
      <c r="E4100" t="s">
        <v>13345</v>
      </c>
      <c r="M4100" t="str">
        <f t="shared" si="64"/>
        <v>NF.30</v>
      </c>
    </row>
    <row r="4101" spans="2:13" x14ac:dyDescent="0.2">
      <c r="B4101" t="s">
        <v>1433</v>
      </c>
      <c r="C4101" t="s">
        <v>12015</v>
      </c>
      <c r="D4101" t="s">
        <v>11882</v>
      </c>
      <c r="E4101" t="s">
        <v>11883</v>
      </c>
      <c r="M4101" t="str">
        <f t="shared" si="64"/>
        <v>NF.30</v>
      </c>
    </row>
    <row r="4102" spans="2:13" x14ac:dyDescent="0.2">
      <c r="B4102" t="s">
        <v>5664</v>
      </c>
      <c r="C4102" t="s">
        <v>12015</v>
      </c>
      <c r="D4102">
        <v>488</v>
      </c>
      <c r="E4102" t="s">
        <v>11701</v>
      </c>
      <c r="M4102" t="str">
        <f t="shared" si="64"/>
        <v>NF.30</v>
      </c>
    </row>
    <row r="4103" spans="2:13" x14ac:dyDescent="0.2">
      <c r="B4103" t="s">
        <v>1356</v>
      </c>
      <c r="C4103" t="s">
        <v>12015</v>
      </c>
      <c r="D4103">
        <v>25</v>
      </c>
      <c r="E4103" t="s">
        <v>11884</v>
      </c>
      <c r="M4103" t="str">
        <f t="shared" si="64"/>
        <v>NF.30</v>
      </c>
    </row>
    <row r="4104" spans="2:13" x14ac:dyDescent="0.2">
      <c r="B4104" t="s">
        <v>2448</v>
      </c>
      <c r="C4104" t="s">
        <v>12015</v>
      </c>
      <c r="D4104">
        <v>25</v>
      </c>
      <c r="E4104" t="s">
        <v>11885</v>
      </c>
      <c r="M4104" t="str">
        <f t="shared" si="64"/>
        <v>NF.30</v>
      </c>
    </row>
    <row r="4105" spans="2:13" x14ac:dyDescent="0.2">
      <c r="B4105" t="s">
        <v>1104</v>
      </c>
      <c r="C4105" t="s">
        <v>12015</v>
      </c>
      <c r="D4105">
        <v>25</v>
      </c>
      <c r="E4105" t="s">
        <v>11886</v>
      </c>
      <c r="M4105" t="str">
        <f t="shared" si="64"/>
        <v>NF.30</v>
      </c>
    </row>
    <row r="4106" spans="2:13" x14ac:dyDescent="0.2">
      <c r="B4106" t="s">
        <v>5427</v>
      </c>
      <c r="C4106" t="s">
        <v>12015</v>
      </c>
      <c r="D4106" t="s">
        <v>10590</v>
      </c>
      <c r="E4106" t="s">
        <v>11887</v>
      </c>
      <c r="M4106" t="str">
        <f t="shared" si="64"/>
        <v>NF.30</v>
      </c>
    </row>
    <row r="4107" spans="2:13" x14ac:dyDescent="0.2">
      <c r="B4107" t="s">
        <v>6335</v>
      </c>
      <c r="C4107" t="s">
        <v>12015</v>
      </c>
      <c r="D4107">
        <v>25</v>
      </c>
      <c r="E4107" t="s">
        <v>11888</v>
      </c>
      <c r="M4107" t="str">
        <f t="shared" si="64"/>
        <v>NF.30</v>
      </c>
    </row>
    <row r="4108" spans="2:13" x14ac:dyDescent="0.2">
      <c r="B4108" t="s">
        <v>5554</v>
      </c>
      <c r="C4108" t="s">
        <v>12015</v>
      </c>
      <c r="D4108" t="s">
        <v>10290</v>
      </c>
      <c r="E4108" t="s">
        <v>11889</v>
      </c>
      <c r="M4108" t="str">
        <f t="shared" si="64"/>
        <v>NF.30</v>
      </c>
    </row>
    <row r="4109" spans="2:13" x14ac:dyDescent="0.2">
      <c r="B4109" t="s">
        <v>2355</v>
      </c>
      <c r="C4109" t="s">
        <v>12015</v>
      </c>
      <c r="D4109" t="s">
        <v>11890</v>
      </c>
      <c r="E4109" t="s">
        <v>11891</v>
      </c>
      <c r="M4109" t="str">
        <f t="shared" si="64"/>
        <v>NF.30</v>
      </c>
    </row>
    <row r="4110" spans="2:13" x14ac:dyDescent="0.2">
      <c r="B4110" t="s">
        <v>5761</v>
      </c>
      <c r="C4110" t="s">
        <v>12015</v>
      </c>
      <c r="D4110" t="s">
        <v>11855</v>
      </c>
      <c r="E4110" t="s">
        <v>11892</v>
      </c>
      <c r="M4110" t="str">
        <f t="shared" si="64"/>
        <v>NF.30</v>
      </c>
    </row>
    <row r="4111" spans="2:13" x14ac:dyDescent="0.2">
      <c r="B4111" t="s">
        <v>1506</v>
      </c>
      <c r="C4111" t="s">
        <v>12015</v>
      </c>
      <c r="D4111" t="s">
        <v>11875</v>
      </c>
      <c r="E4111" t="s">
        <v>11178</v>
      </c>
      <c r="M4111" t="str">
        <f t="shared" si="64"/>
        <v>NF.30</v>
      </c>
    </row>
    <row r="4112" spans="2:13" x14ac:dyDescent="0.2">
      <c r="B4112" t="s">
        <v>6225</v>
      </c>
      <c r="C4112" t="s">
        <v>12015</v>
      </c>
      <c r="D4112" t="s">
        <v>11893</v>
      </c>
      <c r="E4112" t="s">
        <v>11894</v>
      </c>
      <c r="M4112" t="str">
        <f t="shared" si="64"/>
        <v>NF.30</v>
      </c>
    </row>
    <row r="4113" spans="2:13" x14ac:dyDescent="0.2">
      <c r="B4113" t="s">
        <v>837</v>
      </c>
      <c r="C4113" t="s">
        <v>12015</v>
      </c>
      <c r="E4113" t="s">
        <v>10760</v>
      </c>
      <c r="M4113" t="str">
        <f t="shared" si="64"/>
        <v>NF.30</v>
      </c>
    </row>
    <row r="4114" spans="2:13" x14ac:dyDescent="0.2">
      <c r="B4114" t="s">
        <v>6848</v>
      </c>
      <c r="C4114" t="s">
        <v>12015</v>
      </c>
      <c r="D4114">
        <v>25</v>
      </c>
      <c r="E4114" t="s">
        <v>14713</v>
      </c>
      <c r="M4114" t="str">
        <f t="shared" si="64"/>
        <v>NF.30</v>
      </c>
    </row>
    <row r="4115" spans="2:13" x14ac:dyDescent="0.2">
      <c r="B4115" t="s">
        <v>1647</v>
      </c>
      <c r="C4115" t="s">
        <v>12015</v>
      </c>
      <c r="D4115" t="s">
        <v>11895</v>
      </c>
      <c r="E4115" t="s">
        <v>11896</v>
      </c>
      <c r="M4115" t="str">
        <f t="shared" si="64"/>
        <v>NF.30</v>
      </c>
    </row>
    <row r="4116" spans="2:13" x14ac:dyDescent="0.2">
      <c r="B4116" t="s">
        <v>2922</v>
      </c>
      <c r="C4116" t="s">
        <v>12015</v>
      </c>
      <c r="D4116" t="s">
        <v>11897</v>
      </c>
      <c r="E4116" t="s">
        <v>11898</v>
      </c>
      <c r="M4116" t="str">
        <f t="shared" si="64"/>
        <v>NF.30</v>
      </c>
    </row>
    <row r="4117" spans="2:13" x14ac:dyDescent="0.2">
      <c r="B4117" t="s">
        <v>1391</v>
      </c>
      <c r="C4117" t="s">
        <v>12015</v>
      </c>
      <c r="D4117">
        <v>488</v>
      </c>
      <c r="E4117" t="s">
        <v>11899</v>
      </c>
      <c r="M4117" t="str">
        <f t="shared" si="64"/>
        <v>NF.30</v>
      </c>
    </row>
    <row r="4118" spans="2:13" x14ac:dyDescent="0.2">
      <c r="B4118" t="s">
        <v>2461</v>
      </c>
      <c r="C4118" t="s">
        <v>12015</v>
      </c>
      <c r="D4118">
        <v>410</v>
      </c>
      <c r="E4118" t="s">
        <v>11900</v>
      </c>
      <c r="M4118" t="str">
        <f t="shared" si="64"/>
        <v>NF.30</v>
      </c>
    </row>
    <row r="4119" spans="2:13" x14ac:dyDescent="0.2">
      <c r="B4119" t="s">
        <v>2357</v>
      </c>
      <c r="C4119" t="s">
        <v>12015</v>
      </c>
      <c r="D4119" t="s">
        <v>11901</v>
      </c>
      <c r="E4119" t="s">
        <v>11902</v>
      </c>
      <c r="M4119" t="str">
        <f t="shared" si="64"/>
        <v>NF.30</v>
      </c>
    </row>
    <row r="4120" spans="2:13" x14ac:dyDescent="0.2">
      <c r="B4120" t="s">
        <v>6940</v>
      </c>
      <c r="C4120" t="s">
        <v>12015</v>
      </c>
      <c r="D4120">
        <v>25</v>
      </c>
      <c r="E4120" t="s">
        <v>10257</v>
      </c>
      <c r="M4120" t="str">
        <f t="shared" si="64"/>
        <v>NF.30</v>
      </c>
    </row>
    <row r="4121" spans="2:13" x14ac:dyDescent="0.2">
      <c r="B4121" t="s">
        <v>1116</v>
      </c>
      <c r="C4121" t="s">
        <v>12015</v>
      </c>
      <c r="D4121">
        <v>410</v>
      </c>
      <c r="E4121" t="s">
        <v>11903</v>
      </c>
      <c r="M4121" t="str">
        <f t="shared" si="64"/>
        <v>NF.30</v>
      </c>
    </row>
    <row r="4122" spans="2:13" x14ac:dyDescent="0.2">
      <c r="B4122" t="s">
        <v>5611</v>
      </c>
      <c r="C4122" t="s">
        <v>12015</v>
      </c>
      <c r="D4122">
        <v>25</v>
      </c>
      <c r="E4122" t="s">
        <v>11904</v>
      </c>
      <c r="M4122" t="str">
        <f t="shared" si="64"/>
        <v>NF.30</v>
      </c>
    </row>
    <row r="4123" spans="2:13" x14ac:dyDescent="0.2">
      <c r="B4123" t="s">
        <v>8571</v>
      </c>
      <c r="C4123" t="s">
        <v>12015</v>
      </c>
      <c r="D4123" t="s">
        <v>11905</v>
      </c>
      <c r="E4123" t="s">
        <v>11906</v>
      </c>
      <c r="M4123" t="str">
        <f t="shared" si="64"/>
        <v>NF.30</v>
      </c>
    </row>
    <row r="4124" spans="2:13" x14ac:dyDescent="0.2">
      <c r="B4124" t="s">
        <v>3519</v>
      </c>
      <c r="C4124" t="s">
        <v>12015</v>
      </c>
      <c r="D4124">
        <v>85</v>
      </c>
      <c r="E4124" t="s">
        <v>11907</v>
      </c>
      <c r="M4124" t="str">
        <f t="shared" si="64"/>
        <v>NF.30</v>
      </c>
    </row>
    <row r="4125" spans="2:13" x14ac:dyDescent="0.2">
      <c r="B4125" t="s">
        <v>5964</v>
      </c>
      <c r="C4125" t="s">
        <v>12015</v>
      </c>
      <c r="D4125">
        <v>25</v>
      </c>
      <c r="E4125" t="s">
        <v>11908</v>
      </c>
      <c r="M4125" t="str">
        <f t="shared" si="64"/>
        <v>NF.30</v>
      </c>
    </row>
    <row r="4126" spans="2:13" x14ac:dyDescent="0.2">
      <c r="B4126" t="s">
        <v>1396</v>
      </c>
      <c r="C4126" t="s">
        <v>12015</v>
      </c>
      <c r="D4126">
        <v>410</v>
      </c>
      <c r="E4126" t="s">
        <v>11909</v>
      </c>
      <c r="M4126" t="str">
        <f t="shared" si="64"/>
        <v>NF.30</v>
      </c>
    </row>
    <row r="4127" spans="2:13" x14ac:dyDescent="0.2">
      <c r="B4127" t="s">
        <v>5548</v>
      </c>
      <c r="C4127" t="s">
        <v>12015</v>
      </c>
      <c r="D4127">
        <v>25</v>
      </c>
      <c r="E4127" t="s">
        <v>11910</v>
      </c>
      <c r="M4127" t="str">
        <f t="shared" si="64"/>
        <v>NF.30</v>
      </c>
    </row>
    <row r="4128" spans="2:13" x14ac:dyDescent="0.2">
      <c r="B4128" t="s">
        <v>1117</v>
      </c>
      <c r="C4128" t="s">
        <v>12015</v>
      </c>
      <c r="D4128">
        <v>410</v>
      </c>
      <c r="E4128" t="s">
        <v>11911</v>
      </c>
      <c r="M4128" t="str">
        <f t="shared" si="64"/>
        <v>NF.30</v>
      </c>
    </row>
    <row r="4129" spans="2:13" x14ac:dyDescent="0.2">
      <c r="B4129" t="s">
        <v>1226</v>
      </c>
      <c r="C4129" t="s">
        <v>12015</v>
      </c>
      <c r="D4129">
        <v>85</v>
      </c>
      <c r="E4129" t="s">
        <v>11912</v>
      </c>
      <c r="M4129" t="str">
        <f t="shared" si="64"/>
        <v>NF.30</v>
      </c>
    </row>
    <row r="4130" spans="2:13" x14ac:dyDescent="0.2">
      <c r="B4130" t="s">
        <v>2982</v>
      </c>
      <c r="C4130" t="s">
        <v>12015</v>
      </c>
      <c r="D4130">
        <v>307</v>
      </c>
      <c r="E4130" t="s">
        <v>11913</v>
      </c>
      <c r="M4130" t="str">
        <f t="shared" si="64"/>
        <v>NF.30</v>
      </c>
    </row>
    <row r="4131" spans="2:13" x14ac:dyDescent="0.2">
      <c r="B4131" t="s">
        <v>2907</v>
      </c>
      <c r="C4131" t="s">
        <v>12015</v>
      </c>
      <c r="D4131" t="s">
        <v>11914</v>
      </c>
      <c r="E4131" t="s">
        <v>11915</v>
      </c>
      <c r="M4131" t="str">
        <f t="shared" si="64"/>
        <v>NF.30</v>
      </c>
    </row>
    <row r="4132" spans="2:13" x14ac:dyDescent="0.2">
      <c r="B4132" t="s">
        <v>7457</v>
      </c>
      <c r="C4132" t="s">
        <v>12015</v>
      </c>
      <c r="D4132">
        <v>307</v>
      </c>
      <c r="E4132" t="s">
        <v>11916</v>
      </c>
      <c r="M4132" t="str">
        <f t="shared" si="64"/>
        <v>NF.30</v>
      </c>
    </row>
    <row r="4133" spans="2:13" x14ac:dyDescent="0.2">
      <c r="B4133" t="s">
        <v>7741</v>
      </c>
      <c r="C4133" t="s">
        <v>12015</v>
      </c>
      <c r="D4133">
        <v>151</v>
      </c>
      <c r="E4133" t="s">
        <v>11917</v>
      </c>
      <c r="M4133" t="str">
        <f t="shared" si="64"/>
        <v>NF.30</v>
      </c>
    </row>
    <row r="4134" spans="2:13" x14ac:dyDescent="0.2">
      <c r="B4134" t="s">
        <v>4127</v>
      </c>
      <c r="C4134" t="s">
        <v>12015</v>
      </c>
      <c r="D4134" t="s">
        <v>11918</v>
      </c>
      <c r="E4134" t="s">
        <v>11853</v>
      </c>
      <c r="M4134" t="str">
        <f t="shared" si="64"/>
        <v>NF.30</v>
      </c>
    </row>
    <row r="4135" spans="2:13" x14ac:dyDescent="0.2">
      <c r="B4135" t="s">
        <v>6828</v>
      </c>
      <c r="C4135" t="s">
        <v>12015</v>
      </c>
      <c r="D4135" t="s">
        <v>11860</v>
      </c>
      <c r="E4135" t="s">
        <v>14713</v>
      </c>
      <c r="M4135" t="str">
        <f t="shared" si="64"/>
        <v>NF.30</v>
      </c>
    </row>
    <row r="4136" spans="2:13" x14ac:dyDescent="0.2">
      <c r="B4136" t="s">
        <v>6935</v>
      </c>
      <c r="C4136" t="s">
        <v>12015</v>
      </c>
      <c r="D4136">
        <v>85</v>
      </c>
      <c r="E4136" t="s">
        <v>10257</v>
      </c>
      <c r="M4136" t="str">
        <f t="shared" si="64"/>
        <v>NF.30</v>
      </c>
    </row>
    <row r="4137" spans="2:13" x14ac:dyDescent="0.2">
      <c r="B4137" t="s">
        <v>4403</v>
      </c>
      <c r="C4137" t="s">
        <v>12015</v>
      </c>
      <c r="D4137" t="s">
        <v>11919</v>
      </c>
      <c r="E4137" t="s">
        <v>11920</v>
      </c>
      <c r="M4137" t="str">
        <f t="shared" si="64"/>
        <v>NF.30</v>
      </c>
    </row>
    <row r="4138" spans="2:13" x14ac:dyDescent="0.2">
      <c r="B4138" t="s">
        <v>1045</v>
      </c>
      <c r="C4138" t="s">
        <v>12015</v>
      </c>
      <c r="D4138">
        <v>85</v>
      </c>
      <c r="E4138" t="s">
        <v>11921</v>
      </c>
      <c r="M4138" t="str">
        <f t="shared" si="64"/>
        <v>NF.30</v>
      </c>
    </row>
    <row r="4139" spans="2:13" x14ac:dyDescent="0.2">
      <c r="B4139" t="s">
        <v>1049</v>
      </c>
      <c r="C4139" t="s">
        <v>12015</v>
      </c>
      <c r="D4139">
        <v>25</v>
      </c>
      <c r="E4139" t="s">
        <v>11922</v>
      </c>
      <c r="M4139" t="str">
        <f t="shared" si="64"/>
        <v>NF.30</v>
      </c>
    </row>
    <row r="4140" spans="2:13" x14ac:dyDescent="0.2">
      <c r="B4140" t="s">
        <v>6836</v>
      </c>
      <c r="C4140" t="s">
        <v>12015</v>
      </c>
      <c r="D4140">
        <v>410</v>
      </c>
      <c r="E4140" t="s">
        <v>14713</v>
      </c>
      <c r="M4140" t="str">
        <f t="shared" si="64"/>
        <v>NF.30</v>
      </c>
    </row>
    <row r="4141" spans="2:13" x14ac:dyDescent="0.2">
      <c r="B4141" t="s">
        <v>5074</v>
      </c>
      <c r="C4141" t="s">
        <v>12015</v>
      </c>
      <c r="D4141">
        <v>25</v>
      </c>
      <c r="E4141" t="s">
        <v>11923</v>
      </c>
      <c r="M4141" t="str">
        <f t="shared" si="64"/>
        <v>NF.30</v>
      </c>
    </row>
    <row r="4142" spans="2:13" x14ac:dyDescent="0.2">
      <c r="B4142" t="s">
        <v>5549</v>
      </c>
      <c r="C4142" t="s">
        <v>12015</v>
      </c>
      <c r="D4142">
        <v>25</v>
      </c>
      <c r="E4142" t="s">
        <v>11924</v>
      </c>
      <c r="M4142" t="str">
        <f t="shared" si="64"/>
        <v>NF.30</v>
      </c>
    </row>
    <row r="4143" spans="2:13" x14ac:dyDescent="0.2">
      <c r="B4143" t="s">
        <v>1720</v>
      </c>
      <c r="C4143" t="s">
        <v>12015</v>
      </c>
      <c r="D4143">
        <v>25</v>
      </c>
      <c r="E4143" t="s">
        <v>11925</v>
      </c>
      <c r="M4143" t="str">
        <f t="shared" si="64"/>
        <v>NF.30</v>
      </c>
    </row>
    <row r="4144" spans="2:13" x14ac:dyDescent="0.2">
      <c r="B4144" t="s">
        <v>4962</v>
      </c>
      <c r="C4144" t="s">
        <v>12015</v>
      </c>
      <c r="D4144" t="s">
        <v>11926</v>
      </c>
      <c r="E4144" t="s">
        <v>11927</v>
      </c>
      <c r="M4144" t="str">
        <f t="shared" si="64"/>
        <v>NF.30</v>
      </c>
    </row>
    <row r="4145" spans="2:13" x14ac:dyDescent="0.2">
      <c r="B4145" t="s">
        <v>2395</v>
      </c>
      <c r="C4145" t="s">
        <v>12015</v>
      </c>
      <c r="D4145">
        <v>85</v>
      </c>
      <c r="E4145" t="s">
        <v>13754</v>
      </c>
      <c r="M4145" t="str">
        <f t="shared" si="64"/>
        <v>NF.30</v>
      </c>
    </row>
    <row r="4146" spans="2:13" x14ac:dyDescent="0.2">
      <c r="B4146" t="s">
        <v>4309</v>
      </c>
      <c r="C4146" t="s">
        <v>12015</v>
      </c>
      <c r="D4146" t="s">
        <v>11928</v>
      </c>
      <c r="E4146" t="s">
        <v>11983</v>
      </c>
      <c r="M4146" t="str">
        <f t="shared" si="64"/>
        <v>NF.30</v>
      </c>
    </row>
    <row r="4147" spans="2:13" x14ac:dyDescent="0.2">
      <c r="B4147" t="s">
        <v>5681</v>
      </c>
      <c r="C4147" t="s">
        <v>12015</v>
      </c>
      <c r="D4147">
        <v>68</v>
      </c>
      <c r="E4147" t="s">
        <v>13303</v>
      </c>
      <c r="M4147" t="str">
        <f t="shared" si="64"/>
        <v>NF.30</v>
      </c>
    </row>
    <row r="4148" spans="2:13" x14ac:dyDescent="0.2">
      <c r="B4148" t="s">
        <v>6849</v>
      </c>
      <c r="C4148" t="s">
        <v>12015</v>
      </c>
      <c r="D4148">
        <v>25</v>
      </c>
      <c r="E4148" t="s">
        <v>14713</v>
      </c>
      <c r="M4148" t="str">
        <f t="shared" si="64"/>
        <v>NF.30</v>
      </c>
    </row>
    <row r="4149" spans="2:13" x14ac:dyDescent="0.2">
      <c r="B4149" t="s">
        <v>5722</v>
      </c>
      <c r="C4149" t="s">
        <v>12015</v>
      </c>
      <c r="E4149" t="s">
        <v>11725</v>
      </c>
      <c r="M4149" t="str">
        <f t="shared" si="64"/>
        <v>NF.30</v>
      </c>
    </row>
    <row r="4150" spans="2:13" x14ac:dyDescent="0.2">
      <c r="B4150" t="s">
        <v>6815</v>
      </c>
      <c r="C4150" t="s">
        <v>12015</v>
      </c>
      <c r="D4150" t="s">
        <v>11929</v>
      </c>
      <c r="E4150" t="s">
        <v>14713</v>
      </c>
      <c r="M4150" t="str">
        <f t="shared" si="64"/>
        <v>NF.30</v>
      </c>
    </row>
    <row r="4151" spans="2:13" x14ac:dyDescent="0.2">
      <c r="B4151" t="s">
        <v>6576</v>
      </c>
      <c r="C4151" t="s">
        <v>12015</v>
      </c>
      <c r="D4151">
        <v>488</v>
      </c>
      <c r="E4151" t="s">
        <v>11930</v>
      </c>
      <c r="M4151" t="str">
        <f t="shared" si="64"/>
        <v>NF.30</v>
      </c>
    </row>
    <row r="4152" spans="2:13" x14ac:dyDescent="0.2">
      <c r="B4152" t="s">
        <v>7691</v>
      </c>
      <c r="C4152" t="s">
        <v>12015</v>
      </c>
      <c r="D4152" t="s">
        <v>11931</v>
      </c>
      <c r="E4152" t="s">
        <v>11932</v>
      </c>
      <c r="M4152" t="str">
        <f t="shared" si="64"/>
        <v>NF.30</v>
      </c>
    </row>
    <row r="4153" spans="2:13" x14ac:dyDescent="0.2">
      <c r="B4153" t="s">
        <v>6808</v>
      </c>
      <c r="C4153" t="s">
        <v>12015</v>
      </c>
      <c r="D4153" t="s">
        <v>11933</v>
      </c>
      <c r="E4153" t="s">
        <v>14713</v>
      </c>
      <c r="M4153" t="str">
        <f t="shared" si="64"/>
        <v>NF.30</v>
      </c>
    </row>
    <row r="4154" spans="2:13" x14ac:dyDescent="0.2">
      <c r="B4154" t="s">
        <v>1415</v>
      </c>
      <c r="C4154" t="s">
        <v>12015</v>
      </c>
      <c r="D4154">
        <v>85</v>
      </c>
      <c r="E4154" t="s">
        <v>11934</v>
      </c>
      <c r="M4154" t="str">
        <f t="shared" si="64"/>
        <v>NF.30</v>
      </c>
    </row>
    <row r="4155" spans="2:13" x14ac:dyDescent="0.2">
      <c r="B4155" t="s">
        <v>1164</v>
      </c>
      <c r="C4155" t="s">
        <v>12015</v>
      </c>
      <c r="D4155">
        <v>307</v>
      </c>
      <c r="E4155" t="s">
        <v>13689</v>
      </c>
      <c r="M4155" t="str">
        <f t="shared" si="64"/>
        <v>NF.30</v>
      </c>
    </row>
    <row r="4156" spans="2:13" x14ac:dyDescent="0.2">
      <c r="B4156" t="s">
        <v>2752</v>
      </c>
      <c r="C4156" t="s">
        <v>12015</v>
      </c>
      <c r="D4156">
        <v>85</v>
      </c>
      <c r="E4156" t="s">
        <v>11149</v>
      </c>
      <c r="M4156" t="str">
        <f t="shared" si="64"/>
        <v>NF.30</v>
      </c>
    </row>
    <row r="4157" spans="2:13" x14ac:dyDescent="0.2">
      <c r="B4157" t="s">
        <v>1662</v>
      </c>
      <c r="C4157" t="s">
        <v>12015</v>
      </c>
      <c r="D4157">
        <v>307</v>
      </c>
      <c r="E4157" t="s">
        <v>13690</v>
      </c>
      <c r="M4157" t="str">
        <f t="shared" si="64"/>
        <v>NF.30</v>
      </c>
    </row>
    <row r="4158" spans="2:13" x14ac:dyDescent="0.2">
      <c r="B4158" t="s">
        <v>5466</v>
      </c>
      <c r="C4158" t="s">
        <v>12015</v>
      </c>
      <c r="D4158">
        <v>307</v>
      </c>
      <c r="E4158" t="s">
        <v>13691</v>
      </c>
      <c r="M4158" t="str">
        <f t="shared" si="64"/>
        <v>NF.30</v>
      </c>
    </row>
    <row r="4159" spans="2:13" x14ac:dyDescent="0.2">
      <c r="B4159" t="s">
        <v>5553</v>
      </c>
      <c r="C4159" t="s">
        <v>12015</v>
      </c>
      <c r="D4159">
        <v>85</v>
      </c>
      <c r="E4159" t="s">
        <v>13692</v>
      </c>
      <c r="M4159" t="str">
        <f t="shared" si="64"/>
        <v>NF.30</v>
      </c>
    </row>
    <row r="4160" spans="2:13" x14ac:dyDescent="0.2">
      <c r="B4160" t="s">
        <v>6929</v>
      </c>
      <c r="C4160" t="s">
        <v>12015</v>
      </c>
      <c r="D4160">
        <v>307</v>
      </c>
      <c r="E4160" t="s">
        <v>10257</v>
      </c>
      <c r="M4160" t="str">
        <f t="shared" si="64"/>
        <v>NF.30</v>
      </c>
    </row>
    <row r="4161" spans="2:13" x14ac:dyDescent="0.2">
      <c r="B4161" t="s">
        <v>4254</v>
      </c>
      <c r="C4161" t="s">
        <v>12015</v>
      </c>
      <c r="D4161">
        <v>85</v>
      </c>
      <c r="E4161" t="s">
        <v>13693</v>
      </c>
      <c r="M4161" t="str">
        <f t="shared" si="64"/>
        <v>NF.30</v>
      </c>
    </row>
    <row r="4162" spans="2:13" x14ac:dyDescent="0.2">
      <c r="B4162" t="s">
        <v>5386</v>
      </c>
      <c r="C4162" t="s">
        <v>12015</v>
      </c>
      <c r="D4162">
        <v>85</v>
      </c>
      <c r="E4162" t="s">
        <v>13694</v>
      </c>
      <c r="M4162" t="str">
        <f t="shared" ref="M4162:M4225" si="65">VLOOKUP(B4162,Andy,2,FALSE)</f>
        <v>NF.30</v>
      </c>
    </row>
    <row r="4163" spans="2:13" x14ac:dyDescent="0.2">
      <c r="B4163" t="s">
        <v>6845</v>
      </c>
      <c r="C4163" t="s">
        <v>12015</v>
      </c>
      <c r="D4163">
        <v>85</v>
      </c>
      <c r="E4163" t="s">
        <v>14713</v>
      </c>
      <c r="M4163" t="str">
        <f t="shared" si="65"/>
        <v>NF.30</v>
      </c>
    </row>
    <row r="4164" spans="2:13" x14ac:dyDescent="0.2">
      <c r="B4164" t="s">
        <v>1517</v>
      </c>
      <c r="C4164" t="s">
        <v>12015</v>
      </c>
      <c r="D4164" t="s">
        <v>9870</v>
      </c>
      <c r="E4164" t="s">
        <v>13695</v>
      </c>
      <c r="M4164" t="str">
        <f t="shared" si="65"/>
        <v>NF.30</v>
      </c>
    </row>
    <row r="4165" spans="2:13" x14ac:dyDescent="0.2">
      <c r="B4165" t="s">
        <v>6846</v>
      </c>
      <c r="C4165" t="s">
        <v>12015</v>
      </c>
      <c r="D4165">
        <v>85</v>
      </c>
      <c r="E4165" t="s">
        <v>13696</v>
      </c>
      <c r="M4165" t="str">
        <f t="shared" si="65"/>
        <v>NF.30</v>
      </c>
    </row>
    <row r="4166" spans="2:13" x14ac:dyDescent="0.2">
      <c r="B4166" t="s">
        <v>5751</v>
      </c>
      <c r="C4166" t="s">
        <v>12015</v>
      </c>
      <c r="D4166">
        <v>307</v>
      </c>
      <c r="E4166" t="s">
        <v>13697</v>
      </c>
      <c r="M4166" t="str">
        <f t="shared" si="65"/>
        <v>NF.30</v>
      </c>
    </row>
    <row r="4167" spans="2:13" x14ac:dyDescent="0.2">
      <c r="B4167" t="s">
        <v>3136</v>
      </c>
      <c r="C4167" t="s">
        <v>12015</v>
      </c>
      <c r="D4167" t="s">
        <v>13698</v>
      </c>
      <c r="E4167" t="s">
        <v>13699</v>
      </c>
      <c r="M4167" t="str">
        <f t="shared" si="65"/>
        <v>NF.30</v>
      </c>
    </row>
    <row r="4168" spans="2:13" x14ac:dyDescent="0.2">
      <c r="B4168" t="s">
        <v>1591</v>
      </c>
      <c r="C4168" t="s">
        <v>12015</v>
      </c>
      <c r="D4168">
        <v>85</v>
      </c>
      <c r="E4168" t="s">
        <v>13700</v>
      </c>
      <c r="M4168" t="str">
        <f t="shared" si="65"/>
        <v>NF.30</v>
      </c>
    </row>
    <row r="4169" spans="2:13" x14ac:dyDescent="0.2">
      <c r="B4169" t="s">
        <v>3654</v>
      </c>
      <c r="C4169" t="s">
        <v>12015</v>
      </c>
      <c r="D4169" t="s">
        <v>13701</v>
      </c>
      <c r="E4169" t="s">
        <v>10063</v>
      </c>
      <c r="M4169" t="str">
        <f t="shared" si="65"/>
        <v>NF.30</v>
      </c>
    </row>
    <row r="4170" spans="2:13" x14ac:dyDescent="0.2">
      <c r="B4170" t="s">
        <v>2278</v>
      </c>
      <c r="C4170" t="s">
        <v>12015</v>
      </c>
      <c r="D4170" t="s">
        <v>13702</v>
      </c>
      <c r="E4170" t="s">
        <v>13703</v>
      </c>
      <c r="M4170" t="str">
        <f t="shared" si="65"/>
        <v>NF.30</v>
      </c>
    </row>
    <row r="4171" spans="2:13" x14ac:dyDescent="0.2">
      <c r="B4171" t="s">
        <v>5468</v>
      </c>
      <c r="C4171" t="s">
        <v>12015</v>
      </c>
      <c r="D4171">
        <v>85</v>
      </c>
      <c r="E4171" t="s">
        <v>13704</v>
      </c>
      <c r="M4171" t="str">
        <f t="shared" si="65"/>
        <v>NF.30</v>
      </c>
    </row>
    <row r="4172" spans="2:13" x14ac:dyDescent="0.2">
      <c r="B4172" t="s">
        <v>4137</v>
      </c>
      <c r="C4172" t="s">
        <v>12015</v>
      </c>
      <c r="D4172">
        <v>151</v>
      </c>
      <c r="E4172" t="s">
        <v>13705</v>
      </c>
      <c r="M4172" t="str">
        <f t="shared" si="65"/>
        <v>NF.30</v>
      </c>
    </row>
    <row r="4173" spans="2:13" x14ac:dyDescent="0.2">
      <c r="B4173" t="s">
        <v>1365</v>
      </c>
      <c r="C4173" t="s">
        <v>12015</v>
      </c>
      <c r="D4173">
        <v>307</v>
      </c>
      <c r="E4173" t="s">
        <v>13706</v>
      </c>
      <c r="M4173" t="str">
        <f t="shared" si="65"/>
        <v>NF.30</v>
      </c>
    </row>
    <row r="4174" spans="2:13" x14ac:dyDescent="0.2">
      <c r="B4174" t="s">
        <v>2983</v>
      </c>
      <c r="C4174" t="s">
        <v>12015</v>
      </c>
      <c r="D4174">
        <v>307</v>
      </c>
      <c r="E4174" t="s">
        <v>11913</v>
      </c>
      <c r="M4174" t="str">
        <f t="shared" si="65"/>
        <v>NF.30</v>
      </c>
    </row>
    <row r="4175" spans="2:13" x14ac:dyDescent="0.2">
      <c r="B4175" t="s">
        <v>6719</v>
      </c>
      <c r="C4175" t="s">
        <v>12015</v>
      </c>
      <c r="D4175">
        <v>410</v>
      </c>
      <c r="E4175" t="s">
        <v>13707</v>
      </c>
      <c r="M4175" t="str">
        <f t="shared" si="65"/>
        <v>NF.30</v>
      </c>
    </row>
    <row r="4176" spans="2:13" x14ac:dyDescent="0.2">
      <c r="B4176" t="s">
        <v>2973</v>
      </c>
      <c r="C4176" t="s">
        <v>12015</v>
      </c>
      <c r="D4176">
        <v>307</v>
      </c>
      <c r="E4176" t="s">
        <v>13708</v>
      </c>
      <c r="M4176" t="str">
        <f t="shared" si="65"/>
        <v>NF.30</v>
      </c>
    </row>
    <row r="4177" spans="2:13" x14ac:dyDescent="0.2">
      <c r="B4177" t="s">
        <v>1641</v>
      </c>
      <c r="C4177" t="s">
        <v>12015</v>
      </c>
      <c r="D4177" t="s">
        <v>10295</v>
      </c>
      <c r="E4177" t="s">
        <v>13709</v>
      </c>
      <c r="M4177" t="str">
        <f t="shared" si="65"/>
        <v>NF.30</v>
      </c>
    </row>
    <row r="4178" spans="2:13" x14ac:dyDescent="0.2">
      <c r="B4178" t="s">
        <v>5506</v>
      </c>
      <c r="C4178" t="s">
        <v>12015</v>
      </c>
      <c r="D4178">
        <v>85</v>
      </c>
      <c r="E4178" t="s">
        <v>13710</v>
      </c>
      <c r="M4178" t="str">
        <f t="shared" si="65"/>
        <v>NF.30</v>
      </c>
    </row>
    <row r="4179" spans="2:13" x14ac:dyDescent="0.2">
      <c r="B4179" t="s">
        <v>5171</v>
      </c>
      <c r="C4179" t="s">
        <v>12015</v>
      </c>
      <c r="D4179">
        <v>85</v>
      </c>
      <c r="E4179" t="s">
        <v>13711</v>
      </c>
      <c r="M4179" t="str">
        <f t="shared" si="65"/>
        <v>NF.30</v>
      </c>
    </row>
    <row r="4180" spans="2:13" x14ac:dyDescent="0.2">
      <c r="B4180" t="s">
        <v>5420</v>
      </c>
      <c r="C4180" t="s">
        <v>12015</v>
      </c>
      <c r="D4180">
        <v>488</v>
      </c>
      <c r="E4180" t="s">
        <v>13712</v>
      </c>
      <c r="M4180" t="str">
        <f t="shared" si="65"/>
        <v>NF.30</v>
      </c>
    </row>
    <row r="4181" spans="2:13" x14ac:dyDescent="0.2">
      <c r="B4181" t="s">
        <v>3874</v>
      </c>
      <c r="C4181" t="s">
        <v>12015</v>
      </c>
      <c r="D4181">
        <v>488</v>
      </c>
      <c r="E4181" t="s">
        <v>13713</v>
      </c>
      <c r="M4181" t="str">
        <f t="shared" si="65"/>
        <v>NF.30</v>
      </c>
    </row>
    <row r="4182" spans="2:13" x14ac:dyDescent="0.2">
      <c r="B4182" t="s">
        <v>1998</v>
      </c>
      <c r="C4182" t="s">
        <v>12015</v>
      </c>
      <c r="D4182" t="s">
        <v>13714</v>
      </c>
      <c r="E4182" t="s">
        <v>10300</v>
      </c>
      <c r="M4182" t="str">
        <f t="shared" si="65"/>
        <v>NF.30</v>
      </c>
    </row>
    <row r="4183" spans="2:13" x14ac:dyDescent="0.2">
      <c r="B4183" t="s">
        <v>5419</v>
      </c>
      <c r="C4183" t="s">
        <v>12015</v>
      </c>
      <c r="D4183">
        <v>488</v>
      </c>
      <c r="E4183" t="s">
        <v>13715</v>
      </c>
      <c r="M4183" t="str">
        <f t="shared" si="65"/>
        <v>NF.30</v>
      </c>
    </row>
    <row r="4184" spans="2:13" x14ac:dyDescent="0.2">
      <c r="B4184" t="s">
        <v>5932</v>
      </c>
      <c r="C4184" t="s">
        <v>12016</v>
      </c>
      <c r="D4184">
        <v>680</v>
      </c>
      <c r="E4184" t="s">
        <v>11297</v>
      </c>
      <c r="M4184" t="str">
        <f t="shared" si="65"/>
        <v>PR.XVI</v>
      </c>
    </row>
    <row r="4185" spans="2:13" x14ac:dyDescent="0.2">
      <c r="B4185" t="s">
        <v>5357</v>
      </c>
      <c r="C4185" t="s">
        <v>12016</v>
      </c>
      <c r="D4185">
        <v>684</v>
      </c>
      <c r="E4185" t="s">
        <v>10393</v>
      </c>
      <c r="M4185" t="str">
        <f t="shared" si="65"/>
        <v>PR.XVI</v>
      </c>
    </row>
    <row r="4186" spans="2:13" x14ac:dyDescent="0.2">
      <c r="B4186" t="s">
        <v>2109</v>
      </c>
      <c r="C4186" t="s">
        <v>12016</v>
      </c>
      <c r="D4186">
        <v>684</v>
      </c>
      <c r="E4186" t="s">
        <v>9525</v>
      </c>
      <c r="M4186" t="str">
        <f t="shared" si="65"/>
        <v>PR.XVI</v>
      </c>
    </row>
    <row r="4187" spans="2:13" x14ac:dyDescent="0.2">
      <c r="B4187" t="s">
        <v>2055</v>
      </c>
      <c r="C4187" t="s">
        <v>12016</v>
      </c>
      <c r="D4187">
        <v>684</v>
      </c>
      <c r="E4187" t="s">
        <v>9523</v>
      </c>
      <c r="M4187" t="str">
        <f t="shared" si="65"/>
        <v>PR.XVI</v>
      </c>
    </row>
    <row r="4188" spans="2:13" x14ac:dyDescent="0.2">
      <c r="B4188" t="s">
        <v>1588</v>
      </c>
      <c r="C4188" t="s">
        <v>12016</v>
      </c>
      <c r="D4188">
        <v>544</v>
      </c>
      <c r="E4188" t="s">
        <v>13716</v>
      </c>
      <c r="M4188" t="str">
        <f t="shared" si="65"/>
        <v>PR.XVI</v>
      </c>
    </row>
    <row r="4189" spans="2:13" x14ac:dyDescent="0.2">
      <c r="B4189" t="s">
        <v>1068</v>
      </c>
      <c r="C4189" t="s">
        <v>12016</v>
      </c>
      <c r="D4189">
        <v>684</v>
      </c>
      <c r="E4189" t="s">
        <v>13717</v>
      </c>
      <c r="M4189" t="str">
        <f t="shared" si="65"/>
        <v>PR.XVI</v>
      </c>
    </row>
    <row r="4190" spans="2:13" x14ac:dyDescent="0.2">
      <c r="B4190" t="s">
        <v>6482</v>
      </c>
      <c r="C4190" t="s">
        <v>12016</v>
      </c>
      <c r="D4190" t="s">
        <v>13718</v>
      </c>
      <c r="E4190" t="s">
        <v>13719</v>
      </c>
      <c r="M4190" t="str">
        <f t="shared" si="65"/>
        <v>PR.XVI</v>
      </c>
    </row>
    <row r="4191" spans="2:13" x14ac:dyDescent="0.2">
      <c r="B4191" t="s">
        <v>1976</v>
      </c>
      <c r="C4191" t="s">
        <v>12016</v>
      </c>
      <c r="D4191">
        <v>684</v>
      </c>
      <c r="E4191" t="s">
        <v>13720</v>
      </c>
      <c r="M4191" t="str">
        <f t="shared" si="65"/>
        <v>PR.XVI</v>
      </c>
    </row>
    <row r="4192" spans="2:13" x14ac:dyDescent="0.2">
      <c r="B4192" t="s">
        <v>4676</v>
      </c>
      <c r="C4192" t="s">
        <v>12016</v>
      </c>
      <c r="D4192">
        <v>540</v>
      </c>
      <c r="E4192" t="s">
        <v>13721</v>
      </c>
      <c r="M4192" t="str">
        <f t="shared" si="65"/>
        <v>PR.XVI</v>
      </c>
    </row>
    <row r="4193" spans="2:13" x14ac:dyDescent="0.2">
      <c r="B4193" t="s">
        <v>7706</v>
      </c>
      <c r="C4193" t="s">
        <v>12016</v>
      </c>
      <c r="D4193" t="s">
        <v>10318</v>
      </c>
      <c r="E4193" t="s">
        <v>13722</v>
      </c>
      <c r="M4193" t="str">
        <f t="shared" si="65"/>
        <v>PR.XVI</v>
      </c>
    </row>
    <row r="4194" spans="2:13" x14ac:dyDescent="0.2">
      <c r="B4194" t="s">
        <v>2159</v>
      </c>
      <c r="C4194" t="s">
        <v>12016</v>
      </c>
      <c r="D4194" t="s">
        <v>13723</v>
      </c>
      <c r="E4194" t="s">
        <v>10487</v>
      </c>
      <c r="M4194" t="str">
        <f t="shared" si="65"/>
        <v>PR.XVI</v>
      </c>
    </row>
    <row r="4195" spans="2:13" x14ac:dyDescent="0.2">
      <c r="B4195" t="s">
        <v>8486</v>
      </c>
      <c r="C4195" t="s">
        <v>12016</v>
      </c>
      <c r="D4195" t="s">
        <v>13724</v>
      </c>
      <c r="E4195" t="s">
        <v>13725</v>
      </c>
      <c r="M4195" t="str">
        <f t="shared" si="65"/>
        <v>PR.XVI</v>
      </c>
    </row>
    <row r="4196" spans="2:13" x14ac:dyDescent="0.2">
      <c r="B4196" t="s">
        <v>800</v>
      </c>
      <c r="C4196" t="s">
        <v>12016</v>
      </c>
      <c r="D4196" t="s">
        <v>11102</v>
      </c>
      <c r="M4196" t="str">
        <f t="shared" si="65"/>
        <v>PR.XVI</v>
      </c>
    </row>
    <row r="4197" spans="2:13" x14ac:dyDescent="0.2">
      <c r="B4197" t="s">
        <v>5533</v>
      </c>
      <c r="C4197" t="s">
        <v>12016</v>
      </c>
      <c r="D4197" t="s">
        <v>11102</v>
      </c>
      <c r="M4197" t="str">
        <f t="shared" si="65"/>
        <v>PR.XVI</v>
      </c>
    </row>
    <row r="4198" spans="2:13" x14ac:dyDescent="0.2">
      <c r="B4198" t="s">
        <v>4627</v>
      </c>
      <c r="C4198" t="s">
        <v>12016</v>
      </c>
      <c r="D4198" t="s">
        <v>8880</v>
      </c>
      <c r="E4198" t="s">
        <v>13726</v>
      </c>
      <c r="M4198" t="str">
        <f t="shared" si="65"/>
        <v>PR.XVI</v>
      </c>
    </row>
    <row r="4199" spans="2:13" x14ac:dyDescent="0.2">
      <c r="B4199" t="s">
        <v>5826</v>
      </c>
      <c r="C4199" t="s">
        <v>12016</v>
      </c>
      <c r="D4199" t="s">
        <v>9663</v>
      </c>
      <c r="E4199" t="s">
        <v>11297</v>
      </c>
      <c r="M4199" t="str">
        <f t="shared" si="65"/>
        <v>PR.XVI</v>
      </c>
    </row>
    <row r="4200" spans="2:13" x14ac:dyDescent="0.2">
      <c r="B4200" t="s">
        <v>1593</v>
      </c>
      <c r="C4200" t="s">
        <v>12016</v>
      </c>
      <c r="D4200" t="s">
        <v>11102</v>
      </c>
      <c r="M4200" t="str">
        <f t="shared" si="65"/>
        <v>PR.XVI</v>
      </c>
    </row>
    <row r="4201" spans="2:13" x14ac:dyDescent="0.2">
      <c r="B4201" t="s">
        <v>4823</v>
      </c>
      <c r="C4201" t="s">
        <v>12016</v>
      </c>
      <c r="D4201" t="s">
        <v>11102</v>
      </c>
      <c r="M4201" t="str">
        <f t="shared" si="65"/>
        <v>PR.XVI</v>
      </c>
    </row>
    <row r="4202" spans="2:13" x14ac:dyDescent="0.2">
      <c r="B4202" t="s">
        <v>966</v>
      </c>
      <c r="C4202" t="s">
        <v>12016</v>
      </c>
      <c r="D4202" t="s">
        <v>13727</v>
      </c>
      <c r="E4202" t="s">
        <v>13728</v>
      </c>
      <c r="M4202" t="str">
        <f t="shared" si="65"/>
        <v>PR.XVI</v>
      </c>
    </row>
    <row r="4203" spans="2:13" x14ac:dyDescent="0.2">
      <c r="B4203" t="s">
        <v>1074</v>
      </c>
      <c r="C4203" t="s">
        <v>12016</v>
      </c>
      <c r="D4203" t="s">
        <v>11102</v>
      </c>
      <c r="M4203" t="str">
        <f t="shared" si="65"/>
        <v>PR.XVI</v>
      </c>
    </row>
    <row r="4204" spans="2:13" x14ac:dyDescent="0.2">
      <c r="B4204" t="s">
        <v>1578</v>
      </c>
      <c r="C4204" t="s">
        <v>12016</v>
      </c>
      <c r="D4204" t="s">
        <v>11102</v>
      </c>
      <c r="E4204" t="s">
        <v>9291</v>
      </c>
      <c r="M4204" t="str">
        <f t="shared" si="65"/>
        <v>PR.XVI</v>
      </c>
    </row>
    <row r="4205" spans="2:13" x14ac:dyDescent="0.2">
      <c r="B4205" t="s">
        <v>5688</v>
      </c>
      <c r="C4205" t="s">
        <v>12016</v>
      </c>
      <c r="D4205">
        <v>140</v>
      </c>
      <c r="E4205" t="s">
        <v>13729</v>
      </c>
      <c r="M4205" t="str">
        <f t="shared" si="65"/>
        <v>PR.XVI</v>
      </c>
    </row>
    <row r="4206" spans="2:13" x14ac:dyDescent="0.2">
      <c r="B4206" t="s">
        <v>7968</v>
      </c>
      <c r="C4206" t="s">
        <v>12016</v>
      </c>
      <c r="D4206" t="s">
        <v>11102</v>
      </c>
      <c r="M4206" t="str">
        <f t="shared" si="65"/>
        <v>PR.XVI</v>
      </c>
    </row>
    <row r="4207" spans="2:13" x14ac:dyDescent="0.2">
      <c r="B4207" t="s">
        <v>5415</v>
      </c>
      <c r="C4207" t="s">
        <v>12016</v>
      </c>
      <c r="D4207" t="s">
        <v>11102</v>
      </c>
      <c r="M4207" t="str">
        <f t="shared" si="65"/>
        <v>PR.XVI</v>
      </c>
    </row>
    <row r="4208" spans="2:13" x14ac:dyDescent="0.2">
      <c r="B4208" t="s">
        <v>4725</v>
      </c>
      <c r="C4208" t="s">
        <v>12016</v>
      </c>
      <c r="D4208" t="s">
        <v>12863</v>
      </c>
      <c r="E4208" t="s">
        <v>10339</v>
      </c>
      <c r="M4208" t="str">
        <f t="shared" si="65"/>
        <v>PR.XVI</v>
      </c>
    </row>
    <row r="4209" spans="2:13" x14ac:dyDescent="0.2">
      <c r="B4209" t="s">
        <v>4760</v>
      </c>
      <c r="C4209" t="s">
        <v>12016</v>
      </c>
      <c r="D4209" t="s">
        <v>12863</v>
      </c>
      <c r="E4209" t="s">
        <v>15714</v>
      </c>
      <c r="M4209" t="str">
        <f t="shared" si="65"/>
        <v>PR.XVI</v>
      </c>
    </row>
    <row r="4210" spans="2:13" x14ac:dyDescent="0.2">
      <c r="B4210" t="s">
        <v>4921</v>
      </c>
      <c r="C4210" t="s">
        <v>12016</v>
      </c>
      <c r="D4210">
        <v>140</v>
      </c>
      <c r="E4210" t="s">
        <v>15715</v>
      </c>
      <c r="M4210" t="str">
        <f t="shared" si="65"/>
        <v>PR.XVI</v>
      </c>
    </row>
    <row r="4211" spans="2:13" x14ac:dyDescent="0.2">
      <c r="B4211" t="s">
        <v>4906</v>
      </c>
      <c r="C4211" t="s">
        <v>12016</v>
      </c>
      <c r="D4211">
        <v>140</v>
      </c>
      <c r="E4211" t="s">
        <v>15716</v>
      </c>
      <c r="M4211" t="str">
        <f t="shared" si="65"/>
        <v>PR.XVI</v>
      </c>
    </row>
    <row r="4212" spans="2:13" x14ac:dyDescent="0.2">
      <c r="B4212" t="s">
        <v>1617</v>
      </c>
      <c r="C4212" t="s">
        <v>12016</v>
      </c>
      <c r="D4212">
        <v>684</v>
      </c>
      <c r="E4212" t="s">
        <v>15717</v>
      </c>
      <c r="M4212" t="str">
        <f t="shared" si="65"/>
        <v>PR.XVI</v>
      </c>
    </row>
    <row r="4213" spans="2:13" x14ac:dyDescent="0.2">
      <c r="B4213" t="s">
        <v>2531</v>
      </c>
      <c r="C4213" t="s">
        <v>12016</v>
      </c>
      <c r="D4213" t="s">
        <v>15718</v>
      </c>
      <c r="E4213" t="s">
        <v>15719</v>
      </c>
      <c r="M4213" t="str">
        <f t="shared" si="65"/>
        <v>PR.XVI</v>
      </c>
    </row>
    <row r="4214" spans="2:13" x14ac:dyDescent="0.2">
      <c r="B4214" t="s">
        <v>3735</v>
      </c>
      <c r="C4214" t="s">
        <v>12016</v>
      </c>
      <c r="D4214" t="s">
        <v>15720</v>
      </c>
      <c r="E4214" t="s">
        <v>12918</v>
      </c>
      <c r="M4214" t="str">
        <f t="shared" si="65"/>
        <v>PR.XVI</v>
      </c>
    </row>
    <row r="4215" spans="2:13" x14ac:dyDescent="0.2">
      <c r="B4215" t="s">
        <v>8561</v>
      </c>
      <c r="C4215" t="s">
        <v>12016</v>
      </c>
      <c r="D4215">
        <v>684</v>
      </c>
      <c r="E4215" t="s">
        <v>10599</v>
      </c>
      <c r="M4215" t="str">
        <f t="shared" si="65"/>
        <v>PR.XVI</v>
      </c>
    </row>
    <row r="4216" spans="2:13" x14ac:dyDescent="0.2">
      <c r="B4216" t="s">
        <v>1805</v>
      </c>
      <c r="C4216" t="s">
        <v>12016</v>
      </c>
      <c r="D4216">
        <v>684</v>
      </c>
      <c r="E4216" t="s">
        <v>15721</v>
      </c>
      <c r="M4216" t="str">
        <f t="shared" si="65"/>
        <v>PR.XVI</v>
      </c>
    </row>
    <row r="4217" spans="2:13" x14ac:dyDescent="0.2">
      <c r="B4217" t="s">
        <v>2722</v>
      </c>
      <c r="C4217" t="s">
        <v>12016</v>
      </c>
      <c r="D4217" t="s">
        <v>9407</v>
      </c>
      <c r="E4217" t="s">
        <v>11735</v>
      </c>
      <c r="M4217" t="str">
        <f t="shared" si="65"/>
        <v>PR.XVI</v>
      </c>
    </row>
    <row r="4218" spans="2:13" x14ac:dyDescent="0.2">
      <c r="B4218" t="s">
        <v>6238</v>
      </c>
      <c r="C4218" t="s">
        <v>12016</v>
      </c>
      <c r="D4218">
        <v>680</v>
      </c>
      <c r="E4218" t="s">
        <v>15722</v>
      </c>
      <c r="M4218" t="str">
        <f t="shared" si="65"/>
        <v>PR.XVI</v>
      </c>
    </row>
    <row r="4219" spans="2:13" x14ac:dyDescent="0.2">
      <c r="B4219" t="s">
        <v>2460</v>
      </c>
      <c r="C4219" t="s">
        <v>12016</v>
      </c>
      <c r="D4219" t="s">
        <v>15723</v>
      </c>
      <c r="E4219" t="s">
        <v>15724</v>
      </c>
      <c r="M4219" t="str">
        <f t="shared" si="65"/>
        <v>PR.XVI</v>
      </c>
    </row>
    <row r="4220" spans="2:13" x14ac:dyDescent="0.2">
      <c r="B4220" t="s">
        <v>4789</v>
      </c>
      <c r="C4220" t="s">
        <v>12016</v>
      </c>
      <c r="D4220" t="s">
        <v>12863</v>
      </c>
      <c r="E4220" t="s">
        <v>15725</v>
      </c>
      <c r="M4220" t="str">
        <f t="shared" si="65"/>
        <v>PR.XVI</v>
      </c>
    </row>
    <row r="4221" spans="2:13" x14ac:dyDescent="0.2">
      <c r="B4221" t="s">
        <v>4708</v>
      </c>
      <c r="C4221" t="s">
        <v>12016</v>
      </c>
      <c r="D4221" t="s">
        <v>11102</v>
      </c>
      <c r="M4221" t="str">
        <f t="shared" si="65"/>
        <v>PR.XVI</v>
      </c>
    </row>
    <row r="4222" spans="2:13" x14ac:dyDescent="0.2">
      <c r="B4222" t="s">
        <v>5138</v>
      </c>
      <c r="C4222" t="s">
        <v>12016</v>
      </c>
      <c r="D4222">
        <v>680</v>
      </c>
      <c r="E4222" t="s">
        <v>10476</v>
      </c>
      <c r="M4222" t="str">
        <f t="shared" si="65"/>
        <v>PR.XVI</v>
      </c>
    </row>
    <row r="4223" spans="2:13" x14ac:dyDescent="0.2">
      <c r="B4223" t="s">
        <v>8012</v>
      </c>
      <c r="C4223" t="s">
        <v>12016</v>
      </c>
      <c r="D4223" t="s">
        <v>11102</v>
      </c>
      <c r="M4223" t="str">
        <f t="shared" si="65"/>
        <v>PR.XVI</v>
      </c>
    </row>
    <row r="4224" spans="2:13" x14ac:dyDescent="0.2">
      <c r="B4224" t="s">
        <v>1408</v>
      </c>
      <c r="C4224" t="s">
        <v>12016</v>
      </c>
      <c r="D4224">
        <v>627</v>
      </c>
      <c r="E4224" t="s">
        <v>15726</v>
      </c>
      <c r="M4224" t="str">
        <f t="shared" si="65"/>
        <v>PR.XVI</v>
      </c>
    </row>
    <row r="4225" spans="2:13" x14ac:dyDescent="0.2">
      <c r="B4225" t="s">
        <v>4565</v>
      </c>
      <c r="C4225" t="s">
        <v>12016</v>
      </c>
      <c r="D4225" t="s">
        <v>11102</v>
      </c>
      <c r="M4225" t="str">
        <f t="shared" si="65"/>
        <v>PR.XVI</v>
      </c>
    </row>
    <row r="4226" spans="2:13" x14ac:dyDescent="0.2">
      <c r="B4226" t="s">
        <v>4801</v>
      </c>
      <c r="C4226" t="s">
        <v>12016</v>
      </c>
      <c r="D4226" t="s">
        <v>11102</v>
      </c>
      <c r="M4226" t="str">
        <f t="shared" ref="M4226:M4289" si="66">VLOOKUP(B4226,Andy,2,FALSE)</f>
        <v>PR.XVI</v>
      </c>
    </row>
    <row r="4227" spans="2:13" x14ac:dyDescent="0.2">
      <c r="B4227" t="s">
        <v>8461</v>
      </c>
      <c r="C4227" t="s">
        <v>12016</v>
      </c>
      <c r="D4227" t="s">
        <v>11102</v>
      </c>
      <c r="E4227" t="s">
        <v>15727</v>
      </c>
      <c r="M4227" t="str">
        <f t="shared" si="66"/>
        <v>PR.XVI</v>
      </c>
    </row>
    <row r="4228" spans="2:13" x14ac:dyDescent="0.2">
      <c r="B4228" t="s">
        <v>5637</v>
      </c>
      <c r="C4228" t="s">
        <v>12016</v>
      </c>
      <c r="D4228" t="s">
        <v>11102</v>
      </c>
      <c r="E4228" t="s">
        <v>10139</v>
      </c>
      <c r="M4228" t="str">
        <f t="shared" si="66"/>
        <v>PR.XVI</v>
      </c>
    </row>
    <row r="4229" spans="2:13" x14ac:dyDescent="0.2">
      <c r="B4229" t="s">
        <v>5638</v>
      </c>
      <c r="C4229" t="s">
        <v>12016</v>
      </c>
      <c r="D4229" t="s">
        <v>11102</v>
      </c>
      <c r="E4229" t="s">
        <v>10139</v>
      </c>
      <c r="M4229" t="str">
        <f t="shared" si="66"/>
        <v>PR.XVI</v>
      </c>
    </row>
    <row r="4230" spans="2:13" x14ac:dyDescent="0.2">
      <c r="B4230" t="s">
        <v>1222</v>
      </c>
      <c r="C4230" t="s">
        <v>12016</v>
      </c>
      <c r="D4230" t="s">
        <v>11102</v>
      </c>
      <c r="E4230" t="s">
        <v>12047</v>
      </c>
      <c r="M4230" t="str">
        <f t="shared" si="66"/>
        <v>PR.XVI</v>
      </c>
    </row>
    <row r="4231" spans="2:13" x14ac:dyDescent="0.2">
      <c r="B4231" t="s">
        <v>7985</v>
      </c>
      <c r="C4231" t="s">
        <v>12016</v>
      </c>
      <c r="D4231" t="s">
        <v>11102</v>
      </c>
      <c r="M4231" t="str">
        <f t="shared" si="66"/>
        <v>PR.XVI</v>
      </c>
    </row>
    <row r="4232" spans="2:13" x14ac:dyDescent="0.2">
      <c r="B4232" t="s">
        <v>5546</v>
      </c>
      <c r="C4232" t="s">
        <v>12016</v>
      </c>
      <c r="D4232" t="s">
        <v>11102</v>
      </c>
      <c r="E4232" t="s">
        <v>15728</v>
      </c>
      <c r="M4232" t="str">
        <f t="shared" si="66"/>
        <v>PR.XVI</v>
      </c>
    </row>
    <row r="4233" spans="2:13" x14ac:dyDescent="0.2">
      <c r="B4233" t="s">
        <v>4675</v>
      </c>
      <c r="C4233" t="s">
        <v>12016</v>
      </c>
      <c r="D4233" t="s">
        <v>11102</v>
      </c>
      <c r="E4233" t="s">
        <v>15729</v>
      </c>
      <c r="M4233" t="str">
        <f t="shared" si="66"/>
        <v>PR.XVI</v>
      </c>
    </row>
    <row r="4234" spans="2:13" x14ac:dyDescent="0.2">
      <c r="B4234" t="s">
        <v>8031</v>
      </c>
      <c r="C4234" t="s">
        <v>12016</v>
      </c>
      <c r="D4234" t="s">
        <v>11102</v>
      </c>
      <c r="M4234" t="str">
        <f t="shared" si="66"/>
        <v>PR.XVI</v>
      </c>
    </row>
    <row r="4235" spans="2:13" x14ac:dyDescent="0.2">
      <c r="B4235" t="s">
        <v>5639</v>
      </c>
      <c r="C4235" t="s">
        <v>12016</v>
      </c>
      <c r="D4235" t="s">
        <v>11102</v>
      </c>
      <c r="E4235" t="s">
        <v>10139</v>
      </c>
      <c r="M4235" t="str">
        <f t="shared" si="66"/>
        <v>PR.XVI</v>
      </c>
    </row>
    <row r="4236" spans="2:13" x14ac:dyDescent="0.2">
      <c r="B4236" t="s">
        <v>2900</v>
      </c>
      <c r="C4236" t="s">
        <v>12016</v>
      </c>
      <c r="D4236" t="s">
        <v>15730</v>
      </c>
      <c r="E4236" t="s">
        <v>15731</v>
      </c>
      <c r="M4236" t="str">
        <f t="shared" si="66"/>
        <v>PR.XVI</v>
      </c>
    </row>
    <row r="4237" spans="2:13" x14ac:dyDescent="0.2">
      <c r="B4237" t="s">
        <v>6676</v>
      </c>
      <c r="C4237" t="s">
        <v>12016</v>
      </c>
      <c r="D4237" t="s">
        <v>15732</v>
      </c>
      <c r="E4237" t="s">
        <v>15733</v>
      </c>
      <c r="M4237" t="str">
        <f t="shared" si="66"/>
        <v>PR.XVI</v>
      </c>
    </row>
    <row r="4238" spans="2:13" x14ac:dyDescent="0.2">
      <c r="B4238" t="s">
        <v>5333</v>
      </c>
      <c r="C4238" t="s">
        <v>12016</v>
      </c>
      <c r="D4238" t="s">
        <v>15734</v>
      </c>
      <c r="E4238" t="s">
        <v>10393</v>
      </c>
      <c r="M4238" t="str">
        <f t="shared" si="66"/>
        <v>PR.XVI</v>
      </c>
    </row>
    <row r="4239" spans="2:13" x14ac:dyDescent="0.2">
      <c r="B4239" t="s">
        <v>8538</v>
      </c>
      <c r="C4239" t="s">
        <v>12016</v>
      </c>
      <c r="D4239" t="s">
        <v>15735</v>
      </c>
      <c r="E4239" t="s">
        <v>15736</v>
      </c>
      <c r="M4239" t="str">
        <f t="shared" si="66"/>
        <v>PR.XVI</v>
      </c>
    </row>
    <row r="4240" spans="2:13" x14ac:dyDescent="0.2">
      <c r="B4240" t="s">
        <v>4086</v>
      </c>
      <c r="C4240" t="s">
        <v>12016</v>
      </c>
      <c r="D4240" t="s">
        <v>15737</v>
      </c>
      <c r="E4240" t="s">
        <v>12562</v>
      </c>
      <c r="M4240" t="str">
        <f t="shared" si="66"/>
        <v>PR.XVI</v>
      </c>
    </row>
    <row r="4241" spans="2:13" x14ac:dyDescent="0.2">
      <c r="B4241" t="s">
        <v>4804</v>
      </c>
      <c r="C4241" t="s">
        <v>12016</v>
      </c>
      <c r="D4241" t="s">
        <v>15738</v>
      </c>
      <c r="E4241" t="s">
        <v>15739</v>
      </c>
      <c r="M4241" t="str">
        <f t="shared" si="66"/>
        <v>PR.XVI</v>
      </c>
    </row>
    <row r="4242" spans="2:13" x14ac:dyDescent="0.2">
      <c r="B4242" t="s">
        <v>5320</v>
      </c>
      <c r="C4242" t="s">
        <v>12016</v>
      </c>
      <c r="D4242" t="s">
        <v>15740</v>
      </c>
      <c r="E4242" t="s">
        <v>15741</v>
      </c>
      <c r="M4242" t="str">
        <f t="shared" si="66"/>
        <v>PR.XVI</v>
      </c>
    </row>
    <row r="4243" spans="2:13" x14ac:dyDescent="0.2">
      <c r="B4243" t="s">
        <v>5448</v>
      </c>
      <c r="C4243" t="s">
        <v>12016</v>
      </c>
      <c r="D4243">
        <v>140</v>
      </c>
      <c r="E4243" t="s">
        <v>10025</v>
      </c>
      <c r="M4243" t="str">
        <f t="shared" si="66"/>
        <v>PR.XVI</v>
      </c>
    </row>
    <row r="4244" spans="2:13" x14ac:dyDescent="0.2">
      <c r="B4244" t="s">
        <v>1018</v>
      </c>
      <c r="C4244" t="s">
        <v>12016</v>
      </c>
      <c r="D4244" t="s">
        <v>11102</v>
      </c>
      <c r="E4244" t="s">
        <v>11887</v>
      </c>
      <c r="M4244" t="str">
        <f t="shared" si="66"/>
        <v>PR.XVI</v>
      </c>
    </row>
    <row r="4245" spans="2:13" x14ac:dyDescent="0.2">
      <c r="B4245" t="s">
        <v>1531</v>
      </c>
      <c r="C4245" t="s">
        <v>12016</v>
      </c>
      <c r="D4245" t="s">
        <v>11102</v>
      </c>
      <c r="E4245" t="s">
        <v>15742</v>
      </c>
      <c r="M4245" t="str">
        <f t="shared" si="66"/>
        <v>PR.XVI</v>
      </c>
    </row>
    <row r="4246" spans="2:13" x14ac:dyDescent="0.2">
      <c r="B4246" t="s">
        <v>4875</v>
      </c>
      <c r="C4246" t="s">
        <v>12016</v>
      </c>
      <c r="D4246" t="s">
        <v>11102</v>
      </c>
      <c r="M4246" t="str">
        <f t="shared" si="66"/>
        <v>PR.XVI</v>
      </c>
    </row>
    <row r="4247" spans="2:13" x14ac:dyDescent="0.2">
      <c r="B4247" t="s">
        <v>6854</v>
      </c>
      <c r="C4247" t="s">
        <v>12016</v>
      </c>
      <c r="D4247" t="s">
        <v>15743</v>
      </c>
      <c r="E4247" t="s">
        <v>15744</v>
      </c>
      <c r="M4247" t="str">
        <f t="shared" si="66"/>
        <v>PR.XVI</v>
      </c>
    </row>
    <row r="4248" spans="2:13" x14ac:dyDescent="0.2">
      <c r="B4248" t="s">
        <v>2978</v>
      </c>
      <c r="C4248" t="s">
        <v>12016</v>
      </c>
      <c r="D4248" t="s">
        <v>15745</v>
      </c>
      <c r="E4248" t="s">
        <v>15746</v>
      </c>
      <c r="M4248" t="str">
        <f t="shared" si="66"/>
        <v>PR.XVI</v>
      </c>
    </row>
    <row r="4249" spans="2:13" x14ac:dyDescent="0.2">
      <c r="B4249" t="s">
        <v>5318</v>
      </c>
      <c r="C4249" t="s">
        <v>12016</v>
      </c>
      <c r="D4249">
        <v>140</v>
      </c>
      <c r="E4249" t="s">
        <v>15747</v>
      </c>
      <c r="M4249" t="str">
        <f t="shared" si="66"/>
        <v>PR.XVI</v>
      </c>
    </row>
    <row r="4250" spans="2:13" x14ac:dyDescent="0.2">
      <c r="B4250" t="s">
        <v>8570</v>
      </c>
      <c r="C4250" t="s">
        <v>12016</v>
      </c>
      <c r="D4250" t="s">
        <v>15748</v>
      </c>
      <c r="E4250" t="s">
        <v>15749</v>
      </c>
      <c r="M4250" t="str">
        <f t="shared" si="66"/>
        <v>PR.XVI</v>
      </c>
    </row>
    <row r="4251" spans="2:13" x14ac:dyDescent="0.2">
      <c r="B4251" t="s">
        <v>6303</v>
      </c>
      <c r="C4251" t="s">
        <v>12016</v>
      </c>
      <c r="D4251">
        <v>140</v>
      </c>
      <c r="E4251" t="s">
        <v>15750</v>
      </c>
      <c r="M4251" t="str">
        <f t="shared" si="66"/>
        <v>PR.XVI</v>
      </c>
    </row>
    <row r="4252" spans="2:13" x14ac:dyDescent="0.2">
      <c r="B4252" t="s">
        <v>5703</v>
      </c>
      <c r="C4252" t="s">
        <v>12016</v>
      </c>
      <c r="D4252" t="s">
        <v>15734</v>
      </c>
      <c r="E4252" t="s">
        <v>11243</v>
      </c>
      <c r="M4252" t="str">
        <f t="shared" si="66"/>
        <v>PR.XVI</v>
      </c>
    </row>
    <row r="4253" spans="2:13" x14ac:dyDescent="0.2">
      <c r="B4253" t="s">
        <v>5684</v>
      </c>
      <c r="C4253" t="s">
        <v>12016</v>
      </c>
      <c r="D4253" t="s">
        <v>15751</v>
      </c>
      <c r="E4253" t="s">
        <v>13729</v>
      </c>
      <c r="M4253" t="str">
        <f t="shared" si="66"/>
        <v>PR.XVI</v>
      </c>
    </row>
    <row r="4254" spans="2:13" x14ac:dyDescent="0.2">
      <c r="B4254" t="s">
        <v>8487</v>
      </c>
      <c r="C4254" t="s">
        <v>12016</v>
      </c>
      <c r="D4254" t="s">
        <v>13724</v>
      </c>
      <c r="E4254" t="s">
        <v>8289</v>
      </c>
      <c r="M4254" t="str">
        <f t="shared" si="66"/>
        <v>PR.XVI</v>
      </c>
    </row>
    <row r="4255" spans="2:13" x14ac:dyDescent="0.2">
      <c r="B4255" t="s">
        <v>477</v>
      </c>
      <c r="C4255" t="s">
        <v>12016</v>
      </c>
      <c r="D4255">
        <v>140</v>
      </c>
      <c r="E4255" t="s">
        <v>15752</v>
      </c>
      <c r="M4255" t="str">
        <f t="shared" si="66"/>
        <v>PR.XVI</v>
      </c>
    </row>
    <row r="4256" spans="2:13" x14ac:dyDescent="0.2">
      <c r="B4256" t="s">
        <v>3130</v>
      </c>
      <c r="C4256" t="s">
        <v>12016</v>
      </c>
      <c r="D4256">
        <v>140</v>
      </c>
      <c r="E4256" t="s">
        <v>13745</v>
      </c>
      <c r="M4256" t="str">
        <f t="shared" si="66"/>
        <v>PR.XVI</v>
      </c>
    </row>
    <row r="4257" spans="2:13" x14ac:dyDescent="0.2">
      <c r="B4257" t="s">
        <v>3707</v>
      </c>
      <c r="C4257" t="s">
        <v>12016</v>
      </c>
      <c r="D4257" t="s">
        <v>11102</v>
      </c>
      <c r="E4257" t="s">
        <v>15753</v>
      </c>
      <c r="M4257" t="str">
        <f t="shared" si="66"/>
        <v>PR.XVI</v>
      </c>
    </row>
    <row r="4258" spans="2:13" x14ac:dyDescent="0.2">
      <c r="B4258" t="s">
        <v>973</v>
      </c>
      <c r="C4258" t="s">
        <v>12016</v>
      </c>
      <c r="D4258" t="s">
        <v>11102</v>
      </c>
      <c r="M4258" t="str">
        <f t="shared" si="66"/>
        <v>PR.XVI</v>
      </c>
    </row>
    <row r="4259" spans="2:13" x14ac:dyDescent="0.2">
      <c r="B4259" t="s">
        <v>5608</v>
      </c>
      <c r="C4259" t="s">
        <v>12016</v>
      </c>
      <c r="D4259" t="s">
        <v>11102</v>
      </c>
      <c r="M4259" t="str">
        <f t="shared" si="66"/>
        <v>PR.XVI</v>
      </c>
    </row>
    <row r="4260" spans="2:13" x14ac:dyDescent="0.2">
      <c r="B4260" t="s">
        <v>1520</v>
      </c>
      <c r="C4260" t="s">
        <v>12016</v>
      </c>
      <c r="D4260" t="s">
        <v>11102</v>
      </c>
      <c r="M4260" t="str">
        <f t="shared" si="66"/>
        <v>PR.XVI</v>
      </c>
    </row>
    <row r="4261" spans="2:13" x14ac:dyDescent="0.2">
      <c r="B4261" t="s">
        <v>8545</v>
      </c>
      <c r="C4261" t="s">
        <v>12016</v>
      </c>
      <c r="D4261" t="s">
        <v>11102</v>
      </c>
      <c r="E4261" t="s">
        <v>15754</v>
      </c>
      <c r="M4261" t="str">
        <f t="shared" si="66"/>
        <v>PR.XVI</v>
      </c>
    </row>
    <row r="4262" spans="2:13" x14ac:dyDescent="0.2">
      <c r="B4262" t="s">
        <v>1584</v>
      </c>
      <c r="C4262" t="s">
        <v>12039</v>
      </c>
      <c r="D4262" t="s">
        <v>15755</v>
      </c>
      <c r="E4262" t="s">
        <v>15756</v>
      </c>
      <c r="M4262" t="str">
        <f t="shared" si="66"/>
        <v>PR.32</v>
      </c>
    </row>
    <row r="4263" spans="2:13" x14ac:dyDescent="0.2">
      <c r="B4263" t="s">
        <v>5098</v>
      </c>
      <c r="C4263" t="s">
        <v>12039</v>
      </c>
      <c r="D4263">
        <v>544</v>
      </c>
      <c r="E4263" t="s">
        <v>15757</v>
      </c>
      <c r="M4263" t="str">
        <f t="shared" si="66"/>
        <v>PR.32</v>
      </c>
    </row>
    <row r="4264" spans="2:13" x14ac:dyDescent="0.2">
      <c r="B4264" t="s">
        <v>3115</v>
      </c>
      <c r="C4264" t="s">
        <v>12039</v>
      </c>
      <c r="D4264">
        <v>540</v>
      </c>
      <c r="E4264" t="s">
        <v>9777</v>
      </c>
      <c r="M4264" t="str">
        <f t="shared" si="66"/>
        <v>PR.32</v>
      </c>
    </row>
    <row r="4265" spans="2:13" x14ac:dyDescent="0.2">
      <c r="B4265" t="s">
        <v>826</v>
      </c>
      <c r="C4265" t="s">
        <v>12039</v>
      </c>
      <c r="D4265">
        <v>540</v>
      </c>
      <c r="E4265" t="s">
        <v>15758</v>
      </c>
      <c r="M4265" t="str">
        <f t="shared" si="66"/>
        <v>PR.32</v>
      </c>
    </row>
    <row r="4266" spans="2:13" x14ac:dyDescent="0.2">
      <c r="B4266" t="s">
        <v>3868</v>
      </c>
      <c r="C4266" t="s">
        <v>12016</v>
      </c>
      <c r="D4266" t="s">
        <v>11102</v>
      </c>
      <c r="E4266" t="s">
        <v>9900</v>
      </c>
      <c r="M4266" t="str">
        <f t="shared" si="66"/>
        <v>PR.XVI</v>
      </c>
    </row>
    <row r="4267" spans="2:13" x14ac:dyDescent="0.2">
      <c r="B4267" t="s">
        <v>8580</v>
      </c>
      <c r="C4267" t="s">
        <v>12016</v>
      </c>
      <c r="D4267" t="s">
        <v>11102</v>
      </c>
      <c r="E4267" t="s">
        <v>15759</v>
      </c>
      <c r="M4267" t="str">
        <f t="shared" si="66"/>
        <v>PR.XVI</v>
      </c>
    </row>
    <row r="4268" spans="2:13" x14ac:dyDescent="0.2">
      <c r="B4268" t="s">
        <v>4069</v>
      </c>
      <c r="C4268" t="s">
        <v>12016</v>
      </c>
      <c r="D4268" t="s">
        <v>11489</v>
      </c>
      <c r="E4268" t="s">
        <v>15760</v>
      </c>
      <c r="M4268" t="str">
        <f t="shared" si="66"/>
        <v>PR.XVI</v>
      </c>
    </row>
    <row r="4269" spans="2:13" x14ac:dyDescent="0.2">
      <c r="B4269" t="s">
        <v>4844</v>
      </c>
      <c r="C4269" t="s">
        <v>12016</v>
      </c>
      <c r="D4269" t="s">
        <v>11102</v>
      </c>
      <c r="M4269" t="str">
        <f t="shared" si="66"/>
        <v>PR.XVI</v>
      </c>
    </row>
    <row r="4270" spans="2:13" x14ac:dyDescent="0.2">
      <c r="B4270" t="s">
        <v>5558</v>
      </c>
      <c r="C4270" t="s">
        <v>12016</v>
      </c>
      <c r="D4270" t="s">
        <v>11102</v>
      </c>
      <c r="M4270" t="str">
        <f t="shared" si="66"/>
        <v>PR.XVI</v>
      </c>
    </row>
    <row r="4271" spans="2:13" x14ac:dyDescent="0.2">
      <c r="B4271" t="s">
        <v>1294</v>
      </c>
      <c r="C4271" t="s">
        <v>12016</v>
      </c>
      <c r="D4271" t="s">
        <v>11102</v>
      </c>
      <c r="E4271" t="s">
        <v>15728</v>
      </c>
      <c r="M4271" t="str">
        <f t="shared" si="66"/>
        <v>PR.XVI</v>
      </c>
    </row>
    <row r="4272" spans="2:13" x14ac:dyDescent="0.2">
      <c r="B4272" t="s">
        <v>1102</v>
      </c>
      <c r="C4272" t="s">
        <v>12016</v>
      </c>
      <c r="D4272" t="s">
        <v>11102</v>
      </c>
      <c r="E4272" t="s">
        <v>10139</v>
      </c>
      <c r="M4272" t="str">
        <f t="shared" si="66"/>
        <v>PR.XVI</v>
      </c>
    </row>
    <row r="4273" spans="2:13" x14ac:dyDescent="0.2">
      <c r="B4273" t="s">
        <v>1448</v>
      </c>
      <c r="C4273" t="s">
        <v>12016</v>
      </c>
      <c r="D4273" t="s">
        <v>11102</v>
      </c>
      <c r="E4273" t="s">
        <v>15761</v>
      </c>
      <c r="M4273" t="str">
        <f t="shared" si="66"/>
        <v>PR.XVI</v>
      </c>
    </row>
    <row r="4274" spans="2:13" x14ac:dyDescent="0.2">
      <c r="B4274" t="s">
        <v>1012</v>
      </c>
      <c r="C4274" t="s">
        <v>12016</v>
      </c>
      <c r="D4274" t="s">
        <v>11102</v>
      </c>
      <c r="M4274" t="str">
        <f t="shared" si="66"/>
        <v>PR.XVI</v>
      </c>
    </row>
    <row r="4275" spans="2:13" x14ac:dyDescent="0.2">
      <c r="B4275" t="s">
        <v>8460</v>
      </c>
      <c r="C4275" t="s">
        <v>12016</v>
      </c>
      <c r="D4275" t="s">
        <v>15762</v>
      </c>
      <c r="E4275" t="s">
        <v>15763</v>
      </c>
      <c r="M4275" t="str">
        <f t="shared" si="66"/>
        <v>PR.XVI</v>
      </c>
    </row>
    <row r="4276" spans="2:13" x14ac:dyDescent="0.2">
      <c r="B4276" t="s">
        <v>1954</v>
      </c>
      <c r="C4276" t="s">
        <v>12016</v>
      </c>
      <c r="D4276">
        <v>684</v>
      </c>
      <c r="E4276" t="s">
        <v>13799</v>
      </c>
      <c r="M4276" t="str">
        <f t="shared" si="66"/>
        <v>PR.XVI</v>
      </c>
    </row>
    <row r="4277" spans="2:13" x14ac:dyDescent="0.2">
      <c r="B4277" t="s">
        <v>1103</v>
      </c>
      <c r="C4277" t="s">
        <v>12016</v>
      </c>
      <c r="D4277" t="s">
        <v>12863</v>
      </c>
      <c r="E4277" t="s">
        <v>15764</v>
      </c>
      <c r="M4277" t="str">
        <f t="shared" si="66"/>
        <v>PR.XVI</v>
      </c>
    </row>
    <row r="4278" spans="2:13" x14ac:dyDescent="0.2">
      <c r="B4278" t="s">
        <v>3045</v>
      </c>
      <c r="C4278" t="s">
        <v>12016</v>
      </c>
      <c r="D4278" t="s">
        <v>9457</v>
      </c>
      <c r="E4278" t="s">
        <v>15765</v>
      </c>
      <c r="M4278" t="str">
        <f t="shared" si="66"/>
        <v>PR.XVI</v>
      </c>
    </row>
    <row r="4279" spans="2:13" x14ac:dyDescent="0.2">
      <c r="B4279" t="s">
        <v>4739</v>
      </c>
      <c r="C4279" t="s">
        <v>12016</v>
      </c>
      <c r="D4279" t="s">
        <v>11102</v>
      </c>
      <c r="M4279" t="str">
        <f t="shared" si="66"/>
        <v>PR.XVI</v>
      </c>
    </row>
    <row r="4280" spans="2:13" x14ac:dyDescent="0.2">
      <c r="B4280" t="s">
        <v>5317</v>
      </c>
      <c r="C4280" t="s">
        <v>12016</v>
      </c>
      <c r="D4280" t="s">
        <v>11102</v>
      </c>
      <c r="E4280" t="s">
        <v>15747</v>
      </c>
      <c r="M4280" t="str">
        <f t="shared" si="66"/>
        <v>PR.XVI</v>
      </c>
    </row>
    <row r="4281" spans="2:13" x14ac:dyDescent="0.2">
      <c r="B4281" t="s">
        <v>989</v>
      </c>
      <c r="C4281" t="s">
        <v>12016</v>
      </c>
      <c r="D4281" t="s">
        <v>12863</v>
      </c>
      <c r="E4281" t="s">
        <v>15766</v>
      </c>
      <c r="M4281" t="str">
        <f t="shared" si="66"/>
        <v>PR.XVI</v>
      </c>
    </row>
    <row r="4282" spans="2:13" x14ac:dyDescent="0.2">
      <c r="B4282" t="s">
        <v>8550</v>
      </c>
      <c r="C4282" t="s">
        <v>12016</v>
      </c>
      <c r="D4282" t="s">
        <v>10387</v>
      </c>
      <c r="E4282" t="s">
        <v>10599</v>
      </c>
      <c r="M4282" t="str">
        <f t="shared" si="66"/>
        <v>PR.XVI</v>
      </c>
    </row>
    <row r="4283" spans="2:13" x14ac:dyDescent="0.2">
      <c r="B4283" t="s">
        <v>8562</v>
      </c>
      <c r="C4283" t="s">
        <v>12016</v>
      </c>
      <c r="D4283">
        <v>684</v>
      </c>
      <c r="E4283" t="s">
        <v>10599</v>
      </c>
      <c r="M4283" t="str">
        <f t="shared" si="66"/>
        <v>PR.XVI</v>
      </c>
    </row>
    <row r="4284" spans="2:13" x14ac:dyDescent="0.2">
      <c r="B4284" t="s">
        <v>1075</v>
      </c>
      <c r="C4284" t="s">
        <v>12016</v>
      </c>
      <c r="D4284" t="s">
        <v>11102</v>
      </c>
      <c r="M4284" t="str">
        <f t="shared" si="66"/>
        <v>PR.XVI</v>
      </c>
    </row>
    <row r="4285" spans="2:13" x14ac:dyDescent="0.2">
      <c r="B4285" t="s">
        <v>8179</v>
      </c>
      <c r="C4285" t="s">
        <v>12016</v>
      </c>
      <c r="E4285" t="s">
        <v>15767</v>
      </c>
      <c r="M4285" t="str">
        <f t="shared" si="66"/>
        <v>PR.XVI</v>
      </c>
    </row>
    <row r="4286" spans="2:13" x14ac:dyDescent="0.2">
      <c r="B4286" t="s">
        <v>801</v>
      </c>
      <c r="C4286" t="s">
        <v>12016</v>
      </c>
      <c r="D4286" t="s">
        <v>11102</v>
      </c>
      <c r="M4286" t="str">
        <f t="shared" si="66"/>
        <v>PR.XVI</v>
      </c>
    </row>
    <row r="4287" spans="2:13" x14ac:dyDescent="0.2">
      <c r="B4287" t="s">
        <v>4825</v>
      </c>
      <c r="C4287" t="s">
        <v>12016</v>
      </c>
      <c r="D4287">
        <v>544</v>
      </c>
      <c r="E4287" t="s">
        <v>15768</v>
      </c>
      <c r="M4287" t="str">
        <f t="shared" si="66"/>
        <v>PR.XVI</v>
      </c>
    </row>
    <row r="4288" spans="2:13" x14ac:dyDescent="0.2">
      <c r="B4288" t="s">
        <v>802</v>
      </c>
      <c r="C4288" t="s">
        <v>12016</v>
      </c>
      <c r="D4288" t="s">
        <v>11102</v>
      </c>
      <c r="M4288" t="str">
        <f t="shared" si="66"/>
        <v>PR.XVI</v>
      </c>
    </row>
    <row r="4289" spans="2:13" x14ac:dyDescent="0.2">
      <c r="B4289" t="s">
        <v>1530</v>
      </c>
      <c r="C4289" t="s">
        <v>12016</v>
      </c>
      <c r="D4289" t="s">
        <v>11102</v>
      </c>
      <c r="M4289" t="str">
        <f t="shared" si="66"/>
        <v>PR.XVI</v>
      </c>
    </row>
    <row r="4290" spans="2:13" x14ac:dyDescent="0.2">
      <c r="B4290" t="s">
        <v>5262</v>
      </c>
      <c r="C4290" t="s">
        <v>12016</v>
      </c>
      <c r="D4290" t="s">
        <v>11102</v>
      </c>
      <c r="E4290" t="s">
        <v>15769</v>
      </c>
      <c r="M4290" t="str">
        <f t="shared" ref="M4290:M4353" si="67">VLOOKUP(B4290,Andy,2,FALSE)</f>
        <v>PR.XVI</v>
      </c>
    </row>
    <row r="4291" spans="2:13" x14ac:dyDescent="0.2">
      <c r="B4291" t="s">
        <v>1853</v>
      </c>
      <c r="C4291" t="s">
        <v>12016</v>
      </c>
      <c r="D4291" t="s">
        <v>9984</v>
      </c>
      <c r="E4291" t="s">
        <v>15770</v>
      </c>
      <c r="M4291" t="str">
        <f t="shared" si="67"/>
        <v>PR.XVI</v>
      </c>
    </row>
    <row r="4292" spans="2:13" x14ac:dyDescent="0.2">
      <c r="B4292" t="s">
        <v>5396</v>
      </c>
      <c r="C4292" t="s">
        <v>12016</v>
      </c>
      <c r="D4292" t="s">
        <v>11102</v>
      </c>
      <c r="M4292" t="str">
        <f t="shared" si="67"/>
        <v>PR.XVI</v>
      </c>
    </row>
    <row r="4293" spans="2:13" x14ac:dyDescent="0.2">
      <c r="B4293" t="s">
        <v>732</v>
      </c>
      <c r="C4293" t="s">
        <v>12016</v>
      </c>
      <c r="D4293" t="s">
        <v>15771</v>
      </c>
      <c r="E4293" t="s">
        <v>15772</v>
      </c>
      <c r="M4293" t="str">
        <f t="shared" si="67"/>
        <v>PR.XVI</v>
      </c>
    </row>
    <row r="4294" spans="2:13" x14ac:dyDescent="0.2">
      <c r="B4294" t="s">
        <v>2534</v>
      </c>
      <c r="C4294" t="s">
        <v>12016</v>
      </c>
      <c r="D4294" t="s">
        <v>15773</v>
      </c>
      <c r="E4294" t="s">
        <v>15774</v>
      </c>
      <c r="M4294" t="str">
        <f t="shared" si="67"/>
        <v>PR.XVI</v>
      </c>
    </row>
    <row r="4295" spans="2:13" x14ac:dyDescent="0.2">
      <c r="B4295" t="s">
        <v>3923</v>
      </c>
      <c r="C4295" t="s">
        <v>12016</v>
      </c>
      <c r="D4295" t="s">
        <v>15775</v>
      </c>
      <c r="E4295" t="s">
        <v>10037</v>
      </c>
      <c r="M4295" t="str">
        <f t="shared" si="67"/>
        <v>PR.XVI</v>
      </c>
    </row>
    <row r="4296" spans="2:13" x14ac:dyDescent="0.2">
      <c r="B4296" t="s">
        <v>3748</v>
      </c>
      <c r="C4296" t="s">
        <v>12016</v>
      </c>
      <c r="D4296" t="s">
        <v>10847</v>
      </c>
      <c r="E4296" t="s">
        <v>12918</v>
      </c>
      <c r="M4296" t="str">
        <f t="shared" si="67"/>
        <v>PR.XVI</v>
      </c>
    </row>
    <row r="4297" spans="2:13" x14ac:dyDescent="0.2">
      <c r="B4297" t="s">
        <v>2102</v>
      </c>
      <c r="C4297" t="s">
        <v>12016</v>
      </c>
      <c r="D4297">
        <v>540</v>
      </c>
      <c r="E4297" t="s">
        <v>15776</v>
      </c>
      <c r="M4297" t="str">
        <f t="shared" si="67"/>
        <v>PR.XVI</v>
      </c>
    </row>
    <row r="4298" spans="2:13" x14ac:dyDescent="0.2">
      <c r="B4298" t="s">
        <v>5926</v>
      </c>
      <c r="C4298" t="s">
        <v>12016</v>
      </c>
      <c r="D4298" t="s">
        <v>12863</v>
      </c>
      <c r="E4298" t="s">
        <v>11297</v>
      </c>
      <c r="M4298" t="str">
        <f t="shared" si="67"/>
        <v>PR.XVI</v>
      </c>
    </row>
    <row r="4299" spans="2:13" x14ac:dyDescent="0.2">
      <c r="B4299" t="s">
        <v>2024</v>
      </c>
      <c r="C4299" t="s">
        <v>12016</v>
      </c>
      <c r="D4299">
        <v>684</v>
      </c>
      <c r="E4299" t="s">
        <v>15777</v>
      </c>
      <c r="M4299" t="str">
        <f t="shared" si="67"/>
        <v>PR.XVI</v>
      </c>
    </row>
    <row r="4300" spans="2:13" x14ac:dyDescent="0.2">
      <c r="B4300" t="s">
        <v>2056</v>
      </c>
      <c r="C4300" t="s">
        <v>12016</v>
      </c>
      <c r="D4300">
        <v>684</v>
      </c>
      <c r="E4300" t="s">
        <v>9523</v>
      </c>
      <c r="M4300" t="str">
        <f t="shared" si="67"/>
        <v>PR.XVI</v>
      </c>
    </row>
    <row r="4301" spans="2:13" x14ac:dyDescent="0.2">
      <c r="B4301" t="s">
        <v>5933</v>
      </c>
      <c r="C4301" t="s">
        <v>12016</v>
      </c>
      <c r="D4301">
        <v>680</v>
      </c>
      <c r="E4301" t="s">
        <v>11297</v>
      </c>
      <c r="M4301" t="str">
        <f t="shared" si="67"/>
        <v>PR.XVI</v>
      </c>
    </row>
    <row r="4302" spans="2:13" x14ac:dyDescent="0.2">
      <c r="B4302" t="s">
        <v>4845</v>
      </c>
      <c r="C4302" t="s">
        <v>12016</v>
      </c>
      <c r="D4302" t="s">
        <v>10387</v>
      </c>
      <c r="E4302" t="s">
        <v>15778</v>
      </c>
      <c r="M4302" t="str">
        <f t="shared" si="67"/>
        <v>PR.XVI</v>
      </c>
    </row>
    <row r="4303" spans="2:13" x14ac:dyDescent="0.2">
      <c r="B4303" t="s">
        <v>5532</v>
      </c>
      <c r="C4303" t="s">
        <v>12016</v>
      </c>
      <c r="D4303" t="s">
        <v>12863</v>
      </c>
      <c r="E4303" t="s">
        <v>15779</v>
      </c>
      <c r="M4303" t="str">
        <f t="shared" si="67"/>
        <v>PR.XVI</v>
      </c>
    </row>
    <row r="4304" spans="2:13" x14ac:dyDescent="0.2">
      <c r="B4304" t="s">
        <v>1946</v>
      </c>
      <c r="C4304" t="s">
        <v>12016</v>
      </c>
      <c r="D4304" t="s">
        <v>11102</v>
      </c>
      <c r="E4304" t="s">
        <v>15780</v>
      </c>
      <c r="M4304" t="str">
        <f t="shared" si="67"/>
        <v>PR.XVI</v>
      </c>
    </row>
    <row r="4305" spans="2:13" x14ac:dyDescent="0.2">
      <c r="B4305" t="s">
        <v>2568</v>
      </c>
      <c r="C4305" t="s">
        <v>12016</v>
      </c>
      <c r="D4305" t="s">
        <v>11102</v>
      </c>
      <c r="E4305" t="s">
        <v>9498</v>
      </c>
      <c r="M4305" t="str">
        <f t="shared" si="67"/>
        <v>PR.XVI</v>
      </c>
    </row>
    <row r="4306" spans="2:13" x14ac:dyDescent="0.2">
      <c r="B4306" t="s">
        <v>6683</v>
      </c>
      <c r="C4306" t="s">
        <v>12016</v>
      </c>
      <c r="D4306" t="s">
        <v>15781</v>
      </c>
      <c r="E4306" t="s">
        <v>11501</v>
      </c>
      <c r="M4306" t="str">
        <f t="shared" si="67"/>
        <v>PR.XVI</v>
      </c>
    </row>
    <row r="4307" spans="2:13" x14ac:dyDescent="0.2">
      <c r="B4307" t="s">
        <v>6256</v>
      </c>
      <c r="C4307" t="s">
        <v>12016</v>
      </c>
      <c r="D4307" t="s">
        <v>12863</v>
      </c>
      <c r="E4307" t="s">
        <v>15782</v>
      </c>
      <c r="M4307" t="str">
        <f t="shared" si="67"/>
        <v>PR.XVI</v>
      </c>
    </row>
    <row r="4308" spans="2:13" x14ac:dyDescent="0.2">
      <c r="B4308" t="s">
        <v>980</v>
      </c>
      <c r="C4308" t="s">
        <v>12016</v>
      </c>
      <c r="D4308">
        <v>540</v>
      </c>
      <c r="E4308" t="s">
        <v>15783</v>
      </c>
      <c r="M4308" t="str">
        <f t="shared" si="67"/>
        <v>PR.XVI</v>
      </c>
    </row>
    <row r="4309" spans="2:13" x14ac:dyDescent="0.2">
      <c r="B4309" t="s">
        <v>8563</v>
      </c>
      <c r="C4309" t="s">
        <v>12016</v>
      </c>
      <c r="D4309">
        <v>684</v>
      </c>
      <c r="E4309" t="s">
        <v>10599</v>
      </c>
      <c r="M4309" t="str">
        <f t="shared" si="67"/>
        <v>PR.XVI</v>
      </c>
    </row>
    <row r="4310" spans="2:13" x14ac:dyDescent="0.2">
      <c r="B4310" t="s">
        <v>4953</v>
      </c>
      <c r="C4310" t="s">
        <v>12016</v>
      </c>
      <c r="D4310" t="s">
        <v>12863</v>
      </c>
      <c r="E4310" t="s">
        <v>15784</v>
      </c>
      <c r="M4310" t="str">
        <f t="shared" si="67"/>
        <v>PR.XVI</v>
      </c>
    </row>
    <row r="4311" spans="2:13" x14ac:dyDescent="0.2">
      <c r="B4311" t="s">
        <v>1848</v>
      </c>
      <c r="C4311" t="s">
        <v>12016</v>
      </c>
      <c r="D4311">
        <v>684</v>
      </c>
      <c r="E4311" t="s">
        <v>15785</v>
      </c>
      <c r="M4311" t="str">
        <f t="shared" si="67"/>
        <v>PR.XVI</v>
      </c>
    </row>
    <row r="4312" spans="2:13" x14ac:dyDescent="0.2">
      <c r="B4312" t="s">
        <v>3926</v>
      </c>
      <c r="C4312" t="s">
        <v>12016</v>
      </c>
      <c r="D4312">
        <v>540</v>
      </c>
      <c r="E4312" t="s">
        <v>10037</v>
      </c>
      <c r="M4312" t="str">
        <f t="shared" si="67"/>
        <v>PR.XVI</v>
      </c>
    </row>
    <row r="4313" spans="2:13" x14ac:dyDescent="0.2">
      <c r="B4313" t="s">
        <v>2700</v>
      </c>
      <c r="C4313" t="s">
        <v>12016</v>
      </c>
      <c r="D4313" t="s">
        <v>15775</v>
      </c>
      <c r="E4313" t="s">
        <v>15786</v>
      </c>
      <c r="M4313" t="str">
        <f t="shared" si="67"/>
        <v>PR.XVI</v>
      </c>
    </row>
    <row r="4314" spans="2:13" x14ac:dyDescent="0.2">
      <c r="B4314" t="s">
        <v>686</v>
      </c>
      <c r="C4314" t="s">
        <v>12016</v>
      </c>
      <c r="D4314" t="s">
        <v>15775</v>
      </c>
      <c r="E4314" t="s">
        <v>15787</v>
      </c>
      <c r="M4314" t="str">
        <f t="shared" si="67"/>
        <v>PR.XVI</v>
      </c>
    </row>
    <row r="4315" spans="2:13" x14ac:dyDescent="0.2">
      <c r="B4315" t="s">
        <v>6597</v>
      </c>
      <c r="C4315" t="s">
        <v>12016</v>
      </c>
      <c r="D4315" t="s">
        <v>10924</v>
      </c>
      <c r="E4315" t="s">
        <v>15788</v>
      </c>
      <c r="M4315" t="str">
        <f t="shared" si="67"/>
        <v>PR.XVI</v>
      </c>
    </row>
    <row r="4316" spans="2:13" x14ac:dyDescent="0.2">
      <c r="B4316" t="s">
        <v>5085</v>
      </c>
      <c r="C4316" t="s">
        <v>12016</v>
      </c>
      <c r="D4316" t="s">
        <v>12863</v>
      </c>
      <c r="E4316" t="s">
        <v>10236</v>
      </c>
      <c r="M4316" t="str">
        <f t="shared" si="67"/>
        <v>PR.XVI</v>
      </c>
    </row>
    <row r="4317" spans="2:13" x14ac:dyDescent="0.2">
      <c r="B4317" t="s">
        <v>1648</v>
      </c>
      <c r="C4317" t="s">
        <v>12016</v>
      </c>
      <c r="D4317">
        <v>684</v>
      </c>
      <c r="E4317" t="s">
        <v>11896</v>
      </c>
      <c r="M4317" t="str">
        <f t="shared" si="67"/>
        <v>PR.XVI</v>
      </c>
    </row>
    <row r="4318" spans="2:13" x14ac:dyDescent="0.2">
      <c r="B4318" t="s">
        <v>3143</v>
      </c>
      <c r="C4318" t="s">
        <v>12016</v>
      </c>
      <c r="D4318" t="s">
        <v>11102</v>
      </c>
      <c r="E4318" t="s">
        <v>9124</v>
      </c>
      <c r="M4318" t="str">
        <f t="shared" si="67"/>
        <v>PR.XVI</v>
      </c>
    </row>
    <row r="4319" spans="2:13" x14ac:dyDescent="0.2">
      <c r="B4319" t="s">
        <v>1000</v>
      </c>
      <c r="C4319" t="s">
        <v>12016</v>
      </c>
      <c r="E4319" t="s">
        <v>10760</v>
      </c>
      <c r="M4319" t="str">
        <f t="shared" si="67"/>
        <v>PR.XVI</v>
      </c>
    </row>
    <row r="4320" spans="2:13" x14ac:dyDescent="0.2">
      <c r="B4320" t="s">
        <v>6682</v>
      </c>
      <c r="C4320" t="s">
        <v>12016</v>
      </c>
      <c r="D4320" t="s">
        <v>15720</v>
      </c>
      <c r="E4320" t="s">
        <v>11501</v>
      </c>
      <c r="M4320" t="str">
        <f t="shared" si="67"/>
        <v>PR.XVI</v>
      </c>
    </row>
    <row r="4321" spans="2:13" x14ac:dyDescent="0.2">
      <c r="B4321" t="s">
        <v>2810</v>
      </c>
      <c r="C4321" t="s">
        <v>12016</v>
      </c>
      <c r="E4321" t="s">
        <v>13817</v>
      </c>
      <c r="M4321" t="str">
        <f t="shared" si="67"/>
        <v>PR.XVI</v>
      </c>
    </row>
    <row r="4322" spans="2:13" x14ac:dyDescent="0.2">
      <c r="B4322" t="s">
        <v>2716</v>
      </c>
      <c r="C4322" t="s">
        <v>12016</v>
      </c>
      <c r="E4322" t="s">
        <v>13818</v>
      </c>
      <c r="M4322" t="str">
        <f t="shared" si="67"/>
        <v>PR.XVI</v>
      </c>
    </row>
    <row r="4323" spans="2:13" x14ac:dyDescent="0.2">
      <c r="B4323" t="s">
        <v>6427</v>
      </c>
      <c r="C4323" t="s">
        <v>12016</v>
      </c>
      <c r="E4323" t="s">
        <v>13819</v>
      </c>
      <c r="M4323" t="str">
        <f t="shared" si="67"/>
        <v>PR.XVI</v>
      </c>
    </row>
    <row r="4324" spans="2:13" x14ac:dyDescent="0.2">
      <c r="B4324" t="s">
        <v>760</v>
      </c>
      <c r="C4324" t="s">
        <v>12016</v>
      </c>
      <c r="D4324" t="s">
        <v>13820</v>
      </c>
      <c r="E4324" t="s">
        <v>13821</v>
      </c>
      <c r="M4324" t="str">
        <f t="shared" si="67"/>
        <v>PR.XVI</v>
      </c>
    </row>
    <row r="4325" spans="2:13" x14ac:dyDescent="0.2">
      <c r="B4325" t="s">
        <v>5707</v>
      </c>
      <c r="C4325" t="s">
        <v>12016</v>
      </c>
      <c r="D4325">
        <v>680</v>
      </c>
      <c r="E4325" t="s">
        <v>11243</v>
      </c>
      <c r="M4325" t="str">
        <f t="shared" si="67"/>
        <v>PR.XVI</v>
      </c>
    </row>
    <row r="4326" spans="2:13" x14ac:dyDescent="0.2">
      <c r="B4326" t="s">
        <v>6437</v>
      </c>
      <c r="C4326" t="s">
        <v>12016</v>
      </c>
      <c r="D4326" t="s">
        <v>13822</v>
      </c>
      <c r="E4326" t="s">
        <v>13823</v>
      </c>
      <c r="M4326" t="str">
        <f t="shared" si="67"/>
        <v>PR.XVI</v>
      </c>
    </row>
    <row r="4327" spans="2:13" x14ac:dyDescent="0.2">
      <c r="B4327" t="s">
        <v>1163</v>
      </c>
      <c r="C4327" t="s">
        <v>12016</v>
      </c>
      <c r="D4327" t="s">
        <v>13824</v>
      </c>
      <c r="E4327" t="s">
        <v>13825</v>
      </c>
      <c r="M4327" t="str">
        <f t="shared" si="67"/>
        <v>PR.XVI</v>
      </c>
    </row>
    <row r="4328" spans="2:13" x14ac:dyDescent="0.2">
      <c r="B4328" t="s">
        <v>2758</v>
      </c>
      <c r="C4328" t="s">
        <v>12016</v>
      </c>
      <c r="D4328" t="s">
        <v>11102</v>
      </c>
      <c r="E4328" t="s">
        <v>13826</v>
      </c>
      <c r="M4328" t="str">
        <f t="shared" si="67"/>
        <v>PR.XVI</v>
      </c>
    </row>
    <row r="4329" spans="2:13" x14ac:dyDescent="0.2">
      <c r="B4329" t="s">
        <v>5739</v>
      </c>
      <c r="C4329" t="s">
        <v>12016</v>
      </c>
      <c r="D4329">
        <v>680</v>
      </c>
      <c r="E4329" t="s">
        <v>10581</v>
      </c>
      <c r="M4329" t="str">
        <f t="shared" si="67"/>
        <v>PR.XVI</v>
      </c>
    </row>
    <row r="4330" spans="2:13" x14ac:dyDescent="0.2">
      <c r="B4330" t="s">
        <v>8564</v>
      </c>
      <c r="C4330" t="s">
        <v>12016</v>
      </c>
      <c r="D4330">
        <v>684</v>
      </c>
      <c r="E4330" t="s">
        <v>10599</v>
      </c>
      <c r="M4330" t="str">
        <f t="shared" si="67"/>
        <v>PR.XVI</v>
      </c>
    </row>
    <row r="4331" spans="2:13" x14ac:dyDescent="0.2">
      <c r="B4331" t="s">
        <v>1223</v>
      </c>
      <c r="C4331" t="s">
        <v>12016</v>
      </c>
      <c r="D4331" t="s">
        <v>12863</v>
      </c>
      <c r="E4331" t="s">
        <v>13827</v>
      </c>
      <c r="M4331" t="str">
        <f t="shared" si="67"/>
        <v>PR.XVI</v>
      </c>
    </row>
    <row r="4332" spans="2:13" x14ac:dyDescent="0.2">
      <c r="B4332" t="s">
        <v>1977</v>
      </c>
      <c r="C4332" t="s">
        <v>12016</v>
      </c>
      <c r="D4332">
        <v>684</v>
      </c>
      <c r="E4332" t="s">
        <v>13828</v>
      </c>
      <c r="M4332" t="str">
        <f t="shared" si="67"/>
        <v>PR.XVI</v>
      </c>
    </row>
    <row r="4333" spans="2:13" x14ac:dyDescent="0.2">
      <c r="B4333" t="s">
        <v>6441</v>
      </c>
      <c r="C4333" t="s">
        <v>12016</v>
      </c>
      <c r="D4333" t="s">
        <v>12863</v>
      </c>
      <c r="E4333" t="s">
        <v>13823</v>
      </c>
      <c r="M4333" t="str">
        <f t="shared" si="67"/>
        <v>PR.XVI</v>
      </c>
    </row>
    <row r="4334" spans="2:13" x14ac:dyDescent="0.2">
      <c r="B4334" t="s">
        <v>2057</v>
      </c>
      <c r="C4334" t="s">
        <v>12016</v>
      </c>
      <c r="D4334">
        <v>684</v>
      </c>
      <c r="E4334" t="s">
        <v>9523</v>
      </c>
      <c r="M4334" t="str">
        <f t="shared" si="67"/>
        <v>PR.XVI</v>
      </c>
    </row>
    <row r="4335" spans="2:13" x14ac:dyDescent="0.2">
      <c r="B4335" t="s">
        <v>5699</v>
      </c>
      <c r="C4335" t="s">
        <v>12016</v>
      </c>
      <c r="D4335">
        <v>540</v>
      </c>
      <c r="E4335" t="s">
        <v>13829</v>
      </c>
      <c r="M4335" t="str">
        <f t="shared" si="67"/>
        <v>PR.XVI</v>
      </c>
    </row>
    <row r="4336" spans="2:13" x14ac:dyDescent="0.2">
      <c r="B4336" t="s">
        <v>6243</v>
      </c>
      <c r="C4336" t="s">
        <v>12016</v>
      </c>
      <c r="E4336" t="s">
        <v>13830</v>
      </c>
      <c r="M4336" t="str">
        <f t="shared" si="67"/>
        <v>PR.XVI</v>
      </c>
    </row>
    <row r="4337" spans="2:13" x14ac:dyDescent="0.2">
      <c r="B4337" t="s">
        <v>2840</v>
      </c>
      <c r="C4337" t="s">
        <v>12016</v>
      </c>
      <c r="E4337" t="s">
        <v>13831</v>
      </c>
      <c r="M4337" t="str">
        <f t="shared" si="67"/>
        <v>PR.XVI</v>
      </c>
    </row>
    <row r="4338" spans="2:13" x14ac:dyDescent="0.2">
      <c r="B4338" t="s">
        <v>8525</v>
      </c>
      <c r="C4338" t="s">
        <v>12016</v>
      </c>
      <c r="D4338" t="s">
        <v>13832</v>
      </c>
      <c r="E4338" t="s">
        <v>13833</v>
      </c>
      <c r="M4338" t="str">
        <f t="shared" si="67"/>
        <v>PR.XVI</v>
      </c>
    </row>
    <row r="4339" spans="2:13" x14ac:dyDescent="0.2">
      <c r="B4339" t="s">
        <v>429</v>
      </c>
      <c r="C4339" t="s">
        <v>12016</v>
      </c>
      <c r="E4339" t="s">
        <v>13834</v>
      </c>
      <c r="M4339" t="str">
        <f t="shared" si="67"/>
        <v>PR.XVI</v>
      </c>
    </row>
    <row r="4340" spans="2:13" x14ac:dyDescent="0.2">
      <c r="B4340" t="s">
        <v>3114</v>
      </c>
      <c r="C4340" t="s">
        <v>12016</v>
      </c>
      <c r="D4340">
        <v>544</v>
      </c>
      <c r="E4340" t="s">
        <v>9777</v>
      </c>
      <c r="M4340" t="str">
        <f t="shared" si="67"/>
        <v>PR.XVI</v>
      </c>
    </row>
    <row r="4341" spans="2:13" x14ac:dyDescent="0.2">
      <c r="B4341" t="s">
        <v>6717</v>
      </c>
      <c r="C4341" t="s">
        <v>12016</v>
      </c>
      <c r="D4341" t="s">
        <v>9546</v>
      </c>
      <c r="E4341" t="s">
        <v>13835</v>
      </c>
      <c r="M4341" t="str">
        <f t="shared" si="67"/>
        <v>PR.XVI</v>
      </c>
    </row>
    <row r="4342" spans="2:13" x14ac:dyDescent="0.2">
      <c r="B4342" t="s">
        <v>6442</v>
      </c>
      <c r="C4342" t="s">
        <v>12016</v>
      </c>
      <c r="D4342" t="s">
        <v>12863</v>
      </c>
      <c r="E4342" t="s">
        <v>13823</v>
      </c>
      <c r="M4342" t="str">
        <f t="shared" si="67"/>
        <v>PR.XVI</v>
      </c>
    </row>
    <row r="4343" spans="2:13" x14ac:dyDescent="0.2">
      <c r="B4343" t="s">
        <v>8526</v>
      </c>
      <c r="C4343" t="s">
        <v>12016</v>
      </c>
      <c r="D4343" t="s">
        <v>10318</v>
      </c>
      <c r="E4343" t="s">
        <v>13836</v>
      </c>
      <c r="M4343" t="str">
        <f t="shared" si="67"/>
        <v>PR.XVI</v>
      </c>
    </row>
    <row r="4344" spans="2:13" x14ac:dyDescent="0.2">
      <c r="B4344" t="s">
        <v>6404</v>
      </c>
      <c r="C4344" t="s">
        <v>12016</v>
      </c>
      <c r="D4344" t="s">
        <v>9546</v>
      </c>
      <c r="E4344" t="s">
        <v>13837</v>
      </c>
      <c r="M4344" t="str">
        <f t="shared" si="67"/>
        <v>PR.XVI</v>
      </c>
    </row>
    <row r="4345" spans="2:13" x14ac:dyDescent="0.2">
      <c r="B4345" t="s">
        <v>5137</v>
      </c>
      <c r="C4345" t="s">
        <v>12016</v>
      </c>
      <c r="D4345">
        <v>684</v>
      </c>
      <c r="E4345" t="s">
        <v>10476</v>
      </c>
      <c r="M4345" t="str">
        <f t="shared" si="67"/>
        <v>PR.XVI</v>
      </c>
    </row>
    <row r="4346" spans="2:13" x14ac:dyDescent="0.2">
      <c r="B4346" t="s">
        <v>5248</v>
      </c>
      <c r="C4346" t="s">
        <v>12016</v>
      </c>
      <c r="D4346">
        <v>684</v>
      </c>
      <c r="E4346" t="s">
        <v>11517</v>
      </c>
      <c r="M4346" t="str">
        <f t="shared" si="67"/>
        <v>PR.XVI</v>
      </c>
    </row>
    <row r="4347" spans="2:13" x14ac:dyDescent="0.2">
      <c r="B4347" t="s">
        <v>1846</v>
      </c>
      <c r="C4347" t="s">
        <v>12016</v>
      </c>
      <c r="D4347">
        <v>680</v>
      </c>
      <c r="E4347" t="s">
        <v>9821</v>
      </c>
      <c r="M4347" t="str">
        <f t="shared" si="67"/>
        <v>PR.XVI</v>
      </c>
    </row>
    <row r="4348" spans="2:13" x14ac:dyDescent="0.2">
      <c r="B4348" t="s">
        <v>5358</v>
      </c>
      <c r="C4348" t="s">
        <v>12016</v>
      </c>
      <c r="D4348">
        <v>684</v>
      </c>
      <c r="E4348" t="s">
        <v>10393</v>
      </c>
      <c r="M4348" t="str">
        <f t="shared" si="67"/>
        <v>PR.XVI</v>
      </c>
    </row>
    <row r="4349" spans="2:13" x14ac:dyDescent="0.2">
      <c r="B4349" t="s">
        <v>1666</v>
      </c>
      <c r="C4349" t="s">
        <v>12016</v>
      </c>
      <c r="D4349" t="s">
        <v>11102</v>
      </c>
      <c r="M4349" t="str">
        <f t="shared" si="67"/>
        <v>PR.XVI</v>
      </c>
    </row>
    <row r="4350" spans="2:13" x14ac:dyDescent="0.2">
      <c r="B4350" t="s">
        <v>6190</v>
      </c>
      <c r="C4350" t="s">
        <v>12016</v>
      </c>
      <c r="D4350" t="s">
        <v>11102</v>
      </c>
      <c r="M4350" t="str">
        <f t="shared" si="67"/>
        <v>PR.XVI</v>
      </c>
    </row>
    <row r="4351" spans="2:13" x14ac:dyDescent="0.2">
      <c r="B4351" t="s">
        <v>5640</v>
      </c>
      <c r="C4351" t="s">
        <v>12016</v>
      </c>
      <c r="D4351" t="s">
        <v>11102</v>
      </c>
      <c r="E4351" t="s">
        <v>10139</v>
      </c>
      <c r="M4351" t="str">
        <f t="shared" si="67"/>
        <v>PR.XVI</v>
      </c>
    </row>
    <row r="4352" spans="2:13" x14ac:dyDescent="0.2">
      <c r="B4352" t="s">
        <v>5642</v>
      </c>
      <c r="C4352" t="s">
        <v>12016</v>
      </c>
      <c r="D4352" t="s">
        <v>11102</v>
      </c>
      <c r="E4352" t="s">
        <v>13838</v>
      </c>
      <c r="M4352" t="str">
        <f t="shared" si="67"/>
        <v>PR.XVI</v>
      </c>
    </row>
    <row r="4353" spans="2:13" x14ac:dyDescent="0.2">
      <c r="B4353" t="s">
        <v>1466</v>
      </c>
      <c r="C4353" t="s">
        <v>12016</v>
      </c>
      <c r="D4353" t="s">
        <v>11102</v>
      </c>
      <c r="M4353" t="str">
        <f t="shared" si="67"/>
        <v>PR.XVI</v>
      </c>
    </row>
    <row r="4354" spans="2:13" x14ac:dyDescent="0.2">
      <c r="B4354" t="s">
        <v>5641</v>
      </c>
      <c r="C4354" t="s">
        <v>12016</v>
      </c>
      <c r="D4354" t="s">
        <v>11102</v>
      </c>
      <c r="E4354" t="s">
        <v>10139</v>
      </c>
      <c r="M4354" t="str">
        <f t="shared" ref="M4354:M4417" si="68">VLOOKUP(B4354,Andy,2,FALSE)</f>
        <v>PR.XVI</v>
      </c>
    </row>
    <row r="4355" spans="2:13" x14ac:dyDescent="0.2">
      <c r="B4355" t="s">
        <v>3869</v>
      </c>
      <c r="C4355" t="s">
        <v>12016</v>
      </c>
      <c r="D4355" t="s">
        <v>11102</v>
      </c>
      <c r="E4355" t="s">
        <v>9900</v>
      </c>
      <c r="M4355" t="str">
        <f t="shared" si="68"/>
        <v>PR.XVI</v>
      </c>
    </row>
    <row r="4356" spans="2:13" x14ac:dyDescent="0.2">
      <c r="B4356" t="s">
        <v>2155</v>
      </c>
      <c r="C4356" t="s">
        <v>12016</v>
      </c>
      <c r="E4356" t="s">
        <v>13839</v>
      </c>
      <c r="M4356" t="str">
        <f t="shared" si="68"/>
        <v>PR.XVI</v>
      </c>
    </row>
    <row r="4357" spans="2:13" x14ac:dyDescent="0.2">
      <c r="B4357" t="s">
        <v>687</v>
      </c>
      <c r="C4357" t="s">
        <v>12016</v>
      </c>
      <c r="D4357" t="s">
        <v>11172</v>
      </c>
      <c r="E4357" t="s">
        <v>13840</v>
      </c>
      <c r="M4357" t="str">
        <f t="shared" si="68"/>
        <v>PR.XVI</v>
      </c>
    </row>
    <row r="4358" spans="2:13" x14ac:dyDescent="0.2">
      <c r="B4358" t="s">
        <v>6286</v>
      </c>
      <c r="C4358" t="s">
        <v>12016</v>
      </c>
      <c r="E4358" t="s">
        <v>13841</v>
      </c>
      <c r="M4358" t="str">
        <f t="shared" si="68"/>
        <v>PR.XVI</v>
      </c>
    </row>
    <row r="4359" spans="2:13" x14ac:dyDescent="0.2">
      <c r="B4359" t="s">
        <v>5239</v>
      </c>
      <c r="C4359" t="s">
        <v>12016</v>
      </c>
      <c r="D4359">
        <v>618</v>
      </c>
      <c r="E4359" t="s">
        <v>8643</v>
      </c>
      <c r="M4359" t="str">
        <f t="shared" si="68"/>
        <v>PR.XVI</v>
      </c>
    </row>
    <row r="4360" spans="2:13" x14ac:dyDescent="0.2">
      <c r="B4360" t="s">
        <v>5594</v>
      </c>
      <c r="C4360" t="s">
        <v>12016</v>
      </c>
      <c r="D4360" t="s">
        <v>11102</v>
      </c>
      <c r="E4360" t="s">
        <v>13842</v>
      </c>
      <c r="M4360" t="str">
        <f t="shared" si="68"/>
        <v>PR.XVI</v>
      </c>
    </row>
    <row r="4361" spans="2:13" x14ac:dyDescent="0.2">
      <c r="B4361" t="s">
        <v>1296</v>
      </c>
      <c r="C4361" t="s">
        <v>12016</v>
      </c>
      <c r="D4361" t="s">
        <v>11172</v>
      </c>
      <c r="E4361" t="s">
        <v>13843</v>
      </c>
      <c r="M4361" t="str">
        <f t="shared" si="68"/>
        <v>PR.XVI</v>
      </c>
    </row>
    <row r="4362" spans="2:13" x14ac:dyDescent="0.2">
      <c r="B4362" t="s">
        <v>5240</v>
      </c>
      <c r="C4362" t="s">
        <v>12016</v>
      </c>
      <c r="D4362">
        <v>618</v>
      </c>
      <c r="E4362" t="s">
        <v>8643</v>
      </c>
      <c r="M4362" t="str">
        <f t="shared" si="68"/>
        <v>PR.XVI</v>
      </c>
    </row>
    <row r="4363" spans="2:13" x14ac:dyDescent="0.2">
      <c r="B4363" t="s">
        <v>1835</v>
      </c>
      <c r="C4363" t="s">
        <v>12016</v>
      </c>
      <c r="D4363" t="s">
        <v>11172</v>
      </c>
      <c r="E4363" t="s">
        <v>13844</v>
      </c>
      <c r="M4363" t="str">
        <f t="shared" si="68"/>
        <v>PR.XVI</v>
      </c>
    </row>
    <row r="4364" spans="2:13" x14ac:dyDescent="0.2">
      <c r="B4364" t="s">
        <v>6695</v>
      </c>
      <c r="C4364" t="s">
        <v>12016</v>
      </c>
      <c r="D4364" t="s">
        <v>11172</v>
      </c>
      <c r="E4364" t="s">
        <v>10023</v>
      </c>
      <c r="M4364" t="str">
        <f t="shared" si="68"/>
        <v>PR.XVI</v>
      </c>
    </row>
    <row r="4365" spans="2:13" x14ac:dyDescent="0.2">
      <c r="B4365" t="s">
        <v>6292</v>
      </c>
      <c r="C4365" t="s">
        <v>12016</v>
      </c>
      <c r="D4365">
        <v>618</v>
      </c>
      <c r="E4365" t="s">
        <v>13845</v>
      </c>
      <c r="M4365" t="str">
        <f t="shared" si="68"/>
        <v>PR.XVI</v>
      </c>
    </row>
    <row r="4366" spans="2:13" x14ac:dyDescent="0.2">
      <c r="B4366" t="s">
        <v>5163</v>
      </c>
      <c r="C4366" t="s">
        <v>12016</v>
      </c>
      <c r="D4366" t="s">
        <v>11172</v>
      </c>
      <c r="E4366" t="s">
        <v>13846</v>
      </c>
      <c r="M4366" t="str">
        <f t="shared" si="68"/>
        <v>PR.XVI</v>
      </c>
    </row>
    <row r="4367" spans="2:13" x14ac:dyDescent="0.2">
      <c r="B4367" t="s">
        <v>3113</v>
      </c>
      <c r="C4367" t="s">
        <v>12016</v>
      </c>
      <c r="D4367" t="s">
        <v>11172</v>
      </c>
      <c r="E4367" t="s">
        <v>13847</v>
      </c>
      <c r="M4367" t="str">
        <f t="shared" si="68"/>
        <v>PR.XVI</v>
      </c>
    </row>
    <row r="4368" spans="2:13" x14ac:dyDescent="0.2">
      <c r="B4368" t="s">
        <v>5734</v>
      </c>
      <c r="C4368" t="s">
        <v>12016</v>
      </c>
      <c r="D4368" t="s">
        <v>9663</v>
      </c>
      <c r="E4368" t="s">
        <v>10581</v>
      </c>
      <c r="M4368" t="str">
        <f t="shared" si="68"/>
        <v>PR.XVI</v>
      </c>
    </row>
    <row r="4369" spans="2:13" x14ac:dyDescent="0.2">
      <c r="B4369" t="s">
        <v>3921</v>
      </c>
      <c r="C4369" t="s">
        <v>12016</v>
      </c>
      <c r="D4369" t="s">
        <v>11102</v>
      </c>
      <c r="E4369" t="s">
        <v>10037</v>
      </c>
      <c r="M4369" t="str">
        <f t="shared" si="68"/>
        <v>PR.XVI</v>
      </c>
    </row>
    <row r="4370" spans="2:13" x14ac:dyDescent="0.2">
      <c r="B4370" t="s">
        <v>2759</v>
      </c>
      <c r="C4370" t="s">
        <v>12016</v>
      </c>
      <c r="D4370" t="s">
        <v>11102</v>
      </c>
      <c r="E4370" t="s">
        <v>13848</v>
      </c>
      <c r="M4370" t="str">
        <f t="shared" si="68"/>
        <v>PR.XVI</v>
      </c>
    </row>
    <row r="4371" spans="2:13" x14ac:dyDescent="0.2">
      <c r="B4371" t="s">
        <v>8504</v>
      </c>
      <c r="C4371" t="s">
        <v>12016</v>
      </c>
      <c r="D4371">
        <v>680</v>
      </c>
      <c r="E4371" t="s">
        <v>8289</v>
      </c>
      <c r="M4371" t="str">
        <f t="shared" si="68"/>
        <v>PR.XVI</v>
      </c>
    </row>
    <row r="4372" spans="2:13" x14ac:dyDescent="0.2">
      <c r="B4372" t="s">
        <v>520</v>
      </c>
      <c r="C4372" t="s">
        <v>12016</v>
      </c>
      <c r="D4372" t="s">
        <v>11489</v>
      </c>
      <c r="E4372" t="s">
        <v>13849</v>
      </c>
      <c r="M4372" t="str">
        <f t="shared" si="68"/>
        <v>PR.XVI</v>
      </c>
    </row>
    <row r="4373" spans="2:13" x14ac:dyDescent="0.2">
      <c r="B4373" t="s">
        <v>6481</v>
      </c>
      <c r="C4373" t="s">
        <v>12016</v>
      </c>
      <c r="D4373" t="s">
        <v>11489</v>
      </c>
      <c r="E4373" t="s">
        <v>13850</v>
      </c>
      <c r="M4373" t="str">
        <f t="shared" si="68"/>
        <v>PR.XVI</v>
      </c>
    </row>
    <row r="4374" spans="2:13" x14ac:dyDescent="0.2">
      <c r="B4374" t="s">
        <v>1566</v>
      </c>
      <c r="C4374" t="s">
        <v>12016</v>
      </c>
      <c r="D4374" t="s">
        <v>11102</v>
      </c>
      <c r="E4374" t="s">
        <v>13281</v>
      </c>
      <c r="M4374" t="str">
        <f t="shared" si="68"/>
        <v>PR.XVI</v>
      </c>
    </row>
    <row r="4375" spans="2:13" x14ac:dyDescent="0.2">
      <c r="B4375" t="s">
        <v>3870</v>
      </c>
      <c r="C4375" t="s">
        <v>12016</v>
      </c>
      <c r="D4375" t="s">
        <v>11102</v>
      </c>
      <c r="E4375" t="s">
        <v>9900</v>
      </c>
      <c r="M4375" t="str">
        <f t="shared" si="68"/>
        <v>PR.XVI</v>
      </c>
    </row>
    <row r="4376" spans="2:13" x14ac:dyDescent="0.2">
      <c r="B4376" t="s">
        <v>5449</v>
      </c>
      <c r="C4376" t="s">
        <v>12016</v>
      </c>
      <c r="D4376">
        <v>140</v>
      </c>
      <c r="E4376" t="s">
        <v>13851</v>
      </c>
      <c r="M4376" t="str">
        <f t="shared" si="68"/>
        <v>PR.XVI</v>
      </c>
    </row>
    <row r="4377" spans="2:13" x14ac:dyDescent="0.2">
      <c r="B4377" t="s">
        <v>5284</v>
      </c>
      <c r="C4377" t="s">
        <v>12016</v>
      </c>
      <c r="D4377" t="s">
        <v>11172</v>
      </c>
      <c r="E4377" t="s">
        <v>13852</v>
      </c>
      <c r="M4377" t="str">
        <f t="shared" si="68"/>
        <v>PR.XVI</v>
      </c>
    </row>
    <row r="4378" spans="2:13" x14ac:dyDescent="0.2">
      <c r="B4378" t="s">
        <v>1631</v>
      </c>
      <c r="C4378" t="s">
        <v>12016</v>
      </c>
      <c r="D4378" t="s">
        <v>11102</v>
      </c>
      <c r="E4378" t="s">
        <v>13853</v>
      </c>
      <c r="M4378" t="str">
        <f t="shared" si="68"/>
        <v>PR.XVI</v>
      </c>
    </row>
    <row r="4379" spans="2:13" x14ac:dyDescent="0.2">
      <c r="B4379" t="s">
        <v>6443</v>
      </c>
      <c r="C4379" t="s">
        <v>12016</v>
      </c>
      <c r="D4379" t="s">
        <v>12863</v>
      </c>
      <c r="E4379" t="s">
        <v>13823</v>
      </c>
      <c r="M4379" t="str">
        <f t="shared" si="68"/>
        <v>PR.XVI</v>
      </c>
    </row>
    <row r="4380" spans="2:13" x14ac:dyDescent="0.2">
      <c r="B4380" t="s">
        <v>1097</v>
      </c>
      <c r="C4380" t="s">
        <v>12016</v>
      </c>
      <c r="D4380" t="s">
        <v>13854</v>
      </c>
      <c r="E4380" t="s">
        <v>13855</v>
      </c>
      <c r="M4380" t="str">
        <f t="shared" si="68"/>
        <v>PR.XVI</v>
      </c>
    </row>
    <row r="4381" spans="2:13" x14ac:dyDescent="0.2">
      <c r="B4381" t="s">
        <v>2027</v>
      </c>
      <c r="C4381" t="s">
        <v>12016</v>
      </c>
      <c r="D4381" t="s">
        <v>9546</v>
      </c>
      <c r="E4381" t="s">
        <v>13856</v>
      </c>
      <c r="M4381" t="str">
        <f t="shared" si="68"/>
        <v>PR.XVI</v>
      </c>
    </row>
    <row r="4382" spans="2:13" x14ac:dyDescent="0.2">
      <c r="B4382" t="s">
        <v>1471</v>
      </c>
      <c r="C4382" t="s">
        <v>12016</v>
      </c>
      <c r="D4382" t="s">
        <v>11102</v>
      </c>
      <c r="M4382" t="str">
        <f t="shared" si="68"/>
        <v>PR.XVI</v>
      </c>
    </row>
    <row r="4383" spans="2:13" x14ac:dyDescent="0.2">
      <c r="B4383" t="s">
        <v>2649</v>
      </c>
      <c r="C4383" t="s">
        <v>12016</v>
      </c>
      <c r="D4383" t="s">
        <v>11489</v>
      </c>
      <c r="E4383" t="s">
        <v>13857</v>
      </c>
      <c r="M4383" t="str">
        <f t="shared" si="68"/>
        <v>PR.XVI</v>
      </c>
    </row>
    <row r="4384" spans="2:13" x14ac:dyDescent="0.2">
      <c r="B4384" t="s">
        <v>5651</v>
      </c>
      <c r="C4384" t="s">
        <v>12016</v>
      </c>
      <c r="D4384" t="s">
        <v>11102</v>
      </c>
      <c r="E4384" t="s">
        <v>11624</v>
      </c>
      <c r="M4384" t="str">
        <f t="shared" si="68"/>
        <v>PR.XVI</v>
      </c>
    </row>
    <row r="4385" spans="2:13" x14ac:dyDescent="0.2">
      <c r="B4385" t="s">
        <v>5244</v>
      </c>
      <c r="C4385" t="s">
        <v>12016</v>
      </c>
      <c r="D4385" t="s">
        <v>10860</v>
      </c>
      <c r="E4385" t="s">
        <v>13858</v>
      </c>
      <c r="M4385" t="str">
        <f t="shared" si="68"/>
        <v>PR.XVI</v>
      </c>
    </row>
    <row r="4386" spans="2:13" x14ac:dyDescent="0.2">
      <c r="B4386" t="s">
        <v>2216</v>
      </c>
      <c r="C4386" t="s">
        <v>12016</v>
      </c>
      <c r="D4386" t="s">
        <v>11102</v>
      </c>
      <c r="E4386" t="s">
        <v>13859</v>
      </c>
      <c r="M4386" t="str">
        <f t="shared" si="68"/>
        <v>PR.XVI</v>
      </c>
    </row>
    <row r="4387" spans="2:13" x14ac:dyDescent="0.2">
      <c r="B4387" t="s">
        <v>1565</v>
      </c>
      <c r="C4387" t="s">
        <v>12016</v>
      </c>
      <c r="D4387" t="s">
        <v>11102</v>
      </c>
      <c r="E4387" t="s">
        <v>13860</v>
      </c>
      <c r="M4387" t="str">
        <f t="shared" si="68"/>
        <v>PR.XVI</v>
      </c>
    </row>
    <row r="4388" spans="2:13" x14ac:dyDescent="0.2">
      <c r="B4388" t="s">
        <v>768</v>
      </c>
      <c r="C4388" t="s">
        <v>12016</v>
      </c>
      <c r="D4388" t="s">
        <v>11489</v>
      </c>
      <c r="E4388" t="s">
        <v>13861</v>
      </c>
      <c r="M4388" t="str">
        <f t="shared" si="68"/>
        <v>PR.XVI</v>
      </c>
    </row>
    <row r="4389" spans="2:13" x14ac:dyDescent="0.2">
      <c r="B4389" t="s">
        <v>7705</v>
      </c>
      <c r="C4389" t="s">
        <v>12016</v>
      </c>
      <c r="D4389" t="s">
        <v>11489</v>
      </c>
      <c r="E4389" t="s">
        <v>13862</v>
      </c>
      <c r="M4389" t="str">
        <f t="shared" si="68"/>
        <v>PR.XVI</v>
      </c>
    </row>
    <row r="4390" spans="2:13" x14ac:dyDescent="0.2">
      <c r="B4390" t="s">
        <v>2354</v>
      </c>
      <c r="C4390" t="s">
        <v>12016</v>
      </c>
      <c r="D4390" t="s">
        <v>11489</v>
      </c>
      <c r="E4390" t="s">
        <v>11891</v>
      </c>
      <c r="M4390" t="str">
        <f t="shared" si="68"/>
        <v>PR.XVI</v>
      </c>
    </row>
    <row r="4391" spans="2:13" x14ac:dyDescent="0.2">
      <c r="B4391" t="s">
        <v>3713</v>
      </c>
      <c r="C4391" t="s">
        <v>12016</v>
      </c>
      <c r="D4391" t="s">
        <v>11102</v>
      </c>
      <c r="E4391" t="s">
        <v>11653</v>
      </c>
      <c r="M4391" t="str">
        <f t="shared" si="68"/>
        <v>PR.XVI</v>
      </c>
    </row>
    <row r="4392" spans="2:13" x14ac:dyDescent="0.2">
      <c r="B4392" t="s">
        <v>7663</v>
      </c>
      <c r="C4392" t="s">
        <v>12016</v>
      </c>
      <c r="D4392" t="s">
        <v>11489</v>
      </c>
      <c r="E4392" t="s">
        <v>13863</v>
      </c>
      <c r="M4392" t="str">
        <f t="shared" si="68"/>
        <v>PR.XVI</v>
      </c>
    </row>
    <row r="4393" spans="2:13" x14ac:dyDescent="0.2">
      <c r="B4393" t="s">
        <v>6533</v>
      </c>
      <c r="C4393" t="s">
        <v>12016</v>
      </c>
      <c r="D4393" t="s">
        <v>13864</v>
      </c>
      <c r="E4393" t="s">
        <v>13865</v>
      </c>
      <c r="M4393" t="str">
        <f t="shared" si="68"/>
        <v>PR.XVI</v>
      </c>
    </row>
    <row r="4394" spans="2:13" x14ac:dyDescent="0.2">
      <c r="B4394" t="s">
        <v>8469</v>
      </c>
      <c r="C4394" t="s">
        <v>12016</v>
      </c>
      <c r="D4394">
        <v>140</v>
      </c>
      <c r="E4394" t="s">
        <v>13866</v>
      </c>
      <c r="M4394" t="str">
        <f t="shared" si="68"/>
        <v>PR.XVI</v>
      </c>
    </row>
    <row r="4395" spans="2:13" x14ac:dyDescent="0.2">
      <c r="B4395" t="s">
        <v>1917</v>
      </c>
      <c r="C4395" t="s">
        <v>12016</v>
      </c>
      <c r="D4395" t="s">
        <v>10387</v>
      </c>
      <c r="E4395" t="s">
        <v>9444</v>
      </c>
      <c r="M4395" t="str">
        <f t="shared" si="68"/>
        <v>PR.XVI</v>
      </c>
    </row>
    <row r="4396" spans="2:13" x14ac:dyDescent="0.2">
      <c r="B4396" t="s">
        <v>5359</v>
      </c>
      <c r="C4396" t="s">
        <v>12016</v>
      </c>
      <c r="D4396">
        <v>684</v>
      </c>
      <c r="E4396" t="s">
        <v>10393</v>
      </c>
      <c r="M4396" t="str">
        <f t="shared" si="68"/>
        <v>PR.XVI</v>
      </c>
    </row>
    <row r="4397" spans="2:13" x14ac:dyDescent="0.2">
      <c r="B4397" t="s">
        <v>5084</v>
      </c>
      <c r="C4397" t="s">
        <v>12016</v>
      </c>
      <c r="D4397" t="s">
        <v>10387</v>
      </c>
      <c r="E4397" t="s">
        <v>10236</v>
      </c>
      <c r="M4397" t="str">
        <f t="shared" si="68"/>
        <v>PR.XVI</v>
      </c>
    </row>
    <row r="4398" spans="2:13" x14ac:dyDescent="0.2">
      <c r="B4398" t="s">
        <v>6444</v>
      </c>
      <c r="C4398" t="s">
        <v>12016</v>
      </c>
      <c r="D4398" t="s">
        <v>12863</v>
      </c>
      <c r="E4398" t="s">
        <v>13823</v>
      </c>
      <c r="M4398" t="str">
        <f t="shared" si="68"/>
        <v>PR.XVI</v>
      </c>
    </row>
    <row r="4399" spans="2:13" x14ac:dyDescent="0.2">
      <c r="B4399" t="s">
        <v>1569</v>
      </c>
      <c r="C4399" t="s">
        <v>12016</v>
      </c>
      <c r="D4399" t="s">
        <v>11102</v>
      </c>
      <c r="E4399" t="s">
        <v>13867</v>
      </c>
      <c r="M4399" t="str">
        <f t="shared" si="68"/>
        <v>PR.XVI</v>
      </c>
    </row>
    <row r="4400" spans="2:13" x14ac:dyDescent="0.2">
      <c r="B4400" t="s">
        <v>8577</v>
      </c>
      <c r="C4400" t="s">
        <v>12016</v>
      </c>
      <c r="D4400" t="s">
        <v>11102</v>
      </c>
      <c r="E4400" t="s">
        <v>13868</v>
      </c>
      <c r="M4400" t="str">
        <f t="shared" si="68"/>
        <v>PR.XVI</v>
      </c>
    </row>
    <row r="4401" spans="2:13" x14ac:dyDescent="0.2">
      <c r="B4401" t="s">
        <v>6684</v>
      </c>
      <c r="C4401" t="s">
        <v>12016</v>
      </c>
      <c r="D4401" t="s">
        <v>13869</v>
      </c>
      <c r="E4401" t="s">
        <v>13870</v>
      </c>
      <c r="M4401" t="str">
        <f t="shared" si="68"/>
        <v>PR.XVI</v>
      </c>
    </row>
    <row r="4402" spans="2:13" x14ac:dyDescent="0.2">
      <c r="B4402" t="s">
        <v>4407</v>
      </c>
      <c r="C4402" t="s">
        <v>12016</v>
      </c>
      <c r="D4402" t="s">
        <v>11102</v>
      </c>
      <c r="E4402" t="s">
        <v>13871</v>
      </c>
      <c r="M4402" t="str">
        <f t="shared" si="68"/>
        <v>PR.XVI</v>
      </c>
    </row>
    <row r="4403" spans="2:13" x14ac:dyDescent="0.2">
      <c r="B4403" t="s">
        <v>6656</v>
      </c>
      <c r="C4403" t="s">
        <v>12016</v>
      </c>
      <c r="D4403" t="s">
        <v>11172</v>
      </c>
      <c r="E4403" t="s">
        <v>13872</v>
      </c>
      <c r="M4403" t="str">
        <f t="shared" si="68"/>
        <v>PR.XVI</v>
      </c>
    </row>
    <row r="4404" spans="2:13" x14ac:dyDescent="0.2">
      <c r="B4404" t="s">
        <v>5930</v>
      </c>
      <c r="C4404" t="s">
        <v>12016</v>
      </c>
      <c r="D4404">
        <v>684</v>
      </c>
      <c r="E4404" t="s">
        <v>11297</v>
      </c>
      <c r="M4404" t="str">
        <f t="shared" si="68"/>
        <v>PR.XVI</v>
      </c>
    </row>
    <row r="4405" spans="2:13" x14ac:dyDescent="0.2">
      <c r="B4405" t="s">
        <v>1076</v>
      </c>
      <c r="C4405" t="s">
        <v>12016</v>
      </c>
      <c r="E4405" t="s">
        <v>13873</v>
      </c>
      <c r="M4405" t="str">
        <f t="shared" si="68"/>
        <v>PR.XVI</v>
      </c>
    </row>
    <row r="4406" spans="2:13" x14ac:dyDescent="0.2">
      <c r="B4406" t="s">
        <v>1166</v>
      </c>
      <c r="C4406" t="s">
        <v>12016</v>
      </c>
      <c r="D4406" t="s">
        <v>13874</v>
      </c>
      <c r="E4406" t="s">
        <v>13875</v>
      </c>
      <c r="M4406" t="str">
        <f t="shared" si="68"/>
        <v>PR.XVI</v>
      </c>
    </row>
    <row r="4407" spans="2:13" x14ac:dyDescent="0.2">
      <c r="B4407" t="s">
        <v>4296</v>
      </c>
      <c r="C4407" t="s">
        <v>12016</v>
      </c>
      <c r="D4407">
        <v>140</v>
      </c>
      <c r="E4407" t="s">
        <v>13876</v>
      </c>
      <c r="M4407" t="str">
        <f t="shared" si="68"/>
        <v>PR.XVI</v>
      </c>
    </row>
    <row r="4408" spans="2:13" x14ac:dyDescent="0.2">
      <c r="B4408" t="s">
        <v>5425</v>
      </c>
      <c r="C4408" t="s">
        <v>12016</v>
      </c>
      <c r="D4408">
        <v>540</v>
      </c>
      <c r="E4408" t="s">
        <v>13877</v>
      </c>
      <c r="M4408" t="str">
        <f t="shared" si="68"/>
        <v>PR.XVI</v>
      </c>
    </row>
    <row r="4409" spans="2:13" x14ac:dyDescent="0.2">
      <c r="B4409" t="s">
        <v>1558</v>
      </c>
      <c r="C4409" t="s">
        <v>12016</v>
      </c>
      <c r="D4409" t="s">
        <v>11102</v>
      </c>
      <c r="M4409" t="str">
        <f t="shared" si="68"/>
        <v>PR.XVI</v>
      </c>
    </row>
    <row r="4410" spans="2:13" x14ac:dyDescent="0.2">
      <c r="B4410" t="s">
        <v>6666</v>
      </c>
      <c r="C4410" t="s">
        <v>12016</v>
      </c>
      <c r="D4410" t="s">
        <v>11102</v>
      </c>
      <c r="E4410" t="s">
        <v>13878</v>
      </c>
      <c r="M4410" t="str">
        <f t="shared" si="68"/>
        <v>PR.XVI</v>
      </c>
    </row>
    <row r="4411" spans="2:13" x14ac:dyDescent="0.2">
      <c r="B4411" t="s">
        <v>5792</v>
      </c>
      <c r="C4411" t="s">
        <v>12016</v>
      </c>
      <c r="D4411" t="s">
        <v>11102</v>
      </c>
      <c r="E4411" t="s">
        <v>13879</v>
      </c>
      <c r="M4411" t="str">
        <f t="shared" si="68"/>
        <v>PR.XVI</v>
      </c>
    </row>
    <row r="4412" spans="2:13" x14ac:dyDescent="0.2">
      <c r="B4412" t="s">
        <v>5796</v>
      </c>
      <c r="C4412" t="s">
        <v>12016</v>
      </c>
      <c r="E4412" t="s">
        <v>13876</v>
      </c>
      <c r="M4412" t="str">
        <f t="shared" si="68"/>
        <v>PR.XVI</v>
      </c>
    </row>
    <row r="4413" spans="2:13" x14ac:dyDescent="0.2">
      <c r="B4413" t="s">
        <v>3034</v>
      </c>
      <c r="C4413" t="s">
        <v>12016</v>
      </c>
      <c r="D4413" t="s">
        <v>11102</v>
      </c>
      <c r="E4413" t="s">
        <v>11315</v>
      </c>
      <c r="M4413" t="str">
        <f t="shared" si="68"/>
        <v>PR.XVI</v>
      </c>
    </row>
    <row r="4414" spans="2:13" x14ac:dyDescent="0.2">
      <c r="B4414" t="s">
        <v>3915</v>
      </c>
      <c r="C4414" t="s">
        <v>12016</v>
      </c>
      <c r="D4414" t="s">
        <v>13880</v>
      </c>
      <c r="E4414" t="s">
        <v>10037</v>
      </c>
      <c r="M4414" t="str">
        <f t="shared" si="68"/>
        <v>PR.XVI</v>
      </c>
    </row>
    <row r="4415" spans="2:13" x14ac:dyDescent="0.2">
      <c r="B4415" t="s">
        <v>6669</v>
      </c>
      <c r="C4415" t="s">
        <v>12016</v>
      </c>
      <c r="D4415">
        <v>140</v>
      </c>
      <c r="E4415" t="s">
        <v>13878</v>
      </c>
      <c r="M4415" t="str">
        <f t="shared" si="68"/>
        <v>PR.XVI</v>
      </c>
    </row>
    <row r="4416" spans="2:13" x14ac:dyDescent="0.2">
      <c r="B4416" t="s">
        <v>3097</v>
      </c>
      <c r="C4416" t="s">
        <v>12016</v>
      </c>
      <c r="D4416" t="s">
        <v>13881</v>
      </c>
      <c r="E4416" t="s">
        <v>9777</v>
      </c>
      <c r="M4416" t="str">
        <f t="shared" si="68"/>
        <v>PR.XVI</v>
      </c>
    </row>
    <row r="4417" spans="2:13" x14ac:dyDescent="0.2">
      <c r="B4417" t="s">
        <v>5243</v>
      </c>
      <c r="C4417" t="s">
        <v>12016</v>
      </c>
      <c r="D4417" t="s">
        <v>10847</v>
      </c>
      <c r="E4417" t="s">
        <v>12146</v>
      </c>
      <c r="M4417" t="str">
        <f t="shared" si="68"/>
        <v>PR.XVI</v>
      </c>
    </row>
    <row r="4418" spans="2:13" x14ac:dyDescent="0.2">
      <c r="B4418" t="s">
        <v>8581</v>
      </c>
      <c r="C4418" t="s">
        <v>12016</v>
      </c>
      <c r="D4418">
        <v>140</v>
      </c>
      <c r="E4418" t="s">
        <v>12147</v>
      </c>
      <c r="M4418" t="str">
        <f t="shared" ref="M4418:M4481" si="69">VLOOKUP(B4418,Andy,2,FALSE)</f>
        <v>PR.XVI</v>
      </c>
    </row>
    <row r="4419" spans="2:13" x14ac:dyDescent="0.2">
      <c r="B4419" t="s">
        <v>3035</v>
      </c>
      <c r="C4419" t="s">
        <v>12016</v>
      </c>
      <c r="D4419" t="s">
        <v>11102</v>
      </c>
      <c r="E4419" t="s">
        <v>11315</v>
      </c>
      <c r="M4419" t="str">
        <f t="shared" si="69"/>
        <v>PR.XVI</v>
      </c>
    </row>
    <row r="4420" spans="2:13" x14ac:dyDescent="0.2">
      <c r="B4420" t="s">
        <v>5760</v>
      </c>
      <c r="C4420" t="s">
        <v>12016</v>
      </c>
      <c r="D4420" t="s">
        <v>9984</v>
      </c>
      <c r="E4420" t="s">
        <v>12148</v>
      </c>
      <c r="M4420" t="str">
        <f t="shared" si="69"/>
        <v>PR.XVI</v>
      </c>
    </row>
    <row r="4421" spans="2:13" x14ac:dyDescent="0.2">
      <c r="B4421" t="s">
        <v>7619</v>
      </c>
      <c r="C4421" t="s">
        <v>12016</v>
      </c>
      <c r="D4421" t="s">
        <v>11489</v>
      </c>
      <c r="E4421" t="s">
        <v>12149</v>
      </c>
      <c r="M4421" t="str">
        <f t="shared" si="69"/>
        <v>PR.XVI</v>
      </c>
    </row>
    <row r="4422" spans="2:13" x14ac:dyDescent="0.2">
      <c r="B4422" t="s">
        <v>5276</v>
      </c>
      <c r="C4422" t="s">
        <v>12016</v>
      </c>
      <c r="D4422" t="s">
        <v>11102</v>
      </c>
      <c r="E4422" t="s">
        <v>12150</v>
      </c>
      <c r="M4422" t="str">
        <f t="shared" si="69"/>
        <v>PR.XVI</v>
      </c>
    </row>
    <row r="4423" spans="2:13" x14ac:dyDescent="0.2">
      <c r="B4423" t="s">
        <v>1436</v>
      </c>
      <c r="C4423" t="s">
        <v>12016</v>
      </c>
      <c r="D4423" t="s">
        <v>12151</v>
      </c>
      <c r="E4423" t="s">
        <v>12152</v>
      </c>
      <c r="M4423" t="str">
        <f t="shared" si="69"/>
        <v>PR.XVI</v>
      </c>
    </row>
    <row r="4424" spans="2:13" x14ac:dyDescent="0.2">
      <c r="B4424" t="s">
        <v>5931</v>
      </c>
      <c r="C4424" t="s">
        <v>12016</v>
      </c>
      <c r="D4424">
        <v>684</v>
      </c>
      <c r="E4424" t="s">
        <v>11297</v>
      </c>
      <c r="M4424" t="str">
        <f t="shared" si="69"/>
        <v>PR.XVI</v>
      </c>
    </row>
    <row r="4425" spans="2:13" x14ac:dyDescent="0.2">
      <c r="B4425" t="s">
        <v>5740</v>
      </c>
      <c r="C4425" t="s">
        <v>12016</v>
      </c>
      <c r="D4425">
        <v>680</v>
      </c>
      <c r="E4425" t="s">
        <v>10581</v>
      </c>
      <c r="M4425" t="str">
        <f t="shared" si="69"/>
        <v>PR.XVI</v>
      </c>
    </row>
    <row r="4426" spans="2:13" x14ac:dyDescent="0.2">
      <c r="B4426" t="s">
        <v>1815</v>
      </c>
      <c r="C4426" t="s">
        <v>12016</v>
      </c>
      <c r="D4426" t="s">
        <v>12153</v>
      </c>
      <c r="E4426" t="s">
        <v>12154</v>
      </c>
      <c r="M4426" t="str">
        <f t="shared" si="69"/>
        <v>PR.XVI</v>
      </c>
    </row>
    <row r="4427" spans="2:13" x14ac:dyDescent="0.2">
      <c r="B4427" t="s">
        <v>5643</v>
      </c>
      <c r="C4427" t="s">
        <v>12016</v>
      </c>
      <c r="D4427" t="s">
        <v>10387</v>
      </c>
      <c r="E4427" t="s">
        <v>10139</v>
      </c>
      <c r="M4427" t="str">
        <f t="shared" si="69"/>
        <v>PR.XVI</v>
      </c>
    </row>
    <row r="4428" spans="2:13" x14ac:dyDescent="0.2">
      <c r="B4428" t="s">
        <v>531</v>
      </c>
      <c r="C4428" t="s">
        <v>12016</v>
      </c>
      <c r="D4428" t="s">
        <v>11102</v>
      </c>
      <c r="E4428" t="s">
        <v>12155</v>
      </c>
      <c r="M4428" t="str">
        <f t="shared" si="69"/>
        <v>PR.XVI</v>
      </c>
    </row>
    <row r="4429" spans="2:13" x14ac:dyDescent="0.2">
      <c r="B4429" t="s">
        <v>6791</v>
      </c>
      <c r="C4429" t="s">
        <v>12016</v>
      </c>
      <c r="D4429" t="s">
        <v>11102</v>
      </c>
      <c r="E4429" t="s">
        <v>12156</v>
      </c>
      <c r="M4429" t="str">
        <f t="shared" si="69"/>
        <v>PR.XVI</v>
      </c>
    </row>
    <row r="4430" spans="2:13" x14ac:dyDescent="0.2">
      <c r="B4430" t="s">
        <v>1965</v>
      </c>
      <c r="C4430" t="s">
        <v>12016</v>
      </c>
      <c r="E4430" t="s">
        <v>12157</v>
      </c>
      <c r="M4430" t="str">
        <f t="shared" si="69"/>
        <v>PR.XVI</v>
      </c>
    </row>
    <row r="4431" spans="2:13" x14ac:dyDescent="0.2">
      <c r="B4431" t="s">
        <v>1497</v>
      </c>
      <c r="C4431" t="s">
        <v>12016</v>
      </c>
      <c r="D4431">
        <v>540</v>
      </c>
      <c r="E4431" t="s">
        <v>12158</v>
      </c>
      <c r="M4431" t="str">
        <f t="shared" si="69"/>
        <v>PR.XVI</v>
      </c>
    </row>
    <row r="4432" spans="2:13" x14ac:dyDescent="0.2">
      <c r="B4432" t="s">
        <v>1733</v>
      </c>
      <c r="C4432" t="s">
        <v>12016</v>
      </c>
      <c r="E4432" t="s">
        <v>12159</v>
      </c>
      <c r="M4432" t="str">
        <f t="shared" si="69"/>
        <v>PR.XVI</v>
      </c>
    </row>
    <row r="4433" spans="2:13" x14ac:dyDescent="0.2">
      <c r="B4433" t="s">
        <v>6534</v>
      </c>
      <c r="C4433" t="s">
        <v>12016</v>
      </c>
      <c r="D4433" t="s">
        <v>13864</v>
      </c>
      <c r="E4433" t="s">
        <v>13865</v>
      </c>
      <c r="M4433" t="str">
        <f t="shared" si="69"/>
        <v>PR.XVI</v>
      </c>
    </row>
    <row r="4434" spans="2:13" x14ac:dyDescent="0.2">
      <c r="B4434" t="s">
        <v>7869</v>
      </c>
      <c r="C4434" t="s">
        <v>12014</v>
      </c>
      <c r="D4434">
        <v>613</v>
      </c>
      <c r="E4434" t="s">
        <v>12160</v>
      </c>
      <c r="M4434" t="str">
        <f t="shared" si="69"/>
        <v>FB.VI</v>
      </c>
    </row>
    <row r="4435" spans="2:13" x14ac:dyDescent="0.2">
      <c r="B4435" t="s">
        <v>4688</v>
      </c>
      <c r="C4435" t="s">
        <v>12014</v>
      </c>
      <c r="D4435">
        <v>107</v>
      </c>
      <c r="E4435" t="s">
        <v>12161</v>
      </c>
      <c r="M4435" t="str">
        <f t="shared" si="69"/>
        <v>FB.VI</v>
      </c>
    </row>
    <row r="4436" spans="2:13" x14ac:dyDescent="0.2">
      <c r="B4436" t="s">
        <v>7887</v>
      </c>
      <c r="C4436" t="s">
        <v>12014</v>
      </c>
      <c r="D4436" t="s">
        <v>11977</v>
      </c>
      <c r="E4436" t="s">
        <v>12162</v>
      </c>
      <c r="M4436" t="str">
        <f t="shared" si="69"/>
        <v>FB.VI</v>
      </c>
    </row>
    <row r="4437" spans="2:13" x14ac:dyDescent="0.2">
      <c r="B4437" t="s">
        <v>3890</v>
      </c>
      <c r="C4437" t="s">
        <v>12014</v>
      </c>
      <c r="D4437" t="s">
        <v>12163</v>
      </c>
      <c r="E4437" t="s">
        <v>11305</v>
      </c>
      <c r="M4437" t="str">
        <f t="shared" si="69"/>
        <v>FB.VI</v>
      </c>
    </row>
    <row r="4438" spans="2:13" x14ac:dyDescent="0.2">
      <c r="B4438" t="s">
        <v>1944</v>
      </c>
      <c r="C4438" t="s">
        <v>12014</v>
      </c>
      <c r="D4438" t="s">
        <v>12164</v>
      </c>
      <c r="E4438" t="s">
        <v>12165</v>
      </c>
      <c r="M4438" t="str">
        <f t="shared" si="69"/>
        <v>FB.VI</v>
      </c>
    </row>
    <row r="4439" spans="2:13" x14ac:dyDescent="0.2">
      <c r="B4439" t="s">
        <v>3051</v>
      </c>
      <c r="C4439" t="s">
        <v>12014</v>
      </c>
      <c r="D4439">
        <v>305</v>
      </c>
      <c r="E4439" t="s">
        <v>12166</v>
      </c>
      <c r="M4439" t="str">
        <f t="shared" si="69"/>
        <v>FB.VI</v>
      </c>
    </row>
    <row r="4440" spans="2:13" x14ac:dyDescent="0.2">
      <c r="B4440" t="s">
        <v>3854</v>
      </c>
      <c r="C4440" t="s">
        <v>12014</v>
      </c>
      <c r="D4440" t="s">
        <v>12167</v>
      </c>
      <c r="E4440" t="s">
        <v>12846</v>
      </c>
      <c r="M4440" t="str">
        <f t="shared" si="69"/>
        <v>FB.VI</v>
      </c>
    </row>
    <row r="4441" spans="2:13" x14ac:dyDescent="0.2">
      <c r="B4441" t="s">
        <v>6203</v>
      </c>
      <c r="C4441" t="s">
        <v>12014</v>
      </c>
      <c r="D4441">
        <v>605</v>
      </c>
      <c r="E4441" t="s">
        <v>11178</v>
      </c>
      <c r="M4441" t="str">
        <f t="shared" si="69"/>
        <v>FB.VI</v>
      </c>
    </row>
    <row r="4442" spans="2:13" x14ac:dyDescent="0.2">
      <c r="B4442" t="s">
        <v>5397</v>
      </c>
      <c r="C4442" t="s">
        <v>12014</v>
      </c>
      <c r="D4442">
        <v>613</v>
      </c>
      <c r="E4442" t="s">
        <v>12168</v>
      </c>
      <c r="M4442" t="str">
        <f t="shared" si="69"/>
        <v>FB.VI</v>
      </c>
    </row>
    <row r="4443" spans="2:13" x14ac:dyDescent="0.2">
      <c r="B4443" t="s">
        <v>7872</v>
      </c>
      <c r="C4443" t="s">
        <v>12014</v>
      </c>
      <c r="D4443" t="s">
        <v>12169</v>
      </c>
      <c r="E4443" t="s">
        <v>12170</v>
      </c>
      <c r="M4443" t="str">
        <f t="shared" si="69"/>
        <v>FB.VI</v>
      </c>
    </row>
    <row r="4444" spans="2:13" x14ac:dyDescent="0.2">
      <c r="B4444" t="s">
        <v>2838</v>
      </c>
      <c r="C4444" t="s">
        <v>12014</v>
      </c>
      <c r="D4444">
        <v>487</v>
      </c>
      <c r="E4444" t="s">
        <v>9431</v>
      </c>
      <c r="M4444" t="str">
        <f t="shared" si="69"/>
        <v>FB.VI</v>
      </c>
    </row>
    <row r="4445" spans="2:13" x14ac:dyDescent="0.2">
      <c r="B4445" t="s">
        <v>5472</v>
      </c>
      <c r="C4445" t="s">
        <v>12014</v>
      </c>
      <c r="D4445">
        <v>418</v>
      </c>
      <c r="E4445" t="s">
        <v>12171</v>
      </c>
      <c r="M4445" t="str">
        <f t="shared" si="69"/>
        <v>FB.VI</v>
      </c>
    </row>
    <row r="4446" spans="2:13" x14ac:dyDescent="0.2">
      <c r="B4446" t="s">
        <v>4659</v>
      </c>
      <c r="C4446" t="s">
        <v>12014</v>
      </c>
      <c r="D4446">
        <v>107</v>
      </c>
      <c r="E4446" t="s">
        <v>12172</v>
      </c>
      <c r="M4446" t="str">
        <f t="shared" si="69"/>
        <v>FB.VI</v>
      </c>
    </row>
    <row r="4447" spans="2:13" x14ac:dyDescent="0.2">
      <c r="B4447" t="s">
        <v>341</v>
      </c>
      <c r="C4447" t="s">
        <v>12014</v>
      </c>
      <c r="D4447" t="s">
        <v>10924</v>
      </c>
      <c r="E4447" t="s">
        <v>12173</v>
      </c>
      <c r="M4447" t="str">
        <f t="shared" si="69"/>
        <v>FB.VI</v>
      </c>
    </row>
    <row r="4448" spans="2:13" x14ac:dyDescent="0.2">
      <c r="B4448" t="s">
        <v>5459</v>
      </c>
      <c r="C4448" t="s">
        <v>12014</v>
      </c>
      <c r="D4448">
        <v>107</v>
      </c>
      <c r="E4448" t="s">
        <v>12174</v>
      </c>
      <c r="M4448" t="str">
        <f t="shared" si="69"/>
        <v>FB.VI</v>
      </c>
    </row>
    <row r="4449" spans="2:13" x14ac:dyDescent="0.2">
      <c r="B4449" t="s">
        <v>1003</v>
      </c>
      <c r="C4449" t="s">
        <v>12014</v>
      </c>
      <c r="D4449" t="s">
        <v>11972</v>
      </c>
      <c r="M4449" t="str">
        <f t="shared" si="69"/>
        <v>FB.VI</v>
      </c>
    </row>
    <row r="4450" spans="2:13" x14ac:dyDescent="0.2">
      <c r="B4450" t="s">
        <v>3011</v>
      </c>
      <c r="C4450" t="s">
        <v>12014</v>
      </c>
      <c r="D4450" t="s">
        <v>12175</v>
      </c>
      <c r="E4450" t="s">
        <v>12176</v>
      </c>
      <c r="M4450" t="str">
        <f t="shared" si="69"/>
        <v>FB.VI</v>
      </c>
    </row>
    <row r="4451" spans="2:13" x14ac:dyDescent="0.2">
      <c r="B4451" t="s">
        <v>5557</v>
      </c>
      <c r="C4451" t="s">
        <v>12014</v>
      </c>
      <c r="D4451">
        <v>107</v>
      </c>
      <c r="E4451" t="s">
        <v>12177</v>
      </c>
      <c r="M4451" t="str">
        <f t="shared" si="69"/>
        <v>FB.VI</v>
      </c>
    </row>
    <row r="4452" spans="2:13" x14ac:dyDescent="0.2">
      <c r="B4452" t="s">
        <v>8038</v>
      </c>
      <c r="C4452" t="s">
        <v>12014</v>
      </c>
      <c r="D4452">
        <v>21</v>
      </c>
      <c r="E4452" t="s">
        <v>12178</v>
      </c>
      <c r="M4452" t="str">
        <f t="shared" si="69"/>
        <v>FB.VI</v>
      </c>
    </row>
    <row r="4453" spans="2:13" x14ac:dyDescent="0.2">
      <c r="B4453" t="s">
        <v>3900</v>
      </c>
      <c r="C4453" t="s">
        <v>12014</v>
      </c>
      <c r="D4453">
        <v>605</v>
      </c>
      <c r="E4453" t="s">
        <v>12179</v>
      </c>
      <c r="M4453" t="str">
        <f t="shared" si="69"/>
        <v>FB.VI</v>
      </c>
    </row>
    <row r="4454" spans="2:13" x14ac:dyDescent="0.2">
      <c r="B4454" t="s">
        <v>8699</v>
      </c>
      <c r="C4454" t="s">
        <v>12014</v>
      </c>
      <c r="D4454">
        <v>418</v>
      </c>
      <c r="E4454" t="s">
        <v>11943</v>
      </c>
      <c r="M4454" t="str">
        <f t="shared" si="69"/>
        <v>FB.VI</v>
      </c>
    </row>
    <row r="4455" spans="2:13" x14ac:dyDescent="0.2">
      <c r="B4455" t="s">
        <v>6401</v>
      </c>
      <c r="C4455" t="s">
        <v>12014</v>
      </c>
      <c r="D4455" t="s">
        <v>12180</v>
      </c>
      <c r="E4455" t="s">
        <v>12181</v>
      </c>
      <c r="M4455" t="str">
        <f t="shared" si="69"/>
        <v>FB.VI</v>
      </c>
    </row>
    <row r="4456" spans="2:13" x14ac:dyDescent="0.2">
      <c r="B4456" t="s">
        <v>4765</v>
      </c>
      <c r="C4456" t="s">
        <v>12014</v>
      </c>
      <c r="D4456">
        <v>305</v>
      </c>
      <c r="E4456" t="s">
        <v>12182</v>
      </c>
      <c r="M4456" t="str">
        <f t="shared" si="69"/>
        <v>FB.VI</v>
      </c>
    </row>
    <row r="4457" spans="2:13" x14ac:dyDescent="0.2">
      <c r="B4457" t="s">
        <v>2648</v>
      </c>
      <c r="C4457" t="s">
        <v>12014</v>
      </c>
      <c r="D4457" t="s">
        <v>11001</v>
      </c>
      <c r="E4457" t="s">
        <v>12183</v>
      </c>
      <c r="M4457" t="str">
        <f t="shared" si="69"/>
        <v>FB.VI</v>
      </c>
    </row>
    <row r="4458" spans="2:13" x14ac:dyDescent="0.2">
      <c r="B4458" t="s">
        <v>7407</v>
      </c>
      <c r="C4458" t="s">
        <v>12014</v>
      </c>
      <c r="D4458" t="s">
        <v>12184</v>
      </c>
      <c r="E4458" t="s">
        <v>12185</v>
      </c>
      <c r="M4458" t="str">
        <f t="shared" si="69"/>
        <v>FB.VI</v>
      </c>
    </row>
    <row r="4459" spans="2:13" x14ac:dyDescent="0.2">
      <c r="B4459" t="s">
        <v>1280</v>
      </c>
      <c r="C4459" t="s">
        <v>12014</v>
      </c>
      <c r="D4459" t="s">
        <v>12186</v>
      </c>
      <c r="E4459" t="s">
        <v>12187</v>
      </c>
      <c r="M4459" t="str">
        <f t="shared" si="69"/>
        <v>FB.VI</v>
      </c>
    </row>
    <row r="4460" spans="2:13" x14ac:dyDescent="0.2">
      <c r="B4460" t="s">
        <v>3159</v>
      </c>
      <c r="C4460" t="s">
        <v>12014</v>
      </c>
      <c r="D4460" t="s">
        <v>11003</v>
      </c>
      <c r="E4460" t="s">
        <v>12188</v>
      </c>
      <c r="M4460" t="str">
        <f t="shared" si="69"/>
        <v>FB.VI</v>
      </c>
    </row>
    <row r="4461" spans="2:13" x14ac:dyDescent="0.2">
      <c r="B4461" t="s">
        <v>2474</v>
      </c>
      <c r="C4461" t="s">
        <v>12014</v>
      </c>
      <c r="D4461">
        <v>305</v>
      </c>
      <c r="E4461" t="s">
        <v>8878</v>
      </c>
      <c r="M4461" t="str">
        <f t="shared" si="69"/>
        <v>FB.VI</v>
      </c>
    </row>
    <row r="4462" spans="2:13" x14ac:dyDescent="0.2">
      <c r="B4462" t="s">
        <v>7884</v>
      </c>
      <c r="C4462" t="s">
        <v>12014</v>
      </c>
      <c r="D4462">
        <v>515</v>
      </c>
      <c r="E4462" t="s">
        <v>12189</v>
      </c>
      <c r="M4462" t="str">
        <f t="shared" si="69"/>
        <v>FB.VI</v>
      </c>
    </row>
    <row r="4463" spans="2:13" x14ac:dyDescent="0.2">
      <c r="B4463" t="s">
        <v>5564</v>
      </c>
      <c r="C4463" t="s">
        <v>12014</v>
      </c>
      <c r="D4463">
        <v>613</v>
      </c>
      <c r="E4463" t="s">
        <v>12190</v>
      </c>
      <c r="M4463" t="str">
        <f t="shared" si="69"/>
        <v>FB.VI</v>
      </c>
    </row>
    <row r="4464" spans="2:13" x14ac:dyDescent="0.2">
      <c r="B4464" t="s">
        <v>5758</v>
      </c>
      <c r="C4464" t="s">
        <v>12014</v>
      </c>
      <c r="D4464" t="s">
        <v>12191</v>
      </c>
      <c r="E4464" t="s">
        <v>11749</v>
      </c>
      <c r="M4464" t="str">
        <f t="shared" si="69"/>
        <v>FB.VI</v>
      </c>
    </row>
    <row r="4465" spans="2:13" x14ac:dyDescent="0.2">
      <c r="B4465" t="s">
        <v>999</v>
      </c>
      <c r="C4465" t="s">
        <v>12014</v>
      </c>
      <c r="D4465">
        <v>418</v>
      </c>
      <c r="E4465" t="s">
        <v>12192</v>
      </c>
      <c r="M4465" t="str">
        <f t="shared" si="69"/>
        <v>FB.VI</v>
      </c>
    </row>
    <row r="4466" spans="2:13" x14ac:dyDescent="0.2">
      <c r="B4466" t="s">
        <v>7954</v>
      </c>
      <c r="C4466" t="s">
        <v>12014</v>
      </c>
      <c r="D4466">
        <v>613</v>
      </c>
      <c r="E4466" t="s">
        <v>12193</v>
      </c>
      <c r="M4466" t="str">
        <f t="shared" si="69"/>
        <v>FB.VI</v>
      </c>
    </row>
    <row r="4467" spans="2:13" x14ac:dyDescent="0.2">
      <c r="B4467" t="s">
        <v>6185</v>
      </c>
      <c r="C4467" t="s">
        <v>12014</v>
      </c>
      <c r="D4467" t="s">
        <v>12194</v>
      </c>
      <c r="E4467" t="s">
        <v>12195</v>
      </c>
      <c r="M4467" t="str">
        <f t="shared" si="69"/>
        <v>FB.VI</v>
      </c>
    </row>
    <row r="4468" spans="2:13" x14ac:dyDescent="0.2">
      <c r="B4468" t="s">
        <v>2992</v>
      </c>
      <c r="C4468" t="s">
        <v>12014</v>
      </c>
      <c r="D4468" t="s">
        <v>11941</v>
      </c>
      <c r="E4468" t="s">
        <v>12196</v>
      </c>
      <c r="M4468" t="str">
        <f t="shared" si="69"/>
        <v>FB.VI</v>
      </c>
    </row>
    <row r="4469" spans="2:13" x14ac:dyDescent="0.2">
      <c r="B4469" t="s">
        <v>3047</v>
      </c>
      <c r="C4469" t="s">
        <v>12014</v>
      </c>
      <c r="D4469" t="s">
        <v>12197</v>
      </c>
      <c r="E4469" t="s">
        <v>12166</v>
      </c>
      <c r="M4469" t="str">
        <f t="shared" si="69"/>
        <v>FB.VI</v>
      </c>
    </row>
    <row r="4470" spans="2:13" x14ac:dyDescent="0.2">
      <c r="B4470" t="s">
        <v>7927</v>
      </c>
      <c r="C4470" t="s">
        <v>12014</v>
      </c>
      <c r="D4470">
        <v>418</v>
      </c>
      <c r="E4470" t="s">
        <v>12198</v>
      </c>
      <c r="M4470" t="str">
        <f t="shared" si="69"/>
        <v>FB.VI</v>
      </c>
    </row>
    <row r="4471" spans="2:13" x14ac:dyDescent="0.2">
      <c r="B4471" t="s">
        <v>3458</v>
      </c>
      <c r="C4471" t="s">
        <v>12014</v>
      </c>
      <c r="D4471">
        <v>107</v>
      </c>
      <c r="E4471" t="s">
        <v>12199</v>
      </c>
      <c r="M4471" t="str">
        <f t="shared" si="69"/>
        <v>FB.VI</v>
      </c>
    </row>
    <row r="4472" spans="2:13" x14ac:dyDescent="0.2">
      <c r="B4472" t="s">
        <v>6309</v>
      </c>
      <c r="C4472" t="s">
        <v>12014</v>
      </c>
      <c r="D4472" t="s">
        <v>12200</v>
      </c>
      <c r="E4472" t="s">
        <v>12201</v>
      </c>
      <c r="M4472" t="str">
        <f t="shared" si="69"/>
        <v>FB.VI</v>
      </c>
    </row>
    <row r="4473" spans="2:13" x14ac:dyDescent="0.2">
      <c r="B4473" t="s">
        <v>5679</v>
      </c>
      <c r="C4473" t="s">
        <v>12014</v>
      </c>
      <c r="D4473">
        <v>418</v>
      </c>
      <c r="E4473" t="s">
        <v>13303</v>
      </c>
      <c r="M4473" t="str">
        <f t="shared" si="69"/>
        <v>FB.VI</v>
      </c>
    </row>
    <row r="4474" spans="2:13" x14ac:dyDescent="0.2">
      <c r="B4474" t="s">
        <v>1305</v>
      </c>
      <c r="C4474" t="s">
        <v>12014</v>
      </c>
      <c r="D4474">
        <v>613</v>
      </c>
      <c r="E4474" t="s">
        <v>12202</v>
      </c>
      <c r="M4474" t="str">
        <f t="shared" si="69"/>
        <v>FB.VI</v>
      </c>
    </row>
    <row r="4475" spans="2:13" x14ac:dyDescent="0.2">
      <c r="B4475" t="s">
        <v>4580</v>
      </c>
      <c r="C4475" t="s">
        <v>12014</v>
      </c>
      <c r="D4475">
        <v>305</v>
      </c>
      <c r="E4475" t="s">
        <v>10626</v>
      </c>
      <c r="M4475" t="str">
        <f t="shared" si="69"/>
        <v>FB.VI</v>
      </c>
    </row>
    <row r="4476" spans="2:13" x14ac:dyDescent="0.2">
      <c r="B4476" t="s">
        <v>7888</v>
      </c>
      <c r="C4476" t="s">
        <v>12014</v>
      </c>
      <c r="D4476">
        <v>107</v>
      </c>
      <c r="E4476" t="s">
        <v>10627</v>
      </c>
      <c r="M4476" t="str">
        <f t="shared" si="69"/>
        <v>FB.VI</v>
      </c>
    </row>
    <row r="4477" spans="2:13" x14ac:dyDescent="0.2">
      <c r="B4477" t="s">
        <v>3466</v>
      </c>
      <c r="C4477" t="s">
        <v>12014</v>
      </c>
      <c r="D4477">
        <v>605</v>
      </c>
      <c r="E4477" t="s">
        <v>10628</v>
      </c>
      <c r="M4477" t="str">
        <f t="shared" si="69"/>
        <v>FB.VI</v>
      </c>
    </row>
    <row r="4478" spans="2:13" x14ac:dyDescent="0.2">
      <c r="B4478" t="s">
        <v>3901</v>
      </c>
      <c r="C4478" t="s">
        <v>12014</v>
      </c>
      <c r="D4478">
        <v>605</v>
      </c>
      <c r="E4478" t="s">
        <v>12179</v>
      </c>
      <c r="M4478" t="str">
        <f t="shared" si="69"/>
        <v>FB.VI</v>
      </c>
    </row>
    <row r="4479" spans="2:13" x14ac:dyDescent="0.2">
      <c r="B4479" t="s">
        <v>2765</v>
      </c>
      <c r="C4479" t="s">
        <v>12014</v>
      </c>
      <c r="D4479" t="s">
        <v>15732</v>
      </c>
      <c r="E4479" t="s">
        <v>10629</v>
      </c>
      <c r="M4479" t="str">
        <f t="shared" si="69"/>
        <v>FB.VI</v>
      </c>
    </row>
    <row r="4480" spans="2:13" x14ac:dyDescent="0.2">
      <c r="B4480" t="s">
        <v>4782</v>
      </c>
      <c r="C4480" t="s">
        <v>12014</v>
      </c>
      <c r="D4480">
        <v>605</v>
      </c>
      <c r="E4480" t="s">
        <v>10630</v>
      </c>
      <c r="M4480" t="str">
        <f t="shared" si="69"/>
        <v>FB.VI</v>
      </c>
    </row>
    <row r="4481" spans="2:13" x14ac:dyDescent="0.2">
      <c r="B4481" t="s">
        <v>3448</v>
      </c>
      <c r="C4481" t="s">
        <v>12014</v>
      </c>
      <c r="D4481">
        <v>487</v>
      </c>
      <c r="E4481" t="s">
        <v>10631</v>
      </c>
      <c r="M4481" t="str">
        <f t="shared" si="69"/>
        <v>FB.VI</v>
      </c>
    </row>
    <row r="4482" spans="2:13" x14ac:dyDescent="0.2">
      <c r="B4482" t="s">
        <v>4525</v>
      </c>
      <c r="C4482" t="s">
        <v>12014</v>
      </c>
      <c r="D4482">
        <v>605</v>
      </c>
      <c r="E4482" t="s">
        <v>10632</v>
      </c>
      <c r="M4482" t="str">
        <f t="shared" ref="M4482:M4545" si="70">VLOOKUP(B4482,Andy,2,FALSE)</f>
        <v>FB.VI</v>
      </c>
    </row>
    <row r="4483" spans="2:13" x14ac:dyDescent="0.2">
      <c r="B4483" t="s">
        <v>2374</v>
      </c>
      <c r="C4483" t="s">
        <v>12014</v>
      </c>
      <c r="D4483" t="s">
        <v>10633</v>
      </c>
      <c r="E4483" t="s">
        <v>10350</v>
      </c>
      <c r="M4483" t="str">
        <f t="shared" si="70"/>
        <v>FB.VI</v>
      </c>
    </row>
    <row r="4484" spans="2:13" x14ac:dyDescent="0.2">
      <c r="B4484" t="s">
        <v>4943</v>
      </c>
      <c r="C4484" t="s">
        <v>12014</v>
      </c>
      <c r="D4484">
        <v>406</v>
      </c>
      <c r="E4484" t="s">
        <v>10634</v>
      </c>
      <c r="M4484" t="str">
        <f t="shared" si="70"/>
        <v>FB.VI</v>
      </c>
    </row>
    <row r="4485" spans="2:13" x14ac:dyDescent="0.2">
      <c r="B4485" t="s">
        <v>2890</v>
      </c>
      <c r="C4485" t="s">
        <v>12014</v>
      </c>
      <c r="D4485">
        <v>107</v>
      </c>
      <c r="E4485" t="s">
        <v>10635</v>
      </c>
      <c r="M4485" t="str">
        <f t="shared" si="70"/>
        <v>FB.VI</v>
      </c>
    </row>
    <row r="4486" spans="2:13" x14ac:dyDescent="0.2">
      <c r="B4486" t="s">
        <v>2964</v>
      </c>
      <c r="C4486" t="s">
        <v>12014</v>
      </c>
      <c r="D4486" t="s">
        <v>11523</v>
      </c>
      <c r="E4486" t="s">
        <v>13788</v>
      </c>
      <c r="M4486" t="str">
        <f t="shared" si="70"/>
        <v>FB.VI</v>
      </c>
    </row>
    <row r="4487" spans="2:13" x14ac:dyDescent="0.2">
      <c r="B4487" t="s">
        <v>7921</v>
      </c>
      <c r="C4487" t="s">
        <v>12014</v>
      </c>
      <c r="D4487">
        <v>107</v>
      </c>
      <c r="E4487" t="s">
        <v>10636</v>
      </c>
      <c r="M4487" t="str">
        <f t="shared" si="70"/>
        <v>FB.VI</v>
      </c>
    </row>
    <row r="4488" spans="2:13" x14ac:dyDescent="0.2">
      <c r="B4488" t="s">
        <v>4555</v>
      </c>
      <c r="C4488" t="s">
        <v>12014</v>
      </c>
      <c r="D4488">
        <v>107</v>
      </c>
      <c r="E4488" t="s">
        <v>10637</v>
      </c>
      <c r="M4488" t="str">
        <f t="shared" si="70"/>
        <v>FB.VI</v>
      </c>
    </row>
    <row r="4489" spans="2:13" x14ac:dyDescent="0.2">
      <c r="B4489" t="s">
        <v>2796</v>
      </c>
      <c r="C4489" t="s">
        <v>12014</v>
      </c>
      <c r="D4489">
        <v>305</v>
      </c>
      <c r="E4489" t="s">
        <v>10638</v>
      </c>
      <c r="M4489" t="str">
        <f t="shared" si="70"/>
        <v>FB.VI</v>
      </c>
    </row>
    <row r="4490" spans="2:13" x14ac:dyDescent="0.2">
      <c r="B4490" t="s">
        <v>4916</v>
      </c>
      <c r="C4490" t="s">
        <v>12014</v>
      </c>
      <c r="D4490">
        <v>305</v>
      </c>
      <c r="E4490" t="s">
        <v>10639</v>
      </c>
      <c r="M4490" t="str">
        <f t="shared" si="70"/>
        <v>FB.VI</v>
      </c>
    </row>
    <row r="4491" spans="2:13" x14ac:dyDescent="0.2">
      <c r="B4491" t="s">
        <v>3154</v>
      </c>
      <c r="C4491" t="s">
        <v>12014</v>
      </c>
      <c r="D4491">
        <v>21</v>
      </c>
      <c r="E4491" t="s">
        <v>10640</v>
      </c>
      <c r="M4491" t="str">
        <f t="shared" si="70"/>
        <v>FB.VI</v>
      </c>
    </row>
    <row r="4492" spans="2:13" x14ac:dyDescent="0.2">
      <c r="B4492" t="s">
        <v>5576</v>
      </c>
      <c r="C4492" t="s">
        <v>12014</v>
      </c>
      <c r="D4492">
        <v>464</v>
      </c>
      <c r="E4492" t="s">
        <v>10641</v>
      </c>
      <c r="M4492" t="str">
        <f t="shared" si="70"/>
        <v>FB.VI</v>
      </c>
    </row>
    <row r="4493" spans="2:13" x14ac:dyDescent="0.2">
      <c r="B4493" t="s">
        <v>5480</v>
      </c>
      <c r="C4493" t="s">
        <v>12014</v>
      </c>
      <c r="D4493" t="s">
        <v>10784</v>
      </c>
      <c r="E4493" t="s">
        <v>10642</v>
      </c>
      <c r="M4493" t="str">
        <f t="shared" si="70"/>
        <v>FB.VI</v>
      </c>
    </row>
    <row r="4494" spans="2:13" x14ac:dyDescent="0.2">
      <c r="B4494" t="s">
        <v>8013</v>
      </c>
      <c r="C4494" t="s">
        <v>12014</v>
      </c>
      <c r="D4494">
        <v>605</v>
      </c>
      <c r="E4494" t="s">
        <v>10643</v>
      </c>
      <c r="M4494" t="str">
        <f t="shared" si="70"/>
        <v>FB.VI</v>
      </c>
    </row>
    <row r="4495" spans="2:13" x14ac:dyDescent="0.2">
      <c r="B4495" t="s">
        <v>8008</v>
      </c>
      <c r="C4495" t="s">
        <v>12014</v>
      </c>
      <c r="D4495">
        <v>464</v>
      </c>
      <c r="E4495" t="s">
        <v>10644</v>
      </c>
      <c r="M4495" t="str">
        <f t="shared" si="70"/>
        <v>FB.VI</v>
      </c>
    </row>
    <row r="4496" spans="2:13" x14ac:dyDescent="0.2">
      <c r="B4496" t="s">
        <v>6790</v>
      </c>
      <c r="C4496" t="s">
        <v>12014</v>
      </c>
      <c r="D4496">
        <v>487</v>
      </c>
      <c r="E4496" t="s">
        <v>10645</v>
      </c>
      <c r="M4496" t="str">
        <f t="shared" si="70"/>
        <v>FB.VI</v>
      </c>
    </row>
    <row r="4497" spans="2:13" x14ac:dyDescent="0.2">
      <c r="B4497" t="s">
        <v>7870</v>
      </c>
      <c r="C4497" t="s">
        <v>12014</v>
      </c>
      <c r="D4497">
        <v>515</v>
      </c>
      <c r="E4497" t="s">
        <v>10646</v>
      </c>
      <c r="M4497" t="str">
        <f t="shared" si="70"/>
        <v>FB.VI</v>
      </c>
    </row>
    <row r="4498" spans="2:13" x14ac:dyDescent="0.2">
      <c r="B4498" t="s">
        <v>7451</v>
      </c>
      <c r="C4498" t="s">
        <v>12014</v>
      </c>
      <c r="D4498" t="s">
        <v>10647</v>
      </c>
      <c r="E4498" t="s">
        <v>10648</v>
      </c>
      <c r="M4498" t="str">
        <f t="shared" si="70"/>
        <v>FB.VI</v>
      </c>
    </row>
    <row r="4499" spans="2:13" x14ac:dyDescent="0.2">
      <c r="B4499" t="s">
        <v>7976</v>
      </c>
      <c r="C4499" t="s">
        <v>12014</v>
      </c>
      <c r="D4499">
        <v>464</v>
      </c>
      <c r="E4499" t="s">
        <v>10649</v>
      </c>
      <c r="M4499" t="str">
        <f t="shared" si="70"/>
        <v>FB.VI</v>
      </c>
    </row>
    <row r="4500" spans="2:13" x14ac:dyDescent="0.2">
      <c r="B4500" t="s">
        <v>3971</v>
      </c>
      <c r="C4500" t="s">
        <v>12014</v>
      </c>
      <c r="D4500" t="s">
        <v>10650</v>
      </c>
      <c r="E4500" t="s">
        <v>10651</v>
      </c>
      <c r="M4500" t="str">
        <f t="shared" si="70"/>
        <v>FB.VI</v>
      </c>
    </row>
    <row r="4501" spans="2:13" x14ac:dyDescent="0.2">
      <c r="B4501" t="s">
        <v>1254</v>
      </c>
      <c r="C4501" t="s">
        <v>12014</v>
      </c>
      <c r="D4501">
        <v>613</v>
      </c>
      <c r="E4501" t="s">
        <v>10652</v>
      </c>
      <c r="M4501" t="str">
        <f t="shared" si="70"/>
        <v>FB.VI</v>
      </c>
    </row>
    <row r="4502" spans="2:13" x14ac:dyDescent="0.2">
      <c r="B4502" t="s">
        <v>3481</v>
      </c>
      <c r="C4502" t="s">
        <v>12014</v>
      </c>
      <c r="D4502" t="s">
        <v>10653</v>
      </c>
      <c r="E4502" t="s">
        <v>10654</v>
      </c>
      <c r="M4502" t="str">
        <f t="shared" si="70"/>
        <v>FB.VI</v>
      </c>
    </row>
    <row r="4503" spans="2:13" x14ac:dyDescent="0.2">
      <c r="B4503" t="s">
        <v>7947</v>
      </c>
      <c r="C4503" t="s">
        <v>12014</v>
      </c>
      <c r="D4503">
        <v>305</v>
      </c>
      <c r="E4503" t="s">
        <v>10655</v>
      </c>
      <c r="M4503" t="str">
        <f t="shared" si="70"/>
        <v>FB.VI</v>
      </c>
    </row>
    <row r="4504" spans="2:13" x14ac:dyDescent="0.2">
      <c r="B4504" t="s">
        <v>7982</v>
      </c>
      <c r="C4504" t="s">
        <v>12014</v>
      </c>
      <c r="D4504">
        <v>107</v>
      </c>
      <c r="E4504" t="s">
        <v>10656</v>
      </c>
      <c r="M4504" t="str">
        <f t="shared" si="70"/>
        <v>FB.VI</v>
      </c>
    </row>
    <row r="4505" spans="2:13" x14ac:dyDescent="0.2">
      <c r="B4505" t="s">
        <v>8452</v>
      </c>
      <c r="C4505" t="s">
        <v>12014</v>
      </c>
      <c r="D4505" t="s">
        <v>10657</v>
      </c>
      <c r="E4505" t="s">
        <v>8941</v>
      </c>
      <c r="M4505" t="str">
        <f t="shared" si="70"/>
        <v>FB.VI</v>
      </c>
    </row>
    <row r="4506" spans="2:13" x14ac:dyDescent="0.2">
      <c r="B4506" t="s">
        <v>3884</v>
      </c>
      <c r="C4506" t="s">
        <v>12014</v>
      </c>
      <c r="D4506" t="s">
        <v>10658</v>
      </c>
      <c r="E4506" t="s">
        <v>10659</v>
      </c>
      <c r="M4506" t="str">
        <f t="shared" si="70"/>
        <v>FB.VI</v>
      </c>
    </row>
    <row r="4507" spans="2:13" x14ac:dyDescent="0.2">
      <c r="B4507" t="s">
        <v>7916</v>
      </c>
      <c r="C4507" t="s">
        <v>12014</v>
      </c>
      <c r="D4507">
        <v>107</v>
      </c>
      <c r="E4507" t="s">
        <v>10660</v>
      </c>
      <c r="M4507" t="str">
        <f t="shared" si="70"/>
        <v>FB.VI</v>
      </c>
    </row>
    <row r="4508" spans="2:13" x14ac:dyDescent="0.2">
      <c r="B4508" t="s">
        <v>4903</v>
      </c>
      <c r="C4508" t="s">
        <v>12014</v>
      </c>
      <c r="D4508">
        <v>418</v>
      </c>
      <c r="E4508" t="s">
        <v>10661</v>
      </c>
      <c r="M4508" t="str">
        <f t="shared" si="70"/>
        <v>FB.VI</v>
      </c>
    </row>
    <row r="4509" spans="2:13" x14ac:dyDescent="0.2">
      <c r="B4509" t="s">
        <v>4654</v>
      </c>
      <c r="C4509" t="s">
        <v>12014</v>
      </c>
      <c r="D4509">
        <v>613</v>
      </c>
      <c r="E4509" t="s">
        <v>10662</v>
      </c>
      <c r="M4509" t="str">
        <f t="shared" si="70"/>
        <v>FB.VI</v>
      </c>
    </row>
    <row r="4510" spans="2:13" x14ac:dyDescent="0.2">
      <c r="B4510" t="s">
        <v>3089</v>
      </c>
      <c r="C4510" t="s">
        <v>12014</v>
      </c>
      <c r="D4510">
        <v>107</v>
      </c>
      <c r="E4510" t="s">
        <v>10663</v>
      </c>
      <c r="M4510" t="str">
        <f t="shared" si="70"/>
        <v>FB.VI</v>
      </c>
    </row>
    <row r="4511" spans="2:13" x14ac:dyDescent="0.2">
      <c r="B4511" t="s">
        <v>5987</v>
      </c>
      <c r="C4511" t="s">
        <v>12014</v>
      </c>
      <c r="D4511" t="s">
        <v>10664</v>
      </c>
      <c r="E4511" t="s">
        <v>10665</v>
      </c>
      <c r="M4511" t="str">
        <f t="shared" si="70"/>
        <v>FB.VI</v>
      </c>
    </row>
    <row r="4512" spans="2:13" x14ac:dyDescent="0.2">
      <c r="B4512" t="s">
        <v>1118</v>
      </c>
      <c r="C4512" t="s">
        <v>12014</v>
      </c>
      <c r="D4512">
        <v>107</v>
      </c>
      <c r="E4512" t="s">
        <v>10666</v>
      </c>
      <c r="M4512" t="str">
        <f t="shared" si="70"/>
        <v>FB.VI</v>
      </c>
    </row>
    <row r="4513" spans="2:13" x14ac:dyDescent="0.2">
      <c r="B4513" t="s">
        <v>5998</v>
      </c>
      <c r="C4513" t="s">
        <v>12014</v>
      </c>
      <c r="D4513" t="s">
        <v>11523</v>
      </c>
      <c r="E4513" t="s">
        <v>9850</v>
      </c>
      <c r="M4513" t="str">
        <f t="shared" si="70"/>
        <v>FB.VI</v>
      </c>
    </row>
    <row r="4514" spans="2:13" x14ac:dyDescent="0.2">
      <c r="B4514" t="s">
        <v>4788</v>
      </c>
      <c r="C4514" t="s">
        <v>12014</v>
      </c>
      <c r="D4514">
        <v>107</v>
      </c>
      <c r="E4514" t="s">
        <v>10667</v>
      </c>
      <c r="M4514" t="str">
        <f t="shared" si="70"/>
        <v>FB.VI</v>
      </c>
    </row>
    <row r="4515" spans="2:13" x14ac:dyDescent="0.2">
      <c r="B4515" t="s">
        <v>8020</v>
      </c>
      <c r="C4515" t="s">
        <v>12014</v>
      </c>
      <c r="D4515">
        <v>305</v>
      </c>
      <c r="E4515" t="s">
        <v>10668</v>
      </c>
      <c r="M4515" t="str">
        <f t="shared" si="70"/>
        <v>FB.VI</v>
      </c>
    </row>
    <row r="4516" spans="2:13" x14ac:dyDescent="0.2">
      <c r="B4516" t="s">
        <v>7505</v>
      </c>
      <c r="C4516" t="s">
        <v>12014</v>
      </c>
      <c r="D4516" t="s">
        <v>10669</v>
      </c>
      <c r="E4516" t="s">
        <v>10670</v>
      </c>
      <c r="M4516" t="str">
        <f t="shared" si="70"/>
        <v>FB.VI</v>
      </c>
    </row>
    <row r="4517" spans="2:13" x14ac:dyDescent="0.2">
      <c r="B4517" t="s">
        <v>4538</v>
      </c>
      <c r="C4517" t="s">
        <v>12014</v>
      </c>
      <c r="D4517">
        <v>464</v>
      </c>
      <c r="E4517" t="s">
        <v>10671</v>
      </c>
      <c r="M4517" t="str">
        <f t="shared" si="70"/>
        <v>FB.VI</v>
      </c>
    </row>
    <row r="4518" spans="2:13" x14ac:dyDescent="0.2">
      <c r="B4518" t="s">
        <v>2965</v>
      </c>
      <c r="C4518" t="s">
        <v>12014</v>
      </c>
      <c r="D4518" t="s">
        <v>10672</v>
      </c>
      <c r="E4518" t="s">
        <v>13708</v>
      </c>
      <c r="M4518" t="str">
        <f t="shared" si="70"/>
        <v>FB.VI</v>
      </c>
    </row>
    <row r="4519" spans="2:13" x14ac:dyDescent="0.2">
      <c r="B4519" t="s">
        <v>7852</v>
      </c>
      <c r="C4519" t="s">
        <v>12014</v>
      </c>
      <c r="D4519">
        <v>605</v>
      </c>
      <c r="E4519" t="s">
        <v>10673</v>
      </c>
      <c r="M4519" t="str">
        <f t="shared" si="70"/>
        <v>FB.VI</v>
      </c>
    </row>
    <row r="4520" spans="2:13" x14ac:dyDescent="0.2">
      <c r="B4520" t="s">
        <v>7913</v>
      </c>
      <c r="C4520" t="s">
        <v>12014</v>
      </c>
      <c r="D4520">
        <v>515</v>
      </c>
      <c r="E4520" t="s">
        <v>10674</v>
      </c>
      <c r="M4520" t="str">
        <f t="shared" si="70"/>
        <v>FB.VI</v>
      </c>
    </row>
    <row r="4521" spans="2:13" x14ac:dyDescent="0.2">
      <c r="B4521" t="s">
        <v>2636</v>
      </c>
      <c r="C4521" t="s">
        <v>12014</v>
      </c>
      <c r="D4521">
        <v>418</v>
      </c>
      <c r="E4521" t="s">
        <v>12126</v>
      </c>
      <c r="M4521" t="str">
        <f t="shared" si="70"/>
        <v>FB.VI</v>
      </c>
    </row>
    <row r="4522" spans="2:13" x14ac:dyDescent="0.2">
      <c r="B4522" t="s">
        <v>7955</v>
      </c>
      <c r="C4522" t="s">
        <v>12014</v>
      </c>
      <c r="D4522">
        <v>515</v>
      </c>
      <c r="E4522" t="s">
        <v>10675</v>
      </c>
      <c r="M4522" t="str">
        <f t="shared" si="70"/>
        <v>FB.VI</v>
      </c>
    </row>
    <row r="4523" spans="2:13" x14ac:dyDescent="0.2">
      <c r="B4523" t="s">
        <v>7914</v>
      </c>
      <c r="C4523" t="s">
        <v>12014</v>
      </c>
      <c r="D4523">
        <v>515</v>
      </c>
      <c r="E4523" t="s">
        <v>10674</v>
      </c>
      <c r="M4523" t="str">
        <f t="shared" si="70"/>
        <v>FB.VI</v>
      </c>
    </row>
    <row r="4524" spans="2:13" x14ac:dyDescent="0.2">
      <c r="B4524" t="s">
        <v>4415</v>
      </c>
      <c r="C4524" t="s">
        <v>12014</v>
      </c>
      <c r="D4524" t="s">
        <v>10676</v>
      </c>
      <c r="E4524" t="s">
        <v>10677</v>
      </c>
      <c r="M4524" t="str">
        <f t="shared" si="70"/>
        <v>FB.VI</v>
      </c>
    </row>
    <row r="4525" spans="2:13" x14ac:dyDescent="0.2">
      <c r="B4525" t="s">
        <v>1014</v>
      </c>
      <c r="C4525" t="s">
        <v>12014</v>
      </c>
      <c r="D4525">
        <v>107</v>
      </c>
      <c r="E4525" t="s">
        <v>10678</v>
      </c>
      <c r="M4525" t="str">
        <f t="shared" si="70"/>
        <v>FB.VI</v>
      </c>
    </row>
    <row r="4526" spans="2:13" x14ac:dyDescent="0.2">
      <c r="B4526" t="s">
        <v>4655</v>
      </c>
      <c r="C4526" t="s">
        <v>12014</v>
      </c>
      <c r="D4526">
        <v>21</v>
      </c>
      <c r="E4526" t="s">
        <v>10679</v>
      </c>
      <c r="M4526" t="str">
        <f t="shared" si="70"/>
        <v>FB.VI</v>
      </c>
    </row>
    <row r="4527" spans="2:13" x14ac:dyDescent="0.2">
      <c r="B4527" t="s">
        <v>2444</v>
      </c>
      <c r="C4527" t="s">
        <v>12014</v>
      </c>
      <c r="D4527">
        <v>605</v>
      </c>
      <c r="E4527" t="s">
        <v>9381</v>
      </c>
      <c r="M4527" t="str">
        <f t="shared" si="70"/>
        <v>FB.VI</v>
      </c>
    </row>
    <row r="4528" spans="2:13" x14ac:dyDescent="0.2">
      <c r="B4528" t="s">
        <v>4553</v>
      </c>
      <c r="C4528" t="s">
        <v>12014</v>
      </c>
      <c r="D4528">
        <v>464</v>
      </c>
      <c r="E4528" t="s">
        <v>10680</v>
      </c>
      <c r="M4528" t="str">
        <f t="shared" si="70"/>
        <v>FB.VI</v>
      </c>
    </row>
    <row r="4529" spans="2:13" x14ac:dyDescent="0.2">
      <c r="B4529" t="s">
        <v>8017</v>
      </c>
      <c r="C4529" t="s">
        <v>12014</v>
      </c>
      <c r="D4529">
        <v>21</v>
      </c>
      <c r="E4529" t="s">
        <v>10681</v>
      </c>
      <c r="M4529" t="str">
        <f t="shared" si="70"/>
        <v>FB.VI</v>
      </c>
    </row>
    <row r="4530" spans="2:13" x14ac:dyDescent="0.2">
      <c r="B4530" t="s">
        <v>7485</v>
      </c>
      <c r="C4530" t="s">
        <v>12014</v>
      </c>
      <c r="D4530" t="s">
        <v>10682</v>
      </c>
      <c r="E4530" t="s">
        <v>10683</v>
      </c>
      <c r="M4530" t="str">
        <f t="shared" si="70"/>
        <v>FB.VI</v>
      </c>
    </row>
    <row r="4531" spans="2:13" x14ac:dyDescent="0.2">
      <c r="B4531" t="s">
        <v>3027</v>
      </c>
      <c r="C4531" t="s">
        <v>12014</v>
      </c>
      <c r="D4531" t="s">
        <v>10684</v>
      </c>
      <c r="E4531" t="s">
        <v>11315</v>
      </c>
      <c r="M4531" t="str">
        <f t="shared" si="70"/>
        <v>FB.VI</v>
      </c>
    </row>
    <row r="4532" spans="2:13" x14ac:dyDescent="0.2">
      <c r="B4532" t="s">
        <v>7986</v>
      </c>
      <c r="C4532" t="s">
        <v>12014</v>
      </c>
      <c r="D4532">
        <v>605</v>
      </c>
      <c r="E4532" t="s">
        <v>10685</v>
      </c>
      <c r="M4532" t="str">
        <f t="shared" si="70"/>
        <v>FB.VI</v>
      </c>
    </row>
    <row r="4533" spans="2:13" x14ac:dyDescent="0.2">
      <c r="B4533" t="s">
        <v>7948</v>
      </c>
      <c r="C4533" t="s">
        <v>12014</v>
      </c>
      <c r="D4533">
        <v>605</v>
      </c>
      <c r="E4533" t="s">
        <v>10686</v>
      </c>
      <c r="M4533" t="str">
        <f t="shared" si="70"/>
        <v>FB.VI</v>
      </c>
    </row>
    <row r="4534" spans="2:13" x14ac:dyDescent="0.2">
      <c r="B4534" t="s">
        <v>1654</v>
      </c>
      <c r="C4534" t="s">
        <v>12014</v>
      </c>
      <c r="D4534">
        <v>464</v>
      </c>
      <c r="E4534" t="s">
        <v>10687</v>
      </c>
      <c r="M4534" t="str">
        <f t="shared" si="70"/>
        <v>FB.VI</v>
      </c>
    </row>
    <row r="4535" spans="2:13" x14ac:dyDescent="0.2">
      <c r="B4535" t="s">
        <v>4769</v>
      </c>
      <c r="C4535" t="s">
        <v>12014</v>
      </c>
      <c r="D4535">
        <v>515</v>
      </c>
      <c r="E4535" t="s">
        <v>10688</v>
      </c>
      <c r="M4535" t="str">
        <f t="shared" si="70"/>
        <v>FB.VI</v>
      </c>
    </row>
    <row r="4536" spans="2:13" x14ac:dyDescent="0.2">
      <c r="B4536" t="s">
        <v>7912</v>
      </c>
      <c r="C4536" t="s">
        <v>12014</v>
      </c>
      <c r="D4536">
        <v>605</v>
      </c>
      <c r="E4536" t="s">
        <v>10689</v>
      </c>
      <c r="M4536" t="str">
        <f t="shared" si="70"/>
        <v>FB.VI</v>
      </c>
    </row>
    <row r="4537" spans="2:13" x14ac:dyDescent="0.2">
      <c r="B4537" t="s">
        <v>4838</v>
      </c>
      <c r="C4537" t="s">
        <v>12014</v>
      </c>
      <c r="D4537">
        <v>107</v>
      </c>
      <c r="E4537" t="s">
        <v>10690</v>
      </c>
      <c r="M4537" t="str">
        <f t="shared" si="70"/>
        <v>FB.VI</v>
      </c>
    </row>
    <row r="4538" spans="2:13" x14ac:dyDescent="0.2">
      <c r="B4538" t="s">
        <v>7681</v>
      </c>
      <c r="C4538" t="s">
        <v>12014</v>
      </c>
      <c r="D4538" t="s">
        <v>10691</v>
      </c>
      <c r="E4538" t="s">
        <v>10437</v>
      </c>
      <c r="M4538" t="str">
        <f t="shared" si="70"/>
        <v>FB.VI</v>
      </c>
    </row>
    <row r="4539" spans="2:13" x14ac:dyDescent="0.2">
      <c r="B4539" t="s">
        <v>3476</v>
      </c>
      <c r="C4539" t="s">
        <v>12014</v>
      </c>
      <c r="D4539">
        <v>515</v>
      </c>
      <c r="E4539" t="s">
        <v>10692</v>
      </c>
      <c r="M4539" t="str">
        <f t="shared" si="70"/>
        <v>FB.VI</v>
      </c>
    </row>
    <row r="4540" spans="2:13" x14ac:dyDescent="0.2">
      <c r="B4540" t="s">
        <v>7922</v>
      </c>
      <c r="C4540" t="s">
        <v>12014</v>
      </c>
      <c r="D4540">
        <v>515</v>
      </c>
      <c r="E4540" t="s">
        <v>10693</v>
      </c>
      <c r="M4540" t="str">
        <f t="shared" si="70"/>
        <v>FB.VI</v>
      </c>
    </row>
    <row r="4541" spans="2:13" x14ac:dyDescent="0.2">
      <c r="B4541" t="s">
        <v>7975</v>
      </c>
      <c r="C4541" t="s">
        <v>12014</v>
      </c>
      <c r="D4541">
        <v>515</v>
      </c>
      <c r="E4541" t="s">
        <v>10694</v>
      </c>
      <c r="M4541" t="str">
        <f t="shared" si="70"/>
        <v>FB.VI</v>
      </c>
    </row>
    <row r="4542" spans="2:13" x14ac:dyDescent="0.2">
      <c r="B4542" t="s">
        <v>4716</v>
      </c>
      <c r="C4542" t="s">
        <v>12014</v>
      </c>
      <c r="D4542">
        <v>515</v>
      </c>
      <c r="E4542" t="s">
        <v>10695</v>
      </c>
      <c r="M4542" t="str">
        <f t="shared" si="70"/>
        <v>FB.VI</v>
      </c>
    </row>
    <row r="4543" spans="2:13" x14ac:dyDescent="0.2">
      <c r="B4543" t="s">
        <v>4755</v>
      </c>
      <c r="C4543" t="s">
        <v>12014</v>
      </c>
      <c r="D4543">
        <v>107</v>
      </c>
      <c r="E4543" t="s">
        <v>10696</v>
      </c>
      <c r="M4543" t="str">
        <f t="shared" si="70"/>
        <v>FB.VI</v>
      </c>
    </row>
    <row r="4544" spans="2:13" x14ac:dyDescent="0.2">
      <c r="B4544" t="s">
        <v>986</v>
      </c>
      <c r="C4544" t="s">
        <v>12014</v>
      </c>
      <c r="D4544">
        <v>515</v>
      </c>
      <c r="E4544" t="s">
        <v>10697</v>
      </c>
      <c r="M4544" t="str">
        <f t="shared" si="70"/>
        <v>FB.VI</v>
      </c>
    </row>
    <row r="4545" spans="2:13" x14ac:dyDescent="0.2">
      <c r="B4545" t="s">
        <v>5790</v>
      </c>
      <c r="C4545" t="s">
        <v>12014</v>
      </c>
      <c r="D4545" t="s">
        <v>10691</v>
      </c>
      <c r="E4545" t="s">
        <v>10698</v>
      </c>
      <c r="M4545" t="str">
        <f t="shared" si="70"/>
        <v>FB.VI</v>
      </c>
    </row>
    <row r="4546" spans="2:13" x14ac:dyDescent="0.2">
      <c r="B4546" t="s">
        <v>8689</v>
      </c>
      <c r="C4546" t="s">
        <v>12014</v>
      </c>
      <c r="D4546" t="s">
        <v>10699</v>
      </c>
      <c r="E4546" t="s">
        <v>10700</v>
      </c>
      <c r="M4546" t="str">
        <f t="shared" ref="M4546:M4609" si="71">VLOOKUP(B4546,Andy,2,FALSE)</f>
        <v>FB.VI</v>
      </c>
    </row>
    <row r="4547" spans="2:13" x14ac:dyDescent="0.2">
      <c r="B4547" t="s">
        <v>5187</v>
      </c>
      <c r="C4547" t="s">
        <v>12014</v>
      </c>
      <c r="D4547" t="s">
        <v>13791</v>
      </c>
      <c r="E4547" t="s">
        <v>10587</v>
      </c>
      <c r="M4547" t="str">
        <f t="shared" si="71"/>
        <v>FB.VI</v>
      </c>
    </row>
    <row r="4548" spans="2:13" x14ac:dyDescent="0.2">
      <c r="B4548" t="s">
        <v>1432</v>
      </c>
      <c r="C4548" t="s">
        <v>12014</v>
      </c>
      <c r="D4548">
        <v>515</v>
      </c>
      <c r="E4548" t="s">
        <v>10701</v>
      </c>
      <c r="M4548" t="str">
        <f t="shared" si="71"/>
        <v>FB.VI</v>
      </c>
    </row>
    <row r="4549" spans="2:13" x14ac:dyDescent="0.2">
      <c r="B4549" t="s">
        <v>2645</v>
      </c>
      <c r="C4549" t="s">
        <v>12014</v>
      </c>
      <c r="D4549" t="s">
        <v>10702</v>
      </c>
      <c r="E4549" t="s">
        <v>10703</v>
      </c>
      <c r="M4549" t="str">
        <f t="shared" si="71"/>
        <v>FB.VI</v>
      </c>
    </row>
    <row r="4550" spans="2:13" x14ac:dyDescent="0.2">
      <c r="B4550" t="s">
        <v>4573</v>
      </c>
      <c r="C4550" t="s">
        <v>12014</v>
      </c>
      <c r="D4550">
        <v>21</v>
      </c>
      <c r="E4550" t="s">
        <v>10704</v>
      </c>
      <c r="M4550" t="str">
        <f t="shared" si="71"/>
        <v>FB.VI</v>
      </c>
    </row>
    <row r="4551" spans="2:13" x14ac:dyDescent="0.2">
      <c r="B4551" t="s">
        <v>2742</v>
      </c>
      <c r="C4551" t="s">
        <v>12014</v>
      </c>
      <c r="D4551" t="s">
        <v>9854</v>
      </c>
      <c r="E4551" t="s">
        <v>10705</v>
      </c>
      <c r="M4551" t="str">
        <f t="shared" si="71"/>
        <v>FB.VI</v>
      </c>
    </row>
    <row r="4552" spans="2:13" x14ac:dyDescent="0.2">
      <c r="B4552" t="s">
        <v>4362</v>
      </c>
      <c r="C4552" t="s">
        <v>12014</v>
      </c>
      <c r="D4552" t="s">
        <v>10706</v>
      </c>
      <c r="E4552" t="s">
        <v>10707</v>
      </c>
      <c r="M4552" t="str">
        <f t="shared" si="71"/>
        <v>FB.VI</v>
      </c>
    </row>
    <row r="4553" spans="2:13" x14ac:dyDescent="0.2">
      <c r="B4553" t="s">
        <v>4850</v>
      </c>
      <c r="C4553" t="s">
        <v>12014</v>
      </c>
      <c r="D4553">
        <v>515</v>
      </c>
      <c r="E4553" t="s">
        <v>10708</v>
      </c>
      <c r="M4553" t="str">
        <f t="shared" si="71"/>
        <v>FB.VI</v>
      </c>
    </row>
    <row r="4554" spans="2:13" x14ac:dyDescent="0.2">
      <c r="B4554" t="s">
        <v>2850</v>
      </c>
      <c r="C4554" t="s">
        <v>12014</v>
      </c>
      <c r="D4554">
        <v>487</v>
      </c>
      <c r="E4554" t="s">
        <v>10709</v>
      </c>
      <c r="M4554" t="str">
        <f t="shared" si="71"/>
        <v>FB.VI</v>
      </c>
    </row>
    <row r="4555" spans="2:13" x14ac:dyDescent="0.2">
      <c r="B4555" t="s">
        <v>5207</v>
      </c>
      <c r="C4555" t="s">
        <v>12014</v>
      </c>
      <c r="D4555" t="s">
        <v>10710</v>
      </c>
      <c r="E4555" t="s">
        <v>10711</v>
      </c>
      <c r="M4555" t="str">
        <f t="shared" si="71"/>
        <v>FB.VI</v>
      </c>
    </row>
    <row r="4556" spans="2:13" x14ac:dyDescent="0.2">
      <c r="B4556" t="s">
        <v>4785</v>
      </c>
      <c r="C4556" t="s">
        <v>12014</v>
      </c>
      <c r="D4556">
        <v>21</v>
      </c>
      <c r="E4556" t="s">
        <v>10712</v>
      </c>
      <c r="M4556" t="str">
        <f t="shared" si="71"/>
        <v>FB.VI</v>
      </c>
    </row>
    <row r="4557" spans="2:13" x14ac:dyDescent="0.2">
      <c r="B4557" t="s">
        <v>4316</v>
      </c>
      <c r="C4557" t="s">
        <v>12014</v>
      </c>
      <c r="D4557" t="s">
        <v>10713</v>
      </c>
      <c r="E4557" t="s">
        <v>12295</v>
      </c>
      <c r="M4557" t="str">
        <f t="shared" si="71"/>
        <v>FB.VI</v>
      </c>
    </row>
    <row r="4558" spans="2:13" x14ac:dyDescent="0.2">
      <c r="B4558" t="s">
        <v>4689</v>
      </c>
      <c r="C4558" t="s">
        <v>12014</v>
      </c>
      <c r="D4558">
        <v>21</v>
      </c>
      <c r="E4558" t="s">
        <v>11549</v>
      </c>
      <c r="M4558" t="str">
        <f t="shared" si="71"/>
        <v>FB.VI</v>
      </c>
    </row>
    <row r="4559" spans="2:13" x14ac:dyDescent="0.2">
      <c r="B4559" t="s">
        <v>4834</v>
      </c>
      <c r="C4559" t="s">
        <v>12014</v>
      </c>
      <c r="D4559">
        <v>487</v>
      </c>
      <c r="E4559" t="s">
        <v>12296</v>
      </c>
      <c r="M4559" t="str">
        <f t="shared" si="71"/>
        <v>FB.VI</v>
      </c>
    </row>
    <row r="4560" spans="2:13" x14ac:dyDescent="0.2">
      <c r="B4560" t="s">
        <v>7964</v>
      </c>
      <c r="C4560" t="s">
        <v>12014</v>
      </c>
      <c r="D4560">
        <v>418</v>
      </c>
      <c r="E4560" t="s">
        <v>12297</v>
      </c>
      <c r="M4560" t="str">
        <f t="shared" si="71"/>
        <v>FB.VI</v>
      </c>
    </row>
    <row r="4561" spans="2:13" x14ac:dyDescent="0.2">
      <c r="B4561" t="s">
        <v>1264</v>
      </c>
      <c r="C4561" t="s">
        <v>12014</v>
      </c>
      <c r="D4561">
        <v>487</v>
      </c>
      <c r="E4561" t="s">
        <v>12298</v>
      </c>
      <c r="M4561" t="str">
        <f t="shared" si="71"/>
        <v>FB.VI</v>
      </c>
    </row>
    <row r="4562" spans="2:13" x14ac:dyDescent="0.2">
      <c r="B4562" t="s">
        <v>5683</v>
      </c>
      <c r="C4562" t="s">
        <v>12014</v>
      </c>
      <c r="D4562" t="s">
        <v>12299</v>
      </c>
      <c r="E4562" t="s">
        <v>12300</v>
      </c>
      <c r="M4562" t="str">
        <f t="shared" si="71"/>
        <v>FB.VI</v>
      </c>
    </row>
    <row r="4563" spans="2:13" x14ac:dyDescent="0.2">
      <c r="B4563" t="s">
        <v>7672</v>
      </c>
      <c r="C4563" t="s">
        <v>12014</v>
      </c>
      <c r="D4563" t="s">
        <v>12301</v>
      </c>
      <c r="E4563" t="s">
        <v>10437</v>
      </c>
      <c r="M4563" t="str">
        <f t="shared" si="71"/>
        <v>FB.VI</v>
      </c>
    </row>
    <row r="4564" spans="2:13" x14ac:dyDescent="0.2">
      <c r="B4564" t="s">
        <v>4711</v>
      </c>
      <c r="C4564" t="s">
        <v>12014</v>
      </c>
      <c r="D4564">
        <v>151</v>
      </c>
      <c r="E4564" t="s">
        <v>12302</v>
      </c>
      <c r="M4564" t="str">
        <f t="shared" si="71"/>
        <v>FB.VI</v>
      </c>
    </row>
    <row r="4565" spans="2:13" x14ac:dyDescent="0.2">
      <c r="B4565" t="s">
        <v>3940</v>
      </c>
      <c r="C4565" t="s">
        <v>12014</v>
      </c>
      <c r="D4565" t="s">
        <v>11746</v>
      </c>
      <c r="E4565" t="s">
        <v>12303</v>
      </c>
      <c r="M4565" t="str">
        <f t="shared" si="71"/>
        <v>FB.VI</v>
      </c>
    </row>
    <row r="4566" spans="2:13" x14ac:dyDescent="0.2">
      <c r="B4566" t="s">
        <v>7904</v>
      </c>
      <c r="C4566" t="s">
        <v>12014</v>
      </c>
      <c r="D4566">
        <v>418</v>
      </c>
      <c r="E4566" t="s">
        <v>12304</v>
      </c>
      <c r="M4566" t="str">
        <f t="shared" si="71"/>
        <v>FB.VI</v>
      </c>
    </row>
    <row r="4567" spans="2:13" x14ac:dyDescent="0.2">
      <c r="B4567" t="s">
        <v>4646</v>
      </c>
      <c r="C4567" t="s">
        <v>12014</v>
      </c>
      <c r="D4567">
        <v>613</v>
      </c>
      <c r="E4567" t="s">
        <v>12305</v>
      </c>
      <c r="M4567" t="str">
        <f t="shared" si="71"/>
        <v>FB.VI</v>
      </c>
    </row>
    <row r="4568" spans="2:13" x14ac:dyDescent="0.2">
      <c r="B4568" t="s">
        <v>4905</v>
      </c>
      <c r="C4568" t="s">
        <v>12014</v>
      </c>
      <c r="D4568">
        <v>487</v>
      </c>
      <c r="E4568" t="s">
        <v>12306</v>
      </c>
      <c r="M4568" t="str">
        <f t="shared" si="71"/>
        <v>FB.VI</v>
      </c>
    </row>
    <row r="4569" spans="2:13" x14ac:dyDescent="0.2">
      <c r="B4569" t="s">
        <v>4523</v>
      </c>
      <c r="C4569" t="s">
        <v>12014</v>
      </c>
      <c r="D4569">
        <v>21</v>
      </c>
      <c r="E4569" t="s">
        <v>12307</v>
      </c>
      <c r="M4569" t="str">
        <f t="shared" si="71"/>
        <v>FB.VI</v>
      </c>
    </row>
    <row r="4570" spans="2:13" x14ac:dyDescent="0.2">
      <c r="B4570" t="s">
        <v>1299</v>
      </c>
      <c r="C4570" t="s">
        <v>12014</v>
      </c>
      <c r="D4570">
        <v>21</v>
      </c>
      <c r="E4570" t="s">
        <v>12308</v>
      </c>
      <c r="M4570" t="str">
        <f t="shared" si="71"/>
        <v>FB.VI</v>
      </c>
    </row>
    <row r="4571" spans="2:13" x14ac:dyDescent="0.2">
      <c r="B4571" t="s">
        <v>2833</v>
      </c>
      <c r="C4571" t="s">
        <v>12014</v>
      </c>
      <c r="D4571" t="s">
        <v>12309</v>
      </c>
      <c r="E4571" t="s">
        <v>12310</v>
      </c>
      <c r="M4571" t="str">
        <f t="shared" si="71"/>
        <v>FB.VI</v>
      </c>
    </row>
    <row r="4572" spans="2:13" x14ac:dyDescent="0.2">
      <c r="B4572" t="s">
        <v>1343</v>
      </c>
      <c r="C4572" t="s">
        <v>12014</v>
      </c>
      <c r="D4572" t="s">
        <v>12311</v>
      </c>
      <c r="E4572" t="s">
        <v>12312</v>
      </c>
      <c r="M4572" t="str">
        <f t="shared" si="71"/>
        <v>FB.VI</v>
      </c>
    </row>
    <row r="4573" spans="2:13" x14ac:dyDescent="0.2">
      <c r="B4573" t="s">
        <v>4899</v>
      </c>
      <c r="C4573" t="s">
        <v>12014</v>
      </c>
      <c r="D4573" t="s">
        <v>12311</v>
      </c>
      <c r="E4573" t="s">
        <v>12313</v>
      </c>
      <c r="M4573" t="str">
        <f t="shared" si="71"/>
        <v>FB.VI</v>
      </c>
    </row>
    <row r="4574" spans="2:13" x14ac:dyDescent="0.2">
      <c r="B4574" t="s">
        <v>299</v>
      </c>
      <c r="C4574" t="s">
        <v>12014</v>
      </c>
      <c r="D4574" t="s">
        <v>12314</v>
      </c>
      <c r="E4574" t="s">
        <v>11944</v>
      </c>
      <c r="M4574" t="str">
        <f t="shared" si="71"/>
        <v>FB.VI</v>
      </c>
    </row>
    <row r="4575" spans="2:13" x14ac:dyDescent="0.2">
      <c r="B4575" t="s">
        <v>4548</v>
      </c>
      <c r="C4575" t="s">
        <v>12014</v>
      </c>
      <c r="D4575">
        <v>169</v>
      </c>
      <c r="E4575" t="s">
        <v>12315</v>
      </c>
      <c r="M4575" t="str">
        <f t="shared" si="71"/>
        <v>FB.VI</v>
      </c>
    </row>
    <row r="4576" spans="2:13" x14ac:dyDescent="0.2">
      <c r="B4576" t="s">
        <v>5490</v>
      </c>
      <c r="C4576" t="s">
        <v>12014</v>
      </c>
      <c r="D4576" t="s">
        <v>8880</v>
      </c>
      <c r="E4576" t="s">
        <v>12316</v>
      </c>
      <c r="M4576" t="str">
        <f t="shared" si="71"/>
        <v>FB.VI</v>
      </c>
    </row>
    <row r="4577" spans="2:13" x14ac:dyDescent="0.2">
      <c r="B4577" t="s">
        <v>7440</v>
      </c>
      <c r="C4577" t="s">
        <v>12014</v>
      </c>
      <c r="D4577" t="s">
        <v>12317</v>
      </c>
      <c r="E4577" t="s">
        <v>12318</v>
      </c>
      <c r="M4577" t="str">
        <f t="shared" si="71"/>
        <v>FB.VI</v>
      </c>
    </row>
    <row r="4578" spans="2:13" x14ac:dyDescent="0.2">
      <c r="B4578" t="s">
        <v>1439</v>
      </c>
      <c r="C4578" t="s">
        <v>12014</v>
      </c>
      <c r="D4578" t="s">
        <v>12319</v>
      </c>
      <c r="E4578" t="s">
        <v>12320</v>
      </c>
      <c r="M4578" t="str">
        <f t="shared" si="71"/>
        <v>FB.VI</v>
      </c>
    </row>
    <row r="4579" spans="2:13" x14ac:dyDescent="0.2">
      <c r="B4579" t="s">
        <v>1966</v>
      </c>
      <c r="C4579" t="s">
        <v>12014</v>
      </c>
      <c r="D4579" t="s">
        <v>12321</v>
      </c>
      <c r="E4579" t="s">
        <v>12322</v>
      </c>
      <c r="M4579" t="str">
        <f t="shared" si="71"/>
        <v>FB.VI</v>
      </c>
    </row>
    <row r="4580" spans="2:13" x14ac:dyDescent="0.2">
      <c r="B4580" t="s">
        <v>3153</v>
      </c>
      <c r="C4580" t="s">
        <v>12014</v>
      </c>
      <c r="D4580" t="s">
        <v>12323</v>
      </c>
      <c r="E4580" t="s">
        <v>10640</v>
      </c>
      <c r="M4580" t="str">
        <f t="shared" si="71"/>
        <v>FB.VI</v>
      </c>
    </row>
    <row r="4581" spans="2:13" x14ac:dyDescent="0.2">
      <c r="B4581" t="s">
        <v>1465</v>
      </c>
      <c r="C4581" t="s">
        <v>12014</v>
      </c>
      <c r="D4581" t="s">
        <v>12324</v>
      </c>
      <c r="E4581" t="s">
        <v>12325</v>
      </c>
      <c r="M4581" t="str">
        <f t="shared" si="71"/>
        <v>FB.VI</v>
      </c>
    </row>
    <row r="4582" spans="2:13" x14ac:dyDescent="0.2">
      <c r="B4582" t="s">
        <v>2834</v>
      </c>
      <c r="C4582" t="s">
        <v>12014</v>
      </c>
      <c r="D4582" t="s">
        <v>12326</v>
      </c>
      <c r="E4582" t="s">
        <v>12327</v>
      </c>
      <c r="M4582" t="str">
        <f t="shared" si="71"/>
        <v>FB.VI</v>
      </c>
    </row>
    <row r="4583" spans="2:13" x14ac:dyDescent="0.2">
      <c r="B4583" t="s">
        <v>2083</v>
      </c>
      <c r="C4583" t="s">
        <v>12014</v>
      </c>
      <c r="D4583" t="s">
        <v>12328</v>
      </c>
      <c r="E4583" t="s">
        <v>12329</v>
      </c>
      <c r="M4583" t="str">
        <f t="shared" si="71"/>
        <v>FB.VI</v>
      </c>
    </row>
    <row r="4584" spans="2:13" x14ac:dyDescent="0.2">
      <c r="B4584" t="s">
        <v>5473</v>
      </c>
      <c r="C4584" t="s">
        <v>12014</v>
      </c>
      <c r="D4584">
        <v>169</v>
      </c>
      <c r="E4584" t="s">
        <v>12330</v>
      </c>
      <c r="M4584" t="str">
        <f t="shared" si="71"/>
        <v>FB.VI</v>
      </c>
    </row>
    <row r="4585" spans="2:13" x14ac:dyDescent="0.2">
      <c r="B4585" t="s">
        <v>7917</v>
      </c>
      <c r="C4585" t="s">
        <v>12014</v>
      </c>
      <c r="D4585">
        <v>418</v>
      </c>
      <c r="E4585" t="s">
        <v>12331</v>
      </c>
      <c r="M4585" t="str">
        <f t="shared" si="71"/>
        <v>FB.VI</v>
      </c>
    </row>
    <row r="4586" spans="2:13" x14ac:dyDescent="0.2">
      <c r="B4586" t="s">
        <v>298</v>
      </c>
      <c r="C4586" t="s">
        <v>12014</v>
      </c>
      <c r="D4586" t="s">
        <v>12332</v>
      </c>
      <c r="E4586" t="s">
        <v>11944</v>
      </c>
      <c r="M4586" t="str">
        <f t="shared" si="71"/>
        <v>FB.VI</v>
      </c>
    </row>
    <row r="4587" spans="2:13" x14ac:dyDescent="0.2">
      <c r="B4587" t="s">
        <v>4885</v>
      </c>
      <c r="C4587" t="s">
        <v>12014</v>
      </c>
      <c r="D4587">
        <v>605</v>
      </c>
      <c r="E4587" t="s">
        <v>12333</v>
      </c>
      <c r="M4587" t="str">
        <f t="shared" si="71"/>
        <v>FB.VI</v>
      </c>
    </row>
    <row r="4588" spans="2:13" x14ac:dyDescent="0.2">
      <c r="B4588" t="s">
        <v>3911</v>
      </c>
      <c r="C4588" t="s">
        <v>12014</v>
      </c>
      <c r="D4588" t="s">
        <v>12319</v>
      </c>
      <c r="E4588" t="s">
        <v>12334</v>
      </c>
      <c r="M4588" t="str">
        <f t="shared" si="71"/>
        <v>FB.VI</v>
      </c>
    </row>
    <row r="4589" spans="2:13" x14ac:dyDescent="0.2">
      <c r="B4589" t="s">
        <v>1469</v>
      </c>
      <c r="C4589" t="s">
        <v>12014</v>
      </c>
      <c r="D4589">
        <v>169</v>
      </c>
      <c r="E4589" t="s">
        <v>12335</v>
      </c>
      <c r="M4589" t="str">
        <f t="shared" si="71"/>
        <v>FB.VI</v>
      </c>
    </row>
    <row r="4590" spans="2:13" x14ac:dyDescent="0.2">
      <c r="B4590" t="s">
        <v>7973</v>
      </c>
      <c r="C4590" t="s">
        <v>12014</v>
      </c>
      <c r="D4590">
        <v>605</v>
      </c>
      <c r="E4590" t="s">
        <v>12336</v>
      </c>
      <c r="M4590" t="str">
        <f t="shared" si="71"/>
        <v>FB.VI</v>
      </c>
    </row>
    <row r="4591" spans="2:13" x14ac:dyDescent="0.2">
      <c r="B4591" t="s">
        <v>1441</v>
      </c>
      <c r="C4591" t="s">
        <v>12014</v>
      </c>
      <c r="D4591">
        <v>487</v>
      </c>
      <c r="E4591" t="s">
        <v>12337</v>
      </c>
      <c r="M4591" t="str">
        <f t="shared" si="71"/>
        <v>FB.VI</v>
      </c>
    </row>
    <row r="4592" spans="2:13" x14ac:dyDescent="0.2">
      <c r="B4592" t="s">
        <v>3950</v>
      </c>
      <c r="C4592" t="s">
        <v>12014</v>
      </c>
      <c r="D4592" t="s">
        <v>12338</v>
      </c>
      <c r="E4592" t="s">
        <v>12339</v>
      </c>
      <c r="M4592" t="str">
        <f t="shared" si="71"/>
        <v>FB.VI</v>
      </c>
    </row>
    <row r="4593" spans="2:13" x14ac:dyDescent="0.2">
      <c r="B4593" t="s">
        <v>4674</v>
      </c>
      <c r="C4593" t="s">
        <v>12014</v>
      </c>
      <c r="D4593">
        <v>487</v>
      </c>
      <c r="E4593" t="s">
        <v>12340</v>
      </c>
      <c r="M4593" t="str">
        <f t="shared" si="71"/>
        <v>FB.VI</v>
      </c>
    </row>
    <row r="4594" spans="2:13" x14ac:dyDescent="0.2">
      <c r="B4594" t="s">
        <v>4699</v>
      </c>
      <c r="C4594" t="s">
        <v>12014</v>
      </c>
      <c r="D4594">
        <v>613</v>
      </c>
      <c r="E4594" t="s">
        <v>12341</v>
      </c>
      <c r="M4594" t="str">
        <f t="shared" si="71"/>
        <v>FB.VI</v>
      </c>
    </row>
    <row r="4595" spans="2:13" x14ac:dyDescent="0.2">
      <c r="B4595" t="s">
        <v>3889</v>
      </c>
      <c r="C4595" t="s">
        <v>12014</v>
      </c>
      <c r="D4595" t="s">
        <v>12342</v>
      </c>
      <c r="E4595" t="s">
        <v>11305</v>
      </c>
      <c r="M4595" t="str">
        <f t="shared" si="71"/>
        <v>FB.VI</v>
      </c>
    </row>
    <row r="4596" spans="2:13" x14ac:dyDescent="0.2">
      <c r="B4596" t="s">
        <v>3860</v>
      </c>
      <c r="C4596" t="s">
        <v>12014</v>
      </c>
      <c r="D4596">
        <v>107</v>
      </c>
      <c r="E4596" t="s">
        <v>12846</v>
      </c>
      <c r="M4596" t="str">
        <f t="shared" si="71"/>
        <v>FB.VI</v>
      </c>
    </row>
    <row r="4597" spans="2:13" x14ac:dyDescent="0.2">
      <c r="B4597" t="s">
        <v>8035</v>
      </c>
      <c r="C4597" t="s">
        <v>12014</v>
      </c>
      <c r="D4597">
        <v>464</v>
      </c>
      <c r="E4597" t="s">
        <v>12343</v>
      </c>
      <c r="M4597" t="str">
        <f t="shared" si="71"/>
        <v>FB.VI</v>
      </c>
    </row>
    <row r="4598" spans="2:13" x14ac:dyDescent="0.2">
      <c r="B4598" t="s">
        <v>4647</v>
      </c>
      <c r="C4598" t="s">
        <v>12014</v>
      </c>
      <c r="E4598" t="s">
        <v>12344</v>
      </c>
      <c r="M4598" t="str">
        <f t="shared" si="71"/>
        <v>FB.VI</v>
      </c>
    </row>
    <row r="4599" spans="2:13" x14ac:dyDescent="0.2">
      <c r="B4599" t="s">
        <v>4552</v>
      </c>
      <c r="C4599" t="s">
        <v>12014</v>
      </c>
      <c r="D4599">
        <v>487</v>
      </c>
      <c r="E4599" t="s">
        <v>12345</v>
      </c>
      <c r="M4599" t="str">
        <f t="shared" si="71"/>
        <v>FB.VI</v>
      </c>
    </row>
    <row r="4600" spans="2:13" x14ac:dyDescent="0.2">
      <c r="B4600" t="s">
        <v>1987</v>
      </c>
      <c r="C4600" t="s">
        <v>12014</v>
      </c>
      <c r="D4600" t="s">
        <v>12346</v>
      </c>
      <c r="E4600" t="s">
        <v>12347</v>
      </c>
      <c r="M4600" t="str">
        <f t="shared" si="71"/>
        <v>FB.VI</v>
      </c>
    </row>
    <row r="4601" spans="2:13" x14ac:dyDescent="0.2">
      <c r="B4601" t="s">
        <v>3933</v>
      </c>
      <c r="C4601" t="s">
        <v>12014</v>
      </c>
      <c r="D4601" t="s">
        <v>11966</v>
      </c>
      <c r="E4601" t="s">
        <v>12348</v>
      </c>
      <c r="M4601" t="str">
        <f t="shared" si="71"/>
        <v>FB.VI</v>
      </c>
    </row>
    <row r="4602" spans="2:13" x14ac:dyDescent="0.2">
      <c r="B4602" t="s">
        <v>4872</v>
      </c>
      <c r="C4602" t="s">
        <v>12014</v>
      </c>
      <c r="D4602">
        <v>613</v>
      </c>
      <c r="E4602" t="s">
        <v>12349</v>
      </c>
      <c r="M4602" t="str">
        <f t="shared" si="71"/>
        <v>FB.VI</v>
      </c>
    </row>
    <row r="4603" spans="2:13" x14ac:dyDescent="0.2">
      <c r="B4603" t="s">
        <v>4651</v>
      </c>
      <c r="C4603" t="s">
        <v>12014</v>
      </c>
      <c r="D4603">
        <v>487</v>
      </c>
      <c r="E4603" t="s">
        <v>12350</v>
      </c>
      <c r="M4603" t="str">
        <f t="shared" si="71"/>
        <v>FB.VI</v>
      </c>
    </row>
    <row r="4604" spans="2:13" x14ac:dyDescent="0.2">
      <c r="B4604" t="s">
        <v>4682</v>
      </c>
      <c r="C4604" t="s">
        <v>12014</v>
      </c>
      <c r="D4604">
        <v>107</v>
      </c>
      <c r="E4604" t="s">
        <v>12351</v>
      </c>
      <c r="M4604" t="str">
        <f t="shared" si="71"/>
        <v>FB.VI</v>
      </c>
    </row>
    <row r="4605" spans="2:13" x14ac:dyDescent="0.2">
      <c r="B4605" t="s">
        <v>5324</v>
      </c>
      <c r="C4605" t="s">
        <v>12014</v>
      </c>
      <c r="D4605" t="s">
        <v>12496</v>
      </c>
      <c r="E4605" t="s">
        <v>12352</v>
      </c>
      <c r="M4605" t="str">
        <f t="shared" si="71"/>
        <v>FB.VI</v>
      </c>
    </row>
    <row r="4606" spans="2:13" x14ac:dyDescent="0.2">
      <c r="B4606" t="s">
        <v>4636</v>
      </c>
      <c r="C4606" t="s">
        <v>12014</v>
      </c>
      <c r="D4606">
        <v>464</v>
      </c>
      <c r="E4606" t="s">
        <v>12353</v>
      </c>
      <c r="M4606" t="str">
        <f t="shared" si="71"/>
        <v>FB.VI</v>
      </c>
    </row>
    <row r="4607" spans="2:13" x14ac:dyDescent="0.2">
      <c r="B4607" t="s">
        <v>6594</v>
      </c>
      <c r="C4607" t="s">
        <v>12014</v>
      </c>
      <c r="D4607" t="s">
        <v>11541</v>
      </c>
      <c r="E4607" t="s">
        <v>10726</v>
      </c>
      <c r="M4607" t="str">
        <f t="shared" si="71"/>
        <v>FB.VI</v>
      </c>
    </row>
    <row r="4608" spans="2:13" x14ac:dyDescent="0.2">
      <c r="B4608" t="s">
        <v>8027</v>
      </c>
      <c r="C4608" t="s">
        <v>12014</v>
      </c>
      <c r="D4608" t="s">
        <v>12354</v>
      </c>
      <c r="E4608" t="s">
        <v>12355</v>
      </c>
      <c r="M4608" t="str">
        <f t="shared" si="71"/>
        <v>FB.VI</v>
      </c>
    </row>
    <row r="4609" spans="2:13" x14ac:dyDescent="0.2">
      <c r="B4609" t="s">
        <v>4862</v>
      </c>
      <c r="C4609" t="s">
        <v>12014</v>
      </c>
      <c r="D4609" t="s">
        <v>12356</v>
      </c>
      <c r="E4609" t="s">
        <v>12357</v>
      </c>
      <c r="M4609" t="str">
        <f t="shared" si="71"/>
        <v>FB.VI</v>
      </c>
    </row>
    <row r="4610" spans="2:13" x14ac:dyDescent="0.2">
      <c r="B4610" t="s">
        <v>8021</v>
      </c>
      <c r="C4610" t="s">
        <v>12014</v>
      </c>
      <c r="D4610" t="s">
        <v>12354</v>
      </c>
      <c r="E4610" t="s">
        <v>12358</v>
      </c>
      <c r="M4610" t="str">
        <f t="shared" ref="M4610:M4673" si="72">VLOOKUP(B4610,Andy,2,FALSE)</f>
        <v>FB.VI</v>
      </c>
    </row>
    <row r="4611" spans="2:13" x14ac:dyDescent="0.2">
      <c r="B4611" t="s">
        <v>5385</v>
      </c>
      <c r="C4611" t="s">
        <v>12014</v>
      </c>
      <c r="D4611" t="s">
        <v>11006</v>
      </c>
      <c r="E4611" t="s">
        <v>12359</v>
      </c>
      <c r="M4611" t="str">
        <f t="shared" si="72"/>
        <v>FB.VI</v>
      </c>
    </row>
    <row r="4612" spans="2:13" x14ac:dyDescent="0.2">
      <c r="B4612" t="s">
        <v>3786</v>
      </c>
      <c r="C4612" t="s">
        <v>12014</v>
      </c>
      <c r="D4612">
        <v>464</v>
      </c>
      <c r="E4612" t="s">
        <v>12918</v>
      </c>
      <c r="M4612" t="str">
        <f t="shared" si="72"/>
        <v>FB.VI</v>
      </c>
    </row>
    <row r="4613" spans="2:13" x14ac:dyDescent="0.2">
      <c r="B4613" t="s">
        <v>7946</v>
      </c>
      <c r="C4613" t="s">
        <v>12014</v>
      </c>
      <c r="D4613">
        <v>305</v>
      </c>
      <c r="E4613" t="s">
        <v>12360</v>
      </c>
      <c r="M4613" t="str">
        <f t="shared" si="72"/>
        <v>FB.VI</v>
      </c>
    </row>
    <row r="4614" spans="2:13" x14ac:dyDescent="0.2">
      <c r="B4614" t="s">
        <v>2618</v>
      </c>
      <c r="C4614" t="s">
        <v>12014</v>
      </c>
      <c r="D4614">
        <v>169</v>
      </c>
      <c r="E4614" t="s">
        <v>12361</v>
      </c>
      <c r="M4614" t="str">
        <f t="shared" si="72"/>
        <v>FB.VI</v>
      </c>
    </row>
    <row r="4615" spans="2:13" x14ac:dyDescent="0.2">
      <c r="B4615" t="s">
        <v>1100</v>
      </c>
      <c r="C4615" t="s">
        <v>12014</v>
      </c>
      <c r="D4615" t="s">
        <v>12362</v>
      </c>
      <c r="E4615" t="s">
        <v>12363</v>
      </c>
      <c r="M4615" t="str">
        <f t="shared" si="72"/>
        <v>FB.VI</v>
      </c>
    </row>
    <row r="4616" spans="2:13" x14ac:dyDescent="0.2">
      <c r="B4616" t="s">
        <v>4740</v>
      </c>
      <c r="C4616" t="s">
        <v>12014</v>
      </c>
      <c r="D4616">
        <v>169</v>
      </c>
      <c r="E4616" t="s">
        <v>12364</v>
      </c>
      <c r="M4616" t="str">
        <f t="shared" si="72"/>
        <v>FB.VI</v>
      </c>
    </row>
    <row r="4617" spans="2:13" x14ac:dyDescent="0.2">
      <c r="B4617" t="s">
        <v>3850</v>
      </c>
      <c r="C4617" t="s">
        <v>12014</v>
      </c>
      <c r="D4617" t="s">
        <v>12365</v>
      </c>
      <c r="E4617" t="s">
        <v>12846</v>
      </c>
      <c r="M4617" t="str">
        <f t="shared" si="72"/>
        <v>FB.VI</v>
      </c>
    </row>
    <row r="4618" spans="2:13" x14ac:dyDescent="0.2">
      <c r="B4618" t="s">
        <v>3827</v>
      </c>
      <c r="C4618" t="s">
        <v>12014</v>
      </c>
      <c r="D4618">
        <v>169</v>
      </c>
      <c r="E4618" t="s">
        <v>12366</v>
      </c>
      <c r="M4618" t="str">
        <f t="shared" si="72"/>
        <v>FB.VI</v>
      </c>
    </row>
    <row r="4619" spans="2:13" x14ac:dyDescent="0.2">
      <c r="B4619" t="s">
        <v>4554</v>
      </c>
      <c r="C4619" t="s">
        <v>12014</v>
      </c>
      <c r="D4619">
        <v>107</v>
      </c>
      <c r="E4619" t="s">
        <v>12367</v>
      </c>
      <c r="M4619" t="str">
        <f t="shared" si="72"/>
        <v>FB.VI</v>
      </c>
    </row>
    <row r="4620" spans="2:13" x14ac:dyDescent="0.2">
      <c r="B4620" t="s">
        <v>2669</v>
      </c>
      <c r="C4620" t="s">
        <v>12014</v>
      </c>
      <c r="D4620" t="s">
        <v>12368</v>
      </c>
      <c r="E4620" t="s">
        <v>12369</v>
      </c>
      <c r="M4620" t="str">
        <f t="shared" si="72"/>
        <v>FB.VI</v>
      </c>
    </row>
    <row r="4621" spans="2:13" x14ac:dyDescent="0.2">
      <c r="B4621" t="s">
        <v>3742</v>
      </c>
      <c r="C4621" t="s">
        <v>12014</v>
      </c>
      <c r="D4621" t="s">
        <v>12370</v>
      </c>
      <c r="E4621" t="s">
        <v>12918</v>
      </c>
      <c r="M4621" t="str">
        <f t="shared" si="72"/>
        <v>FB.VI</v>
      </c>
    </row>
    <row r="4622" spans="2:13" x14ac:dyDescent="0.2">
      <c r="B4622" t="s">
        <v>7965</v>
      </c>
      <c r="C4622" t="s">
        <v>12014</v>
      </c>
      <c r="D4622">
        <v>464</v>
      </c>
      <c r="E4622" t="s">
        <v>12371</v>
      </c>
      <c r="M4622" t="str">
        <f t="shared" si="72"/>
        <v>FB.VI</v>
      </c>
    </row>
    <row r="4623" spans="2:13" x14ac:dyDescent="0.2">
      <c r="B4623" t="s">
        <v>2920</v>
      </c>
      <c r="C4623" t="s">
        <v>12014</v>
      </c>
      <c r="D4623" t="s">
        <v>12372</v>
      </c>
      <c r="E4623" t="s">
        <v>12373</v>
      </c>
      <c r="M4623" t="str">
        <f t="shared" si="72"/>
        <v>FB.VI</v>
      </c>
    </row>
    <row r="4624" spans="2:13" x14ac:dyDescent="0.2">
      <c r="B4624" t="s">
        <v>4863</v>
      </c>
      <c r="C4624" t="s">
        <v>12014</v>
      </c>
      <c r="D4624">
        <v>169</v>
      </c>
      <c r="E4624" t="s">
        <v>12374</v>
      </c>
      <c r="M4624" t="str">
        <f t="shared" si="72"/>
        <v>FB.VI</v>
      </c>
    </row>
    <row r="4625" spans="2:13" x14ac:dyDescent="0.2">
      <c r="B4625" t="s">
        <v>2924</v>
      </c>
      <c r="C4625" t="s">
        <v>12014</v>
      </c>
      <c r="D4625">
        <v>169</v>
      </c>
      <c r="E4625" t="s">
        <v>12375</v>
      </c>
      <c r="M4625" t="str">
        <f t="shared" si="72"/>
        <v>FB.VI</v>
      </c>
    </row>
    <row r="4626" spans="2:13" x14ac:dyDescent="0.2">
      <c r="B4626" t="s">
        <v>3844</v>
      </c>
      <c r="C4626" t="s">
        <v>12014</v>
      </c>
      <c r="D4626">
        <v>21</v>
      </c>
      <c r="E4626" t="s">
        <v>12376</v>
      </c>
      <c r="M4626" t="str">
        <f t="shared" si="72"/>
        <v>FB.VI</v>
      </c>
    </row>
    <row r="4627" spans="2:13" x14ac:dyDescent="0.2">
      <c r="B4627" t="s">
        <v>2619</v>
      </c>
      <c r="C4627" t="s">
        <v>12014</v>
      </c>
      <c r="D4627">
        <v>487</v>
      </c>
      <c r="E4627" t="s">
        <v>12377</v>
      </c>
      <c r="M4627" t="str">
        <f t="shared" si="72"/>
        <v>FB.VI</v>
      </c>
    </row>
    <row r="4628" spans="2:13" x14ac:dyDescent="0.2">
      <c r="B4628" t="s">
        <v>1143</v>
      </c>
      <c r="C4628" t="s">
        <v>12014</v>
      </c>
      <c r="D4628">
        <v>169</v>
      </c>
      <c r="E4628" t="s">
        <v>12378</v>
      </c>
      <c r="M4628" t="str">
        <f t="shared" si="72"/>
        <v>FB.VI</v>
      </c>
    </row>
    <row r="4629" spans="2:13" x14ac:dyDescent="0.2">
      <c r="B4629" t="s">
        <v>4714</v>
      </c>
      <c r="C4629" t="s">
        <v>12014</v>
      </c>
      <c r="D4629">
        <v>169</v>
      </c>
      <c r="E4629" t="s">
        <v>12379</v>
      </c>
      <c r="M4629" t="str">
        <f t="shared" si="72"/>
        <v>FB.VI</v>
      </c>
    </row>
    <row r="4630" spans="2:13" x14ac:dyDescent="0.2">
      <c r="B4630" t="s">
        <v>7487</v>
      </c>
      <c r="C4630" t="s">
        <v>12014</v>
      </c>
      <c r="D4630" t="s">
        <v>12380</v>
      </c>
      <c r="E4630" t="s">
        <v>12381</v>
      </c>
      <c r="M4630" t="str">
        <f t="shared" si="72"/>
        <v>FB.VI</v>
      </c>
    </row>
    <row r="4631" spans="2:13" x14ac:dyDescent="0.2">
      <c r="B4631" t="s">
        <v>301</v>
      </c>
      <c r="C4631" t="s">
        <v>12014</v>
      </c>
      <c r="D4631" t="s">
        <v>13813</v>
      </c>
      <c r="E4631" t="s">
        <v>11944</v>
      </c>
      <c r="M4631" t="str">
        <f t="shared" si="72"/>
        <v>FB.VI</v>
      </c>
    </row>
    <row r="4632" spans="2:13" x14ac:dyDescent="0.2">
      <c r="B4632" t="s">
        <v>5606</v>
      </c>
      <c r="C4632" t="s">
        <v>12014</v>
      </c>
      <c r="D4632">
        <v>169</v>
      </c>
      <c r="E4632" t="s">
        <v>12382</v>
      </c>
      <c r="M4632" t="str">
        <f t="shared" si="72"/>
        <v>FB.VI</v>
      </c>
    </row>
    <row r="4633" spans="2:13" x14ac:dyDescent="0.2">
      <c r="B4633" t="s">
        <v>1267</v>
      </c>
      <c r="C4633" t="s">
        <v>12014</v>
      </c>
      <c r="D4633">
        <v>264</v>
      </c>
      <c r="E4633" t="s">
        <v>12383</v>
      </c>
      <c r="M4633" t="str">
        <f t="shared" si="72"/>
        <v>FB.VI</v>
      </c>
    </row>
    <row r="4634" spans="2:13" x14ac:dyDescent="0.2">
      <c r="B4634" t="s">
        <v>7493</v>
      </c>
      <c r="C4634" t="s">
        <v>12014</v>
      </c>
      <c r="D4634" t="s">
        <v>12384</v>
      </c>
      <c r="E4634" t="s">
        <v>12385</v>
      </c>
      <c r="M4634" t="str">
        <f t="shared" si="72"/>
        <v>FB.VI</v>
      </c>
    </row>
    <row r="4635" spans="2:13" x14ac:dyDescent="0.2">
      <c r="B4635" t="s">
        <v>4893</v>
      </c>
      <c r="C4635" t="s">
        <v>12014</v>
      </c>
      <c r="D4635">
        <v>21</v>
      </c>
      <c r="E4635" t="s">
        <v>12386</v>
      </c>
      <c r="M4635" t="str">
        <f t="shared" si="72"/>
        <v>FB.VI</v>
      </c>
    </row>
    <row r="4636" spans="2:13" x14ac:dyDescent="0.2">
      <c r="B4636" t="s">
        <v>4816</v>
      </c>
      <c r="C4636" t="s">
        <v>12014</v>
      </c>
      <c r="D4636">
        <v>487</v>
      </c>
      <c r="E4636" t="s">
        <v>12387</v>
      </c>
      <c r="M4636" t="str">
        <f t="shared" si="72"/>
        <v>FB.VI</v>
      </c>
    </row>
    <row r="4637" spans="2:13" x14ac:dyDescent="0.2">
      <c r="B4637" t="s">
        <v>4320</v>
      </c>
      <c r="C4637" t="s">
        <v>12014</v>
      </c>
      <c r="D4637" t="s">
        <v>12388</v>
      </c>
      <c r="E4637" t="s">
        <v>12389</v>
      </c>
      <c r="M4637" t="str">
        <f t="shared" si="72"/>
        <v>FB.VI</v>
      </c>
    </row>
    <row r="4638" spans="2:13" x14ac:dyDescent="0.2">
      <c r="B4638" t="s">
        <v>8030</v>
      </c>
      <c r="C4638" t="s">
        <v>12014</v>
      </c>
      <c r="D4638">
        <v>21</v>
      </c>
      <c r="E4638" t="s">
        <v>12390</v>
      </c>
      <c r="M4638" t="str">
        <f t="shared" si="72"/>
        <v>FB.VI</v>
      </c>
    </row>
    <row r="4639" spans="2:13" x14ac:dyDescent="0.2">
      <c r="B4639" t="s">
        <v>4660</v>
      </c>
      <c r="C4639" t="s">
        <v>12014</v>
      </c>
      <c r="D4639">
        <v>21</v>
      </c>
      <c r="E4639" t="s">
        <v>12391</v>
      </c>
      <c r="M4639" t="str">
        <f t="shared" si="72"/>
        <v>FB.VI</v>
      </c>
    </row>
    <row r="4640" spans="2:13" x14ac:dyDescent="0.2">
      <c r="B4640" t="s">
        <v>3932</v>
      </c>
      <c r="C4640" t="s">
        <v>12014</v>
      </c>
      <c r="D4640" t="s">
        <v>11972</v>
      </c>
      <c r="E4640" t="s">
        <v>12392</v>
      </c>
      <c r="M4640" t="str">
        <f t="shared" si="72"/>
        <v>FB.VI</v>
      </c>
    </row>
    <row r="4641" spans="2:13" x14ac:dyDescent="0.2">
      <c r="B4641" t="s">
        <v>4884</v>
      </c>
      <c r="C4641" t="s">
        <v>12014</v>
      </c>
      <c r="D4641">
        <v>605</v>
      </c>
      <c r="E4641" t="s">
        <v>12393</v>
      </c>
      <c r="M4641" t="str">
        <f t="shared" si="72"/>
        <v>FB.VI</v>
      </c>
    </row>
    <row r="4642" spans="2:13" x14ac:dyDescent="0.2">
      <c r="B4642" t="s">
        <v>4574</v>
      </c>
      <c r="C4642" t="s">
        <v>12014</v>
      </c>
      <c r="D4642">
        <v>605</v>
      </c>
      <c r="E4642" t="s">
        <v>12394</v>
      </c>
      <c r="M4642" t="str">
        <f t="shared" si="72"/>
        <v>FB.VI</v>
      </c>
    </row>
    <row r="4643" spans="2:13" x14ac:dyDescent="0.2">
      <c r="B4643" t="s">
        <v>1553</v>
      </c>
      <c r="C4643" t="s">
        <v>12014</v>
      </c>
      <c r="D4643" t="s">
        <v>12395</v>
      </c>
      <c r="E4643" t="s">
        <v>12396</v>
      </c>
      <c r="M4643" t="str">
        <f t="shared" si="72"/>
        <v>FB.VI</v>
      </c>
    </row>
    <row r="4644" spans="2:13" x14ac:dyDescent="0.2">
      <c r="B4644" t="s">
        <v>4416</v>
      </c>
      <c r="C4644" t="s">
        <v>12014</v>
      </c>
      <c r="D4644" t="s">
        <v>12397</v>
      </c>
      <c r="E4644" t="s">
        <v>12398</v>
      </c>
      <c r="M4644" t="str">
        <f t="shared" si="72"/>
        <v>FB.VI</v>
      </c>
    </row>
    <row r="4645" spans="2:13" x14ac:dyDescent="0.2">
      <c r="B4645" t="s">
        <v>1060</v>
      </c>
      <c r="C4645" t="s">
        <v>12014</v>
      </c>
      <c r="D4645">
        <v>464</v>
      </c>
      <c r="E4645" t="s">
        <v>12399</v>
      </c>
      <c r="M4645" t="str">
        <f t="shared" si="72"/>
        <v>FB.VI</v>
      </c>
    </row>
    <row r="4646" spans="2:13" x14ac:dyDescent="0.2">
      <c r="B4646" t="s">
        <v>2914</v>
      </c>
      <c r="C4646" t="s">
        <v>12014</v>
      </c>
      <c r="D4646">
        <v>605</v>
      </c>
      <c r="E4646" t="s">
        <v>12400</v>
      </c>
      <c r="M4646" t="str">
        <f t="shared" si="72"/>
        <v>FB.VI</v>
      </c>
    </row>
    <row r="4647" spans="2:13" x14ac:dyDescent="0.2">
      <c r="B4647" t="s">
        <v>6494</v>
      </c>
      <c r="C4647" t="s">
        <v>12014</v>
      </c>
      <c r="D4647">
        <v>464</v>
      </c>
      <c r="E4647" t="s">
        <v>12401</v>
      </c>
      <c r="M4647" t="str">
        <f t="shared" si="72"/>
        <v>FB.VI</v>
      </c>
    </row>
    <row r="4648" spans="2:13" x14ac:dyDescent="0.2">
      <c r="B4648" t="s">
        <v>7881</v>
      </c>
      <c r="C4648" t="s">
        <v>12014</v>
      </c>
      <c r="D4648" t="s">
        <v>12402</v>
      </c>
      <c r="E4648" t="s">
        <v>12403</v>
      </c>
      <c r="M4648" t="str">
        <f t="shared" si="72"/>
        <v>FB.VI</v>
      </c>
    </row>
    <row r="4649" spans="2:13" x14ac:dyDescent="0.2">
      <c r="B4649" t="s">
        <v>2342</v>
      </c>
      <c r="C4649" t="s">
        <v>12014</v>
      </c>
      <c r="D4649" t="s">
        <v>12404</v>
      </c>
      <c r="E4649" t="s">
        <v>12405</v>
      </c>
      <c r="M4649" t="str">
        <f t="shared" si="72"/>
        <v>FB.VI</v>
      </c>
    </row>
    <row r="4650" spans="2:13" x14ac:dyDescent="0.2">
      <c r="B4650" t="s">
        <v>4690</v>
      </c>
      <c r="C4650" t="s">
        <v>12014</v>
      </c>
      <c r="D4650" t="s">
        <v>12406</v>
      </c>
      <c r="E4650" t="s">
        <v>12407</v>
      </c>
      <c r="M4650" t="str">
        <f t="shared" si="72"/>
        <v>FB.VI</v>
      </c>
    </row>
    <row r="4651" spans="2:13" x14ac:dyDescent="0.2">
      <c r="B4651" t="s">
        <v>4605</v>
      </c>
      <c r="C4651" t="s">
        <v>12014</v>
      </c>
      <c r="D4651">
        <v>418</v>
      </c>
      <c r="E4651" t="s">
        <v>12408</v>
      </c>
      <c r="M4651" t="str">
        <f t="shared" si="72"/>
        <v>FB.VI</v>
      </c>
    </row>
    <row r="4652" spans="2:13" x14ac:dyDescent="0.2">
      <c r="B4652" t="s">
        <v>5657</v>
      </c>
      <c r="C4652" t="s">
        <v>12014</v>
      </c>
      <c r="D4652" t="s">
        <v>10603</v>
      </c>
      <c r="E4652" t="s">
        <v>12409</v>
      </c>
      <c r="M4652" t="str">
        <f t="shared" si="72"/>
        <v>FB.VI</v>
      </c>
    </row>
    <row r="4653" spans="2:13" x14ac:dyDescent="0.2">
      <c r="B4653" t="s">
        <v>1459</v>
      </c>
      <c r="C4653" t="s">
        <v>12014</v>
      </c>
      <c r="D4653">
        <v>21</v>
      </c>
      <c r="E4653" t="s">
        <v>8292</v>
      </c>
      <c r="M4653" t="str">
        <f t="shared" si="72"/>
        <v>FB.VI</v>
      </c>
    </row>
    <row r="4654" spans="2:13" x14ac:dyDescent="0.2">
      <c r="B4654" t="s">
        <v>5656</v>
      </c>
      <c r="C4654" t="s">
        <v>12014</v>
      </c>
      <c r="D4654" t="s">
        <v>12410</v>
      </c>
      <c r="E4654" t="s">
        <v>12409</v>
      </c>
      <c r="M4654" t="str">
        <f t="shared" si="72"/>
        <v>FB.VI</v>
      </c>
    </row>
    <row r="4655" spans="2:13" x14ac:dyDescent="0.2">
      <c r="B4655" t="s">
        <v>3893</v>
      </c>
      <c r="C4655" t="s">
        <v>12014</v>
      </c>
      <c r="D4655" t="s">
        <v>11786</v>
      </c>
      <c r="E4655" t="s">
        <v>14219</v>
      </c>
      <c r="M4655" t="str">
        <f t="shared" si="72"/>
        <v>FB.VI</v>
      </c>
    </row>
    <row r="4656" spans="2:13" x14ac:dyDescent="0.2">
      <c r="B4656" t="s">
        <v>3053</v>
      </c>
      <c r="C4656" t="s">
        <v>12014</v>
      </c>
      <c r="D4656">
        <v>21</v>
      </c>
      <c r="E4656" t="s">
        <v>12166</v>
      </c>
      <c r="M4656" t="str">
        <f t="shared" si="72"/>
        <v>FB.VI</v>
      </c>
    </row>
    <row r="4657" spans="2:13" x14ac:dyDescent="0.2">
      <c r="B4657" t="s">
        <v>6298</v>
      </c>
      <c r="C4657" t="s">
        <v>12014</v>
      </c>
      <c r="D4657" t="s">
        <v>10603</v>
      </c>
      <c r="E4657" t="s">
        <v>14220</v>
      </c>
      <c r="M4657" t="str">
        <f t="shared" si="72"/>
        <v>FB.VI</v>
      </c>
    </row>
    <row r="4658" spans="2:13" x14ac:dyDescent="0.2">
      <c r="B4658" t="s">
        <v>4683</v>
      </c>
      <c r="C4658" t="s">
        <v>12014</v>
      </c>
      <c r="D4658" t="s">
        <v>14221</v>
      </c>
      <c r="E4658" t="s">
        <v>14222</v>
      </c>
      <c r="M4658" t="str">
        <f t="shared" si="72"/>
        <v>FB.VI</v>
      </c>
    </row>
    <row r="4659" spans="2:13" x14ac:dyDescent="0.2">
      <c r="B4659" t="s">
        <v>4206</v>
      </c>
      <c r="C4659" t="s">
        <v>12014</v>
      </c>
      <c r="D4659" t="s">
        <v>14223</v>
      </c>
      <c r="E4659" t="s">
        <v>14224</v>
      </c>
      <c r="M4659" t="str">
        <f t="shared" si="72"/>
        <v>FB.VI</v>
      </c>
    </row>
    <row r="4660" spans="2:13" x14ac:dyDescent="0.2">
      <c r="B4660" t="s">
        <v>3821</v>
      </c>
      <c r="C4660" t="s">
        <v>12014</v>
      </c>
      <c r="D4660" t="s">
        <v>11786</v>
      </c>
      <c r="E4660" t="s">
        <v>14225</v>
      </c>
      <c r="M4660" t="str">
        <f t="shared" si="72"/>
        <v>FB.VI</v>
      </c>
    </row>
    <row r="4661" spans="2:13" x14ac:dyDescent="0.2">
      <c r="B4661" t="s">
        <v>4334</v>
      </c>
      <c r="C4661" t="s">
        <v>12014</v>
      </c>
      <c r="D4661">
        <v>617</v>
      </c>
      <c r="E4661" t="s">
        <v>10427</v>
      </c>
      <c r="M4661" t="str">
        <f t="shared" si="72"/>
        <v>FB.VI</v>
      </c>
    </row>
    <row r="4662" spans="2:13" x14ac:dyDescent="0.2">
      <c r="B4662" t="s">
        <v>1890</v>
      </c>
      <c r="C4662" t="s">
        <v>12014</v>
      </c>
      <c r="D4662" t="s">
        <v>10603</v>
      </c>
      <c r="E4662" t="s">
        <v>14226</v>
      </c>
      <c r="M4662" t="str">
        <f t="shared" si="72"/>
        <v>FB.VI</v>
      </c>
    </row>
    <row r="4663" spans="2:13" x14ac:dyDescent="0.2">
      <c r="B4663" t="s">
        <v>1099</v>
      </c>
      <c r="C4663" t="s">
        <v>12014</v>
      </c>
      <c r="D4663">
        <v>107</v>
      </c>
      <c r="E4663" t="s">
        <v>14227</v>
      </c>
      <c r="M4663" t="str">
        <f t="shared" si="72"/>
        <v>FB.VI</v>
      </c>
    </row>
    <row r="4664" spans="2:13" x14ac:dyDescent="0.2">
      <c r="B4664" t="s">
        <v>1499</v>
      </c>
      <c r="C4664" t="s">
        <v>12014</v>
      </c>
      <c r="D4664" t="s">
        <v>10596</v>
      </c>
      <c r="E4664" t="s">
        <v>14228</v>
      </c>
      <c r="M4664" t="str">
        <f t="shared" si="72"/>
        <v>FB.VI</v>
      </c>
    </row>
    <row r="4665" spans="2:13" x14ac:dyDescent="0.2">
      <c r="B4665" t="s">
        <v>4311</v>
      </c>
      <c r="C4665" t="s">
        <v>12014</v>
      </c>
      <c r="D4665" t="s">
        <v>10860</v>
      </c>
      <c r="E4665" t="s">
        <v>14229</v>
      </c>
      <c r="M4665" t="str">
        <f t="shared" si="72"/>
        <v>FB.XVIII</v>
      </c>
    </row>
    <row r="4666" spans="2:13" x14ac:dyDescent="0.2">
      <c r="B4666" t="s">
        <v>1245</v>
      </c>
      <c r="C4666" t="s">
        <v>12014</v>
      </c>
      <c r="D4666" t="s">
        <v>10596</v>
      </c>
      <c r="E4666" t="s">
        <v>14230</v>
      </c>
      <c r="M4666" t="str">
        <f t="shared" si="72"/>
        <v>FB.VI</v>
      </c>
    </row>
    <row r="4667" spans="2:13" x14ac:dyDescent="0.2">
      <c r="B4667" t="s">
        <v>3665</v>
      </c>
      <c r="C4667" t="s">
        <v>12014</v>
      </c>
      <c r="D4667" t="s">
        <v>14231</v>
      </c>
      <c r="E4667" t="s">
        <v>10063</v>
      </c>
      <c r="M4667" t="str">
        <f t="shared" si="72"/>
        <v>FB.VI</v>
      </c>
    </row>
    <row r="4668" spans="2:13" x14ac:dyDescent="0.2">
      <c r="B4668" t="s">
        <v>779</v>
      </c>
      <c r="C4668" t="s">
        <v>12014</v>
      </c>
      <c r="D4668" t="s">
        <v>14232</v>
      </c>
      <c r="E4668" t="s">
        <v>14233</v>
      </c>
      <c r="M4668" t="str">
        <f t="shared" si="72"/>
        <v>FB.VI</v>
      </c>
    </row>
    <row r="4669" spans="2:13" x14ac:dyDescent="0.2">
      <c r="B4669" t="s">
        <v>1145</v>
      </c>
      <c r="C4669" t="s">
        <v>12014</v>
      </c>
      <c r="D4669">
        <v>248</v>
      </c>
      <c r="E4669" t="s">
        <v>14234</v>
      </c>
      <c r="M4669" t="str">
        <f t="shared" si="72"/>
        <v>FB.XVIII</v>
      </c>
    </row>
    <row r="4670" spans="2:13" x14ac:dyDescent="0.2">
      <c r="B4670" t="s">
        <v>2029</v>
      </c>
      <c r="C4670" t="s">
        <v>12014</v>
      </c>
      <c r="D4670" t="s">
        <v>14235</v>
      </c>
      <c r="E4670" t="s">
        <v>14236</v>
      </c>
      <c r="M4670" t="str">
        <f t="shared" si="72"/>
        <v>FB.XVIII</v>
      </c>
    </row>
    <row r="4671" spans="2:13" x14ac:dyDescent="0.2">
      <c r="B4671" t="s">
        <v>465</v>
      </c>
      <c r="C4671" t="s">
        <v>12014</v>
      </c>
      <c r="D4671" t="s">
        <v>16424</v>
      </c>
      <c r="E4671" t="s">
        <v>16425</v>
      </c>
      <c r="M4671" t="str">
        <f t="shared" si="72"/>
        <v>FB.VI</v>
      </c>
    </row>
    <row r="4672" spans="2:13" x14ac:dyDescent="0.2">
      <c r="B4672" t="s">
        <v>1276</v>
      </c>
      <c r="C4672" t="s">
        <v>12014</v>
      </c>
      <c r="D4672">
        <v>305</v>
      </c>
      <c r="E4672" t="s">
        <v>16426</v>
      </c>
      <c r="M4672" t="str">
        <f t="shared" si="72"/>
        <v>FB.VI</v>
      </c>
    </row>
    <row r="4673" spans="2:13" x14ac:dyDescent="0.2">
      <c r="B4673" t="s">
        <v>4809</v>
      </c>
      <c r="C4673" t="s">
        <v>12014</v>
      </c>
      <c r="D4673">
        <v>107</v>
      </c>
      <c r="E4673" t="s">
        <v>16427</v>
      </c>
      <c r="M4673" t="str">
        <f t="shared" si="72"/>
        <v>FB.VI</v>
      </c>
    </row>
    <row r="4674" spans="2:13" x14ac:dyDescent="0.2">
      <c r="B4674" t="s">
        <v>4747</v>
      </c>
      <c r="C4674" t="s">
        <v>12014</v>
      </c>
      <c r="D4674">
        <v>464</v>
      </c>
      <c r="E4674" t="s">
        <v>16428</v>
      </c>
      <c r="M4674" t="str">
        <f t="shared" ref="M4674:M4737" si="73">VLOOKUP(B4674,Andy,2,FALSE)</f>
        <v>FB.VI</v>
      </c>
    </row>
    <row r="4675" spans="2:13" x14ac:dyDescent="0.2">
      <c r="B4675" t="s">
        <v>1061</v>
      </c>
      <c r="C4675" t="s">
        <v>12014</v>
      </c>
      <c r="D4675">
        <v>613</v>
      </c>
      <c r="E4675" t="s">
        <v>16429</v>
      </c>
      <c r="M4675" t="str">
        <f t="shared" si="73"/>
        <v>FB.VI</v>
      </c>
    </row>
    <row r="4676" spans="2:13" x14ac:dyDescent="0.2">
      <c r="B4676" t="s">
        <v>5439</v>
      </c>
      <c r="C4676" t="s">
        <v>12014</v>
      </c>
      <c r="D4676">
        <v>464</v>
      </c>
      <c r="E4676" t="s">
        <v>16430</v>
      </c>
      <c r="M4676" t="str">
        <f t="shared" si="73"/>
        <v>FB.VI</v>
      </c>
    </row>
    <row r="4677" spans="2:13" x14ac:dyDescent="0.2">
      <c r="B4677" t="s">
        <v>326</v>
      </c>
      <c r="C4677" t="s">
        <v>12014</v>
      </c>
      <c r="D4677" t="s">
        <v>10521</v>
      </c>
      <c r="E4677" t="s">
        <v>16431</v>
      </c>
      <c r="M4677" t="str">
        <f t="shared" si="73"/>
        <v>FB.VI</v>
      </c>
    </row>
    <row r="4678" spans="2:13" x14ac:dyDescent="0.2">
      <c r="B4678" t="s">
        <v>3745</v>
      </c>
      <c r="C4678" t="s">
        <v>12014</v>
      </c>
      <c r="D4678" t="s">
        <v>16432</v>
      </c>
      <c r="E4678" t="s">
        <v>12918</v>
      </c>
      <c r="M4678" t="str">
        <f t="shared" si="73"/>
        <v>FB.VI</v>
      </c>
    </row>
    <row r="4679" spans="2:13" x14ac:dyDescent="0.2">
      <c r="B4679" t="s">
        <v>1249</v>
      </c>
      <c r="C4679" t="s">
        <v>12014</v>
      </c>
      <c r="D4679" t="s">
        <v>16433</v>
      </c>
      <c r="E4679" t="s">
        <v>16434</v>
      </c>
      <c r="M4679" t="str">
        <f t="shared" si="73"/>
        <v>FB.VI</v>
      </c>
    </row>
    <row r="4680" spans="2:13" x14ac:dyDescent="0.2">
      <c r="B4680" t="s">
        <v>762</v>
      </c>
      <c r="C4680" t="s">
        <v>12014</v>
      </c>
      <c r="D4680" t="s">
        <v>16435</v>
      </c>
      <c r="M4680" t="str">
        <f t="shared" si="73"/>
        <v>FB.VI</v>
      </c>
    </row>
    <row r="4681" spans="2:13" x14ac:dyDescent="0.2">
      <c r="B4681" t="s">
        <v>2892</v>
      </c>
      <c r="C4681" t="s">
        <v>12014</v>
      </c>
      <c r="D4681" t="s">
        <v>11006</v>
      </c>
      <c r="E4681" t="s">
        <v>16436</v>
      </c>
      <c r="M4681" t="str">
        <f t="shared" si="73"/>
        <v>FB.VI</v>
      </c>
    </row>
    <row r="4682" spans="2:13" x14ac:dyDescent="0.2">
      <c r="B4682" t="s">
        <v>2725</v>
      </c>
      <c r="C4682" t="s">
        <v>12014</v>
      </c>
      <c r="D4682" t="s">
        <v>16437</v>
      </c>
      <c r="E4682" t="s">
        <v>9787</v>
      </c>
      <c r="M4682" t="str">
        <f t="shared" si="73"/>
        <v>FB.VI</v>
      </c>
    </row>
    <row r="4683" spans="2:13" x14ac:dyDescent="0.2">
      <c r="B4683" t="s">
        <v>2990</v>
      </c>
      <c r="C4683" t="s">
        <v>12014</v>
      </c>
      <c r="D4683" t="s">
        <v>16438</v>
      </c>
      <c r="E4683" t="s">
        <v>16439</v>
      </c>
      <c r="M4683" t="str">
        <f t="shared" si="73"/>
        <v>FB.VI</v>
      </c>
    </row>
    <row r="4684" spans="2:13" x14ac:dyDescent="0.2">
      <c r="B4684" t="s">
        <v>2157</v>
      </c>
      <c r="C4684" t="s">
        <v>12015</v>
      </c>
      <c r="D4684" t="s">
        <v>16440</v>
      </c>
      <c r="E4684" t="s">
        <v>16441</v>
      </c>
      <c r="M4684" t="str">
        <f t="shared" si="73"/>
        <v>NF.30</v>
      </c>
    </row>
    <row r="4685" spans="2:13" x14ac:dyDescent="0.2">
      <c r="B4685" t="s">
        <v>3956</v>
      </c>
      <c r="C4685" t="s">
        <v>12015</v>
      </c>
      <c r="D4685" t="s">
        <v>16442</v>
      </c>
      <c r="E4685" t="s">
        <v>16443</v>
      </c>
      <c r="M4685" t="str">
        <f t="shared" si="73"/>
        <v>NF.30</v>
      </c>
    </row>
    <row r="4686" spans="2:13" x14ac:dyDescent="0.2">
      <c r="B4686" t="s">
        <v>1910</v>
      </c>
      <c r="C4686" t="s">
        <v>12015</v>
      </c>
      <c r="D4686" t="s">
        <v>16444</v>
      </c>
      <c r="E4686" t="s">
        <v>16445</v>
      </c>
      <c r="M4686" t="str">
        <f t="shared" si="73"/>
        <v>NF.30</v>
      </c>
    </row>
    <row r="4687" spans="2:13" x14ac:dyDescent="0.2">
      <c r="B4687" t="s">
        <v>1334</v>
      </c>
      <c r="C4687" t="s">
        <v>12015</v>
      </c>
      <c r="D4687" t="s">
        <v>16446</v>
      </c>
      <c r="E4687" t="s">
        <v>16447</v>
      </c>
      <c r="M4687" t="str">
        <f t="shared" si="73"/>
        <v>NF.30</v>
      </c>
    </row>
    <row r="4688" spans="2:13" x14ac:dyDescent="0.2">
      <c r="B4688" t="s">
        <v>3895</v>
      </c>
      <c r="C4688" t="s">
        <v>12015</v>
      </c>
      <c r="D4688" t="s">
        <v>16448</v>
      </c>
      <c r="E4688" t="s">
        <v>16449</v>
      </c>
      <c r="M4688" t="str">
        <f t="shared" si="73"/>
        <v>NF.30</v>
      </c>
    </row>
    <row r="4689" spans="2:13" x14ac:dyDescent="0.2">
      <c r="B4689" t="s">
        <v>2679</v>
      </c>
      <c r="C4689" t="s">
        <v>12015</v>
      </c>
      <c r="D4689" t="s">
        <v>16450</v>
      </c>
      <c r="E4689" t="s">
        <v>9116</v>
      </c>
      <c r="M4689" t="str">
        <f t="shared" si="73"/>
        <v>NF.30</v>
      </c>
    </row>
    <row r="4690" spans="2:13" x14ac:dyDescent="0.2">
      <c r="B4690" t="s">
        <v>6917</v>
      </c>
      <c r="C4690" t="s">
        <v>12015</v>
      </c>
      <c r="D4690" t="s">
        <v>16451</v>
      </c>
      <c r="E4690" t="s">
        <v>16452</v>
      </c>
      <c r="M4690" t="str">
        <f t="shared" si="73"/>
        <v>NF.30</v>
      </c>
    </row>
    <row r="4691" spans="2:13" x14ac:dyDescent="0.2">
      <c r="B4691" t="s">
        <v>1643</v>
      </c>
      <c r="C4691" t="s">
        <v>12015</v>
      </c>
      <c r="D4691" t="s">
        <v>16453</v>
      </c>
      <c r="E4691" t="s">
        <v>11896</v>
      </c>
      <c r="M4691" t="str">
        <f t="shared" si="73"/>
        <v>NF.30</v>
      </c>
    </row>
    <row r="4692" spans="2:13" x14ac:dyDescent="0.2">
      <c r="B4692" t="s">
        <v>1498</v>
      </c>
      <c r="C4692" t="s">
        <v>12015</v>
      </c>
      <c r="D4692" t="s">
        <v>10290</v>
      </c>
      <c r="E4692" t="s">
        <v>16454</v>
      </c>
      <c r="M4692" t="str">
        <f t="shared" si="73"/>
        <v>NF.30</v>
      </c>
    </row>
    <row r="4693" spans="2:13" x14ac:dyDescent="0.2">
      <c r="B4693" t="s">
        <v>6807</v>
      </c>
      <c r="C4693" t="s">
        <v>12015</v>
      </c>
      <c r="D4693" t="s">
        <v>16455</v>
      </c>
      <c r="E4693" t="s">
        <v>14713</v>
      </c>
      <c r="M4693" t="str">
        <f t="shared" si="73"/>
        <v>NF.30</v>
      </c>
    </row>
    <row r="4694" spans="2:13" x14ac:dyDescent="0.2">
      <c r="B4694" t="s">
        <v>6829</v>
      </c>
      <c r="C4694" t="s">
        <v>12015</v>
      </c>
      <c r="D4694" t="s">
        <v>11860</v>
      </c>
      <c r="E4694" t="s">
        <v>14713</v>
      </c>
      <c r="M4694" t="str">
        <f t="shared" si="73"/>
        <v>NF.30</v>
      </c>
    </row>
    <row r="4695" spans="2:13" x14ac:dyDescent="0.2">
      <c r="B4695" t="s">
        <v>3946</v>
      </c>
      <c r="C4695" t="s">
        <v>12015</v>
      </c>
      <c r="D4695" t="s">
        <v>16456</v>
      </c>
      <c r="E4695" t="s">
        <v>16457</v>
      </c>
      <c r="M4695" t="str">
        <f t="shared" si="73"/>
        <v>NF.30</v>
      </c>
    </row>
    <row r="4696" spans="2:13" x14ac:dyDescent="0.2">
      <c r="B4696" t="s">
        <v>5446</v>
      </c>
      <c r="C4696" t="s">
        <v>12015</v>
      </c>
      <c r="D4696">
        <v>151</v>
      </c>
      <c r="E4696" t="s">
        <v>16458</v>
      </c>
      <c r="M4696" t="str">
        <f t="shared" si="73"/>
        <v>NF.30</v>
      </c>
    </row>
    <row r="4697" spans="2:13" x14ac:dyDescent="0.2">
      <c r="B4697" t="s">
        <v>1426</v>
      </c>
      <c r="C4697" t="s">
        <v>12015</v>
      </c>
      <c r="D4697" t="s">
        <v>16459</v>
      </c>
      <c r="E4697" t="s">
        <v>16460</v>
      </c>
      <c r="M4697" t="str">
        <f t="shared" si="73"/>
        <v>NF.30</v>
      </c>
    </row>
    <row r="4698" spans="2:13" x14ac:dyDescent="0.2">
      <c r="B4698" t="s">
        <v>6927</v>
      </c>
      <c r="C4698" t="s">
        <v>12015</v>
      </c>
      <c r="D4698">
        <v>410</v>
      </c>
      <c r="E4698" t="s">
        <v>10257</v>
      </c>
      <c r="M4698" t="str">
        <f t="shared" si="73"/>
        <v>NF.30</v>
      </c>
    </row>
    <row r="4699" spans="2:13" x14ac:dyDescent="0.2">
      <c r="B4699" t="s">
        <v>296</v>
      </c>
      <c r="C4699" t="s">
        <v>12015</v>
      </c>
      <c r="D4699" t="s">
        <v>16461</v>
      </c>
      <c r="E4699" t="s">
        <v>16462</v>
      </c>
      <c r="M4699" t="str">
        <f t="shared" si="73"/>
        <v>NF.30</v>
      </c>
    </row>
    <row r="4700" spans="2:13" x14ac:dyDescent="0.2">
      <c r="B4700" t="s">
        <v>6833</v>
      </c>
      <c r="C4700" t="s">
        <v>12015</v>
      </c>
      <c r="D4700" t="s">
        <v>10792</v>
      </c>
      <c r="E4700" t="s">
        <v>14713</v>
      </c>
      <c r="M4700" t="str">
        <f t="shared" si="73"/>
        <v>NF.30</v>
      </c>
    </row>
    <row r="4701" spans="2:13" x14ac:dyDescent="0.2">
      <c r="B4701" t="s">
        <v>1354</v>
      </c>
      <c r="C4701" t="s">
        <v>12015</v>
      </c>
      <c r="D4701">
        <v>219</v>
      </c>
      <c r="E4701" t="s">
        <v>14260</v>
      </c>
      <c r="M4701" t="str">
        <f t="shared" si="73"/>
        <v>NF.30</v>
      </c>
    </row>
    <row r="4702" spans="2:13" x14ac:dyDescent="0.2">
      <c r="B4702" t="s">
        <v>5467</v>
      </c>
      <c r="C4702" t="s">
        <v>12015</v>
      </c>
      <c r="D4702">
        <v>307</v>
      </c>
      <c r="E4702" t="s">
        <v>14261</v>
      </c>
      <c r="M4702" t="str">
        <f t="shared" si="73"/>
        <v>NF.30</v>
      </c>
    </row>
    <row r="4703" spans="2:13" x14ac:dyDescent="0.2">
      <c r="B4703" t="s">
        <v>6692</v>
      </c>
      <c r="C4703" t="s">
        <v>12015</v>
      </c>
      <c r="D4703" t="s">
        <v>11855</v>
      </c>
      <c r="E4703" t="s">
        <v>10023</v>
      </c>
      <c r="M4703" t="str">
        <f t="shared" si="73"/>
        <v>NF.30</v>
      </c>
    </row>
    <row r="4704" spans="2:13" x14ac:dyDescent="0.2">
      <c r="B4704" t="s">
        <v>3101</v>
      </c>
      <c r="C4704" t="s">
        <v>12015</v>
      </c>
      <c r="D4704" t="s">
        <v>13698</v>
      </c>
      <c r="E4704" t="s">
        <v>9777</v>
      </c>
      <c r="M4704" t="str">
        <f t="shared" si="73"/>
        <v>NF.30</v>
      </c>
    </row>
    <row r="4705" spans="2:13" x14ac:dyDescent="0.2">
      <c r="B4705" t="s">
        <v>3093</v>
      </c>
      <c r="C4705" t="s">
        <v>12015</v>
      </c>
      <c r="D4705" t="s">
        <v>14262</v>
      </c>
      <c r="E4705" t="s">
        <v>14263</v>
      </c>
      <c r="M4705" t="str">
        <f t="shared" si="73"/>
        <v>NF.30</v>
      </c>
    </row>
    <row r="4706" spans="2:13" x14ac:dyDescent="0.2">
      <c r="B4706" t="s">
        <v>5070</v>
      </c>
      <c r="C4706" t="s">
        <v>12015</v>
      </c>
      <c r="D4706" t="s">
        <v>11869</v>
      </c>
      <c r="E4706" t="s">
        <v>14264</v>
      </c>
      <c r="M4706" t="str">
        <f t="shared" si="73"/>
        <v>NF.30</v>
      </c>
    </row>
    <row r="4707" spans="2:13" x14ac:dyDescent="0.2">
      <c r="B4707" t="s">
        <v>6182</v>
      </c>
      <c r="C4707" t="s">
        <v>12015</v>
      </c>
      <c r="D4707" t="s">
        <v>14265</v>
      </c>
      <c r="E4707" t="s">
        <v>14266</v>
      </c>
      <c r="M4707" t="str">
        <f t="shared" si="73"/>
        <v>NF.30</v>
      </c>
    </row>
    <row r="4708" spans="2:13" x14ac:dyDescent="0.2">
      <c r="B4708" t="s">
        <v>4131</v>
      </c>
      <c r="C4708" t="s">
        <v>12015</v>
      </c>
      <c r="D4708">
        <v>25</v>
      </c>
      <c r="E4708" t="s">
        <v>11853</v>
      </c>
      <c r="M4708" t="str">
        <f t="shared" si="73"/>
        <v>NF.30</v>
      </c>
    </row>
    <row r="4709" spans="2:13" x14ac:dyDescent="0.2">
      <c r="B4709" t="s">
        <v>2584</v>
      </c>
      <c r="C4709" t="s">
        <v>12015</v>
      </c>
      <c r="D4709" t="s">
        <v>14267</v>
      </c>
      <c r="E4709" t="s">
        <v>14268</v>
      </c>
      <c r="M4709" t="str">
        <f t="shared" si="73"/>
        <v>NF.30</v>
      </c>
    </row>
    <row r="4710" spans="2:13" x14ac:dyDescent="0.2">
      <c r="B4710" t="s">
        <v>6930</v>
      </c>
      <c r="C4710" t="s">
        <v>12015</v>
      </c>
      <c r="D4710">
        <v>307</v>
      </c>
      <c r="E4710" t="s">
        <v>10257</v>
      </c>
      <c r="M4710" t="str">
        <f t="shared" si="73"/>
        <v>NF.30</v>
      </c>
    </row>
    <row r="4711" spans="2:13" x14ac:dyDescent="0.2">
      <c r="B4711" t="s">
        <v>6816</v>
      </c>
      <c r="C4711" t="s">
        <v>12015</v>
      </c>
      <c r="D4711" t="s">
        <v>13698</v>
      </c>
      <c r="E4711" t="s">
        <v>14713</v>
      </c>
      <c r="M4711" t="str">
        <f t="shared" si="73"/>
        <v>NF.30</v>
      </c>
    </row>
    <row r="4712" spans="2:13" x14ac:dyDescent="0.2">
      <c r="B4712" t="s">
        <v>6820</v>
      </c>
      <c r="C4712" t="s">
        <v>12015</v>
      </c>
      <c r="D4712" t="s">
        <v>14265</v>
      </c>
      <c r="E4712" t="s">
        <v>14713</v>
      </c>
      <c r="M4712" t="str">
        <f t="shared" si="73"/>
        <v>NF.30</v>
      </c>
    </row>
    <row r="4713" spans="2:13" x14ac:dyDescent="0.2">
      <c r="B4713" t="s">
        <v>1883</v>
      </c>
      <c r="C4713" t="s">
        <v>12015</v>
      </c>
      <c r="D4713">
        <v>219</v>
      </c>
      <c r="E4713" t="s">
        <v>14269</v>
      </c>
      <c r="M4713" t="str">
        <f t="shared" si="73"/>
        <v>NF.30</v>
      </c>
    </row>
    <row r="4714" spans="2:13" x14ac:dyDescent="0.2">
      <c r="B4714" t="s">
        <v>2466</v>
      </c>
      <c r="C4714" t="s">
        <v>12015</v>
      </c>
      <c r="D4714" t="s">
        <v>14270</v>
      </c>
      <c r="E4714" t="s">
        <v>14271</v>
      </c>
      <c r="M4714" t="str">
        <f t="shared" si="73"/>
        <v>NF.30</v>
      </c>
    </row>
    <row r="4715" spans="2:13" x14ac:dyDescent="0.2">
      <c r="B4715" t="s">
        <v>3495</v>
      </c>
      <c r="C4715" t="s">
        <v>12015</v>
      </c>
      <c r="D4715">
        <v>488</v>
      </c>
      <c r="E4715" t="s">
        <v>14272</v>
      </c>
      <c r="M4715" t="str">
        <f t="shared" si="73"/>
        <v>NF.30</v>
      </c>
    </row>
    <row r="4716" spans="2:13" x14ac:dyDescent="0.2">
      <c r="B4716" t="s">
        <v>7697</v>
      </c>
      <c r="C4716" t="s">
        <v>12015</v>
      </c>
      <c r="D4716">
        <v>68</v>
      </c>
      <c r="E4716" t="s">
        <v>11932</v>
      </c>
      <c r="M4716" t="str">
        <f t="shared" si="73"/>
        <v>NF.30</v>
      </c>
    </row>
    <row r="4717" spans="2:13" x14ac:dyDescent="0.2">
      <c r="B4717" t="s">
        <v>5652</v>
      </c>
      <c r="C4717" t="s">
        <v>12015</v>
      </c>
      <c r="D4717">
        <v>29</v>
      </c>
      <c r="E4717" t="s">
        <v>14273</v>
      </c>
      <c r="M4717" t="str">
        <f t="shared" si="73"/>
        <v>NF.30</v>
      </c>
    </row>
    <row r="4718" spans="2:13" x14ac:dyDescent="0.2">
      <c r="B4718" t="s">
        <v>7551</v>
      </c>
      <c r="C4718" t="s">
        <v>12015</v>
      </c>
      <c r="D4718">
        <v>410</v>
      </c>
      <c r="E4718" t="s">
        <v>14274</v>
      </c>
      <c r="M4718" t="str">
        <f t="shared" si="73"/>
        <v>NF.30</v>
      </c>
    </row>
    <row r="4719" spans="2:13" x14ac:dyDescent="0.2">
      <c r="B4719" t="s">
        <v>3042</v>
      </c>
      <c r="C4719" t="s">
        <v>12015</v>
      </c>
      <c r="D4719" t="s">
        <v>14275</v>
      </c>
      <c r="E4719" t="s">
        <v>14276</v>
      </c>
      <c r="M4719" t="str">
        <f t="shared" si="73"/>
        <v>NF.30</v>
      </c>
    </row>
    <row r="4720" spans="2:13" x14ac:dyDescent="0.2">
      <c r="B4720" t="s">
        <v>6472</v>
      </c>
      <c r="C4720" t="s">
        <v>12015</v>
      </c>
      <c r="D4720">
        <v>239</v>
      </c>
      <c r="E4720" t="s">
        <v>14277</v>
      </c>
      <c r="M4720" t="str">
        <f t="shared" si="73"/>
        <v>NF.30</v>
      </c>
    </row>
    <row r="4721" spans="2:13" x14ac:dyDescent="0.2">
      <c r="B4721" t="s">
        <v>5727</v>
      </c>
      <c r="C4721" t="s">
        <v>12015</v>
      </c>
      <c r="D4721">
        <v>239</v>
      </c>
      <c r="E4721" t="s">
        <v>13740</v>
      </c>
      <c r="M4721" t="str">
        <f t="shared" si="73"/>
        <v>NF.30</v>
      </c>
    </row>
    <row r="4722" spans="2:13" x14ac:dyDescent="0.2">
      <c r="B4722" t="s">
        <v>2277</v>
      </c>
      <c r="C4722" t="s">
        <v>12015</v>
      </c>
      <c r="D4722" t="s">
        <v>14278</v>
      </c>
      <c r="E4722" t="s">
        <v>13703</v>
      </c>
      <c r="M4722" t="str">
        <f t="shared" si="73"/>
        <v>NF.30</v>
      </c>
    </row>
    <row r="4723" spans="2:13" x14ac:dyDescent="0.2">
      <c r="B4723" t="s">
        <v>2814</v>
      </c>
      <c r="C4723" t="s">
        <v>12015</v>
      </c>
      <c r="D4723">
        <v>307</v>
      </c>
      <c r="E4723" t="s">
        <v>14279</v>
      </c>
      <c r="M4723" t="str">
        <f t="shared" si="73"/>
        <v>NF.30</v>
      </c>
    </row>
    <row r="4724" spans="2:13" x14ac:dyDescent="0.2">
      <c r="B4724" t="s">
        <v>4287</v>
      </c>
      <c r="C4724" t="s">
        <v>12015</v>
      </c>
      <c r="D4724">
        <v>410</v>
      </c>
      <c r="E4724" t="s">
        <v>14280</v>
      </c>
      <c r="M4724" t="str">
        <f t="shared" si="73"/>
        <v>NF.30</v>
      </c>
    </row>
    <row r="4725" spans="2:13" x14ac:dyDescent="0.2">
      <c r="B4725" t="s">
        <v>293</v>
      </c>
      <c r="C4725" t="s">
        <v>12015</v>
      </c>
      <c r="D4725" t="s">
        <v>14281</v>
      </c>
      <c r="E4725" t="s">
        <v>16462</v>
      </c>
      <c r="M4725" t="str">
        <f t="shared" si="73"/>
        <v>NF.30</v>
      </c>
    </row>
    <row r="4726" spans="2:13" x14ac:dyDescent="0.2">
      <c r="B4726" t="s">
        <v>7692</v>
      </c>
      <c r="C4726" t="s">
        <v>12015</v>
      </c>
      <c r="D4726" t="s">
        <v>14282</v>
      </c>
      <c r="E4726" t="s">
        <v>11932</v>
      </c>
      <c r="M4726" t="str">
        <f t="shared" si="73"/>
        <v>NF.30</v>
      </c>
    </row>
    <row r="4727" spans="2:13" x14ac:dyDescent="0.2">
      <c r="B4727" t="s">
        <v>6654</v>
      </c>
      <c r="C4727" t="s">
        <v>12015</v>
      </c>
      <c r="D4727" t="s">
        <v>16440</v>
      </c>
      <c r="E4727" t="s">
        <v>13872</v>
      </c>
      <c r="M4727" t="str">
        <f t="shared" si="73"/>
        <v>NF.30</v>
      </c>
    </row>
    <row r="4728" spans="2:13" x14ac:dyDescent="0.2">
      <c r="B4728" t="s">
        <v>6370</v>
      </c>
      <c r="C4728" t="s">
        <v>12015</v>
      </c>
      <c r="D4728" t="s">
        <v>16440</v>
      </c>
      <c r="E4728" t="s">
        <v>14283</v>
      </c>
      <c r="M4728" t="str">
        <f t="shared" si="73"/>
        <v>NF.30</v>
      </c>
    </row>
    <row r="4729" spans="2:13" x14ac:dyDescent="0.2">
      <c r="B4729" t="s">
        <v>6867</v>
      </c>
      <c r="C4729" t="s">
        <v>12015</v>
      </c>
      <c r="D4729">
        <v>219</v>
      </c>
      <c r="E4729" t="s">
        <v>11874</v>
      </c>
      <c r="M4729" t="str">
        <f t="shared" si="73"/>
        <v>NF.30</v>
      </c>
    </row>
    <row r="4730" spans="2:13" x14ac:dyDescent="0.2">
      <c r="B4730" t="s">
        <v>4424</v>
      </c>
      <c r="C4730" t="s">
        <v>12015</v>
      </c>
      <c r="D4730" t="s">
        <v>14284</v>
      </c>
      <c r="E4730" t="s">
        <v>14285</v>
      </c>
      <c r="M4730" t="str">
        <f t="shared" si="73"/>
        <v>NF.30</v>
      </c>
    </row>
    <row r="4731" spans="2:13" x14ac:dyDescent="0.2">
      <c r="B4731" t="s">
        <v>1221</v>
      </c>
      <c r="C4731" t="s">
        <v>12015</v>
      </c>
      <c r="D4731">
        <v>456</v>
      </c>
      <c r="E4731" t="s">
        <v>14286</v>
      </c>
      <c r="M4731" t="str">
        <f t="shared" si="73"/>
        <v>NF.30</v>
      </c>
    </row>
    <row r="4732" spans="2:13" x14ac:dyDescent="0.2">
      <c r="B4732" t="s">
        <v>495</v>
      </c>
      <c r="C4732" t="s">
        <v>12015</v>
      </c>
      <c r="D4732">
        <v>456</v>
      </c>
      <c r="E4732" t="s">
        <v>14287</v>
      </c>
      <c r="M4732" t="str">
        <f t="shared" si="73"/>
        <v>NF.30</v>
      </c>
    </row>
    <row r="4733" spans="2:13" x14ac:dyDescent="0.2">
      <c r="B4733" t="s">
        <v>2286</v>
      </c>
      <c r="C4733" t="s">
        <v>12015</v>
      </c>
      <c r="D4733" t="s">
        <v>14288</v>
      </c>
      <c r="E4733" t="s">
        <v>14289</v>
      </c>
      <c r="M4733" t="str">
        <f t="shared" si="73"/>
        <v>NF.30</v>
      </c>
    </row>
    <row r="4734" spans="2:13" x14ac:dyDescent="0.2">
      <c r="B4734" t="s">
        <v>6925</v>
      </c>
      <c r="C4734" t="s">
        <v>12015</v>
      </c>
      <c r="D4734">
        <v>456</v>
      </c>
      <c r="E4734" t="s">
        <v>10257</v>
      </c>
      <c r="M4734" t="str">
        <f t="shared" si="73"/>
        <v>NF.30</v>
      </c>
    </row>
    <row r="4735" spans="2:13" x14ac:dyDescent="0.2">
      <c r="B4735" t="s">
        <v>2141</v>
      </c>
      <c r="C4735" t="s">
        <v>12015</v>
      </c>
      <c r="D4735">
        <v>307</v>
      </c>
      <c r="E4735" t="s">
        <v>14290</v>
      </c>
      <c r="M4735" t="str">
        <f t="shared" si="73"/>
        <v>NF.30</v>
      </c>
    </row>
    <row r="4736" spans="2:13" x14ac:dyDescent="0.2">
      <c r="B4736" t="s">
        <v>6784</v>
      </c>
      <c r="C4736" t="s">
        <v>12015</v>
      </c>
      <c r="D4736">
        <v>151</v>
      </c>
      <c r="E4736" t="s">
        <v>14291</v>
      </c>
      <c r="M4736" t="str">
        <f t="shared" si="73"/>
        <v>NF.30</v>
      </c>
    </row>
    <row r="4737" spans="2:13" x14ac:dyDescent="0.2">
      <c r="B4737" t="s">
        <v>2984</v>
      </c>
      <c r="C4737" t="s">
        <v>12015</v>
      </c>
      <c r="D4737">
        <v>307</v>
      </c>
      <c r="E4737" t="s">
        <v>10280</v>
      </c>
      <c r="M4737" t="str">
        <f t="shared" si="73"/>
        <v>NF.30</v>
      </c>
    </row>
    <row r="4738" spans="2:13" x14ac:dyDescent="0.2">
      <c r="B4738" t="s">
        <v>5765</v>
      </c>
      <c r="C4738" t="s">
        <v>12015</v>
      </c>
      <c r="D4738">
        <v>151</v>
      </c>
      <c r="E4738" t="s">
        <v>14292</v>
      </c>
      <c r="M4738" t="str">
        <f t="shared" ref="M4738:M4801" si="74">VLOOKUP(B4738,Andy,2,FALSE)</f>
        <v>NF.30</v>
      </c>
    </row>
    <row r="4739" spans="2:13" x14ac:dyDescent="0.2">
      <c r="B4739" t="s">
        <v>6693</v>
      </c>
      <c r="C4739" t="s">
        <v>12015</v>
      </c>
      <c r="D4739" t="s">
        <v>16440</v>
      </c>
      <c r="E4739" t="s">
        <v>10023</v>
      </c>
      <c r="M4739" t="str">
        <f t="shared" si="74"/>
        <v>NF.30</v>
      </c>
    </row>
    <row r="4740" spans="2:13" x14ac:dyDescent="0.2">
      <c r="B4740" t="s">
        <v>6818</v>
      </c>
      <c r="C4740" t="s">
        <v>12015</v>
      </c>
      <c r="D4740" t="s">
        <v>11855</v>
      </c>
      <c r="E4740" t="s">
        <v>14713</v>
      </c>
      <c r="M4740" t="str">
        <f t="shared" si="74"/>
        <v>NF.30</v>
      </c>
    </row>
    <row r="4741" spans="2:13" x14ac:dyDescent="0.2">
      <c r="B4741" t="s">
        <v>5168</v>
      </c>
      <c r="C4741" t="s">
        <v>12015</v>
      </c>
      <c r="D4741" t="s">
        <v>14293</v>
      </c>
      <c r="E4741" t="s">
        <v>14294</v>
      </c>
      <c r="M4741" t="str">
        <f t="shared" si="74"/>
        <v>NF.30</v>
      </c>
    </row>
    <row r="4742" spans="2:13" x14ac:dyDescent="0.2">
      <c r="B4742" t="s">
        <v>6819</v>
      </c>
      <c r="C4742" t="s">
        <v>12015</v>
      </c>
      <c r="D4742" t="s">
        <v>14295</v>
      </c>
      <c r="E4742" t="s">
        <v>14713</v>
      </c>
      <c r="M4742" t="str">
        <f t="shared" si="74"/>
        <v>NF.30</v>
      </c>
    </row>
    <row r="4743" spans="2:13" x14ac:dyDescent="0.2">
      <c r="B4743" t="s">
        <v>6926</v>
      </c>
      <c r="C4743" t="s">
        <v>12015</v>
      </c>
      <c r="D4743">
        <v>456</v>
      </c>
      <c r="E4743" t="s">
        <v>10257</v>
      </c>
      <c r="M4743" t="str">
        <f t="shared" si="74"/>
        <v>NF.30</v>
      </c>
    </row>
    <row r="4744" spans="2:13" x14ac:dyDescent="0.2">
      <c r="B4744" t="s">
        <v>1999</v>
      </c>
      <c r="C4744" t="s">
        <v>12015</v>
      </c>
      <c r="D4744" t="s">
        <v>14296</v>
      </c>
      <c r="E4744" t="s">
        <v>14297</v>
      </c>
      <c r="M4744" t="str">
        <f t="shared" si="74"/>
        <v>NF.30</v>
      </c>
    </row>
    <row r="4745" spans="2:13" x14ac:dyDescent="0.2">
      <c r="B4745" t="s">
        <v>5728</v>
      </c>
      <c r="C4745" t="s">
        <v>12015</v>
      </c>
      <c r="D4745">
        <v>239</v>
      </c>
      <c r="E4745" t="s">
        <v>13740</v>
      </c>
      <c r="M4745" t="str">
        <f t="shared" si="74"/>
        <v>NF.30</v>
      </c>
    </row>
    <row r="4746" spans="2:13" x14ac:dyDescent="0.2">
      <c r="B4746" t="s">
        <v>4117</v>
      </c>
      <c r="C4746" t="s">
        <v>12015</v>
      </c>
      <c r="D4746" t="s">
        <v>14298</v>
      </c>
      <c r="E4746" t="s">
        <v>14299</v>
      </c>
      <c r="M4746" t="str">
        <f t="shared" si="74"/>
        <v>NF.30</v>
      </c>
    </row>
    <row r="4747" spans="2:13" x14ac:dyDescent="0.2">
      <c r="B4747" t="s">
        <v>1450</v>
      </c>
      <c r="C4747" t="s">
        <v>12015</v>
      </c>
      <c r="D4747">
        <v>239</v>
      </c>
      <c r="E4747" t="s">
        <v>14300</v>
      </c>
      <c r="M4747" t="str">
        <f t="shared" si="74"/>
        <v>NF.30</v>
      </c>
    </row>
    <row r="4748" spans="2:13" x14ac:dyDescent="0.2">
      <c r="B4748" t="s">
        <v>6744</v>
      </c>
      <c r="C4748" t="s">
        <v>12015</v>
      </c>
      <c r="D4748">
        <v>68</v>
      </c>
      <c r="E4748" t="s">
        <v>14301</v>
      </c>
      <c r="M4748" t="str">
        <f t="shared" si="74"/>
        <v>NF.30</v>
      </c>
    </row>
    <row r="4749" spans="2:13" x14ac:dyDescent="0.2">
      <c r="B4749" t="s">
        <v>7301</v>
      </c>
      <c r="C4749" t="s">
        <v>12015</v>
      </c>
      <c r="D4749">
        <v>68</v>
      </c>
      <c r="E4749" t="s">
        <v>14302</v>
      </c>
      <c r="M4749" t="str">
        <f t="shared" si="74"/>
        <v>NF.30</v>
      </c>
    </row>
    <row r="4750" spans="2:13" x14ac:dyDescent="0.2">
      <c r="B4750" t="s">
        <v>5725</v>
      </c>
      <c r="C4750" t="s">
        <v>12015</v>
      </c>
      <c r="D4750" t="s">
        <v>14303</v>
      </c>
      <c r="E4750" t="s">
        <v>13740</v>
      </c>
      <c r="M4750" t="str">
        <f t="shared" si="74"/>
        <v>NF.30</v>
      </c>
    </row>
    <row r="4751" spans="2:13" x14ac:dyDescent="0.2">
      <c r="B4751" t="s">
        <v>2672</v>
      </c>
      <c r="C4751" t="s">
        <v>12015</v>
      </c>
      <c r="D4751" t="s">
        <v>14304</v>
      </c>
      <c r="E4751" t="s">
        <v>14305</v>
      </c>
      <c r="M4751" t="str">
        <f t="shared" si="74"/>
        <v>NF.30</v>
      </c>
    </row>
    <row r="4752" spans="2:13" x14ac:dyDescent="0.2">
      <c r="B4752" t="s">
        <v>4288</v>
      </c>
      <c r="C4752" t="s">
        <v>12015</v>
      </c>
      <c r="D4752">
        <v>410</v>
      </c>
      <c r="E4752" t="s">
        <v>11485</v>
      </c>
      <c r="M4752" t="str">
        <f t="shared" si="74"/>
        <v>NF.30</v>
      </c>
    </row>
    <row r="4753" spans="2:13" x14ac:dyDescent="0.2">
      <c r="B4753" t="s">
        <v>6937</v>
      </c>
      <c r="C4753" t="s">
        <v>12015</v>
      </c>
      <c r="D4753">
        <v>68</v>
      </c>
      <c r="E4753" t="s">
        <v>10257</v>
      </c>
      <c r="M4753" t="str">
        <f t="shared" si="74"/>
        <v>NF.30</v>
      </c>
    </row>
    <row r="4754" spans="2:13" x14ac:dyDescent="0.2">
      <c r="B4754" t="s">
        <v>3975</v>
      </c>
      <c r="C4754" t="s">
        <v>12015</v>
      </c>
      <c r="D4754">
        <v>68</v>
      </c>
      <c r="E4754" t="s">
        <v>14306</v>
      </c>
      <c r="M4754" t="str">
        <f t="shared" si="74"/>
        <v>NF.30</v>
      </c>
    </row>
    <row r="4755" spans="2:13" x14ac:dyDescent="0.2">
      <c r="B4755" t="s">
        <v>1248</v>
      </c>
      <c r="C4755" t="s">
        <v>12015</v>
      </c>
      <c r="D4755">
        <v>68</v>
      </c>
      <c r="E4755" t="s">
        <v>14307</v>
      </c>
      <c r="M4755" t="str">
        <f t="shared" si="74"/>
        <v>NF.30</v>
      </c>
    </row>
    <row r="4756" spans="2:13" x14ac:dyDescent="0.2">
      <c r="B4756" t="s">
        <v>5067</v>
      </c>
      <c r="C4756" t="s">
        <v>12015</v>
      </c>
      <c r="D4756">
        <v>85</v>
      </c>
      <c r="E4756" t="s">
        <v>14308</v>
      </c>
      <c r="M4756" t="str">
        <f t="shared" si="74"/>
        <v>NF.30</v>
      </c>
    </row>
    <row r="4757" spans="2:13" x14ac:dyDescent="0.2">
      <c r="B4757" t="s">
        <v>2287</v>
      </c>
      <c r="C4757" t="s">
        <v>12015</v>
      </c>
      <c r="D4757" t="s">
        <v>14309</v>
      </c>
      <c r="E4757" t="s">
        <v>14289</v>
      </c>
      <c r="M4757" t="str">
        <f t="shared" si="74"/>
        <v>NF.30</v>
      </c>
    </row>
    <row r="4758" spans="2:13" x14ac:dyDescent="0.2">
      <c r="B4758" t="s">
        <v>3663</v>
      </c>
      <c r="C4758" t="s">
        <v>12015</v>
      </c>
      <c r="D4758" t="s">
        <v>14310</v>
      </c>
      <c r="E4758" t="s">
        <v>10063</v>
      </c>
      <c r="M4758" t="str">
        <f t="shared" si="74"/>
        <v>NF.30</v>
      </c>
    </row>
    <row r="4759" spans="2:13" x14ac:dyDescent="0.2">
      <c r="B4759" t="s">
        <v>3014</v>
      </c>
      <c r="C4759" t="s">
        <v>12015</v>
      </c>
      <c r="D4759" t="s">
        <v>14311</v>
      </c>
      <c r="E4759" t="s">
        <v>14312</v>
      </c>
      <c r="M4759" t="str">
        <f t="shared" si="74"/>
        <v>NF.30</v>
      </c>
    </row>
    <row r="4760" spans="2:13" x14ac:dyDescent="0.2">
      <c r="B4760" t="s">
        <v>5776</v>
      </c>
      <c r="C4760" t="s">
        <v>12015</v>
      </c>
      <c r="D4760">
        <v>456</v>
      </c>
      <c r="E4760" t="s">
        <v>11717</v>
      </c>
      <c r="M4760" t="str">
        <f t="shared" si="74"/>
        <v>NF.30</v>
      </c>
    </row>
    <row r="4761" spans="2:13" x14ac:dyDescent="0.2">
      <c r="B4761" t="s">
        <v>5711</v>
      </c>
      <c r="C4761" t="s">
        <v>12015</v>
      </c>
      <c r="D4761">
        <v>239</v>
      </c>
      <c r="E4761" t="s">
        <v>14313</v>
      </c>
      <c r="M4761" t="str">
        <f t="shared" si="74"/>
        <v>NF.30</v>
      </c>
    </row>
    <row r="4762" spans="2:13" x14ac:dyDescent="0.2">
      <c r="B4762" t="s">
        <v>2302</v>
      </c>
      <c r="C4762" t="s">
        <v>12015</v>
      </c>
      <c r="D4762" t="s">
        <v>14303</v>
      </c>
      <c r="E4762" t="s">
        <v>14314</v>
      </c>
      <c r="M4762" t="str">
        <f t="shared" si="74"/>
        <v>NF.30</v>
      </c>
    </row>
    <row r="4763" spans="2:13" x14ac:dyDescent="0.2">
      <c r="B4763" t="s">
        <v>1608</v>
      </c>
      <c r="C4763" t="s">
        <v>12015</v>
      </c>
      <c r="D4763" t="s">
        <v>14303</v>
      </c>
      <c r="E4763" t="s">
        <v>14315</v>
      </c>
      <c r="M4763" t="str">
        <f t="shared" si="74"/>
        <v>NF.30</v>
      </c>
    </row>
    <row r="4764" spans="2:13" x14ac:dyDescent="0.2">
      <c r="B4764" t="s">
        <v>496</v>
      </c>
      <c r="C4764" t="s">
        <v>12015</v>
      </c>
      <c r="D4764">
        <v>456</v>
      </c>
      <c r="E4764" t="s">
        <v>14316</v>
      </c>
      <c r="M4764" t="str">
        <f t="shared" si="74"/>
        <v>NF.30</v>
      </c>
    </row>
    <row r="4765" spans="2:13" x14ac:dyDescent="0.2">
      <c r="B4765" t="s">
        <v>6931</v>
      </c>
      <c r="C4765" t="s">
        <v>12015</v>
      </c>
      <c r="D4765">
        <v>307</v>
      </c>
      <c r="E4765" t="s">
        <v>10257</v>
      </c>
      <c r="M4765" t="str">
        <f t="shared" si="74"/>
        <v>NF.30</v>
      </c>
    </row>
    <row r="4766" spans="2:13" x14ac:dyDescent="0.2">
      <c r="B4766" t="s">
        <v>2252</v>
      </c>
      <c r="C4766" t="s">
        <v>12015</v>
      </c>
      <c r="D4766" t="s">
        <v>14317</v>
      </c>
      <c r="E4766" t="s">
        <v>14318</v>
      </c>
      <c r="M4766" t="str">
        <f t="shared" si="74"/>
        <v>NF.30</v>
      </c>
    </row>
    <row r="4767" spans="2:13" x14ac:dyDescent="0.2">
      <c r="B4767" t="s">
        <v>8707</v>
      </c>
      <c r="C4767" t="s">
        <v>12015</v>
      </c>
      <c r="D4767" t="s">
        <v>16440</v>
      </c>
      <c r="E4767" t="s">
        <v>12959</v>
      </c>
      <c r="M4767" t="str">
        <f t="shared" si="74"/>
        <v>NF.30</v>
      </c>
    </row>
    <row r="4768" spans="2:13" x14ac:dyDescent="0.2">
      <c r="B4768" t="s">
        <v>6882</v>
      </c>
      <c r="C4768" t="s">
        <v>12015</v>
      </c>
      <c r="D4768" t="s">
        <v>14310</v>
      </c>
      <c r="E4768" t="s">
        <v>12988</v>
      </c>
      <c r="M4768" t="str">
        <f t="shared" si="74"/>
        <v>NF.30</v>
      </c>
    </row>
    <row r="4769" spans="2:13" x14ac:dyDescent="0.2">
      <c r="B4769" t="s">
        <v>6932</v>
      </c>
      <c r="C4769" t="s">
        <v>12015</v>
      </c>
      <c r="D4769">
        <v>239</v>
      </c>
      <c r="E4769" t="s">
        <v>10257</v>
      </c>
      <c r="M4769" t="str">
        <f t="shared" si="74"/>
        <v>NF.30</v>
      </c>
    </row>
    <row r="4770" spans="2:13" x14ac:dyDescent="0.2">
      <c r="B4770" t="s">
        <v>3017</v>
      </c>
      <c r="C4770" t="s">
        <v>12015</v>
      </c>
      <c r="D4770" t="s">
        <v>14311</v>
      </c>
      <c r="E4770" t="s">
        <v>14319</v>
      </c>
      <c r="M4770" t="str">
        <f t="shared" si="74"/>
        <v>NF.30</v>
      </c>
    </row>
    <row r="4771" spans="2:13" x14ac:dyDescent="0.2">
      <c r="B4771" t="s">
        <v>2411</v>
      </c>
      <c r="C4771" t="s">
        <v>12015</v>
      </c>
      <c r="D4771" t="s">
        <v>14320</v>
      </c>
      <c r="E4771" t="s">
        <v>14321</v>
      </c>
      <c r="M4771" t="str">
        <f t="shared" si="74"/>
        <v>NF.30</v>
      </c>
    </row>
    <row r="4772" spans="2:13" x14ac:dyDescent="0.2">
      <c r="B4772" t="s">
        <v>6641</v>
      </c>
      <c r="C4772" t="s">
        <v>12015</v>
      </c>
      <c r="D4772">
        <v>239</v>
      </c>
      <c r="E4772" t="s">
        <v>11865</v>
      </c>
      <c r="M4772" t="str">
        <f t="shared" si="74"/>
        <v>NF.30</v>
      </c>
    </row>
    <row r="4773" spans="2:13" x14ac:dyDescent="0.2">
      <c r="B4773" t="s">
        <v>5778</v>
      </c>
      <c r="C4773" t="s">
        <v>12015</v>
      </c>
      <c r="D4773">
        <v>68</v>
      </c>
      <c r="E4773" t="s">
        <v>11717</v>
      </c>
      <c r="M4773" t="str">
        <f t="shared" si="74"/>
        <v>NF.30</v>
      </c>
    </row>
    <row r="4774" spans="2:13" x14ac:dyDescent="0.2">
      <c r="B4774" t="s">
        <v>1284</v>
      </c>
      <c r="C4774" t="s">
        <v>12015</v>
      </c>
      <c r="D4774">
        <v>239</v>
      </c>
      <c r="E4774" t="s">
        <v>14322</v>
      </c>
      <c r="M4774" t="str">
        <f t="shared" si="74"/>
        <v>NF.30</v>
      </c>
    </row>
    <row r="4775" spans="2:13" x14ac:dyDescent="0.2">
      <c r="B4775" t="s">
        <v>6835</v>
      </c>
      <c r="C4775" t="s">
        <v>12015</v>
      </c>
      <c r="D4775">
        <v>456</v>
      </c>
      <c r="E4775" t="s">
        <v>14713</v>
      </c>
      <c r="M4775" t="str">
        <f t="shared" si="74"/>
        <v>NF.30</v>
      </c>
    </row>
    <row r="4776" spans="2:13" x14ac:dyDescent="0.2">
      <c r="B4776" t="s">
        <v>1383</v>
      </c>
      <c r="C4776" t="s">
        <v>12015</v>
      </c>
      <c r="D4776">
        <v>68</v>
      </c>
      <c r="E4776" t="s">
        <v>14323</v>
      </c>
      <c r="M4776" t="str">
        <f t="shared" si="74"/>
        <v>NF.30</v>
      </c>
    </row>
    <row r="4777" spans="2:13" x14ac:dyDescent="0.2">
      <c r="B4777" t="s">
        <v>1332</v>
      </c>
      <c r="C4777" t="s">
        <v>12015</v>
      </c>
      <c r="D4777">
        <v>68</v>
      </c>
      <c r="E4777" t="s">
        <v>14324</v>
      </c>
      <c r="M4777" t="str">
        <f t="shared" si="74"/>
        <v>NF.30</v>
      </c>
    </row>
    <row r="4778" spans="2:13" x14ac:dyDescent="0.2">
      <c r="B4778" t="s">
        <v>4281</v>
      </c>
      <c r="C4778" t="s">
        <v>12015</v>
      </c>
      <c r="D4778" t="s">
        <v>10860</v>
      </c>
      <c r="E4778" t="s">
        <v>14325</v>
      </c>
      <c r="M4778" t="str">
        <f t="shared" si="74"/>
        <v>NF.30</v>
      </c>
    </row>
    <row r="4779" spans="2:13" x14ac:dyDescent="0.2">
      <c r="B4779" t="s">
        <v>6642</v>
      </c>
      <c r="C4779" t="s">
        <v>12015</v>
      </c>
      <c r="D4779">
        <v>68</v>
      </c>
      <c r="E4779" t="s">
        <v>11865</v>
      </c>
      <c r="M4779" t="str">
        <f t="shared" si="74"/>
        <v>NF.30</v>
      </c>
    </row>
    <row r="4780" spans="2:13" x14ac:dyDescent="0.2">
      <c r="B4780" t="s">
        <v>6832</v>
      </c>
      <c r="C4780" t="s">
        <v>12015</v>
      </c>
      <c r="D4780" t="s">
        <v>14326</v>
      </c>
      <c r="E4780" t="s">
        <v>14713</v>
      </c>
      <c r="M4780" t="str">
        <f t="shared" si="74"/>
        <v>NF.30</v>
      </c>
    </row>
    <row r="4781" spans="2:13" x14ac:dyDescent="0.2">
      <c r="B4781" t="s">
        <v>6839</v>
      </c>
      <c r="C4781" t="s">
        <v>12015</v>
      </c>
      <c r="D4781">
        <v>239</v>
      </c>
      <c r="E4781" t="s">
        <v>14713</v>
      </c>
      <c r="M4781" t="str">
        <f t="shared" si="74"/>
        <v>NF.30</v>
      </c>
    </row>
    <row r="4782" spans="2:13" x14ac:dyDescent="0.2">
      <c r="B4782" t="s">
        <v>4234</v>
      </c>
      <c r="C4782" t="s">
        <v>12015</v>
      </c>
      <c r="D4782">
        <v>239</v>
      </c>
      <c r="E4782" t="s">
        <v>14327</v>
      </c>
      <c r="M4782" t="str">
        <f t="shared" si="74"/>
        <v>NF.30</v>
      </c>
    </row>
    <row r="4783" spans="2:13" x14ac:dyDescent="0.2">
      <c r="B4783" t="s">
        <v>5762</v>
      </c>
      <c r="C4783" t="s">
        <v>12015</v>
      </c>
      <c r="D4783" t="s">
        <v>16440</v>
      </c>
      <c r="E4783" t="s">
        <v>14328</v>
      </c>
      <c r="M4783" t="str">
        <f t="shared" si="74"/>
        <v>NF.30</v>
      </c>
    </row>
    <row r="4784" spans="2:13" x14ac:dyDescent="0.2">
      <c r="B4784" t="s">
        <v>3552</v>
      </c>
      <c r="C4784" t="s">
        <v>12015</v>
      </c>
      <c r="D4784" t="s">
        <v>14329</v>
      </c>
      <c r="E4784" t="s">
        <v>14330</v>
      </c>
      <c r="M4784" t="str">
        <f t="shared" si="74"/>
        <v>NF.30</v>
      </c>
    </row>
    <row r="4785" spans="2:13" x14ac:dyDescent="0.2">
      <c r="B4785" t="s">
        <v>1333</v>
      </c>
      <c r="C4785" t="s">
        <v>12015</v>
      </c>
      <c r="D4785">
        <v>68</v>
      </c>
      <c r="E4785" t="s">
        <v>14331</v>
      </c>
      <c r="M4785" t="str">
        <f t="shared" si="74"/>
        <v>NF.30</v>
      </c>
    </row>
    <row r="4786" spans="2:13" x14ac:dyDescent="0.2">
      <c r="B4786" t="s">
        <v>6938</v>
      </c>
      <c r="C4786" t="s">
        <v>12015</v>
      </c>
      <c r="D4786">
        <v>68</v>
      </c>
      <c r="E4786" t="s">
        <v>10257</v>
      </c>
      <c r="M4786" t="str">
        <f t="shared" si="74"/>
        <v>NF.30</v>
      </c>
    </row>
    <row r="4787" spans="2:13" x14ac:dyDescent="0.2">
      <c r="B4787" t="s">
        <v>1389</v>
      </c>
      <c r="C4787" t="s">
        <v>12015</v>
      </c>
      <c r="D4787">
        <v>25</v>
      </c>
      <c r="E4787" t="s">
        <v>14332</v>
      </c>
      <c r="M4787" t="str">
        <f t="shared" si="74"/>
        <v>NF.30</v>
      </c>
    </row>
    <row r="4788" spans="2:13" x14ac:dyDescent="0.2">
      <c r="B4788" t="s">
        <v>7552</v>
      </c>
      <c r="C4788" t="s">
        <v>12015</v>
      </c>
      <c r="D4788">
        <v>68</v>
      </c>
      <c r="E4788" t="s">
        <v>14333</v>
      </c>
      <c r="M4788" t="str">
        <f t="shared" si="74"/>
        <v>NF.30</v>
      </c>
    </row>
    <row r="4789" spans="2:13" x14ac:dyDescent="0.2">
      <c r="B4789" t="s">
        <v>2670</v>
      </c>
      <c r="C4789" t="s">
        <v>12015</v>
      </c>
      <c r="D4789" t="s">
        <v>14334</v>
      </c>
      <c r="E4789" t="s">
        <v>14305</v>
      </c>
      <c r="M4789" t="str">
        <f t="shared" si="74"/>
        <v>NF.30</v>
      </c>
    </row>
    <row r="4790" spans="2:13" x14ac:dyDescent="0.2">
      <c r="B4790" t="s">
        <v>1480</v>
      </c>
      <c r="C4790" t="s">
        <v>12015</v>
      </c>
      <c r="D4790">
        <v>488</v>
      </c>
      <c r="E4790" t="s">
        <v>14335</v>
      </c>
      <c r="M4790" t="str">
        <f t="shared" si="74"/>
        <v>NF.30</v>
      </c>
    </row>
    <row r="4791" spans="2:13" x14ac:dyDescent="0.2">
      <c r="B4791" t="s">
        <v>6662</v>
      </c>
      <c r="C4791" t="s">
        <v>12015</v>
      </c>
      <c r="D4791">
        <v>141</v>
      </c>
      <c r="E4791" t="s">
        <v>14336</v>
      </c>
      <c r="M4791" t="str">
        <f t="shared" si="74"/>
        <v>NF.30</v>
      </c>
    </row>
    <row r="4792" spans="2:13" x14ac:dyDescent="0.2">
      <c r="B4792" t="s">
        <v>4253</v>
      </c>
      <c r="C4792" t="s">
        <v>12015</v>
      </c>
      <c r="D4792">
        <v>488</v>
      </c>
      <c r="E4792" t="s">
        <v>13693</v>
      </c>
      <c r="M4792" t="str">
        <f t="shared" si="74"/>
        <v>NF.30</v>
      </c>
    </row>
    <row r="4793" spans="2:13" x14ac:dyDescent="0.2">
      <c r="B4793" t="s">
        <v>2368</v>
      </c>
      <c r="C4793" t="s">
        <v>12015</v>
      </c>
      <c r="D4793" t="s">
        <v>14337</v>
      </c>
      <c r="E4793" t="s">
        <v>14338</v>
      </c>
      <c r="M4793" t="str">
        <f t="shared" si="74"/>
        <v>NF.30</v>
      </c>
    </row>
    <row r="4794" spans="2:13" x14ac:dyDescent="0.2">
      <c r="B4794" t="s">
        <v>7711</v>
      </c>
      <c r="C4794" t="s">
        <v>12015</v>
      </c>
      <c r="D4794" t="s">
        <v>9870</v>
      </c>
      <c r="E4794" t="s">
        <v>14339</v>
      </c>
      <c r="M4794" t="str">
        <f t="shared" si="74"/>
        <v>NF.30</v>
      </c>
    </row>
    <row r="4795" spans="2:13" x14ac:dyDescent="0.2">
      <c r="B4795" t="s">
        <v>501</v>
      </c>
      <c r="C4795" t="s">
        <v>12015</v>
      </c>
      <c r="D4795">
        <v>68</v>
      </c>
      <c r="E4795" t="s">
        <v>14340</v>
      </c>
      <c r="M4795" t="str">
        <f t="shared" si="74"/>
        <v>NF.30</v>
      </c>
    </row>
    <row r="4796" spans="2:13" x14ac:dyDescent="0.2">
      <c r="B4796" t="s">
        <v>2037</v>
      </c>
      <c r="C4796" t="s">
        <v>12015</v>
      </c>
      <c r="D4796" t="s">
        <v>14341</v>
      </c>
      <c r="E4796" t="s">
        <v>14342</v>
      </c>
      <c r="M4796" t="str">
        <f t="shared" si="74"/>
        <v>NF.30</v>
      </c>
    </row>
    <row r="4797" spans="2:13" x14ac:dyDescent="0.2">
      <c r="B4797" t="s">
        <v>498</v>
      </c>
      <c r="C4797" t="s">
        <v>12015</v>
      </c>
      <c r="D4797">
        <v>410</v>
      </c>
      <c r="E4797" t="s">
        <v>14343</v>
      </c>
      <c r="M4797" t="str">
        <f t="shared" si="74"/>
        <v>NF.30</v>
      </c>
    </row>
    <row r="4798" spans="2:13" x14ac:dyDescent="0.2">
      <c r="B4798" t="s">
        <v>6850</v>
      </c>
      <c r="C4798" t="s">
        <v>12015</v>
      </c>
      <c r="D4798">
        <v>25</v>
      </c>
      <c r="E4798" t="s">
        <v>14713</v>
      </c>
      <c r="M4798" t="str">
        <f t="shared" si="74"/>
        <v>NF.30</v>
      </c>
    </row>
    <row r="4799" spans="2:13" x14ac:dyDescent="0.2">
      <c r="B4799" t="s">
        <v>2650</v>
      </c>
      <c r="C4799" t="s">
        <v>12015</v>
      </c>
      <c r="D4799" t="s">
        <v>14334</v>
      </c>
      <c r="E4799" t="s">
        <v>11712</v>
      </c>
      <c r="M4799" t="str">
        <f t="shared" si="74"/>
        <v>NF.30</v>
      </c>
    </row>
    <row r="4800" spans="2:13" x14ac:dyDescent="0.2">
      <c r="B4800" t="s">
        <v>1624</v>
      </c>
      <c r="C4800" t="s">
        <v>12015</v>
      </c>
      <c r="D4800">
        <v>219</v>
      </c>
      <c r="E4800" t="s">
        <v>14344</v>
      </c>
      <c r="M4800" t="str">
        <f t="shared" si="74"/>
        <v>NF.30</v>
      </c>
    </row>
    <row r="4801" spans="2:13" x14ac:dyDescent="0.2">
      <c r="B4801" t="s">
        <v>6847</v>
      </c>
      <c r="C4801" t="s">
        <v>12015</v>
      </c>
      <c r="D4801">
        <v>68</v>
      </c>
      <c r="E4801" t="s">
        <v>14713</v>
      </c>
      <c r="M4801" t="str">
        <f t="shared" si="74"/>
        <v>NF.30</v>
      </c>
    </row>
    <row r="4802" spans="2:13" x14ac:dyDescent="0.2">
      <c r="B4802" t="s">
        <v>2651</v>
      </c>
      <c r="C4802" t="s">
        <v>12015</v>
      </c>
      <c r="D4802" t="s">
        <v>9870</v>
      </c>
      <c r="E4802" t="s">
        <v>11712</v>
      </c>
      <c r="M4802" t="str">
        <f t="shared" ref="M4802:M4865" si="75">VLOOKUP(B4802,Andy,2,FALSE)</f>
        <v>NF.30</v>
      </c>
    </row>
    <row r="4803" spans="2:13" x14ac:dyDescent="0.2">
      <c r="B4803" t="s">
        <v>5180</v>
      </c>
      <c r="C4803" t="s">
        <v>12015</v>
      </c>
      <c r="D4803">
        <v>151</v>
      </c>
      <c r="E4803" t="s">
        <v>14345</v>
      </c>
      <c r="M4803" t="str">
        <f t="shared" si="75"/>
        <v>NF.30</v>
      </c>
    </row>
    <row r="4804" spans="2:13" x14ac:dyDescent="0.2">
      <c r="B4804" t="s">
        <v>502</v>
      </c>
      <c r="C4804" t="s">
        <v>12015</v>
      </c>
      <c r="D4804">
        <v>68</v>
      </c>
      <c r="E4804" t="s">
        <v>14346</v>
      </c>
      <c r="M4804" t="str">
        <f t="shared" si="75"/>
        <v>NF.30</v>
      </c>
    </row>
    <row r="4805" spans="2:13" x14ac:dyDescent="0.2">
      <c r="B4805" t="s">
        <v>5729</v>
      </c>
      <c r="C4805" t="s">
        <v>12015</v>
      </c>
      <c r="D4805">
        <v>239</v>
      </c>
      <c r="E4805" t="s">
        <v>13740</v>
      </c>
      <c r="M4805" t="str">
        <f t="shared" si="75"/>
        <v>NF.30</v>
      </c>
    </row>
    <row r="4806" spans="2:13" x14ac:dyDescent="0.2">
      <c r="B4806" t="s">
        <v>1936</v>
      </c>
      <c r="C4806" t="s">
        <v>12015</v>
      </c>
      <c r="D4806">
        <v>29</v>
      </c>
      <c r="E4806" t="s">
        <v>14347</v>
      </c>
      <c r="M4806" t="str">
        <f t="shared" si="75"/>
        <v>NF.30</v>
      </c>
    </row>
    <row r="4807" spans="2:13" x14ac:dyDescent="0.2">
      <c r="B4807" t="s">
        <v>497</v>
      </c>
      <c r="C4807" t="s">
        <v>12015</v>
      </c>
      <c r="D4807">
        <v>456</v>
      </c>
      <c r="E4807" t="s">
        <v>14348</v>
      </c>
      <c r="M4807" t="str">
        <f t="shared" si="75"/>
        <v>NF.30</v>
      </c>
    </row>
    <row r="4808" spans="2:13" x14ac:dyDescent="0.2">
      <c r="B4808" t="s">
        <v>6892</v>
      </c>
      <c r="C4808" t="s">
        <v>12015</v>
      </c>
      <c r="D4808">
        <v>29</v>
      </c>
      <c r="E4808" t="s">
        <v>12988</v>
      </c>
      <c r="M4808" t="str">
        <f t="shared" si="75"/>
        <v>NF.30</v>
      </c>
    </row>
    <row r="4809" spans="2:13" x14ac:dyDescent="0.2">
      <c r="B4809" t="s">
        <v>3938</v>
      </c>
      <c r="C4809" t="s">
        <v>12015</v>
      </c>
      <c r="D4809" t="s">
        <v>14341</v>
      </c>
      <c r="E4809" t="s">
        <v>14349</v>
      </c>
      <c r="M4809" t="str">
        <f t="shared" si="75"/>
        <v>NF.30</v>
      </c>
    </row>
    <row r="4810" spans="2:13" x14ac:dyDescent="0.2">
      <c r="B4810" t="s">
        <v>6875</v>
      </c>
      <c r="C4810" t="s">
        <v>12015</v>
      </c>
      <c r="D4810" t="s">
        <v>14350</v>
      </c>
      <c r="E4810" t="s">
        <v>12988</v>
      </c>
      <c r="M4810" t="str">
        <f t="shared" si="75"/>
        <v>NF.30</v>
      </c>
    </row>
    <row r="4811" spans="2:13" x14ac:dyDescent="0.2">
      <c r="B4811" t="s">
        <v>2786</v>
      </c>
      <c r="C4811" t="s">
        <v>12015</v>
      </c>
      <c r="D4811" t="s">
        <v>14351</v>
      </c>
      <c r="E4811" t="s">
        <v>14352</v>
      </c>
      <c r="M4811" t="str">
        <f t="shared" si="75"/>
        <v>NF.30</v>
      </c>
    </row>
    <row r="4812" spans="2:13" x14ac:dyDescent="0.2">
      <c r="B4812" t="s">
        <v>2826</v>
      </c>
      <c r="C4812" t="s">
        <v>12015</v>
      </c>
      <c r="D4812">
        <v>29</v>
      </c>
      <c r="E4812" t="s">
        <v>14353</v>
      </c>
      <c r="M4812" t="str">
        <f t="shared" si="75"/>
        <v>NF.30</v>
      </c>
    </row>
    <row r="4813" spans="2:13" x14ac:dyDescent="0.2">
      <c r="B4813" t="s">
        <v>5322</v>
      </c>
      <c r="C4813" t="s">
        <v>12015</v>
      </c>
      <c r="D4813" t="s">
        <v>14354</v>
      </c>
      <c r="E4813" t="s">
        <v>14355</v>
      </c>
      <c r="M4813" t="str">
        <f t="shared" si="75"/>
        <v>NF.30</v>
      </c>
    </row>
    <row r="4814" spans="2:13" x14ac:dyDescent="0.2">
      <c r="B4814" t="s">
        <v>6823</v>
      </c>
      <c r="C4814" t="s">
        <v>12015</v>
      </c>
      <c r="D4814" t="s">
        <v>14341</v>
      </c>
      <c r="E4814" t="s">
        <v>14713</v>
      </c>
      <c r="M4814" t="str">
        <f t="shared" si="75"/>
        <v>NF.30</v>
      </c>
    </row>
    <row r="4815" spans="2:13" x14ac:dyDescent="0.2">
      <c r="B4815" t="s">
        <v>8700</v>
      </c>
      <c r="C4815" t="s">
        <v>12015</v>
      </c>
      <c r="D4815">
        <v>29</v>
      </c>
      <c r="E4815" t="s">
        <v>14356</v>
      </c>
      <c r="M4815" t="str">
        <f t="shared" si="75"/>
        <v>NF.30</v>
      </c>
    </row>
    <row r="4816" spans="2:13" x14ac:dyDescent="0.2">
      <c r="B4816" t="s">
        <v>2827</v>
      </c>
      <c r="C4816" t="s">
        <v>12015</v>
      </c>
      <c r="D4816">
        <v>29</v>
      </c>
      <c r="E4816" t="s">
        <v>14353</v>
      </c>
      <c r="M4816" t="str">
        <f t="shared" si="75"/>
        <v>NF.30</v>
      </c>
    </row>
    <row r="4817" spans="2:13" x14ac:dyDescent="0.2">
      <c r="B4817" t="s">
        <v>1364</v>
      </c>
      <c r="C4817" t="s">
        <v>12015</v>
      </c>
      <c r="D4817">
        <v>406</v>
      </c>
      <c r="E4817" t="s">
        <v>14357</v>
      </c>
      <c r="M4817" t="str">
        <f t="shared" si="75"/>
        <v>NF.30</v>
      </c>
    </row>
    <row r="4818" spans="2:13" x14ac:dyDescent="0.2">
      <c r="B4818" t="s">
        <v>5647</v>
      </c>
      <c r="C4818" t="s">
        <v>12015</v>
      </c>
      <c r="D4818">
        <v>68</v>
      </c>
      <c r="E4818" t="s">
        <v>10139</v>
      </c>
      <c r="M4818" t="str">
        <f t="shared" si="75"/>
        <v>NF.30</v>
      </c>
    </row>
    <row r="4819" spans="2:13" x14ac:dyDescent="0.2">
      <c r="B4819" t="s">
        <v>3919</v>
      </c>
      <c r="C4819" t="s">
        <v>12015</v>
      </c>
      <c r="D4819" t="s">
        <v>14341</v>
      </c>
      <c r="E4819" t="s">
        <v>10037</v>
      </c>
      <c r="M4819" t="str">
        <f t="shared" si="75"/>
        <v>NF.30</v>
      </c>
    </row>
    <row r="4820" spans="2:13" x14ac:dyDescent="0.2">
      <c r="B4820" t="s">
        <v>3069</v>
      </c>
      <c r="C4820" t="s">
        <v>12015</v>
      </c>
      <c r="D4820">
        <v>29</v>
      </c>
      <c r="E4820" t="s">
        <v>13760</v>
      </c>
      <c r="M4820" t="str">
        <f t="shared" si="75"/>
        <v>NF.30</v>
      </c>
    </row>
    <row r="4821" spans="2:13" x14ac:dyDescent="0.2">
      <c r="B4821" t="s">
        <v>4061</v>
      </c>
      <c r="C4821" t="s">
        <v>12015</v>
      </c>
      <c r="D4821" t="s">
        <v>14358</v>
      </c>
      <c r="E4821" t="s">
        <v>14359</v>
      </c>
      <c r="M4821" t="str">
        <f t="shared" si="75"/>
        <v>NF.30</v>
      </c>
    </row>
    <row r="4822" spans="2:13" x14ac:dyDescent="0.2">
      <c r="B4822" t="s">
        <v>6776</v>
      </c>
      <c r="C4822" t="s">
        <v>12015</v>
      </c>
      <c r="D4822" t="s">
        <v>14360</v>
      </c>
      <c r="E4822" t="s">
        <v>14361</v>
      </c>
      <c r="M4822" t="str">
        <f t="shared" si="75"/>
        <v>NF.30</v>
      </c>
    </row>
    <row r="4823" spans="2:13" x14ac:dyDescent="0.2">
      <c r="B4823" t="s">
        <v>6939</v>
      </c>
      <c r="C4823" t="s">
        <v>12015</v>
      </c>
      <c r="D4823">
        <v>29</v>
      </c>
      <c r="E4823" t="s">
        <v>10257</v>
      </c>
      <c r="M4823" t="str">
        <f t="shared" si="75"/>
        <v>NF.30</v>
      </c>
    </row>
    <row r="4824" spans="2:13" x14ac:dyDescent="0.2">
      <c r="B4824" t="s">
        <v>6919</v>
      </c>
      <c r="C4824" t="s">
        <v>12015</v>
      </c>
      <c r="D4824" t="s">
        <v>14362</v>
      </c>
      <c r="E4824" t="s">
        <v>10257</v>
      </c>
      <c r="M4824" t="str">
        <f t="shared" si="75"/>
        <v>NF.30</v>
      </c>
    </row>
    <row r="4825" spans="2:13" x14ac:dyDescent="0.2">
      <c r="B4825" t="s">
        <v>3920</v>
      </c>
      <c r="C4825" t="s">
        <v>12015</v>
      </c>
      <c r="D4825" t="s">
        <v>14341</v>
      </c>
      <c r="E4825" t="s">
        <v>10037</v>
      </c>
      <c r="M4825" t="str">
        <f t="shared" si="75"/>
        <v>NF.30</v>
      </c>
    </row>
    <row r="4826" spans="2:13" x14ac:dyDescent="0.2">
      <c r="B4826" t="s">
        <v>1708</v>
      </c>
      <c r="C4826" t="s">
        <v>12015</v>
      </c>
      <c r="D4826">
        <v>125</v>
      </c>
      <c r="E4826" t="s">
        <v>14363</v>
      </c>
      <c r="M4826" t="str">
        <f t="shared" si="75"/>
        <v>NF.30</v>
      </c>
    </row>
    <row r="4827" spans="2:13" x14ac:dyDescent="0.2">
      <c r="B4827" t="s">
        <v>2253</v>
      </c>
      <c r="C4827" t="s">
        <v>12015</v>
      </c>
      <c r="D4827" t="s">
        <v>14364</v>
      </c>
      <c r="E4827" t="s">
        <v>14365</v>
      </c>
      <c r="M4827" t="str">
        <f t="shared" si="75"/>
        <v>NF.30</v>
      </c>
    </row>
    <row r="4828" spans="2:13" x14ac:dyDescent="0.2">
      <c r="B4828" t="s">
        <v>1362</v>
      </c>
      <c r="C4828" t="s">
        <v>12015</v>
      </c>
      <c r="D4828">
        <v>29</v>
      </c>
      <c r="E4828" t="s">
        <v>14366</v>
      </c>
      <c r="M4828" t="str">
        <f t="shared" si="75"/>
        <v>NF.30</v>
      </c>
    </row>
    <row r="4829" spans="2:13" x14ac:dyDescent="0.2">
      <c r="B4829" t="s">
        <v>778</v>
      </c>
      <c r="C4829" t="s">
        <v>12015</v>
      </c>
      <c r="D4829" t="s">
        <v>14367</v>
      </c>
      <c r="E4829" t="s">
        <v>14368</v>
      </c>
      <c r="M4829" t="str">
        <f t="shared" si="75"/>
        <v>NF.30</v>
      </c>
    </row>
    <row r="4830" spans="2:13" x14ac:dyDescent="0.2">
      <c r="B4830" t="s">
        <v>836</v>
      </c>
      <c r="C4830" t="s">
        <v>12015</v>
      </c>
      <c r="E4830" t="s">
        <v>14369</v>
      </c>
      <c r="M4830" t="str">
        <f t="shared" si="75"/>
        <v>NF.30</v>
      </c>
    </row>
    <row r="4831" spans="2:13" x14ac:dyDescent="0.2">
      <c r="B4831" t="s">
        <v>2828</v>
      </c>
      <c r="C4831" t="s">
        <v>12015</v>
      </c>
      <c r="D4831">
        <v>29</v>
      </c>
      <c r="E4831" t="s">
        <v>14353</v>
      </c>
      <c r="M4831" t="str">
        <f t="shared" si="75"/>
        <v>NF.30</v>
      </c>
    </row>
    <row r="4832" spans="2:13" x14ac:dyDescent="0.2">
      <c r="B4832" t="s">
        <v>6831</v>
      </c>
      <c r="C4832" t="s">
        <v>12015</v>
      </c>
      <c r="D4832" t="s">
        <v>14370</v>
      </c>
      <c r="E4832" t="s">
        <v>14713</v>
      </c>
      <c r="M4832" t="str">
        <f t="shared" si="75"/>
        <v>NF.30</v>
      </c>
    </row>
    <row r="4833" spans="2:13" x14ac:dyDescent="0.2">
      <c r="B4833" t="s">
        <v>3948</v>
      </c>
      <c r="C4833" t="s">
        <v>12015</v>
      </c>
      <c r="D4833" t="s">
        <v>14371</v>
      </c>
      <c r="E4833" t="s">
        <v>14372</v>
      </c>
      <c r="M4833" t="str">
        <f t="shared" si="75"/>
        <v>NF.30</v>
      </c>
    </row>
    <row r="4834" spans="2:13" x14ac:dyDescent="0.2">
      <c r="B4834" t="s">
        <v>6824</v>
      </c>
      <c r="C4834" t="s">
        <v>12015</v>
      </c>
      <c r="D4834" t="s">
        <v>14341</v>
      </c>
      <c r="E4834" t="s">
        <v>14713</v>
      </c>
      <c r="M4834" t="str">
        <f t="shared" si="75"/>
        <v>NF.30</v>
      </c>
    </row>
    <row r="4835" spans="2:13" x14ac:dyDescent="0.2">
      <c r="B4835" t="s">
        <v>6922</v>
      </c>
      <c r="C4835" t="s">
        <v>12015</v>
      </c>
      <c r="D4835" t="s">
        <v>14341</v>
      </c>
      <c r="E4835" t="s">
        <v>10257</v>
      </c>
      <c r="M4835" t="str">
        <f t="shared" si="75"/>
        <v>NF.30</v>
      </c>
    </row>
    <row r="4836" spans="2:13" x14ac:dyDescent="0.2">
      <c r="B4836" t="s">
        <v>478</v>
      </c>
      <c r="C4836" t="s">
        <v>12015</v>
      </c>
      <c r="D4836">
        <v>239</v>
      </c>
      <c r="E4836" t="s">
        <v>14373</v>
      </c>
      <c r="M4836" t="str">
        <f t="shared" si="75"/>
        <v>NF.30</v>
      </c>
    </row>
    <row r="4837" spans="2:13" x14ac:dyDescent="0.2">
      <c r="B4837" t="s">
        <v>1690</v>
      </c>
      <c r="C4837" t="s">
        <v>12015</v>
      </c>
      <c r="D4837">
        <v>29</v>
      </c>
      <c r="E4837" t="s">
        <v>14374</v>
      </c>
      <c r="M4837" t="str">
        <f t="shared" si="75"/>
        <v>NF.30</v>
      </c>
    </row>
    <row r="4838" spans="2:13" x14ac:dyDescent="0.2">
      <c r="B4838" t="s">
        <v>6814</v>
      </c>
      <c r="C4838" t="s">
        <v>12015</v>
      </c>
      <c r="D4838" t="s">
        <v>14354</v>
      </c>
      <c r="E4838" t="s">
        <v>14713</v>
      </c>
      <c r="M4838" t="str">
        <f t="shared" si="75"/>
        <v>NF.30</v>
      </c>
    </row>
    <row r="4839" spans="2:13" x14ac:dyDescent="0.2">
      <c r="B4839" t="s">
        <v>5149</v>
      </c>
      <c r="C4839" t="s">
        <v>12015</v>
      </c>
      <c r="D4839" t="s">
        <v>14341</v>
      </c>
      <c r="E4839" t="s">
        <v>14375</v>
      </c>
      <c r="M4839" t="str">
        <f t="shared" si="75"/>
        <v>NF.30</v>
      </c>
    </row>
    <row r="4840" spans="2:13" x14ac:dyDescent="0.2">
      <c r="B4840" t="s">
        <v>7734</v>
      </c>
      <c r="C4840" t="s">
        <v>12015</v>
      </c>
      <c r="D4840" t="s">
        <v>14376</v>
      </c>
      <c r="E4840" t="s">
        <v>11917</v>
      </c>
      <c r="M4840" t="str">
        <f t="shared" si="75"/>
        <v>NF.30</v>
      </c>
    </row>
    <row r="4841" spans="2:13" x14ac:dyDescent="0.2">
      <c r="B4841" t="s">
        <v>5206</v>
      </c>
      <c r="C4841" t="s">
        <v>12015</v>
      </c>
      <c r="D4841" t="s">
        <v>14377</v>
      </c>
      <c r="E4841" t="s">
        <v>14378</v>
      </c>
      <c r="M4841" t="str">
        <f t="shared" si="75"/>
        <v>NF.30</v>
      </c>
    </row>
    <row r="4842" spans="2:13" x14ac:dyDescent="0.2">
      <c r="B4842" t="s">
        <v>1964</v>
      </c>
      <c r="C4842" t="s">
        <v>12015</v>
      </c>
      <c r="D4842">
        <v>29</v>
      </c>
      <c r="E4842" t="s">
        <v>14379</v>
      </c>
      <c r="M4842" t="str">
        <f t="shared" si="75"/>
        <v>NF.30</v>
      </c>
    </row>
    <row r="4843" spans="2:13" x14ac:dyDescent="0.2">
      <c r="B4843" t="s">
        <v>1327</v>
      </c>
      <c r="C4843" t="s">
        <v>12015</v>
      </c>
      <c r="D4843">
        <v>406</v>
      </c>
      <c r="E4843" t="s">
        <v>14380</v>
      </c>
      <c r="M4843" t="str">
        <f t="shared" si="75"/>
        <v>NF.30</v>
      </c>
    </row>
    <row r="4844" spans="2:13" x14ac:dyDescent="0.2">
      <c r="B4844" t="s">
        <v>6810</v>
      </c>
      <c r="C4844" t="s">
        <v>12015</v>
      </c>
      <c r="D4844" t="s">
        <v>14350</v>
      </c>
      <c r="E4844" t="s">
        <v>14713</v>
      </c>
      <c r="M4844" t="str">
        <f t="shared" si="75"/>
        <v>NF.30</v>
      </c>
    </row>
    <row r="4845" spans="2:13" x14ac:dyDescent="0.2">
      <c r="B4845" t="s">
        <v>503</v>
      </c>
      <c r="C4845" t="s">
        <v>12015</v>
      </c>
      <c r="D4845">
        <v>68</v>
      </c>
      <c r="E4845" t="s">
        <v>14381</v>
      </c>
      <c r="M4845" t="str">
        <f t="shared" si="75"/>
        <v>NF.30</v>
      </c>
    </row>
    <row r="4846" spans="2:13" x14ac:dyDescent="0.2">
      <c r="B4846" t="s">
        <v>2698</v>
      </c>
      <c r="C4846" t="s">
        <v>12015</v>
      </c>
      <c r="D4846">
        <v>406</v>
      </c>
      <c r="E4846" t="s">
        <v>9116</v>
      </c>
      <c r="M4846" t="str">
        <f t="shared" si="75"/>
        <v>NF.30</v>
      </c>
    </row>
    <row r="4847" spans="2:13" x14ac:dyDescent="0.2">
      <c r="B4847" t="s">
        <v>6825</v>
      </c>
      <c r="C4847" t="s">
        <v>12015</v>
      </c>
      <c r="D4847" t="s">
        <v>14341</v>
      </c>
      <c r="E4847" t="s">
        <v>14713</v>
      </c>
      <c r="M4847" t="str">
        <f t="shared" si="75"/>
        <v>NF.30</v>
      </c>
    </row>
    <row r="4848" spans="2:13" x14ac:dyDescent="0.2">
      <c r="B4848" t="s">
        <v>7346</v>
      </c>
      <c r="C4848" t="s">
        <v>12015</v>
      </c>
      <c r="D4848" t="s">
        <v>14382</v>
      </c>
      <c r="E4848" t="s">
        <v>14383</v>
      </c>
      <c r="M4848" t="str">
        <f t="shared" si="75"/>
        <v>NF.30</v>
      </c>
    </row>
    <row r="4849" spans="2:13" x14ac:dyDescent="0.2">
      <c r="B4849" t="s">
        <v>7656</v>
      </c>
      <c r="C4849" t="s">
        <v>12015</v>
      </c>
      <c r="D4849" t="s">
        <v>14384</v>
      </c>
      <c r="E4849" t="s">
        <v>14385</v>
      </c>
      <c r="M4849" t="str">
        <f t="shared" si="75"/>
        <v>NF.30</v>
      </c>
    </row>
    <row r="4850" spans="2:13" x14ac:dyDescent="0.2">
      <c r="B4850" t="s">
        <v>2609</v>
      </c>
      <c r="C4850" t="s">
        <v>12015</v>
      </c>
      <c r="D4850" t="s">
        <v>13812</v>
      </c>
      <c r="E4850" t="s">
        <v>14386</v>
      </c>
      <c r="M4850" t="str">
        <f t="shared" si="75"/>
        <v>NF.30</v>
      </c>
    </row>
    <row r="4851" spans="2:13" x14ac:dyDescent="0.2">
      <c r="B4851" t="s">
        <v>6887</v>
      </c>
      <c r="C4851" t="s">
        <v>12015</v>
      </c>
      <c r="D4851">
        <v>151</v>
      </c>
      <c r="E4851" t="s">
        <v>12988</v>
      </c>
      <c r="M4851" t="str">
        <f t="shared" si="75"/>
        <v>NF.30</v>
      </c>
    </row>
    <row r="4852" spans="2:13" x14ac:dyDescent="0.2">
      <c r="B4852" t="s">
        <v>1661</v>
      </c>
      <c r="C4852" t="s">
        <v>12015</v>
      </c>
      <c r="D4852">
        <v>406</v>
      </c>
      <c r="E4852" t="s">
        <v>14387</v>
      </c>
      <c r="M4852" t="str">
        <f t="shared" si="75"/>
        <v>NF.30</v>
      </c>
    </row>
    <row r="4853" spans="2:13" x14ac:dyDescent="0.2">
      <c r="B4853" t="s">
        <v>6811</v>
      </c>
      <c r="C4853" t="s">
        <v>12015</v>
      </c>
      <c r="D4853" t="s">
        <v>14350</v>
      </c>
      <c r="E4853" t="s">
        <v>14713</v>
      </c>
      <c r="M4853" t="str">
        <f t="shared" si="75"/>
        <v>NF.30</v>
      </c>
    </row>
    <row r="4854" spans="2:13" x14ac:dyDescent="0.2">
      <c r="B4854" t="s">
        <v>294</v>
      </c>
      <c r="C4854" t="s">
        <v>12015</v>
      </c>
      <c r="D4854" t="s">
        <v>14388</v>
      </c>
      <c r="E4854" t="s">
        <v>16462</v>
      </c>
      <c r="M4854" t="str">
        <f t="shared" si="75"/>
        <v>NF.30</v>
      </c>
    </row>
    <row r="4855" spans="2:13" x14ac:dyDescent="0.2">
      <c r="B4855" t="s">
        <v>1458</v>
      </c>
      <c r="C4855" t="s">
        <v>12015</v>
      </c>
      <c r="D4855">
        <v>141</v>
      </c>
      <c r="E4855" t="s">
        <v>14389</v>
      </c>
      <c r="M4855" t="str">
        <f t="shared" si="75"/>
        <v>NF.30</v>
      </c>
    </row>
    <row r="4856" spans="2:13" x14ac:dyDescent="0.2">
      <c r="B4856" t="s">
        <v>6881</v>
      </c>
      <c r="C4856" t="s">
        <v>12015</v>
      </c>
      <c r="D4856" t="s">
        <v>11860</v>
      </c>
      <c r="E4856" t="s">
        <v>12988</v>
      </c>
      <c r="M4856" t="str">
        <f t="shared" si="75"/>
        <v>NF.30</v>
      </c>
    </row>
    <row r="4857" spans="2:13" x14ac:dyDescent="0.2">
      <c r="B4857" t="s">
        <v>6803</v>
      </c>
      <c r="C4857" t="s">
        <v>12015</v>
      </c>
      <c r="D4857" t="s">
        <v>14390</v>
      </c>
      <c r="E4857" t="s">
        <v>14713</v>
      </c>
      <c r="M4857" t="str">
        <f t="shared" si="75"/>
        <v>NF.30</v>
      </c>
    </row>
    <row r="4858" spans="2:13" x14ac:dyDescent="0.2">
      <c r="B4858" t="s">
        <v>7638</v>
      </c>
      <c r="C4858" t="s">
        <v>12015</v>
      </c>
      <c r="D4858" t="s">
        <v>14391</v>
      </c>
      <c r="E4858" t="s">
        <v>14392</v>
      </c>
      <c r="M4858" t="str">
        <f t="shared" si="75"/>
        <v>NF.30</v>
      </c>
    </row>
    <row r="4859" spans="2:13" x14ac:dyDescent="0.2">
      <c r="B4859" t="s">
        <v>3553</v>
      </c>
      <c r="C4859" t="s">
        <v>12015</v>
      </c>
      <c r="D4859" t="s">
        <v>14393</v>
      </c>
      <c r="E4859" t="s">
        <v>14330</v>
      </c>
      <c r="M4859" t="str">
        <f t="shared" si="75"/>
        <v>NF.30</v>
      </c>
    </row>
    <row r="4860" spans="2:13" x14ac:dyDescent="0.2">
      <c r="B4860" t="s">
        <v>6230</v>
      </c>
      <c r="C4860" t="s">
        <v>12015</v>
      </c>
      <c r="D4860">
        <v>151</v>
      </c>
      <c r="E4860" t="s">
        <v>14394</v>
      </c>
      <c r="M4860" t="str">
        <f t="shared" si="75"/>
        <v>NF.30</v>
      </c>
    </row>
    <row r="4861" spans="2:13" x14ac:dyDescent="0.2">
      <c r="B4861" t="s">
        <v>1547</v>
      </c>
      <c r="C4861" t="s">
        <v>12015</v>
      </c>
      <c r="D4861">
        <v>151</v>
      </c>
      <c r="E4861" t="s">
        <v>14395</v>
      </c>
      <c r="M4861" t="str">
        <f t="shared" si="75"/>
        <v>NF.30</v>
      </c>
    </row>
    <row r="4862" spans="2:13" x14ac:dyDescent="0.2">
      <c r="B4862" t="s">
        <v>1366</v>
      </c>
      <c r="C4862" t="s">
        <v>12015</v>
      </c>
      <c r="D4862">
        <v>151</v>
      </c>
      <c r="E4862" t="s">
        <v>14396</v>
      </c>
      <c r="M4862" t="str">
        <f t="shared" si="75"/>
        <v>NF.30</v>
      </c>
    </row>
    <row r="4863" spans="2:13" x14ac:dyDescent="0.2">
      <c r="B4863" t="s">
        <v>4157</v>
      </c>
      <c r="C4863" t="s">
        <v>12015</v>
      </c>
      <c r="D4863" t="s">
        <v>14397</v>
      </c>
      <c r="E4863" t="s">
        <v>14398</v>
      </c>
      <c r="M4863" t="str">
        <f t="shared" si="75"/>
        <v>NF.30</v>
      </c>
    </row>
    <row r="4864" spans="2:13" x14ac:dyDescent="0.2">
      <c r="B4864" t="s">
        <v>3939</v>
      </c>
      <c r="C4864" t="s">
        <v>12015</v>
      </c>
      <c r="D4864">
        <v>68</v>
      </c>
      <c r="E4864" t="s">
        <v>14399</v>
      </c>
      <c r="M4864" t="str">
        <f t="shared" si="75"/>
        <v>NF.30</v>
      </c>
    </row>
    <row r="4865" spans="2:13" x14ac:dyDescent="0.2">
      <c r="B4865" t="s">
        <v>1618</v>
      </c>
      <c r="C4865" t="s">
        <v>12015</v>
      </c>
      <c r="D4865">
        <v>406</v>
      </c>
      <c r="E4865" t="s">
        <v>14400</v>
      </c>
      <c r="M4865" t="str">
        <f t="shared" si="75"/>
        <v>NF.30</v>
      </c>
    </row>
    <row r="4866" spans="2:13" x14ac:dyDescent="0.2">
      <c r="B4866" t="s">
        <v>2288</v>
      </c>
      <c r="C4866" t="s">
        <v>12015</v>
      </c>
      <c r="D4866" t="s">
        <v>14401</v>
      </c>
      <c r="E4866" t="s">
        <v>14289</v>
      </c>
      <c r="M4866" t="str">
        <f t="shared" ref="M4866:M4929" si="76">VLOOKUP(B4866,Andy,2,FALSE)</f>
        <v>NF.30</v>
      </c>
    </row>
    <row r="4867" spans="2:13" x14ac:dyDescent="0.2">
      <c r="B4867" t="s">
        <v>2289</v>
      </c>
      <c r="C4867" t="s">
        <v>12015</v>
      </c>
      <c r="D4867" t="s">
        <v>14402</v>
      </c>
      <c r="E4867" t="s">
        <v>14403</v>
      </c>
      <c r="M4867" t="str">
        <f t="shared" si="76"/>
        <v>NF.30</v>
      </c>
    </row>
    <row r="4868" spans="2:13" x14ac:dyDescent="0.2">
      <c r="B4868" t="s">
        <v>6851</v>
      </c>
      <c r="C4868" t="s">
        <v>12015</v>
      </c>
      <c r="D4868">
        <v>25</v>
      </c>
      <c r="E4868" t="s">
        <v>14713</v>
      </c>
      <c r="M4868" t="str">
        <f t="shared" si="76"/>
        <v>NF.30</v>
      </c>
    </row>
    <row r="4869" spans="2:13" x14ac:dyDescent="0.2">
      <c r="B4869" t="s">
        <v>2985</v>
      </c>
      <c r="C4869" t="s">
        <v>12015</v>
      </c>
      <c r="D4869">
        <v>307</v>
      </c>
      <c r="E4869" t="s">
        <v>10280</v>
      </c>
      <c r="M4869" t="str">
        <f t="shared" si="76"/>
        <v>NF.30</v>
      </c>
    </row>
    <row r="4870" spans="2:13" x14ac:dyDescent="0.2">
      <c r="B4870" t="s">
        <v>6874</v>
      </c>
      <c r="C4870" t="s">
        <v>12015</v>
      </c>
      <c r="D4870" t="s">
        <v>14404</v>
      </c>
      <c r="E4870" t="s">
        <v>12988</v>
      </c>
      <c r="M4870" t="str">
        <f t="shared" si="76"/>
        <v>NF.30</v>
      </c>
    </row>
    <row r="4871" spans="2:13" x14ac:dyDescent="0.2">
      <c r="B4871" t="s">
        <v>6891</v>
      </c>
      <c r="C4871" t="s">
        <v>12015</v>
      </c>
      <c r="D4871">
        <v>85</v>
      </c>
      <c r="E4871" t="s">
        <v>12988</v>
      </c>
      <c r="M4871" t="str">
        <f t="shared" si="76"/>
        <v>NF.30</v>
      </c>
    </row>
    <row r="4872" spans="2:13" x14ac:dyDescent="0.2">
      <c r="B4872" t="s">
        <v>2634</v>
      </c>
      <c r="C4872" t="s">
        <v>12015</v>
      </c>
      <c r="D4872" t="s">
        <v>14405</v>
      </c>
      <c r="E4872" t="s">
        <v>14406</v>
      </c>
      <c r="M4872" t="str">
        <f t="shared" si="76"/>
        <v>NF.30</v>
      </c>
    </row>
    <row r="4873" spans="2:13" x14ac:dyDescent="0.2">
      <c r="B4873" t="s">
        <v>2699</v>
      </c>
      <c r="C4873" t="s">
        <v>12015</v>
      </c>
      <c r="D4873">
        <v>141</v>
      </c>
      <c r="E4873" t="s">
        <v>9116</v>
      </c>
      <c r="M4873" t="str">
        <f t="shared" si="76"/>
        <v>NF.30</v>
      </c>
    </row>
    <row r="4874" spans="2:13" x14ac:dyDescent="0.2">
      <c r="B4874" t="s">
        <v>2746</v>
      </c>
      <c r="C4874" t="s">
        <v>12015</v>
      </c>
      <c r="D4874" t="s">
        <v>14407</v>
      </c>
      <c r="E4874" t="s">
        <v>12592</v>
      </c>
      <c r="M4874" t="str">
        <f t="shared" si="76"/>
        <v>NF.30</v>
      </c>
    </row>
    <row r="4875" spans="2:13" x14ac:dyDescent="0.2">
      <c r="B4875" t="s">
        <v>3147</v>
      </c>
      <c r="C4875" t="s">
        <v>12015</v>
      </c>
      <c r="D4875">
        <v>29</v>
      </c>
      <c r="E4875" t="s">
        <v>13699</v>
      </c>
      <c r="M4875" t="str">
        <f t="shared" si="76"/>
        <v>NF.30</v>
      </c>
    </row>
    <row r="4876" spans="2:13" x14ac:dyDescent="0.2">
      <c r="B4876" t="s">
        <v>1924</v>
      </c>
      <c r="C4876" t="s">
        <v>12015</v>
      </c>
      <c r="D4876">
        <v>151</v>
      </c>
      <c r="E4876" t="s">
        <v>12593</v>
      </c>
      <c r="M4876" t="str">
        <f t="shared" si="76"/>
        <v>NF.30</v>
      </c>
    </row>
    <row r="4877" spans="2:13" x14ac:dyDescent="0.2">
      <c r="B4877" t="s">
        <v>1621</v>
      </c>
      <c r="C4877" t="s">
        <v>12015</v>
      </c>
      <c r="D4877" t="s">
        <v>12594</v>
      </c>
      <c r="E4877" t="s">
        <v>12595</v>
      </c>
      <c r="M4877" t="str">
        <f t="shared" si="76"/>
        <v>NF.30</v>
      </c>
    </row>
    <row r="4878" spans="2:13" x14ac:dyDescent="0.2">
      <c r="B4878" t="s">
        <v>6837</v>
      </c>
      <c r="C4878" t="s">
        <v>12015</v>
      </c>
      <c r="D4878">
        <v>410</v>
      </c>
      <c r="E4878" t="s">
        <v>14713</v>
      </c>
      <c r="M4878" t="str">
        <f t="shared" si="76"/>
        <v>NF.30</v>
      </c>
    </row>
    <row r="4879" spans="2:13" x14ac:dyDescent="0.2">
      <c r="B4879" t="s">
        <v>6838</v>
      </c>
      <c r="C4879" t="s">
        <v>12015</v>
      </c>
      <c r="D4879">
        <v>307</v>
      </c>
      <c r="E4879" t="s">
        <v>14713</v>
      </c>
      <c r="M4879" t="str">
        <f t="shared" si="76"/>
        <v>NF.30</v>
      </c>
    </row>
    <row r="4880" spans="2:13" x14ac:dyDescent="0.2">
      <c r="B4880" t="s">
        <v>4276</v>
      </c>
      <c r="C4880" t="s">
        <v>12015</v>
      </c>
      <c r="D4880" t="s">
        <v>14407</v>
      </c>
      <c r="E4880" t="s">
        <v>12596</v>
      </c>
      <c r="M4880" t="str">
        <f t="shared" si="76"/>
        <v>NF.30</v>
      </c>
    </row>
    <row r="4881" spans="2:13" x14ac:dyDescent="0.2">
      <c r="B4881" t="s">
        <v>1596</v>
      </c>
      <c r="C4881" t="s">
        <v>12015</v>
      </c>
      <c r="D4881" t="s">
        <v>14397</v>
      </c>
      <c r="E4881" t="s">
        <v>12597</v>
      </c>
      <c r="M4881" t="str">
        <f t="shared" si="76"/>
        <v>NF.30</v>
      </c>
    </row>
    <row r="4882" spans="2:13" x14ac:dyDescent="0.2">
      <c r="B4882" t="s">
        <v>1534</v>
      </c>
      <c r="C4882" t="s">
        <v>12015</v>
      </c>
      <c r="D4882">
        <v>406</v>
      </c>
      <c r="E4882" t="s">
        <v>12598</v>
      </c>
      <c r="M4882" t="str">
        <f t="shared" si="76"/>
        <v>NF.30</v>
      </c>
    </row>
    <row r="4883" spans="2:13" x14ac:dyDescent="0.2">
      <c r="B4883" t="s">
        <v>4275</v>
      </c>
      <c r="C4883" t="s">
        <v>12015</v>
      </c>
      <c r="D4883" t="s">
        <v>12599</v>
      </c>
      <c r="E4883" t="s">
        <v>12600</v>
      </c>
      <c r="M4883" t="str">
        <f t="shared" si="76"/>
        <v>NF.30</v>
      </c>
    </row>
    <row r="4884" spans="2:13" x14ac:dyDescent="0.2">
      <c r="B4884" t="s">
        <v>7694</v>
      </c>
      <c r="C4884" t="s">
        <v>12015</v>
      </c>
      <c r="D4884" t="s">
        <v>12601</v>
      </c>
      <c r="E4884" t="s">
        <v>11932</v>
      </c>
      <c r="M4884" t="str">
        <f t="shared" si="76"/>
        <v>NF.30</v>
      </c>
    </row>
    <row r="4885" spans="2:13" x14ac:dyDescent="0.2">
      <c r="B4885" t="s">
        <v>6880</v>
      </c>
      <c r="C4885" t="s">
        <v>12015</v>
      </c>
      <c r="D4885" t="s">
        <v>12602</v>
      </c>
      <c r="E4885" t="s">
        <v>12988</v>
      </c>
      <c r="M4885" t="str">
        <f t="shared" si="76"/>
        <v>NF.30</v>
      </c>
    </row>
    <row r="4886" spans="2:13" x14ac:dyDescent="0.2">
      <c r="B4886" t="s">
        <v>6587</v>
      </c>
      <c r="C4886" t="s">
        <v>12015</v>
      </c>
      <c r="D4886" t="s">
        <v>12603</v>
      </c>
      <c r="E4886" t="s">
        <v>12604</v>
      </c>
      <c r="M4886" t="str">
        <f t="shared" si="76"/>
        <v>NF.30</v>
      </c>
    </row>
    <row r="4887" spans="2:13" x14ac:dyDescent="0.2">
      <c r="B4887" t="s">
        <v>7695</v>
      </c>
      <c r="C4887" t="s">
        <v>12015</v>
      </c>
      <c r="D4887" t="s">
        <v>12605</v>
      </c>
      <c r="E4887" t="s">
        <v>11932</v>
      </c>
      <c r="M4887" t="str">
        <f t="shared" si="76"/>
        <v>NF.30</v>
      </c>
    </row>
    <row r="4888" spans="2:13" x14ac:dyDescent="0.2">
      <c r="B4888" t="s">
        <v>500</v>
      </c>
      <c r="C4888" t="s">
        <v>12015</v>
      </c>
      <c r="D4888">
        <v>219</v>
      </c>
      <c r="E4888" t="s">
        <v>12606</v>
      </c>
      <c r="M4888" t="str">
        <f t="shared" si="76"/>
        <v>NF.30</v>
      </c>
    </row>
    <row r="4889" spans="2:13" x14ac:dyDescent="0.2">
      <c r="B4889" t="s">
        <v>2658</v>
      </c>
      <c r="C4889" t="s">
        <v>12015</v>
      </c>
      <c r="D4889" t="s">
        <v>14405</v>
      </c>
      <c r="E4889" t="s">
        <v>12607</v>
      </c>
      <c r="M4889" t="str">
        <f t="shared" si="76"/>
        <v>NF.30</v>
      </c>
    </row>
    <row r="4890" spans="2:13" x14ac:dyDescent="0.2">
      <c r="B4890" t="s">
        <v>5269</v>
      </c>
      <c r="C4890" t="s">
        <v>12015</v>
      </c>
      <c r="D4890">
        <v>25</v>
      </c>
      <c r="E4890" t="s">
        <v>12608</v>
      </c>
      <c r="M4890" t="str">
        <f t="shared" si="76"/>
        <v>NF.30</v>
      </c>
    </row>
    <row r="4891" spans="2:13" x14ac:dyDescent="0.2">
      <c r="B4891" t="s">
        <v>4401</v>
      </c>
      <c r="C4891" t="s">
        <v>12015</v>
      </c>
      <c r="D4891" t="s">
        <v>12594</v>
      </c>
      <c r="E4891" t="s">
        <v>12609</v>
      </c>
      <c r="M4891" t="str">
        <f t="shared" si="76"/>
        <v>NF.30</v>
      </c>
    </row>
    <row r="4892" spans="2:13" x14ac:dyDescent="0.2">
      <c r="B4892" t="s">
        <v>7289</v>
      </c>
      <c r="C4892" t="s">
        <v>12015</v>
      </c>
      <c r="D4892" t="s">
        <v>10924</v>
      </c>
      <c r="E4892" t="s">
        <v>12610</v>
      </c>
      <c r="M4892" t="str">
        <f t="shared" si="76"/>
        <v>NF.30</v>
      </c>
    </row>
    <row r="4893" spans="2:13" x14ac:dyDescent="0.2">
      <c r="B4893" t="s">
        <v>1576</v>
      </c>
      <c r="C4893" t="s">
        <v>12015</v>
      </c>
      <c r="D4893">
        <v>410</v>
      </c>
      <c r="E4893" t="s">
        <v>12611</v>
      </c>
      <c r="M4893" t="str">
        <f t="shared" si="76"/>
        <v>NF.30</v>
      </c>
    </row>
    <row r="4894" spans="2:13" x14ac:dyDescent="0.2">
      <c r="B4894" t="s">
        <v>7356</v>
      </c>
      <c r="C4894" t="s">
        <v>12015</v>
      </c>
      <c r="D4894" t="s">
        <v>12612</v>
      </c>
      <c r="E4894" t="s">
        <v>12613</v>
      </c>
      <c r="M4894" t="str">
        <f t="shared" si="76"/>
        <v>NF.30</v>
      </c>
    </row>
    <row r="4895" spans="2:13" x14ac:dyDescent="0.2">
      <c r="B4895" t="s">
        <v>2464</v>
      </c>
      <c r="C4895" t="s">
        <v>12015</v>
      </c>
      <c r="D4895" t="s">
        <v>12614</v>
      </c>
      <c r="E4895" t="s">
        <v>14271</v>
      </c>
      <c r="M4895" t="str">
        <f t="shared" si="76"/>
        <v>NF.30</v>
      </c>
    </row>
    <row r="4896" spans="2:13" x14ac:dyDescent="0.2">
      <c r="B4896" t="s">
        <v>6643</v>
      </c>
      <c r="C4896" t="s">
        <v>12015</v>
      </c>
      <c r="D4896">
        <v>68</v>
      </c>
      <c r="E4896" t="s">
        <v>11865</v>
      </c>
      <c r="M4896" t="str">
        <f t="shared" si="76"/>
        <v>NF.30</v>
      </c>
    </row>
    <row r="4897" spans="2:13" x14ac:dyDescent="0.2">
      <c r="B4897" t="s">
        <v>2352</v>
      </c>
      <c r="C4897" t="s">
        <v>12015</v>
      </c>
      <c r="D4897" t="s">
        <v>14401</v>
      </c>
      <c r="E4897" t="s">
        <v>12615</v>
      </c>
      <c r="M4897" t="str">
        <f t="shared" si="76"/>
        <v>NF.30</v>
      </c>
    </row>
    <row r="4898" spans="2:13" x14ac:dyDescent="0.2">
      <c r="B4898" t="s">
        <v>6502</v>
      </c>
      <c r="C4898" t="s">
        <v>12015</v>
      </c>
      <c r="D4898" t="s">
        <v>11855</v>
      </c>
      <c r="E4898" t="s">
        <v>12616</v>
      </c>
      <c r="M4898" t="str">
        <f t="shared" si="76"/>
        <v>NF.30</v>
      </c>
    </row>
    <row r="4899" spans="2:13" x14ac:dyDescent="0.2">
      <c r="B4899" t="s">
        <v>2766</v>
      </c>
      <c r="C4899" t="s">
        <v>12015</v>
      </c>
      <c r="D4899" t="s">
        <v>11855</v>
      </c>
      <c r="E4899" t="s">
        <v>12617</v>
      </c>
      <c r="M4899" t="str">
        <f t="shared" si="76"/>
        <v>NF.30</v>
      </c>
    </row>
    <row r="4900" spans="2:13" x14ac:dyDescent="0.2">
      <c r="B4900" t="s">
        <v>6928</v>
      </c>
      <c r="C4900" t="s">
        <v>12015</v>
      </c>
      <c r="D4900">
        <v>410</v>
      </c>
      <c r="E4900" t="s">
        <v>10257</v>
      </c>
      <c r="M4900" t="str">
        <f t="shared" si="76"/>
        <v>NF.30</v>
      </c>
    </row>
    <row r="4901" spans="2:13" x14ac:dyDescent="0.2">
      <c r="B4901" t="s">
        <v>2986</v>
      </c>
      <c r="C4901" t="s">
        <v>12015</v>
      </c>
      <c r="D4901">
        <v>307</v>
      </c>
      <c r="E4901" t="s">
        <v>10280</v>
      </c>
      <c r="M4901" t="str">
        <f t="shared" si="76"/>
        <v>NF.30</v>
      </c>
    </row>
    <row r="4902" spans="2:13" x14ac:dyDescent="0.2">
      <c r="B4902" t="s">
        <v>6804</v>
      </c>
      <c r="C4902" t="s">
        <v>12015</v>
      </c>
      <c r="D4902" t="s">
        <v>14311</v>
      </c>
      <c r="E4902" t="s">
        <v>14713</v>
      </c>
      <c r="M4902" t="str">
        <f t="shared" si="76"/>
        <v>NF.30</v>
      </c>
    </row>
    <row r="4903" spans="2:13" x14ac:dyDescent="0.2">
      <c r="B4903" t="s">
        <v>6327</v>
      </c>
      <c r="C4903" t="s">
        <v>12015</v>
      </c>
      <c r="D4903">
        <v>219</v>
      </c>
      <c r="E4903" t="s">
        <v>12618</v>
      </c>
      <c r="M4903" t="str">
        <f t="shared" si="76"/>
        <v>NF.30</v>
      </c>
    </row>
    <row r="4904" spans="2:13" x14ac:dyDescent="0.2">
      <c r="B4904" t="s">
        <v>5976</v>
      </c>
      <c r="C4904" t="s">
        <v>12015</v>
      </c>
      <c r="D4904">
        <v>410</v>
      </c>
      <c r="E4904" t="s">
        <v>12929</v>
      </c>
      <c r="M4904" t="str">
        <f t="shared" si="76"/>
        <v>NF.30</v>
      </c>
    </row>
    <row r="4905" spans="2:13" x14ac:dyDescent="0.2">
      <c r="B4905" t="s">
        <v>7689</v>
      </c>
      <c r="C4905" t="s">
        <v>12015</v>
      </c>
      <c r="D4905" t="s">
        <v>12619</v>
      </c>
      <c r="E4905" t="s">
        <v>11932</v>
      </c>
      <c r="M4905" t="str">
        <f t="shared" si="76"/>
        <v>NF.30</v>
      </c>
    </row>
    <row r="4906" spans="2:13" x14ac:dyDescent="0.2">
      <c r="B4906" t="s">
        <v>4277</v>
      </c>
      <c r="C4906" t="s">
        <v>12015</v>
      </c>
      <c r="D4906" t="s">
        <v>12620</v>
      </c>
      <c r="E4906" t="s">
        <v>12621</v>
      </c>
      <c r="M4906" t="str">
        <f t="shared" si="76"/>
        <v>NF.30</v>
      </c>
    </row>
    <row r="4907" spans="2:13" x14ac:dyDescent="0.2">
      <c r="B4907" t="s">
        <v>6675</v>
      </c>
      <c r="C4907" t="s">
        <v>12015</v>
      </c>
      <c r="D4907" t="s">
        <v>11855</v>
      </c>
      <c r="E4907" t="s">
        <v>15733</v>
      </c>
      <c r="M4907" t="str">
        <f t="shared" si="76"/>
        <v>NF.30</v>
      </c>
    </row>
    <row r="4908" spans="2:13" x14ac:dyDescent="0.2">
      <c r="B4908" t="s">
        <v>4290</v>
      </c>
      <c r="C4908" t="s">
        <v>12015</v>
      </c>
      <c r="D4908">
        <v>239</v>
      </c>
      <c r="E4908" t="s">
        <v>12622</v>
      </c>
      <c r="M4908" t="str">
        <f t="shared" si="76"/>
        <v>NF.30</v>
      </c>
    </row>
    <row r="4909" spans="2:13" x14ac:dyDescent="0.2">
      <c r="B4909" t="s">
        <v>6933</v>
      </c>
      <c r="C4909" t="s">
        <v>12015</v>
      </c>
      <c r="D4909">
        <v>219</v>
      </c>
      <c r="E4909" t="s">
        <v>10257</v>
      </c>
      <c r="M4909" t="str">
        <f t="shared" si="76"/>
        <v>NF.30</v>
      </c>
    </row>
    <row r="4910" spans="2:13" x14ac:dyDescent="0.2">
      <c r="B4910" t="s">
        <v>2359</v>
      </c>
      <c r="C4910" t="s">
        <v>12015</v>
      </c>
      <c r="D4910" t="s">
        <v>12623</v>
      </c>
      <c r="E4910" t="s">
        <v>12624</v>
      </c>
      <c r="M4910" t="str">
        <f t="shared" si="76"/>
        <v>NF.30</v>
      </c>
    </row>
    <row r="4911" spans="2:13" x14ac:dyDescent="0.2">
      <c r="B4911" t="s">
        <v>2468</v>
      </c>
      <c r="C4911" t="s">
        <v>12015</v>
      </c>
      <c r="D4911" t="s">
        <v>12625</v>
      </c>
      <c r="E4911" t="s">
        <v>12626</v>
      </c>
      <c r="M4911" t="str">
        <f t="shared" si="76"/>
        <v>NF.30</v>
      </c>
    </row>
    <row r="4912" spans="2:13" x14ac:dyDescent="0.2">
      <c r="B4912" t="s">
        <v>6830</v>
      </c>
      <c r="C4912" t="s">
        <v>12015</v>
      </c>
      <c r="D4912" t="s">
        <v>11860</v>
      </c>
      <c r="E4912" t="s">
        <v>14713</v>
      </c>
      <c r="M4912" t="str">
        <f t="shared" si="76"/>
        <v>NF.30</v>
      </c>
    </row>
    <row r="4913" spans="2:13" x14ac:dyDescent="0.2">
      <c r="B4913" t="s">
        <v>2817</v>
      </c>
      <c r="C4913" t="s">
        <v>12015</v>
      </c>
      <c r="D4913" t="s">
        <v>14310</v>
      </c>
      <c r="E4913" t="s">
        <v>14353</v>
      </c>
      <c r="M4913" t="str">
        <f t="shared" si="76"/>
        <v>NF.30</v>
      </c>
    </row>
    <row r="4914" spans="2:13" x14ac:dyDescent="0.2">
      <c r="B4914" t="s">
        <v>6694</v>
      </c>
      <c r="C4914" t="s">
        <v>12015</v>
      </c>
      <c r="D4914" t="s">
        <v>10260</v>
      </c>
      <c r="E4914" t="s">
        <v>10023</v>
      </c>
      <c r="M4914" t="str">
        <f t="shared" si="76"/>
        <v>NF.30</v>
      </c>
    </row>
    <row r="4915" spans="2:13" x14ac:dyDescent="0.2">
      <c r="B4915" t="s">
        <v>4308</v>
      </c>
      <c r="C4915" t="s">
        <v>12015</v>
      </c>
      <c r="D4915" t="s">
        <v>12627</v>
      </c>
      <c r="E4915" t="s">
        <v>11983</v>
      </c>
      <c r="M4915" t="str">
        <f t="shared" si="76"/>
        <v>NF.30</v>
      </c>
    </row>
    <row r="4916" spans="2:13" x14ac:dyDescent="0.2">
      <c r="B4916" t="s">
        <v>2988</v>
      </c>
      <c r="C4916" t="s">
        <v>12015</v>
      </c>
      <c r="D4916">
        <v>25</v>
      </c>
      <c r="E4916" t="s">
        <v>10280</v>
      </c>
      <c r="M4916" t="str">
        <f t="shared" si="76"/>
        <v>NF.30</v>
      </c>
    </row>
    <row r="4917" spans="2:13" x14ac:dyDescent="0.2">
      <c r="B4917" t="s">
        <v>6661</v>
      </c>
      <c r="C4917" t="s">
        <v>12015</v>
      </c>
      <c r="E4917" t="s">
        <v>14280</v>
      </c>
      <c r="M4917" t="str">
        <f t="shared" si="76"/>
        <v>NF.30</v>
      </c>
    </row>
    <row r="4918" spans="2:13" x14ac:dyDescent="0.2">
      <c r="B4918" t="s">
        <v>6743</v>
      </c>
      <c r="C4918" t="s">
        <v>12015</v>
      </c>
      <c r="D4918">
        <v>141</v>
      </c>
      <c r="E4918" t="s">
        <v>12628</v>
      </c>
      <c r="M4918" t="str">
        <f t="shared" si="76"/>
        <v>NF.30</v>
      </c>
    </row>
    <row r="4919" spans="2:13" x14ac:dyDescent="0.2">
      <c r="B4919" t="s">
        <v>2135</v>
      </c>
      <c r="C4919" t="s">
        <v>12015</v>
      </c>
      <c r="D4919" t="s">
        <v>10260</v>
      </c>
      <c r="E4919" t="s">
        <v>12629</v>
      </c>
      <c r="M4919" t="str">
        <f t="shared" si="76"/>
        <v>NF.30</v>
      </c>
    </row>
    <row r="4920" spans="2:13" x14ac:dyDescent="0.2">
      <c r="B4920" t="s">
        <v>2997</v>
      </c>
      <c r="C4920" t="s">
        <v>12015</v>
      </c>
      <c r="D4920" t="s">
        <v>12630</v>
      </c>
      <c r="E4920" t="s">
        <v>12631</v>
      </c>
      <c r="M4920" t="str">
        <f t="shared" si="76"/>
        <v>NF.30</v>
      </c>
    </row>
    <row r="4921" spans="2:13" x14ac:dyDescent="0.2">
      <c r="B4921" t="s">
        <v>6936</v>
      </c>
      <c r="C4921" t="s">
        <v>12015</v>
      </c>
      <c r="D4921">
        <v>85</v>
      </c>
      <c r="E4921" t="s">
        <v>10257</v>
      </c>
      <c r="M4921" t="str">
        <f t="shared" si="76"/>
        <v>NF.30</v>
      </c>
    </row>
    <row r="4922" spans="2:13" x14ac:dyDescent="0.2">
      <c r="B4922" t="s">
        <v>5789</v>
      </c>
      <c r="C4922" t="s">
        <v>12015</v>
      </c>
      <c r="D4922">
        <v>151</v>
      </c>
      <c r="E4922" t="s">
        <v>12632</v>
      </c>
      <c r="M4922" t="str">
        <f t="shared" si="76"/>
        <v>NF.30</v>
      </c>
    </row>
    <row r="4923" spans="2:13" x14ac:dyDescent="0.2">
      <c r="B4923" t="s">
        <v>297</v>
      </c>
      <c r="C4923" t="s">
        <v>12015</v>
      </c>
      <c r="D4923" t="s">
        <v>12633</v>
      </c>
      <c r="E4923" t="s">
        <v>16462</v>
      </c>
      <c r="M4923" t="str">
        <f t="shared" si="76"/>
        <v>NF.30</v>
      </c>
    </row>
    <row r="4924" spans="2:13" x14ac:dyDescent="0.2">
      <c r="B4924" t="s">
        <v>6257</v>
      </c>
      <c r="C4924" t="s">
        <v>12015</v>
      </c>
      <c r="D4924">
        <v>406</v>
      </c>
      <c r="E4924" t="s">
        <v>11021</v>
      </c>
      <c r="M4924" t="str">
        <f t="shared" si="76"/>
        <v>NF.30</v>
      </c>
    </row>
    <row r="4925" spans="2:13" x14ac:dyDescent="0.2">
      <c r="B4925" t="s">
        <v>2987</v>
      </c>
      <c r="C4925" t="s">
        <v>12015</v>
      </c>
      <c r="D4925">
        <v>307</v>
      </c>
      <c r="E4925" t="s">
        <v>10280</v>
      </c>
      <c r="M4925" t="str">
        <f t="shared" si="76"/>
        <v>NF.30</v>
      </c>
    </row>
    <row r="4926" spans="2:13" x14ac:dyDescent="0.2">
      <c r="B4926" t="s">
        <v>2673</v>
      </c>
      <c r="C4926" t="s">
        <v>12015</v>
      </c>
      <c r="D4926" t="s">
        <v>12594</v>
      </c>
      <c r="E4926" t="s">
        <v>14305</v>
      </c>
      <c r="M4926" t="str">
        <f t="shared" si="76"/>
        <v>NF.30</v>
      </c>
    </row>
    <row r="4927" spans="2:13" x14ac:dyDescent="0.2">
      <c r="B4927" t="s">
        <v>6581</v>
      </c>
      <c r="C4927" t="s">
        <v>12015</v>
      </c>
      <c r="D4927" t="s">
        <v>11022</v>
      </c>
      <c r="E4927" t="s">
        <v>11023</v>
      </c>
      <c r="M4927" t="str">
        <f t="shared" si="76"/>
        <v>NF.30</v>
      </c>
    </row>
    <row r="4928" spans="2:13" x14ac:dyDescent="0.2">
      <c r="B4928" t="s">
        <v>6934</v>
      </c>
      <c r="C4928" t="s">
        <v>12015</v>
      </c>
      <c r="D4928">
        <v>151</v>
      </c>
      <c r="E4928" t="s">
        <v>10257</v>
      </c>
      <c r="M4928" t="str">
        <f t="shared" si="76"/>
        <v>NF.30</v>
      </c>
    </row>
    <row r="4929" spans="2:13" x14ac:dyDescent="0.2">
      <c r="B4929" t="s">
        <v>2653</v>
      </c>
      <c r="C4929" t="s">
        <v>12015</v>
      </c>
      <c r="D4929">
        <v>141</v>
      </c>
      <c r="E4929" t="s">
        <v>11712</v>
      </c>
      <c r="M4929" t="str">
        <f t="shared" si="76"/>
        <v>NF.30</v>
      </c>
    </row>
    <row r="4930" spans="2:13" x14ac:dyDescent="0.2">
      <c r="B4930" t="s">
        <v>6709</v>
      </c>
      <c r="C4930" t="s">
        <v>12015</v>
      </c>
      <c r="E4930" t="s">
        <v>11024</v>
      </c>
      <c r="M4930" t="str">
        <f t="shared" ref="M4930:M4993" si="77">VLOOKUP(B4930,Andy,2,FALSE)</f>
        <v>NF.30</v>
      </c>
    </row>
    <row r="4931" spans="2:13" x14ac:dyDescent="0.2">
      <c r="B4931" t="s">
        <v>4300</v>
      </c>
      <c r="C4931" t="s">
        <v>12015</v>
      </c>
      <c r="E4931" t="s">
        <v>14325</v>
      </c>
      <c r="M4931" t="str">
        <f t="shared" si="77"/>
        <v>NF.30</v>
      </c>
    </row>
    <row r="4932" spans="2:13" x14ac:dyDescent="0.2">
      <c r="B4932" t="s">
        <v>6725</v>
      </c>
      <c r="C4932" t="s">
        <v>12015</v>
      </c>
      <c r="E4932" t="s">
        <v>11025</v>
      </c>
      <c r="M4932" t="str">
        <f t="shared" si="77"/>
        <v>NF.30</v>
      </c>
    </row>
    <row r="4933" spans="2:13" x14ac:dyDescent="0.2">
      <c r="B4933" t="s">
        <v>5093</v>
      </c>
      <c r="C4933" t="s">
        <v>12015</v>
      </c>
      <c r="D4933" t="s">
        <v>11869</v>
      </c>
      <c r="E4933" t="s">
        <v>11026</v>
      </c>
      <c r="M4933" t="str">
        <f t="shared" si="77"/>
        <v>NF.30</v>
      </c>
    </row>
    <row r="4934" spans="2:13" x14ac:dyDescent="0.2">
      <c r="B4934" t="s">
        <v>5795</v>
      </c>
      <c r="C4934" t="s">
        <v>12015</v>
      </c>
      <c r="D4934" t="s">
        <v>11027</v>
      </c>
      <c r="E4934" t="s">
        <v>11028</v>
      </c>
      <c r="M4934" t="str">
        <f t="shared" si="77"/>
        <v>NF.30</v>
      </c>
    </row>
    <row r="4935" spans="2:13" x14ac:dyDescent="0.2">
      <c r="B4935" t="s">
        <v>5208</v>
      </c>
      <c r="C4935" t="s">
        <v>12015</v>
      </c>
      <c r="D4935">
        <v>141</v>
      </c>
      <c r="E4935" t="s">
        <v>11029</v>
      </c>
      <c r="M4935" t="str">
        <f t="shared" si="77"/>
        <v>NF.30</v>
      </c>
    </row>
    <row r="4936" spans="2:13" x14ac:dyDescent="0.2">
      <c r="B4936" t="s">
        <v>4062</v>
      </c>
      <c r="C4936" t="s">
        <v>12015</v>
      </c>
      <c r="D4936" t="s">
        <v>11030</v>
      </c>
      <c r="E4936" t="s">
        <v>11031</v>
      </c>
      <c r="M4936" t="str">
        <f t="shared" si="77"/>
        <v>NF.30</v>
      </c>
    </row>
    <row r="4937" spans="2:13" x14ac:dyDescent="0.2">
      <c r="B4937" t="s">
        <v>3955</v>
      </c>
      <c r="C4937" t="s">
        <v>12015</v>
      </c>
      <c r="D4937" t="s">
        <v>11032</v>
      </c>
      <c r="E4937" t="s">
        <v>11033</v>
      </c>
      <c r="M4937" t="str">
        <f t="shared" si="77"/>
        <v>NF.30</v>
      </c>
    </row>
    <row r="4938" spans="2:13" x14ac:dyDescent="0.2">
      <c r="B4938" t="s">
        <v>7657</v>
      </c>
      <c r="C4938" t="s">
        <v>12015</v>
      </c>
      <c r="D4938" t="s">
        <v>11890</v>
      </c>
      <c r="E4938" t="s">
        <v>14385</v>
      </c>
      <c r="M4938" t="str">
        <f t="shared" si="77"/>
        <v>NF.30</v>
      </c>
    </row>
    <row r="4939" spans="2:13" x14ac:dyDescent="0.2">
      <c r="B4939" t="s">
        <v>6888</v>
      </c>
      <c r="C4939" t="s">
        <v>12015</v>
      </c>
      <c r="D4939">
        <v>151</v>
      </c>
      <c r="E4939" t="s">
        <v>12988</v>
      </c>
      <c r="M4939" t="str">
        <f t="shared" si="77"/>
        <v>NF.30</v>
      </c>
    </row>
    <row r="4940" spans="2:13" x14ac:dyDescent="0.2">
      <c r="B4940" t="s">
        <v>2815</v>
      </c>
      <c r="C4940" t="s">
        <v>12015</v>
      </c>
      <c r="D4940">
        <v>307</v>
      </c>
      <c r="E4940" t="s">
        <v>14279</v>
      </c>
      <c r="M4940" t="str">
        <f t="shared" si="77"/>
        <v>NF.30</v>
      </c>
    </row>
    <row r="4941" spans="2:13" x14ac:dyDescent="0.2">
      <c r="B4941" t="s">
        <v>6514</v>
      </c>
      <c r="C4941" t="s">
        <v>12015</v>
      </c>
      <c r="D4941" t="s">
        <v>11034</v>
      </c>
      <c r="E4941" t="s">
        <v>11035</v>
      </c>
      <c r="M4941" t="str">
        <f t="shared" si="77"/>
        <v>NF.30</v>
      </c>
    </row>
    <row r="4942" spans="2:13" x14ac:dyDescent="0.2">
      <c r="B4942" t="s">
        <v>6639</v>
      </c>
      <c r="C4942" t="s">
        <v>12015</v>
      </c>
      <c r="D4942" t="s">
        <v>11036</v>
      </c>
      <c r="E4942" t="s">
        <v>11865</v>
      </c>
      <c r="M4942" t="str">
        <f t="shared" si="77"/>
        <v>NF.30</v>
      </c>
    </row>
    <row r="4943" spans="2:13" x14ac:dyDescent="0.2">
      <c r="B4943" t="s">
        <v>3945</v>
      </c>
      <c r="C4943" t="s">
        <v>12015</v>
      </c>
      <c r="D4943" t="s">
        <v>11037</v>
      </c>
      <c r="E4943" t="s">
        <v>11038</v>
      </c>
      <c r="M4943" t="str">
        <f t="shared" si="77"/>
        <v>NF.30</v>
      </c>
    </row>
    <row r="4944" spans="2:13" x14ac:dyDescent="0.2">
      <c r="B4944" t="s">
        <v>4438</v>
      </c>
      <c r="C4944" t="s">
        <v>12015</v>
      </c>
      <c r="D4944" t="s">
        <v>11039</v>
      </c>
      <c r="E4944" t="s">
        <v>11040</v>
      </c>
      <c r="M4944" t="str">
        <f t="shared" si="77"/>
        <v>NF.30</v>
      </c>
    </row>
    <row r="4945" spans="2:13" x14ac:dyDescent="0.2">
      <c r="B4945" t="s">
        <v>4293</v>
      </c>
      <c r="C4945" t="s">
        <v>12015</v>
      </c>
      <c r="D4945">
        <v>157</v>
      </c>
      <c r="E4945" t="s">
        <v>11041</v>
      </c>
      <c r="M4945" t="str">
        <f t="shared" si="77"/>
        <v>NF.30</v>
      </c>
    </row>
    <row r="4946" spans="2:13" x14ac:dyDescent="0.2">
      <c r="B4946" t="s">
        <v>4294</v>
      </c>
      <c r="C4946" t="s">
        <v>12015</v>
      </c>
      <c r="D4946">
        <v>157</v>
      </c>
      <c r="E4946" t="s">
        <v>13707</v>
      </c>
      <c r="M4946" t="str">
        <f t="shared" si="77"/>
        <v>NF.30</v>
      </c>
    </row>
    <row r="4947" spans="2:13" x14ac:dyDescent="0.2">
      <c r="B4947" t="s">
        <v>6812</v>
      </c>
      <c r="C4947" t="s">
        <v>12015</v>
      </c>
      <c r="D4947" t="s">
        <v>11042</v>
      </c>
      <c r="E4947" t="s">
        <v>14713</v>
      </c>
      <c r="M4947" t="str">
        <f t="shared" si="77"/>
        <v>NF.30</v>
      </c>
    </row>
    <row r="4948" spans="2:13" x14ac:dyDescent="0.2">
      <c r="B4948" t="s">
        <v>3925</v>
      </c>
      <c r="C4948" t="s">
        <v>12015</v>
      </c>
      <c r="D4948" t="s">
        <v>11043</v>
      </c>
      <c r="E4948" t="s">
        <v>11044</v>
      </c>
      <c r="M4948" t="str">
        <f t="shared" si="77"/>
        <v>NF.30</v>
      </c>
    </row>
    <row r="4949" spans="2:13" x14ac:dyDescent="0.2">
      <c r="B4949" t="s">
        <v>4301</v>
      </c>
      <c r="C4949" t="s">
        <v>12015</v>
      </c>
      <c r="E4949" t="s">
        <v>14325</v>
      </c>
      <c r="M4949" t="str">
        <f t="shared" si="77"/>
        <v>NF.30</v>
      </c>
    </row>
    <row r="4950" spans="2:13" x14ac:dyDescent="0.2">
      <c r="B4950" t="s">
        <v>4271</v>
      </c>
      <c r="C4950" t="s">
        <v>12015</v>
      </c>
      <c r="D4950" t="s">
        <v>11045</v>
      </c>
      <c r="E4950" t="s">
        <v>11046</v>
      </c>
      <c r="M4950" t="str">
        <f t="shared" si="77"/>
        <v>NF.30</v>
      </c>
    </row>
    <row r="4951" spans="2:13" x14ac:dyDescent="0.2">
      <c r="B4951" t="s">
        <v>4297</v>
      </c>
      <c r="C4951" t="s">
        <v>12015</v>
      </c>
      <c r="D4951">
        <v>85</v>
      </c>
      <c r="E4951" t="s">
        <v>11047</v>
      </c>
      <c r="M4951" t="str">
        <f t="shared" si="77"/>
        <v>NF.30</v>
      </c>
    </row>
    <row r="4952" spans="2:13" x14ac:dyDescent="0.2">
      <c r="B4952" t="s">
        <v>2465</v>
      </c>
      <c r="C4952" t="s">
        <v>12015</v>
      </c>
      <c r="D4952" t="s">
        <v>11048</v>
      </c>
      <c r="E4952" t="s">
        <v>14271</v>
      </c>
      <c r="M4952" t="str">
        <f t="shared" si="77"/>
        <v>NF.30</v>
      </c>
    </row>
    <row r="4953" spans="2:13" x14ac:dyDescent="0.2">
      <c r="B4953" t="s">
        <v>6884</v>
      </c>
      <c r="C4953" t="s">
        <v>12015</v>
      </c>
      <c r="D4953" t="s">
        <v>10792</v>
      </c>
      <c r="E4953" t="s">
        <v>12988</v>
      </c>
      <c r="M4953" t="str">
        <f t="shared" si="77"/>
        <v>NF.30</v>
      </c>
    </row>
    <row r="4954" spans="2:13" x14ac:dyDescent="0.2">
      <c r="B4954" t="s">
        <v>5649</v>
      </c>
      <c r="C4954" t="s">
        <v>12015</v>
      </c>
      <c r="D4954" t="s">
        <v>12594</v>
      </c>
      <c r="E4954" t="s">
        <v>11049</v>
      </c>
      <c r="M4954" t="str">
        <f t="shared" si="77"/>
        <v>NF.30</v>
      </c>
    </row>
    <row r="4955" spans="2:13" x14ac:dyDescent="0.2">
      <c r="B4955" t="s">
        <v>2456</v>
      </c>
      <c r="C4955" t="s">
        <v>12015</v>
      </c>
      <c r="D4955">
        <v>157</v>
      </c>
      <c r="E4955" t="s">
        <v>11050</v>
      </c>
      <c r="M4955" t="str">
        <f t="shared" si="77"/>
        <v>NF.30</v>
      </c>
    </row>
    <row r="4956" spans="2:13" x14ac:dyDescent="0.2">
      <c r="B4956" t="s">
        <v>4181</v>
      </c>
      <c r="C4956" t="s">
        <v>12015</v>
      </c>
      <c r="D4956" t="s">
        <v>11051</v>
      </c>
      <c r="E4956" t="s">
        <v>11052</v>
      </c>
      <c r="M4956" t="str">
        <f t="shared" si="77"/>
        <v>NF.30</v>
      </c>
    </row>
    <row r="4957" spans="2:13" x14ac:dyDescent="0.2">
      <c r="B4957" t="s">
        <v>7738</v>
      </c>
      <c r="C4957" t="s">
        <v>12015</v>
      </c>
      <c r="D4957" t="s">
        <v>11053</v>
      </c>
      <c r="E4957" t="s">
        <v>11917</v>
      </c>
      <c r="M4957" t="str">
        <f t="shared" si="77"/>
        <v>NF.30</v>
      </c>
    </row>
    <row r="4958" spans="2:13" x14ac:dyDescent="0.2">
      <c r="B4958" t="s">
        <v>7357</v>
      </c>
      <c r="C4958" t="s">
        <v>12015</v>
      </c>
      <c r="D4958">
        <v>29</v>
      </c>
      <c r="E4958" t="s">
        <v>11054</v>
      </c>
      <c r="M4958" t="str">
        <f t="shared" si="77"/>
        <v>NF.30</v>
      </c>
    </row>
    <row r="4959" spans="2:13" x14ac:dyDescent="0.2">
      <c r="B4959" t="s">
        <v>6826</v>
      </c>
      <c r="C4959" t="s">
        <v>12015</v>
      </c>
      <c r="D4959" t="s">
        <v>12602</v>
      </c>
      <c r="E4959" t="s">
        <v>14713</v>
      </c>
      <c r="M4959" t="str">
        <f t="shared" si="77"/>
        <v>NF.30</v>
      </c>
    </row>
    <row r="4960" spans="2:13" x14ac:dyDescent="0.2">
      <c r="B4960" t="s">
        <v>6577</v>
      </c>
      <c r="C4960" t="s">
        <v>12015</v>
      </c>
      <c r="E4960" t="s">
        <v>11930</v>
      </c>
      <c r="M4960" t="str">
        <f t="shared" si="77"/>
        <v>NF.30</v>
      </c>
    </row>
    <row r="4961" spans="2:13" x14ac:dyDescent="0.2">
      <c r="B4961" t="s">
        <v>2457</v>
      </c>
      <c r="C4961" t="s">
        <v>12015</v>
      </c>
      <c r="E4961" t="s">
        <v>11050</v>
      </c>
      <c r="M4961" t="str">
        <f t="shared" si="77"/>
        <v>NF.30</v>
      </c>
    </row>
    <row r="4962" spans="2:13" x14ac:dyDescent="0.2">
      <c r="B4962" t="s">
        <v>556</v>
      </c>
      <c r="C4962" t="s">
        <v>12015</v>
      </c>
      <c r="D4962">
        <v>157</v>
      </c>
      <c r="E4962" t="s">
        <v>11055</v>
      </c>
      <c r="M4962" t="str">
        <f t="shared" si="77"/>
        <v>NF.30</v>
      </c>
    </row>
    <row r="4963" spans="2:13" x14ac:dyDescent="0.2">
      <c r="B4963" t="s">
        <v>7745</v>
      </c>
      <c r="C4963" t="s">
        <v>12015</v>
      </c>
      <c r="E4963" t="s">
        <v>11917</v>
      </c>
      <c r="M4963" t="str">
        <f t="shared" si="77"/>
        <v>NF.30</v>
      </c>
    </row>
    <row r="4964" spans="2:13" x14ac:dyDescent="0.2">
      <c r="B4964" t="s">
        <v>4285</v>
      </c>
      <c r="C4964" t="s">
        <v>12015</v>
      </c>
      <c r="D4964">
        <v>456</v>
      </c>
      <c r="E4964" t="s">
        <v>11056</v>
      </c>
      <c r="M4964" t="str">
        <f t="shared" si="77"/>
        <v>NF.30</v>
      </c>
    </row>
    <row r="4965" spans="2:13" x14ac:dyDescent="0.2">
      <c r="B4965" t="s">
        <v>2363</v>
      </c>
      <c r="C4965" t="s">
        <v>12015</v>
      </c>
      <c r="D4965">
        <v>500</v>
      </c>
      <c r="E4965" t="s">
        <v>11057</v>
      </c>
      <c r="M4965" t="str">
        <f t="shared" si="77"/>
        <v>NF.30</v>
      </c>
    </row>
    <row r="4966" spans="2:13" x14ac:dyDescent="0.2">
      <c r="B4966" t="s">
        <v>7746</v>
      </c>
      <c r="C4966" t="s">
        <v>12015</v>
      </c>
      <c r="E4966" t="s">
        <v>11917</v>
      </c>
      <c r="M4966" t="str">
        <f t="shared" si="77"/>
        <v>NF.30</v>
      </c>
    </row>
    <row r="4967" spans="2:13" x14ac:dyDescent="0.2">
      <c r="B4967" t="s">
        <v>2260</v>
      </c>
      <c r="C4967" t="s">
        <v>12015</v>
      </c>
      <c r="D4967">
        <v>605</v>
      </c>
      <c r="E4967" t="s">
        <v>11058</v>
      </c>
      <c r="M4967" t="str">
        <f t="shared" si="77"/>
        <v>NF.30</v>
      </c>
    </row>
    <row r="4968" spans="2:13" x14ac:dyDescent="0.2">
      <c r="B4968" t="s">
        <v>2360</v>
      </c>
      <c r="C4968" t="s">
        <v>12015</v>
      </c>
      <c r="D4968">
        <v>500</v>
      </c>
      <c r="E4968" t="s">
        <v>12624</v>
      </c>
      <c r="M4968" t="str">
        <f t="shared" si="77"/>
        <v>NF.30</v>
      </c>
    </row>
    <row r="4969" spans="2:13" x14ac:dyDescent="0.2">
      <c r="B4969" t="s">
        <v>5723</v>
      </c>
      <c r="C4969" t="s">
        <v>12015</v>
      </c>
      <c r="E4969" t="s">
        <v>11725</v>
      </c>
      <c r="M4969" t="str">
        <f t="shared" si="77"/>
        <v>NF.30</v>
      </c>
    </row>
    <row r="4970" spans="2:13" x14ac:dyDescent="0.2">
      <c r="B4970" t="s">
        <v>2760</v>
      </c>
      <c r="C4970" t="s">
        <v>12015</v>
      </c>
      <c r="D4970">
        <v>157</v>
      </c>
      <c r="E4970" t="s">
        <v>13345</v>
      </c>
      <c r="M4970" t="str">
        <f t="shared" si="77"/>
        <v>NF.30</v>
      </c>
    </row>
    <row r="4971" spans="2:13" x14ac:dyDescent="0.2">
      <c r="B4971" t="s">
        <v>7693</v>
      </c>
      <c r="C4971" t="s">
        <v>12015</v>
      </c>
      <c r="D4971" t="s">
        <v>11059</v>
      </c>
      <c r="E4971" t="s">
        <v>11932</v>
      </c>
      <c r="M4971" t="str">
        <f t="shared" si="77"/>
        <v>NF.30</v>
      </c>
    </row>
    <row r="4972" spans="2:13" x14ac:dyDescent="0.2">
      <c r="B4972" t="s">
        <v>6889</v>
      </c>
      <c r="C4972" t="s">
        <v>12015</v>
      </c>
      <c r="D4972">
        <v>151</v>
      </c>
      <c r="E4972" t="s">
        <v>12988</v>
      </c>
      <c r="M4972" t="str">
        <f t="shared" si="77"/>
        <v>NF.30</v>
      </c>
    </row>
    <row r="4973" spans="2:13" x14ac:dyDescent="0.2">
      <c r="B4973" t="s">
        <v>3555</v>
      </c>
      <c r="C4973" t="s">
        <v>12015</v>
      </c>
      <c r="D4973" t="s">
        <v>11060</v>
      </c>
      <c r="E4973" t="s">
        <v>14330</v>
      </c>
      <c r="M4973" t="str">
        <f t="shared" si="77"/>
        <v>NF.30</v>
      </c>
    </row>
    <row r="4974" spans="2:13" x14ac:dyDescent="0.2">
      <c r="B4974" t="s">
        <v>7696</v>
      </c>
      <c r="C4974" t="s">
        <v>12015</v>
      </c>
      <c r="D4974" t="s">
        <v>11061</v>
      </c>
      <c r="E4974" t="s">
        <v>11932</v>
      </c>
      <c r="M4974" t="str">
        <f t="shared" si="77"/>
        <v>NF.30</v>
      </c>
    </row>
    <row r="4975" spans="2:13" x14ac:dyDescent="0.2">
      <c r="B4975" t="s">
        <v>3877</v>
      </c>
      <c r="C4975" t="s">
        <v>12015</v>
      </c>
      <c r="E4975" t="s">
        <v>9900</v>
      </c>
      <c r="M4975" t="str">
        <f t="shared" si="77"/>
        <v>NF.30</v>
      </c>
    </row>
    <row r="4976" spans="2:13" x14ac:dyDescent="0.2">
      <c r="B4976" t="s">
        <v>7739</v>
      </c>
      <c r="C4976" t="s">
        <v>12015</v>
      </c>
      <c r="D4976" t="s">
        <v>11062</v>
      </c>
      <c r="E4976" t="s">
        <v>11917</v>
      </c>
      <c r="M4976" t="str">
        <f t="shared" si="77"/>
        <v>NF.30</v>
      </c>
    </row>
    <row r="4977" spans="2:13" x14ac:dyDescent="0.2">
      <c r="B4977" t="s">
        <v>295</v>
      </c>
      <c r="C4977" t="s">
        <v>12015</v>
      </c>
      <c r="D4977" t="s">
        <v>11063</v>
      </c>
      <c r="E4977" t="s">
        <v>16462</v>
      </c>
      <c r="M4977" t="str">
        <f t="shared" si="77"/>
        <v>NF.30</v>
      </c>
    </row>
    <row r="4978" spans="2:13" x14ac:dyDescent="0.2">
      <c r="B4978" t="s">
        <v>7358</v>
      </c>
      <c r="C4978" t="s">
        <v>12015</v>
      </c>
      <c r="D4978">
        <v>29</v>
      </c>
      <c r="E4978" t="s">
        <v>11064</v>
      </c>
      <c r="M4978" t="str">
        <f t="shared" si="77"/>
        <v>NF.30</v>
      </c>
    </row>
    <row r="4979" spans="2:13" x14ac:dyDescent="0.2">
      <c r="B4979" t="s">
        <v>5724</v>
      </c>
      <c r="C4979" t="s">
        <v>12015</v>
      </c>
      <c r="E4979" t="s">
        <v>11725</v>
      </c>
      <c r="M4979" t="str">
        <f t="shared" si="77"/>
        <v>NF.30</v>
      </c>
    </row>
    <row r="4980" spans="2:13" x14ac:dyDescent="0.2">
      <c r="B4980" t="s">
        <v>3662</v>
      </c>
      <c r="C4980" t="s">
        <v>12015</v>
      </c>
      <c r="D4980" t="s">
        <v>11065</v>
      </c>
      <c r="E4980" t="s">
        <v>10063</v>
      </c>
      <c r="M4980" t="str">
        <f t="shared" si="77"/>
        <v>NF.30</v>
      </c>
    </row>
    <row r="4981" spans="2:13" x14ac:dyDescent="0.2">
      <c r="B4981" t="s">
        <v>6584</v>
      </c>
      <c r="C4981" t="s">
        <v>12015</v>
      </c>
      <c r="D4981">
        <v>500</v>
      </c>
      <c r="E4981" t="s">
        <v>11066</v>
      </c>
      <c r="M4981" t="str">
        <f t="shared" si="77"/>
        <v>NF.30</v>
      </c>
    </row>
    <row r="4982" spans="2:13" x14ac:dyDescent="0.2">
      <c r="B4982" t="s">
        <v>6870</v>
      </c>
      <c r="C4982" t="s">
        <v>12015</v>
      </c>
      <c r="D4982">
        <v>500</v>
      </c>
      <c r="E4982" t="s">
        <v>11067</v>
      </c>
      <c r="M4982" t="str">
        <f t="shared" si="77"/>
        <v>NF.30</v>
      </c>
    </row>
    <row r="4983" spans="2:13" x14ac:dyDescent="0.2">
      <c r="B4983" t="s">
        <v>3878</v>
      </c>
      <c r="C4983" t="s">
        <v>12015</v>
      </c>
      <c r="E4983" t="s">
        <v>9900</v>
      </c>
      <c r="M4983" t="str">
        <f t="shared" si="77"/>
        <v>NF.30</v>
      </c>
    </row>
    <row r="4984" spans="2:13" x14ac:dyDescent="0.2">
      <c r="B4984" t="s">
        <v>1069</v>
      </c>
      <c r="C4984" t="s">
        <v>12017</v>
      </c>
      <c r="D4984" t="s">
        <v>14726</v>
      </c>
      <c r="E4984" t="s">
        <v>11068</v>
      </c>
      <c r="M4984" t="str">
        <f t="shared" si="77"/>
        <v>B.XVI</v>
      </c>
    </row>
    <row r="4985" spans="2:13" x14ac:dyDescent="0.2">
      <c r="B4985" t="s">
        <v>4577</v>
      </c>
      <c r="C4985" t="s">
        <v>12017</v>
      </c>
      <c r="D4985" t="s">
        <v>12942</v>
      </c>
      <c r="E4985" t="s">
        <v>11069</v>
      </c>
      <c r="M4985" t="str">
        <f t="shared" si="77"/>
        <v>B.XVI</v>
      </c>
    </row>
    <row r="4986" spans="2:13" x14ac:dyDescent="0.2">
      <c r="B4986" t="s">
        <v>1580</v>
      </c>
      <c r="C4986" t="s">
        <v>12017</v>
      </c>
      <c r="D4986">
        <v>571</v>
      </c>
      <c r="E4986" t="s">
        <v>11070</v>
      </c>
      <c r="M4986" t="str">
        <f t="shared" si="77"/>
        <v>B.XVI</v>
      </c>
    </row>
    <row r="4987" spans="2:13" x14ac:dyDescent="0.2">
      <c r="B4987" t="s">
        <v>5390</v>
      </c>
      <c r="C4987" t="s">
        <v>12017</v>
      </c>
      <c r="D4987" t="s">
        <v>11071</v>
      </c>
      <c r="E4987" t="s">
        <v>12690</v>
      </c>
      <c r="M4987" t="str">
        <f t="shared" si="77"/>
        <v>B.XVI</v>
      </c>
    </row>
    <row r="4988" spans="2:13" x14ac:dyDescent="0.2">
      <c r="B4988" t="s">
        <v>3936</v>
      </c>
      <c r="C4988" t="s">
        <v>12017</v>
      </c>
      <c r="D4988" t="s">
        <v>12691</v>
      </c>
      <c r="E4988" t="s">
        <v>14349</v>
      </c>
      <c r="M4988" t="str">
        <f t="shared" si="77"/>
        <v>B.XVI</v>
      </c>
    </row>
    <row r="4989" spans="2:13" x14ac:dyDescent="0.2">
      <c r="B4989" t="s">
        <v>4751</v>
      </c>
      <c r="C4989" t="s">
        <v>12017</v>
      </c>
      <c r="D4989" t="s">
        <v>12984</v>
      </c>
      <c r="E4989" t="s">
        <v>12692</v>
      </c>
      <c r="M4989" t="str">
        <f t="shared" si="77"/>
        <v>B.XVI</v>
      </c>
    </row>
    <row r="4990" spans="2:13" x14ac:dyDescent="0.2">
      <c r="B4990" t="s">
        <v>7716</v>
      </c>
      <c r="C4990" t="s">
        <v>12017</v>
      </c>
      <c r="D4990" t="s">
        <v>12693</v>
      </c>
      <c r="E4990" t="s">
        <v>12694</v>
      </c>
      <c r="M4990" t="str">
        <f t="shared" si="77"/>
        <v>B.XVI</v>
      </c>
    </row>
    <row r="4991" spans="2:13" x14ac:dyDescent="0.2">
      <c r="B4991" t="s">
        <v>4703</v>
      </c>
      <c r="C4991" t="s">
        <v>12017</v>
      </c>
      <c r="D4991">
        <v>571</v>
      </c>
      <c r="E4991" t="s">
        <v>12695</v>
      </c>
      <c r="M4991" t="str">
        <f t="shared" si="77"/>
        <v>B.XVI</v>
      </c>
    </row>
    <row r="4992" spans="2:13" x14ac:dyDescent="0.2">
      <c r="B4992" t="s">
        <v>1434</v>
      </c>
      <c r="C4992" t="s">
        <v>12017</v>
      </c>
      <c r="D4992">
        <v>571</v>
      </c>
      <c r="E4992" t="s">
        <v>12696</v>
      </c>
      <c r="M4992" t="str">
        <f t="shared" si="77"/>
        <v>B.XVI</v>
      </c>
    </row>
    <row r="4993" spans="2:13" x14ac:dyDescent="0.2">
      <c r="B4993" t="s">
        <v>6760</v>
      </c>
      <c r="C4993" t="s">
        <v>12017</v>
      </c>
      <c r="D4993" t="s">
        <v>12697</v>
      </c>
      <c r="E4993" t="s">
        <v>12698</v>
      </c>
      <c r="M4993" t="str">
        <f t="shared" si="77"/>
        <v>B.XVI</v>
      </c>
    </row>
    <row r="4994" spans="2:13" x14ac:dyDescent="0.2">
      <c r="B4994" t="s">
        <v>6552</v>
      </c>
      <c r="C4994" t="s">
        <v>12017</v>
      </c>
      <c r="D4994" t="s">
        <v>12699</v>
      </c>
      <c r="E4994" t="s">
        <v>12700</v>
      </c>
      <c r="M4994" t="str">
        <f t="shared" ref="M4994:M5057" si="78">VLOOKUP(B4994,Andy,2,FALSE)</f>
        <v>B.XVI</v>
      </c>
    </row>
    <row r="4995" spans="2:13" x14ac:dyDescent="0.2">
      <c r="B4995" t="s">
        <v>4749</v>
      </c>
      <c r="C4995" t="s">
        <v>12017</v>
      </c>
      <c r="D4995" t="s">
        <v>10860</v>
      </c>
      <c r="E4995" t="s">
        <v>12701</v>
      </c>
      <c r="M4995" t="str">
        <f t="shared" si="78"/>
        <v>B.XVI</v>
      </c>
    </row>
    <row r="4996" spans="2:13" x14ac:dyDescent="0.2">
      <c r="B4996" t="s">
        <v>1121</v>
      </c>
      <c r="C4996" t="s">
        <v>12017</v>
      </c>
      <c r="D4996" t="s">
        <v>9457</v>
      </c>
      <c r="E4996" t="s">
        <v>12702</v>
      </c>
      <c r="M4996" t="str">
        <f t="shared" si="78"/>
        <v>B.XVI</v>
      </c>
    </row>
    <row r="4997" spans="2:13" x14ac:dyDescent="0.2">
      <c r="B4997" t="s">
        <v>1447</v>
      </c>
      <c r="C4997" t="s">
        <v>12017</v>
      </c>
      <c r="D4997" t="s">
        <v>12942</v>
      </c>
      <c r="E4997" t="s">
        <v>12703</v>
      </c>
      <c r="M4997" t="str">
        <f t="shared" si="78"/>
        <v>B.XVI</v>
      </c>
    </row>
    <row r="4998" spans="2:13" x14ac:dyDescent="0.2">
      <c r="B4998" t="s">
        <v>4877</v>
      </c>
      <c r="C4998" t="s">
        <v>12017</v>
      </c>
      <c r="D4998">
        <v>692</v>
      </c>
      <c r="E4998" t="s">
        <v>12704</v>
      </c>
      <c r="M4998" t="str">
        <f t="shared" si="78"/>
        <v>B.XVI</v>
      </c>
    </row>
    <row r="4999" spans="2:13" x14ac:dyDescent="0.2">
      <c r="B4999" t="s">
        <v>8488</v>
      </c>
      <c r="C4999" t="s">
        <v>12017</v>
      </c>
      <c r="D4999" t="s">
        <v>12705</v>
      </c>
      <c r="E4999" t="s">
        <v>8289</v>
      </c>
      <c r="M4999" t="str">
        <f t="shared" si="78"/>
        <v>B.XVI</v>
      </c>
    </row>
    <row r="5000" spans="2:13" x14ac:dyDescent="0.2">
      <c r="B5000" t="s">
        <v>970</v>
      </c>
      <c r="C5000" t="s">
        <v>12017</v>
      </c>
      <c r="D5000" t="s">
        <v>12706</v>
      </c>
      <c r="E5000" t="s">
        <v>12707</v>
      </c>
      <c r="M5000" t="str">
        <f t="shared" si="78"/>
        <v>B.XVI</v>
      </c>
    </row>
    <row r="5001" spans="2:13" x14ac:dyDescent="0.2">
      <c r="B5001" t="s">
        <v>2754</v>
      </c>
      <c r="C5001" t="s">
        <v>12017</v>
      </c>
      <c r="D5001" t="s">
        <v>12708</v>
      </c>
      <c r="E5001" t="s">
        <v>13345</v>
      </c>
      <c r="M5001" t="str">
        <f t="shared" si="78"/>
        <v>B.XVI</v>
      </c>
    </row>
    <row r="5002" spans="2:13" x14ac:dyDescent="0.2">
      <c r="B5002" t="s">
        <v>8458</v>
      </c>
      <c r="C5002" t="s">
        <v>12017</v>
      </c>
      <c r="D5002" t="s">
        <v>11352</v>
      </c>
      <c r="E5002" t="s">
        <v>12709</v>
      </c>
      <c r="M5002" t="str">
        <f t="shared" si="78"/>
        <v>B.XVI</v>
      </c>
    </row>
    <row r="5003" spans="2:13" x14ac:dyDescent="0.2">
      <c r="B5003" t="s">
        <v>1277</v>
      </c>
      <c r="C5003" t="s">
        <v>12017</v>
      </c>
      <c r="D5003" t="s">
        <v>12710</v>
      </c>
      <c r="E5003" t="s">
        <v>12711</v>
      </c>
      <c r="M5003" t="str">
        <f t="shared" si="78"/>
        <v>B.XVI</v>
      </c>
    </row>
    <row r="5004" spans="2:13" x14ac:dyDescent="0.2">
      <c r="B5004" t="s">
        <v>1055</v>
      </c>
      <c r="C5004" t="s">
        <v>12017</v>
      </c>
      <c r="D5004" t="s">
        <v>12710</v>
      </c>
      <c r="E5004" t="s">
        <v>12712</v>
      </c>
      <c r="M5004" t="str">
        <f t="shared" si="78"/>
        <v>B.XVI</v>
      </c>
    </row>
    <row r="5005" spans="2:13" x14ac:dyDescent="0.2">
      <c r="B5005" t="s">
        <v>5327</v>
      </c>
      <c r="C5005" t="s">
        <v>12017</v>
      </c>
      <c r="D5005" t="s">
        <v>12713</v>
      </c>
      <c r="E5005" t="s">
        <v>12714</v>
      </c>
      <c r="M5005" t="str">
        <f t="shared" si="78"/>
        <v>B.XVI</v>
      </c>
    </row>
    <row r="5006" spans="2:13" x14ac:dyDescent="0.2">
      <c r="B5006" t="s">
        <v>5504</v>
      </c>
      <c r="C5006" t="s">
        <v>12017</v>
      </c>
      <c r="D5006">
        <v>128</v>
      </c>
      <c r="E5006" t="s">
        <v>12715</v>
      </c>
      <c r="M5006" t="str">
        <f t="shared" si="78"/>
        <v>B.XVI</v>
      </c>
    </row>
    <row r="5007" spans="2:13" x14ac:dyDescent="0.2">
      <c r="B5007" t="s">
        <v>5423</v>
      </c>
      <c r="C5007" t="s">
        <v>12017</v>
      </c>
      <c r="D5007" t="s">
        <v>12716</v>
      </c>
      <c r="E5007" t="s">
        <v>12717</v>
      </c>
      <c r="M5007" t="str">
        <f t="shared" si="78"/>
        <v>B.XVI</v>
      </c>
    </row>
    <row r="5008" spans="2:13" x14ac:dyDescent="0.2">
      <c r="B5008" t="s">
        <v>5483</v>
      </c>
      <c r="C5008" t="s">
        <v>12017</v>
      </c>
      <c r="D5008">
        <v>128</v>
      </c>
      <c r="E5008" t="s">
        <v>12718</v>
      </c>
      <c r="M5008" t="str">
        <f t="shared" si="78"/>
        <v>B.XVI</v>
      </c>
    </row>
    <row r="5009" spans="2:13" x14ac:dyDescent="0.2">
      <c r="B5009" t="s">
        <v>5503</v>
      </c>
      <c r="C5009" t="s">
        <v>12017</v>
      </c>
      <c r="D5009">
        <v>128</v>
      </c>
      <c r="E5009" t="s">
        <v>12719</v>
      </c>
      <c r="M5009" t="str">
        <f t="shared" si="78"/>
        <v>B.XVI</v>
      </c>
    </row>
    <row r="5010" spans="2:13" x14ac:dyDescent="0.2">
      <c r="B5010" t="s">
        <v>1940</v>
      </c>
      <c r="C5010" t="s">
        <v>12017</v>
      </c>
      <c r="D5010" t="s">
        <v>12720</v>
      </c>
      <c r="E5010" t="s">
        <v>12721</v>
      </c>
      <c r="M5010" t="str">
        <f t="shared" si="78"/>
        <v>B.XVI</v>
      </c>
    </row>
    <row r="5011" spans="2:13" x14ac:dyDescent="0.2">
      <c r="B5011" t="s">
        <v>6383</v>
      </c>
      <c r="C5011" t="s">
        <v>12017</v>
      </c>
      <c r="D5011">
        <v>128</v>
      </c>
      <c r="E5011" t="s">
        <v>12722</v>
      </c>
      <c r="M5011" t="str">
        <f t="shared" si="78"/>
        <v>B.XVI</v>
      </c>
    </row>
    <row r="5012" spans="2:13" x14ac:dyDescent="0.2">
      <c r="B5012" t="s">
        <v>6782</v>
      </c>
      <c r="C5012" t="s">
        <v>12017</v>
      </c>
      <c r="D5012" t="s">
        <v>12723</v>
      </c>
      <c r="E5012" t="s">
        <v>12724</v>
      </c>
      <c r="M5012" t="str">
        <f t="shared" si="78"/>
        <v>B.XVI</v>
      </c>
    </row>
    <row r="5013" spans="2:13" x14ac:dyDescent="0.2">
      <c r="B5013" t="s">
        <v>6659</v>
      </c>
      <c r="C5013" t="s">
        <v>12017</v>
      </c>
      <c r="D5013">
        <v>109</v>
      </c>
      <c r="E5013" t="s">
        <v>12725</v>
      </c>
      <c r="M5013" t="str">
        <f t="shared" si="78"/>
        <v>B.XVI</v>
      </c>
    </row>
    <row r="5014" spans="2:13" x14ac:dyDescent="0.2">
      <c r="B5014" t="s">
        <v>1289</v>
      </c>
      <c r="C5014" t="s">
        <v>12017</v>
      </c>
      <c r="D5014">
        <v>128</v>
      </c>
      <c r="E5014" t="s">
        <v>12726</v>
      </c>
      <c r="M5014" t="str">
        <f t="shared" si="78"/>
        <v>B.XVI</v>
      </c>
    </row>
    <row r="5015" spans="2:13" x14ac:dyDescent="0.2">
      <c r="B5015" t="s">
        <v>3156</v>
      </c>
      <c r="C5015" t="s">
        <v>12017</v>
      </c>
      <c r="D5015" t="s">
        <v>11358</v>
      </c>
      <c r="E5015" t="s">
        <v>12727</v>
      </c>
      <c r="M5015" t="str">
        <f t="shared" si="78"/>
        <v>B.XVI</v>
      </c>
    </row>
    <row r="5016" spans="2:13" x14ac:dyDescent="0.2">
      <c r="B5016" t="s">
        <v>5445</v>
      </c>
      <c r="C5016" t="s">
        <v>12017</v>
      </c>
      <c r="D5016" t="s">
        <v>11368</v>
      </c>
      <c r="E5016" t="s">
        <v>12728</v>
      </c>
      <c r="M5016" t="str">
        <f t="shared" si="78"/>
        <v>B.XVI</v>
      </c>
    </row>
    <row r="5017" spans="2:13" x14ac:dyDescent="0.2">
      <c r="B5017" t="s">
        <v>5600</v>
      </c>
      <c r="C5017" t="s">
        <v>12017</v>
      </c>
      <c r="D5017" t="s">
        <v>11364</v>
      </c>
      <c r="E5017" t="s">
        <v>12729</v>
      </c>
      <c r="M5017" t="str">
        <f t="shared" si="78"/>
        <v>B.XVI</v>
      </c>
    </row>
    <row r="5018" spans="2:13" x14ac:dyDescent="0.2">
      <c r="B5018" t="s">
        <v>6883</v>
      </c>
      <c r="C5018" t="s">
        <v>12017</v>
      </c>
      <c r="D5018" t="s">
        <v>12730</v>
      </c>
      <c r="E5018" t="s">
        <v>12988</v>
      </c>
      <c r="M5018" t="str">
        <f t="shared" si="78"/>
        <v>B.XVI</v>
      </c>
    </row>
    <row r="5019" spans="2:13" x14ac:dyDescent="0.2">
      <c r="B5019" t="s">
        <v>5443</v>
      </c>
      <c r="C5019" t="s">
        <v>12017</v>
      </c>
      <c r="D5019" t="s">
        <v>14720</v>
      </c>
      <c r="E5019" t="s">
        <v>12731</v>
      </c>
      <c r="M5019" t="str">
        <f t="shared" si="78"/>
        <v>B.XVI</v>
      </c>
    </row>
    <row r="5020" spans="2:13" x14ac:dyDescent="0.2">
      <c r="B5020" t="s">
        <v>3119</v>
      </c>
      <c r="C5020" t="s">
        <v>12017</v>
      </c>
      <c r="D5020" t="s">
        <v>9964</v>
      </c>
      <c r="E5020" t="s">
        <v>12732</v>
      </c>
      <c r="M5020" t="str">
        <f t="shared" si="78"/>
        <v>B.XVI</v>
      </c>
    </row>
    <row r="5021" spans="2:13" x14ac:dyDescent="0.2">
      <c r="B5021" t="s">
        <v>2077</v>
      </c>
      <c r="C5021" t="s">
        <v>12017</v>
      </c>
      <c r="D5021" t="s">
        <v>12733</v>
      </c>
      <c r="E5021" t="s">
        <v>12734</v>
      </c>
      <c r="M5021" t="str">
        <f t="shared" si="78"/>
        <v>B.XVI</v>
      </c>
    </row>
    <row r="5022" spans="2:13" x14ac:dyDescent="0.2">
      <c r="B5022" t="s">
        <v>1351</v>
      </c>
      <c r="C5022" t="s">
        <v>12017</v>
      </c>
      <c r="D5022" t="s">
        <v>12735</v>
      </c>
      <c r="E5022" t="s">
        <v>12736</v>
      </c>
      <c r="M5022" t="str">
        <f t="shared" si="78"/>
        <v>B.XVI</v>
      </c>
    </row>
    <row r="5023" spans="2:13" x14ac:dyDescent="0.2">
      <c r="B5023" t="s">
        <v>2846</v>
      </c>
      <c r="C5023" t="s">
        <v>12017</v>
      </c>
      <c r="D5023" t="s">
        <v>12737</v>
      </c>
      <c r="E5023" t="s">
        <v>12738</v>
      </c>
      <c r="M5023" t="str">
        <f t="shared" si="78"/>
        <v>B.XVI</v>
      </c>
    </row>
    <row r="5024" spans="2:13" x14ac:dyDescent="0.2">
      <c r="B5024" t="s">
        <v>5457</v>
      </c>
      <c r="C5024" t="s">
        <v>12017</v>
      </c>
      <c r="D5024" t="s">
        <v>12966</v>
      </c>
      <c r="E5024" t="s">
        <v>12739</v>
      </c>
      <c r="M5024" t="str">
        <f t="shared" si="78"/>
        <v>B.XVI</v>
      </c>
    </row>
    <row r="5025" spans="2:13" x14ac:dyDescent="0.2">
      <c r="B5025" t="s">
        <v>3123</v>
      </c>
      <c r="C5025" t="s">
        <v>12017</v>
      </c>
      <c r="D5025" t="s">
        <v>12740</v>
      </c>
      <c r="E5025" t="s">
        <v>12741</v>
      </c>
      <c r="M5025" t="str">
        <f t="shared" si="78"/>
        <v>B.XVI</v>
      </c>
    </row>
    <row r="5026" spans="2:13" x14ac:dyDescent="0.2">
      <c r="B5026" t="s">
        <v>2097</v>
      </c>
      <c r="C5026" t="s">
        <v>12017</v>
      </c>
      <c r="D5026" t="s">
        <v>12705</v>
      </c>
      <c r="E5026" t="s">
        <v>12742</v>
      </c>
      <c r="M5026" t="str">
        <f t="shared" si="78"/>
        <v>B.XVI</v>
      </c>
    </row>
    <row r="5027" spans="2:13" x14ac:dyDescent="0.2">
      <c r="B5027" t="s">
        <v>5073</v>
      </c>
      <c r="C5027" t="s">
        <v>12017</v>
      </c>
      <c r="D5027" t="s">
        <v>12743</v>
      </c>
      <c r="E5027" t="s">
        <v>12744</v>
      </c>
      <c r="M5027" t="str">
        <f t="shared" si="78"/>
        <v>B.XVI</v>
      </c>
    </row>
    <row r="5028" spans="2:13" x14ac:dyDescent="0.2">
      <c r="B5028" t="s">
        <v>2602</v>
      </c>
      <c r="C5028" t="s">
        <v>12017</v>
      </c>
      <c r="D5028" t="s">
        <v>9628</v>
      </c>
      <c r="E5028" t="s">
        <v>12745</v>
      </c>
      <c r="M5028" t="str">
        <f t="shared" si="78"/>
        <v>B.XVI</v>
      </c>
    </row>
    <row r="5029" spans="2:13" x14ac:dyDescent="0.2">
      <c r="B5029" t="s">
        <v>5429</v>
      </c>
      <c r="C5029" t="s">
        <v>12017</v>
      </c>
      <c r="D5029" t="s">
        <v>11364</v>
      </c>
      <c r="E5029" t="s">
        <v>12746</v>
      </c>
      <c r="M5029" t="str">
        <f t="shared" si="78"/>
        <v>B.XVI</v>
      </c>
    </row>
    <row r="5030" spans="2:13" x14ac:dyDescent="0.2">
      <c r="B5030" t="s">
        <v>5500</v>
      </c>
      <c r="C5030" t="s">
        <v>12017</v>
      </c>
      <c r="D5030" t="s">
        <v>11368</v>
      </c>
      <c r="E5030" t="s">
        <v>12747</v>
      </c>
      <c r="M5030" t="str">
        <f t="shared" si="78"/>
        <v>B.XVI</v>
      </c>
    </row>
    <row r="5031" spans="2:13" x14ac:dyDescent="0.2">
      <c r="B5031" t="s">
        <v>1479</v>
      </c>
      <c r="C5031" t="s">
        <v>12017</v>
      </c>
      <c r="D5031" t="s">
        <v>14726</v>
      </c>
      <c r="E5031" t="s">
        <v>12748</v>
      </c>
      <c r="M5031" t="str">
        <f t="shared" si="78"/>
        <v>B.XVI</v>
      </c>
    </row>
    <row r="5032" spans="2:13" x14ac:dyDescent="0.2">
      <c r="B5032" t="s">
        <v>7554</v>
      </c>
      <c r="C5032" t="s">
        <v>12017</v>
      </c>
      <c r="D5032" t="s">
        <v>12749</v>
      </c>
      <c r="E5032" t="s">
        <v>12750</v>
      </c>
      <c r="M5032" t="str">
        <f t="shared" si="78"/>
        <v>B.XVI</v>
      </c>
    </row>
    <row r="5033" spans="2:13" x14ac:dyDescent="0.2">
      <c r="B5033" t="s">
        <v>6234</v>
      </c>
      <c r="C5033" t="s">
        <v>12017</v>
      </c>
      <c r="D5033" t="s">
        <v>12751</v>
      </c>
      <c r="E5033" t="s">
        <v>12752</v>
      </c>
      <c r="M5033" t="str">
        <f t="shared" si="78"/>
        <v>B.XVI</v>
      </c>
    </row>
    <row r="5034" spans="2:13" x14ac:dyDescent="0.2">
      <c r="B5034" t="s">
        <v>3835</v>
      </c>
      <c r="C5034" t="s">
        <v>12017</v>
      </c>
      <c r="D5034" t="s">
        <v>12753</v>
      </c>
      <c r="E5034" t="s">
        <v>9917</v>
      </c>
      <c r="M5034" t="str">
        <f t="shared" si="78"/>
        <v>B.XVI</v>
      </c>
    </row>
    <row r="5035" spans="2:13" x14ac:dyDescent="0.2">
      <c r="B5035" t="s">
        <v>2242</v>
      </c>
      <c r="C5035" t="s">
        <v>12017</v>
      </c>
      <c r="D5035" t="s">
        <v>12754</v>
      </c>
      <c r="E5035" t="s">
        <v>12755</v>
      </c>
      <c r="M5035" t="str">
        <f t="shared" si="78"/>
        <v>B.XVI</v>
      </c>
    </row>
    <row r="5036" spans="2:13" x14ac:dyDescent="0.2">
      <c r="B5036" t="s">
        <v>6879</v>
      </c>
      <c r="C5036" t="s">
        <v>12017</v>
      </c>
      <c r="D5036" t="s">
        <v>11358</v>
      </c>
      <c r="E5036" t="s">
        <v>12988</v>
      </c>
      <c r="M5036" t="str">
        <f t="shared" si="78"/>
        <v>B.XVI</v>
      </c>
    </row>
    <row r="5037" spans="2:13" x14ac:dyDescent="0.2">
      <c r="B5037" t="s">
        <v>3837</v>
      </c>
      <c r="C5037" t="s">
        <v>12017</v>
      </c>
      <c r="D5037" t="s">
        <v>12756</v>
      </c>
      <c r="E5037" t="s">
        <v>9917</v>
      </c>
      <c r="M5037" t="str">
        <f t="shared" si="78"/>
        <v>B.XVI</v>
      </c>
    </row>
    <row r="5038" spans="2:13" x14ac:dyDescent="0.2">
      <c r="B5038" t="s">
        <v>7555</v>
      </c>
      <c r="C5038" t="s">
        <v>12017</v>
      </c>
      <c r="D5038" t="s">
        <v>12757</v>
      </c>
      <c r="E5038" t="s">
        <v>12750</v>
      </c>
      <c r="M5038" t="str">
        <f t="shared" si="78"/>
        <v>B.XVI</v>
      </c>
    </row>
    <row r="5039" spans="2:13" x14ac:dyDescent="0.2">
      <c r="B5039" t="s">
        <v>4098</v>
      </c>
      <c r="C5039" t="s">
        <v>12017</v>
      </c>
      <c r="D5039" t="s">
        <v>12758</v>
      </c>
      <c r="E5039" t="s">
        <v>12466</v>
      </c>
      <c r="M5039" t="str">
        <f t="shared" si="78"/>
        <v>B.XVI</v>
      </c>
    </row>
    <row r="5040" spans="2:13" x14ac:dyDescent="0.2">
      <c r="B5040" t="s">
        <v>1344</v>
      </c>
      <c r="C5040" t="s">
        <v>12017</v>
      </c>
      <c r="D5040" t="s">
        <v>12716</v>
      </c>
      <c r="E5040" t="s">
        <v>12759</v>
      </c>
      <c r="M5040" t="str">
        <f t="shared" si="78"/>
        <v>B.XVI</v>
      </c>
    </row>
    <row r="5041" spans="2:13" x14ac:dyDescent="0.2">
      <c r="B5041" t="s">
        <v>3962</v>
      </c>
      <c r="C5041" t="s">
        <v>12017</v>
      </c>
      <c r="D5041" t="s">
        <v>12760</v>
      </c>
      <c r="E5041" t="s">
        <v>14685</v>
      </c>
      <c r="M5041" t="str">
        <f t="shared" si="78"/>
        <v>B.XVI</v>
      </c>
    </row>
    <row r="5042" spans="2:13" x14ac:dyDescent="0.2">
      <c r="B5042" t="s">
        <v>7644</v>
      </c>
      <c r="C5042" t="s">
        <v>12017</v>
      </c>
      <c r="D5042" t="s">
        <v>12761</v>
      </c>
      <c r="E5042" t="s">
        <v>12762</v>
      </c>
      <c r="M5042" t="str">
        <f t="shared" si="78"/>
        <v>B.XVI</v>
      </c>
    </row>
    <row r="5043" spans="2:13" x14ac:dyDescent="0.2">
      <c r="B5043" t="s">
        <v>1390</v>
      </c>
      <c r="C5043" t="s">
        <v>12017</v>
      </c>
      <c r="D5043" t="s">
        <v>9762</v>
      </c>
      <c r="E5043" t="s">
        <v>12763</v>
      </c>
      <c r="M5043" t="str">
        <f t="shared" si="78"/>
        <v>B.XVI</v>
      </c>
    </row>
    <row r="5044" spans="2:13" x14ac:dyDescent="0.2">
      <c r="B5044" t="s">
        <v>1306</v>
      </c>
      <c r="C5044" t="s">
        <v>12017</v>
      </c>
      <c r="D5044">
        <v>128</v>
      </c>
      <c r="E5044" t="s">
        <v>12764</v>
      </c>
      <c r="M5044" t="str">
        <f t="shared" si="78"/>
        <v>B.XVI</v>
      </c>
    </row>
    <row r="5045" spans="2:13" x14ac:dyDescent="0.2">
      <c r="B5045" t="s">
        <v>7646</v>
      </c>
      <c r="C5045" t="s">
        <v>12017</v>
      </c>
      <c r="D5045" t="s">
        <v>12765</v>
      </c>
      <c r="E5045" t="s">
        <v>12762</v>
      </c>
      <c r="M5045" t="str">
        <f t="shared" si="78"/>
        <v>B.XVI</v>
      </c>
    </row>
    <row r="5046" spans="2:13" x14ac:dyDescent="0.2">
      <c r="B5046" t="s">
        <v>3829</v>
      </c>
      <c r="C5046" t="s">
        <v>12017</v>
      </c>
      <c r="D5046" t="s">
        <v>12766</v>
      </c>
      <c r="E5046" t="s">
        <v>14676</v>
      </c>
      <c r="M5046" t="str">
        <f t="shared" si="78"/>
        <v>B.XVI</v>
      </c>
    </row>
    <row r="5047" spans="2:13" x14ac:dyDescent="0.2">
      <c r="B5047" t="s">
        <v>4256</v>
      </c>
      <c r="C5047" t="s">
        <v>12017</v>
      </c>
      <c r="D5047" t="s">
        <v>9975</v>
      </c>
      <c r="E5047" t="s">
        <v>12767</v>
      </c>
      <c r="M5047" t="str">
        <f t="shared" si="78"/>
        <v>B.XVI</v>
      </c>
    </row>
    <row r="5048" spans="2:13" x14ac:dyDescent="0.2">
      <c r="B5048" t="s">
        <v>5732</v>
      </c>
      <c r="C5048" t="s">
        <v>12017</v>
      </c>
      <c r="D5048" t="s">
        <v>12768</v>
      </c>
      <c r="E5048" t="s">
        <v>12769</v>
      </c>
      <c r="M5048" t="str">
        <f t="shared" si="78"/>
        <v>B.XVI</v>
      </c>
    </row>
    <row r="5049" spans="2:13" x14ac:dyDescent="0.2">
      <c r="B5049" t="s">
        <v>6689</v>
      </c>
      <c r="C5049" t="s">
        <v>12017</v>
      </c>
      <c r="D5049" t="s">
        <v>12766</v>
      </c>
      <c r="E5049" t="s">
        <v>10023</v>
      </c>
      <c r="M5049" t="str">
        <f t="shared" si="78"/>
        <v>B.XVI</v>
      </c>
    </row>
    <row r="5050" spans="2:13" x14ac:dyDescent="0.2">
      <c r="B5050" t="s">
        <v>3002</v>
      </c>
      <c r="C5050" t="s">
        <v>12017</v>
      </c>
      <c r="D5050" t="s">
        <v>12730</v>
      </c>
      <c r="E5050" t="s">
        <v>12770</v>
      </c>
      <c r="M5050" t="str">
        <f t="shared" si="78"/>
        <v>B.XVI</v>
      </c>
    </row>
    <row r="5051" spans="2:13" x14ac:dyDescent="0.2">
      <c r="B5051" t="s">
        <v>3756</v>
      </c>
      <c r="C5051" t="s">
        <v>12017</v>
      </c>
      <c r="D5051" t="s">
        <v>11368</v>
      </c>
      <c r="E5051" t="s">
        <v>12918</v>
      </c>
      <c r="M5051" t="str">
        <f t="shared" si="78"/>
        <v>B.XVI</v>
      </c>
    </row>
    <row r="5052" spans="2:13" x14ac:dyDescent="0.2">
      <c r="B5052" t="s">
        <v>2300</v>
      </c>
      <c r="C5052" t="s">
        <v>12017</v>
      </c>
      <c r="D5052" t="s">
        <v>12771</v>
      </c>
      <c r="E5052" t="s">
        <v>12772</v>
      </c>
      <c r="M5052" t="str">
        <f t="shared" si="78"/>
        <v>B.XVI</v>
      </c>
    </row>
    <row r="5053" spans="2:13" x14ac:dyDescent="0.2">
      <c r="B5053" t="s">
        <v>3741</v>
      </c>
      <c r="C5053" t="s">
        <v>12017</v>
      </c>
      <c r="D5053" t="s">
        <v>12773</v>
      </c>
      <c r="E5053" t="s">
        <v>12918</v>
      </c>
      <c r="M5053" t="str">
        <f t="shared" si="78"/>
        <v>B.XVI</v>
      </c>
    </row>
    <row r="5054" spans="2:13" x14ac:dyDescent="0.2">
      <c r="B5054" t="s">
        <v>8444</v>
      </c>
      <c r="C5054" t="s">
        <v>12017</v>
      </c>
      <c r="D5054" t="s">
        <v>12774</v>
      </c>
      <c r="E5054" t="s">
        <v>12775</v>
      </c>
      <c r="M5054" t="str">
        <f t="shared" si="78"/>
        <v>B.XVI</v>
      </c>
    </row>
    <row r="5055" spans="2:13" x14ac:dyDescent="0.2">
      <c r="B5055" t="s">
        <v>2627</v>
      </c>
      <c r="C5055" t="s">
        <v>12017</v>
      </c>
      <c r="D5055" t="s">
        <v>12730</v>
      </c>
      <c r="E5055" t="s">
        <v>10278</v>
      </c>
      <c r="M5055" t="str">
        <f t="shared" si="78"/>
        <v>B.XVI</v>
      </c>
    </row>
    <row r="5056" spans="2:13" x14ac:dyDescent="0.2">
      <c r="B5056" t="s">
        <v>6685</v>
      </c>
      <c r="C5056" t="s">
        <v>12017</v>
      </c>
      <c r="D5056" t="s">
        <v>12776</v>
      </c>
      <c r="E5056" t="s">
        <v>11501</v>
      </c>
      <c r="M5056" t="str">
        <f t="shared" si="78"/>
        <v>B.XVI</v>
      </c>
    </row>
    <row r="5057" spans="2:13" x14ac:dyDescent="0.2">
      <c r="B5057" t="s">
        <v>3972</v>
      </c>
      <c r="C5057" t="s">
        <v>12017</v>
      </c>
      <c r="D5057" t="s">
        <v>12777</v>
      </c>
      <c r="E5057" t="s">
        <v>14690</v>
      </c>
      <c r="M5057" t="str">
        <f t="shared" si="78"/>
        <v>B.XVI</v>
      </c>
    </row>
    <row r="5058" spans="2:13" x14ac:dyDescent="0.2">
      <c r="B5058" t="s">
        <v>3750</v>
      </c>
      <c r="C5058" t="s">
        <v>12017</v>
      </c>
      <c r="D5058" t="s">
        <v>9757</v>
      </c>
      <c r="E5058" t="s">
        <v>12918</v>
      </c>
      <c r="M5058" t="str">
        <f t="shared" ref="M5058:M5121" si="79">VLOOKUP(B5058,Andy,2,FALSE)</f>
        <v>B.XVI</v>
      </c>
    </row>
    <row r="5059" spans="2:13" x14ac:dyDescent="0.2">
      <c r="B5059" t="s">
        <v>1481</v>
      </c>
      <c r="C5059" t="s">
        <v>12017</v>
      </c>
      <c r="D5059" t="s">
        <v>9762</v>
      </c>
      <c r="E5059" t="s">
        <v>12961</v>
      </c>
      <c r="M5059" t="str">
        <f t="shared" si="79"/>
        <v>B.XVI</v>
      </c>
    </row>
    <row r="5060" spans="2:13" x14ac:dyDescent="0.2">
      <c r="B5060" t="s">
        <v>3755</v>
      </c>
      <c r="C5060" t="s">
        <v>12017</v>
      </c>
      <c r="D5060" t="s">
        <v>9474</v>
      </c>
      <c r="E5060" t="s">
        <v>12918</v>
      </c>
      <c r="M5060" t="str">
        <f t="shared" si="79"/>
        <v>B.XVI</v>
      </c>
    </row>
    <row r="5061" spans="2:13" x14ac:dyDescent="0.2">
      <c r="B5061" t="s">
        <v>2944</v>
      </c>
      <c r="C5061" t="s">
        <v>12017</v>
      </c>
      <c r="D5061" t="s">
        <v>10860</v>
      </c>
      <c r="E5061" t="s">
        <v>12778</v>
      </c>
      <c r="M5061" t="str">
        <f t="shared" si="79"/>
        <v>B.XVI</v>
      </c>
    </row>
    <row r="5062" spans="2:13" x14ac:dyDescent="0.2">
      <c r="B5062" t="s">
        <v>3789</v>
      </c>
      <c r="C5062" t="s">
        <v>12017</v>
      </c>
      <c r="D5062">
        <v>139</v>
      </c>
      <c r="E5062" t="s">
        <v>12918</v>
      </c>
      <c r="M5062" t="str">
        <f t="shared" si="79"/>
        <v>B.XVI</v>
      </c>
    </row>
    <row r="5063" spans="2:13" x14ac:dyDescent="0.2">
      <c r="B5063" t="s">
        <v>7643</v>
      </c>
      <c r="C5063" t="s">
        <v>12017</v>
      </c>
      <c r="D5063" t="s">
        <v>12779</v>
      </c>
      <c r="E5063" t="s">
        <v>12762</v>
      </c>
      <c r="M5063" t="str">
        <f t="shared" si="79"/>
        <v>B.XVI</v>
      </c>
    </row>
    <row r="5064" spans="2:13" x14ac:dyDescent="0.2">
      <c r="B5064" t="s">
        <v>4423</v>
      </c>
      <c r="C5064" t="s">
        <v>12017</v>
      </c>
      <c r="D5064" t="s">
        <v>12780</v>
      </c>
      <c r="E5064" t="s">
        <v>12781</v>
      </c>
      <c r="M5064" t="str">
        <f t="shared" si="79"/>
        <v>B.XVI</v>
      </c>
    </row>
    <row r="5065" spans="2:13" x14ac:dyDescent="0.2">
      <c r="B5065" t="s">
        <v>7556</v>
      </c>
      <c r="C5065" t="s">
        <v>12017</v>
      </c>
      <c r="D5065" t="s">
        <v>12782</v>
      </c>
      <c r="E5065" t="s">
        <v>12750</v>
      </c>
      <c r="M5065" t="str">
        <f t="shared" si="79"/>
        <v>B.XVI</v>
      </c>
    </row>
    <row r="5066" spans="2:13" x14ac:dyDescent="0.2">
      <c r="B5066" t="s">
        <v>2246</v>
      </c>
      <c r="C5066" t="s">
        <v>12017</v>
      </c>
      <c r="D5066" t="s">
        <v>12783</v>
      </c>
      <c r="E5066" t="s">
        <v>12784</v>
      </c>
      <c r="M5066" t="str">
        <f t="shared" si="79"/>
        <v>B.XVI</v>
      </c>
    </row>
    <row r="5067" spans="2:13" x14ac:dyDescent="0.2">
      <c r="B5067" t="s">
        <v>1909</v>
      </c>
      <c r="C5067" t="s">
        <v>12017</v>
      </c>
      <c r="D5067" t="s">
        <v>12785</v>
      </c>
      <c r="E5067" t="s">
        <v>12786</v>
      </c>
      <c r="M5067" t="str">
        <f t="shared" si="79"/>
        <v>B.XVI</v>
      </c>
    </row>
    <row r="5068" spans="2:13" x14ac:dyDescent="0.2">
      <c r="B5068" t="s">
        <v>3754</v>
      </c>
      <c r="C5068" t="s">
        <v>12017</v>
      </c>
      <c r="D5068" t="s">
        <v>12823</v>
      </c>
      <c r="E5068" t="s">
        <v>12918</v>
      </c>
      <c r="M5068" t="str">
        <f t="shared" si="79"/>
        <v>B.XVI</v>
      </c>
    </row>
    <row r="5069" spans="2:13" x14ac:dyDescent="0.2">
      <c r="B5069" t="s">
        <v>6213</v>
      </c>
      <c r="C5069" t="s">
        <v>12017</v>
      </c>
      <c r="D5069" t="s">
        <v>12787</v>
      </c>
      <c r="E5069" t="s">
        <v>12788</v>
      </c>
      <c r="M5069" t="str">
        <f t="shared" si="79"/>
        <v>B.XVI</v>
      </c>
    </row>
    <row r="5070" spans="2:13" x14ac:dyDescent="0.2">
      <c r="B5070" t="s">
        <v>3957</v>
      </c>
      <c r="C5070" t="s">
        <v>12017</v>
      </c>
      <c r="D5070" t="s">
        <v>12789</v>
      </c>
      <c r="E5070" t="s">
        <v>14685</v>
      </c>
      <c r="M5070" t="str">
        <f t="shared" si="79"/>
        <v>B.XVI</v>
      </c>
    </row>
    <row r="5071" spans="2:13" x14ac:dyDescent="0.2">
      <c r="B5071" t="s">
        <v>3708</v>
      </c>
      <c r="C5071" t="s">
        <v>12017</v>
      </c>
      <c r="D5071" t="s">
        <v>12790</v>
      </c>
      <c r="E5071" t="s">
        <v>12791</v>
      </c>
      <c r="M5071" t="str">
        <f t="shared" si="79"/>
        <v>B.XVI</v>
      </c>
    </row>
    <row r="5072" spans="2:13" x14ac:dyDescent="0.2">
      <c r="B5072" t="s">
        <v>3904</v>
      </c>
      <c r="C5072" t="s">
        <v>12017</v>
      </c>
      <c r="D5072" t="s">
        <v>12792</v>
      </c>
      <c r="E5072" t="s">
        <v>12793</v>
      </c>
      <c r="M5072" t="str">
        <f t="shared" si="79"/>
        <v>B.XVI</v>
      </c>
    </row>
    <row r="5073" spans="2:13" x14ac:dyDescent="0.2">
      <c r="B5073" t="s">
        <v>4080</v>
      </c>
      <c r="C5073" t="s">
        <v>12017</v>
      </c>
      <c r="D5073" t="s">
        <v>12758</v>
      </c>
      <c r="E5073" t="s">
        <v>12562</v>
      </c>
      <c r="M5073" t="str">
        <f t="shared" si="79"/>
        <v>B.XVI</v>
      </c>
    </row>
    <row r="5074" spans="2:13" x14ac:dyDescent="0.2">
      <c r="B5074" t="s">
        <v>5182</v>
      </c>
      <c r="C5074" t="s">
        <v>12017</v>
      </c>
      <c r="D5074" t="s">
        <v>12794</v>
      </c>
      <c r="E5074" t="s">
        <v>12795</v>
      </c>
      <c r="M5074" t="str">
        <f t="shared" si="79"/>
        <v>B.XVI</v>
      </c>
    </row>
    <row r="5075" spans="2:13" x14ac:dyDescent="0.2">
      <c r="B5075" t="s">
        <v>2240</v>
      </c>
      <c r="C5075" t="s">
        <v>12017</v>
      </c>
      <c r="D5075">
        <v>105</v>
      </c>
      <c r="E5075" t="s">
        <v>12796</v>
      </c>
      <c r="M5075" t="str">
        <f t="shared" si="79"/>
        <v>B.XVI</v>
      </c>
    </row>
    <row r="5076" spans="2:13" x14ac:dyDescent="0.2">
      <c r="B5076" t="s">
        <v>3752</v>
      </c>
      <c r="C5076" t="s">
        <v>12017</v>
      </c>
      <c r="D5076" t="s">
        <v>12960</v>
      </c>
      <c r="E5076" t="s">
        <v>12918</v>
      </c>
      <c r="M5076" t="str">
        <f t="shared" si="79"/>
        <v>B.XVI</v>
      </c>
    </row>
    <row r="5077" spans="2:13" x14ac:dyDescent="0.2">
      <c r="B5077" t="s">
        <v>2149</v>
      </c>
      <c r="C5077" t="s">
        <v>12017</v>
      </c>
      <c r="D5077" t="s">
        <v>12797</v>
      </c>
      <c r="E5077" t="s">
        <v>12798</v>
      </c>
      <c r="M5077" t="str">
        <f t="shared" si="79"/>
        <v>B.XVI</v>
      </c>
    </row>
    <row r="5078" spans="2:13" x14ac:dyDescent="0.2">
      <c r="B5078" t="s">
        <v>1603</v>
      </c>
      <c r="C5078" t="s">
        <v>12017</v>
      </c>
      <c r="D5078" t="s">
        <v>12799</v>
      </c>
      <c r="E5078" t="s">
        <v>12800</v>
      </c>
      <c r="M5078" t="str">
        <f t="shared" si="79"/>
        <v>B.XVI</v>
      </c>
    </row>
    <row r="5079" spans="2:13" x14ac:dyDescent="0.2">
      <c r="B5079" t="s">
        <v>2085</v>
      </c>
      <c r="C5079" t="s">
        <v>12017</v>
      </c>
      <c r="D5079" t="s">
        <v>9732</v>
      </c>
      <c r="E5079" t="s">
        <v>12801</v>
      </c>
      <c r="M5079" t="str">
        <f t="shared" si="79"/>
        <v>B.XVI</v>
      </c>
    </row>
    <row r="5080" spans="2:13" x14ac:dyDescent="0.2">
      <c r="B5080" t="s">
        <v>2261</v>
      </c>
      <c r="C5080" t="s">
        <v>12017</v>
      </c>
      <c r="D5080" t="s">
        <v>12802</v>
      </c>
      <c r="E5080" t="s">
        <v>12803</v>
      </c>
      <c r="M5080" t="str">
        <f t="shared" si="79"/>
        <v>B.XVI</v>
      </c>
    </row>
    <row r="5081" spans="2:13" x14ac:dyDescent="0.2">
      <c r="B5081" t="s">
        <v>3980</v>
      </c>
      <c r="C5081" t="s">
        <v>12017</v>
      </c>
      <c r="D5081" t="s">
        <v>12804</v>
      </c>
      <c r="E5081" t="s">
        <v>12805</v>
      </c>
      <c r="M5081" t="str">
        <f t="shared" si="79"/>
        <v>B.XVI</v>
      </c>
    </row>
    <row r="5082" spans="2:13" x14ac:dyDescent="0.2">
      <c r="B5082" t="s">
        <v>2940</v>
      </c>
      <c r="C5082" t="s">
        <v>12017</v>
      </c>
      <c r="D5082" t="s">
        <v>12806</v>
      </c>
      <c r="E5082" t="s">
        <v>12807</v>
      </c>
      <c r="M5082" t="str">
        <f t="shared" si="79"/>
        <v>B.XVI</v>
      </c>
    </row>
    <row r="5083" spans="2:13" x14ac:dyDescent="0.2">
      <c r="B5083" t="s">
        <v>6382</v>
      </c>
      <c r="C5083" t="s">
        <v>12017</v>
      </c>
      <c r="D5083">
        <v>139</v>
      </c>
      <c r="E5083" t="s">
        <v>12808</v>
      </c>
      <c r="M5083" t="str">
        <f t="shared" si="79"/>
        <v>B.XVI</v>
      </c>
    </row>
    <row r="5084" spans="2:13" x14ac:dyDescent="0.2">
      <c r="B5084" t="s">
        <v>6227</v>
      </c>
      <c r="C5084" t="s">
        <v>12017</v>
      </c>
      <c r="D5084" t="s">
        <v>12809</v>
      </c>
      <c r="E5084" t="s">
        <v>12810</v>
      </c>
      <c r="M5084" t="str">
        <f t="shared" si="79"/>
        <v>B.XVI</v>
      </c>
    </row>
    <row r="5085" spans="2:13" x14ac:dyDescent="0.2">
      <c r="B5085" t="s">
        <v>5181</v>
      </c>
      <c r="C5085" t="s">
        <v>12017</v>
      </c>
      <c r="D5085" t="s">
        <v>12811</v>
      </c>
      <c r="E5085" t="s">
        <v>12812</v>
      </c>
      <c r="M5085" t="str">
        <f t="shared" si="79"/>
        <v>B.XVI</v>
      </c>
    </row>
    <row r="5086" spans="2:13" x14ac:dyDescent="0.2">
      <c r="B5086" t="s">
        <v>2070</v>
      </c>
      <c r="C5086" t="s">
        <v>12017</v>
      </c>
      <c r="D5086" t="s">
        <v>11354</v>
      </c>
      <c r="E5086" t="s">
        <v>12813</v>
      </c>
      <c r="M5086" t="str">
        <f t="shared" si="79"/>
        <v>B.XVI</v>
      </c>
    </row>
    <row r="5087" spans="2:13" x14ac:dyDescent="0.2">
      <c r="B5087" t="s">
        <v>1614</v>
      </c>
      <c r="C5087" t="s">
        <v>12017</v>
      </c>
      <c r="D5087" t="s">
        <v>12814</v>
      </c>
      <c r="E5087" t="s">
        <v>12815</v>
      </c>
      <c r="M5087" t="str">
        <f t="shared" si="79"/>
        <v>B.XVI</v>
      </c>
    </row>
    <row r="5088" spans="2:13" x14ac:dyDescent="0.2">
      <c r="B5088" t="s">
        <v>3953</v>
      </c>
      <c r="C5088" t="s">
        <v>12017</v>
      </c>
      <c r="D5088" t="s">
        <v>12816</v>
      </c>
      <c r="E5088" t="s">
        <v>12817</v>
      </c>
      <c r="M5088" t="str">
        <f t="shared" si="79"/>
        <v>B.XVI</v>
      </c>
    </row>
    <row r="5089" spans="2:13" x14ac:dyDescent="0.2">
      <c r="B5089" t="s">
        <v>5092</v>
      </c>
      <c r="C5089" t="s">
        <v>12017</v>
      </c>
      <c r="D5089" t="s">
        <v>12818</v>
      </c>
      <c r="E5089" t="s">
        <v>14607</v>
      </c>
      <c r="M5089" t="str">
        <f t="shared" si="79"/>
        <v>B.XVI</v>
      </c>
    </row>
    <row r="5090" spans="2:13" x14ac:dyDescent="0.2">
      <c r="B5090" t="s">
        <v>3790</v>
      </c>
      <c r="C5090" t="s">
        <v>12017</v>
      </c>
      <c r="D5090">
        <v>139</v>
      </c>
      <c r="E5090" t="s">
        <v>12918</v>
      </c>
      <c r="M5090" t="str">
        <f t="shared" si="79"/>
        <v>B.XVI</v>
      </c>
    </row>
    <row r="5091" spans="2:13" x14ac:dyDescent="0.2">
      <c r="B5091" t="s">
        <v>6876</v>
      </c>
      <c r="C5091" t="s">
        <v>12017</v>
      </c>
      <c r="D5091" t="s">
        <v>12705</v>
      </c>
      <c r="E5091" t="s">
        <v>12988</v>
      </c>
      <c r="M5091" t="str">
        <f t="shared" si="79"/>
        <v>B.XVI</v>
      </c>
    </row>
    <row r="5092" spans="2:13" x14ac:dyDescent="0.2">
      <c r="B5092" t="s">
        <v>3959</v>
      </c>
      <c r="C5092" t="s">
        <v>12017</v>
      </c>
      <c r="D5092" t="s">
        <v>14608</v>
      </c>
      <c r="E5092" t="s">
        <v>14685</v>
      </c>
      <c r="M5092" t="str">
        <f t="shared" si="79"/>
        <v>B.XVI</v>
      </c>
    </row>
    <row r="5093" spans="2:13" x14ac:dyDescent="0.2">
      <c r="B5093" t="s">
        <v>3958</v>
      </c>
      <c r="C5093" t="s">
        <v>12017</v>
      </c>
      <c r="D5093" t="s">
        <v>14609</v>
      </c>
      <c r="E5093" t="s">
        <v>14685</v>
      </c>
      <c r="M5093" t="str">
        <f t="shared" si="79"/>
        <v>B.XVI</v>
      </c>
    </row>
    <row r="5094" spans="2:13" x14ac:dyDescent="0.2">
      <c r="B5094" t="s">
        <v>7456</v>
      </c>
      <c r="C5094" t="s">
        <v>12017</v>
      </c>
      <c r="D5094" t="s">
        <v>14610</v>
      </c>
      <c r="E5094" t="s">
        <v>14611</v>
      </c>
      <c r="M5094" t="str">
        <f t="shared" si="79"/>
        <v>B.XVI</v>
      </c>
    </row>
    <row r="5095" spans="2:13" x14ac:dyDescent="0.2">
      <c r="B5095" t="s">
        <v>3960</v>
      </c>
      <c r="C5095" t="s">
        <v>12017</v>
      </c>
      <c r="D5095" t="s">
        <v>14612</v>
      </c>
      <c r="E5095" t="s">
        <v>14685</v>
      </c>
      <c r="M5095" t="str">
        <f t="shared" si="79"/>
        <v>B.XVI</v>
      </c>
    </row>
    <row r="5096" spans="2:13" x14ac:dyDescent="0.2">
      <c r="B5096" t="s">
        <v>2161</v>
      </c>
      <c r="C5096" t="s">
        <v>12017</v>
      </c>
      <c r="D5096">
        <v>139</v>
      </c>
      <c r="E5096" t="s">
        <v>14613</v>
      </c>
      <c r="M5096" t="str">
        <f t="shared" si="79"/>
        <v>B.XVI</v>
      </c>
    </row>
    <row r="5097" spans="2:13" x14ac:dyDescent="0.2">
      <c r="B5097" t="s">
        <v>6873</v>
      </c>
      <c r="C5097" t="s">
        <v>12017</v>
      </c>
      <c r="D5097" t="s">
        <v>14614</v>
      </c>
      <c r="E5097" t="s">
        <v>12988</v>
      </c>
      <c r="M5097" t="str">
        <f t="shared" si="79"/>
        <v>B.XVI</v>
      </c>
    </row>
    <row r="5098" spans="2:13" x14ac:dyDescent="0.2">
      <c r="B5098" t="s">
        <v>6686</v>
      </c>
      <c r="C5098" t="s">
        <v>12017</v>
      </c>
      <c r="D5098" t="s">
        <v>11354</v>
      </c>
      <c r="E5098" t="s">
        <v>13870</v>
      </c>
      <c r="M5098" t="str">
        <f t="shared" si="79"/>
        <v>B.XVI</v>
      </c>
    </row>
    <row r="5099" spans="2:13" x14ac:dyDescent="0.2">
      <c r="B5099" t="s">
        <v>6420</v>
      </c>
      <c r="C5099" t="s">
        <v>12017</v>
      </c>
      <c r="D5099" t="s">
        <v>14615</v>
      </c>
      <c r="E5099" t="s">
        <v>14616</v>
      </c>
      <c r="M5099" t="str">
        <f t="shared" si="79"/>
        <v>B.XVI</v>
      </c>
    </row>
    <row r="5100" spans="2:13" x14ac:dyDescent="0.2">
      <c r="B5100" t="s">
        <v>6262</v>
      </c>
      <c r="C5100" t="s">
        <v>12017</v>
      </c>
      <c r="D5100">
        <v>105</v>
      </c>
      <c r="E5100" t="s">
        <v>14617</v>
      </c>
      <c r="M5100" t="str">
        <f t="shared" si="79"/>
        <v>B.XVI</v>
      </c>
    </row>
    <row r="5101" spans="2:13" x14ac:dyDescent="0.2">
      <c r="B5101" t="s">
        <v>5170</v>
      </c>
      <c r="C5101" t="s">
        <v>12017</v>
      </c>
      <c r="D5101">
        <v>139</v>
      </c>
      <c r="E5101" t="s">
        <v>14618</v>
      </c>
      <c r="M5101" t="str">
        <f t="shared" si="79"/>
        <v>B.XVI</v>
      </c>
    </row>
    <row r="5102" spans="2:13" x14ac:dyDescent="0.2">
      <c r="B5102" t="s">
        <v>2844</v>
      </c>
      <c r="C5102" t="s">
        <v>12017</v>
      </c>
      <c r="D5102" t="s">
        <v>14619</v>
      </c>
      <c r="E5102" t="s">
        <v>14620</v>
      </c>
      <c r="M5102" t="str">
        <f t="shared" si="79"/>
        <v>B.XVI</v>
      </c>
    </row>
    <row r="5103" spans="2:13" x14ac:dyDescent="0.2">
      <c r="B5103" t="s">
        <v>4089</v>
      </c>
      <c r="C5103" t="s">
        <v>12017</v>
      </c>
      <c r="D5103" t="s">
        <v>9975</v>
      </c>
      <c r="E5103" t="s">
        <v>12562</v>
      </c>
      <c r="M5103" t="str">
        <f t="shared" si="79"/>
        <v>B.XVI</v>
      </c>
    </row>
    <row r="5104" spans="2:13" x14ac:dyDescent="0.2">
      <c r="B5104" t="s">
        <v>7469</v>
      </c>
      <c r="C5104" t="s">
        <v>12017</v>
      </c>
      <c r="D5104" t="s">
        <v>14621</v>
      </c>
      <c r="E5104" t="s">
        <v>14622</v>
      </c>
      <c r="M5104" t="str">
        <f t="shared" si="79"/>
        <v>B.XVI</v>
      </c>
    </row>
    <row r="5105" spans="2:13" x14ac:dyDescent="0.2">
      <c r="B5105" t="s">
        <v>6687</v>
      </c>
      <c r="C5105" t="s">
        <v>12017</v>
      </c>
      <c r="D5105" t="s">
        <v>12823</v>
      </c>
      <c r="E5105" t="s">
        <v>11501</v>
      </c>
      <c r="M5105" t="str">
        <f t="shared" si="79"/>
        <v>B.XVI</v>
      </c>
    </row>
    <row r="5106" spans="2:13" x14ac:dyDescent="0.2">
      <c r="B5106" t="s">
        <v>2262</v>
      </c>
      <c r="C5106" t="s">
        <v>12017</v>
      </c>
      <c r="D5106" t="s">
        <v>14623</v>
      </c>
      <c r="E5106" t="s">
        <v>14624</v>
      </c>
      <c r="M5106" t="str">
        <f t="shared" si="79"/>
        <v>B.XVI</v>
      </c>
    </row>
    <row r="5107" spans="2:13" x14ac:dyDescent="0.2">
      <c r="B5107" t="s">
        <v>2938</v>
      </c>
      <c r="C5107" t="s">
        <v>12017</v>
      </c>
      <c r="D5107" t="s">
        <v>14625</v>
      </c>
      <c r="E5107" t="s">
        <v>12807</v>
      </c>
      <c r="M5107" t="str">
        <f t="shared" si="79"/>
        <v>B.XVI</v>
      </c>
    </row>
    <row r="5108" spans="2:13" x14ac:dyDescent="0.2">
      <c r="B5108" t="s">
        <v>3751</v>
      </c>
      <c r="C5108" t="s">
        <v>12017</v>
      </c>
      <c r="D5108" t="s">
        <v>9757</v>
      </c>
      <c r="E5108" t="s">
        <v>12918</v>
      </c>
      <c r="M5108" t="str">
        <f t="shared" si="79"/>
        <v>B.XVI</v>
      </c>
    </row>
    <row r="5109" spans="2:13" x14ac:dyDescent="0.2">
      <c r="B5109" t="s">
        <v>8529</v>
      </c>
      <c r="C5109" t="s">
        <v>12017</v>
      </c>
      <c r="D5109" t="s">
        <v>14626</v>
      </c>
      <c r="E5109" t="s">
        <v>14627</v>
      </c>
      <c r="M5109" t="str">
        <f t="shared" si="79"/>
        <v>B.XVI</v>
      </c>
    </row>
    <row r="5110" spans="2:13" x14ac:dyDescent="0.2">
      <c r="B5110" t="s">
        <v>3753</v>
      </c>
      <c r="C5110" t="s">
        <v>12017</v>
      </c>
      <c r="D5110" t="s">
        <v>11354</v>
      </c>
      <c r="E5110" t="s">
        <v>12918</v>
      </c>
      <c r="M5110" t="str">
        <f t="shared" si="79"/>
        <v>B.XVI</v>
      </c>
    </row>
    <row r="5111" spans="2:13" x14ac:dyDescent="0.2">
      <c r="B5111" t="s">
        <v>8583</v>
      </c>
      <c r="C5111" t="s">
        <v>12017</v>
      </c>
      <c r="D5111" t="s">
        <v>14628</v>
      </c>
      <c r="E5111" t="s">
        <v>14629</v>
      </c>
      <c r="M5111" t="str">
        <f t="shared" si="79"/>
        <v>B.XVI</v>
      </c>
    </row>
    <row r="5112" spans="2:13" x14ac:dyDescent="0.2">
      <c r="B5112" t="s">
        <v>2835</v>
      </c>
      <c r="C5112" t="s">
        <v>12017</v>
      </c>
      <c r="D5112" t="s">
        <v>14630</v>
      </c>
      <c r="E5112" t="s">
        <v>14631</v>
      </c>
      <c r="M5112" t="str">
        <f t="shared" si="79"/>
        <v>B.XVI</v>
      </c>
    </row>
    <row r="5113" spans="2:13" x14ac:dyDescent="0.2">
      <c r="B5113" t="s">
        <v>8542</v>
      </c>
      <c r="C5113" t="s">
        <v>12017</v>
      </c>
      <c r="D5113" t="s">
        <v>14632</v>
      </c>
      <c r="E5113" t="s">
        <v>14633</v>
      </c>
      <c r="M5113" t="str">
        <f t="shared" si="79"/>
        <v>B.XVI</v>
      </c>
    </row>
    <row r="5114" spans="2:13" x14ac:dyDescent="0.2">
      <c r="B5114" t="s">
        <v>4208</v>
      </c>
      <c r="C5114" t="s">
        <v>12017</v>
      </c>
      <c r="D5114" t="s">
        <v>10860</v>
      </c>
      <c r="E5114" t="s">
        <v>14634</v>
      </c>
      <c r="M5114" t="str">
        <f t="shared" si="79"/>
        <v>B.XVI</v>
      </c>
    </row>
    <row r="5115" spans="2:13" x14ac:dyDescent="0.2">
      <c r="B5115" t="s">
        <v>4090</v>
      </c>
      <c r="C5115" t="s">
        <v>12017</v>
      </c>
      <c r="D5115" t="s">
        <v>14635</v>
      </c>
      <c r="E5115" t="s">
        <v>12562</v>
      </c>
      <c r="M5115" t="str">
        <f t="shared" si="79"/>
        <v>B.XVI</v>
      </c>
    </row>
    <row r="5116" spans="2:13" x14ac:dyDescent="0.2">
      <c r="B5116" t="s">
        <v>4102</v>
      </c>
      <c r="C5116" t="s">
        <v>12017</v>
      </c>
      <c r="D5116" t="s">
        <v>14636</v>
      </c>
      <c r="E5116" t="s">
        <v>12466</v>
      </c>
      <c r="M5116" t="str">
        <f t="shared" si="79"/>
        <v>B.XVI</v>
      </c>
    </row>
    <row r="5117" spans="2:13" x14ac:dyDescent="0.2">
      <c r="B5117" t="s">
        <v>8540</v>
      </c>
      <c r="C5117" t="s">
        <v>12017</v>
      </c>
      <c r="D5117" t="s">
        <v>14637</v>
      </c>
      <c r="E5117" t="s">
        <v>14638</v>
      </c>
      <c r="M5117" t="str">
        <f t="shared" si="79"/>
        <v>B.XVI</v>
      </c>
    </row>
    <row r="5118" spans="2:13" x14ac:dyDescent="0.2">
      <c r="B5118" t="s">
        <v>2236</v>
      </c>
      <c r="C5118" t="s">
        <v>12017</v>
      </c>
      <c r="D5118">
        <v>109</v>
      </c>
      <c r="E5118" t="s">
        <v>14639</v>
      </c>
      <c r="M5118" t="str">
        <f t="shared" si="79"/>
        <v>B.XVI</v>
      </c>
    </row>
    <row r="5119" spans="2:13" x14ac:dyDescent="0.2">
      <c r="B5119" t="s">
        <v>2897</v>
      </c>
      <c r="C5119" t="s">
        <v>12017</v>
      </c>
      <c r="D5119" t="s">
        <v>14635</v>
      </c>
      <c r="E5119" t="s">
        <v>14640</v>
      </c>
      <c r="M5119" t="str">
        <f t="shared" si="79"/>
        <v>B.XVI</v>
      </c>
    </row>
    <row r="5120" spans="2:13" x14ac:dyDescent="0.2">
      <c r="B5120" t="s">
        <v>8534</v>
      </c>
      <c r="C5120" t="s">
        <v>12017</v>
      </c>
      <c r="D5120" t="s">
        <v>14641</v>
      </c>
      <c r="E5120" t="s">
        <v>14642</v>
      </c>
      <c r="M5120" t="str">
        <f t="shared" si="79"/>
        <v>B.XVI</v>
      </c>
    </row>
    <row r="5121" spans="2:13" x14ac:dyDescent="0.2">
      <c r="B5121" t="s">
        <v>3704</v>
      </c>
      <c r="C5121" t="s">
        <v>12017</v>
      </c>
      <c r="D5121">
        <v>98</v>
      </c>
      <c r="E5121" t="s">
        <v>14643</v>
      </c>
      <c r="M5121" t="str">
        <f t="shared" si="79"/>
        <v>B.XVI</v>
      </c>
    </row>
    <row r="5122" spans="2:13" x14ac:dyDescent="0.2">
      <c r="B5122" t="s">
        <v>4101</v>
      </c>
      <c r="C5122" t="s">
        <v>12017</v>
      </c>
      <c r="D5122" t="s">
        <v>14644</v>
      </c>
      <c r="E5122" t="s">
        <v>12466</v>
      </c>
      <c r="M5122" t="str">
        <f t="shared" ref="M5122:M5185" si="80">VLOOKUP(B5122,Andy,2,FALSE)</f>
        <v>B.XVI</v>
      </c>
    </row>
    <row r="5123" spans="2:13" x14ac:dyDescent="0.2">
      <c r="B5123" t="s">
        <v>3112</v>
      </c>
      <c r="C5123" t="s">
        <v>12017</v>
      </c>
      <c r="D5123" t="s">
        <v>14645</v>
      </c>
      <c r="E5123" t="s">
        <v>14646</v>
      </c>
      <c r="M5123" t="str">
        <f t="shared" si="80"/>
        <v>B.XVI</v>
      </c>
    </row>
    <row r="5124" spans="2:13" x14ac:dyDescent="0.2">
      <c r="B5124" t="s">
        <v>6742</v>
      </c>
      <c r="C5124" t="s">
        <v>12017</v>
      </c>
      <c r="D5124" t="s">
        <v>14645</v>
      </c>
      <c r="E5124" t="s">
        <v>14647</v>
      </c>
      <c r="M5124" t="str">
        <f t="shared" si="80"/>
        <v>B.XVI</v>
      </c>
    </row>
    <row r="5125" spans="2:13" x14ac:dyDescent="0.2">
      <c r="B5125" t="s">
        <v>6890</v>
      </c>
      <c r="C5125" t="s">
        <v>12017</v>
      </c>
      <c r="D5125">
        <v>98</v>
      </c>
      <c r="E5125" t="s">
        <v>12988</v>
      </c>
      <c r="M5125" t="str">
        <f t="shared" si="80"/>
        <v>B.XVI</v>
      </c>
    </row>
    <row r="5126" spans="2:13" x14ac:dyDescent="0.2">
      <c r="B5126" t="s">
        <v>2417</v>
      </c>
      <c r="C5126" t="s">
        <v>12017</v>
      </c>
      <c r="D5126" t="s">
        <v>14648</v>
      </c>
      <c r="E5126" t="s">
        <v>14649</v>
      </c>
      <c r="M5126" t="str">
        <f t="shared" si="80"/>
        <v>B.XVI</v>
      </c>
    </row>
    <row r="5127" spans="2:13" x14ac:dyDescent="0.2">
      <c r="B5127" t="s">
        <v>2999</v>
      </c>
      <c r="C5127" t="s">
        <v>12017</v>
      </c>
      <c r="D5127" t="s">
        <v>14650</v>
      </c>
      <c r="E5127" t="s">
        <v>14651</v>
      </c>
      <c r="M5127" t="str">
        <f t="shared" si="80"/>
        <v>B.XVI</v>
      </c>
    </row>
    <row r="5128" spans="2:13" x14ac:dyDescent="0.2">
      <c r="B5128" t="s">
        <v>2290</v>
      </c>
      <c r="C5128" t="s">
        <v>12017</v>
      </c>
      <c r="D5128" t="s">
        <v>14652</v>
      </c>
      <c r="E5128" t="s">
        <v>14653</v>
      </c>
      <c r="M5128" t="str">
        <f t="shared" si="80"/>
        <v>B.XVI</v>
      </c>
    </row>
    <row r="5129" spans="2:13" x14ac:dyDescent="0.2">
      <c r="B5129" t="s">
        <v>757</v>
      </c>
      <c r="C5129" t="s">
        <v>12017</v>
      </c>
      <c r="D5129" t="s">
        <v>14654</v>
      </c>
      <c r="E5129" t="s">
        <v>14655</v>
      </c>
      <c r="M5129" t="str">
        <f t="shared" si="80"/>
        <v>B.XVI</v>
      </c>
    </row>
    <row r="5130" spans="2:13" x14ac:dyDescent="0.2">
      <c r="B5130" t="s">
        <v>2298</v>
      </c>
      <c r="C5130" t="s">
        <v>12017</v>
      </c>
      <c r="D5130" t="s">
        <v>14645</v>
      </c>
      <c r="E5130" t="s">
        <v>14656</v>
      </c>
      <c r="M5130" t="str">
        <f t="shared" si="80"/>
        <v>B.XVI</v>
      </c>
    </row>
    <row r="5131" spans="2:13" x14ac:dyDescent="0.2">
      <c r="B5131" t="s">
        <v>7547</v>
      </c>
      <c r="C5131" t="s">
        <v>12017</v>
      </c>
      <c r="D5131" t="s">
        <v>14657</v>
      </c>
      <c r="E5131" t="s">
        <v>14658</v>
      </c>
      <c r="M5131" t="str">
        <f t="shared" si="80"/>
        <v>B.XVI</v>
      </c>
    </row>
    <row r="5132" spans="2:13" x14ac:dyDescent="0.2">
      <c r="B5132" t="s">
        <v>6572</v>
      </c>
      <c r="C5132" t="s">
        <v>12017</v>
      </c>
      <c r="D5132" t="s">
        <v>14659</v>
      </c>
      <c r="E5132" t="s">
        <v>14660</v>
      </c>
      <c r="M5132" t="str">
        <f t="shared" si="80"/>
        <v>B.XVI</v>
      </c>
    </row>
    <row r="5133" spans="2:13" x14ac:dyDescent="0.2">
      <c r="B5133" t="s">
        <v>3979</v>
      </c>
      <c r="C5133" t="s">
        <v>12017</v>
      </c>
      <c r="D5133" t="s">
        <v>14657</v>
      </c>
      <c r="E5133" t="s">
        <v>14661</v>
      </c>
      <c r="M5133" t="str">
        <f t="shared" si="80"/>
        <v>B.XVI</v>
      </c>
    </row>
    <row r="5134" spans="2:13" x14ac:dyDescent="0.2">
      <c r="B5134" t="s">
        <v>6308</v>
      </c>
      <c r="C5134" t="s">
        <v>12017</v>
      </c>
      <c r="D5134" t="s">
        <v>14662</v>
      </c>
      <c r="E5134" t="s">
        <v>14663</v>
      </c>
      <c r="M5134" t="str">
        <f t="shared" si="80"/>
        <v>B.XVI</v>
      </c>
    </row>
    <row r="5135" spans="2:13" x14ac:dyDescent="0.2">
      <c r="B5135" t="s">
        <v>4268</v>
      </c>
      <c r="C5135" t="s">
        <v>12017</v>
      </c>
      <c r="D5135" t="s">
        <v>14664</v>
      </c>
      <c r="E5135" t="s">
        <v>14665</v>
      </c>
      <c r="M5135" t="str">
        <f t="shared" si="80"/>
        <v>B.XVI</v>
      </c>
    </row>
    <row r="5136" spans="2:13" x14ac:dyDescent="0.2">
      <c r="B5136" t="s">
        <v>2447</v>
      </c>
      <c r="C5136" t="s">
        <v>12017</v>
      </c>
      <c r="D5136" t="s">
        <v>14666</v>
      </c>
      <c r="E5136" t="s">
        <v>14667</v>
      </c>
      <c r="M5136" t="str">
        <f t="shared" si="80"/>
        <v>B.XVI</v>
      </c>
    </row>
    <row r="5137" spans="2:13" x14ac:dyDescent="0.2">
      <c r="B5137" t="s">
        <v>4247</v>
      </c>
      <c r="C5137" t="s">
        <v>12017</v>
      </c>
      <c r="D5137" t="s">
        <v>14650</v>
      </c>
      <c r="E5137" t="s">
        <v>14668</v>
      </c>
      <c r="M5137" t="str">
        <f t="shared" si="80"/>
        <v>B.XVI</v>
      </c>
    </row>
    <row r="5138" spans="2:13" x14ac:dyDescent="0.2">
      <c r="B5138" t="s">
        <v>6745</v>
      </c>
      <c r="C5138" t="s">
        <v>12017</v>
      </c>
      <c r="E5138" t="s">
        <v>14669</v>
      </c>
      <c r="M5138" t="str">
        <f t="shared" si="80"/>
        <v>B.XVI</v>
      </c>
    </row>
    <row r="5139" spans="2:13" x14ac:dyDescent="0.2">
      <c r="B5139" t="s">
        <v>7470</v>
      </c>
      <c r="C5139" t="s">
        <v>12017</v>
      </c>
      <c r="D5139" t="s">
        <v>14657</v>
      </c>
      <c r="E5139" t="s">
        <v>14622</v>
      </c>
      <c r="M5139" t="str">
        <f t="shared" si="80"/>
        <v>B.XVI</v>
      </c>
    </row>
    <row r="5140" spans="2:13" x14ac:dyDescent="0.2">
      <c r="B5140" t="s">
        <v>7569</v>
      </c>
      <c r="C5140" t="s">
        <v>12017</v>
      </c>
      <c r="D5140" t="s">
        <v>14657</v>
      </c>
      <c r="E5140" t="s">
        <v>14670</v>
      </c>
      <c r="M5140" t="str">
        <f t="shared" si="80"/>
        <v>B.XVI</v>
      </c>
    </row>
    <row r="5141" spans="2:13" x14ac:dyDescent="0.2">
      <c r="B5141" t="s">
        <v>7471</v>
      </c>
      <c r="C5141" t="s">
        <v>12017</v>
      </c>
      <c r="D5141" t="s">
        <v>14657</v>
      </c>
      <c r="E5141" t="s">
        <v>14622</v>
      </c>
      <c r="M5141" t="str">
        <f t="shared" si="80"/>
        <v>B.XVI</v>
      </c>
    </row>
    <row r="5142" spans="2:13" x14ac:dyDescent="0.2">
      <c r="B5142" t="s">
        <v>2188</v>
      </c>
      <c r="C5142" t="s">
        <v>12017</v>
      </c>
      <c r="D5142" t="s">
        <v>16639</v>
      </c>
      <c r="E5142" t="s">
        <v>16640</v>
      </c>
      <c r="M5142" t="str">
        <f t="shared" si="80"/>
        <v>B.XVI</v>
      </c>
    </row>
    <row r="5143" spans="2:13" x14ac:dyDescent="0.2">
      <c r="B5143" t="s">
        <v>2639</v>
      </c>
      <c r="C5143" t="s">
        <v>12017</v>
      </c>
      <c r="D5143" t="s">
        <v>16641</v>
      </c>
      <c r="E5143" t="s">
        <v>16642</v>
      </c>
      <c r="M5143" t="str">
        <f t="shared" si="80"/>
        <v>B.XVI</v>
      </c>
    </row>
    <row r="5144" spans="2:13" x14ac:dyDescent="0.2">
      <c r="B5144" t="s">
        <v>2638</v>
      </c>
      <c r="C5144" t="s">
        <v>12017</v>
      </c>
      <c r="D5144">
        <v>139</v>
      </c>
      <c r="E5144" t="s">
        <v>16643</v>
      </c>
      <c r="M5144" t="str">
        <f t="shared" si="80"/>
        <v>B.XVI</v>
      </c>
    </row>
    <row r="5145" spans="2:13" x14ac:dyDescent="0.2">
      <c r="B5145" t="s">
        <v>2878</v>
      </c>
      <c r="C5145" t="s">
        <v>12017</v>
      </c>
      <c r="D5145">
        <v>109</v>
      </c>
      <c r="E5145" t="s">
        <v>16644</v>
      </c>
      <c r="M5145" t="str">
        <f t="shared" si="80"/>
        <v>B.XVI</v>
      </c>
    </row>
    <row r="5146" spans="2:13" x14ac:dyDescent="0.2">
      <c r="B5146" t="s">
        <v>6556</v>
      </c>
      <c r="C5146" t="s">
        <v>12017</v>
      </c>
      <c r="D5146" t="s">
        <v>16645</v>
      </c>
      <c r="E5146" t="s">
        <v>16646</v>
      </c>
      <c r="M5146" t="str">
        <f t="shared" si="80"/>
        <v>B.XVI</v>
      </c>
    </row>
    <row r="5147" spans="2:13" x14ac:dyDescent="0.2">
      <c r="B5147" t="s">
        <v>7429</v>
      </c>
      <c r="C5147" t="s">
        <v>12017</v>
      </c>
      <c r="D5147" t="s">
        <v>14657</v>
      </c>
      <c r="E5147" t="s">
        <v>16647</v>
      </c>
      <c r="M5147" t="str">
        <f t="shared" si="80"/>
        <v>B.XVI</v>
      </c>
    </row>
    <row r="5148" spans="2:13" x14ac:dyDescent="0.2">
      <c r="B5148" t="s">
        <v>8453</v>
      </c>
      <c r="C5148" t="s">
        <v>12017</v>
      </c>
      <c r="D5148" t="s">
        <v>16648</v>
      </c>
      <c r="E5148" t="s">
        <v>16649</v>
      </c>
      <c r="M5148" t="str">
        <f t="shared" si="80"/>
        <v>B.XVI</v>
      </c>
    </row>
    <row r="5149" spans="2:13" x14ac:dyDescent="0.2">
      <c r="B5149" t="s">
        <v>6858</v>
      </c>
      <c r="C5149" t="s">
        <v>12017</v>
      </c>
      <c r="D5149">
        <v>109</v>
      </c>
      <c r="E5149" t="s">
        <v>16650</v>
      </c>
      <c r="M5149" t="str">
        <f t="shared" si="80"/>
        <v>B.XVI</v>
      </c>
    </row>
    <row r="5150" spans="2:13" x14ac:dyDescent="0.2">
      <c r="B5150" t="s">
        <v>4099</v>
      </c>
      <c r="C5150" t="s">
        <v>12017</v>
      </c>
      <c r="D5150" t="s">
        <v>16651</v>
      </c>
      <c r="E5150" t="s">
        <v>12466</v>
      </c>
      <c r="M5150" t="str">
        <f t="shared" si="80"/>
        <v>B.XVI</v>
      </c>
    </row>
    <row r="5151" spans="2:13" x14ac:dyDescent="0.2">
      <c r="B5151" t="s">
        <v>2195</v>
      </c>
      <c r="C5151" t="s">
        <v>12017</v>
      </c>
      <c r="D5151">
        <v>109</v>
      </c>
      <c r="E5151" t="s">
        <v>16652</v>
      </c>
      <c r="M5151" t="str">
        <f t="shared" si="80"/>
        <v>B.XVI</v>
      </c>
    </row>
    <row r="5152" spans="2:13" x14ac:dyDescent="0.2">
      <c r="B5152" t="s">
        <v>6857</v>
      </c>
      <c r="C5152" t="s">
        <v>12017</v>
      </c>
      <c r="D5152">
        <v>109</v>
      </c>
      <c r="E5152" t="s">
        <v>16653</v>
      </c>
      <c r="M5152" t="str">
        <f t="shared" si="80"/>
        <v>B.XVI</v>
      </c>
    </row>
    <row r="5153" spans="2:13" x14ac:dyDescent="0.2">
      <c r="B5153" t="s">
        <v>2235</v>
      </c>
      <c r="C5153" t="s">
        <v>12017</v>
      </c>
      <c r="D5153" t="s">
        <v>12823</v>
      </c>
      <c r="E5153" t="s">
        <v>16654</v>
      </c>
      <c r="M5153" t="str">
        <f t="shared" si="80"/>
        <v>B.XVI</v>
      </c>
    </row>
    <row r="5154" spans="2:13" x14ac:dyDescent="0.2">
      <c r="B5154" t="s">
        <v>3963</v>
      </c>
      <c r="C5154" t="s">
        <v>12017</v>
      </c>
      <c r="D5154" t="s">
        <v>16655</v>
      </c>
      <c r="E5154" t="s">
        <v>14685</v>
      </c>
      <c r="M5154" t="str">
        <f t="shared" si="80"/>
        <v>B.XVI</v>
      </c>
    </row>
    <row r="5155" spans="2:13" x14ac:dyDescent="0.2">
      <c r="B5155" t="s">
        <v>4130</v>
      </c>
      <c r="C5155" t="s">
        <v>12017</v>
      </c>
      <c r="D5155">
        <v>98</v>
      </c>
      <c r="E5155" t="s">
        <v>11853</v>
      </c>
      <c r="M5155" t="str">
        <f t="shared" si="80"/>
        <v>B.XVI</v>
      </c>
    </row>
    <row r="5156" spans="2:13" x14ac:dyDescent="0.2">
      <c r="B5156" t="s">
        <v>3937</v>
      </c>
      <c r="C5156" t="s">
        <v>12017</v>
      </c>
      <c r="D5156" t="s">
        <v>16656</v>
      </c>
      <c r="E5156" t="s">
        <v>16657</v>
      </c>
      <c r="M5156" t="str">
        <f t="shared" si="80"/>
        <v>B.XVI</v>
      </c>
    </row>
    <row r="5157" spans="2:13" x14ac:dyDescent="0.2">
      <c r="B5157" t="s">
        <v>2991</v>
      </c>
      <c r="C5157" t="s">
        <v>12017</v>
      </c>
      <c r="D5157" t="s">
        <v>16658</v>
      </c>
      <c r="E5157" t="s">
        <v>16659</v>
      </c>
      <c r="M5157" t="str">
        <f t="shared" si="80"/>
        <v>B.XVI</v>
      </c>
    </row>
    <row r="5158" spans="2:13" x14ac:dyDescent="0.2">
      <c r="B5158" t="s">
        <v>7559</v>
      </c>
      <c r="C5158" t="s">
        <v>12017</v>
      </c>
      <c r="D5158" t="s">
        <v>14657</v>
      </c>
      <c r="E5158" t="s">
        <v>14734</v>
      </c>
      <c r="M5158" t="str">
        <f t="shared" si="80"/>
        <v>B.XVI</v>
      </c>
    </row>
    <row r="5159" spans="2:13" x14ac:dyDescent="0.2">
      <c r="B5159" t="s">
        <v>4318</v>
      </c>
      <c r="C5159" t="s">
        <v>12017</v>
      </c>
      <c r="D5159" t="s">
        <v>16660</v>
      </c>
      <c r="E5159" t="s">
        <v>16661</v>
      </c>
      <c r="M5159" t="str">
        <f t="shared" si="80"/>
        <v>B.XVI</v>
      </c>
    </row>
    <row r="5160" spans="2:13" x14ac:dyDescent="0.2">
      <c r="B5160" t="s">
        <v>5756</v>
      </c>
      <c r="C5160" t="s">
        <v>12017</v>
      </c>
      <c r="D5160" t="s">
        <v>16662</v>
      </c>
      <c r="E5160" t="s">
        <v>16663</v>
      </c>
      <c r="M5160" t="str">
        <f t="shared" si="80"/>
        <v>B.XVI</v>
      </c>
    </row>
    <row r="5161" spans="2:13" x14ac:dyDescent="0.2">
      <c r="B5161" t="s">
        <v>6855</v>
      </c>
      <c r="C5161" t="s">
        <v>12017</v>
      </c>
      <c r="D5161" t="s">
        <v>16656</v>
      </c>
      <c r="E5161" t="s">
        <v>16664</v>
      </c>
      <c r="M5161" t="str">
        <f t="shared" si="80"/>
        <v>B.XVI</v>
      </c>
    </row>
    <row r="5162" spans="2:13" x14ac:dyDescent="0.2">
      <c r="B5162" t="s">
        <v>6651</v>
      </c>
      <c r="C5162" t="s">
        <v>12017</v>
      </c>
      <c r="D5162" t="s">
        <v>16665</v>
      </c>
      <c r="E5162" t="s">
        <v>16666</v>
      </c>
      <c r="M5162" t="str">
        <f t="shared" si="80"/>
        <v>B.XVI</v>
      </c>
    </row>
    <row r="5163" spans="2:13" x14ac:dyDescent="0.2">
      <c r="B5163" t="s">
        <v>4067</v>
      </c>
      <c r="C5163" t="s">
        <v>12017</v>
      </c>
      <c r="D5163" t="s">
        <v>10860</v>
      </c>
      <c r="E5163" t="s">
        <v>16667</v>
      </c>
      <c r="M5163" t="str">
        <f t="shared" si="80"/>
        <v>B.XVI</v>
      </c>
    </row>
    <row r="5164" spans="2:13" x14ac:dyDescent="0.2">
      <c r="B5164" t="s">
        <v>7607</v>
      </c>
      <c r="C5164" t="s">
        <v>12017</v>
      </c>
      <c r="D5164" t="s">
        <v>14657</v>
      </c>
      <c r="E5164" t="s">
        <v>16668</v>
      </c>
      <c r="M5164" t="str">
        <f t="shared" si="80"/>
        <v>B.XVI</v>
      </c>
    </row>
    <row r="5165" spans="2:13" x14ac:dyDescent="0.2">
      <c r="B5165" t="s">
        <v>7548</v>
      </c>
      <c r="C5165" t="s">
        <v>12017</v>
      </c>
      <c r="D5165" t="s">
        <v>14657</v>
      </c>
      <c r="E5165" t="s">
        <v>16669</v>
      </c>
      <c r="M5165" t="str">
        <f t="shared" si="80"/>
        <v>B.XVI</v>
      </c>
    </row>
    <row r="5166" spans="2:13" x14ac:dyDescent="0.2">
      <c r="B5166" t="s">
        <v>6918</v>
      </c>
      <c r="C5166" t="s">
        <v>12017</v>
      </c>
      <c r="D5166" t="s">
        <v>14648</v>
      </c>
      <c r="E5166" t="s">
        <v>16670</v>
      </c>
      <c r="M5166" t="str">
        <f t="shared" si="80"/>
        <v>B.XVI</v>
      </c>
    </row>
    <row r="5167" spans="2:13" x14ac:dyDescent="0.2">
      <c r="B5167" t="s">
        <v>3966</v>
      </c>
      <c r="C5167" t="s">
        <v>12017</v>
      </c>
      <c r="D5167" t="s">
        <v>16671</v>
      </c>
      <c r="E5167" t="s">
        <v>14685</v>
      </c>
      <c r="M5167" t="str">
        <f t="shared" si="80"/>
        <v>B.XVI</v>
      </c>
    </row>
    <row r="5168" spans="2:13" x14ac:dyDescent="0.2">
      <c r="B5168" t="s">
        <v>7546</v>
      </c>
      <c r="C5168" t="s">
        <v>12017</v>
      </c>
      <c r="D5168" t="s">
        <v>16672</v>
      </c>
      <c r="E5168" t="s">
        <v>16669</v>
      </c>
      <c r="M5168" t="str">
        <f t="shared" si="80"/>
        <v>B.XVI</v>
      </c>
    </row>
    <row r="5169" spans="2:13" x14ac:dyDescent="0.2">
      <c r="B5169" t="s">
        <v>2297</v>
      </c>
      <c r="C5169" t="s">
        <v>12017</v>
      </c>
      <c r="D5169" t="s">
        <v>16673</v>
      </c>
      <c r="E5169" t="s">
        <v>16674</v>
      </c>
      <c r="M5169" t="str">
        <f t="shared" si="80"/>
        <v>B.XVI</v>
      </c>
    </row>
    <row r="5170" spans="2:13" x14ac:dyDescent="0.2">
      <c r="B5170" t="s">
        <v>6750</v>
      </c>
      <c r="C5170" t="s">
        <v>12017</v>
      </c>
      <c r="D5170" t="s">
        <v>16675</v>
      </c>
      <c r="E5170" t="s">
        <v>11359</v>
      </c>
      <c r="M5170" t="str">
        <f t="shared" si="80"/>
        <v>B.XVI</v>
      </c>
    </row>
    <row r="5171" spans="2:13" x14ac:dyDescent="0.2">
      <c r="B5171" t="s">
        <v>6586</v>
      </c>
      <c r="C5171" t="s">
        <v>12017</v>
      </c>
      <c r="D5171" t="s">
        <v>14659</v>
      </c>
      <c r="E5171" t="s">
        <v>16676</v>
      </c>
      <c r="M5171" t="str">
        <f t="shared" si="80"/>
        <v>B.XVI</v>
      </c>
    </row>
    <row r="5172" spans="2:13" x14ac:dyDescent="0.2">
      <c r="B5172" t="s">
        <v>4093</v>
      </c>
      <c r="C5172" t="s">
        <v>12017</v>
      </c>
      <c r="D5172">
        <v>98</v>
      </c>
      <c r="E5172" t="s">
        <v>12562</v>
      </c>
      <c r="M5172" t="str">
        <f t="shared" si="80"/>
        <v>B.XVI</v>
      </c>
    </row>
    <row r="5173" spans="2:13" x14ac:dyDescent="0.2">
      <c r="B5173" t="s">
        <v>3965</v>
      </c>
      <c r="C5173" t="s">
        <v>12017</v>
      </c>
      <c r="D5173" t="s">
        <v>16677</v>
      </c>
      <c r="E5173" t="s">
        <v>14685</v>
      </c>
      <c r="M5173" t="str">
        <f t="shared" si="80"/>
        <v>B.XVI</v>
      </c>
    </row>
    <row r="5174" spans="2:13" x14ac:dyDescent="0.2">
      <c r="B5174" t="s">
        <v>6478</v>
      </c>
      <c r="C5174" t="s">
        <v>12017</v>
      </c>
      <c r="D5174">
        <v>98</v>
      </c>
      <c r="E5174" t="s">
        <v>16678</v>
      </c>
      <c r="M5174" t="str">
        <f t="shared" si="80"/>
        <v>B.XVI</v>
      </c>
    </row>
    <row r="5175" spans="2:13" x14ac:dyDescent="0.2">
      <c r="B5175" t="s">
        <v>7645</v>
      </c>
      <c r="C5175" t="s">
        <v>12017</v>
      </c>
      <c r="D5175" t="s">
        <v>16679</v>
      </c>
      <c r="E5175" t="s">
        <v>16680</v>
      </c>
      <c r="M5175" t="str">
        <f t="shared" si="80"/>
        <v>B.XVI</v>
      </c>
    </row>
    <row r="5176" spans="2:13" x14ac:dyDescent="0.2">
      <c r="B5176" t="s">
        <v>6747</v>
      </c>
      <c r="C5176" t="s">
        <v>12017</v>
      </c>
      <c r="D5176" t="s">
        <v>16681</v>
      </c>
      <c r="E5176" t="s">
        <v>16682</v>
      </c>
      <c r="M5176" t="str">
        <f t="shared" si="80"/>
        <v>B.XVI</v>
      </c>
    </row>
    <row r="5177" spans="2:13" x14ac:dyDescent="0.2">
      <c r="B5177" t="s">
        <v>3981</v>
      </c>
      <c r="C5177" t="s">
        <v>12017</v>
      </c>
      <c r="D5177" t="s">
        <v>16683</v>
      </c>
      <c r="E5177" t="s">
        <v>12805</v>
      </c>
      <c r="M5177" t="str">
        <f t="shared" si="80"/>
        <v>B.XVI</v>
      </c>
    </row>
    <row r="5178" spans="2:13" x14ac:dyDescent="0.2">
      <c r="B5178" t="s">
        <v>3733</v>
      </c>
      <c r="C5178" t="s">
        <v>12017</v>
      </c>
      <c r="D5178" t="s">
        <v>16684</v>
      </c>
      <c r="E5178" t="s">
        <v>12918</v>
      </c>
      <c r="M5178" t="str">
        <f t="shared" si="80"/>
        <v>B.XVI</v>
      </c>
    </row>
    <row r="5179" spans="2:13" x14ac:dyDescent="0.2">
      <c r="B5179" t="s">
        <v>4121</v>
      </c>
      <c r="C5179" t="s">
        <v>12026</v>
      </c>
      <c r="D5179">
        <v>81</v>
      </c>
      <c r="E5179" t="s">
        <v>16685</v>
      </c>
      <c r="M5179" t="str">
        <f t="shared" si="80"/>
        <v>PR.34</v>
      </c>
    </row>
    <row r="5180" spans="2:13" x14ac:dyDescent="0.2">
      <c r="B5180" t="s">
        <v>7382</v>
      </c>
      <c r="C5180" t="s">
        <v>12026</v>
      </c>
      <c r="D5180">
        <v>81</v>
      </c>
      <c r="E5180" t="s">
        <v>16686</v>
      </c>
      <c r="M5180" t="str">
        <f t="shared" si="80"/>
        <v>PR.34</v>
      </c>
    </row>
    <row r="5181" spans="2:13" x14ac:dyDescent="0.2">
      <c r="B5181" t="s">
        <v>3572</v>
      </c>
      <c r="C5181" t="s">
        <v>12026</v>
      </c>
      <c r="D5181" t="s">
        <v>16687</v>
      </c>
      <c r="E5181" t="s">
        <v>16688</v>
      </c>
      <c r="M5181" t="str">
        <f t="shared" si="80"/>
        <v>PR.34</v>
      </c>
    </row>
    <row r="5182" spans="2:13" x14ac:dyDescent="0.2">
      <c r="B5182" t="s">
        <v>2398</v>
      </c>
      <c r="C5182" t="s">
        <v>12026</v>
      </c>
      <c r="D5182">
        <v>81</v>
      </c>
      <c r="E5182" t="s">
        <v>16689</v>
      </c>
      <c r="M5182" t="str">
        <f t="shared" si="80"/>
        <v>PR.34</v>
      </c>
    </row>
    <row r="5183" spans="2:13" x14ac:dyDescent="0.2">
      <c r="B5183" t="s">
        <v>4160</v>
      </c>
      <c r="C5183" t="s">
        <v>12026</v>
      </c>
      <c r="D5183" t="s">
        <v>16690</v>
      </c>
      <c r="E5183" t="s">
        <v>16691</v>
      </c>
      <c r="M5183" t="str">
        <f t="shared" si="80"/>
        <v>PR.34</v>
      </c>
    </row>
    <row r="5184" spans="2:13" x14ac:dyDescent="0.2">
      <c r="B5184" t="s">
        <v>4158</v>
      </c>
      <c r="C5184" t="s">
        <v>12026</v>
      </c>
      <c r="D5184" t="s">
        <v>16692</v>
      </c>
      <c r="E5184" t="s">
        <v>14398</v>
      </c>
      <c r="M5184" t="str">
        <f t="shared" si="80"/>
        <v>PR.34</v>
      </c>
    </row>
    <row r="5185" spans="2:13" x14ac:dyDescent="0.2">
      <c r="B5185" t="s">
        <v>4178</v>
      </c>
      <c r="C5185" t="s">
        <v>12026</v>
      </c>
      <c r="D5185">
        <v>13</v>
      </c>
      <c r="E5185" t="s">
        <v>16693</v>
      </c>
      <c r="M5185" t="str">
        <f t="shared" si="80"/>
        <v>PR.34</v>
      </c>
    </row>
    <row r="5186" spans="2:13" x14ac:dyDescent="0.2">
      <c r="B5186" t="s">
        <v>434</v>
      </c>
      <c r="C5186" t="s">
        <v>12026</v>
      </c>
      <c r="D5186" t="s">
        <v>16694</v>
      </c>
      <c r="E5186" t="s">
        <v>16695</v>
      </c>
      <c r="M5186" t="str">
        <f t="shared" ref="M5186:M5249" si="81">VLOOKUP(B5186,Andy,2,FALSE)</f>
        <v>PR.34</v>
      </c>
    </row>
    <row r="5187" spans="2:13" x14ac:dyDescent="0.2">
      <c r="B5187" t="s">
        <v>684</v>
      </c>
      <c r="C5187" t="s">
        <v>12026</v>
      </c>
      <c r="D5187" t="s">
        <v>16694</v>
      </c>
      <c r="E5187" t="s">
        <v>16696</v>
      </c>
      <c r="M5187" t="str">
        <f t="shared" si="81"/>
        <v>PR.34</v>
      </c>
    </row>
    <row r="5188" spans="2:13" x14ac:dyDescent="0.2">
      <c r="B5188" t="s">
        <v>4441</v>
      </c>
      <c r="C5188" t="s">
        <v>12026</v>
      </c>
      <c r="D5188" t="s">
        <v>16692</v>
      </c>
      <c r="E5188" t="s">
        <v>16697</v>
      </c>
      <c r="M5188" t="str">
        <f t="shared" si="81"/>
        <v>PR.34</v>
      </c>
    </row>
    <row r="5189" spans="2:13" x14ac:dyDescent="0.2">
      <c r="B5189" t="s">
        <v>4434</v>
      </c>
      <c r="C5189" t="s">
        <v>12026</v>
      </c>
      <c r="D5189" t="s">
        <v>16698</v>
      </c>
      <c r="E5189" t="s">
        <v>16699</v>
      </c>
      <c r="M5189" t="str">
        <f t="shared" si="81"/>
        <v>PR.34</v>
      </c>
    </row>
    <row r="5190" spans="2:13" x14ac:dyDescent="0.2">
      <c r="B5190" t="s">
        <v>435</v>
      </c>
      <c r="C5190" t="s">
        <v>12026</v>
      </c>
      <c r="D5190" t="s">
        <v>16694</v>
      </c>
      <c r="E5190" t="s">
        <v>16695</v>
      </c>
      <c r="M5190" t="str">
        <f t="shared" si="81"/>
        <v>PR.34</v>
      </c>
    </row>
    <row r="5191" spans="2:13" x14ac:dyDescent="0.2">
      <c r="B5191" t="s">
        <v>360</v>
      </c>
      <c r="C5191" t="s">
        <v>12026</v>
      </c>
      <c r="D5191" t="s">
        <v>16700</v>
      </c>
      <c r="E5191" t="s">
        <v>16701</v>
      </c>
      <c r="M5191" t="str">
        <f t="shared" si="81"/>
        <v>PR.34</v>
      </c>
    </row>
    <row r="5192" spans="2:13" x14ac:dyDescent="0.2">
      <c r="B5192" t="s">
        <v>7544</v>
      </c>
      <c r="C5192" t="s">
        <v>12026</v>
      </c>
      <c r="D5192">
        <v>13</v>
      </c>
      <c r="E5192" t="s">
        <v>16702</v>
      </c>
      <c r="M5192" t="str">
        <f t="shared" si="81"/>
        <v>PR.34</v>
      </c>
    </row>
    <row r="5193" spans="2:13" x14ac:dyDescent="0.2">
      <c r="B5193" t="s">
        <v>6771</v>
      </c>
      <c r="C5193" t="s">
        <v>12026</v>
      </c>
      <c r="D5193" t="s">
        <v>16703</v>
      </c>
      <c r="E5193" t="s">
        <v>16704</v>
      </c>
      <c r="M5193" t="str">
        <f t="shared" si="81"/>
        <v>PR.34</v>
      </c>
    </row>
    <row r="5194" spans="2:13" x14ac:dyDescent="0.2">
      <c r="B5194" t="s">
        <v>3815</v>
      </c>
      <c r="C5194" t="s">
        <v>12026</v>
      </c>
      <c r="D5194" t="s">
        <v>16705</v>
      </c>
      <c r="E5194" t="s">
        <v>16706</v>
      </c>
      <c r="M5194" t="str">
        <f t="shared" si="81"/>
        <v>PR.34</v>
      </c>
    </row>
    <row r="5195" spans="2:13" x14ac:dyDescent="0.2">
      <c r="B5195" t="s">
        <v>2659</v>
      </c>
      <c r="C5195" t="s">
        <v>12026</v>
      </c>
      <c r="D5195" t="s">
        <v>16703</v>
      </c>
      <c r="E5195" t="s">
        <v>16707</v>
      </c>
      <c r="M5195" t="str">
        <f t="shared" si="81"/>
        <v>PR.34</v>
      </c>
    </row>
    <row r="5196" spans="2:13" x14ac:dyDescent="0.2">
      <c r="B5196" t="s">
        <v>2232</v>
      </c>
      <c r="C5196" t="s">
        <v>12026</v>
      </c>
      <c r="D5196" t="s">
        <v>16703</v>
      </c>
      <c r="E5196" t="s">
        <v>16708</v>
      </c>
      <c r="M5196" t="str">
        <f t="shared" si="81"/>
        <v>PR.34</v>
      </c>
    </row>
    <row r="5197" spans="2:13" x14ac:dyDescent="0.2">
      <c r="B5197" t="s">
        <v>3817</v>
      </c>
      <c r="C5197" t="s">
        <v>12026</v>
      </c>
      <c r="D5197" t="s">
        <v>16709</v>
      </c>
      <c r="E5197" t="s">
        <v>16706</v>
      </c>
      <c r="M5197" t="str">
        <f t="shared" si="81"/>
        <v>PR.34</v>
      </c>
    </row>
    <row r="5198" spans="2:13" x14ac:dyDescent="0.2">
      <c r="B5198" t="s">
        <v>3949</v>
      </c>
      <c r="C5198" t="s">
        <v>12026</v>
      </c>
      <c r="D5198" t="s">
        <v>16710</v>
      </c>
      <c r="E5198" t="s">
        <v>16711</v>
      </c>
      <c r="M5198" t="str">
        <f t="shared" si="81"/>
        <v>PR.34</v>
      </c>
    </row>
    <row r="5199" spans="2:13" x14ac:dyDescent="0.2">
      <c r="B5199" t="s">
        <v>5791</v>
      </c>
      <c r="C5199" t="s">
        <v>12026</v>
      </c>
      <c r="D5199" t="s">
        <v>9546</v>
      </c>
      <c r="E5199" t="s">
        <v>16712</v>
      </c>
      <c r="M5199" t="str">
        <f t="shared" si="81"/>
        <v>PR.34</v>
      </c>
    </row>
    <row r="5200" spans="2:13" x14ac:dyDescent="0.2">
      <c r="B5200" t="s">
        <v>3562</v>
      </c>
      <c r="C5200" t="s">
        <v>12026</v>
      </c>
      <c r="D5200" t="s">
        <v>16713</v>
      </c>
      <c r="E5200" t="s">
        <v>16714</v>
      </c>
      <c r="M5200" t="str">
        <f t="shared" si="81"/>
        <v>PR.34</v>
      </c>
    </row>
    <row r="5201" spans="2:13" x14ac:dyDescent="0.2">
      <c r="B5201" t="s">
        <v>4194</v>
      </c>
      <c r="C5201" t="s">
        <v>12026</v>
      </c>
      <c r="D5201" t="s">
        <v>16715</v>
      </c>
      <c r="E5201" t="s">
        <v>16716</v>
      </c>
      <c r="M5201" t="str">
        <f t="shared" si="81"/>
        <v>PR.34</v>
      </c>
    </row>
    <row r="5202" spans="2:13" x14ac:dyDescent="0.2">
      <c r="B5202" t="s">
        <v>7296</v>
      </c>
      <c r="C5202" t="s">
        <v>12026</v>
      </c>
      <c r="D5202" t="s">
        <v>16717</v>
      </c>
      <c r="E5202" t="s">
        <v>11881</v>
      </c>
      <c r="M5202" t="str">
        <f t="shared" si="81"/>
        <v>PR.34</v>
      </c>
    </row>
    <row r="5203" spans="2:13" x14ac:dyDescent="0.2">
      <c r="B5203" t="s">
        <v>4428</v>
      </c>
      <c r="C5203" t="s">
        <v>12026</v>
      </c>
      <c r="D5203">
        <v>81</v>
      </c>
      <c r="E5203" t="s">
        <v>16718</v>
      </c>
      <c r="M5203" t="str">
        <f t="shared" si="81"/>
        <v>PR.34</v>
      </c>
    </row>
    <row r="5204" spans="2:13" x14ac:dyDescent="0.2">
      <c r="B5204" t="s">
        <v>470</v>
      </c>
      <c r="C5204" t="s">
        <v>12026</v>
      </c>
      <c r="D5204" t="s">
        <v>16719</v>
      </c>
      <c r="E5204" t="s">
        <v>16720</v>
      </c>
      <c r="M5204" t="str">
        <f t="shared" si="81"/>
        <v>PR.34</v>
      </c>
    </row>
    <row r="5205" spans="2:13" x14ac:dyDescent="0.2">
      <c r="B5205" t="s">
        <v>3091</v>
      </c>
      <c r="C5205" t="s">
        <v>12026</v>
      </c>
      <c r="D5205" t="s">
        <v>9546</v>
      </c>
      <c r="E5205" t="s">
        <v>14747</v>
      </c>
      <c r="M5205" t="str">
        <f t="shared" si="81"/>
        <v>PR.34</v>
      </c>
    </row>
    <row r="5206" spans="2:13" x14ac:dyDescent="0.2">
      <c r="B5206" t="s">
        <v>4262</v>
      </c>
      <c r="C5206" t="s">
        <v>12026</v>
      </c>
      <c r="D5206" t="s">
        <v>14748</v>
      </c>
      <c r="E5206" t="s">
        <v>14749</v>
      </c>
      <c r="M5206" t="str">
        <f t="shared" si="81"/>
        <v>PR.34</v>
      </c>
    </row>
    <row r="5207" spans="2:13" x14ac:dyDescent="0.2">
      <c r="B5207" t="s">
        <v>7462</v>
      </c>
      <c r="C5207" t="s">
        <v>12026</v>
      </c>
      <c r="D5207">
        <v>81</v>
      </c>
      <c r="E5207" t="s">
        <v>14750</v>
      </c>
      <c r="M5207" t="str">
        <f t="shared" si="81"/>
        <v>PR.34</v>
      </c>
    </row>
    <row r="5208" spans="2:13" x14ac:dyDescent="0.2">
      <c r="B5208" t="s">
        <v>4266</v>
      </c>
      <c r="C5208" t="s">
        <v>12026</v>
      </c>
      <c r="D5208" t="s">
        <v>14751</v>
      </c>
      <c r="E5208" t="s">
        <v>14752</v>
      </c>
      <c r="M5208" t="str">
        <f t="shared" si="81"/>
        <v>PR.34</v>
      </c>
    </row>
    <row r="5209" spans="2:13" x14ac:dyDescent="0.2">
      <c r="B5209" t="s">
        <v>4065</v>
      </c>
      <c r="C5209" t="s">
        <v>12026</v>
      </c>
      <c r="D5209" t="s">
        <v>16692</v>
      </c>
      <c r="E5209" t="s">
        <v>14753</v>
      </c>
      <c r="M5209" t="str">
        <f t="shared" si="81"/>
        <v>PR.34</v>
      </c>
    </row>
    <row r="5210" spans="2:13" x14ac:dyDescent="0.2">
      <c r="B5210" t="s">
        <v>7675</v>
      </c>
      <c r="C5210" t="s">
        <v>12026</v>
      </c>
      <c r="D5210" t="s">
        <v>14754</v>
      </c>
      <c r="E5210" t="s">
        <v>14755</v>
      </c>
      <c r="M5210" t="str">
        <f t="shared" si="81"/>
        <v>PR.34</v>
      </c>
    </row>
    <row r="5211" spans="2:13" x14ac:dyDescent="0.2">
      <c r="B5211" t="s">
        <v>689</v>
      </c>
      <c r="C5211" t="s">
        <v>12026</v>
      </c>
      <c r="D5211" t="s">
        <v>16694</v>
      </c>
      <c r="E5211" t="s">
        <v>14756</v>
      </c>
      <c r="M5211" t="str">
        <f t="shared" si="81"/>
        <v>PR.34</v>
      </c>
    </row>
    <row r="5212" spans="2:13" x14ac:dyDescent="0.2">
      <c r="B5212" t="s">
        <v>685</v>
      </c>
      <c r="C5212" t="s">
        <v>12026</v>
      </c>
      <c r="D5212" t="s">
        <v>16694</v>
      </c>
      <c r="E5212" t="s">
        <v>14757</v>
      </c>
      <c r="M5212" t="str">
        <f t="shared" si="81"/>
        <v>PR.34</v>
      </c>
    </row>
    <row r="5213" spans="2:13" x14ac:dyDescent="0.2">
      <c r="B5213" t="s">
        <v>5775</v>
      </c>
      <c r="C5213" t="s">
        <v>12026</v>
      </c>
      <c r="D5213" t="s">
        <v>16694</v>
      </c>
      <c r="E5213" t="s">
        <v>14758</v>
      </c>
      <c r="M5213" t="str">
        <f t="shared" si="81"/>
        <v>PR.34</v>
      </c>
    </row>
    <row r="5214" spans="2:13" x14ac:dyDescent="0.2">
      <c r="B5214" t="s">
        <v>449</v>
      </c>
      <c r="C5214" t="s">
        <v>12026</v>
      </c>
      <c r="D5214" t="s">
        <v>16694</v>
      </c>
      <c r="E5214" t="s">
        <v>14759</v>
      </c>
      <c r="M5214" t="str">
        <f t="shared" si="81"/>
        <v>PR.34</v>
      </c>
    </row>
    <row r="5215" spans="2:13" x14ac:dyDescent="0.2">
      <c r="B5215" t="s">
        <v>4159</v>
      </c>
      <c r="C5215" t="s">
        <v>12026</v>
      </c>
      <c r="D5215" t="s">
        <v>14751</v>
      </c>
      <c r="E5215" t="s">
        <v>14760</v>
      </c>
      <c r="M5215" t="str">
        <f t="shared" si="81"/>
        <v>PR.34</v>
      </c>
    </row>
    <row r="5216" spans="2:13" x14ac:dyDescent="0.2">
      <c r="B5216" t="s">
        <v>7419</v>
      </c>
      <c r="C5216" t="s">
        <v>12026</v>
      </c>
      <c r="D5216" t="s">
        <v>14761</v>
      </c>
      <c r="E5216" t="s">
        <v>14762</v>
      </c>
      <c r="M5216" t="str">
        <f t="shared" si="81"/>
        <v>PR.34</v>
      </c>
    </row>
    <row r="5217" spans="2:13" x14ac:dyDescent="0.2">
      <c r="B5217" t="s">
        <v>400</v>
      </c>
      <c r="C5217" t="s">
        <v>12026</v>
      </c>
      <c r="D5217" t="s">
        <v>14763</v>
      </c>
      <c r="E5217" t="s">
        <v>14764</v>
      </c>
      <c r="M5217" t="str">
        <f t="shared" si="81"/>
        <v>PR.34</v>
      </c>
    </row>
    <row r="5218" spans="2:13" x14ac:dyDescent="0.2">
      <c r="B5218" t="s">
        <v>817</v>
      </c>
      <c r="C5218" t="s">
        <v>12026</v>
      </c>
      <c r="D5218" t="s">
        <v>14765</v>
      </c>
      <c r="E5218" t="s">
        <v>14766</v>
      </c>
      <c r="M5218" t="str">
        <f t="shared" si="81"/>
        <v>PR.34</v>
      </c>
    </row>
    <row r="5219" spans="2:13" x14ac:dyDescent="0.2">
      <c r="B5219" t="s">
        <v>4094</v>
      </c>
      <c r="C5219" t="s">
        <v>12026</v>
      </c>
      <c r="D5219">
        <v>58</v>
      </c>
      <c r="E5219" t="s">
        <v>14767</v>
      </c>
      <c r="M5219" t="str">
        <f t="shared" si="81"/>
        <v>PR.34</v>
      </c>
    </row>
    <row r="5220" spans="2:13" x14ac:dyDescent="0.2">
      <c r="B5220" t="s">
        <v>4444</v>
      </c>
      <c r="C5220" t="s">
        <v>12026</v>
      </c>
      <c r="D5220">
        <v>81</v>
      </c>
      <c r="E5220" t="s">
        <v>14768</v>
      </c>
      <c r="M5220" t="str">
        <f t="shared" si="81"/>
        <v>PR.34</v>
      </c>
    </row>
    <row r="5221" spans="2:13" x14ac:dyDescent="0.2">
      <c r="B5221" t="s">
        <v>3510</v>
      </c>
      <c r="C5221" t="s">
        <v>12026</v>
      </c>
      <c r="D5221" t="s">
        <v>14769</v>
      </c>
      <c r="E5221" t="s">
        <v>14770</v>
      </c>
      <c r="M5221" t="str">
        <f t="shared" si="81"/>
        <v>PR.34</v>
      </c>
    </row>
    <row r="5222" spans="2:13" x14ac:dyDescent="0.2">
      <c r="B5222" t="s">
        <v>4245</v>
      </c>
      <c r="C5222" t="s">
        <v>12026</v>
      </c>
      <c r="D5222">
        <v>540</v>
      </c>
      <c r="E5222" t="s">
        <v>14771</v>
      </c>
      <c r="M5222" t="str">
        <f t="shared" si="81"/>
        <v>PR.34</v>
      </c>
    </row>
    <row r="5223" spans="2:13" x14ac:dyDescent="0.2">
      <c r="B5223" t="s">
        <v>3574</v>
      </c>
      <c r="C5223" t="s">
        <v>12026</v>
      </c>
      <c r="D5223">
        <v>13</v>
      </c>
      <c r="E5223" t="s">
        <v>16688</v>
      </c>
      <c r="M5223" t="str">
        <f t="shared" si="81"/>
        <v>PR.34</v>
      </c>
    </row>
    <row r="5224" spans="2:13" x14ac:dyDescent="0.2">
      <c r="B5224" t="s">
        <v>7540</v>
      </c>
      <c r="C5224" t="s">
        <v>12026</v>
      </c>
      <c r="D5224" t="s">
        <v>14772</v>
      </c>
      <c r="E5224" t="s">
        <v>14773</v>
      </c>
      <c r="M5224" t="str">
        <f t="shared" si="81"/>
        <v>PR.34</v>
      </c>
    </row>
    <row r="5225" spans="2:13" x14ac:dyDescent="0.2">
      <c r="B5225" t="s">
        <v>4443</v>
      </c>
      <c r="C5225" t="s">
        <v>12026</v>
      </c>
      <c r="D5225">
        <v>81</v>
      </c>
      <c r="E5225" t="s">
        <v>14774</v>
      </c>
      <c r="M5225" t="str">
        <f t="shared" si="81"/>
        <v>PR.34</v>
      </c>
    </row>
    <row r="5226" spans="2:13" x14ac:dyDescent="0.2">
      <c r="B5226" t="s">
        <v>488</v>
      </c>
      <c r="C5226" t="s">
        <v>12026</v>
      </c>
      <c r="D5226" t="s">
        <v>14775</v>
      </c>
      <c r="E5226" t="s">
        <v>14776</v>
      </c>
      <c r="F5226" t="s">
        <v>14777</v>
      </c>
      <c r="M5226" t="str">
        <f t="shared" si="81"/>
        <v>PR.34</v>
      </c>
    </row>
    <row r="5227" spans="2:13" x14ac:dyDescent="0.2">
      <c r="B5227" t="s">
        <v>604</v>
      </c>
      <c r="C5227" t="s">
        <v>12026</v>
      </c>
      <c r="D5227" t="s">
        <v>14778</v>
      </c>
      <c r="E5227" t="s">
        <v>14779</v>
      </c>
      <c r="M5227" t="str">
        <f t="shared" si="81"/>
        <v>PR.34</v>
      </c>
    </row>
    <row r="5228" spans="2:13" x14ac:dyDescent="0.2">
      <c r="B5228" t="s">
        <v>7575</v>
      </c>
      <c r="C5228" t="s">
        <v>12026</v>
      </c>
      <c r="D5228" t="s">
        <v>14775</v>
      </c>
      <c r="E5228" t="s">
        <v>14780</v>
      </c>
      <c r="M5228" t="str">
        <f t="shared" si="81"/>
        <v>PR.34</v>
      </c>
    </row>
    <row r="5229" spans="2:13" x14ac:dyDescent="0.2">
      <c r="B5229" t="s">
        <v>4764</v>
      </c>
      <c r="C5229" t="s">
        <v>12014</v>
      </c>
      <c r="D5229">
        <v>515</v>
      </c>
      <c r="E5229" t="s">
        <v>14781</v>
      </c>
      <c r="M5229" t="str">
        <f t="shared" si="81"/>
        <v>FB.VI</v>
      </c>
    </row>
    <row r="5230" spans="2:13" x14ac:dyDescent="0.2">
      <c r="B5230" t="s">
        <v>7963</v>
      </c>
      <c r="C5230" t="s">
        <v>12014</v>
      </c>
      <c r="D5230">
        <v>515</v>
      </c>
      <c r="E5230" t="s">
        <v>14782</v>
      </c>
      <c r="M5230" t="str">
        <f t="shared" si="81"/>
        <v>FB.VI</v>
      </c>
    </row>
    <row r="5231" spans="2:13" x14ac:dyDescent="0.2">
      <c r="B5231" t="s">
        <v>4795</v>
      </c>
      <c r="C5231" t="s">
        <v>12014</v>
      </c>
      <c r="D5231">
        <v>515</v>
      </c>
      <c r="E5231" t="s">
        <v>14783</v>
      </c>
      <c r="M5231" t="str">
        <f t="shared" si="81"/>
        <v>FB.VI</v>
      </c>
    </row>
    <row r="5232" spans="2:13" x14ac:dyDescent="0.2">
      <c r="B5232" t="s">
        <v>994</v>
      </c>
      <c r="C5232" t="s">
        <v>12014</v>
      </c>
      <c r="D5232">
        <v>487</v>
      </c>
      <c r="E5232" t="s">
        <v>14784</v>
      </c>
      <c r="M5232" t="str">
        <f t="shared" si="81"/>
        <v>FB.VI</v>
      </c>
    </row>
    <row r="5233" spans="2:13" x14ac:dyDescent="0.2">
      <c r="B5233" t="s">
        <v>4214</v>
      </c>
      <c r="C5233" t="s">
        <v>12014</v>
      </c>
      <c r="D5233" t="s">
        <v>14785</v>
      </c>
      <c r="E5233" t="s">
        <v>14786</v>
      </c>
      <c r="M5233" t="str">
        <f t="shared" si="81"/>
        <v>FB.VI</v>
      </c>
    </row>
    <row r="5234" spans="2:13" x14ac:dyDescent="0.2">
      <c r="B5234" t="s">
        <v>2928</v>
      </c>
      <c r="C5234" t="s">
        <v>12014</v>
      </c>
      <c r="D5234" t="s">
        <v>14787</v>
      </c>
      <c r="E5234" t="s">
        <v>14788</v>
      </c>
      <c r="M5234" t="str">
        <f t="shared" si="81"/>
        <v>FB.VI</v>
      </c>
    </row>
    <row r="5235" spans="2:13" x14ac:dyDescent="0.2">
      <c r="B5235" t="s">
        <v>4203</v>
      </c>
      <c r="C5235" t="s">
        <v>12014</v>
      </c>
      <c r="D5235">
        <v>141</v>
      </c>
      <c r="E5235" t="s">
        <v>10319</v>
      </c>
      <c r="M5235" t="str">
        <f t="shared" si="81"/>
        <v>FB.VI</v>
      </c>
    </row>
    <row r="5236" spans="2:13" x14ac:dyDescent="0.2">
      <c r="B5236" t="s">
        <v>4201</v>
      </c>
      <c r="C5236" t="s">
        <v>12014</v>
      </c>
      <c r="D5236" t="s">
        <v>14787</v>
      </c>
      <c r="E5236" t="s">
        <v>10319</v>
      </c>
      <c r="M5236" t="str">
        <f t="shared" si="81"/>
        <v>FB.VI</v>
      </c>
    </row>
    <row r="5237" spans="2:13" x14ac:dyDescent="0.2">
      <c r="B5237" t="s">
        <v>2389</v>
      </c>
      <c r="C5237" t="s">
        <v>12014</v>
      </c>
      <c r="D5237" t="s">
        <v>14789</v>
      </c>
      <c r="E5237" t="s">
        <v>13754</v>
      </c>
      <c r="M5237" t="str">
        <f t="shared" si="81"/>
        <v>FB.VI</v>
      </c>
    </row>
    <row r="5238" spans="2:13" x14ac:dyDescent="0.2">
      <c r="B5238" t="s">
        <v>5982</v>
      </c>
      <c r="C5238" t="s">
        <v>12014</v>
      </c>
      <c r="D5238" t="s">
        <v>14790</v>
      </c>
      <c r="E5238" t="s">
        <v>14791</v>
      </c>
      <c r="M5238" t="str">
        <f t="shared" si="81"/>
        <v>FB.VI</v>
      </c>
    </row>
    <row r="5239" spans="2:13" x14ac:dyDescent="0.2">
      <c r="B5239" t="s">
        <v>3031</v>
      </c>
      <c r="C5239" t="s">
        <v>12014</v>
      </c>
      <c r="D5239" t="s">
        <v>14792</v>
      </c>
      <c r="E5239" t="s">
        <v>11315</v>
      </c>
      <c r="M5239" t="str">
        <f t="shared" si="81"/>
        <v>FB.VI</v>
      </c>
    </row>
    <row r="5240" spans="2:13" x14ac:dyDescent="0.2">
      <c r="B5240" t="s">
        <v>2780</v>
      </c>
      <c r="C5240" t="s">
        <v>12014</v>
      </c>
      <c r="D5240" t="s">
        <v>14793</v>
      </c>
      <c r="E5240" t="s">
        <v>10880</v>
      </c>
      <c r="M5240" t="str">
        <f t="shared" si="81"/>
        <v>FB.VI</v>
      </c>
    </row>
    <row r="5241" spans="2:13" x14ac:dyDescent="0.2">
      <c r="B5241" t="s">
        <v>5537</v>
      </c>
      <c r="C5241" t="s">
        <v>12014</v>
      </c>
      <c r="D5241" t="s">
        <v>12515</v>
      </c>
      <c r="E5241" t="s">
        <v>14794</v>
      </c>
      <c r="M5241" t="str">
        <f t="shared" si="81"/>
        <v>FB.VI</v>
      </c>
    </row>
    <row r="5242" spans="2:13" x14ac:dyDescent="0.2">
      <c r="B5242" t="s">
        <v>4609</v>
      </c>
      <c r="C5242" t="s">
        <v>12014</v>
      </c>
      <c r="D5242">
        <v>23</v>
      </c>
      <c r="E5242" t="s">
        <v>14795</v>
      </c>
      <c r="M5242" t="str">
        <f t="shared" si="81"/>
        <v>FB.VI</v>
      </c>
    </row>
    <row r="5243" spans="2:13" x14ac:dyDescent="0.2">
      <c r="B5243" t="s">
        <v>4237</v>
      </c>
      <c r="C5243" t="s">
        <v>12014</v>
      </c>
      <c r="D5243" t="s">
        <v>14787</v>
      </c>
      <c r="E5243" t="s">
        <v>14796</v>
      </c>
      <c r="M5243" t="str">
        <f t="shared" si="81"/>
        <v>FB.VI</v>
      </c>
    </row>
    <row r="5244" spans="2:13" x14ac:dyDescent="0.2">
      <c r="B5244" t="s">
        <v>7724</v>
      </c>
      <c r="C5244" t="s">
        <v>12014</v>
      </c>
      <c r="D5244">
        <v>23</v>
      </c>
      <c r="E5244" t="s">
        <v>12468</v>
      </c>
      <c r="M5244" t="str">
        <f t="shared" si="81"/>
        <v>FB.VI</v>
      </c>
    </row>
    <row r="5245" spans="2:13" x14ac:dyDescent="0.2">
      <c r="B5245" t="s">
        <v>4851</v>
      </c>
      <c r="C5245" t="s">
        <v>12014</v>
      </c>
      <c r="D5245">
        <v>23</v>
      </c>
      <c r="E5245" t="s">
        <v>14797</v>
      </c>
      <c r="M5245" t="str">
        <f t="shared" si="81"/>
        <v>FB.VI</v>
      </c>
    </row>
    <row r="5246" spans="2:13" x14ac:dyDescent="0.2">
      <c r="B5246" t="s">
        <v>6374</v>
      </c>
      <c r="C5246" t="s">
        <v>12014</v>
      </c>
      <c r="D5246" t="s">
        <v>14798</v>
      </c>
      <c r="E5246" t="s">
        <v>14799</v>
      </c>
      <c r="M5246" t="str">
        <f t="shared" si="81"/>
        <v>FB.VI</v>
      </c>
    </row>
    <row r="5247" spans="2:13" x14ac:dyDescent="0.2">
      <c r="B5247" t="s">
        <v>2919</v>
      </c>
      <c r="C5247" t="s">
        <v>12014</v>
      </c>
      <c r="D5247" t="s">
        <v>14787</v>
      </c>
      <c r="E5247" t="s">
        <v>14800</v>
      </c>
      <c r="M5247" t="str">
        <f t="shared" si="81"/>
        <v>FB.VI</v>
      </c>
    </row>
    <row r="5248" spans="2:13" x14ac:dyDescent="0.2">
      <c r="B5248" t="s">
        <v>4848</v>
      </c>
      <c r="C5248" t="s">
        <v>12014</v>
      </c>
      <c r="D5248">
        <v>23</v>
      </c>
      <c r="E5248" t="s">
        <v>14801</v>
      </c>
      <c r="M5248" t="str">
        <f t="shared" si="81"/>
        <v>FB.VI</v>
      </c>
    </row>
    <row r="5249" spans="2:13" x14ac:dyDescent="0.2">
      <c r="B5249" t="s">
        <v>5662</v>
      </c>
      <c r="C5249" t="s">
        <v>12014</v>
      </c>
      <c r="D5249" t="s">
        <v>14802</v>
      </c>
      <c r="E5249" t="s">
        <v>12409</v>
      </c>
      <c r="M5249" t="str">
        <f t="shared" si="81"/>
        <v>FB.VI</v>
      </c>
    </row>
    <row r="5250" spans="2:13" x14ac:dyDescent="0.2">
      <c r="B5250" t="s">
        <v>5667</v>
      </c>
      <c r="C5250" t="s">
        <v>12014</v>
      </c>
      <c r="D5250">
        <v>23</v>
      </c>
      <c r="E5250" t="s">
        <v>12409</v>
      </c>
      <c r="M5250" t="str">
        <f t="shared" ref="M5250:M5313" si="82">VLOOKUP(B5250,Andy,2,FALSE)</f>
        <v>FB.VI</v>
      </c>
    </row>
    <row r="5251" spans="2:13" x14ac:dyDescent="0.2">
      <c r="B5251" t="s">
        <v>7629</v>
      </c>
      <c r="C5251" t="s">
        <v>12014</v>
      </c>
      <c r="D5251">
        <v>23</v>
      </c>
      <c r="E5251" t="s">
        <v>14803</v>
      </c>
      <c r="M5251" t="str">
        <f t="shared" si="82"/>
        <v>FB.VI</v>
      </c>
    </row>
    <row r="5252" spans="2:13" x14ac:dyDescent="0.2">
      <c r="B5252" t="s">
        <v>4830</v>
      </c>
      <c r="C5252" t="s">
        <v>12014</v>
      </c>
      <c r="D5252">
        <v>515</v>
      </c>
      <c r="E5252" t="s">
        <v>14804</v>
      </c>
      <c r="M5252" t="str">
        <f t="shared" si="82"/>
        <v>FB.VI</v>
      </c>
    </row>
    <row r="5253" spans="2:13" x14ac:dyDescent="0.2">
      <c r="B5253" t="s">
        <v>7519</v>
      </c>
      <c r="C5253" t="s">
        <v>12014</v>
      </c>
      <c r="D5253" t="s">
        <v>10603</v>
      </c>
      <c r="E5253" t="s">
        <v>14805</v>
      </c>
      <c r="M5253" t="str">
        <f t="shared" si="82"/>
        <v>FB.VI</v>
      </c>
    </row>
    <row r="5254" spans="2:13" x14ac:dyDescent="0.2">
      <c r="B5254" t="s">
        <v>4669</v>
      </c>
      <c r="C5254" t="s">
        <v>12014</v>
      </c>
      <c r="D5254">
        <v>151</v>
      </c>
      <c r="E5254" t="s">
        <v>14806</v>
      </c>
      <c r="M5254" t="str">
        <f t="shared" si="82"/>
        <v>FB.VI</v>
      </c>
    </row>
    <row r="5255" spans="2:13" x14ac:dyDescent="0.2">
      <c r="B5255" t="s">
        <v>3894</v>
      </c>
      <c r="C5255" t="s">
        <v>12014</v>
      </c>
      <c r="D5255">
        <v>23</v>
      </c>
      <c r="E5255" t="s">
        <v>14219</v>
      </c>
      <c r="M5255" t="str">
        <f t="shared" si="82"/>
        <v>FB.VI</v>
      </c>
    </row>
    <row r="5256" spans="2:13" x14ac:dyDescent="0.2">
      <c r="B5256" t="s">
        <v>4323</v>
      </c>
      <c r="C5256" t="s">
        <v>12014</v>
      </c>
      <c r="D5256" t="s">
        <v>14807</v>
      </c>
      <c r="E5256" t="s">
        <v>14808</v>
      </c>
      <c r="M5256" t="str">
        <f t="shared" si="82"/>
        <v>FB.VI</v>
      </c>
    </row>
    <row r="5257" spans="2:13" x14ac:dyDescent="0.2">
      <c r="B5257" t="s">
        <v>7974</v>
      </c>
      <c r="C5257" t="s">
        <v>12014</v>
      </c>
      <c r="D5257">
        <v>515</v>
      </c>
      <c r="E5257" t="s">
        <v>14809</v>
      </c>
      <c r="M5257" t="str">
        <f t="shared" si="82"/>
        <v>FB.VI</v>
      </c>
    </row>
    <row r="5258" spans="2:13" x14ac:dyDescent="0.2">
      <c r="B5258" t="s">
        <v>5484</v>
      </c>
      <c r="C5258" t="s">
        <v>12014</v>
      </c>
      <c r="D5258" t="s">
        <v>14810</v>
      </c>
      <c r="E5258" t="s">
        <v>14811</v>
      </c>
      <c r="M5258" t="str">
        <f t="shared" si="82"/>
        <v>FB.VI</v>
      </c>
    </row>
    <row r="5259" spans="2:13" x14ac:dyDescent="0.2">
      <c r="B5259" t="s">
        <v>3902</v>
      </c>
      <c r="C5259" t="s">
        <v>12014</v>
      </c>
      <c r="D5259" t="s">
        <v>14812</v>
      </c>
      <c r="E5259" t="s">
        <v>14813</v>
      </c>
      <c r="M5259" t="str">
        <f t="shared" si="82"/>
        <v>FB.VI</v>
      </c>
    </row>
    <row r="5260" spans="2:13" x14ac:dyDescent="0.2">
      <c r="B5260" t="s">
        <v>3015</v>
      </c>
      <c r="C5260" t="s">
        <v>12014</v>
      </c>
      <c r="D5260" t="s">
        <v>10521</v>
      </c>
      <c r="E5260" t="s">
        <v>14814</v>
      </c>
      <c r="M5260" t="str">
        <f t="shared" si="82"/>
        <v>FB.VI</v>
      </c>
    </row>
    <row r="5261" spans="2:13" x14ac:dyDescent="0.2">
      <c r="B5261" t="s">
        <v>5691</v>
      </c>
      <c r="C5261" t="s">
        <v>12014</v>
      </c>
      <c r="D5261" t="s">
        <v>14815</v>
      </c>
      <c r="E5261" t="s">
        <v>14816</v>
      </c>
      <c r="M5261" t="str">
        <f t="shared" si="82"/>
        <v>FB.VI</v>
      </c>
    </row>
    <row r="5262" spans="2:13" x14ac:dyDescent="0.2">
      <c r="B5262" t="s">
        <v>5693</v>
      </c>
      <c r="C5262" t="s">
        <v>12014</v>
      </c>
      <c r="D5262" t="s">
        <v>14817</v>
      </c>
      <c r="E5262" t="s">
        <v>14818</v>
      </c>
      <c r="M5262" t="str">
        <f t="shared" si="82"/>
        <v>FB.VI</v>
      </c>
    </row>
    <row r="5263" spans="2:13" x14ac:dyDescent="0.2">
      <c r="B5263" t="s">
        <v>3658</v>
      </c>
      <c r="C5263" t="s">
        <v>12014</v>
      </c>
      <c r="D5263" t="s">
        <v>14819</v>
      </c>
      <c r="E5263" t="s">
        <v>10063</v>
      </c>
      <c r="M5263" t="str">
        <f t="shared" si="82"/>
        <v>FB.VI</v>
      </c>
    </row>
    <row r="5264" spans="2:13" x14ac:dyDescent="0.2">
      <c r="B5264" t="s">
        <v>6553</v>
      </c>
      <c r="C5264" t="s">
        <v>12014</v>
      </c>
      <c r="D5264" t="s">
        <v>11980</v>
      </c>
      <c r="E5264" t="s">
        <v>14820</v>
      </c>
      <c r="M5264" t="str">
        <f t="shared" si="82"/>
        <v>FB.VI</v>
      </c>
    </row>
    <row r="5265" spans="2:13" x14ac:dyDescent="0.2">
      <c r="B5265" t="s">
        <v>1405</v>
      </c>
      <c r="C5265" t="s">
        <v>12014</v>
      </c>
      <c r="D5265" t="s">
        <v>14821</v>
      </c>
      <c r="E5265" t="s">
        <v>12989</v>
      </c>
      <c r="M5265" t="str">
        <f t="shared" si="82"/>
        <v>FB.VI</v>
      </c>
    </row>
    <row r="5266" spans="2:13" x14ac:dyDescent="0.2">
      <c r="B5266" t="s">
        <v>969</v>
      </c>
      <c r="C5266" t="s">
        <v>12014</v>
      </c>
      <c r="D5266">
        <v>418</v>
      </c>
      <c r="E5266" t="s">
        <v>12990</v>
      </c>
      <c r="M5266" t="str">
        <f t="shared" si="82"/>
        <v>FB.VI</v>
      </c>
    </row>
    <row r="5267" spans="2:13" x14ac:dyDescent="0.2">
      <c r="B5267" t="s">
        <v>7567</v>
      </c>
      <c r="C5267" t="s">
        <v>12014</v>
      </c>
      <c r="D5267" t="s">
        <v>12991</v>
      </c>
      <c r="E5267" t="s">
        <v>12992</v>
      </c>
      <c r="M5267" t="str">
        <f t="shared" si="82"/>
        <v>FB.VI</v>
      </c>
    </row>
    <row r="5268" spans="2:13" x14ac:dyDescent="0.2">
      <c r="B5268" t="s">
        <v>620</v>
      </c>
      <c r="C5268" t="s">
        <v>12014</v>
      </c>
      <c r="D5268" t="s">
        <v>12993</v>
      </c>
      <c r="E5268" t="s">
        <v>12994</v>
      </c>
      <c r="M5268" t="str">
        <f t="shared" si="82"/>
        <v>FB.VI</v>
      </c>
    </row>
    <row r="5269" spans="2:13" x14ac:dyDescent="0.2">
      <c r="B5269" t="s">
        <v>5041</v>
      </c>
      <c r="C5269" t="s">
        <v>12014</v>
      </c>
      <c r="D5269" t="s">
        <v>13791</v>
      </c>
      <c r="E5269" t="s">
        <v>10553</v>
      </c>
      <c r="M5269" t="str">
        <f t="shared" si="82"/>
        <v>FB.VI</v>
      </c>
    </row>
    <row r="5270" spans="2:13" x14ac:dyDescent="0.2">
      <c r="B5270" t="s">
        <v>2573</v>
      </c>
      <c r="C5270" t="s">
        <v>12014</v>
      </c>
      <c r="D5270" t="s">
        <v>13298</v>
      </c>
      <c r="E5270" t="s">
        <v>12995</v>
      </c>
      <c r="M5270" t="str">
        <f t="shared" si="82"/>
        <v>FB.VI</v>
      </c>
    </row>
    <row r="5271" spans="2:13" x14ac:dyDescent="0.2">
      <c r="B5271" t="s">
        <v>3127</v>
      </c>
      <c r="C5271" t="s">
        <v>12014</v>
      </c>
      <c r="D5271" t="s">
        <v>12996</v>
      </c>
      <c r="E5271" t="s">
        <v>13745</v>
      </c>
      <c r="M5271" t="str">
        <f t="shared" si="82"/>
        <v>FB.VI</v>
      </c>
    </row>
    <row r="5272" spans="2:13" x14ac:dyDescent="0.2">
      <c r="B5272" t="s">
        <v>1023</v>
      </c>
      <c r="C5272" t="s">
        <v>12014</v>
      </c>
      <c r="D5272">
        <v>515</v>
      </c>
      <c r="E5272" t="s">
        <v>12997</v>
      </c>
      <c r="M5272" t="str">
        <f t="shared" si="82"/>
        <v>FB.VI</v>
      </c>
    </row>
    <row r="5273" spans="2:13" x14ac:dyDescent="0.2">
      <c r="B5273" t="s">
        <v>4621</v>
      </c>
      <c r="C5273" t="s">
        <v>12014</v>
      </c>
      <c r="D5273">
        <v>151</v>
      </c>
      <c r="E5273" t="s">
        <v>12998</v>
      </c>
      <c r="M5273" t="str">
        <f t="shared" si="82"/>
        <v>FB.VI</v>
      </c>
    </row>
    <row r="5274" spans="2:13" x14ac:dyDescent="0.2">
      <c r="B5274" t="s">
        <v>3709</v>
      </c>
      <c r="C5274" t="s">
        <v>12014</v>
      </c>
      <c r="D5274" t="s">
        <v>12999</v>
      </c>
      <c r="E5274" t="s">
        <v>13000</v>
      </c>
      <c r="M5274" t="str">
        <f t="shared" si="82"/>
        <v>FB.VI</v>
      </c>
    </row>
    <row r="5275" spans="2:13" x14ac:dyDescent="0.2">
      <c r="B5275" t="s">
        <v>4966</v>
      </c>
      <c r="C5275" t="s">
        <v>12014</v>
      </c>
      <c r="D5275">
        <v>418</v>
      </c>
      <c r="E5275" t="s">
        <v>13001</v>
      </c>
      <c r="M5275" t="str">
        <f t="shared" si="82"/>
        <v>FB.VI</v>
      </c>
    </row>
    <row r="5276" spans="2:13" x14ac:dyDescent="0.2">
      <c r="B5276" t="s">
        <v>2891</v>
      </c>
      <c r="C5276" t="s">
        <v>12014</v>
      </c>
      <c r="D5276" t="s">
        <v>13002</v>
      </c>
      <c r="E5276" t="s">
        <v>16436</v>
      </c>
      <c r="M5276" t="str">
        <f t="shared" si="82"/>
        <v>FB.VI</v>
      </c>
    </row>
    <row r="5277" spans="2:13" x14ac:dyDescent="0.2">
      <c r="B5277" t="s">
        <v>5990</v>
      </c>
      <c r="C5277" t="s">
        <v>12014</v>
      </c>
      <c r="D5277" t="s">
        <v>13003</v>
      </c>
      <c r="E5277" t="s">
        <v>9850</v>
      </c>
      <c r="M5277" t="str">
        <f t="shared" si="82"/>
        <v>FB.VI</v>
      </c>
    </row>
    <row r="5278" spans="2:13" x14ac:dyDescent="0.2">
      <c r="B5278" t="s">
        <v>4720</v>
      </c>
      <c r="C5278" t="s">
        <v>12014</v>
      </c>
      <c r="D5278">
        <v>613</v>
      </c>
      <c r="E5278" t="s">
        <v>13004</v>
      </c>
      <c r="M5278" t="str">
        <f t="shared" si="82"/>
        <v>FB.VI</v>
      </c>
    </row>
    <row r="5279" spans="2:13" x14ac:dyDescent="0.2">
      <c r="B5279" t="s">
        <v>4269</v>
      </c>
      <c r="C5279" t="s">
        <v>12014</v>
      </c>
      <c r="D5279" t="s">
        <v>13005</v>
      </c>
      <c r="E5279" t="s">
        <v>13006</v>
      </c>
      <c r="M5279" t="str">
        <f t="shared" si="82"/>
        <v>FB.VI</v>
      </c>
    </row>
    <row r="5280" spans="2:13" x14ac:dyDescent="0.2">
      <c r="B5280" t="s">
        <v>5556</v>
      </c>
      <c r="C5280" t="s">
        <v>12014</v>
      </c>
      <c r="D5280" t="s">
        <v>11977</v>
      </c>
      <c r="E5280" t="s">
        <v>13007</v>
      </c>
      <c r="M5280" t="str">
        <f t="shared" si="82"/>
        <v>FB.VI</v>
      </c>
    </row>
    <row r="5281" spans="2:13" x14ac:dyDescent="0.2">
      <c r="B5281" t="s">
        <v>4831</v>
      </c>
      <c r="C5281" t="s">
        <v>12014</v>
      </c>
      <c r="D5281">
        <v>239</v>
      </c>
      <c r="E5281" t="s">
        <v>13008</v>
      </c>
      <c r="M5281" t="str">
        <f t="shared" si="82"/>
        <v>FB.VI</v>
      </c>
    </row>
    <row r="5282" spans="2:13" x14ac:dyDescent="0.2">
      <c r="B5282" t="s">
        <v>2412</v>
      </c>
      <c r="C5282" t="s">
        <v>12014</v>
      </c>
      <c r="D5282" t="s">
        <v>13009</v>
      </c>
      <c r="E5282" t="s">
        <v>13793</v>
      </c>
      <c r="M5282" t="str">
        <f t="shared" si="82"/>
        <v>FB.VI</v>
      </c>
    </row>
    <row r="5283" spans="2:13" x14ac:dyDescent="0.2">
      <c r="B5283" t="s">
        <v>2386</v>
      </c>
      <c r="C5283" t="s">
        <v>12014</v>
      </c>
      <c r="D5283" t="s">
        <v>13010</v>
      </c>
      <c r="E5283" t="s">
        <v>13011</v>
      </c>
      <c r="M5283" t="str">
        <f t="shared" si="82"/>
        <v>FB.VI</v>
      </c>
    </row>
    <row r="5284" spans="2:13" x14ac:dyDescent="0.2">
      <c r="B5284" t="s">
        <v>3838</v>
      </c>
      <c r="C5284" t="s">
        <v>12014</v>
      </c>
      <c r="D5284" t="s">
        <v>13012</v>
      </c>
      <c r="E5284" t="s">
        <v>9917</v>
      </c>
      <c r="M5284" t="str">
        <f t="shared" si="82"/>
        <v>FB.VI</v>
      </c>
    </row>
    <row r="5285" spans="2:13" x14ac:dyDescent="0.2">
      <c r="B5285" t="s">
        <v>4799</v>
      </c>
      <c r="C5285" t="s">
        <v>12014</v>
      </c>
      <c r="D5285">
        <v>169</v>
      </c>
      <c r="E5285" t="s">
        <v>13013</v>
      </c>
      <c r="M5285" t="str">
        <f t="shared" si="82"/>
        <v>FB.VI</v>
      </c>
    </row>
    <row r="5286" spans="2:13" x14ac:dyDescent="0.2">
      <c r="B5286" t="s">
        <v>1400</v>
      </c>
      <c r="C5286" t="s">
        <v>12014</v>
      </c>
      <c r="D5286" t="s">
        <v>13014</v>
      </c>
      <c r="E5286" t="s">
        <v>13015</v>
      </c>
      <c r="M5286" t="str">
        <f t="shared" si="82"/>
        <v>FB.VI</v>
      </c>
    </row>
    <row r="5287" spans="2:13" x14ac:dyDescent="0.2">
      <c r="B5287" t="s">
        <v>2803</v>
      </c>
      <c r="C5287" t="s">
        <v>12014</v>
      </c>
      <c r="D5287" t="s">
        <v>13016</v>
      </c>
      <c r="E5287" t="s">
        <v>13017</v>
      </c>
      <c r="M5287" t="str">
        <f t="shared" si="82"/>
        <v>FB.VI</v>
      </c>
    </row>
    <row r="5288" spans="2:13" x14ac:dyDescent="0.2">
      <c r="B5288" t="s">
        <v>4583</v>
      </c>
      <c r="C5288" t="s">
        <v>12014</v>
      </c>
      <c r="D5288" t="s">
        <v>16673</v>
      </c>
      <c r="E5288" t="s">
        <v>13018</v>
      </c>
      <c r="M5288" t="str">
        <f t="shared" si="82"/>
        <v>FB.VI</v>
      </c>
    </row>
    <row r="5289" spans="2:13" x14ac:dyDescent="0.2">
      <c r="B5289" t="s">
        <v>1124</v>
      </c>
      <c r="C5289" t="s">
        <v>12014</v>
      </c>
      <c r="D5289" t="s">
        <v>13019</v>
      </c>
      <c r="E5289" t="s">
        <v>10333</v>
      </c>
      <c r="M5289" t="str">
        <f t="shared" si="82"/>
        <v>FB.VI</v>
      </c>
    </row>
    <row r="5290" spans="2:13" x14ac:dyDescent="0.2">
      <c r="B5290" t="s">
        <v>5598</v>
      </c>
      <c r="C5290" t="s">
        <v>12014</v>
      </c>
      <c r="D5290">
        <v>418</v>
      </c>
      <c r="E5290" t="s">
        <v>13020</v>
      </c>
      <c r="M5290" t="str">
        <f t="shared" si="82"/>
        <v>FB.VI</v>
      </c>
    </row>
    <row r="5291" spans="2:13" x14ac:dyDescent="0.2">
      <c r="B5291" t="s">
        <v>1634</v>
      </c>
      <c r="C5291" t="s">
        <v>12014</v>
      </c>
      <c r="D5291">
        <v>305</v>
      </c>
      <c r="E5291" t="s">
        <v>13021</v>
      </c>
      <c r="M5291" t="str">
        <f t="shared" si="82"/>
        <v>FB.VI</v>
      </c>
    </row>
    <row r="5292" spans="2:13" x14ac:dyDescent="0.2">
      <c r="B5292" t="s">
        <v>7522</v>
      </c>
      <c r="C5292" t="s">
        <v>12014</v>
      </c>
      <c r="D5292" t="s">
        <v>13022</v>
      </c>
      <c r="E5292" t="s">
        <v>13023</v>
      </c>
      <c r="M5292" t="str">
        <f t="shared" si="82"/>
        <v>FB.VI</v>
      </c>
    </row>
    <row r="5293" spans="2:13" x14ac:dyDescent="0.2">
      <c r="B5293" t="s">
        <v>1024</v>
      </c>
      <c r="C5293" t="s">
        <v>12014</v>
      </c>
      <c r="D5293">
        <v>305</v>
      </c>
      <c r="E5293" t="s">
        <v>13024</v>
      </c>
      <c r="M5293" t="str">
        <f t="shared" si="82"/>
        <v>FB.VI</v>
      </c>
    </row>
    <row r="5294" spans="2:13" x14ac:dyDescent="0.2">
      <c r="B5294" t="s">
        <v>2934</v>
      </c>
      <c r="C5294" t="s">
        <v>12014</v>
      </c>
      <c r="D5294" t="s">
        <v>11027</v>
      </c>
      <c r="E5294" t="s">
        <v>13025</v>
      </c>
      <c r="M5294" t="str">
        <f t="shared" si="82"/>
        <v>FB.VI</v>
      </c>
    </row>
    <row r="5295" spans="2:13" x14ac:dyDescent="0.2">
      <c r="B5295" t="s">
        <v>3030</v>
      </c>
      <c r="C5295" t="s">
        <v>12014</v>
      </c>
      <c r="D5295" t="s">
        <v>13758</v>
      </c>
      <c r="E5295" t="s">
        <v>11315</v>
      </c>
      <c r="M5295" t="str">
        <f t="shared" si="82"/>
        <v>FB.VI</v>
      </c>
    </row>
    <row r="5296" spans="2:13" x14ac:dyDescent="0.2">
      <c r="B5296" t="s">
        <v>4270</v>
      </c>
      <c r="C5296" t="s">
        <v>12014</v>
      </c>
      <c r="D5296" t="s">
        <v>13026</v>
      </c>
      <c r="E5296" t="s">
        <v>13027</v>
      </c>
      <c r="M5296" t="str">
        <f t="shared" si="82"/>
        <v>FB.VI</v>
      </c>
    </row>
    <row r="5297" spans="2:13" x14ac:dyDescent="0.2">
      <c r="B5297" t="s">
        <v>3046</v>
      </c>
      <c r="C5297" t="s">
        <v>12014</v>
      </c>
      <c r="D5297" t="s">
        <v>13028</v>
      </c>
      <c r="E5297" t="s">
        <v>13029</v>
      </c>
      <c r="M5297" t="str">
        <f t="shared" si="82"/>
        <v>FB.VI</v>
      </c>
    </row>
    <row r="5298" spans="2:13" x14ac:dyDescent="0.2">
      <c r="B5298" t="s">
        <v>5634</v>
      </c>
      <c r="C5298" t="s">
        <v>12014</v>
      </c>
      <c r="D5298" t="s">
        <v>13030</v>
      </c>
      <c r="E5298" t="s">
        <v>13838</v>
      </c>
      <c r="M5298" t="str">
        <f t="shared" si="82"/>
        <v>FB.VI</v>
      </c>
    </row>
    <row r="5299" spans="2:13" x14ac:dyDescent="0.2">
      <c r="B5299" t="s">
        <v>3018</v>
      </c>
      <c r="C5299" t="s">
        <v>12014</v>
      </c>
      <c r="D5299" t="s">
        <v>11027</v>
      </c>
      <c r="E5299" t="s">
        <v>13031</v>
      </c>
      <c r="M5299" t="str">
        <f t="shared" si="82"/>
        <v>FB.VI</v>
      </c>
    </row>
    <row r="5300" spans="2:13" x14ac:dyDescent="0.2">
      <c r="B5300" t="s">
        <v>5583</v>
      </c>
      <c r="C5300" t="s">
        <v>12014</v>
      </c>
      <c r="D5300">
        <v>239</v>
      </c>
      <c r="E5300" t="s">
        <v>13032</v>
      </c>
      <c r="M5300" t="str">
        <f t="shared" si="82"/>
        <v>FB.VI</v>
      </c>
    </row>
    <row r="5301" spans="2:13" x14ac:dyDescent="0.2">
      <c r="B5301" t="s">
        <v>7450</v>
      </c>
      <c r="C5301" t="s">
        <v>12014</v>
      </c>
      <c r="D5301" t="s">
        <v>13033</v>
      </c>
      <c r="E5301" t="s">
        <v>13034</v>
      </c>
      <c r="M5301" t="str">
        <f t="shared" si="82"/>
        <v>FB.VI</v>
      </c>
    </row>
    <row r="5302" spans="2:13" x14ac:dyDescent="0.2">
      <c r="B5302" t="s">
        <v>2935</v>
      </c>
      <c r="C5302" t="s">
        <v>12014</v>
      </c>
      <c r="D5302" t="s">
        <v>11027</v>
      </c>
      <c r="E5302" t="s">
        <v>13035</v>
      </c>
      <c r="M5302" t="str">
        <f t="shared" si="82"/>
        <v>FB.VI</v>
      </c>
    </row>
    <row r="5303" spans="2:13" x14ac:dyDescent="0.2">
      <c r="B5303" t="s">
        <v>1031</v>
      </c>
      <c r="C5303" t="s">
        <v>12014</v>
      </c>
      <c r="D5303">
        <v>239</v>
      </c>
      <c r="E5303" t="s">
        <v>13036</v>
      </c>
      <c r="M5303" t="str">
        <f t="shared" si="82"/>
        <v>FB.VI</v>
      </c>
    </row>
    <row r="5304" spans="2:13" x14ac:dyDescent="0.2">
      <c r="B5304" t="s">
        <v>1511</v>
      </c>
      <c r="C5304" t="s">
        <v>12014</v>
      </c>
      <c r="D5304" t="s">
        <v>14304</v>
      </c>
      <c r="E5304" t="s">
        <v>13037</v>
      </c>
      <c r="M5304" t="str">
        <f t="shared" si="82"/>
        <v>FB.VI</v>
      </c>
    </row>
    <row r="5305" spans="2:13" x14ac:dyDescent="0.2">
      <c r="B5305" t="s">
        <v>2979</v>
      </c>
      <c r="C5305" t="s">
        <v>12014</v>
      </c>
      <c r="D5305" t="s">
        <v>13038</v>
      </c>
      <c r="E5305" t="s">
        <v>13039</v>
      </c>
      <c r="M5305" t="str">
        <f t="shared" si="82"/>
        <v>FB.VI</v>
      </c>
    </row>
    <row r="5306" spans="2:13" x14ac:dyDescent="0.2">
      <c r="B5306" t="s">
        <v>964</v>
      </c>
      <c r="C5306" t="s">
        <v>12014</v>
      </c>
      <c r="D5306" t="s">
        <v>13040</v>
      </c>
      <c r="E5306" t="s">
        <v>13041</v>
      </c>
      <c r="M5306" t="str">
        <f t="shared" si="82"/>
        <v>FB.XVIII</v>
      </c>
    </row>
    <row r="5307" spans="2:13" x14ac:dyDescent="0.2">
      <c r="B5307" t="s">
        <v>2608</v>
      </c>
      <c r="C5307" t="s">
        <v>12014</v>
      </c>
      <c r="D5307" t="s">
        <v>11550</v>
      </c>
      <c r="E5307" t="s">
        <v>14386</v>
      </c>
      <c r="M5307" t="str">
        <f t="shared" si="82"/>
        <v>FB.XVIII</v>
      </c>
    </row>
    <row r="5308" spans="2:13" x14ac:dyDescent="0.2">
      <c r="B5308" t="s">
        <v>5540</v>
      </c>
      <c r="C5308" t="s">
        <v>12014</v>
      </c>
      <c r="D5308" t="s">
        <v>13042</v>
      </c>
      <c r="E5308" t="s">
        <v>13043</v>
      </c>
      <c r="M5308" t="str">
        <f t="shared" si="82"/>
        <v>FB.VI</v>
      </c>
    </row>
    <row r="5309" spans="2:13" x14ac:dyDescent="0.2">
      <c r="B5309" t="s">
        <v>7404</v>
      </c>
      <c r="C5309" t="s">
        <v>12014</v>
      </c>
      <c r="D5309" t="s">
        <v>10093</v>
      </c>
      <c r="E5309" t="s">
        <v>13044</v>
      </c>
      <c r="M5309" t="str">
        <f t="shared" si="82"/>
        <v>FB.VI</v>
      </c>
    </row>
    <row r="5310" spans="2:13" x14ac:dyDescent="0.2">
      <c r="B5310" t="s">
        <v>6385</v>
      </c>
      <c r="C5310" t="s">
        <v>12014</v>
      </c>
      <c r="D5310" t="s">
        <v>13045</v>
      </c>
      <c r="E5310" t="s">
        <v>13046</v>
      </c>
      <c r="M5310" t="str">
        <f t="shared" si="82"/>
        <v>FB.VI</v>
      </c>
    </row>
    <row r="5311" spans="2:13" x14ac:dyDescent="0.2">
      <c r="B5311" t="s">
        <v>1130</v>
      </c>
      <c r="C5311" t="s">
        <v>12014</v>
      </c>
      <c r="D5311" t="s">
        <v>10093</v>
      </c>
      <c r="E5311" t="s">
        <v>13047</v>
      </c>
      <c r="M5311" t="str">
        <f t="shared" si="82"/>
        <v>FB.VI</v>
      </c>
    </row>
    <row r="5312" spans="2:13" x14ac:dyDescent="0.2">
      <c r="B5312" t="s">
        <v>3848</v>
      </c>
      <c r="C5312" t="s">
        <v>12014</v>
      </c>
      <c r="D5312" t="s">
        <v>13048</v>
      </c>
      <c r="E5312" t="s">
        <v>12846</v>
      </c>
      <c r="M5312" t="str">
        <f t="shared" si="82"/>
        <v>FB.VI</v>
      </c>
    </row>
    <row r="5313" spans="2:13" x14ac:dyDescent="0.2">
      <c r="B5313" t="s">
        <v>1367</v>
      </c>
      <c r="C5313" t="s">
        <v>12014</v>
      </c>
      <c r="D5313">
        <v>107</v>
      </c>
      <c r="E5313" t="s">
        <v>13049</v>
      </c>
      <c r="M5313" t="str">
        <f t="shared" si="82"/>
        <v>FB.VI</v>
      </c>
    </row>
    <row r="5314" spans="2:13" x14ac:dyDescent="0.2">
      <c r="B5314" t="s">
        <v>1369</v>
      </c>
      <c r="C5314" t="s">
        <v>12014</v>
      </c>
      <c r="D5314">
        <v>464</v>
      </c>
      <c r="E5314" t="s">
        <v>13050</v>
      </c>
      <c r="M5314" t="str">
        <f t="shared" ref="M5314:M5377" si="83">VLOOKUP(B5314,Andy,2,FALSE)</f>
        <v>FB.VI</v>
      </c>
    </row>
    <row r="5315" spans="2:13" x14ac:dyDescent="0.2">
      <c r="B5315" t="s">
        <v>5694</v>
      </c>
      <c r="C5315" t="s">
        <v>12014</v>
      </c>
      <c r="D5315" t="s">
        <v>11373</v>
      </c>
      <c r="E5315" t="s">
        <v>11374</v>
      </c>
      <c r="M5315" t="str">
        <f t="shared" si="83"/>
        <v>FB.VI</v>
      </c>
    </row>
    <row r="5316" spans="2:13" x14ac:dyDescent="0.2">
      <c r="B5316" t="s">
        <v>5316</v>
      </c>
      <c r="C5316" t="s">
        <v>12014</v>
      </c>
      <c r="D5316" t="s">
        <v>13048</v>
      </c>
      <c r="E5316" t="s">
        <v>15747</v>
      </c>
      <c r="M5316" t="str">
        <f t="shared" si="83"/>
        <v>FB.VI</v>
      </c>
    </row>
    <row r="5317" spans="2:13" x14ac:dyDescent="0.2">
      <c r="B5317" t="s">
        <v>6896</v>
      </c>
      <c r="C5317" t="s">
        <v>12014</v>
      </c>
      <c r="D5317" t="s">
        <v>11375</v>
      </c>
      <c r="E5317" t="s">
        <v>11376</v>
      </c>
      <c r="M5317" t="str">
        <f t="shared" si="83"/>
        <v>FB.VI</v>
      </c>
    </row>
    <row r="5318" spans="2:13" x14ac:dyDescent="0.2">
      <c r="B5318" t="s">
        <v>3886</v>
      </c>
      <c r="C5318" t="s">
        <v>12014</v>
      </c>
      <c r="D5318" t="s">
        <v>11377</v>
      </c>
      <c r="E5318" t="s">
        <v>11378</v>
      </c>
      <c r="M5318" t="str">
        <f t="shared" si="83"/>
        <v>FB.VI</v>
      </c>
    </row>
    <row r="5319" spans="2:13" x14ac:dyDescent="0.2">
      <c r="B5319" t="s">
        <v>7710</v>
      </c>
      <c r="C5319" t="s">
        <v>12014</v>
      </c>
      <c r="D5319" t="s">
        <v>11377</v>
      </c>
      <c r="E5319" t="s">
        <v>11379</v>
      </c>
      <c r="M5319" t="str">
        <f t="shared" si="83"/>
        <v>FB.VI</v>
      </c>
    </row>
    <row r="5320" spans="2:13" x14ac:dyDescent="0.2">
      <c r="B5320" t="s">
        <v>1093</v>
      </c>
      <c r="C5320" t="s">
        <v>12014</v>
      </c>
      <c r="D5320">
        <v>305</v>
      </c>
      <c r="E5320" t="s">
        <v>11380</v>
      </c>
      <c r="M5320" t="str">
        <f t="shared" si="83"/>
        <v>FB.VI</v>
      </c>
    </row>
    <row r="5321" spans="2:13" x14ac:dyDescent="0.2">
      <c r="B5321" t="s">
        <v>2372</v>
      </c>
      <c r="C5321" t="s">
        <v>12014</v>
      </c>
      <c r="D5321" t="s">
        <v>11381</v>
      </c>
      <c r="E5321" t="s">
        <v>14338</v>
      </c>
      <c r="M5321" t="str">
        <f t="shared" si="83"/>
        <v>FB.VI</v>
      </c>
    </row>
    <row r="5322" spans="2:13" x14ac:dyDescent="0.2">
      <c r="B5322" t="s">
        <v>6593</v>
      </c>
      <c r="C5322" t="s">
        <v>12014</v>
      </c>
      <c r="D5322" t="s">
        <v>11382</v>
      </c>
      <c r="E5322" t="s">
        <v>15788</v>
      </c>
      <c r="M5322" t="str">
        <f t="shared" si="83"/>
        <v>FB.VI</v>
      </c>
    </row>
    <row r="5323" spans="2:13" x14ac:dyDescent="0.2">
      <c r="B5323" t="s">
        <v>4417</v>
      </c>
      <c r="C5323" t="s">
        <v>12014</v>
      </c>
      <c r="D5323" t="s">
        <v>11383</v>
      </c>
      <c r="E5323" t="s">
        <v>11384</v>
      </c>
      <c r="M5323" t="str">
        <f t="shared" si="83"/>
        <v>FB.VI</v>
      </c>
    </row>
    <row r="5324" spans="2:13" x14ac:dyDescent="0.2">
      <c r="B5324" t="s">
        <v>1889</v>
      </c>
      <c r="C5324" t="s">
        <v>12014</v>
      </c>
      <c r="D5324" t="s">
        <v>11377</v>
      </c>
      <c r="E5324" t="s">
        <v>11385</v>
      </c>
      <c r="M5324" t="str">
        <f t="shared" si="83"/>
        <v>FB.VI</v>
      </c>
    </row>
    <row r="5325" spans="2:13" x14ac:dyDescent="0.2">
      <c r="B5325" t="s">
        <v>1849</v>
      </c>
      <c r="C5325" t="s">
        <v>12014</v>
      </c>
      <c r="D5325" t="s">
        <v>11377</v>
      </c>
      <c r="E5325" t="s">
        <v>11386</v>
      </c>
      <c r="M5325" t="str">
        <f t="shared" si="83"/>
        <v>FB.VI</v>
      </c>
    </row>
    <row r="5326" spans="2:13" x14ac:dyDescent="0.2">
      <c r="B5326" t="s">
        <v>2936</v>
      </c>
      <c r="C5326" t="s">
        <v>12014</v>
      </c>
      <c r="D5326" t="s">
        <v>13042</v>
      </c>
      <c r="E5326" t="s">
        <v>13035</v>
      </c>
      <c r="M5326" t="str">
        <f t="shared" si="83"/>
        <v>FB.VI</v>
      </c>
    </row>
    <row r="5327" spans="2:13" x14ac:dyDescent="0.2">
      <c r="B5327" t="s">
        <v>2200</v>
      </c>
      <c r="C5327" t="s">
        <v>12014</v>
      </c>
      <c r="D5327" t="s">
        <v>11238</v>
      </c>
      <c r="E5327" t="s">
        <v>11387</v>
      </c>
      <c r="M5327" t="str">
        <f t="shared" si="83"/>
        <v>FB.VI</v>
      </c>
    </row>
    <row r="5328" spans="2:13" x14ac:dyDescent="0.2">
      <c r="B5328" t="s">
        <v>3812</v>
      </c>
      <c r="C5328" t="s">
        <v>12014</v>
      </c>
      <c r="D5328" t="s">
        <v>11388</v>
      </c>
      <c r="E5328" t="s">
        <v>11389</v>
      </c>
      <c r="M5328" t="str">
        <f t="shared" si="83"/>
        <v>FB.VI</v>
      </c>
    </row>
    <row r="5329" spans="2:13" x14ac:dyDescent="0.2">
      <c r="B5329" t="s">
        <v>6813</v>
      </c>
      <c r="C5329" t="s">
        <v>12014</v>
      </c>
      <c r="D5329" t="s">
        <v>11390</v>
      </c>
      <c r="E5329" t="s">
        <v>14713</v>
      </c>
      <c r="M5329" t="str">
        <f t="shared" si="83"/>
        <v>FB.VI</v>
      </c>
    </row>
    <row r="5330" spans="2:13" x14ac:dyDescent="0.2">
      <c r="B5330" t="s">
        <v>4186</v>
      </c>
      <c r="C5330" t="s">
        <v>12014</v>
      </c>
      <c r="D5330" t="s">
        <v>11391</v>
      </c>
      <c r="E5330" t="s">
        <v>11392</v>
      </c>
      <c r="M5330" t="str">
        <f t="shared" si="83"/>
        <v>FB.VI</v>
      </c>
    </row>
    <row r="5331" spans="2:13" x14ac:dyDescent="0.2">
      <c r="B5331" t="s">
        <v>1541</v>
      </c>
      <c r="C5331" t="s">
        <v>12014</v>
      </c>
      <c r="D5331">
        <v>613</v>
      </c>
      <c r="E5331" t="s">
        <v>11393</v>
      </c>
      <c r="M5331" t="str">
        <f t="shared" si="83"/>
        <v>FB.VI</v>
      </c>
    </row>
    <row r="5332" spans="2:13" x14ac:dyDescent="0.2">
      <c r="B5332" t="s">
        <v>2334</v>
      </c>
      <c r="C5332" t="s">
        <v>12014</v>
      </c>
      <c r="D5332" t="s">
        <v>13042</v>
      </c>
      <c r="E5332" t="s">
        <v>10351</v>
      </c>
      <c r="M5332" t="str">
        <f t="shared" si="83"/>
        <v>FB.VI</v>
      </c>
    </row>
    <row r="5333" spans="2:13" x14ac:dyDescent="0.2">
      <c r="B5333" t="s">
        <v>1153</v>
      </c>
      <c r="C5333" t="s">
        <v>12014</v>
      </c>
      <c r="D5333" t="s">
        <v>11966</v>
      </c>
      <c r="E5333" t="s">
        <v>11394</v>
      </c>
      <c r="M5333" t="str">
        <f t="shared" si="83"/>
        <v>FB.VI</v>
      </c>
    </row>
    <row r="5334" spans="2:13" x14ac:dyDescent="0.2">
      <c r="B5334" t="s">
        <v>2443</v>
      </c>
      <c r="C5334" t="s">
        <v>12014</v>
      </c>
      <c r="D5334" t="s">
        <v>11238</v>
      </c>
      <c r="E5334" t="s">
        <v>9381</v>
      </c>
      <c r="M5334" t="str">
        <f t="shared" si="83"/>
        <v>FB.VI</v>
      </c>
    </row>
    <row r="5335" spans="2:13" x14ac:dyDescent="0.2">
      <c r="B5335" t="s">
        <v>4587</v>
      </c>
      <c r="C5335" t="s">
        <v>12014</v>
      </c>
      <c r="D5335">
        <v>515</v>
      </c>
      <c r="E5335" t="s">
        <v>11395</v>
      </c>
      <c r="M5335" t="str">
        <f t="shared" si="83"/>
        <v>FB.VI</v>
      </c>
    </row>
    <row r="5336" spans="2:13" x14ac:dyDescent="0.2">
      <c r="B5336" t="s">
        <v>1472</v>
      </c>
      <c r="C5336" t="s">
        <v>12014</v>
      </c>
      <c r="D5336" t="s">
        <v>11238</v>
      </c>
      <c r="E5336" t="s">
        <v>11396</v>
      </c>
      <c r="M5336" t="str">
        <f t="shared" si="83"/>
        <v>FB.VI</v>
      </c>
    </row>
    <row r="5337" spans="2:13" x14ac:dyDescent="0.2">
      <c r="B5337" t="s">
        <v>4828</v>
      </c>
      <c r="C5337" t="s">
        <v>12014</v>
      </c>
      <c r="D5337">
        <v>618</v>
      </c>
      <c r="E5337" t="s">
        <v>11397</v>
      </c>
      <c r="M5337" t="str">
        <f t="shared" si="83"/>
        <v>FB.VI</v>
      </c>
    </row>
    <row r="5338" spans="2:13" x14ac:dyDescent="0.2">
      <c r="B5338" t="s">
        <v>6739</v>
      </c>
      <c r="C5338" t="s">
        <v>12014</v>
      </c>
      <c r="D5338" t="s">
        <v>11398</v>
      </c>
      <c r="E5338" t="s">
        <v>11399</v>
      </c>
      <c r="M5338" t="str">
        <f t="shared" si="83"/>
        <v>FB.VI</v>
      </c>
    </row>
    <row r="5339" spans="2:13" x14ac:dyDescent="0.2">
      <c r="B5339" t="s">
        <v>7532</v>
      </c>
      <c r="C5339" t="s">
        <v>12014</v>
      </c>
      <c r="D5339">
        <v>21</v>
      </c>
      <c r="E5339" t="s">
        <v>11400</v>
      </c>
      <c r="M5339" t="str">
        <f t="shared" si="83"/>
        <v>FB.VI</v>
      </c>
    </row>
    <row r="5340" spans="2:13" x14ac:dyDescent="0.2">
      <c r="B5340" t="s">
        <v>4236</v>
      </c>
      <c r="C5340" t="s">
        <v>12014</v>
      </c>
      <c r="D5340" t="s">
        <v>10676</v>
      </c>
      <c r="E5340" t="s">
        <v>11401</v>
      </c>
      <c r="M5340" t="str">
        <f t="shared" si="83"/>
        <v>FB.VI</v>
      </c>
    </row>
    <row r="5341" spans="2:13" x14ac:dyDescent="0.2">
      <c r="B5341" t="s">
        <v>2543</v>
      </c>
      <c r="C5341" t="s">
        <v>12014</v>
      </c>
      <c r="D5341">
        <v>305</v>
      </c>
      <c r="E5341" t="s">
        <v>11402</v>
      </c>
      <c r="M5341" t="str">
        <f t="shared" si="83"/>
        <v>FB.VI</v>
      </c>
    </row>
    <row r="5342" spans="2:13" x14ac:dyDescent="0.2">
      <c r="B5342" t="s">
        <v>1701</v>
      </c>
      <c r="C5342" t="s">
        <v>12014</v>
      </c>
      <c r="D5342" t="s">
        <v>11550</v>
      </c>
      <c r="E5342" t="s">
        <v>11403</v>
      </c>
      <c r="M5342" t="str">
        <f t="shared" si="83"/>
        <v>FB.XVIII</v>
      </c>
    </row>
    <row r="5343" spans="2:13" x14ac:dyDescent="0.2">
      <c r="B5343" t="s">
        <v>2681</v>
      </c>
      <c r="C5343" t="s">
        <v>12014</v>
      </c>
      <c r="D5343" t="s">
        <v>11550</v>
      </c>
      <c r="E5343" t="s">
        <v>9116</v>
      </c>
      <c r="M5343" t="str">
        <f t="shared" si="83"/>
        <v>FB.XVIII</v>
      </c>
    </row>
    <row r="5344" spans="2:13" x14ac:dyDescent="0.2">
      <c r="B5344" t="s">
        <v>4871</v>
      </c>
      <c r="C5344" t="s">
        <v>12014</v>
      </c>
      <c r="D5344">
        <v>305</v>
      </c>
      <c r="E5344" t="s">
        <v>11404</v>
      </c>
      <c r="M5344" t="str">
        <f t="shared" si="83"/>
        <v>FB.VI</v>
      </c>
    </row>
    <row r="5345" spans="2:13" x14ac:dyDescent="0.2">
      <c r="B5345" t="s">
        <v>6590</v>
      </c>
      <c r="C5345" t="s">
        <v>12014</v>
      </c>
      <c r="D5345" t="s">
        <v>11405</v>
      </c>
      <c r="E5345" t="s">
        <v>14338</v>
      </c>
      <c r="M5345" t="str">
        <f t="shared" si="83"/>
        <v>FB.VI</v>
      </c>
    </row>
    <row r="5346" spans="2:13" x14ac:dyDescent="0.2">
      <c r="B5346" t="s">
        <v>1007</v>
      </c>
      <c r="C5346" t="s">
        <v>12014</v>
      </c>
      <c r="D5346">
        <v>21</v>
      </c>
      <c r="E5346" t="s">
        <v>11406</v>
      </c>
      <c r="M5346" t="str">
        <f t="shared" si="83"/>
        <v>FB.VI</v>
      </c>
    </row>
    <row r="5347" spans="2:13" x14ac:dyDescent="0.2">
      <c r="B5347" t="s">
        <v>1274</v>
      </c>
      <c r="C5347" t="s">
        <v>12014</v>
      </c>
      <c r="D5347">
        <v>21</v>
      </c>
      <c r="E5347" t="s">
        <v>11407</v>
      </c>
      <c r="M5347" t="str">
        <f t="shared" si="83"/>
        <v>FB.VI</v>
      </c>
    </row>
    <row r="5348" spans="2:13" x14ac:dyDescent="0.2">
      <c r="B5348" t="s">
        <v>2607</v>
      </c>
      <c r="C5348" t="s">
        <v>12014</v>
      </c>
      <c r="D5348">
        <v>21</v>
      </c>
      <c r="E5348" t="s">
        <v>12310</v>
      </c>
      <c r="M5348" t="str">
        <f t="shared" si="83"/>
        <v>FB.VI</v>
      </c>
    </row>
    <row r="5349" spans="2:13" x14ac:dyDescent="0.2">
      <c r="B5349" t="s">
        <v>3526</v>
      </c>
      <c r="C5349" t="s">
        <v>12014</v>
      </c>
      <c r="D5349" t="s">
        <v>11408</v>
      </c>
      <c r="E5349" t="s">
        <v>11409</v>
      </c>
      <c r="M5349" t="str">
        <f t="shared" si="83"/>
        <v>FB.VI</v>
      </c>
    </row>
    <row r="5350" spans="2:13" x14ac:dyDescent="0.2">
      <c r="B5350" t="s">
        <v>2902</v>
      </c>
      <c r="C5350" t="s">
        <v>12014</v>
      </c>
      <c r="D5350" t="s">
        <v>13042</v>
      </c>
      <c r="E5350" t="s">
        <v>11410</v>
      </c>
      <c r="M5350" t="str">
        <f t="shared" si="83"/>
        <v>FB.VI</v>
      </c>
    </row>
    <row r="5351" spans="2:13" x14ac:dyDescent="0.2">
      <c r="B5351" t="s">
        <v>1298</v>
      </c>
      <c r="C5351" t="s">
        <v>12014</v>
      </c>
      <c r="D5351">
        <v>464</v>
      </c>
      <c r="E5351" t="s">
        <v>11411</v>
      </c>
      <c r="M5351" t="str">
        <f t="shared" si="83"/>
        <v>FB.VI</v>
      </c>
    </row>
    <row r="5352" spans="2:13" x14ac:dyDescent="0.2">
      <c r="B5352" t="s">
        <v>7526</v>
      </c>
      <c r="C5352" t="s">
        <v>12014</v>
      </c>
      <c r="D5352" t="s">
        <v>13012</v>
      </c>
      <c r="E5352" t="s">
        <v>11412</v>
      </c>
      <c r="M5352" t="str">
        <f t="shared" si="83"/>
        <v>FB.VI</v>
      </c>
    </row>
    <row r="5353" spans="2:13" x14ac:dyDescent="0.2">
      <c r="B5353" t="s">
        <v>3023</v>
      </c>
      <c r="C5353" t="s">
        <v>12014</v>
      </c>
      <c r="D5353" t="s">
        <v>13042</v>
      </c>
      <c r="E5353" t="s">
        <v>11413</v>
      </c>
      <c r="M5353" t="str">
        <f t="shared" si="83"/>
        <v>FB.VI</v>
      </c>
    </row>
    <row r="5354" spans="2:13" x14ac:dyDescent="0.2">
      <c r="B5354" t="s">
        <v>2378</v>
      </c>
      <c r="C5354" t="s">
        <v>12014</v>
      </c>
      <c r="D5354" t="s">
        <v>12117</v>
      </c>
      <c r="E5354" t="s">
        <v>14338</v>
      </c>
      <c r="M5354" t="str">
        <f t="shared" si="83"/>
        <v>FB.VI</v>
      </c>
    </row>
    <row r="5355" spans="2:13" x14ac:dyDescent="0.2">
      <c r="B5355" t="s">
        <v>7531</v>
      </c>
      <c r="C5355" t="s">
        <v>12014</v>
      </c>
      <c r="D5355">
        <v>23</v>
      </c>
      <c r="E5355" t="s">
        <v>11414</v>
      </c>
      <c r="M5355" t="str">
        <f t="shared" si="83"/>
        <v>FB.VI</v>
      </c>
    </row>
    <row r="5356" spans="2:13" x14ac:dyDescent="0.2">
      <c r="B5356" t="s">
        <v>5584</v>
      </c>
      <c r="C5356" t="s">
        <v>12014</v>
      </c>
      <c r="D5356">
        <v>21</v>
      </c>
      <c r="E5356" t="s">
        <v>11415</v>
      </c>
      <c r="M5356" t="str">
        <f t="shared" si="83"/>
        <v>FB.VI</v>
      </c>
    </row>
    <row r="5357" spans="2:13" x14ac:dyDescent="0.2">
      <c r="B5357" t="s">
        <v>5766</v>
      </c>
      <c r="C5357" t="s">
        <v>12014</v>
      </c>
      <c r="D5357">
        <v>23</v>
      </c>
      <c r="E5357" t="s">
        <v>11416</v>
      </c>
      <c r="M5357" t="str">
        <f t="shared" si="83"/>
        <v>FB.VI</v>
      </c>
    </row>
    <row r="5358" spans="2:13" x14ac:dyDescent="0.2">
      <c r="B5358" t="s">
        <v>5545</v>
      </c>
      <c r="C5358" t="s">
        <v>12014</v>
      </c>
      <c r="D5358">
        <v>21</v>
      </c>
      <c r="E5358" t="s">
        <v>11417</v>
      </c>
      <c r="M5358" t="str">
        <f t="shared" si="83"/>
        <v>FB.VI</v>
      </c>
    </row>
    <row r="5359" spans="2:13" x14ac:dyDescent="0.2">
      <c r="B5359" t="s">
        <v>7574</v>
      </c>
      <c r="C5359" t="s">
        <v>12014</v>
      </c>
      <c r="D5359">
        <v>487</v>
      </c>
      <c r="E5359" t="s">
        <v>11418</v>
      </c>
      <c r="M5359" t="str">
        <f t="shared" si="83"/>
        <v>FB.VI</v>
      </c>
    </row>
    <row r="5360" spans="2:13" x14ac:dyDescent="0.2">
      <c r="B5360" t="s">
        <v>2908</v>
      </c>
      <c r="C5360" t="s">
        <v>12014</v>
      </c>
      <c r="D5360">
        <v>487</v>
      </c>
      <c r="E5360" t="s">
        <v>11419</v>
      </c>
      <c r="M5360" t="str">
        <f t="shared" si="83"/>
        <v>FB.VI</v>
      </c>
    </row>
    <row r="5361" spans="2:13" x14ac:dyDescent="0.2">
      <c r="B5361" t="s">
        <v>1671</v>
      </c>
      <c r="C5361" t="s">
        <v>12014</v>
      </c>
      <c r="D5361">
        <v>487</v>
      </c>
      <c r="E5361" t="s">
        <v>11420</v>
      </c>
      <c r="M5361" t="str">
        <f t="shared" si="83"/>
        <v>FB.VI</v>
      </c>
    </row>
    <row r="5362" spans="2:13" x14ac:dyDescent="0.2">
      <c r="B5362" t="s">
        <v>1094</v>
      </c>
      <c r="C5362" t="s">
        <v>12014</v>
      </c>
      <c r="D5362">
        <v>305</v>
      </c>
      <c r="E5362" t="s">
        <v>11380</v>
      </c>
      <c r="M5362" t="str">
        <f t="shared" si="83"/>
        <v>FB.VI</v>
      </c>
    </row>
    <row r="5363" spans="2:13" x14ac:dyDescent="0.2">
      <c r="B5363" t="s">
        <v>985</v>
      </c>
      <c r="C5363" t="s">
        <v>12014</v>
      </c>
      <c r="D5363">
        <v>23</v>
      </c>
      <c r="E5363" t="s">
        <v>11421</v>
      </c>
      <c r="M5363" t="str">
        <f t="shared" si="83"/>
        <v>FB.VI</v>
      </c>
    </row>
    <row r="5364" spans="2:13" x14ac:dyDescent="0.2">
      <c r="B5364" t="s">
        <v>3788</v>
      </c>
      <c r="C5364" t="s">
        <v>12014</v>
      </c>
      <c r="D5364">
        <v>305</v>
      </c>
      <c r="E5364" t="s">
        <v>12918</v>
      </c>
      <c r="M5364" t="str">
        <f t="shared" si="83"/>
        <v>FB.VI</v>
      </c>
    </row>
    <row r="5365" spans="2:13" x14ac:dyDescent="0.2">
      <c r="B5365" t="s">
        <v>3875</v>
      </c>
      <c r="C5365" t="s">
        <v>12014</v>
      </c>
      <c r="D5365">
        <v>107</v>
      </c>
      <c r="E5365" t="s">
        <v>9900</v>
      </c>
      <c r="M5365" t="str">
        <f t="shared" si="83"/>
        <v>FB.VI</v>
      </c>
    </row>
    <row r="5366" spans="2:13" x14ac:dyDescent="0.2">
      <c r="B5366" t="s">
        <v>3856</v>
      </c>
      <c r="C5366" t="s">
        <v>12014</v>
      </c>
      <c r="D5366" t="s">
        <v>10676</v>
      </c>
      <c r="E5366" t="s">
        <v>12846</v>
      </c>
      <c r="M5366" t="str">
        <f t="shared" si="83"/>
        <v>FB.VI</v>
      </c>
    </row>
    <row r="5367" spans="2:13" x14ac:dyDescent="0.2">
      <c r="B5367" t="s">
        <v>6827</v>
      </c>
      <c r="C5367" t="s">
        <v>12014</v>
      </c>
      <c r="D5367" t="s">
        <v>10676</v>
      </c>
      <c r="E5367" t="s">
        <v>14713</v>
      </c>
      <c r="M5367" t="str">
        <f t="shared" si="83"/>
        <v>FB.VI</v>
      </c>
    </row>
    <row r="5368" spans="2:13" x14ac:dyDescent="0.2">
      <c r="B5368" t="s">
        <v>2831</v>
      </c>
      <c r="C5368" t="s">
        <v>12014</v>
      </c>
      <c r="D5368" t="s">
        <v>11422</v>
      </c>
      <c r="E5368" t="s">
        <v>11423</v>
      </c>
      <c r="M5368" t="str">
        <f t="shared" si="83"/>
        <v>FB.VI</v>
      </c>
    </row>
    <row r="5369" spans="2:13" x14ac:dyDescent="0.2">
      <c r="B5369" t="s">
        <v>5451</v>
      </c>
      <c r="C5369" t="s">
        <v>12014</v>
      </c>
      <c r="D5369">
        <v>239</v>
      </c>
      <c r="E5369" t="s">
        <v>11424</v>
      </c>
      <c r="M5369" t="str">
        <f t="shared" si="83"/>
        <v>FB.VI</v>
      </c>
    </row>
    <row r="5370" spans="2:13" x14ac:dyDescent="0.2">
      <c r="B5370" t="s">
        <v>3867</v>
      </c>
      <c r="C5370" t="s">
        <v>12014</v>
      </c>
      <c r="D5370" t="s">
        <v>12996</v>
      </c>
      <c r="E5370" t="s">
        <v>9900</v>
      </c>
      <c r="M5370" t="str">
        <f t="shared" si="83"/>
        <v>FB.VI</v>
      </c>
    </row>
    <row r="5371" spans="2:13" x14ac:dyDescent="0.2">
      <c r="B5371" t="s">
        <v>4908</v>
      </c>
      <c r="C5371" t="s">
        <v>12014</v>
      </c>
      <c r="D5371">
        <v>418</v>
      </c>
      <c r="E5371" t="s">
        <v>11425</v>
      </c>
      <c r="M5371" t="str">
        <f t="shared" si="83"/>
        <v>FB.VI</v>
      </c>
    </row>
    <row r="5372" spans="2:13" x14ac:dyDescent="0.2">
      <c r="B5372" t="s">
        <v>1427</v>
      </c>
      <c r="C5372" t="s">
        <v>12014</v>
      </c>
      <c r="D5372">
        <v>605</v>
      </c>
      <c r="E5372" t="s">
        <v>11426</v>
      </c>
      <c r="M5372" t="str">
        <f t="shared" si="83"/>
        <v>FB.VI</v>
      </c>
    </row>
    <row r="5373" spans="2:13" x14ac:dyDescent="0.2">
      <c r="B5373" t="s">
        <v>1071</v>
      </c>
      <c r="C5373" t="s">
        <v>12014</v>
      </c>
      <c r="D5373">
        <v>515</v>
      </c>
      <c r="E5373" t="s">
        <v>11427</v>
      </c>
      <c r="M5373" t="str">
        <f t="shared" si="83"/>
        <v>FB.VI</v>
      </c>
    </row>
    <row r="5374" spans="2:13" x14ac:dyDescent="0.2">
      <c r="B5374" t="s">
        <v>3927</v>
      </c>
      <c r="C5374" t="s">
        <v>12014</v>
      </c>
      <c r="D5374" t="s">
        <v>11428</v>
      </c>
      <c r="E5374" t="s">
        <v>11429</v>
      </c>
      <c r="M5374" t="str">
        <f t="shared" si="83"/>
        <v>FB.VI</v>
      </c>
    </row>
    <row r="5375" spans="2:13" x14ac:dyDescent="0.2">
      <c r="B5375" t="s">
        <v>1144</v>
      </c>
      <c r="C5375" t="s">
        <v>12014</v>
      </c>
      <c r="D5375" t="s">
        <v>13040</v>
      </c>
      <c r="E5375" t="s">
        <v>14234</v>
      </c>
      <c r="M5375" t="str">
        <f t="shared" si="83"/>
        <v>FB.XVIII</v>
      </c>
    </row>
    <row r="5376" spans="2:13" x14ac:dyDescent="0.2">
      <c r="B5376" t="s">
        <v>4278</v>
      </c>
      <c r="C5376" t="s">
        <v>12014</v>
      </c>
      <c r="D5376" t="s">
        <v>10676</v>
      </c>
      <c r="E5376" t="s">
        <v>11430</v>
      </c>
      <c r="M5376" t="str">
        <f t="shared" si="83"/>
        <v>FB.VI</v>
      </c>
    </row>
    <row r="5377" spans="2:13" x14ac:dyDescent="0.2">
      <c r="B5377" t="s">
        <v>5607</v>
      </c>
      <c r="C5377" t="s">
        <v>12014</v>
      </c>
      <c r="D5377">
        <v>141</v>
      </c>
      <c r="E5377" t="s">
        <v>11431</v>
      </c>
      <c r="M5377" t="str">
        <f t="shared" si="83"/>
        <v>FB.VI</v>
      </c>
    </row>
    <row r="5378" spans="2:13" x14ac:dyDescent="0.2">
      <c r="B5378" t="s">
        <v>1373</v>
      </c>
      <c r="C5378" t="s">
        <v>12014</v>
      </c>
      <c r="D5378">
        <v>605</v>
      </c>
      <c r="E5378" t="s">
        <v>11432</v>
      </c>
      <c r="M5378" t="str">
        <f t="shared" ref="M5378:M5441" si="84">VLOOKUP(B5378,Andy,2,FALSE)</f>
        <v>FB.VI</v>
      </c>
    </row>
    <row r="5379" spans="2:13" x14ac:dyDescent="0.2">
      <c r="B5379" t="s">
        <v>5488</v>
      </c>
      <c r="C5379" t="s">
        <v>12014</v>
      </c>
      <c r="D5379">
        <v>464</v>
      </c>
      <c r="E5379" t="s">
        <v>11433</v>
      </c>
      <c r="M5379" t="str">
        <f t="shared" si="84"/>
        <v>FB.VI</v>
      </c>
    </row>
    <row r="5380" spans="2:13" x14ac:dyDescent="0.2">
      <c r="B5380" t="s">
        <v>5476</v>
      </c>
      <c r="C5380" t="s">
        <v>12014</v>
      </c>
      <c r="D5380">
        <v>169</v>
      </c>
      <c r="E5380" t="s">
        <v>11434</v>
      </c>
      <c r="M5380" t="str">
        <f t="shared" si="84"/>
        <v>FB.VI</v>
      </c>
    </row>
    <row r="5381" spans="2:13" x14ac:dyDescent="0.2">
      <c r="B5381" t="s">
        <v>4279</v>
      </c>
      <c r="C5381" t="s">
        <v>12014</v>
      </c>
      <c r="D5381" t="s">
        <v>13812</v>
      </c>
      <c r="E5381" t="s">
        <v>11873</v>
      </c>
      <c r="M5381" t="str">
        <f t="shared" si="84"/>
        <v>FB.VI</v>
      </c>
    </row>
    <row r="5382" spans="2:13" x14ac:dyDescent="0.2">
      <c r="B5382" t="s">
        <v>7513</v>
      </c>
      <c r="C5382" t="s">
        <v>12014</v>
      </c>
      <c r="D5382" t="s">
        <v>11435</v>
      </c>
      <c r="E5382" t="s">
        <v>11436</v>
      </c>
      <c r="M5382" t="str">
        <f t="shared" si="84"/>
        <v>FB.VI</v>
      </c>
    </row>
    <row r="5383" spans="2:13" x14ac:dyDescent="0.2">
      <c r="B5383" t="s">
        <v>2331</v>
      </c>
      <c r="C5383" t="s">
        <v>12014</v>
      </c>
      <c r="D5383" t="s">
        <v>11381</v>
      </c>
      <c r="E5383" t="s">
        <v>10351</v>
      </c>
      <c r="M5383" t="str">
        <f t="shared" si="84"/>
        <v>FB.VI</v>
      </c>
    </row>
    <row r="5384" spans="2:13" x14ac:dyDescent="0.2">
      <c r="B5384" t="s">
        <v>2379</v>
      </c>
      <c r="C5384" t="s">
        <v>12014</v>
      </c>
      <c r="D5384" t="s">
        <v>12117</v>
      </c>
      <c r="E5384" t="s">
        <v>14338</v>
      </c>
      <c r="M5384" t="str">
        <f t="shared" si="84"/>
        <v>FB.VI</v>
      </c>
    </row>
    <row r="5385" spans="2:13" x14ac:dyDescent="0.2">
      <c r="B5385" t="s">
        <v>4280</v>
      </c>
      <c r="C5385" t="s">
        <v>12014</v>
      </c>
      <c r="D5385" t="s">
        <v>11391</v>
      </c>
      <c r="E5385" t="s">
        <v>11437</v>
      </c>
      <c r="M5385" t="str">
        <f t="shared" si="84"/>
        <v>FB.VI</v>
      </c>
    </row>
    <row r="5386" spans="2:13" x14ac:dyDescent="0.2">
      <c r="B5386" t="s">
        <v>5249</v>
      </c>
      <c r="C5386" t="s">
        <v>12014</v>
      </c>
      <c r="D5386">
        <v>305</v>
      </c>
      <c r="E5386" t="s">
        <v>11438</v>
      </c>
      <c r="M5386" t="str">
        <f t="shared" si="84"/>
        <v>FB.VI</v>
      </c>
    </row>
    <row r="5387" spans="2:13" x14ac:dyDescent="0.2">
      <c r="B5387" t="s">
        <v>5692</v>
      </c>
      <c r="C5387" t="s">
        <v>12014</v>
      </c>
      <c r="D5387" t="s">
        <v>11439</v>
      </c>
      <c r="E5387" t="s">
        <v>11440</v>
      </c>
      <c r="M5387" t="str">
        <f t="shared" si="84"/>
        <v>FB.VI</v>
      </c>
    </row>
    <row r="5388" spans="2:13" x14ac:dyDescent="0.2">
      <c r="B5388" t="s">
        <v>1293</v>
      </c>
      <c r="C5388" t="s">
        <v>12014</v>
      </c>
      <c r="D5388">
        <v>305</v>
      </c>
      <c r="E5388" t="s">
        <v>11441</v>
      </c>
      <c r="M5388" t="str">
        <f t="shared" si="84"/>
        <v>FB.VI</v>
      </c>
    </row>
    <row r="5389" spans="2:13" x14ac:dyDescent="0.2">
      <c r="B5389" t="s">
        <v>2373</v>
      </c>
      <c r="C5389" t="s">
        <v>12014</v>
      </c>
      <c r="D5389" t="s">
        <v>11381</v>
      </c>
      <c r="E5389" t="s">
        <v>14338</v>
      </c>
      <c r="M5389" t="str">
        <f t="shared" si="84"/>
        <v>FB.VI</v>
      </c>
    </row>
    <row r="5390" spans="2:13" x14ac:dyDescent="0.2">
      <c r="B5390" t="s">
        <v>4095</v>
      </c>
      <c r="C5390" t="s">
        <v>12014</v>
      </c>
      <c r="D5390" t="s">
        <v>11304</v>
      </c>
      <c r="E5390" t="s">
        <v>11442</v>
      </c>
      <c r="M5390" t="str">
        <f t="shared" si="84"/>
        <v>FB.VI</v>
      </c>
    </row>
    <row r="5391" spans="2:13" x14ac:dyDescent="0.2">
      <c r="B5391" t="s">
        <v>1288</v>
      </c>
      <c r="C5391" t="s">
        <v>12014</v>
      </c>
      <c r="D5391">
        <v>305</v>
      </c>
      <c r="E5391" t="s">
        <v>11443</v>
      </c>
      <c r="M5391" t="str">
        <f t="shared" si="84"/>
        <v>FB.VI</v>
      </c>
    </row>
    <row r="5392" spans="2:13" x14ac:dyDescent="0.2">
      <c r="B5392" t="s">
        <v>6723</v>
      </c>
      <c r="C5392" t="s">
        <v>12014</v>
      </c>
      <c r="D5392" t="s">
        <v>11444</v>
      </c>
      <c r="E5392" t="s">
        <v>11025</v>
      </c>
      <c r="M5392" t="str">
        <f t="shared" si="84"/>
        <v>FB.VI</v>
      </c>
    </row>
    <row r="5393" spans="2:13" x14ac:dyDescent="0.2">
      <c r="B5393" t="s">
        <v>3814</v>
      </c>
      <c r="C5393" t="s">
        <v>12014</v>
      </c>
      <c r="D5393">
        <v>107</v>
      </c>
      <c r="E5393" t="s">
        <v>11389</v>
      </c>
      <c r="M5393" t="str">
        <f t="shared" si="84"/>
        <v>FB.VI</v>
      </c>
    </row>
    <row r="5394" spans="2:13" x14ac:dyDescent="0.2">
      <c r="B5394" t="s">
        <v>2335</v>
      </c>
      <c r="C5394" t="s">
        <v>12014</v>
      </c>
      <c r="D5394">
        <v>605</v>
      </c>
      <c r="E5394" t="s">
        <v>10351</v>
      </c>
      <c r="M5394" t="str">
        <f t="shared" si="84"/>
        <v>FB.VI</v>
      </c>
    </row>
    <row r="5395" spans="2:13" x14ac:dyDescent="0.2">
      <c r="B5395" t="s">
        <v>3899</v>
      </c>
      <c r="C5395" t="s">
        <v>12014</v>
      </c>
      <c r="D5395">
        <v>464</v>
      </c>
      <c r="E5395" t="s">
        <v>11445</v>
      </c>
      <c r="M5395" t="str">
        <f t="shared" si="84"/>
        <v>FB.VI</v>
      </c>
    </row>
    <row r="5396" spans="2:13" x14ac:dyDescent="0.2">
      <c r="B5396" t="s">
        <v>6457</v>
      </c>
      <c r="C5396" t="s">
        <v>12014</v>
      </c>
      <c r="D5396">
        <v>143</v>
      </c>
      <c r="E5396" t="s">
        <v>11446</v>
      </c>
      <c r="M5396" t="str">
        <f t="shared" si="84"/>
        <v>FB.VI</v>
      </c>
    </row>
    <row r="5397" spans="2:13" x14ac:dyDescent="0.2">
      <c r="B5397" t="s">
        <v>1273</v>
      </c>
      <c r="C5397" t="s">
        <v>12014</v>
      </c>
      <c r="D5397">
        <v>305</v>
      </c>
      <c r="E5397" t="s">
        <v>10379</v>
      </c>
      <c r="M5397" t="str">
        <f t="shared" si="84"/>
        <v>FB.VI</v>
      </c>
    </row>
    <row r="5398" spans="2:13" x14ac:dyDescent="0.2">
      <c r="B5398" t="s">
        <v>5623</v>
      </c>
      <c r="C5398" t="s">
        <v>12014</v>
      </c>
      <c r="D5398">
        <v>605</v>
      </c>
      <c r="E5398" t="s">
        <v>11447</v>
      </c>
      <c r="M5398" t="str">
        <f t="shared" si="84"/>
        <v>FB.VI</v>
      </c>
    </row>
    <row r="5399" spans="2:13" x14ac:dyDescent="0.2">
      <c r="B5399" t="s">
        <v>2421</v>
      </c>
      <c r="C5399" t="s">
        <v>12014</v>
      </c>
      <c r="D5399" t="s">
        <v>11448</v>
      </c>
      <c r="E5399" t="s">
        <v>13793</v>
      </c>
      <c r="M5399" t="str">
        <f t="shared" si="84"/>
        <v>FB.VI</v>
      </c>
    </row>
    <row r="5400" spans="2:13" x14ac:dyDescent="0.2">
      <c r="B5400" t="s">
        <v>5089</v>
      </c>
      <c r="C5400" t="s">
        <v>12014</v>
      </c>
      <c r="D5400">
        <v>305</v>
      </c>
      <c r="E5400" t="s">
        <v>11449</v>
      </c>
      <c r="M5400" t="str">
        <f t="shared" si="84"/>
        <v>FB.VI</v>
      </c>
    </row>
    <row r="5401" spans="2:13" x14ac:dyDescent="0.2">
      <c r="B5401" t="s">
        <v>3757</v>
      </c>
      <c r="C5401" t="s">
        <v>12014</v>
      </c>
      <c r="D5401" t="s">
        <v>13012</v>
      </c>
      <c r="E5401" t="s">
        <v>12918</v>
      </c>
      <c r="M5401" t="str">
        <f t="shared" si="84"/>
        <v>FB.VI</v>
      </c>
    </row>
    <row r="5402" spans="2:13" x14ac:dyDescent="0.2">
      <c r="B5402" t="s">
        <v>5404</v>
      </c>
      <c r="C5402" t="s">
        <v>12014</v>
      </c>
      <c r="D5402">
        <v>613</v>
      </c>
      <c r="E5402" t="s">
        <v>11450</v>
      </c>
      <c r="M5402" t="str">
        <f t="shared" si="84"/>
        <v>FB.VI</v>
      </c>
    </row>
    <row r="5403" spans="2:13" x14ac:dyDescent="0.2">
      <c r="B5403" t="s">
        <v>993</v>
      </c>
      <c r="C5403" t="s">
        <v>12014</v>
      </c>
      <c r="D5403">
        <v>605</v>
      </c>
      <c r="E5403" t="s">
        <v>11451</v>
      </c>
      <c r="M5403" t="str">
        <f t="shared" si="84"/>
        <v>FB.VI</v>
      </c>
    </row>
    <row r="5404" spans="2:13" x14ac:dyDescent="0.2">
      <c r="B5404" t="s">
        <v>4295</v>
      </c>
      <c r="C5404" t="s">
        <v>12014</v>
      </c>
      <c r="D5404">
        <v>143</v>
      </c>
      <c r="E5404" t="s">
        <v>13027</v>
      </c>
      <c r="M5404" t="str">
        <f t="shared" si="84"/>
        <v>FB.VI</v>
      </c>
    </row>
    <row r="5405" spans="2:13" x14ac:dyDescent="0.2">
      <c r="B5405" t="s">
        <v>1268</v>
      </c>
      <c r="C5405" t="s">
        <v>12014</v>
      </c>
      <c r="D5405">
        <v>418</v>
      </c>
      <c r="E5405" t="s">
        <v>11452</v>
      </c>
      <c r="M5405" t="str">
        <f t="shared" si="84"/>
        <v>FB.VI</v>
      </c>
    </row>
    <row r="5406" spans="2:13" x14ac:dyDescent="0.2">
      <c r="B5406" t="s">
        <v>5696</v>
      </c>
      <c r="C5406" t="s">
        <v>12014</v>
      </c>
      <c r="D5406">
        <v>305</v>
      </c>
      <c r="E5406" t="s">
        <v>11453</v>
      </c>
      <c r="M5406" t="str">
        <f t="shared" si="84"/>
        <v>FB.VI</v>
      </c>
    </row>
    <row r="5407" spans="2:13" x14ac:dyDescent="0.2">
      <c r="B5407" t="s">
        <v>5520</v>
      </c>
      <c r="C5407" t="s">
        <v>12014</v>
      </c>
      <c r="D5407">
        <v>605</v>
      </c>
      <c r="E5407" t="s">
        <v>11454</v>
      </c>
      <c r="M5407" t="str">
        <f t="shared" si="84"/>
        <v>FB.VI</v>
      </c>
    </row>
    <row r="5408" spans="2:13" x14ac:dyDescent="0.2">
      <c r="B5408" t="s">
        <v>2392</v>
      </c>
      <c r="C5408" t="s">
        <v>12014</v>
      </c>
      <c r="D5408" t="s">
        <v>11455</v>
      </c>
      <c r="E5408" t="s">
        <v>13754</v>
      </c>
      <c r="M5408" t="str">
        <f t="shared" si="84"/>
        <v>FB.VI</v>
      </c>
    </row>
    <row r="5409" spans="2:13" x14ac:dyDescent="0.2">
      <c r="B5409" t="s">
        <v>7518</v>
      </c>
      <c r="C5409" t="s">
        <v>12014</v>
      </c>
      <c r="D5409" t="s">
        <v>11456</v>
      </c>
      <c r="E5409" t="s">
        <v>11457</v>
      </c>
      <c r="M5409" t="str">
        <f t="shared" si="84"/>
        <v>FB.VI</v>
      </c>
    </row>
    <row r="5410" spans="2:13" x14ac:dyDescent="0.2">
      <c r="B5410" t="s">
        <v>4162</v>
      </c>
      <c r="C5410" t="s">
        <v>12014</v>
      </c>
      <c r="D5410" t="s">
        <v>11458</v>
      </c>
      <c r="E5410" t="s">
        <v>11459</v>
      </c>
      <c r="M5410" t="str">
        <f t="shared" si="84"/>
        <v>FB.VI</v>
      </c>
    </row>
    <row r="5411" spans="2:13" x14ac:dyDescent="0.2">
      <c r="B5411" t="s">
        <v>1508</v>
      </c>
      <c r="C5411" t="s">
        <v>12014</v>
      </c>
      <c r="D5411">
        <v>418</v>
      </c>
      <c r="E5411" t="s">
        <v>11460</v>
      </c>
      <c r="M5411" t="str">
        <f t="shared" si="84"/>
        <v>FB.VI</v>
      </c>
    </row>
    <row r="5412" spans="2:13" x14ac:dyDescent="0.2">
      <c r="B5412" t="s">
        <v>1265</v>
      </c>
      <c r="C5412" t="s">
        <v>12014</v>
      </c>
      <c r="D5412">
        <v>487</v>
      </c>
      <c r="E5412" t="s">
        <v>10379</v>
      </c>
      <c r="M5412" t="str">
        <f t="shared" si="84"/>
        <v>FB.VI</v>
      </c>
    </row>
    <row r="5413" spans="2:13" x14ac:dyDescent="0.2">
      <c r="B5413" t="s">
        <v>2576</v>
      </c>
      <c r="C5413" t="s">
        <v>12014</v>
      </c>
      <c r="D5413">
        <v>418</v>
      </c>
      <c r="E5413" t="s">
        <v>12995</v>
      </c>
      <c r="M5413" t="str">
        <f t="shared" si="84"/>
        <v>FB.VI</v>
      </c>
    </row>
    <row r="5414" spans="2:13" x14ac:dyDescent="0.2">
      <c r="B5414" t="s">
        <v>1269</v>
      </c>
      <c r="C5414" t="s">
        <v>12014</v>
      </c>
      <c r="D5414">
        <v>418</v>
      </c>
      <c r="E5414" t="s">
        <v>11461</v>
      </c>
      <c r="M5414" t="str">
        <f t="shared" si="84"/>
        <v>FB.VI</v>
      </c>
    </row>
    <row r="5415" spans="2:13" x14ac:dyDescent="0.2">
      <c r="B5415" t="s">
        <v>1967</v>
      </c>
      <c r="C5415" t="s">
        <v>12014</v>
      </c>
      <c r="D5415" t="s">
        <v>11462</v>
      </c>
      <c r="E5415" t="s">
        <v>11463</v>
      </c>
      <c r="M5415" t="str">
        <f t="shared" si="84"/>
        <v>FB.VI</v>
      </c>
    </row>
    <row r="5416" spans="2:13" x14ac:dyDescent="0.2">
      <c r="B5416" t="s">
        <v>6758</v>
      </c>
      <c r="C5416" t="s">
        <v>12014</v>
      </c>
      <c r="D5416" t="s">
        <v>11982</v>
      </c>
      <c r="E5416" t="s">
        <v>11464</v>
      </c>
      <c r="M5416" t="str">
        <f t="shared" si="84"/>
        <v>FB.VI</v>
      </c>
    </row>
    <row r="5417" spans="2:13" x14ac:dyDescent="0.2">
      <c r="B5417" t="s">
        <v>8722</v>
      </c>
      <c r="C5417" t="s">
        <v>12014</v>
      </c>
      <c r="D5417">
        <v>21</v>
      </c>
      <c r="E5417" t="s">
        <v>12959</v>
      </c>
      <c r="M5417" t="str">
        <f t="shared" si="84"/>
        <v>FB.VI</v>
      </c>
    </row>
    <row r="5418" spans="2:13" x14ac:dyDescent="0.2">
      <c r="B5418" t="s">
        <v>2977</v>
      </c>
      <c r="C5418" t="s">
        <v>12014</v>
      </c>
      <c r="D5418">
        <v>305</v>
      </c>
      <c r="E5418" t="s">
        <v>11465</v>
      </c>
      <c r="M5418" t="str">
        <f t="shared" si="84"/>
        <v>FB.VI</v>
      </c>
    </row>
    <row r="5419" spans="2:13" x14ac:dyDescent="0.2">
      <c r="B5419" t="s">
        <v>1442</v>
      </c>
      <c r="C5419" t="s">
        <v>12014</v>
      </c>
      <c r="D5419">
        <v>487</v>
      </c>
      <c r="E5419" t="s">
        <v>11466</v>
      </c>
      <c r="M5419" t="str">
        <f t="shared" si="84"/>
        <v>FB.VI</v>
      </c>
    </row>
    <row r="5420" spans="2:13" x14ac:dyDescent="0.2">
      <c r="B5420" t="s">
        <v>7525</v>
      </c>
      <c r="C5420" t="s">
        <v>12014</v>
      </c>
      <c r="D5420" t="s">
        <v>10380</v>
      </c>
      <c r="E5420" t="s">
        <v>11467</v>
      </c>
      <c r="M5420" t="str">
        <f t="shared" si="84"/>
        <v>FB.VI</v>
      </c>
    </row>
    <row r="5421" spans="2:13" x14ac:dyDescent="0.2">
      <c r="B5421" t="s">
        <v>4283</v>
      </c>
      <c r="C5421" t="s">
        <v>12014</v>
      </c>
      <c r="D5421">
        <v>605</v>
      </c>
      <c r="E5421" t="s">
        <v>11468</v>
      </c>
      <c r="M5421" t="str">
        <f t="shared" si="84"/>
        <v>FB.VI</v>
      </c>
    </row>
    <row r="5422" spans="2:13" x14ac:dyDescent="0.2">
      <c r="B5422" t="s">
        <v>2212</v>
      </c>
      <c r="C5422" t="s">
        <v>12014</v>
      </c>
      <c r="D5422" t="s">
        <v>9636</v>
      </c>
      <c r="E5422" t="s">
        <v>11469</v>
      </c>
      <c r="M5422" t="str">
        <f t="shared" si="84"/>
        <v>FB.VI</v>
      </c>
    </row>
    <row r="5423" spans="2:13" x14ac:dyDescent="0.2">
      <c r="B5423" t="s">
        <v>1257</v>
      </c>
      <c r="C5423" t="s">
        <v>12014</v>
      </c>
      <c r="D5423">
        <v>605</v>
      </c>
      <c r="E5423" t="s">
        <v>10379</v>
      </c>
      <c r="M5423" t="str">
        <f t="shared" si="84"/>
        <v>FB.VI</v>
      </c>
    </row>
    <row r="5424" spans="2:13" x14ac:dyDescent="0.2">
      <c r="B5424" t="s">
        <v>1297</v>
      </c>
      <c r="C5424" t="s">
        <v>12014</v>
      </c>
      <c r="D5424">
        <v>21</v>
      </c>
      <c r="E5424" t="s">
        <v>11470</v>
      </c>
      <c r="M5424" t="str">
        <f t="shared" si="84"/>
        <v>FB.VI</v>
      </c>
    </row>
    <row r="5425" spans="2:13" x14ac:dyDescent="0.2">
      <c r="B5425" t="s">
        <v>3873</v>
      </c>
      <c r="C5425" t="s">
        <v>12014</v>
      </c>
      <c r="D5425">
        <v>515</v>
      </c>
      <c r="E5425" t="s">
        <v>9900</v>
      </c>
      <c r="M5425" t="str">
        <f t="shared" si="84"/>
        <v>FB.VI</v>
      </c>
    </row>
    <row r="5426" spans="2:13" x14ac:dyDescent="0.2">
      <c r="B5426" t="s">
        <v>1258</v>
      </c>
      <c r="C5426" t="s">
        <v>12014</v>
      </c>
      <c r="D5426">
        <v>605</v>
      </c>
      <c r="E5426" t="s">
        <v>10379</v>
      </c>
      <c r="M5426" t="str">
        <f t="shared" si="84"/>
        <v>FB.VI</v>
      </c>
    </row>
    <row r="5427" spans="2:13" x14ac:dyDescent="0.2">
      <c r="B5427" t="s">
        <v>2876</v>
      </c>
      <c r="C5427" t="s">
        <v>12014</v>
      </c>
      <c r="D5427" t="s">
        <v>11471</v>
      </c>
      <c r="E5427" t="s">
        <v>11472</v>
      </c>
      <c r="M5427" t="str">
        <f t="shared" si="84"/>
        <v>FB.VI</v>
      </c>
    </row>
    <row r="5428" spans="2:13" x14ac:dyDescent="0.2">
      <c r="B5428" t="s">
        <v>2330</v>
      </c>
      <c r="C5428" t="s">
        <v>12014</v>
      </c>
      <c r="D5428" t="s">
        <v>13022</v>
      </c>
      <c r="E5428" t="s">
        <v>10351</v>
      </c>
      <c r="M5428" t="str">
        <f t="shared" si="84"/>
        <v>FB.VI</v>
      </c>
    </row>
    <row r="5429" spans="2:13" x14ac:dyDescent="0.2">
      <c r="B5429" t="s">
        <v>1456</v>
      </c>
      <c r="C5429" t="s">
        <v>12014</v>
      </c>
      <c r="D5429">
        <v>143</v>
      </c>
      <c r="E5429" t="s">
        <v>11473</v>
      </c>
      <c r="M5429" t="str">
        <f t="shared" si="84"/>
        <v>FB.VI</v>
      </c>
    </row>
    <row r="5430" spans="2:13" x14ac:dyDescent="0.2">
      <c r="B5430" t="s">
        <v>619</v>
      </c>
      <c r="C5430" t="s">
        <v>12014</v>
      </c>
      <c r="D5430" t="s">
        <v>11474</v>
      </c>
      <c r="E5430" t="s">
        <v>11475</v>
      </c>
      <c r="M5430" t="str">
        <f t="shared" si="84"/>
        <v>FB.VI</v>
      </c>
    </row>
    <row r="5431" spans="2:13" x14ac:dyDescent="0.2">
      <c r="B5431" t="s">
        <v>4274</v>
      </c>
      <c r="C5431" t="s">
        <v>12014</v>
      </c>
      <c r="D5431" t="s">
        <v>11476</v>
      </c>
      <c r="E5431" t="s">
        <v>11477</v>
      </c>
      <c r="M5431" t="str">
        <f t="shared" si="84"/>
        <v>FB.VI</v>
      </c>
    </row>
    <row r="5432" spans="2:13" x14ac:dyDescent="0.2">
      <c r="B5432" t="s">
        <v>1515</v>
      </c>
      <c r="C5432" t="s">
        <v>12014</v>
      </c>
      <c r="D5432">
        <v>143</v>
      </c>
      <c r="E5432" t="s">
        <v>11478</v>
      </c>
      <c r="M5432" t="str">
        <f t="shared" si="84"/>
        <v>FB.VI</v>
      </c>
    </row>
    <row r="5433" spans="2:13" x14ac:dyDescent="0.2">
      <c r="B5433" t="s">
        <v>1259</v>
      </c>
      <c r="C5433" t="s">
        <v>12014</v>
      </c>
      <c r="D5433">
        <v>418</v>
      </c>
      <c r="E5433" t="s">
        <v>12298</v>
      </c>
      <c r="M5433" t="str">
        <f t="shared" si="84"/>
        <v>FB.VI</v>
      </c>
    </row>
    <row r="5434" spans="2:13" x14ac:dyDescent="0.2">
      <c r="B5434" t="s">
        <v>5794</v>
      </c>
      <c r="C5434" t="s">
        <v>12014</v>
      </c>
      <c r="D5434" t="s">
        <v>11479</v>
      </c>
      <c r="E5434" t="s">
        <v>13166</v>
      </c>
      <c r="M5434" t="str">
        <f t="shared" si="84"/>
        <v>FB.VI</v>
      </c>
    </row>
    <row r="5435" spans="2:13" x14ac:dyDescent="0.2">
      <c r="B5435" t="s">
        <v>1138</v>
      </c>
      <c r="C5435" t="s">
        <v>12014</v>
      </c>
      <c r="D5435">
        <v>143</v>
      </c>
      <c r="E5435" t="s">
        <v>13167</v>
      </c>
      <c r="M5435" t="str">
        <f t="shared" si="84"/>
        <v>FB.VI</v>
      </c>
    </row>
    <row r="5436" spans="2:13" x14ac:dyDescent="0.2">
      <c r="B5436" t="s">
        <v>5510</v>
      </c>
      <c r="C5436" t="s">
        <v>12014</v>
      </c>
      <c r="D5436">
        <v>143</v>
      </c>
      <c r="E5436" t="s">
        <v>13168</v>
      </c>
      <c r="M5436" t="str">
        <f t="shared" si="84"/>
        <v>FB.VI</v>
      </c>
    </row>
    <row r="5437" spans="2:13" x14ac:dyDescent="0.2">
      <c r="B5437" t="s">
        <v>2671</v>
      </c>
      <c r="C5437" t="s">
        <v>12014</v>
      </c>
      <c r="D5437" t="s">
        <v>13169</v>
      </c>
      <c r="E5437" t="s">
        <v>14305</v>
      </c>
      <c r="M5437" t="str">
        <f t="shared" si="84"/>
        <v>FB.VI</v>
      </c>
    </row>
    <row r="5438" spans="2:13" x14ac:dyDescent="0.2">
      <c r="B5438" t="s">
        <v>1409</v>
      </c>
      <c r="C5438" t="s">
        <v>12014</v>
      </c>
      <c r="D5438">
        <v>23</v>
      </c>
      <c r="E5438" t="s">
        <v>13170</v>
      </c>
      <c r="M5438" t="str">
        <f t="shared" si="84"/>
        <v>FB.VI</v>
      </c>
    </row>
    <row r="5439" spans="2:13" x14ac:dyDescent="0.2">
      <c r="B5439" t="s">
        <v>6236</v>
      </c>
      <c r="C5439" t="s">
        <v>12014</v>
      </c>
      <c r="D5439" t="s">
        <v>9441</v>
      </c>
      <c r="E5439" t="s">
        <v>13171</v>
      </c>
      <c r="M5439" t="str">
        <f t="shared" si="84"/>
        <v>FB.VI</v>
      </c>
    </row>
    <row r="5440" spans="2:13" x14ac:dyDescent="0.2">
      <c r="B5440" t="s">
        <v>1423</v>
      </c>
      <c r="C5440" t="s">
        <v>12014</v>
      </c>
      <c r="D5440">
        <v>143</v>
      </c>
      <c r="E5440" t="s">
        <v>13172</v>
      </c>
      <c r="M5440" t="str">
        <f t="shared" si="84"/>
        <v>FB.VI</v>
      </c>
    </row>
    <row r="5441" spans="2:13" x14ac:dyDescent="0.2">
      <c r="B5441" t="s">
        <v>8524</v>
      </c>
      <c r="C5441" t="s">
        <v>12014</v>
      </c>
      <c r="D5441" t="s">
        <v>13173</v>
      </c>
      <c r="E5441" t="s">
        <v>13174</v>
      </c>
      <c r="M5441" t="str">
        <f t="shared" si="84"/>
        <v>FB.VI</v>
      </c>
    </row>
    <row r="5442" spans="2:13" x14ac:dyDescent="0.2">
      <c r="B5442" t="s">
        <v>4902</v>
      </c>
      <c r="C5442" t="s">
        <v>12014</v>
      </c>
      <c r="D5442">
        <v>515</v>
      </c>
      <c r="E5442" t="s">
        <v>13175</v>
      </c>
      <c r="M5442" t="str">
        <f t="shared" ref="M5442:M5505" si="85">VLOOKUP(B5442,Andy,2,FALSE)</f>
        <v>FB.VI</v>
      </c>
    </row>
    <row r="5443" spans="2:13" x14ac:dyDescent="0.2">
      <c r="B5443" t="s">
        <v>5669</v>
      </c>
      <c r="C5443" t="s">
        <v>12014</v>
      </c>
      <c r="D5443">
        <v>143</v>
      </c>
      <c r="E5443" t="s">
        <v>13726</v>
      </c>
      <c r="M5443" t="str">
        <f t="shared" si="85"/>
        <v>FB.VI</v>
      </c>
    </row>
    <row r="5444" spans="2:13" x14ac:dyDescent="0.2">
      <c r="B5444" t="s">
        <v>5511</v>
      </c>
      <c r="C5444" t="s">
        <v>12014</v>
      </c>
      <c r="D5444">
        <v>143</v>
      </c>
      <c r="E5444" t="s">
        <v>13168</v>
      </c>
      <c r="M5444" t="str">
        <f t="shared" si="85"/>
        <v>FB.VI</v>
      </c>
    </row>
    <row r="5445" spans="2:13" x14ac:dyDescent="0.2">
      <c r="B5445" t="s">
        <v>2996</v>
      </c>
      <c r="C5445" t="s">
        <v>12014</v>
      </c>
      <c r="D5445">
        <v>143</v>
      </c>
      <c r="E5445" t="s">
        <v>13176</v>
      </c>
      <c r="M5445" t="str">
        <f t="shared" si="85"/>
        <v>FB.VI</v>
      </c>
    </row>
    <row r="5446" spans="2:13" x14ac:dyDescent="0.2">
      <c r="B5446" t="s">
        <v>7605</v>
      </c>
      <c r="C5446" t="s">
        <v>12014</v>
      </c>
      <c r="D5446">
        <v>21</v>
      </c>
      <c r="E5446" t="s">
        <v>13177</v>
      </c>
      <c r="M5446" t="str">
        <f t="shared" si="85"/>
        <v>FB.VI</v>
      </c>
    </row>
    <row r="5447" spans="2:13" x14ac:dyDescent="0.2">
      <c r="B5447" t="s">
        <v>5543</v>
      </c>
      <c r="C5447" t="s">
        <v>12014</v>
      </c>
      <c r="D5447">
        <v>143</v>
      </c>
      <c r="E5447" t="s">
        <v>13178</v>
      </c>
      <c r="M5447" t="str">
        <f t="shared" si="85"/>
        <v>FB.VI</v>
      </c>
    </row>
    <row r="5448" spans="2:13" x14ac:dyDescent="0.2">
      <c r="B5448" t="s">
        <v>7423</v>
      </c>
      <c r="C5448" t="s">
        <v>12014</v>
      </c>
      <c r="D5448" t="s">
        <v>10579</v>
      </c>
      <c r="E5448" t="s">
        <v>13179</v>
      </c>
      <c r="M5448" t="str">
        <f t="shared" si="85"/>
        <v>FB.VI</v>
      </c>
    </row>
    <row r="5449" spans="2:13" x14ac:dyDescent="0.2">
      <c r="B5449" t="s">
        <v>5686</v>
      </c>
      <c r="C5449" t="s">
        <v>12014</v>
      </c>
      <c r="D5449">
        <v>613</v>
      </c>
      <c r="E5449" t="s">
        <v>13729</v>
      </c>
      <c r="M5449" t="str">
        <f t="shared" si="85"/>
        <v>FB.VI</v>
      </c>
    </row>
    <row r="5450" spans="2:13" x14ac:dyDescent="0.2">
      <c r="B5450" t="s">
        <v>3908</v>
      </c>
      <c r="C5450" t="s">
        <v>12014</v>
      </c>
      <c r="D5450" t="s">
        <v>13180</v>
      </c>
      <c r="E5450" t="s">
        <v>12334</v>
      </c>
      <c r="M5450" t="str">
        <f t="shared" si="85"/>
        <v>FB.VI</v>
      </c>
    </row>
    <row r="5451" spans="2:13" x14ac:dyDescent="0.2">
      <c r="B5451" t="s">
        <v>3843</v>
      </c>
      <c r="C5451" t="s">
        <v>12014</v>
      </c>
      <c r="D5451" t="s">
        <v>12109</v>
      </c>
      <c r="E5451" t="s">
        <v>12376</v>
      </c>
      <c r="M5451" t="str">
        <f t="shared" si="85"/>
        <v>FB.VI</v>
      </c>
    </row>
    <row r="5452" spans="2:13" x14ac:dyDescent="0.2">
      <c r="B5452" t="s">
        <v>2419</v>
      </c>
      <c r="C5452" t="s">
        <v>12014</v>
      </c>
      <c r="D5452" t="s">
        <v>13181</v>
      </c>
      <c r="E5452" t="s">
        <v>13793</v>
      </c>
      <c r="M5452" t="str">
        <f t="shared" si="85"/>
        <v>FB.VI</v>
      </c>
    </row>
    <row r="5453" spans="2:13" x14ac:dyDescent="0.2">
      <c r="B5453" t="s">
        <v>8694</v>
      </c>
      <c r="C5453" t="s">
        <v>12014</v>
      </c>
      <c r="D5453">
        <v>14</v>
      </c>
      <c r="E5453" t="s">
        <v>13182</v>
      </c>
      <c r="M5453" t="str">
        <f t="shared" si="85"/>
        <v>FB.VI</v>
      </c>
    </row>
    <row r="5454" spans="2:13" x14ac:dyDescent="0.2">
      <c r="B5454" t="s">
        <v>5591</v>
      </c>
      <c r="C5454" t="s">
        <v>12014</v>
      </c>
      <c r="D5454">
        <v>464</v>
      </c>
      <c r="E5454" t="s">
        <v>13183</v>
      </c>
      <c r="M5454" t="str">
        <f t="shared" si="85"/>
        <v>FB.VI</v>
      </c>
    </row>
    <row r="5455" spans="2:13" x14ac:dyDescent="0.2">
      <c r="B5455" t="s">
        <v>7478</v>
      </c>
      <c r="C5455" t="s">
        <v>12014</v>
      </c>
      <c r="D5455" t="s">
        <v>13184</v>
      </c>
      <c r="E5455" t="s">
        <v>13185</v>
      </c>
      <c r="M5455" t="str">
        <f t="shared" si="85"/>
        <v>FB.VI</v>
      </c>
    </row>
    <row r="5456" spans="2:13" x14ac:dyDescent="0.2">
      <c r="B5456" t="s">
        <v>7635</v>
      </c>
      <c r="C5456" t="s">
        <v>12014</v>
      </c>
      <c r="D5456" t="s">
        <v>13186</v>
      </c>
      <c r="E5456" t="s">
        <v>13187</v>
      </c>
      <c r="M5456" t="str">
        <f t="shared" si="85"/>
        <v>FB.VI</v>
      </c>
    </row>
    <row r="5457" spans="2:13" x14ac:dyDescent="0.2">
      <c r="B5457" t="s">
        <v>4198</v>
      </c>
      <c r="C5457" t="s">
        <v>12014</v>
      </c>
      <c r="D5457" t="s">
        <v>13188</v>
      </c>
      <c r="E5457" t="s">
        <v>12106</v>
      </c>
      <c r="M5457" t="str">
        <f t="shared" si="85"/>
        <v>FB.VI</v>
      </c>
    </row>
    <row r="5458" spans="2:13" x14ac:dyDescent="0.2">
      <c r="B5458" t="s">
        <v>1129</v>
      </c>
      <c r="C5458" t="s">
        <v>12014</v>
      </c>
      <c r="D5458">
        <v>23</v>
      </c>
      <c r="E5458" t="s">
        <v>9167</v>
      </c>
      <c r="M5458" t="str">
        <f t="shared" si="85"/>
        <v>FB.VI</v>
      </c>
    </row>
    <row r="5459" spans="2:13" x14ac:dyDescent="0.2">
      <c r="B5459" t="s">
        <v>2201</v>
      </c>
      <c r="C5459" t="s">
        <v>12014</v>
      </c>
      <c r="D5459">
        <v>515</v>
      </c>
      <c r="E5459" t="s">
        <v>11387</v>
      </c>
      <c r="M5459" t="str">
        <f t="shared" si="85"/>
        <v>FB.VI</v>
      </c>
    </row>
    <row r="5460" spans="2:13" x14ac:dyDescent="0.2">
      <c r="B5460" t="s">
        <v>1478</v>
      </c>
      <c r="C5460" t="s">
        <v>12014</v>
      </c>
      <c r="D5460">
        <v>418</v>
      </c>
      <c r="E5460" t="s">
        <v>13189</v>
      </c>
      <c r="M5460" t="str">
        <f t="shared" si="85"/>
        <v>FB.VI</v>
      </c>
    </row>
    <row r="5461" spans="2:13" x14ac:dyDescent="0.2">
      <c r="B5461" t="s">
        <v>3048</v>
      </c>
      <c r="C5461" t="s">
        <v>12014</v>
      </c>
      <c r="D5461" t="s">
        <v>10676</v>
      </c>
      <c r="E5461" t="s">
        <v>12166</v>
      </c>
      <c r="M5461" t="str">
        <f t="shared" si="85"/>
        <v>FB.VI</v>
      </c>
    </row>
    <row r="5462" spans="2:13" x14ac:dyDescent="0.2">
      <c r="B5462" t="s">
        <v>5512</v>
      </c>
      <c r="C5462" t="s">
        <v>12014</v>
      </c>
      <c r="D5462">
        <v>143</v>
      </c>
      <c r="E5462" t="s">
        <v>13168</v>
      </c>
      <c r="M5462" t="str">
        <f t="shared" si="85"/>
        <v>FB.VI</v>
      </c>
    </row>
    <row r="5463" spans="2:13" x14ac:dyDescent="0.2">
      <c r="B5463" t="s">
        <v>1115</v>
      </c>
      <c r="C5463" t="s">
        <v>12014</v>
      </c>
      <c r="D5463" t="s">
        <v>13190</v>
      </c>
      <c r="E5463" t="s">
        <v>13191</v>
      </c>
      <c r="M5463" t="str">
        <f t="shared" si="85"/>
        <v>FB.VI</v>
      </c>
    </row>
    <row r="5464" spans="2:13" x14ac:dyDescent="0.2">
      <c r="B5464" t="s">
        <v>7390</v>
      </c>
      <c r="C5464" t="s">
        <v>12014</v>
      </c>
      <c r="D5464" t="s">
        <v>13192</v>
      </c>
      <c r="E5464" t="s">
        <v>13193</v>
      </c>
      <c r="M5464" t="str">
        <f t="shared" si="85"/>
        <v>FB.VI</v>
      </c>
    </row>
    <row r="5465" spans="2:13" x14ac:dyDescent="0.2">
      <c r="B5465" t="s">
        <v>1612</v>
      </c>
      <c r="C5465" t="s">
        <v>12014</v>
      </c>
      <c r="D5465">
        <v>464</v>
      </c>
      <c r="E5465" t="s">
        <v>13194</v>
      </c>
      <c r="M5465" t="str">
        <f t="shared" si="85"/>
        <v>FB.VI</v>
      </c>
    </row>
    <row r="5466" spans="2:13" x14ac:dyDescent="0.2">
      <c r="B5466" t="s">
        <v>1570</v>
      </c>
      <c r="C5466" t="s">
        <v>12014</v>
      </c>
      <c r="D5466" t="s">
        <v>13195</v>
      </c>
      <c r="E5466" t="s">
        <v>13196</v>
      </c>
      <c r="M5466" t="str">
        <f t="shared" si="85"/>
        <v>FB.VI</v>
      </c>
    </row>
    <row r="5467" spans="2:13" x14ac:dyDescent="0.2">
      <c r="B5467" t="s">
        <v>5491</v>
      </c>
      <c r="C5467" t="s">
        <v>12014</v>
      </c>
      <c r="D5467">
        <v>515</v>
      </c>
      <c r="E5467" t="s">
        <v>13197</v>
      </c>
      <c r="M5467" t="str">
        <f t="shared" si="85"/>
        <v>FB.VI</v>
      </c>
    </row>
    <row r="5468" spans="2:13" x14ac:dyDescent="0.2">
      <c r="B5468" t="s">
        <v>3049</v>
      </c>
      <c r="C5468" t="s">
        <v>12014</v>
      </c>
      <c r="D5468" t="s">
        <v>10579</v>
      </c>
      <c r="E5468" t="s">
        <v>12166</v>
      </c>
      <c r="M5468" t="str">
        <f t="shared" si="85"/>
        <v>FB.VI</v>
      </c>
    </row>
    <row r="5469" spans="2:13" x14ac:dyDescent="0.2">
      <c r="B5469" t="s">
        <v>6592</v>
      </c>
      <c r="C5469" t="s">
        <v>12014</v>
      </c>
      <c r="D5469" t="s">
        <v>13198</v>
      </c>
      <c r="E5469" t="s">
        <v>13199</v>
      </c>
      <c r="M5469" t="str">
        <f t="shared" si="85"/>
        <v>FB.XVIII</v>
      </c>
    </row>
    <row r="5470" spans="2:13" x14ac:dyDescent="0.2">
      <c r="B5470" t="s">
        <v>2613</v>
      </c>
      <c r="C5470" t="s">
        <v>12014</v>
      </c>
      <c r="D5470" t="s">
        <v>11550</v>
      </c>
      <c r="E5470" t="s">
        <v>12049</v>
      </c>
      <c r="M5470" t="str">
        <f t="shared" si="85"/>
        <v>FB.XVIII</v>
      </c>
    </row>
    <row r="5471" spans="2:13" x14ac:dyDescent="0.2">
      <c r="B5471" t="s">
        <v>2809</v>
      </c>
      <c r="C5471" t="s">
        <v>12014</v>
      </c>
      <c r="D5471" t="s">
        <v>13200</v>
      </c>
      <c r="E5471" t="s">
        <v>13201</v>
      </c>
      <c r="M5471" t="str">
        <f t="shared" si="85"/>
        <v>FB.XVIII</v>
      </c>
    </row>
    <row r="5472" spans="2:13" x14ac:dyDescent="0.2">
      <c r="B5472" t="s">
        <v>5627</v>
      </c>
      <c r="C5472" t="s">
        <v>12014</v>
      </c>
      <c r="D5472" t="s">
        <v>13202</v>
      </c>
      <c r="E5472" t="s">
        <v>10914</v>
      </c>
      <c r="M5472" t="str">
        <f t="shared" si="85"/>
        <v>FB.XVIII</v>
      </c>
    </row>
    <row r="5473" spans="2:13" x14ac:dyDescent="0.2">
      <c r="B5473" t="s">
        <v>2409</v>
      </c>
      <c r="C5473" t="s">
        <v>12014</v>
      </c>
      <c r="D5473">
        <v>21</v>
      </c>
      <c r="E5473" t="s">
        <v>13203</v>
      </c>
      <c r="M5473" t="str">
        <f t="shared" si="85"/>
        <v>FB.VI</v>
      </c>
    </row>
    <row r="5474" spans="2:13" x14ac:dyDescent="0.2">
      <c r="B5474" t="s">
        <v>7386</v>
      </c>
      <c r="C5474" t="s">
        <v>12014</v>
      </c>
      <c r="D5474" t="s">
        <v>13204</v>
      </c>
      <c r="E5474" t="s">
        <v>13205</v>
      </c>
      <c r="M5474" t="str">
        <f t="shared" si="85"/>
        <v>FB.VI</v>
      </c>
    </row>
    <row r="5475" spans="2:13" x14ac:dyDescent="0.2">
      <c r="B5475" t="s">
        <v>3001</v>
      </c>
      <c r="C5475" t="s">
        <v>12014</v>
      </c>
      <c r="D5475" t="s">
        <v>13206</v>
      </c>
      <c r="E5475" t="s">
        <v>13207</v>
      </c>
      <c r="M5475" t="str">
        <f t="shared" si="85"/>
        <v>FB.VI</v>
      </c>
    </row>
    <row r="5476" spans="2:13" x14ac:dyDescent="0.2">
      <c r="B5476" t="s">
        <v>777</v>
      </c>
      <c r="C5476" t="s">
        <v>12014</v>
      </c>
      <c r="D5476" t="s">
        <v>13208</v>
      </c>
      <c r="E5476" t="s">
        <v>13209</v>
      </c>
      <c r="M5476" t="str">
        <f t="shared" si="85"/>
        <v>FB.VI</v>
      </c>
    </row>
    <row r="5477" spans="2:13" x14ac:dyDescent="0.2">
      <c r="B5477" t="s">
        <v>5246</v>
      </c>
      <c r="C5477" t="s">
        <v>12014</v>
      </c>
      <c r="D5477" t="s">
        <v>13210</v>
      </c>
      <c r="E5477" t="s">
        <v>13211</v>
      </c>
      <c r="M5477" t="str">
        <f t="shared" si="85"/>
        <v>FB.VI</v>
      </c>
    </row>
    <row r="5478" spans="2:13" x14ac:dyDescent="0.2">
      <c r="B5478" t="s">
        <v>5755</v>
      </c>
      <c r="C5478" t="s">
        <v>12014</v>
      </c>
      <c r="E5478" t="s">
        <v>13212</v>
      </c>
      <c r="M5478" t="str">
        <f t="shared" si="85"/>
        <v>FB.VI</v>
      </c>
    </row>
    <row r="5479" spans="2:13" x14ac:dyDescent="0.2">
      <c r="B5479" t="s">
        <v>1219</v>
      </c>
      <c r="C5479" t="s">
        <v>12014</v>
      </c>
      <c r="D5479" t="s">
        <v>9404</v>
      </c>
      <c r="E5479" t="s">
        <v>13213</v>
      </c>
      <c r="M5479" t="str">
        <f t="shared" si="85"/>
        <v>FB.VI</v>
      </c>
    </row>
    <row r="5480" spans="2:13" x14ac:dyDescent="0.2">
      <c r="B5480" t="s">
        <v>5253</v>
      </c>
      <c r="C5480" t="s">
        <v>12014</v>
      </c>
      <c r="D5480">
        <v>248</v>
      </c>
      <c r="E5480" t="s">
        <v>13214</v>
      </c>
      <c r="M5480" t="str">
        <f t="shared" si="85"/>
        <v>FB.VI</v>
      </c>
    </row>
    <row r="5481" spans="2:13" x14ac:dyDescent="0.2">
      <c r="B5481" t="s">
        <v>6328</v>
      </c>
      <c r="C5481" t="s">
        <v>12014</v>
      </c>
      <c r="D5481">
        <v>110</v>
      </c>
      <c r="E5481" t="s">
        <v>13215</v>
      </c>
      <c r="M5481" t="str">
        <f t="shared" si="85"/>
        <v>FB.VI</v>
      </c>
    </row>
    <row r="5482" spans="2:13" x14ac:dyDescent="0.2">
      <c r="B5482" t="s">
        <v>8454</v>
      </c>
      <c r="C5482" t="s">
        <v>12014</v>
      </c>
      <c r="D5482">
        <v>84</v>
      </c>
      <c r="E5482" t="s">
        <v>13216</v>
      </c>
      <c r="M5482" t="str">
        <f t="shared" si="85"/>
        <v>FB.VI</v>
      </c>
    </row>
    <row r="5483" spans="2:13" x14ac:dyDescent="0.2">
      <c r="B5483" t="s">
        <v>2633</v>
      </c>
      <c r="C5483" t="s">
        <v>12014</v>
      </c>
      <c r="D5483">
        <v>45</v>
      </c>
      <c r="E5483" t="s">
        <v>13217</v>
      </c>
      <c r="M5483" t="str">
        <f t="shared" si="85"/>
        <v>FB.VI</v>
      </c>
    </row>
    <row r="5484" spans="2:13" x14ac:dyDescent="0.2">
      <c r="B5484" t="s">
        <v>1953</v>
      </c>
      <c r="C5484" t="s">
        <v>12014</v>
      </c>
      <c r="D5484" t="s">
        <v>10387</v>
      </c>
      <c r="E5484" t="s">
        <v>13799</v>
      </c>
      <c r="M5484" t="str">
        <f t="shared" si="85"/>
        <v>FB.VI</v>
      </c>
    </row>
    <row r="5485" spans="2:13" x14ac:dyDescent="0.2">
      <c r="B5485" t="s">
        <v>1709</v>
      </c>
      <c r="C5485" t="s">
        <v>12014</v>
      </c>
      <c r="D5485">
        <v>110</v>
      </c>
      <c r="E5485" t="s">
        <v>13218</v>
      </c>
      <c r="M5485" t="str">
        <f t="shared" si="85"/>
        <v>FB.VI</v>
      </c>
    </row>
    <row r="5486" spans="2:13" x14ac:dyDescent="0.2">
      <c r="B5486" t="s">
        <v>2894</v>
      </c>
      <c r="C5486" t="s">
        <v>12014</v>
      </c>
      <c r="D5486">
        <v>248</v>
      </c>
      <c r="E5486" t="s">
        <v>13219</v>
      </c>
      <c r="M5486" t="str">
        <f t="shared" si="85"/>
        <v>FB.VI</v>
      </c>
    </row>
    <row r="5487" spans="2:13" x14ac:dyDescent="0.2">
      <c r="B5487" t="s">
        <v>2092</v>
      </c>
      <c r="C5487" t="s">
        <v>12014</v>
      </c>
      <c r="D5487">
        <v>211</v>
      </c>
      <c r="E5487" t="s">
        <v>13220</v>
      </c>
      <c r="M5487" t="str">
        <f t="shared" si="85"/>
        <v>FB.VI</v>
      </c>
    </row>
    <row r="5488" spans="2:13" x14ac:dyDescent="0.2">
      <c r="B5488" t="s">
        <v>6290</v>
      </c>
      <c r="C5488" t="s">
        <v>12014</v>
      </c>
      <c r="D5488" t="s">
        <v>10387</v>
      </c>
      <c r="E5488" t="s">
        <v>11640</v>
      </c>
      <c r="M5488" t="str">
        <f t="shared" si="85"/>
        <v>FB.VI</v>
      </c>
    </row>
    <row r="5489" spans="2:13" x14ac:dyDescent="0.2">
      <c r="B5489" t="s">
        <v>1577</v>
      </c>
      <c r="C5489" t="s">
        <v>12014</v>
      </c>
      <c r="D5489">
        <v>333</v>
      </c>
      <c r="E5489" t="s">
        <v>13221</v>
      </c>
      <c r="M5489" t="str">
        <f t="shared" si="85"/>
        <v>FB.VI</v>
      </c>
    </row>
    <row r="5490" spans="2:13" x14ac:dyDescent="0.2">
      <c r="B5490" t="s">
        <v>6057</v>
      </c>
      <c r="C5490" t="s">
        <v>12014</v>
      </c>
      <c r="D5490" t="s">
        <v>9404</v>
      </c>
      <c r="E5490" t="s">
        <v>9850</v>
      </c>
      <c r="M5490" t="str">
        <f t="shared" si="85"/>
        <v>FB.VI</v>
      </c>
    </row>
    <row r="5491" spans="2:13" x14ac:dyDescent="0.2">
      <c r="B5491" t="s">
        <v>6021</v>
      </c>
      <c r="C5491" t="s">
        <v>12014</v>
      </c>
      <c r="D5491" t="s">
        <v>10387</v>
      </c>
      <c r="E5491" t="s">
        <v>9850</v>
      </c>
      <c r="M5491" t="str">
        <f t="shared" si="85"/>
        <v>FB.VI</v>
      </c>
    </row>
    <row r="5492" spans="2:13" x14ac:dyDescent="0.2">
      <c r="B5492" t="s">
        <v>5162</v>
      </c>
      <c r="C5492" t="s">
        <v>12014</v>
      </c>
      <c r="D5492" t="s">
        <v>10387</v>
      </c>
      <c r="E5492" t="s">
        <v>13803</v>
      </c>
      <c r="M5492" t="str">
        <f t="shared" si="85"/>
        <v>FB.VI</v>
      </c>
    </row>
    <row r="5493" spans="2:13" x14ac:dyDescent="0.2">
      <c r="B5493" t="s">
        <v>8434</v>
      </c>
      <c r="C5493" t="s">
        <v>12014</v>
      </c>
      <c r="D5493">
        <v>110</v>
      </c>
      <c r="E5493" t="s">
        <v>10393</v>
      </c>
      <c r="M5493" t="str">
        <f t="shared" si="85"/>
        <v>FB.VI</v>
      </c>
    </row>
    <row r="5494" spans="2:13" x14ac:dyDescent="0.2">
      <c r="B5494" t="s">
        <v>4449</v>
      </c>
      <c r="C5494" t="s">
        <v>12014</v>
      </c>
      <c r="D5494">
        <v>248</v>
      </c>
      <c r="E5494" t="s">
        <v>13222</v>
      </c>
      <c r="M5494" t="str">
        <f t="shared" si="85"/>
        <v>FB.VI</v>
      </c>
    </row>
    <row r="5495" spans="2:13" x14ac:dyDescent="0.2">
      <c r="B5495" t="s">
        <v>1360</v>
      </c>
      <c r="C5495" t="s">
        <v>12014</v>
      </c>
      <c r="D5495">
        <v>235</v>
      </c>
      <c r="E5495" t="s">
        <v>13223</v>
      </c>
      <c r="M5495" t="str">
        <f t="shared" si="85"/>
        <v>FB.VI</v>
      </c>
    </row>
    <row r="5496" spans="2:13" x14ac:dyDescent="0.2">
      <c r="B5496" t="s">
        <v>622</v>
      </c>
      <c r="C5496" t="s">
        <v>12014</v>
      </c>
      <c r="D5496">
        <v>235</v>
      </c>
      <c r="E5496" t="s">
        <v>13224</v>
      </c>
      <c r="M5496" t="str">
        <f t="shared" si="85"/>
        <v>FB.VI</v>
      </c>
    </row>
    <row r="5497" spans="2:13" x14ac:dyDescent="0.2">
      <c r="B5497" t="s">
        <v>6215</v>
      </c>
      <c r="C5497" t="s">
        <v>12014</v>
      </c>
      <c r="D5497">
        <v>45</v>
      </c>
      <c r="E5497" t="s">
        <v>13225</v>
      </c>
      <c r="M5497" t="str">
        <f t="shared" si="85"/>
        <v>FB.VI</v>
      </c>
    </row>
    <row r="5498" spans="2:13" x14ac:dyDescent="0.2">
      <c r="B5498" t="s">
        <v>1562</v>
      </c>
      <c r="C5498" t="s">
        <v>12014</v>
      </c>
      <c r="D5498">
        <v>235</v>
      </c>
      <c r="E5498" t="s">
        <v>13226</v>
      </c>
      <c r="M5498" t="str">
        <f t="shared" si="85"/>
        <v>FB.VI</v>
      </c>
    </row>
    <row r="5499" spans="2:13" x14ac:dyDescent="0.2">
      <c r="B5499" t="s">
        <v>6346</v>
      </c>
      <c r="C5499" t="s">
        <v>12014</v>
      </c>
      <c r="D5499" t="s">
        <v>13227</v>
      </c>
      <c r="E5499" t="s">
        <v>13228</v>
      </c>
      <c r="M5499" t="str">
        <f t="shared" si="85"/>
        <v>FB.VI</v>
      </c>
    </row>
    <row r="5500" spans="2:13" x14ac:dyDescent="0.2">
      <c r="B5500" t="s">
        <v>1225</v>
      </c>
      <c r="C5500" t="s">
        <v>12014</v>
      </c>
      <c r="D5500">
        <v>248</v>
      </c>
      <c r="E5500" t="s">
        <v>13229</v>
      </c>
      <c r="M5500" t="str">
        <f t="shared" si="85"/>
        <v>FB.VI</v>
      </c>
    </row>
    <row r="5501" spans="2:13" x14ac:dyDescent="0.2">
      <c r="B5501" t="s">
        <v>8517</v>
      </c>
      <c r="C5501" t="s">
        <v>12014</v>
      </c>
      <c r="D5501">
        <v>235</v>
      </c>
      <c r="E5501" t="s">
        <v>13230</v>
      </c>
      <c r="M5501" t="str">
        <f t="shared" si="85"/>
        <v>FB.VI</v>
      </c>
    </row>
    <row r="5502" spans="2:13" x14ac:dyDescent="0.2">
      <c r="B5502" t="s">
        <v>1286</v>
      </c>
      <c r="C5502" t="s">
        <v>12014</v>
      </c>
      <c r="D5502">
        <v>248</v>
      </c>
      <c r="E5502" t="s">
        <v>13231</v>
      </c>
      <c r="M5502" t="str">
        <f t="shared" si="85"/>
        <v>FB.VI</v>
      </c>
    </row>
    <row r="5503" spans="2:13" x14ac:dyDescent="0.2">
      <c r="B5503" t="s">
        <v>5344</v>
      </c>
      <c r="C5503" t="s">
        <v>12014</v>
      </c>
      <c r="D5503" t="s">
        <v>10387</v>
      </c>
      <c r="E5503" t="s">
        <v>10393</v>
      </c>
      <c r="M5503" t="str">
        <f t="shared" si="85"/>
        <v>FB.VI</v>
      </c>
    </row>
    <row r="5504" spans="2:13" x14ac:dyDescent="0.2">
      <c r="B5504" t="s">
        <v>6166</v>
      </c>
      <c r="C5504" t="s">
        <v>12014</v>
      </c>
      <c r="D5504">
        <v>248</v>
      </c>
      <c r="E5504" t="s">
        <v>13232</v>
      </c>
      <c r="M5504" t="str">
        <f t="shared" si="85"/>
        <v>FB.VI</v>
      </c>
    </row>
    <row r="5505" spans="2:13" x14ac:dyDescent="0.2">
      <c r="B5505" t="s">
        <v>1503</v>
      </c>
      <c r="C5505" t="s">
        <v>12014</v>
      </c>
      <c r="D5505">
        <v>235</v>
      </c>
      <c r="E5505" t="s">
        <v>13233</v>
      </c>
      <c r="M5505" t="str">
        <f t="shared" si="85"/>
        <v>FB.VI</v>
      </c>
    </row>
    <row r="5506" spans="2:13" x14ac:dyDescent="0.2">
      <c r="B5506" t="s">
        <v>1629</v>
      </c>
      <c r="C5506" t="s">
        <v>12014</v>
      </c>
      <c r="D5506">
        <v>235</v>
      </c>
      <c r="E5506" t="s">
        <v>13234</v>
      </c>
      <c r="M5506" t="str">
        <f t="shared" ref="M5506:M5569" si="86">VLOOKUP(B5506,Andy,2,FALSE)</f>
        <v>FB.VI</v>
      </c>
    </row>
    <row r="5507" spans="2:13" x14ac:dyDescent="0.2">
      <c r="B5507" t="s">
        <v>409</v>
      </c>
      <c r="C5507" t="s">
        <v>12014</v>
      </c>
      <c r="D5507" t="s">
        <v>10579</v>
      </c>
      <c r="E5507" t="s">
        <v>13235</v>
      </c>
      <c r="M5507" t="str">
        <f t="shared" si="86"/>
        <v>FB.VI</v>
      </c>
    </row>
    <row r="5508" spans="2:13" x14ac:dyDescent="0.2">
      <c r="B5508" t="s">
        <v>2820</v>
      </c>
      <c r="C5508" t="s">
        <v>12014</v>
      </c>
      <c r="D5508">
        <v>248</v>
      </c>
      <c r="E5508" t="s">
        <v>14353</v>
      </c>
      <c r="M5508" t="str">
        <f t="shared" si="86"/>
        <v>FB.VI</v>
      </c>
    </row>
    <row r="5509" spans="2:13" x14ac:dyDescent="0.2">
      <c r="B5509" t="s">
        <v>7501</v>
      </c>
      <c r="C5509" t="s">
        <v>12014</v>
      </c>
      <c r="D5509" t="s">
        <v>13236</v>
      </c>
      <c r="E5509" t="s">
        <v>13237</v>
      </c>
      <c r="M5509" t="str">
        <f t="shared" si="86"/>
        <v>FB.VI</v>
      </c>
    </row>
    <row r="5510" spans="2:13" x14ac:dyDescent="0.2">
      <c r="B5510" t="s">
        <v>6022</v>
      </c>
      <c r="C5510" t="s">
        <v>12014</v>
      </c>
      <c r="D5510" t="s">
        <v>10387</v>
      </c>
      <c r="E5510" t="s">
        <v>9850</v>
      </c>
      <c r="M5510" t="str">
        <f t="shared" si="86"/>
        <v>FB.VI</v>
      </c>
    </row>
    <row r="5511" spans="2:13" x14ac:dyDescent="0.2">
      <c r="B5511" t="s">
        <v>1829</v>
      </c>
      <c r="C5511" t="s">
        <v>12014</v>
      </c>
      <c r="D5511">
        <v>248</v>
      </c>
      <c r="E5511" t="s">
        <v>13238</v>
      </c>
      <c r="M5511" t="str">
        <f t="shared" si="86"/>
        <v>FB.VI</v>
      </c>
    </row>
    <row r="5512" spans="2:13" x14ac:dyDescent="0.2">
      <c r="B5512" t="s">
        <v>1514</v>
      </c>
      <c r="C5512" t="s">
        <v>12014</v>
      </c>
      <c r="D5512">
        <v>248</v>
      </c>
      <c r="E5512" t="s">
        <v>13239</v>
      </c>
      <c r="M5512" t="str">
        <f t="shared" si="86"/>
        <v>FB.VI</v>
      </c>
    </row>
    <row r="5513" spans="2:13" x14ac:dyDescent="0.2">
      <c r="B5513" t="s">
        <v>5259</v>
      </c>
      <c r="C5513" t="s">
        <v>12014</v>
      </c>
      <c r="D5513" t="s">
        <v>13240</v>
      </c>
      <c r="E5513" t="s">
        <v>9386</v>
      </c>
      <c r="M5513" t="str">
        <f t="shared" si="86"/>
        <v>FB.VI</v>
      </c>
    </row>
    <row r="5514" spans="2:13" x14ac:dyDescent="0.2">
      <c r="B5514" t="s">
        <v>6702</v>
      </c>
      <c r="C5514" t="s">
        <v>12014</v>
      </c>
      <c r="D5514">
        <v>248</v>
      </c>
      <c r="E5514" t="s">
        <v>13241</v>
      </c>
      <c r="M5514" t="str">
        <f t="shared" si="86"/>
        <v>FB.VI</v>
      </c>
    </row>
    <row r="5515" spans="2:13" x14ac:dyDescent="0.2">
      <c r="B5515" t="s">
        <v>2911</v>
      </c>
      <c r="C5515" t="s">
        <v>12014</v>
      </c>
      <c r="D5515" t="s">
        <v>10301</v>
      </c>
      <c r="E5515" t="s">
        <v>13214</v>
      </c>
      <c r="M5515" t="str">
        <f t="shared" si="86"/>
        <v>FB.VI</v>
      </c>
    </row>
    <row r="5516" spans="2:13" x14ac:dyDescent="0.2">
      <c r="B5516" t="s">
        <v>1539</v>
      </c>
      <c r="C5516" t="s">
        <v>12014</v>
      </c>
      <c r="D5516">
        <v>235</v>
      </c>
      <c r="E5516" t="s">
        <v>13242</v>
      </c>
      <c r="M5516" t="str">
        <f t="shared" si="86"/>
        <v>FB.VI</v>
      </c>
    </row>
    <row r="5517" spans="2:13" x14ac:dyDescent="0.2">
      <c r="B5517" t="s">
        <v>5742</v>
      </c>
      <c r="C5517" t="s">
        <v>12014</v>
      </c>
      <c r="D5517" t="s">
        <v>13243</v>
      </c>
      <c r="E5517" t="s">
        <v>13244</v>
      </c>
      <c r="M5517" t="str">
        <f t="shared" si="86"/>
        <v>FB.VI</v>
      </c>
    </row>
    <row r="5518" spans="2:13" x14ac:dyDescent="0.2">
      <c r="B5518" t="s">
        <v>5252</v>
      </c>
      <c r="C5518" t="s">
        <v>12014</v>
      </c>
      <c r="D5518" t="s">
        <v>10301</v>
      </c>
      <c r="E5518" t="s">
        <v>13214</v>
      </c>
      <c r="M5518" t="str">
        <f t="shared" si="86"/>
        <v>FB.VI</v>
      </c>
    </row>
    <row r="5519" spans="2:13" x14ac:dyDescent="0.2">
      <c r="B5519" t="s">
        <v>4335</v>
      </c>
      <c r="C5519" t="s">
        <v>12014</v>
      </c>
      <c r="D5519">
        <v>248</v>
      </c>
      <c r="E5519" t="s">
        <v>10427</v>
      </c>
      <c r="M5519" t="str">
        <f t="shared" si="86"/>
        <v>FB.VI</v>
      </c>
    </row>
    <row r="5520" spans="2:13" x14ac:dyDescent="0.2">
      <c r="B5520" t="s">
        <v>2808</v>
      </c>
      <c r="C5520" t="s">
        <v>12014</v>
      </c>
      <c r="D5520">
        <v>248</v>
      </c>
      <c r="E5520" t="s">
        <v>13245</v>
      </c>
      <c r="M5520" t="str">
        <f t="shared" si="86"/>
        <v>FB.VI</v>
      </c>
    </row>
    <row r="5521" spans="2:13" x14ac:dyDescent="0.2">
      <c r="B5521" t="s">
        <v>2078</v>
      </c>
      <c r="C5521" t="s">
        <v>12014</v>
      </c>
      <c r="D5521" t="s">
        <v>10579</v>
      </c>
      <c r="E5521" t="s">
        <v>13246</v>
      </c>
      <c r="M5521" t="str">
        <f t="shared" si="86"/>
        <v>FB.VI</v>
      </c>
    </row>
    <row r="5522" spans="2:13" x14ac:dyDescent="0.2">
      <c r="B5522" t="s">
        <v>2974</v>
      </c>
      <c r="C5522" t="s">
        <v>12014</v>
      </c>
      <c r="D5522">
        <v>248</v>
      </c>
      <c r="E5522" t="s">
        <v>13788</v>
      </c>
      <c r="M5522" t="str">
        <f t="shared" si="86"/>
        <v>FB.VI</v>
      </c>
    </row>
    <row r="5523" spans="2:13" x14ac:dyDescent="0.2">
      <c r="B5523" t="s">
        <v>5745</v>
      </c>
      <c r="C5523" t="s">
        <v>12014</v>
      </c>
      <c r="D5523">
        <v>248</v>
      </c>
      <c r="E5523" t="s">
        <v>13247</v>
      </c>
      <c r="M5523" t="str">
        <f t="shared" si="86"/>
        <v>FB.VI</v>
      </c>
    </row>
    <row r="5524" spans="2:13" x14ac:dyDescent="0.2">
      <c r="B5524" t="s">
        <v>1457</v>
      </c>
      <c r="C5524" t="s">
        <v>12014</v>
      </c>
      <c r="D5524">
        <v>143</v>
      </c>
      <c r="E5524" t="s">
        <v>13248</v>
      </c>
      <c r="M5524" t="str">
        <f t="shared" si="86"/>
        <v>FB.VI</v>
      </c>
    </row>
    <row r="5525" spans="2:13" x14ac:dyDescent="0.2">
      <c r="B5525" t="s">
        <v>5256</v>
      </c>
      <c r="C5525" t="s">
        <v>12014</v>
      </c>
      <c r="D5525" t="s">
        <v>13249</v>
      </c>
      <c r="E5525" t="s">
        <v>13250</v>
      </c>
      <c r="M5525" t="str">
        <f t="shared" si="86"/>
        <v>FB.VI</v>
      </c>
    </row>
    <row r="5526" spans="2:13" x14ac:dyDescent="0.2">
      <c r="B5526" t="s">
        <v>2787</v>
      </c>
      <c r="C5526" t="s">
        <v>12014</v>
      </c>
      <c r="D5526" t="s">
        <v>13251</v>
      </c>
      <c r="E5526" t="s">
        <v>13252</v>
      </c>
      <c r="M5526" t="str">
        <f t="shared" si="86"/>
        <v>FB.VI</v>
      </c>
    </row>
    <row r="5527" spans="2:13" x14ac:dyDescent="0.2">
      <c r="B5527" t="s">
        <v>2821</v>
      </c>
      <c r="C5527" t="s">
        <v>12014</v>
      </c>
      <c r="D5527">
        <v>248</v>
      </c>
      <c r="E5527" t="s">
        <v>14353</v>
      </c>
      <c r="M5527" t="str">
        <f t="shared" si="86"/>
        <v>FB.VI</v>
      </c>
    </row>
    <row r="5528" spans="2:13" x14ac:dyDescent="0.2">
      <c r="B5528" t="s">
        <v>2053</v>
      </c>
      <c r="C5528" t="s">
        <v>12014</v>
      </c>
      <c r="D5528" t="s">
        <v>10387</v>
      </c>
      <c r="E5528" t="s">
        <v>9523</v>
      </c>
      <c r="M5528" t="str">
        <f t="shared" si="86"/>
        <v>FB.VI</v>
      </c>
    </row>
    <row r="5529" spans="2:13" x14ac:dyDescent="0.2">
      <c r="B5529" t="s">
        <v>2788</v>
      </c>
      <c r="C5529" t="s">
        <v>12014</v>
      </c>
      <c r="D5529" t="s">
        <v>13253</v>
      </c>
      <c r="E5529" t="s">
        <v>11956</v>
      </c>
      <c r="M5529" t="str">
        <f t="shared" si="86"/>
        <v>FB.VI</v>
      </c>
    </row>
    <row r="5530" spans="2:13" x14ac:dyDescent="0.2">
      <c r="B5530" t="s">
        <v>4331</v>
      </c>
      <c r="C5530" t="s">
        <v>12014</v>
      </c>
      <c r="D5530" t="s">
        <v>13254</v>
      </c>
      <c r="E5530" t="s">
        <v>10427</v>
      </c>
      <c r="M5530" t="str">
        <f t="shared" si="86"/>
        <v>FB.VI</v>
      </c>
    </row>
    <row r="5531" spans="2:13" x14ac:dyDescent="0.2">
      <c r="B5531" t="s">
        <v>4315</v>
      </c>
      <c r="C5531" t="s">
        <v>12014</v>
      </c>
      <c r="D5531" t="s">
        <v>13255</v>
      </c>
      <c r="E5531" t="s">
        <v>13256</v>
      </c>
      <c r="M5531" t="str">
        <f t="shared" si="86"/>
        <v>FB.VI</v>
      </c>
    </row>
    <row r="5532" spans="2:13" x14ac:dyDescent="0.2">
      <c r="B5532" t="s">
        <v>7323</v>
      </c>
      <c r="C5532" t="s">
        <v>12014</v>
      </c>
      <c r="D5532" t="s">
        <v>10579</v>
      </c>
      <c r="E5532" t="s">
        <v>13257</v>
      </c>
      <c r="M5532" t="str">
        <f t="shared" si="86"/>
        <v>FB.VI</v>
      </c>
    </row>
    <row r="5533" spans="2:13" x14ac:dyDescent="0.2">
      <c r="B5533" t="s">
        <v>6342</v>
      </c>
      <c r="C5533" t="s">
        <v>12014</v>
      </c>
      <c r="D5533">
        <v>334</v>
      </c>
      <c r="E5533" t="s">
        <v>13258</v>
      </c>
      <c r="M5533" t="str">
        <f t="shared" si="86"/>
        <v>FB.VI</v>
      </c>
    </row>
    <row r="5534" spans="2:13" x14ac:dyDescent="0.2">
      <c r="B5534" t="s">
        <v>4230</v>
      </c>
      <c r="C5534" t="s">
        <v>12014</v>
      </c>
      <c r="D5534" t="s">
        <v>13259</v>
      </c>
      <c r="E5534" t="s">
        <v>13260</v>
      </c>
      <c r="M5534" t="str">
        <f t="shared" si="86"/>
        <v>FB.VI</v>
      </c>
    </row>
    <row r="5535" spans="2:13" x14ac:dyDescent="0.2">
      <c r="B5535" t="s">
        <v>5345</v>
      </c>
      <c r="C5535" t="s">
        <v>12014</v>
      </c>
      <c r="D5535" t="s">
        <v>10387</v>
      </c>
      <c r="E5535" t="s">
        <v>10393</v>
      </c>
      <c r="M5535" t="str">
        <f t="shared" si="86"/>
        <v>FB.VI</v>
      </c>
    </row>
    <row r="5536" spans="2:13" x14ac:dyDescent="0.2">
      <c r="B5536" t="s">
        <v>6413</v>
      </c>
      <c r="C5536" t="s">
        <v>12014</v>
      </c>
      <c r="D5536" t="s">
        <v>9363</v>
      </c>
      <c r="E5536" t="s">
        <v>13261</v>
      </c>
      <c r="M5536" t="str">
        <f t="shared" si="86"/>
        <v>FB.VI</v>
      </c>
    </row>
    <row r="5537" spans="2:13" x14ac:dyDescent="0.2">
      <c r="B5537" t="s">
        <v>6376</v>
      </c>
      <c r="C5537" t="s">
        <v>12014</v>
      </c>
      <c r="D5537" t="s">
        <v>13262</v>
      </c>
      <c r="E5537" t="s">
        <v>13263</v>
      </c>
      <c r="M5537" t="str">
        <f t="shared" si="86"/>
        <v>FB.VI</v>
      </c>
    </row>
    <row r="5538" spans="2:13" x14ac:dyDescent="0.2">
      <c r="B5538" t="s">
        <v>5798</v>
      </c>
      <c r="C5538" t="s">
        <v>12014</v>
      </c>
      <c r="D5538">
        <v>211</v>
      </c>
      <c r="E5538" t="s">
        <v>11756</v>
      </c>
      <c r="M5538" t="str">
        <f t="shared" si="86"/>
        <v>FB.VI</v>
      </c>
    </row>
    <row r="5539" spans="2:13" x14ac:dyDescent="0.2">
      <c r="B5539" t="s">
        <v>5340</v>
      </c>
      <c r="C5539" t="s">
        <v>12014</v>
      </c>
      <c r="D5539" t="s">
        <v>10387</v>
      </c>
      <c r="E5539" t="s">
        <v>10393</v>
      </c>
      <c r="M5539" t="str">
        <f t="shared" si="86"/>
        <v>FB.VI</v>
      </c>
    </row>
    <row r="5540" spans="2:13" x14ac:dyDescent="0.2">
      <c r="B5540" t="s">
        <v>5346</v>
      </c>
      <c r="C5540" t="s">
        <v>12014</v>
      </c>
      <c r="D5540" t="s">
        <v>10387</v>
      </c>
      <c r="E5540" t="s">
        <v>10393</v>
      </c>
      <c r="M5540" t="str">
        <f t="shared" si="86"/>
        <v>FB.VI</v>
      </c>
    </row>
    <row r="5541" spans="2:13" x14ac:dyDescent="0.2">
      <c r="B5541" t="s">
        <v>5822</v>
      </c>
      <c r="C5541" t="s">
        <v>12014</v>
      </c>
      <c r="D5541" t="s">
        <v>10590</v>
      </c>
      <c r="E5541" t="s">
        <v>11297</v>
      </c>
      <c r="M5541" t="str">
        <f t="shared" si="86"/>
        <v>FB.VI</v>
      </c>
    </row>
    <row r="5542" spans="2:13" x14ac:dyDescent="0.2">
      <c r="B5542" t="s">
        <v>8440</v>
      </c>
      <c r="C5542" t="s">
        <v>12014</v>
      </c>
      <c r="D5542">
        <v>84</v>
      </c>
      <c r="E5542" t="s">
        <v>10393</v>
      </c>
      <c r="M5542" t="str">
        <f t="shared" si="86"/>
        <v>FB.VI</v>
      </c>
    </row>
    <row r="5543" spans="2:13" x14ac:dyDescent="0.2">
      <c r="B5543" t="s">
        <v>6023</v>
      </c>
      <c r="C5543" t="s">
        <v>12014</v>
      </c>
      <c r="D5543" t="s">
        <v>10387</v>
      </c>
      <c r="E5543" t="s">
        <v>9850</v>
      </c>
      <c r="M5543" t="str">
        <f t="shared" si="86"/>
        <v>FB.VI</v>
      </c>
    </row>
    <row r="5544" spans="2:13" x14ac:dyDescent="0.2">
      <c r="B5544" t="s">
        <v>1689</v>
      </c>
      <c r="C5544" t="s">
        <v>12014</v>
      </c>
      <c r="D5544">
        <v>47</v>
      </c>
      <c r="E5544" t="s">
        <v>13264</v>
      </c>
      <c r="M5544" t="str">
        <f t="shared" si="86"/>
        <v>FB.VI</v>
      </c>
    </row>
    <row r="5545" spans="2:13" x14ac:dyDescent="0.2">
      <c r="B5545" t="s">
        <v>2023</v>
      </c>
      <c r="C5545" t="s">
        <v>12014</v>
      </c>
      <c r="D5545" t="s">
        <v>13265</v>
      </c>
      <c r="E5545" t="s">
        <v>13266</v>
      </c>
      <c r="M5545" t="str">
        <f t="shared" si="86"/>
        <v>FB.VI</v>
      </c>
    </row>
    <row r="5546" spans="2:13" x14ac:dyDescent="0.2">
      <c r="B5546" t="s">
        <v>5261</v>
      </c>
      <c r="C5546" t="s">
        <v>12014</v>
      </c>
      <c r="D5546">
        <v>45</v>
      </c>
      <c r="E5546" t="s">
        <v>9386</v>
      </c>
      <c r="M5546" t="str">
        <f t="shared" si="86"/>
        <v>FB.VI</v>
      </c>
    </row>
    <row r="5547" spans="2:13" x14ac:dyDescent="0.2">
      <c r="B5547" t="s">
        <v>5289</v>
      </c>
      <c r="C5547" t="s">
        <v>12014</v>
      </c>
      <c r="D5547" t="s">
        <v>10387</v>
      </c>
      <c r="E5547" t="s">
        <v>13267</v>
      </c>
      <c r="M5547" t="str">
        <f t="shared" si="86"/>
        <v>FB.VI</v>
      </c>
    </row>
    <row r="5548" spans="2:13" x14ac:dyDescent="0.2">
      <c r="B5548" t="s">
        <v>1963</v>
      </c>
      <c r="C5548" t="s">
        <v>12014</v>
      </c>
      <c r="D5548">
        <v>47</v>
      </c>
      <c r="E5548" t="s">
        <v>11372</v>
      </c>
      <c r="M5548" t="str">
        <f t="shared" si="86"/>
        <v>FB.VI</v>
      </c>
    </row>
    <row r="5549" spans="2:13" x14ac:dyDescent="0.2">
      <c r="B5549" t="s">
        <v>5090</v>
      </c>
      <c r="C5549" t="s">
        <v>12014</v>
      </c>
      <c r="D5549">
        <v>110</v>
      </c>
      <c r="E5549" t="s">
        <v>10236</v>
      </c>
      <c r="M5549" t="str">
        <f t="shared" si="86"/>
        <v>FB.VI</v>
      </c>
    </row>
    <row r="5550" spans="2:13" x14ac:dyDescent="0.2">
      <c r="B5550" t="s">
        <v>5063</v>
      </c>
      <c r="C5550" t="s">
        <v>12014</v>
      </c>
      <c r="D5550">
        <v>110</v>
      </c>
      <c r="E5550" t="s">
        <v>13268</v>
      </c>
      <c r="M5550" t="str">
        <f t="shared" si="86"/>
        <v>FB.VI</v>
      </c>
    </row>
    <row r="5551" spans="2:13" x14ac:dyDescent="0.2">
      <c r="B5551" t="s">
        <v>1871</v>
      </c>
      <c r="C5551" t="s">
        <v>12014</v>
      </c>
      <c r="D5551">
        <v>82</v>
      </c>
      <c r="E5551" t="s">
        <v>10114</v>
      </c>
      <c r="M5551" t="str">
        <f t="shared" si="86"/>
        <v>FB.VI</v>
      </c>
    </row>
    <row r="5552" spans="2:13" x14ac:dyDescent="0.2">
      <c r="B5552" t="s">
        <v>6024</v>
      </c>
      <c r="C5552" t="s">
        <v>12014</v>
      </c>
      <c r="D5552" t="s">
        <v>10387</v>
      </c>
      <c r="E5552" t="s">
        <v>9850</v>
      </c>
      <c r="M5552" t="str">
        <f t="shared" si="86"/>
        <v>FB.VI</v>
      </c>
    </row>
    <row r="5553" spans="2:13" x14ac:dyDescent="0.2">
      <c r="B5553" t="s">
        <v>7414</v>
      </c>
      <c r="C5553" t="s">
        <v>12014</v>
      </c>
      <c r="E5553" t="s">
        <v>13269</v>
      </c>
      <c r="M5553" t="str">
        <f t="shared" si="86"/>
        <v>FB.VI</v>
      </c>
    </row>
    <row r="5554" spans="2:13" x14ac:dyDescent="0.2">
      <c r="B5554" t="s">
        <v>2184</v>
      </c>
      <c r="C5554" t="s">
        <v>12014</v>
      </c>
      <c r="D5554">
        <v>45</v>
      </c>
      <c r="E5554" t="s">
        <v>9850</v>
      </c>
      <c r="M5554" t="str">
        <f t="shared" si="86"/>
        <v>FB.VI</v>
      </c>
    </row>
    <row r="5555" spans="2:13" x14ac:dyDescent="0.2">
      <c r="B5555" t="s">
        <v>3922</v>
      </c>
      <c r="C5555" t="s">
        <v>12014</v>
      </c>
      <c r="D5555" t="s">
        <v>11246</v>
      </c>
      <c r="E5555" t="s">
        <v>10037</v>
      </c>
      <c r="M5555" t="str">
        <f t="shared" si="86"/>
        <v>FB.VI</v>
      </c>
    </row>
    <row r="5556" spans="2:13" x14ac:dyDescent="0.2">
      <c r="B5556" t="s">
        <v>5951</v>
      </c>
      <c r="C5556" t="s">
        <v>12014</v>
      </c>
      <c r="D5556">
        <v>256</v>
      </c>
      <c r="E5556" t="s">
        <v>11297</v>
      </c>
      <c r="M5556" t="str">
        <f t="shared" si="86"/>
        <v>FB.VI</v>
      </c>
    </row>
    <row r="5557" spans="2:13" x14ac:dyDescent="0.2">
      <c r="B5557" t="s">
        <v>2731</v>
      </c>
      <c r="C5557" t="s">
        <v>12014</v>
      </c>
      <c r="D5557" t="s">
        <v>11246</v>
      </c>
      <c r="E5557" t="s">
        <v>9787</v>
      </c>
      <c r="M5557" t="str">
        <f t="shared" si="86"/>
        <v>FB.VI</v>
      </c>
    </row>
    <row r="5558" spans="2:13" x14ac:dyDescent="0.2">
      <c r="B5558" t="s">
        <v>6380</v>
      </c>
      <c r="C5558" t="s">
        <v>12014</v>
      </c>
      <c r="D5558">
        <v>110</v>
      </c>
      <c r="E5558" t="s">
        <v>13270</v>
      </c>
      <c r="M5558" t="str">
        <f t="shared" si="86"/>
        <v>FB.VI</v>
      </c>
    </row>
    <row r="5559" spans="2:13" x14ac:dyDescent="0.2">
      <c r="B5559" t="s">
        <v>2176</v>
      </c>
      <c r="C5559" t="s">
        <v>12014</v>
      </c>
      <c r="D5559">
        <v>110</v>
      </c>
      <c r="E5559" t="s">
        <v>9850</v>
      </c>
      <c r="M5559" t="str">
        <f t="shared" si="86"/>
        <v>FB.VI</v>
      </c>
    </row>
    <row r="5560" spans="2:13" x14ac:dyDescent="0.2">
      <c r="B5560" t="s">
        <v>1985</v>
      </c>
      <c r="C5560" t="s">
        <v>12014</v>
      </c>
      <c r="D5560">
        <v>82</v>
      </c>
      <c r="E5560" t="s">
        <v>13271</v>
      </c>
      <c r="M5560" t="str">
        <f t="shared" si="86"/>
        <v>FB.VI</v>
      </c>
    </row>
    <row r="5561" spans="2:13" x14ac:dyDescent="0.2">
      <c r="B5561" t="s">
        <v>3872</v>
      </c>
      <c r="C5561" t="s">
        <v>12014</v>
      </c>
      <c r="D5561" t="s">
        <v>11246</v>
      </c>
      <c r="E5561" t="s">
        <v>9900</v>
      </c>
      <c r="M5561" t="str">
        <f t="shared" si="86"/>
        <v>FB.VI</v>
      </c>
    </row>
    <row r="5562" spans="2:13" x14ac:dyDescent="0.2">
      <c r="B5562" t="s">
        <v>2089</v>
      </c>
      <c r="C5562" t="s">
        <v>12014</v>
      </c>
      <c r="D5562" t="s">
        <v>11246</v>
      </c>
      <c r="E5562" t="s">
        <v>9656</v>
      </c>
      <c r="M5562" t="str">
        <f t="shared" si="86"/>
        <v>FB.VI</v>
      </c>
    </row>
    <row r="5563" spans="2:13" x14ac:dyDescent="0.2">
      <c r="B5563" t="s">
        <v>2590</v>
      </c>
      <c r="C5563" t="s">
        <v>12014</v>
      </c>
      <c r="D5563" t="s">
        <v>11246</v>
      </c>
      <c r="E5563" t="s">
        <v>13272</v>
      </c>
      <c r="M5563" t="str">
        <f t="shared" si="86"/>
        <v>FB.VI</v>
      </c>
    </row>
    <row r="5564" spans="2:13" x14ac:dyDescent="0.2">
      <c r="B5564" t="s">
        <v>5277</v>
      </c>
      <c r="C5564" t="s">
        <v>12014</v>
      </c>
      <c r="D5564" t="s">
        <v>10387</v>
      </c>
      <c r="E5564" t="s">
        <v>10395</v>
      </c>
      <c r="M5564" t="str">
        <f t="shared" si="86"/>
        <v>FB.VI</v>
      </c>
    </row>
    <row r="5565" spans="2:13" x14ac:dyDescent="0.2">
      <c r="B5565" t="s">
        <v>6025</v>
      </c>
      <c r="C5565" t="s">
        <v>12014</v>
      </c>
      <c r="D5565" t="s">
        <v>10387</v>
      </c>
      <c r="E5565" t="s">
        <v>9850</v>
      </c>
      <c r="M5565" t="str">
        <f t="shared" si="86"/>
        <v>FB.VI</v>
      </c>
    </row>
    <row r="5566" spans="2:13" x14ac:dyDescent="0.2">
      <c r="B5566" t="s">
        <v>4164</v>
      </c>
      <c r="C5566" t="s">
        <v>12014</v>
      </c>
      <c r="D5566" t="s">
        <v>13273</v>
      </c>
      <c r="E5566" t="s">
        <v>15174</v>
      </c>
      <c r="M5566" t="str">
        <f t="shared" si="86"/>
        <v>FB.VI</v>
      </c>
    </row>
    <row r="5567" spans="2:13" x14ac:dyDescent="0.2">
      <c r="B5567" t="s">
        <v>6026</v>
      </c>
      <c r="C5567" t="s">
        <v>12014</v>
      </c>
      <c r="D5567" t="s">
        <v>10387</v>
      </c>
      <c r="E5567" t="s">
        <v>9850</v>
      </c>
      <c r="M5567" t="str">
        <f t="shared" si="86"/>
        <v>FB.VI</v>
      </c>
    </row>
    <row r="5568" spans="2:13" x14ac:dyDescent="0.2">
      <c r="B5568" t="s">
        <v>5198</v>
      </c>
      <c r="C5568" t="s">
        <v>12014</v>
      </c>
      <c r="D5568">
        <v>47</v>
      </c>
      <c r="E5568" t="s">
        <v>10587</v>
      </c>
      <c r="M5568" t="str">
        <f t="shared" si="86"/>
        <v>FB.VI</v>
      </c>
    </row>
    <row r="5569" spans="2:13" x14ac:dyDescent="0.2">
      <c r="B5569" t="s">
        <v>5064</v>
      </c>
      <c r="C5569" t="s">
        <v>12014</v>
      </c>
      <c r="D5569">
        <v>84</v>
      </c>
      <c r="E5569" t="s">
        <v>10553</v>
      </c>
      <c r="M5569" t="str">
        <f t="shared" si="86"/>
        <v>FB.VI</v>
      </c>
    </row>
    <row r="5570" spans="2:13" x14ac:dyDescent="0.2">
      <c r="B5570" t="s">
        <v>1958</v>
      </c>
      <c r="C5570" t="s">
        <v>12014</v>
      </c>
      <c r="D5570">
        <v>45</v>
      </c>
      <c r="E5570" t="s">
        <v>15175</v>
      </c>
      <c r="M5570" t="str">
        <f t="shared" ref="M5570:M5633" si="87">VLOOKUP(B5570,Andy,2,FALSE)</f>
        <v>FB.VI</v>
      </c>
    </row>
    <row r="5571" spans="2:13" x14ac:dyDescent="0.2">
      <c r="B5571" t="s">
        <v>5194</v>
      </c>
      <c r="C5571" t="s">
        <v>12014</v>
      </c>
      <c r="D5571">
        <v>84</v>
      </c>
      <c r="E5571" t="s">
        <v>10587</v>
      </c>
      <c r="M5571" t="str">
        <f t="shared" si="87"/>
        <v>FB.VI</v>
      </c>
    </row>
    <row r="5572" spans="2:13" x14ac:dyDescent="0.2">
      <c r="B5572" t="s">
        <v>5195</v>
      </c>
      <c r="C5572" t="s">
        <v>12014</v>
      </c>
      <c r="D5572">
        <v>84</v>
      </c>
      <c r="E5572" t="s">
        <v>10587</v>
      </c>
      <c r="M5572" t="str">
        <f t="shared" si="87"/>
        <v>FB.VI</v>
      </c>
    </row>
    <row r="5573" spans="2:13" x14ac:dyDescent="0.2">
      <c r="B5573" t="s">
        <v>1730</v>
      </c>
      <c r="C5573" t="s">
        <v>12014</v>
      </c>
      <c r="D5573" t="s">
        <v>10387</v>
      </c>
      <c r="E5573" t="s">
        <v>15176</v>
      </c>
      <c r="M5573" t="str">
        <f t="shared" si="87"/>
        <v>FB.VI</v>
      </c>
    </row>
    <row r="5574" spans="2:13" x14ac:dyDescent="0.2">
      <c r="B5574" t="s">
        <v>1716</v>
      </c>
      <c r="C5574" t="s">
        <v>12014</v>
      </c>
      <c r="D5574">
        <v>47</v>
      </c>
      <c r="E5574" t="s">
        <v>15177</v>
      </c>
      <c r="M5574" t="str">
        <f t="shared" si="87"/>
        <v>FB.VI</v>
      </c>
    </row>
    <row r="5575" spans="2:13" x14ac:dyDescent="0.2">
      <c r="B5575" t="s">
        <v>6204</v>
      </c>
      <c r="C5575" t="s">
        <v>12014</v>
      </c>
      <c r="D5575">
        <v>110</v>
      </c>
      <c r="E5575" t="s">
        <v>15178</v>
      </c>
      <c r="M5575" t="str">
        <f t="shared" si="87"/>
        <v>FB.VI</v>
      </c>
    </row>
    <row r="5576" spans="2:13" x14ac:dyDescent="0.2">
      <c r="B5576" t="s">
        <v>1510</v>
      </c>
      <c r="C5576" t="s">
        <v>12014</v>
      </c>
      <c r="D5576" t="s">
        <v>9404</v>
      </c>
      <c r="E5576" t="s">
        <v>15179</v>
      </c>
      <c r="M5576" t="str">
        <f t="shared" si="87"/>
        <v>FB.VI</v>
      </c>
    </row>
    <row r="5577" spans="2:13" x14ac:dyDescent="0.2">
      <c r="B5577" t="s">
        <v>8435</v>
      </c>
      <c r="C5577" t="s">
        <v>12014</v>
      </c>
      <c r="D5577">
        <v>110</v>
      </c>
      <c r="E5577" t="s">
        <v>10393</v>
      </c>
      <c r="M5577" t="str">
        <f t="shared" si="87"/>
        <v>FB.VI</v>
      </c>
    </row>
    <row r="5578" spans="2:13" x14ac:dyDescent="0.2">
      <c r="B5578" t="s">
        <v>6392</v>
      </c>
      <c r="C5578" t="s">
        <v>12014</v>
      </c>
      <c r="D5578">
        <v>110</v>
      </c>
      <c r="E5578" t="s">
        <v>15180</v>
      </c>
      <c r="M5578" t="str">
        <f t="shared" si="87"/>
        <v>FB.VI</v>
      </c>
    </row>
    <row r="5579" spans="2:13" x14ac:dyDescent="0.2">
      <c r="B5579" t="s">
        <v>6285</v>
      </c>
      <c r="C5579" t="s">
        <v>12014</v>
      </c>
      <c r="D5579">
        <v>47</v>
      </c>
      <c r="E5579" t="s">
        <v>15181</v>
      </c>
      <c r="M5579" t="str">
        <f t="shared" si="87"/>
        <v>FB.VI</v>
      </c>
    </row>
    <row r="5580" spans="2:13" x14ac:dyDescent="0.2">
      <c r="B5580" t="s">
        <v>3160</v>
      </c>
      <c r="C5580" t="s">
        <v>12014</v>
      </c>
      <c r="D5580" t="s">
        <v>11246</v>
      </c>
      <c r="E5580" t="s">
        <v>12188</v>
      </c>
      <c r="M5580" t="str">
        <f t="shared" si="87"/>
        <v>FB.VI</v>
      </c>
    </row>
    <row r="5581" spans="2:13" x14ac:dyDescent="0.2">
      <c r="B5581" t="s">
        <v>5135</v>
      </c>
      <c r="C5581" t="s">
        <v>12014</v>
      </c>
      <c r="D5581" t="s">
        <v>9363</v>
      </c>
      <c r="E5581" t="s">
        <v>10476</v>
      </c>
      <c r="M5581" t="str">
        <f t="shared" si="87"/>
        <v>FB.VI</v>
      </c>
    </row>
    <row r="5582" spans="2:13" x14ac:dyDescent="0.2">
      <c r="B5582" t="s">
        <v>7530</v>
      </c>
      <c r="C5582" t="s">
        <v>12014</v>
      </c>
      <c r="D5582">
        <v>256</v>
      </c>
      <c r="E5582" t="s">
        <v>15182</v>
      </c>
      <c r="M5582" t="str">
        <f t="shared" si="87"/>
        <v>FB.VI</v>
      </c>
    </row>
    <row r="5583" spans="2:13" x14ac:dyDescent="0.2">
      <c r="B5583" t="s">
        <v>5332</v>
      </c>
      <c r="C5583" t="s">
        <v>12014</v>
      </c>
      <c r="D5583" t="s">
        <v>15183</v>
      </c>
      <c r="E5583" t="s">
        <v>10393</v>
      </c>
      <c r="M5583" t="str">
        <f t="shared" si="87"/>
        <v>FB.VI</v>
      </c>
    </row>
    <row r="5584" spans="2:13" x14ac:dyDescent="0.2">
      <c r="B5584" t="s">
        <v>5062</v>
      </c>
      <c r="C5584" t="s">
        <v>12014</v>
      </c>
      <c r="D5584">
        <v>211</v>
      </c>
      <c r="E5584" t="s">
        <v>15184</v>
      </c>
      <c r="M5584" t="str">
        <f t="shared" si="87"/>
        <v>FB.VI</v>
      </c>
    </row>
    <row r="5585" spans="2:13" x14ac:dyDescent="0.2">
      <c r="B5585" t="s">
        <v>7439</v>
      </c>
      <c r="C5585" t="s">
        <v>12014</v>
      </c>
      <c r="D5585" t="s">
        <v>15185</v>
      </c>
      <c r="E5585" t="s">
        <v>15186</v>
      </c>
      <c r="M5585" t="str">
        <f t="shared" si="87"/>
        <v>FB.VI</v>
      </c>
    </row>
    <row r="5586" spans="2:13" x14ac:dyDescent="0.2">
      <c r="B5586" t="s">
        <v>5963</v>
      </c>
      <c r="C5586" t="s">
        <v>12014</v>
      </c>
      <c r="D5586">
        <v>47</v>
      </c>
      <c r="E5586" t="s">
        <v>11297</v>
      </c>
      <c r="M5586" t="str">
        <f t="shared" si="87"/>
        <v>FB.VI</v>
      </c>
    </row>
    <row r="5587" spans="2:13" x14ac:dyDescent="0.2">
      <c r="B5587" t="s">
        <v>2108</v>
      </c>
      <c r="C5587" t="s">
        <v>12014</v>
      </c>
      <c r="D5587" t="s">
        <v>9363</v>
      </c>
      <c r="E5587" t="s">
        <v>9525</v>
      </c>
      <c r="M5587" t="str">
        <f t="shared" si="87"/>
        <v>FB.VI</v>
      </c>
    </row>
    <row r="5588" spans="2:13" x14ac:dyDescent="0.2">
      <c r="B5588" t="s">
        <v>2888</v>
      </c>
      <c r="C5588" t="s">
        <v>12014</v>
      </c>
      <c r="D5588" t="s">
        <v>11246</v>
      </c>
      <c r="E5588" t="s">
        <v>10635</v>
      </c>
      <c r="M5588" t="str">
        <f t="shared" si="87"/>
        <v>FB.VI</v>
      </c>
    </row>
    <row r="5589" spans="2:13" x14ac:dyDescent="0.2">
      <c r="B5589" t="s">
        <v>6313</v>
      </c>
      <c r="C5589" t="s">
        <v>12014</v>
      </c>
      <c r="D5589">
        <v>47</v>
      </c>
      <c r="E5589" t="s">
        <v>15187</v>
      </c>
      <c r="M5589" t="str">
        <f t="shared" si="87"/>
        <v>FB.VI</v>
      </c>
    </row>
    <row r="5590" spans="2:13" x14ac:dyDescent="0.2">
      <c r="B5590" t="s">
        <v>1981</v>
      </c>
      <c r="C5590" t="s">
        <v>12014</v>
      </c>
      <c r="D5590">
        <v>82</v>
      </c>
      <c r="E5590" t="s">
        <v>15188</v>
      </c>
      <c r="M5590" t="str">
        <f t="shared" si="87"/>
        <v>FB.VI</v>
      </c>
    </row>
    <row r="5591" spans="2:13" x14ac:dyDescent="0.2">
      <c r="B5591" t="s">
        <v>2904</v>
      </c>
      <c r="C5591" t="s">
        <v>12014</v>
      </c>
      <c r="D5591" t="s">
        <v>11246</v>
      </c>
      <c r="E5591" t="s">
        <v>15189</v>
      </c>
      <c r="M5591" t="str">
        <f t="shared" si="87"/>
        <v>FB.VI</v>
      </c>
    </row>
    <row r="5592" spans="2:13" x14ac:dyDescent="0.2">
      <c r="B5592" t="s">
        <v>7527</v>
      </c>
      <c r="C5592" t="s">
        <v>12014</v>
      </c>
      <c r="D5592" t="s">
        <v>11246</v>
      </c>
      <c r="E5592" t="s">
        <v>15190</v>
      </c>
      <c r="M5592" t="str">
        <f t="shared" si="87"/>
        <v>FB.VI</v>
      </c>
    </row>
    <row r="5593" spans="2:13" x14ac:dyDescent="0.2">
      <c r="B5593" t="s">
        <v>2423</v>
      </c>
      <c r="C5593" t="s">
        <v>12014</v>
      </c>
      <c r="D5593" t="s">
        <v>11246</v>
      </c>
      <c r="E5593" t="s">
        <v>13793</v>
      </c>
      <c r="M5593" t="str">
        <f t="shared" si="87"/>
        <v>FB.VI</v>
      </c>
    </row>
    <row r="5594" spans="2:13" x14ac:dyDescent="0.2">
      <c r="B5594" t="s">
        <v>2770</v>
      </c>
      <c r="C5594" t="s">
        <v>12014</v>
      </c>
      <c r="D5594" t="s">
        <v>11246</v>
      </c>
      <c r="E5594" t="s">
        <v>15191</v>
      </c>
      <c r="M5594" t="str">
        <f t="shared" si="87"/>
        <v>FB.VI</v>
      </c>
    </row>
    <row r="5595" spans="2:13" x14ac:dyDescent="0.2">
      <c r="B5595" t="s">
        <v>6027</v>
      </c>
      <c r="C5595" t="s">
        <v>12014</v>
      </c>
      <c r="D5595" t="s">
        <v>10387</v>
      </c>
      <c r="E5595" t="s">
        <v>9850</v>
      </c>
      <c r="M5595" t="str">
        <f t="shared" si="87"/>
        <v>FB.VI</v>
      </c>
    </row>
    <row r="5596" spans="2:13" x14ac:dyDescent="0.2">
      <c r="B5596" t="s">
        <v>3108</v>
      </c>
      <c r="C5596" t="s">
        <v>12014</v>
      </c>
      <c r="D5596" t="s">
        <v>11246</v>
      </c>
      <c r="E5596" t="s">
        <v>9777</v>
      </c>
      <c r="M5596" t="str">
        <f t="shared" si="87"/>
        <v>FB.VI</v>
      </c>
    </row>
    <row r="5597" spans="2:13" x14ac:dyDescent="0.2">
      <c r="B5597" t="s">
        <v>1538</v>
      </c>
      <c r="C5597" t="s">
        <v>12014</v>
      </c>
      <c r="D5597">
        <v>333</v>
      </c>
      <c r="E5597" t="s">
        <v>15886</v>
      </c>
      <c r="M5597" t="str">
        <f t="shared" si="87"/>
        <v>FB.VI</v>
      </c>
    </row>
    <row r="5598" spans="2:13" x14ac:dyDescent="0.2">
      <c r="B5598" t="s">
        <v>1988</v>
      </c>
      <c r="C5598" t="s">
        <v>12014</v>
      </c>
      <c r="D5598" t="s">
        <v>15887</v>
      </c>
      <c r="E5598" t="s">
        <v>15888</v>
      </c>
      <c r="M5598" t="str">
        <f t="shared" si="87"/>
        <v>FB.VI</v>
      </c>
    </row>
    <row r="5599" spans="2:13" x14ac:dyDescent="0.2">
      <c r="B5599" t="s">
        <v>8514</v>
      </c>
      <c r="C5599" t="s">
        <v>12014</v>
      </c>
      <c r="D5599">
        <v>84</v>
      </c>
      <c r="E5599" t="s">
        <v>8289</v>
      </c>
      <c r="M5599" t="str">
        <f t="shared" si="87"/>
        <v>FB.VI</v>
      </c>
    </row>
    <row r="5600" spans="2:13" x14ac:dyDescent="0.2">
      <c r="B5600" t="s">
        <v>2854</v>
      </c>
      <c r="C5600" t="s">
        <v>12014</v>
      </c>
      <c r="D5600" t="s">
        <v>11246</v>
      </c>
      <c r="E5600" t="s">
        <v>10604</v>
      </c>
      <c r="M5600" t="str">
        <f t="shared" si="87"/>
        <v>FB.VI</v>
      </c>
    </row>
    <row r="5601" spans="2:13" x14ac:dyDescent="0.2">
      <c r="B5601" t="s">
        <v>2616</v>
      </c>
      <c r="C5601" t="s">
        <v>12014</v>
      </c>
      <c r="D5601" t="s">
        <v>11246</v>
      </c>
      <c r="E5601" t="s">
        <v>12361</v>
      </c>
      <c r="M5601" t="str">
        <f t="shared" si="87"/>
        <v>FB.VI</v>
      </c>
    </row>
    <row r="5602" spans="2:13" x14ac:dyDescent="0.2">
      <c r="B5602" t="s">
        <v>6010</v>
      </c>
      <c r="C5602" t="s">
        <v>12014</v>
      </c>
      <c r="D5602" t="s">
        <v>10387</v>
      </c>
      <c r="E5602" t="s">
        <v>9850</v>
      </c>
      <c r="M5602" t="str">
        <f t="shared" si="87"/>
        <v>FB.VI</v>
      </c>
    </row>
    <row r="5603" spans="2:13" x14ac:dyDescent="0.2">
      <c r="B5603" t="s">
        <v>7667</v>
      </c>
      <c r="C5603" t="s">
        <v>12014</v>
      </c>
      <c r="D5603" t="s">
        <v>16694</v>
      </c>
      <c r="E5603" t="s">
        <v>15889</v>
      </c>
      <c r="M5603" t="str">
        <f t="shared" si="87"/>
        <v>FB.VI</v>
      </c>
    </row>
    <row r="5604" spans="2:13" x14ac:dyDescent="0.2">
      <c r="B5604" t="s">
        <v>8436</v>
      </c>
      <c r="C5604" t="s">
        <v>12014</v>
      </c>
      <c r="D5604">
        <v>110</v>
      </c>
      <c r="E5604" t="s">
        <v>10393</v>
      </c>
      <c r="M5604" t="str">
        <f t="shared" si="87"/>
        <v>FB.VI</v>
      </c>
    </row>
    <row r="5605" spans="2:13" x14ac:dyDescent="0.2">
      <c r="B5605" t="s">
        <v>8515</v>
      </c>
      <c r="C5605" t="s">
        <v>12014</v>
      </c>
      <c r="D5605">
        <v>82</v>
      </c>
      <c r="E5605" t="s">
        <v>8289</v>
      </c>
      <c r="M5605" t="str">
        <f t="shared" si="87"/>
        <v>FB.VI</v>
      </c>
    </row>
    <row r="5606" spans="2:13" x14ac:dyDescent="0.2">
      <c r="B5606" t="s">
        <v>5369</v>
      </c>
      <c r="C5606" t="s">
        <v>12014</v>
      </c>
      <c r="D5606">
        <v>211</v>
      </c>
      <c r="E5606" t="s">
        <v>10393</v>
      </c>
      <c r="M5606" t="str">
        <f t="shared" si="87"/>
        <v>FB.VI</v>
      </c>
    </row>
    <row r="5607" spans="2:13" x14ac:dyDescent="0.2">
      <c r="B5607" t="s">
        <v>5133</v>
      </c>
      <c r="C5607" t="s">
        <v>12014</v>
      </c>
      <c r="D5607" t="s">
        <v>10387</v>
      </c>
      <c r="E5607" t="s">
        <v>10476</v>
      </c>
      <c r="M5607" t="str">
        <f t="shared" si="87"/>
        <v>FB.VI</v>
      </c>
    </row>
    <row r="5608" spans="2:13" x14ac:dyDescent="0.2">
      <c r="B5608" t="s">
        <v>5199</v>
      </c>
      <c r="C5608" t="s">
        <v>12014</v>
      </c>
      <c r="D5608">
        <v>47</v>
      </c>
      <c r="E5608" t="s">
        <v>10587</v>
      </c>
      <c r="M5608" t="str">
        <f t="shared" si="87"/>
        <v>FB.VI</v>
      </c>
    </row>
    <row r="5609" spans="2:13" x14ac:dyDescent="0.2">
      <c r="B5609" t="s">
        <v>6028</v>
      </c>
      <c r="C5609" t="s">
        <v>12014</v>
      </c>
      <c r="D5609" t="s">
        <v>10387</v>
      </c>
      <c r="E5609" t="s">
        <v>9850</v>
      </c>
      <c r="M5609" t="str">
        <f t="shared" si="87"/>
        <v>FB.VI</v>
      </c>
    </row>
    <row r="5610" spans="2:13" x14ac:dyDescent="0.2">
      <c r="B5610" t="s">
        <v>8441</v>
      </c>
      <c r="C5610" t="s">
        <v>12014</v>
      </c>
      <c r="D5610">
        <v>47</v>
      </c>
      <c r="E5610" t="s">
        <v>10393</v>
      </c>
      <c r="M5610" t="str">
        <f t="shared" si="87"/>
        <v>FB.VI</v>
      </c>
    </row>
    <row r="5611" spans="2:13" x14ac:dyDescent="0.2">
      <c r="B5611" t="s">
        <v>2178</v>
      </c>
      <c r="C5611" t="s">
        <v>12014</v>
      </c>
      <c r="D5611">
        <v>82</v>
      </c>
      <c r="E5611" t="s">
        <v>9850</v>
      </c>
      <c r="M5611" t="str">
        <f t="shared" si="87"/>
        <v>FB.VI</v>
      </c>
    </row>
    <row r="5612" spans="2:13" x14ac:dyDescent="0.2">
      <c r="B5612" t="s">
        <v>5096</v>
      </c>
      <c r="C5612" t="s">
        <v>12014</v>
      </c>
      <c r="D5612">
        <v>211</v>
      </c>
      <c r="E5612" t="s">
        <v>15890</v>
      </c>
      <c r="M5612" t="str">
        <f t="shared" si="87"/>
        <v>FB.VI</v>
      </c>
    </row>
    <row r="5613" spans="2:13" x14ac:dyDescent="0.2">
      <c r="B5613" t="s">
        <v>8500</v>
      </c>
      <c r="C5613" t="s">
        <v>12014</v>
      </c>
      <c r="D5613" t="s">
        <v>10387</v>
      </c>
      <c r="E5613" t="s">
        <v>8289</v>
      </c>
      <c r="M5613" t="str">
        <f t="shared" si="87"/>
        <v>FB.VI</v>
      </c>
    </row>
    <row r="5614" spans="2:13" x14ac:dyDescent="0.2">
      <c r="B5614" t="s">
        <v>7584</v>
      </c>
      <c r="C5614" t="s">
        <v>12014</v>
      </c>
      <c r="D5614">
        <v>235</v>
      </c>
      <c r="E5614" t="s">
        <v>15891</v>
      </c>
      <c r="M5614" t="str">
        <f t="shared" si="87"/>
        <v>FB.VI</v>
      </c>
    </row>
    <row r="5615" spans="2:13" x14ac:dyDescent="0.2">
      <c r="B5615" t="s">
        <v>5644</v>
      </c>
      <c r="C5615" t="s">
        <v>12014</v>
      </c>
      <c r="D5615" t="s">
        <v>10387</v>
      </c>
      <c r="E5615" t="s">
        <v>10139</v>
      </c>
      <c r="M5615" t="str">
        <f t="shared" si="87"/>
        <v>FB.VI</v>
      </c>
    </row>
    <row r="5616" spans="2:13" x14ac:dyDescent="0.2">
      <c r="B5616" t="s">
        <v>6274</v>
      </c>
      <c r="C5616" t="s">
        <v>12014</v>
      </c>
      <c r="D5616">
        <v>110</v>
      </c>
      <c r="E5616" t="s">
        <v>15892</v>
      </c>
      <c r="M5616" t="str">
        <f t="shared" si="87"/>
        <v>FB.VI</v>
      </c>
    </row>
    <row r="5617" spans="2:13" x14ac:dyDescent="0.2">
      <c r="B5617" t="s">
        <v>5341</v>
      </c>
      <c r="C5617" t="s">
        <v>12014</v>
      </c>
      <c r="D5617" t="s">
        <v>10387</v>
      </c>
      <c r="E5617" t="s">
        <v>10393</v>
      </c>
      <c r="M5617" t="str">
        <f t="shared" si="87"/>
        <v>FB.VI</v>
      </c>
    </row>
    <row r="5618" spans="2:13" x14ac:dyDescent="0.2">
      <c r="B5618" t="s">
        <v>6304</v>
      </c>
      <c r="C5618" t="s">
        <v>12014</v>
      </c>
      <c r="D5618">
        <v>47</v>
      </c>
      <c r="E5618" t="s">
        <v>15893</v>
      </c>
      <c r="M5618" t="str">
        <f t="shared" si="87"/>
        <v>FB.VI</v>
      </c>
    </row>
    <row r="5619" spans="2:13" x14ac:dyDescent="0.2">
      <c r="B5619" t="s">
        <v>1880</v>
      </c>
      <c r="C5619" t="s">
        <v>12014</v>
      </c>
      <c r="D5619">
        <v>84</v>
      </c>
      <c r="E5619" t="s">
        <v>15894</v>
      </c>
      <c r="M5619" t="str">
        <f t="shared" si="87"/>
        <v>FB.VI</v>
      </c>
    </row>
    <row r="5620" spans="2:13" x14ac:dyDescent="0.2">
      <c r="B5620" t="s">
        <v>5355</v>
      </c>
      <c r="C5620" t="s">
        <v>12014</v>
      </c>
      <c r="D5620" t="s">
        <v>9363</v>
      </c>
      <c r="E5620" t="s">
        <v>10393</v>
      </c>
      <c r="M5620" t="str">
        <f t="shared" si="87"/>
        <v>FB.VI</v>
      </c>
    </row>
    <row r="5621" spans="2:13" x14ac:dyDescent="0.2">
      <c r="B5621" t="s">
        <v>4332</v>
      </c>
      <c r="C5621" t="s">
        <v>12014</v>
      </c>
      <c r="D5621" t="s">
        <v>15895</v>
      </c>
      <c r="E5621" t="s">
        <v>10427</v>
      </c>
      <c r="M5621" t="str">
        <f t="shared" si="87"/>
        <v>FB.VI</v>
      </c>
    </row>
    <row r="5622" spans="2:13" x14ac:dyDescent="0.2">
      <c r="B5622" t="s">
        <v>5741</v>
      </c>
      <c r="C5622" t="s">
        <v>12014</v>
      </c>
      <c r="D5622">
        <v>82</v>
      </c>
      <c r="E5622" t="s">
        <v>10581</v>
      </c>
      <c r="M5622" t="str">
        <f t="shared" si="87"/>
        <v>FB.VI</v>
      </c>
    </row>
    <row r="5623" spans="2:13" x14ac:dyDescent="0.2">
      <c r="B5623" t="s">
        <v>6381</v>
      </c>
      <c r="C5623" t="s">
        <v>12014</v>
      </c>
      <c r="D5623">
        <v>110</v>
      </c>
      <c r="E5623" t="s">
        <v>15896</v>
      </c>
      <c r="M5623" t="str">
        <f t="shared" si="87"/>
        <v>FB.VI</v>
      </c>
    </row>
    <row r="5624" spans="2:13" x14ac:dyDescent="0.2">
      <c r="B5624" t="s">
        <v>8566</v>
      </c>
      <c r="C5624" t="s">
        <v>12014</v>
      </c>
      <c r="D5624">
        <v>47</v>
      </c>
      <c r="E5624" t="s">
        <v>10599</v>
      </c>
      <c r="M5624" t="str">
        <f t="shared" si="87"/>
        <v>FB.VI</v>
      </c>
    </row>
    <row r="5625" spans="2:13" x14ac:dyDescent="0.2">
      <c r="B5625" t="s">
        <v>2058</v>
      </c>
      <c r="C5625" t="s">
        <v>12014</v>
      </c>
      <c r="D5625" t="s">
        <v>15887</v>
      </c>
      <c r="E5625" t="s">
        <v>15897</v>
      </c>
      <c r="M5625" t="str">
        <f t="shared" si="87"/>
        <v>FB.VI</v>
      </c>
    </row>
    <row r="5626" spans="2:13" x14ac:dyDescent="0.2">
      <c r="B5626" t="s">
        <v>8462</v>
      </c>
      <c r="C5626" t="s">
        <v>12014</v>
      </c>
      <c r="D5626" t="s">
        <v>10387</v>
      </c>
      <c r="E5626" t="s">
        <v>15898</v>
      </c>
      <c r="M5626" t="str">
        <f t="shared" si="87"/>
        <v>FB.VI</v>
      </c>
    </row>
    <row r="5627" spans="2:13" x14ac:dyDescent="0.2">
      <c r="B5627" t="s">
        <v>5076</v>
      </c>
      <c r="C5627" t="s">
        <v>12014</v>
      </c>
      <c r="D5627" t="s">
        <v>15899</v>
      </c>
      <c r="E5627" t="s">
        <v>15900</v>
      </c>
      <c r="M5627" t="str">
        <f t="shared" si="87"/>
        <v>FB.VI</v>
      </c>
    </row>
    <row r="5628" spans="2:13" x14ac:dyDescent="0.2">
      <c r="B5628" t="s">
        <v>5853</v>
      </c>
      <c r="C5628" t="s">
        <v>12014</v>
      </c>
      <c r="D5628" t="s">
        <v>11246</v>
      </c>
      <c r="E5628" t="s">
        <v>11297</v>
      </c>
      <c r="M5628" t="str">
        <f t="shared" si="87"/>
        <v>FB.VI</v>
      </c>
    </row>
    <row r="5629" spans="2:13" x14ac:dyDescent="0.2">
      <c r="B5629" t="s">
        <v>5200</v>
      </c>
      <c r="C5629" t="s">
        <v>12014</v>
      </c>
      <c r="D5629">
        <v>47</v>
      </c>
      <c r="E5629" t="s">
        <v>10587</v>
      </c>
      <c r="M5629" t="str">
        <f t="shared" si="87"/>
        <v>FB.VI</v>
      </c>
    </row>
    <row r="5630" spans="2:13" x14ac:dyDescent="0.2">
      <c r="B5630" t="s">
        <v>8473</v>
      </c>
      <c r="C5630" t="s">
        <v>12014</v>
      </c>
      <c r="D5630" t="s">
        <v>15887</v>
      </c>
      <c r="E5630" t="s">
        <v>11487</v>
      </c>
      <c r="M5630" t="str">
        <f t="shared" si="87"/>
        <v>FB.VI</v>
      </c>
    </row>
    <row r="5631" spans="2:13" x14ac:dyDescent="0.2">
      <c r="B5631" t="s">
        <v>2610</v>
      </c>
      <c r="C5631" t="s">
        <v>12014</v>
      </c>
      <c r="D5631" t="s">
        <v>11246</v>
      </c>
      <c r="E5631" t="s">
        <v>15901</v>
      </c>
      <c r="M5631" t="str">
        <f t="shared" si="87"/>
        <v>FB.VI</v>
      </c>
    </row>
    <row r="5632" spans="2:13" x14ac:dyDescent="0.2">
      <c r="B5632" t="s">
        <v>1897</v>
      </c>
      <c r="C5632" t="s">
        <v>12014</v>
      </c>
      <c r="D5632" t="s">
        <v>15902</v>
      </c>
      <c r="E5632" t="s">
        <v>15903</v>
      </c>
      <c r="M5632" t="str">
        <f t="shared" si="87"/>
        <v>FB.VI</v>
      </c>
    </row>
    <row r="5633" spans="2:13" x14ac:dyDescent="0.2">
      <c r="B5633" t="s">
        <v>6029</v>
      </c>
      <c r="C5633" t="s">
        <v>12014</v>
      </c>
      <c r="D5633" t="s">
        <v>10387</v>
      </c>
      <c r="E5633" t="s">
        <v>9850</v>
      </c>
      <c r="M5633" t="str">
        <f t="shared" si="87"/>
        <v>FB.VI</v>
      </c>
    </row>
    <row r="5634" spans="2:13" x14ac:dyDescent="0.2">
      <c r="B5634" t="s">
        <v>2179</v>
      </c>
      <c r="C5634" t="s">
        <v>12014</v>
      </c>
      <c r="D5634">
        <v>82</v>
      </c>
      <c r="E5634" t="s">
        <v>9850</v>
      </c>
      <c r="M5634" t="str">
        <f t="shared" ref="M5634:M5697" si="88">VLOOKUP(B5634,Andy,2,FALSE)</f>
        <v>FB.VI</v>
      </c>
    </row>
    <row r="5635" spans="2:13" x14ac:dyDescent="0.2">
      <c r="B5635" t="s">
        <v>6030</v>
      </c>
      <c r="C5635" t="s">
        <v>12014</v>
      </c>
      <c r="D5635" t="s">
        <v>10387</v>
      </c>
      <c r="E5635" t="s">
        <v>9850</v>
      </c>
      <c r="M5635" t="str">
        <f t="shared" si="88"/>
        <v>FB.VI</v>
      </c>
    </row>
    <row r="5636" spans="2:13" x14ac:dyDescent="0.2">
      <c r="B5636" t="s">
        <v>5342</v>
      </c>
      <c r="C5636" t="s">
        <v>12014</v>
      </c>
      <c r="D5636" t="s">
        <v>10387</v>
      </c>
      <c r="E5636" t="s">
        <v>10393</v>
      </c>
      <c r="M5636" t="str">
        <f t="shared" si="88"/>
        <v>FB.VI</v>
      </c>
    </row>
    <row r="5637" spans="2:13" x14ac:dyDescent="0.2">
      <c r="B5637" t="s">
        <v>2869</v>
      </c>
      <c r="C5637" t="s">
        <v>12014</v>
      </c>
      <c r="D5637">
        <v>211</v>
      </c>
      <c r="E5637" t="s">
        <v>15904</v>
      </c>
      <c r="M5637" t="str">
        <f t="shared" si="88"/>
        <v>FB.VI</v>
      </c>
    </row>
    <row r="5638" spans="2:13" x14ac:dyDescent="0.2">
      <c r="B5638" t="s">
        <v>2932</v>
      </c>
      <c r="C5638" t="s">
        <v>12014</v>
      </c>
      <c r="D5638" t="s">
        <v>15905</v>
      </c>
      <c r="E5638" t="s">
        <v>13035</v>
      </c>
      <c r="M5638" t="str">
        <f t="shared" si="88"/>
        <v>FB.VI</v>
      </c>
    </row>
    <row r="5639" spans="2:13" x14ac:dyDescent="0.2">
      <c r="B5639" t="s">
        <v>6004</v>
      </c>
      <c r="C5639" t="s">
        <v>12014</v>
      </c>
      <c r="D5639" t="s">
        <v>10387</v>
      </c>
      <c r="E5639" t="s">
        <v>9850</v>
      </c>
      <c r="M5639" t="str">
        <f t="shared" si="88"/>
        <v>FB.VI</v>
      </c>
    </row>
    <row r="5640" spans="2:13" x14ac:dyDescent="0.2">
      <c r="B5640" t="s">
        <v>6343</v>
      </c>
      <c r="C5640" t="s">
        <v>12014</v>
      </c>
      <c r="D5640">
        <v>211</v>
      </c>
      <c r="E5640" t="s">
        <v>15906</v>
      </c>
      <c r="M5640" t="str">
        <f t="shared" si="88"/>
        <v>FB.VI</v>
      </c>
    </row>
    <row r="5641" spans="2:13" x14ac:dyDescent="0.2">
      <c r="B5641" t="s">
        <v>8442</v>
      </c>
      <c r="C5641" t="s">
        <v>12014</v>
      </c>
      <c r="D5641">
        <v>47</v>
      </c>
      <c r="E5641" t="s">
        <v>10393</v>
      </c>
      <c r="M5641" t="str">
        <f t="shared" si="88"/>
        <v>FB.VI</v>
      </c>
    </row>
    <row r="5642" spans="2:13" x14ac:dyDescent="0.2">
      <c r="B5642" t="s">
        <v>8496</v>
      </c>
      <c r="C5642" t="s">
        <v>12014</v>
      </c>
      <c r="D5642" t="s">
        <v>11246</v>
      </c>
      <c r="E5642" t="s">
        <v>8289</v>
      </c>
      <c r="M5642" t="str">
        <f t="shared" si="88"/>
        <v>FB.VI</v>
      </c>
    </row>
    <row r="5643" spans="2:13" x14ac:dyDescent="0.2">
      <c r="B5643" t="s">
        <v>6741</v>
      </c>
      <c r="C5643" t="s">
        <v>12014</v>
      </c>
      <c r="D5643" t="s">
        <v>16694</v>
      </c>
      <c r="E5643" t="s">
        <v>15907</v>
      </c>
      <c r="M5643" t="str">
        <f t="shared" si="88"/>
        <v>FB.VI</v>
      </c>
    </row>
    <row r="5644" spans="2:13" x14ac:dyDescent="0.2">
      <c r="B5644" t="s">
        <v>6192</v>
      </c>
      <c r="C5644" t="s">
        <v>12014</v>
      </c>
      <c r="D5644" t="s">
        <v>10387</v>
      </c>
      <c r="E5644" t="s">
        <v>10483</v>
      </c>
      <c r="M5644" t="str">
        <f t="shared" si="88"/>
        <v>FB.VI</v>
      </c>
    </row>
    <row r="5645" spans="2:13" x14ac:dyDescent="0.2">
      <c r="B5645" t="s">
        <v>6056</v>
      </c>
      <c r="C5645" t="s">
        <v>12014</v>
      </c>
      <c r="D5645">
        <v>47</v>
      </c>
      <c r="E5645" t="s">
        <v>9850</v>
      </c>
      <c r="M5645" t="str">
        <f t="shared" si="88"/>
        <v>FB.VI</v>
      </c>
    </row>
    <row r="5646" spans="2:13" x14ac:dyDescent="0.2">
      <c r="B5646" t="s">
        <v>5735</v>
      </c>
      <c r="C5646" t="s">
        <v>12014</v>
      </c>
      <c r="D5646" t="s">
        <v>10387</v>
      </c>
      <c r="E5646" t="s">
        <v>10581</v>
      </c>
      <c r="M5646" t="str">
        <f t="shared" si="88"/>
        <v>FB.VI</v>
      </c>
    </row>
    <row r="5647" spans="2:13" x14ac:dyDescent="0.2">
      <c r="B5647" t="s">
        <v>5754</v>
      </c>
      <c r="C5647" t="s">
        <v>12014</v>
      </c>
      <c r="D5647">
        <v>235</v>
      </c>
      <c r="E5647" t="s">
        <v>15908</v>
      </c>
      <c r="M5647" t="str">
        <f t="shared" si="88"/>
        <v>FB.VI</v>
      </c>
    </row>
    <row r="5648" spans="2:13" x14ac:dyDescent="0.2">
      <c r="B5648" t="s">
        <v>781</v>
      </c>
      <c r="C5648" t="s">
        <v>12014</v>
      </c>
      <c r="D5648" t="s">
        <v>15887</v>
      </c>
      <c r="E5648" t="s">
        <v>15909</v>
      </c>
      <c r="M5648" t="str">
        <f t="shared" si="88"/>
        <v>FB.VI</v>
      </c>
    </row>
    <row r="5649" spans="2:13" x14ac:dyDescent="0.2">
      <c r="B5649" t="s">
        <v>7708</v>
      </c>
      <c r="C5649" t="s">
        <v>12014</v>
      </c>
      <c r="D5649" t="s">
        <v>16694</v>
      </c>
      <c r="E5649" t="s">
        <v>15910</v>
      </c>
      <c r="M5649" t="str">
        <f t="shared" si="88"/>
        <v>FB.VI</v>
      </c>
    </row>
    <row r="5650" spans="2:13" x14ac:dyDescent="0.2">
      <c r="B5650" t="s">
        <v>2440</v>
      </c>
      <c r="C5650" t="s">
        <v>12014</v>
      </c>
      <c r="D5650" t="s">
        <v>11246</v>
      </c>
      <c r="E5650" t="s">
        <v>9381</v>
      </c>
      <c r="M5650" t="str">
        <f t="shared" si="88"/>
        <v>FB.VI</v>
      </c>
    </row>
    <row r="5651" spans="2:13" x14ac:dyDescent="0.2">
      <c r="B5651" t="s">
        <v>6011</v>
      </c>
      <c r="C5651" t="s">
        <v>12014</v>
      </c>
      <c r="D5651" t="s">
        <v>10387</v>
      </c>
      <c r="E5651" t="s">
        <v>9850</v>
      </c>
      <c r="M5651" t="str">
        <f t="shared" si="88"/>
        <v>FB.VI</v>
      </c>
    </row>
    <row r="5652" spans="2:13" x14ac:dyDescent="0.2">
      <c r="B5652" t="s">
        <v>6179</v>
      </c>
      <c r="C5652" t="s">
        <v>12014</v>
      </c>
      <c r="D5652" t="s">
        <v>15911</v>
      </c>
      <c r="E5652" t="s">
        <v>15912</v>
      </c>
      <c r="M5652" t="str">
        <f t="shared" si="88"/>
        <v>FB.VI</v>
      </c>
    </row>
    <row r="5653" spans="2:13" x14ac:dyDescent="0.2">
      <c r="B5653" t="s">
        <v>6009</v>
      </c>
      <c r="C5653" t="s">
        <v>12014</v>
      </c>
      <c r="D5653">
        <v>82</v>
      </c>
      <c r="E5653" t="s">
        <v>9850</v>
      </c>
      <c r="M5653" t="str">
        <f t="shared" si="88"/>
        <v>FB.VI</v>
      </c>
    </row>
    <row r="5654" spans="2:13" x14ac:dyDescent="0.2">
      <c r="B5654" t="s">
        <v>3826</v>
      </c>
      <c r="C5654" t="s">
        <v>12014</v>
      </c>
      <c r="D5654" t="s">
        <v>15913</v>
      </c>
      <c r="E5654" t="s">
        <v>12366</v>
      </c>
      <c r="M5654" t="str">
        <f t="shared" si="88"/>
        <v>FB.VI</v>
      </c>
    </row>
    <row r="5655" spans="2:13" x14ac:dyDescent="0.2">
      <c r="B5655" t="s">
        <v>5770</v>
      </c>
      <c r="C5655" t="s">
        <v>12014</v>
      </c>
      <c r="D5655">
        <v>47</v>
      </c>
      <c r="E5655" t="s">
        <v>15914</v>
      </c>
      <c r="M5655" t="str">
        <f t="shared" si="88"/>
        <v>FB.VI</v>
      </c>
    </row>
    <row r="5656" spans="2:13" x14ac:dyDescent="0.2">
      <c r="B5656" t="s">
        <v>5343</v>
      </c>
      <c r="C5656" t="s">
        <v>12014</v>
      </c>
      <c r="D5656" t="s">
        <v>10387</v>
      </c>
      <c r="E5656" t="s">
        <v>10393</v>
      </c>
      <c r="M5656" t="str">
        <f t="shared" si="88"/>
        <v>FB.VI</v>
      </c>
    </row>
    <row r="5657" spans="2:13" x14ac:dyDescent="0.2">
      <c r="B5657" t="s">
        <v>3896</v>
      </c>
      <c r="C5657" t="s">
        <v>12014</v>
      </c>
      <c r="D5657" t="s">
        <v>15913</v>
      </c>
      <c r="E5657" t="s">
        <v>15915</v>
      </c>
      <c r="M5657" t="str">
        <f t="shared" si="88"/>
        <v>FB.VI</v>
      </c>
    </row>
    <row r="5658" spans="2:13" x14ac:dyDescent="0.2">
      <c r="B5658" t="s">
        <v>1410</v>
      </c>
      <c r="C5658" t="s">
        <v>12014</v>
      </c>
      <c r="D5658" t="s">
        <v>16694</v>
      </c>
      <c r="E5658" t="s">
        <v>15916</v>
      </c>
      <c r="M5658" t="str">
        <f t="shared" si="88"/>
        <v>FB.VI</v>
      </c>
    </row>
    <row r="5659" spans="2:13" x14ac:dyDescent="0.2">
      <c r="B5659" t="s">
        <v>8475</v>
      </c>
      <c r="C5659" t="s">
        <v>12014</v>
      </c>
      <c r="D5659">
        <v>235</v>
      </c>
      <c r="E5659" t="s">
        <v>15917</v>
      </c>
      <c r="M5659" t="str">
        <f t="shared" si="88"/>
        <v>FB.VI</v>
      </c>
    </row>
    <row r="5660" spans="2:13" x14ac:dyDescent="0.2">
      <c r="B5660" t="s">
        <v>2666</v>
      </c>
      <c r="C5660" t="s">
        <v>12014</v>
      </c>
      <c r="D5660">
        <v>235</v>
      </c>
      <c r="E5660" t="s">
        <v>11558</v>
      </c>
      <c r="M5660" t="str">
        <f t="shared" si="88"/>
        <v>FB.VI</v>
      </c>
    </row>
    <row r="5661" spans="2:13" x14ac:dyDescent="0.2">
      <c r="B5661" t="s">
        <v>5854</v>
      </c>
      <c r="C5661" t="s">
        <v>12014</v>
      </c>
      <c r="D5661" t="s">
        <v>11246</v>
      </c>
      <c r="E5661" t="s">
        <v>11297</v>
      </c>
      <c r="M5661" t="str">
        <f t="shared" si="88"/>
        <v>FB.VI</v>
      </c>
    </row>
    <row r="5662" spans="2:13" x14ac:dyDescent="0.2">
      <c r="B5662" t="s">
        <v>1411</v>
      </c>
      <c r="C5662" t="s">
        <v>12014</v>
      </c>
      <c r="D5662" t="s">
        <v>16694</v>
      </c>
      <c r="E5662" t="s">
        <v>15918</v>
      </c>
      <c r="M5662" t="str">
        <f t="shared" si="88"/>
        <v>FB.VI</v>
      </c>
    </row>
    <row r="5663" spans="2:13" x14ac:dyDescent="0.2">
      <c r="B5663" t="s">
        <v>8537</v>
      </c>
      <c r="C5663" t="s">
        <v>12014</v>
      </c>
      <c r="D5663">
        <v>248</v>
      </c>
      <c r="E5663" t="s">
        <v>15919</v>
      </c>
      <c r="M5663" t="str">
        <f t="shared" si="88"/>
        <v>FB.VI</v>
      </c>
    </row>
    <row r="5664" spans="2:13" x14ac:dyDescent="0.2">
      <c r="B5664" t="s">
        <v>1449</v>
      </c>
      <c r="C5664" t="s">
        <v>12014</v>
      </c>
      <c r="D5664">
        <v>333</v>
      </c>
      <c r="E5664" t="s">
        <v>15920</v>
      </c>
      <c r="M5664" t="str">
        <f t="shared" si="88"/>
        <v>FB.VI</v>
      </c>
    </row>
    <row r="5665" spans="2:13" x14ac:dyDescent="0.2">
      <c r="B5665" t="s">
        <v>432</v>
      </c>
      <c r="C5665" t="s">
        <v>12014</v>
      </c>
      <c r="D5665" t="s">
        <v>15887</v>
      </c>
      <c r="E5665" t="s">
        <v>15921</v>
      </c>
      <c r="M5665" t="str">
        <f t="shared" si="88"/>
        <v>FB.VI</v>
      </c>
    </row>
    <row r="5666" spans="2:13" x14ac:dyDescent="0.2">
      <c r="B5666" t="s">
        <v>1922</v>
      </c>
      <c r="C5666" t="s">
        <v>12014</v>
      </c>
      <c r="D5666" t="s">
        <v>16694</v>
      </c>
      <c r="E5666" t="s">
        <v>15922</v>
      </c>
      <c r="M5666" t="str">
        <f t="shared" si="88"/>
        <v>FB.VI</v>
      </c>
    </row>
    <row r="5667" spans="2:13" x14ac:dyDescent="0.2">
      <c r="B5667" t="s">
        <v>1827</v>
      </c>
      <c r="C5667" t="s">
        <v>12014</v>
      </c>
      <c r="D5667" t="s">
        <v>10860</v>
      </c>
      <c r="E5667" t="s">
        <v>15923</v>
      </c>
      <c r="M5667" t="str">
        <f t="shared" si="88"/>
        <v>FB.VI</v>
      </c>
    </row>
    <row r="5668" spans="2:13" x14ac:dyDescent="0.2">
      <c r="B5668" t="s">
        <v>1920</v>
      </c>
      <c r="C5668" t="s">
        <v>12014</v>
      </c>
      <c r="D5668" t="s">
        <v>15887</v>
      </c>
      <c r="E5668" t="s">
        <v>15924</v>
      </c>
      <c r="M5668" t="str">
        <f t="shared" si="88"/>
        <v>FB.VI</v>
      </c>
    </row>
    <row r="5669" spans="2:13" x14ac:dyDescent="0.2">
      <c r="B5669" t="s">
        <v>8506</v>
      </c>
      <c r="C5669" t="s">
        <v>12014</v>
      </c>
      <c r="D5669">
        <v>333</v>
      </c>
      <c r="E5669" t="s">
        <v>15925</v>
      </c>
      <c r="M5669" t="str">
        <f t="shared" si="88"/>
        <v>FB.VI</v>
      </c>
    </row>
    <row r="5670" spans="2:13" x14ac:dyDescent="0.2">
      <c r="B5670" t="s">
        <v>2877</v>
      </c>
      <c r="C5670" t="s">
        <v>12014</v>
      </c>
      <c r="D5670" t="s">
        <v>11246</v>
      </c>
      <c r="E5670" t="s">
        <v>15926</v>
      </c>
      <c r="M5670" t="str">
        <f t="shared" si="88"/>
        <v>FB.VI</v>
      </c>
    </row>
    <row r="5671" spans="2:13" x14ac:dyDescent="0.2">
      <c r="B5671" t="s">
        <v>5855</v>
      </c>
      <c r="C5671" t="s">
        <v>12014</v>
      </c>
      <c r="D5671" t="s">
        <v>11246</v>
      </c>
      <c r="E5671" t="s">
        <v>11297</v>
      </c>
      <c r="M5671" t="str">
        <f t="shared" si="88"/>
        <v>FB.VI</v>
      </c>
    </row>
    <row r="5672" spans="2:13" x14ac:dyDescent="0.2">
      <c r="B5672" t="s">
        <v>2644</v>
      </c>
      <c r="C5672" t="s">
        <v>12014</v>
      </c>
      <c r="D5672" t="s">
        <v>11246</v>
      </c>
      <c r="E5672" t="s">
        <v>15927</v>
      </c>
      <c r="M5672" t="str">
        <f t="shared" si="88"/>
        <v>FB.VI</v>
      </c>
    </row>
    <row r="5673" spans="2:13" x14ac:dyDescent="0.2">
      <c r="B5673" t="s">
        <v>2560</v>
      </c>
      <c r="C5673" t="s">
        <v>12014</v>
      </c>
      <c r="D5673" t="s">
        <v>15887</v>
      </c>
      <c r="E5673" t="s">
        <v>15928</v>
      </c>
      <c r="M5673" t="str">
        <f t="shared" si="88"/>
        <v>FB.VI</v>
      </c>
    </row>
    <row r="5674" spans="2:13" x14ac:dyDescent="0.2">
      <c r="B5674" t="s">
        <v>7528</v>
      </c>
      <c r="C5674" t="s">
        <v>12014</v>
      </c>
      <c r="D5674" t="s">
        <v>11246</v>
      </c>
      <c r="E5674" t="s">
        <v>15929</v>
      </c>
      <c r="M5674" t="str">
        <f t="shared" si="88"/>
        <v>FB.VI</v>
      </c>
    </row>
    <row r="5675" spans="2:13" x14ac:dyDescent="0.2">
      <c r="B5675" t="s">
        <v>2963</v>
      </c>
      <c r="C5675" t="s">
        <v>12014</v>
      </c>
      <c r="D5675" t="s">
        <v>15905</v>
      </c>
      <c r="E5675" t="s">
        <v>13788</v>
      </c>
      <c r="M5675" t="str">
        <f t="shared" si="88"/>
        <v>FB.VI</v>
      </c>
    </row>
    <row r="5676" spans="2:13" x14ac:dyDescent="0.2">
      <c r="B5676" t="s">
        <v>8479</v>
      </c>
      <c r="C5676" t="s">
        <v>12014</v>
      </c>
      <c r="D5676" t="s">
        <v>15930</v>
      </c>
      <c r="E5676" t="s">
        <v>15931</v>
      </c>
      <c r="M5676" t="str">
        <f t="shared" si="88"/>
        <v>FB.VI</v>
      </c>
    </row>
    <row r="5677" spans="2:13" x14ac:dyDescent="0.2">
      <c r="B5677" t="s">
        <v>6678</v>
      </c>
      <c r="C5677" t="s">
        <v>12014</v>
      </c>
      <c r="D5677" t="s">
        <v>12454</v>
      </c>
      <c r="E5677" t="s">
        <v>15932</v>
      </c>
      <c r="M5677" t="str">
        <f t="shared" si="88"/>
        <v>FB.VI</v>
      </c>
    </row>
    <row r="5678" spans="2:13" x14ac:dyDescent="0.2">
      <c r="B5678" t="s">
        <v>5856</v>
      </c>
      <c r="C5678" t="s">
        <v>12014</v>
      </c>
      <c r="D5678" t="s">
        <v>11246</v>
      </c>
      <c r="E5678" t="s">
        <v>11297</v>
      </c>
      <c r="M5678" t="str">
        <f t="shared" si="88"/>
        <v>FB.VI</v>
      </c>
    </row>
    <row r="5679" spans="2:13" x14ac:dyDescent="0.2">
      <c r="B5679" t="s">
        <v>8569</v>
      </c>
      <c r="C5679" t="s">
        <v>12014</v>
      </c>
      <c r="D5679" t="s">
        <v>15933</v>
      </c>
      <c r="E5679" t="s">
        <v>15749</v>
      </c>
      <c r="M5679" t="str">
        <f t="shared" si="88"/>
        <v>FB.VI</v>
      </c>
    </row>
    <row r="5680" spans="2:13" x14ac:dyDescent="0.2">
      <c r="B5680" t="s">
        <v>8497</v>
      </c>
      <c r="C5680" t="s">
        <v>12014</v>
      </c>
      <c r="D5680" t="s">
        <v>11246</v>
      </c>
      <c r="E5680" t="s">
        <v>8289</v>
      </c>
      <c r="M5680" t="str">
        <f t="shared" si="88"/>
        <v>FB.VI</v>
      </c>
    </row>
    <row r="5681" spans="2:13" x14ac:dyDescent="0.2">
      <c r="B5681" t="s">
        <v>2933</v>
      </c>
      <c r="C5681" t="s">
        <v>12014</v>
      </c>
      <c r="D5681" t="s">
        <v>15905</v>
      </c>
      <c r="E5681" t="s">
        <v>13035</v>
      </c>
      <c r="M5681" t="str">
        <f t="shared" si="88"/>
        <v>FB.VI</v>
      </c>
    </row>
    <row r="5682" spans="2:13" x14ac:dyDescent="0.2">
      <c r="B5682" t="s">
        <v>2539</v>
      </c>
      <c r="C5682" t="s">
        <v>12014</v>
      </c>
      <c r="D5682" t="s">
        <v>15934</v>
      </c>
      <c r="E5682" t="s">
        <v>11402</v>
      </c>
      <c r="M5682" t="str">
        <f t="shared" si="88"/>
        <v>FB.VI</v>
      </c>
    </row>
    <row r="5683" spans="2:13" x14ac:dyDescent="0.2">
      <c r="B5683" t="s">
        <v>2396</v>
      </c>
      <c r="C5683" t="s">
        <v>12014</v>
      </c>
      <c r="D5683">
        <v>21</v>
      </c>
      <c r="E5683" t="s">
        <v>13754</v>
      </c>
      <c r="M5683" t="str">
        <f t="shared" si="88"/>
        <v>FB.VI</v>
      </c>
    </row>
    <row r="5684" spans="2:13" x14ac:dyDescent="0.2">
      <c r="B5684" t="s">
        <v>1502</v>
      </c>
      <c r="C5684" t="s">
        <v>12014</v>
      </c>
      <c r="D5684" t="s">
        <v>15935</v>
      </c>
      <c r="E5684" t="s">
        <v>15936</v>
      </c>
      <c r="M5684" t="str">
        <f t="shared" si="88"/>
        <v>FB.VI</v>
      </c>
    </row>
    <row r="5685" spans="2:13" x14ac:dyDescent="0.2">
      <c r="B5685" t="s">
        <v>3564</v>
      </c>
      <c r="C5685" t="s">
        <v>12014</v>
      </c>
      <c r="D5685" t="s">
        <v>15937</v>
      </c>
      <c r="E5685" t="s">
        <v>15938</v>
      </c>
      <c r="M5685" t="str">
        <f t="shared" si="88"/>
        <v>FB.VI</v>
      </c>
    </row>
    <row r="5686" spans="2:13" x14ac:dyDescent="0.2">
      <c r="B5686" t="s">
        <v>621</v>
      </c>
      <c r="C5686" t="s">
        <v>12014</v>
      </c>
      <c r="D5686" t="s">
        <v>15939</v>
      </c>
      <c r="E5686" t="s">
        <v>15940</v>
      </c>
      <c r="M5686" t="str">
        <f t="shared" si="88"/>
        <v>FB.VI</v>
      </c>
    </row>
    <row r="5687" spans="2:13" x14ac:dyDescent="0.2">
      <c r="B5687" t="s">
        <v>5323</v>
      </c>
      <c r="C5687" t="s">
        <v>12014</v>
      </c>
      <c r="D5687" t="s">
        <v>15905</v>
      </c>
      <c r="E5687" t="s">
        <v>15941</v>
      </c>
      <c r="M5687" t="str">
        <f t="shared" si="88"/>
        <v>FB.VI</v>
      </c>
    </row>
    <row r="5688" spans="2:13" x14ac:dyDescent="0.2">
      <c r="B5688" t="s">
        <v>5767</v>
      </c>
      <c r="C5688" t="s">
        <v>12014</v>
      </c>
      <c r="D5688" t="s">
        <v>15942</v>
      </c>
      <c r="E5688" t="s">
        <v>15943</v>
      </c>
      <c r="M5688" t="str">
        <f t="shared" si="88"/>
        <v>FB.VI</v>
      </c>
    </row>
    <row r="5689" spans="2:13" x14ac:dyDescent="0.2">
      <c r="B5689" t="s">
        <v>5275</v>
      </c>
      <c r="C5689" t="s">
        <v>12014</v>
      </c>
      <c r="D5689" t="s">
        <v>15933</v>
      </c>
      <c r="E5689" t="s">
        <v>12150</v>
      </c>
      <c r="M5689" t="str">
        <f t="shared" si="88"/>
        <v>FB.VI</v>
      </c>
    </row>
    <row r="5690" spans="2:13" x14ac:dyDescent="0.2">
      <c r="B5690" t="s">
        <v>4108</v>
      </c>
      <c r="C5690" t="s">
        <v>12014</v>
      </c>
      <c r="D5690" t="s">
        <v>15944</v>
      </c>
      <c r="E5690" t="s">
        <v>15945</v>
      </c>
      <c r="M5690" t="str">
        <f t="shared" si="88"/>
        <v>FB.VI</v>
      </c>
    </row>
    <row r="5691" spans="2:13" x14ac:dyDescent="0.2">
      <c r="B5691" t="s">
        <v>8531</v>
      </c>
      <c r="C5691" t="s">
        <v>12014</v>
      </c>
      <c r="D5691" t="s">
        <v>15946</v>
      </c>
      <c r="E5691" t="s">
        <v>15947</v>
      </c>
      <c r="M5691" t="str">
        <f t="shared" si="88"/>
        <v>FB.VI</v>
      </c>
    </row>
    <row r="5692" spans="2:13" x14ac:dyDescent="0.2">
      <c r="B5692" t="s">
        <v>2617</v>
      </c>
      <c r="C5692" t="s">
        <v>12014</v>
      </c>
      <c r="D5692">
        <v>404</v>
      </c>
      <c r="E5692" t="s">
        <v>15948</v>
      </c>
      <c r="M5692" t="str">
        <f t="shared" si="88"/>
        <v>FB.VI</v>
      </c>
    </row>
    <row r="5693" spans="2:13" x14ac:dyDescent="0.2">
      <c r="B5693" t="s">
        <v>7524</v>
      </c>
      <c r="C5693" t="s">
        <v>12014</v>
      </c>
      <c r="D5693" t="s">
        <v>15905</v>
      </c>
      <c r="E5693" t="s">
        <v>15949</v>
      </c>
      <c r="M5693" t="str">
        <f t="shared" si="88"/>
        <v>FB.VI</v>
      </c>
    </row>
    <row r="5694" spans="2:13" x14ac:dyDescent="0.2">
      <c r="B5694" t="s">
        <v>5314</v>
      </c>
      <c r="C5694" t="s">
        <v>12014</v>
      </c>
      <c r="D5694" t="s">
        <v>15933</v>
      </c>
      <c r="E5694" t="s">
        <v>15950</v>
      </c>
      <c r="M5694" t="str">
        <f t="shared" si="88"/>
        <v>FB.VI</v>
      </c>
    </row>
    <row r="5695" spans="2:13" x14ac:dyDescent="0.2">
      <c r="B5695" t="s">
        <v>6169</v>
      </c>
      <c r="C5695" t="s">
        <v>12014</v>
      </c>
      <c r="D5695" t="s">
        <v>15951</v>
      </c>
      <c r="E5695" t="s">
        <v>15952</v>
      </c>
      <c r="M5695" t="str">
        <f t="shared" si="88"/>
        <v>FB.VI</v>
      </c>
    </row>
    <row r="5696" spans="2:13" x14ac:dyDescent="0.2">
      <c r="B5696" t="s">
        <v>4273</v>
      </c>
      <c r="C5696" t="s">
        <v>12014</v>
      </c>
      <c r="D5696" t="s">
        <v>15905</v>
      </c>
      <c r="E5696" t="s">
        <v>15953</v>
      </c>
      <c r="M5696" t="str">
        <f t="shared" si="88"/>
        <v>FB.VI</v>
      </c>
    </row>
    <row r="5697" spans="2:13" x14ac:dyDescent="0.2">
      <c r="B5697" t="s">
        <v>766</v>
      </c>
      <c r="C5697" t="s">
        <v>12014</v>
      </c>
      <c r="D5697" t="s">
        <v>15954</v>
      </c>
      <c r="E5697" t="s">
        <v>15955</v>
      </c>
      <c r="M5697" t="str">
        <f t="shared" si="88"/>
        <v>FB.VI</v>
      </c>
    </row>
    <row r="5698" spans="2:13" x14ac:dyDescent="0.2">
      <c r="B5698" t="s">
        <v>3003</v>
      </c>
      <c r="C5698" t="s">
        <v>12014</v>
      </c>
      <c r="D5698" t="s">
        <v>15956</v>
      </c>
      <c r="E5698" t="s">
        <v>15957</v>
      </c>
      <c r="M5698" t="str">
        <f t="shared" ref="M5698:M5761" si="89">VLOOKUP(B5698,Andy,2,FALSE)</f>
        <v>FB.VI</v>
      </c>
    </row>
    <row r="5699" spans="2:13" x14ac:dyDescent="0.2">
      <c r="B5699" t="s">
        <v>7288</v>
      </c>
      <c r="C5699" t="s">
        <v>12014</v>
      </c>
      <c r="D5699" t="s">
        <v>15958</v>
      </c>
      <c r="E5699" t="s">
        <v>15959</v>
      </c>
      <c r="M5699" t="str">
        <f t="shared" si="89"/>
        <v>FB.VI</v>
      </c>
    </row>
    <row r="5700" spans="2:13" x14ac:dyDescent="0.2">
      <c r="B5700" t="s">
        <v>5282</v>
      </c>
      <c r="C5700" t="s">
        <v>12014</v>
      </c>
      <c r="D5700" t="s">
        <v>15960</v>
      </c>
      <c r="E5700" t="s">
        <v>13852</v>
      </c>
      <c r="M5700" t="str">
        <f t="shared" si="89"/>
        <v>FB.VI</v>
      </c>
    </row>
    <row r="5701" spans="2:13" x14ac:dyDescent="0.2">
      <c r="B5701" t="s">
        <v>2375</v>
      </c>
      <c r="C5701" t="s">
        <v>12014</v>
      </c>
      <c r="D5701" t="s">
        <v>10397</v>
      </c>
      <c r="E5701" t="s">
        <v>14338</v>
      </c>
      <c r="M5701" t="str">
        <f t="shared" si="89"/>
        <v>FB.VI</v>
      </c>
    </row>
    <row r="5702" spans="2:13" x14ac:dyDescent="0.2">
      <c r="B5702" t="s">
        <v>4165</v>
      </c>
      <c r="C5702" t="s">
        <v>12014</v>
      </c>
      <c r="D5702" t="s">
        <v>15961</v>
      </c>
      <c r="E5702" t="s">
        <v>15962</v>
      </c>
      <c r="M5702" t="str">
        <f t="shared" si="89"/>
        <v>FB.VI</v>
      </c>
    </row>
    <row r="5703" spans="2:13" x14ac:dyDescent="0.2">
      <c r="B5703" t="s">
        <v>5212</v>
      </c>
      <c r="C5703" t="s">
        <v>12014</v>
      </c>
      <c r="D5703" t="s">
        <v>15905</v>
      </c>
      <c r="E5703" t="s">
        <v>15963</v>
      </c>
      <c r="M5703" t="str">
        <f t="shared" si="89"/>
        <v>FB.VI</v>
      </c>
    </row>
    <row r="5704" spans="2:13" x14ac:dyDescent="0.2">
      <c r="B5704" t="s">
        <v>8532</v>
      </c>
      <c r="C5704" t="s">
        <v>12014</v>
      </c>
      <c r="D5704" t="s">
        <v>15933</v>
      </c>
      <c r="E5704" t="s">
        <v>15964</v>
      </c>
      <c r="M5704" t="str">
        <f t="shared" si="89"/>
        <v>FB.VI</v>
      </c>
    </row>
    <row r="5705" spans="2:13" x14ac:dyDescent="0.2">
      <c r="B5705" t="s">
        <v>8544</v>
      </c>
      <c r="C5705" t="s">
        <v>12014</v>
      </c>
      <c r="E5705" t="s">
        <v>15965</v>
      </c>
      <c r="M5705" t="str">
        <f t="shared" si="89"/>
        <v>FB.VI</v>
      </c>
    </row>
    <row r="5706" spans="2:13" x14ac:dyDescent="0.2">
      <c r="B5706" t="s">
        <v>7422</v>
      </c>
      <c r="C5706" t="s">
        <v>12014</v>
      </c>
      <c r="D5706" t="s">
        <v>15905</v>
      </c>
      <c r="E5706" t="s">
        <v>15966</v>
      </c>
      <c r="M5706" t="str">
        <f t="shared" si="89"/>
        <v>FB.VI</v>
      </c>
    </row>
    <row r="5707" spans="2:13" x14ac:dyDescent="0.2">
      <c r="B5707" t="s">
        <v>3103</v>
      </c>
      <c r="C5707" t="s">
        <v>12014</v>
      </c>
      <c r="D5707" t="s">
        <v>15967</v>
      </c>
      <c r="E5707" t="s">
        <v>9777</v>
      </c>
      <c r="M5707" t="str">
        <f t="shared" si="89"/>
        <v>FB.VI</v>
      </c>
    </row>
    <row r="5708" spans="2:13" x14ac:dyDescent="0.2">
      <c r="B5708" t="s">
        <v>2436</v>
      </c>
      <c r="C5708" t="s">
        <v>12014</v>
      </c>
      <c r="D5708">
        <v>248</v>
      </c>
      <c r="E5708" t="s">
        <v>11777</v>
      </c>
      <c r="M5708" t="str">
        <f t="shared" si="89"/>
        <v>FB.VI</v>
      </c>
    </row>
    <row r="5709" spans="2:13" x14ac:dyDescent="0.2">
      <c r="B5709" t="s">
        <v>7534</v>
      </c>
      <c r="C5709" t="s">
        <v>12014</v>
      </c>
      <c r="E5709" t="s">
        <v>15968</v>
      </c>
      <c r="M5709" t="str">
        <f t="shared" si="89"/>
        <v>FB.VI</v>
      </c>
    </row>
    <row r="5710" spans="2:13" x14ac:dyDescent="0.2">
      <c r="B5710" t="s">
        <v>782</v>
      </c>
      <c r="C5710" t="s">
        <v>12014</v>
      </c>
      <c r="D5710" t="s">
        <v>15887</v>
      </c>
      <c r="E5710" t="s">
        <v>12860</v>
      </c>
      <c r="M5710" t="str">
        <f t="shared" si="89"/>
        <v>FB.VI</v>
      </c>
    </row>
    <row r="5711" spans="2:13" x14ac:dyDescent="0.2">
      <c r="B5711" t="s">
        <v>2822</v>
      </c>
      <c r="C5711" t="s">
        <v>12014</v>
      </c>
      <c r="D5711">
        <v>248</v>
      </c>
      <c r="E5711" t="s">
        <v>14353</v>
      </c>
      <c r="M5711" t="str">
        <f t="shared" si="89"/>
        <v>FB.VI</v>
      </c>
    </row>
    <row r="5712" spans="2:13" x14ac:dyDescent="0.2">
      <c r="B5712" t="s">
        <v>2801</v>
      </c>
      <c r="C5712" t="s">
        <v>12014</v>
      </c>
      <c r="D5712" t="s">
        <v>15969</v>
      </c>
      <c r="E5712" t="s">
        <v>15970</v>
      </c>
      <c r="M5712" t="str">
        <f t="shared" si="89"/>
        <v>FB.VI</v>
      </c>
    </row>
    <row r="5713" spans="2:13" x14ac:dyDescent="0.2">
      <c r="B5713" t="s">
        <v>2823</v>
      </c>
      <c r="C5713" t="s">
        <v>12014</v>
      </c>
      <c r="D5713">
        <v>248</v>
      </c>
      <c r="E5713" t="s">
        <v>14353</v>
      </c>
      <c r="M5713" t="str">
        <f t="shared" si="89"/>
        <v>FB.VI</v>
      </c>
    </row>
    <row r="5714" spans="2:13" x14ac:dyDescent="0.2">
      <c r="B5714" t="s">
        <v>4184</v>
      </c>
      <c r="C5714" t="s">
        <v>12014</v>
      </c>
      <c r="D5714" t="s">
        <v>15971</v>
      </c>
      <c r="E5714" t="s">
        <v>15972</v>
      </c>
      <c r="M5714" t="str">
        <f t="shared" si="89"/>
        <v>FB.VI</v>
      </c>
    </row>
    <row r="5715" spans="2:13" x14ac:dyDescent="0.2">
      <c r="B5715" t="s">
        <v>5177</v>
      </c>
      <c r="C5715" t="s">
        <v>12014</v>
      </c>
      <c r="D5715" t="s">
        <v>10387</v>
      </c>
      <c r="E5715" t="s">
        <v>15973</v>
      </c>
      <c r="M5715" t="str">
        <f t="shared" si="89"/>
        <v>FB.VI</v>
      </c>
    </row>
    <row r="5716" spans="2:13" x14ac:dyDescent="0.2">
      <c r="B5716" t="s">
        <v>815</v>
      </c>
      <c r="C5716" t="s">
        <v>12014</v>
      </c>
      <c r="D5716" t="s">
        <v>10860</v>
      </c>
      <c r="E5716" t="s">
        <v>15974</v>
      </c>
      <c r="M5716" t="str">
        <f t="shared" si="89"/>
        <v>FB.VI</v>
      </c>
    </row>
    <row r="5717" spans="2:13" x14ac:dyDescent="0.2">
      <c r="B5717" t="s">
        <v>4306</v>
      </c>
      <c r="C5717" t="s">
        <v>12014</v>
      </c>
      <c r="D5717" t="s">
        <v>15975</v>
      </c>
      <c r="E5717" t="s">
        <v>11983</v>
      </c>
      <c r="M5717" t="str">
        <f t="shared" si="89"/>
        <v>FB.VI</v>
      </c>
    </row>
    <row r="5718" spans="2:13" x14ac:dyDescent="0.2">
      <c r="B5718" t="s">
        <v>8535</v>
      </c>
      <c r="C5718" t="s">
        <v>12014</v>
      </c>
      <c r="D5718" t="s">
        <v>11125</v>
      </c>
      <c r="E5718" t="s">
        <v>15964</v>
      </c>
      <c r="M5718" t="str">
        <f t="shared" si="89"/>
        <v>FB.VI</v>
      </c>
    </row>
    <row r="5719" spans="2:13" x14ac:dyDescent="0.2">
      <c r="B5719" t="s">
        <v>2193</v>
      </c>
      <c r="C5719" t="s">
        <v>12014</v>
      </c>
      <c r="D5719">
        <v>235</v>
      </c>
      <c r="E5719" t="s">
        <v>15976</v>
      </c>
      <c r="M5719" t="str">
        <f t="shared" si="89"/>
        <v>FB.VI</v>
      </c>
    </row>
    <row r="5720" spans="2:13" x14ac:dyDescent="0.2">
      <c r="B5720" t="s">
        <v>438</v>
      </c>
      <c r="C5720" t="s">
        <v>12014</v>
      </c>
      <c r="D5720" t="s">
        <v>12454</v>
      </c>
      <c r="E5720" t="s">
        <v>15977</v>
      </c>
      <c r="M5720" t="str">
        <f t="shared" si="89"/>
        <v>FB.VI</v>
      </c>
    </row>
    <row r="5721" spans="2:13" x14ac:dyDescent="0.2">
      <c r="B5721" t="s">
        <v>6706</v>
      </c>
      <c r="C5721" t="s">
        <v>12014</v>
      </c>
      <c r="D5721" t="s">
        <v>15978</v>
      </c>
      <c r="E5721" t="s">
        <v>15979</v>
      </c>
      <c r="M5721" t="str">
        <f t="shared" si="89"/>
        <v>FB.VI</v>
      </c>
    </row>
    <row r="5722" spans="2:13" x14ac:dyDescent="0.2">
      <c r="B5722" t="s">
        <v>5325</v>
      </c>
      <c r="C5722" t="s">
        <v>12014</v>
      </c>
      <c r="D5722" t="s">
        <v>12454</v>
      </c>
      <c r="E5722" t="s">
        <v>15980</v>
      </c>
      <c r="M5722" t="str">
        <f t="shared" si="89"/>
        <v>FB.VI</v>
      </c>
    </row>
    <row r="5723" spans="2:13" x14ac:dyDescent="0.2">
      <c r="B5723" t="s">
        <v>6680</v>
      </c>
      <c r="C5723" t="s">
        <v>12014</v>
      </c>
      <c r="D5723" t="s">
        <v>10792</v>
      </c>
      <c r="E5723" t="s">
        <v>15981</v>
      </c>
      <c r="M5723" t="str">
        <f t="shared" si="89"/>
        <v>FB.VI</v>
      </c>
    </row>
    <row r="5724" spans="2:13" x14ac:dyDescent="0.2">
      <c r="B5724" t="s">
        <v>616</v>
      </c>
      <c r="C5724" t="s">
        <v>12014</v>
      </c>
      <c r="D5724" t="s">
        <v>12454</v>
      </c>
      <c r="E5724" t="s">
        <v>15982</v>
      </c>
      <c r="M5724" t="str">
        <f t="shared" si="89"/>
        <v>FB.VI</v>
      </c>
    </row>
    <row r="5725" spans="2:13" x14ac:dyDescent="0.2">
      <c r="B5725" t="s">
        <v>7709</v>
      </c>
      <c r="C5725" t="s">
        <v>12014</v>
      </c>
      <c r="D5725" t="s">
        <v>16694</v>
      </c>
      <c r="E5725" t="s">
        <v>15983</v>
      </c>
      <c r="M5725" t="str">
        <f t="shared" si="89"/>
        <v>FB.VI</v>
      </c>
    </row>
    <row r="5726" spans="2:13" x14ac:dyDescent="0.2">
      <c r="B5726" t="s">
        <v>2789</v>
      </c>
      <c r="C5726" t="s">
        <v>12014</v>
      </c>
      <c r="D5726" t="s">
        <v>15984</v>
      </c>
      <c r="E5726" t="s">
        <v>11956</v>
      </c>
      <c r="M5726" t="str">
        <f t="shared" si="89"/>
        <v>FB.VI</v>
      </c>
    </row>
    <row r="5727" spans="2:13" x14ac:dyDescent="0.2">
      <c r="B5727" t="s">
        <v>7523</v>
      </c>
      <c r="C5727" t="s">
        <v>12014</v>
      </c>
      <c r="D5727" t="s">
        <v>12454</v>
      </c>
      <c r="E5727" t="s">
        <v>15985</v>
      </c>
      <c r="M5727" t="str">
        <f t="shared" si="89"/>
        <v>FB.VI</v>
      </c>
    </row>
    <row r="5728" spans="2:13" x14ac:dyDescent="0.2">
      <c r="B5728" t="s">
        <v>7608</v>
      </c>
      <c r="C5728" t="s">
        <v>12014</v>
      </c>
      <c r="D5728" t="s">
        <v>16694</v>
      </c>
      <c r="E5728" t="s">
        <v>16668</v>
      </c>
      <c r="M5728" t="str">
        <f t="shared" si="89"/>
        <v>FB.VI</v>
      </c>
    </row>
    <row r="5729" spans="2:13" x14ac:dyDescent="0.2">
      <c r="B5729" t="s">
        <v>780</v>
      </c>
      <c r="C5729" t="s">
        <v>12014</v>
      </c>
      <c r="D5729" t="s">
        <v>15887</v>
      </c>
      <c r="E5729" t="s">
        <v>15955</v>
      </c>
      <c r="M5729" t="str">
        <f t="shared" si="89"/>
        <v>FB.VI</v>
      </c>
    </row>
    <row r="5730" spans="2:13" x14ac:dyDescent="0.2">
      <c r="B5730" t="s">
        <v>4406</v>
      </c>
      <c r="C5730" t="s">
        <v>12014</v>
      </c>
      <c r="D5730" t="s">
        <v>12454</v>
      </c>
      <c r="E5730" t="s">
        <v>15986</v>
      </c>
      <c r="M5730" t="str">
        <f t="shared" si="89"/>
        <v>FB.VI</v>
      </c>
    </row>
    <row r="5731" spans="2:13" x14ac:dyDescent="0.2">
      <c r="B5731" t="s">
        <v>5857</v>
      </c>
      <c r="C5731" t="s">
        <v>12014</v>
      </c>
      <c r="D5731" t="s">
        <v>11246</v>
      </c>
      <c r="E5731" t="s">
        <v>11297</v>
      </c>
      <c r="M5731" t="str">
        <f t="shared" si="89"/>
        <v>FB.VI</v>
      </c>
    </row>
    <row r="5732" spans="2:13" x14ac:dyDescent="0.2">
      <c r="B5732" t="s">
        <v>510</v>
      </c>
      <c r="C5732" t="s">
        <v>12014</v>
      </c>
      <c r="D5732">
        <v>540</v>
      </c>
      <c r="E5732" t="s">
        <v>15987</v>
      </c>
      <c r="M5732" t="str">
        <f t="shared" si="89"/>
        <v>FB.VI</v>
      </c>
    </row>
    <row r="5733" spans="2:13" x14ac:dyDescent="0.2">
      <c r="B5733" t="s">
        <v>4337</v>
      </c>
      <c r="C5733" t="s">
        <v>12014</v>
      </c>
      <c r="E5733" t="s">
        <v>10427</v>
      </c>
      <c r="M5733" t="str">
        <f t="shared" si="89"/>
        <v>FB.VI</v>
      </c>
    </row>
    <row r="5734" spans="2:13" x14ac:dyDescent="0.2">
      <c r="B5734" t="s">
        <v>7420</v>
      </c>
      <c r="C5734" t="s">
        <v>12014</v>
      </c>
      <c r="D5734" t="s">
        <v>12454</v>
      </c>
      <c r="E5734" t="s">
        <v>15988</v>
      </c>
      <c r="M5734" t="str">
        <f t="shared" si="89"/>
        <v>FB.VI</v>
      </c>
    </row>
    <row r="5735" spans="2:13" x14ac:dyDescent="0.2">
      <c r="B5735" t="s">
        <v>2883</v>
      </c>
      <c r="C5735" t="s">
        <v>12014</v>
      </c>
      <c r="D5735" t="s">
        <v>15989</v>
      </c>
      <c r="E5735" t="s">
        <v>15990</v>
      </c>
      <c r="M5735" t="str">
        <f t="shared" si="89"/>
        <v>FB.VI</v>
      </c>
    </row>
    <row r="5736" spans="2:13" x14ac:dyDescent="0.2">
      <c r="B5736" t="s">
        <v>2930</v>
      </c>
      <c r="C5736" t="s">
        <v>12014</v>
      </c>
      <c r="D5736" t="s">
        <v>12454</v>
      </c>
      <c r="E5736" t="s">
        <v>13035</v>
      </c>
      <c r="M5736" t="str">
        <f t="shared" si="89"/>
        <v>FB.VI</v>
      </c>
    </row>
    <row r="5737" spans="2:13" x14ac:dyDescent="0.2">
      <c r="B5737" t="s">
        <v>2791</v>
      </c>
      <c r="C5737" t="s">
        <v>12014</v>
      </c>
      <c r="D5737" t="s">
        <v>12454</v>
      </c>
      <c r="E5737" t="s">
        <v>11956</v>
      </c>
      <c r="M5737" t="str">
        <f t="shared" si="89"/>
        <v>FB.VI</v>
      </c>
    </row>
    <row r="5738" spans="2:13" x14ac:dyDescent="0.2">
      <c r="B5738" t="s">
        <v>3716</v>
      </c>
      <c r="C5738" t="s">
        <v>12014</v>
      </c>
      <c r="D5738" t="s">
        <v>15991</v>
      </c>
      <c r="E5738" t="s">
        <v>15992</v>
      </c>
      <c r="M5738" t="str">
        <f t="shared" si="89"/>
        <v>FB.VI</v>
      </c>
    </row>
    <row r="5739" spans="2:13" x14ac:dyDescent="0.2">
      <c r="B5739" t="s">
        <v>4122</v>
      </c>
      <c r="C5739" t="s">
        <v>12014</v>
      </c>
      <c r="D5739" t="s">
        <v>15993</v>
      </c>
      <c r="E5739" t="s">
        <v>15994</v>
      </c>
      <c r="M5739" t="str">
        <f t="shared" si="89"/>
        <v>FB.VI</v>
      </c>
    </row>
    <row r="5740" spans="2:13" x14ac:dyDescent="0.2">
      <c r="B5740" t="s">
        <v>2931</v>
      </c>
      <c r="C5740" t="s">
        <v>12014</v>
      </c>
      <c r="D5740" t="s">
        <v>12454</v>
      </c>
      <c r="E5740" t="s">
        <v>13035</v>
      </c>
      <c r="M5740" t="str">
        <f t="shared" si="89"/>
        <v>FB.VI</v>
      </c>
    </row>
    <row r="5741" spans="2:13" x14ac:dyDescent="0.2">
      <c r="B5741" t="s">
        <v>357</v>
      </c>
      <c r="C5741" t="s">
        <v>12014</v>
      </c>
      <c r="D5741" t="s">
        <v>12454</v>
      </c>
      <c r="E5741" t="s">
        <v>15995</v>
      </c>
      <c r="M5741" t="str">
        <f t="shared" si="89"/>
        <v>FB.VI</v>
      </c>
    </row>
    <row r="5742" spans="2:13" x14ac:dyDescent="0.2">
      <c r="B5742" t="s">
        <v>2799</v>
      </c>
      <c r="C5742" t="s">
        <v>12014</v>
      </c>
      <c r="D5742" t="s">
        <v>15996</v>
      </c>
      <c r="E5742" t="s">
        <v>15997</v>
      </c>
      <c r="M5742" t="str">
        <f t="shared" si="89"/>
        <v>FB.VI</v>
      </c>
    </row>
    <row r="5743" spans="2:13" x14ac:dyDescent="0.2">
      <c r="B5743" t="s">
        <v>7719</v>
      </c>
      <c r="C5743" t="s">
        <v>12014</v>
      </c>
      <c r="D5743" t="s">
        <v>15998</v>
      </c>
      <c r="E5743" t="s">
        <v>15999</v>
      </c>
      <c r="M5743" t="str">
        <f t="shared" si="89"/>
        <v>FB.VI</v>
      </c>
    </row>
    <row r="5744" spans="2:13" x14ac:dyDescent="0.2">
      <c r="B5744" t="s">
        <v>4336</v>
      </c>
      <c r="C5744" t="s">
        <v>12014</v>
      </c>
      <c r="D5744">
        <v>36</v>
      </c>
      <c r="E5744" t="s">
        <v>10427</v>
      </c>
      <c r="M5744" t="str">
        <f t="shared" si="89"/>
        <v>FB.VI</v>
      </c>
    </row>
    <row r="5745" spans="2:13" x14ac:dyDescent="0.2">
      <c r="B5745" t="s">
        <v>1931</v>
      </c>
      <c r="C5745" t="s">
        <v>12014</v>
      </c>
      <c r="D5745" t="s">
        <v>16000</v>
      </c>
      <c r="E5745" t="s">
        <v>16001</v>
      </c>
      <c r="M5745" t="str">
        <f t="shared" si="89"/>
        <v>FB.VI</v>
      </c>
    </row>
    <row r="5746" spans="2:13" x14ac:dyDescent="0.2">
      <c r="B5746" t="s">
        <v>4249</v>
      </c>
      <c r="C5746" t="s">
        <v>12014</v>
      </c>
      <c r="E5746" t="s">
        <v>16002</v>
      </c>
      <c r="M5746" t="str">
        <f t="shared" si="89"/>
        <v>FB.VI</v>
      </c>
    </row>
    <row r="5747" spans="2:13" x14ac:dyDescent="0.2">
      <c r="B5747" t="s">
        <v>7529</v>
      </c>
      <c r="C5747" t="s">
        <v>12014</v>
      </c>
      <c r="D5747" t="s">
        <v>11246</v>
      </c>
      <c r="E5747" t="s">
        <v>16003</v>
      </c>
      <c r="M5747" t="str">
        <f t="shared" si="89"/>
        <v>FB.VI</v>
      </c>
    </row>
    <row r="5748" spans="2:13" x14ac:dyDescent="0.2">
      <c r="B5748" t="s">
        <v>2303</v>
      </c>
      <c r="C5748" t="s">
        <v>12014</v>
      </c>
      <c r="D5748" t="s">
        <v>16004</v>
      </c>
      <c r="E5748" t="s">
        <v>16005</v>
      </c>
      <c r="M5748" t="str">
        <f t="shared" si="89"/>
        <v>FB.VI</v>
      </c>
    </row>
    <row r="5749" spans="2:13" x14ac:dyDescent="0.2">
      <c r="B5749" t="s">
        <v>3929</v>
      </c>
      <c r="C5749" t="s">
        <v>12014</v>
      </c>
      <c r="D5749" t="s">
        <v>11246</v>
      </c>
      <c r="E5749" t="s">
        <v>16006</v>
      </c>
      <c r="M5749" t="str">
        <f t="shared" si="89"/>
        <v>FB.VI</v>
      </c>
    </row>
    <row r="5750" spans="2:13" x14ac:dyDescent="0.2">
      <c r="B5750" t="s">
        <v>4114</v>
      </c>
      <c r="C5750" t="s">
        <v>12014</v>
      </c>
      <c r="D5750" t="s">
        <v>16007</v>
      </c>
      <c r="E5750" t="s">
        <v>16008</v>
      </c>
      <c r="M5750" t="str">
        <f t="shared" si="89"/>
        <v>FB.VI</v>
      </c>
    </row>
    <row r="5751" spans="2:13" x14ac:dyDescent="0.2">
      <c r="B5751" t="s">
        <v>6764</v>
      </c>
      <c r="C5751" t="s">
        <v>12014</v>
      </c>
      <c r="D5751" t="s">
        <v>16009</v>
      </c>
      <c r="E5751" t="s">
        <v>16010</v>
      </c>
      <c r="M5751" t="str">
        <f t="shared" si="89"/>
        <v>FB.VI</v>
      </c>
    </row>
    <row r="5752" spans="2:13" x14ac:dyDescent="0.2">
      <c r="B5752" t="s">
        <v>2843</v>
      </c>
      <c r="C5752" t="s">
        <v>12014</v>
      </c>
      <c r="D5752" t="s">
        <v>15996</v>
      </c>
      <c r="E5752" t="s">
        <v>16011</v>
      </c>
      <c r="M5752" t="str">
        <f t="shared" si="89"/>
        <v>FB.VI</v>
      </c>
    </row>
    <row r="5753" spans="2:13" x14ac:dyDescent="0.2">
      <c r="B5753" t="s">
        <v>5858</v>
      </c>
      <c r="C5753" t="s">
        <v>12014</v>
      </c>
      <c r="D5753" t="s">
        <v>11246</v>
      </c>
      <c r="E5753" t="s">
        <v>11297</v>
      </c>
      <c r="M5753" t="str">
        <f t="shared" si="89"/>
        <v>FB.VI</v>
      </c>
    </row>
    <row r="5754" spans="2:13" x14ac:dyDescent="0.2">
      <c r="B5754" t="s">
        <v>2874</v>
      </c>
      <c r="C5754" t="s">
        <v>12014</v>
      </c>
      <c r="D5754">
        <v>47</v>
      </c>
      <c r="E5754" t="s">
        <v>15904</v>
      </c>
      <c r="M5754" t="str">
        <f t="shared" si="89"/>
        <v>FB.VI</v>
      </c>
    </row>
    <row r="5755" spans="2:13" x14ac:dyDescent="0.2">
      <c r="B5755" t="s">
        <v>5196</v>
      </c>
      <c r="C5755" t="s">
        <v>12014</v>
      </c>
      <c r="D5755">
        <v>84</v>
      </c>
      <c r="E5755" t="s">
        <v>10587</v>
      </c>
      <c r="M5755" t="str">
        <f t="shared" si="89"/>
        <v>FB.VI</v>
      </c>
    </row>
    <row r="5756" spans="2:13" x14ac:dyDescent="0.2">
      <c r="B5756" t="s">
        <v>2180</v>
      </c>
      <c r="C5756" t="s">
        <v>12014</v>
      </c>
      <c r="D5756">
        <v>82</v>
      </c>
      <c r="E5756" t="s">
        <v>9850</v>
      </c>
      <c r="M5756" t="str">
        <f t="shared" si="89"/>
        <v>FB.VI</v>
      </c>
    </row>
    <row r="5757" spans="2:13" x14ac:dyDescent="0.2">
      <c r="B5757" t="s">
        <v>5192</v>
      </c>
      <c r="C5757" t="s">
        <v>12014</v>
      </c>
      <c r="D5757" t="s">
        <v>10387</v>
      </c>
      <c r="E5757" t="s">
        <v>10587</v>
      </c>
      <c r="M5757" t="str">
        <f t="shared" si="89"/>
        <v>FB.VI</v>
      </c>
    </row>
    <row r="5758" spans="2:13" x14ac:dyDescent="0.2">
      <c r="B5758" t="s">
        <v>2875</v>
      </c>
      <c r="C5758" t="s">
        <v>12014</v>
      </c>
      <c r="D5758">
        <v>47</v>
      </c>
      <c r="E5758" t="s">
        <v>15904</v>
      </c>
      <c r="M5758" t="str">
        <f t="shared" si="89"/>
        <v>FB.VI</v>
      </c>
    </row>
    <row r="5759" spans="2:13" x14ac:dyDescent="0.2">
      <c r="B5759" t="s">
        <v>6008</v>
      </c>
      <c r="C5759" t="s">
        <v>12014</v>
      </c>
      <c r="D5759" t="s">
        <v>16012</v>
      </c>
      <c r="E5759" t="s">
        <v>9850</v>
      </c>
      <c r="M5759" t="str">
        <f t="shared" si="89"/>
        <v>FB.VI</v>
      </c>
    </row>
    <row r="5760" spans="2:13" x14ac:dyDescent="0.2">
      <c r="B5760" t="s">
        <v>2016</v>
      </c>
      <c r="C5760" t="s">
        <v>12014</v>
      </c>
      <c r="D5760">
        <v>110</v>
      </c>
      <c r="E5760" t="s">
        <v>16013</v>
      </c>
      <c r="M5760" t="str">
        <f t="shared" si="89"/>
        <v>FB.VI</v>
      </c>
    </row>
    <row r="5761" spans="2:13" x14ac:dyDescent="0.2">
      <c r="B5761" t="s">
        <v>5771</v>
      </c>
      <c r="C5761" t="s">
        <v>12014</v>
      </c>
      <c r="D5761">
        <v>47</v>
      </c>
      <c r="E5761" t="s">
        <v>15914</v>
      </c>
      <c r="M5761" t="str">
        <f t="shared" si="89"/>
        <v>FB.VI</v>
      </c>
    </row>
    <row r="5762" spans="2:13" x14ac:dyDescent="0.2">
      <c r="B5762" t="s">
        <v>5370</v>
      </c>
      <c r="C5762" t="s">
        <v>12014</v>
      </c>
      <c r="D5762" t="s">
        <v>10387</v>
      </c>
      <c r="E5762" t="s">
        <v>10393</v>
      </c>
      <c r="M5762" t="str">
        <f t="shared" ref="M5762:M5825" si="90">VLOOKUP(B5762,Andy,2,FALSE)</f>
        <v>FB.VI</v>
      </c>
    </row>
    <row r="5763" spans="2:13" x14ac:dyDescent="0.2">
      <c r="B5763" t="s">
        <v>2855</v>
      </c>
      <c r="C5763" t="s">
        <v>12014</v>
      </c>
      <c r="D5763" t="s">
        <v>10387</v>
      </c>
      <c r="E5763" t="s">
        <v>15904</v>
      </c>
      <c r="M5763" t="str">
        <f t="shared" si="90"/>
        <v>FB.VI</v>
      </c>
    </row>
    <row r="5764" spans="2:13" x14ac:dyDescent="0.2">
      <c r="B5764" t="s">
        <v>1822</v>
      </c>
      <c r="C5764" t="s">
        <v>12014</v>
      </c>
      <c r="D5764" t="s">
        <v>10301</v>
      </c>
      <c r="E5764" t="s">
        <v>16014</v>
      </c>
      <c r="M5764" t="str">
        <f t="shared" si="90"/>
        <v>FB.VI</v>
      </c>
    </row>
    <row r="5765" spans="2:13" x14ac:dyDescent="0.2">
      <c r="B5765" t="s">
        <v>2966</v>
      </c>
      <c r="C5765" t="s">
        <v>12014</v>
      </c>
      <c r="D5765" t="s">
        <v>10387</v>
      </c>
      <c r="E5765" t="s">
        <v>13708</v>
      </c>
      <c r="M5765" t="str">
        <f t="shared" si="90"/>
        <v>FB.VI</v>
      </c>
    </row>
    <row r="5766" spans="2:13" x14ac:dyDescent="0.2">
      <c r="B5766" t="s">
        <v>8437</v>
      </c>
      <c r="C5766" t="s">
        <v>12014</v>
      </c>
      <c r="D5766">
        <v>110</v>
      </c>
      <c r="E5766" t="s">
        <v>10393</v>
      </c>
      <c r="M5766" t="str">
        <f t="shared" si="90"/>
        <v>FB.VI</v>
      </c>
    </row>
    <row r="5767" spans="2:13" x14ac:dyDescent="0.2">
      <c r="B5767" t="s">
        <v>2870</v>
      </c>
      <c r="C5767" t="s">
        <v>12014</v>
      </c>
      <c r="D5767">
        <v>84</v>
      </c>
      <c r="E5767" t="s">
        <v>15904</v>
      </c>
      <c r="M5767" t="str">
        <f t="shared" si="90"/>
        <v>FB.VI</v>
      </c>
    </row>
    <row r="5768" spans="2:13" x14ac:dyDescent="0.2">
      <c r="B5768" t="s">
        <v>8553</v>
      </c>
      <c r="C5768" t="s">
        <v>12014</v>
      </c>
      <c r="D5768" t="s">
        <v>10387</v>
      </c>
      <c r="E5768" t="s">
        <v>10599</v>
      </c>
      <c r="M5768" t="str">
        <f t="shared" si="90"/>
        <v>FB.VI</v>
      </c>
    </row>
    <row r="5769" spans="2:13" x14ac:dyDescent="0.2">
      <c r="B5769" t="s">
        <v>2185</v>
      </c>
      <c r="C5769" t="s">
        <v>12014</v>
      </c>
      <c r="D5769">
        <v>45</v>
      </c>
      <c r="E5769" t="s">
        <v>9850</v>
      </c>
      <c r="M5769" t="str">
        <f t="shared" si="90"/>
        <v>FB.VI</v>
      </c>
    </row>
    <row r="5770" spans="2:13" x14ac:dyDescent="0.2">
      <c r="B5770" t="s">
        <v>5697</v>
      </c>
      <c r="C5770" t="s">
        <v>12014</v>
      </c>
      <c r="D5770" t="s">
        <v>10387</v>
      </c>
      <c r="E5770" t="s">
        <v>16015</v>
      </c>
      <c r="M5770" t="str">
        <f t="shared" si="90"/>
        <v>FB.VI</v>
      </c>
    </row>
    <row r="5771" spans="2:13" x14ac:dyDescent="0.2">
      <c r="B5771" t="s">
        <v>2181</v>
      </c>
      <c r="C5771" t="s">
        <v>12014</v>
      </c>
      <c r="D5771">
        <v>82</v>
      </c>
      <c r="E5771" t="s">
        <v>9850</v>
      </c>
      <c r="M5771" t="str">
        <f t="shared" si="90"/>
        <v>FB.VI</v>
      </c>
    </row>
    <row r="5772" spans="2:13" x14ac:dyDescent="0.2">
      <c r="B5772" t="s">
        <v>5736</v>
      </c>
      <c r="C5772" t="s">
        <v>12014</v>
      </c>
      <c r="D5772" t="s">
        <v>10387</v>
      </c>
      <c r="E5772" t="s">
        <v>10581</v>
      </c>
      <c r="M5772" t="str">
        <f t="shared" si="90"/>
        <v>FB.VI</v>
      </c>
    </row>
    <row r="5773" spans="2:13" x14ac:dyDescent="0.2">
      <c r="B5773" t="s">
        <v>5091</v>
      </c>
      <c r="C5773" t="s">
        <v>12014</v>
      </c>
      <c r="D5773">
        <v>84</v>
      </c>
      <c r="E5773" t="s">
        <v>10236</v>
      </c>
      <c r="M5773" t="str">
        <f t="shared" si="90"/>
        <v>FB.VI</v>
      </c>
    </row>
    <row r="5774" spans="2:13" x14ac:dyDescent="0.2">
      <c r="B5774" t="s">
        <v>2893</v>
      </c>
      <c r="C5774" t="s">
        <v>12014</v>
      </c>
      <c r="D5774" t="s">
        <v>10387</v>
      </c>
      <c r="E5774" t="s">
        <v>13219</v>
      </c>
      <c r="M5774" t="str">
        <f t="shared" si="90"/>
        <v>FB.VI</v>
      </c>
    </row>
    <row r="5775" spans="2:13" x14ac:dyDescent="0.2">
      <c r="B5775" t="s">
        <v>2561</v>
      </c>
      <c r="C5775" t="s">
        <v>12014</v>
      </c>
      <c r="D5775" t="s">
        <v>10387</v>
      </c>
      <c r="E5775" t="s">
        <v>10906</v>
      </c>
      <c r="M5775" t="str">
        <f t="shared" si="90"/>
        <v>FB.VI</v>
      </c>
    </row>
    <row r="5776" spans="2:13" x14ac:dyDescent="0.2">
      <c r="B5776" t="s">
        <v>2975</v>
      </c>
      <c r="C5776" t="s">
        <v>12014</v>
      </c>
      <c r="D5776">
        <v>45</v>
      </c>
      <c r="E5776" t="s">
        <v>13708</v>
      </c>
      <c r="M5776" t="str">
        <f t="shared" si="90"/>
        <v>FB.VI</v>
      </c>
    </row>
    <row r="5777" spans="2:13" x14ac:dyDescent="0.2">
      <c r="B5777" t="s">
        <v>5891</v>
      </c>
      <c r="C5777" t="s">
        <v>12014</v>
      </c>
      <c r="D5777" t="s">
        <v>10387</v>
      </c>
      <c r="E5777" t="s">
        <v>11297</v>
      </c>
      <c r="M5777" t="str">
        <f t="shared" si="90"/>
        <v>FB.VI</v>
      </c>
    </row>
    <row r="5778" spans="2:13" x14ac:dyDescent="0.2">
      <c r="B5778" t="s">
        <v>7401</v>
      </c>
      <c r="C5778" t="s">
        <v>12014</v>
      </c>
      <c r="D5778" t="s">
        <v>15998</v>
      </c>
      <c r="E5778" t="s">
        <v>16016</v>
      </c>
      <c r="M5778" t="str">
        <f t="shared" si="90"/>
        <v>FB.VI</v>
      </c>
    </row>
    <row r="5779" spans="2:13" x14ac:dyDescent="0.2">
      <c r="B5779" t="s">
        <v>7726</v>
      </c>
      <c r="C5779" t="s">
        <v>12016</v>
      </c>
      <c r="E5779" t="s">
        <v>16017</v>
      </c>
      <c r="M5779" t="str">
        <f t="shared" si="90"/>
        <v>PR.XVI</v>
      </c>
    </row>
    <row r="5780" spans="2:13" x14ac:dyDescent="0.2">
      <c r="B5780" t="s">
        <v>2134</v>
      </c>
      <c r="C5780" t="s">
        <v>12016</v>
      </c>
      <c r="D5780" t="s">
        <v>10847</v>
      </c>
      <c r="E5780" t="s">
        <v>16018</v>
      </c>
      <c r="M5780" t="str">
        <f t="shared" si="90"/>
        <v>PR.XVI</v>
      </c>
    </row>
    <row r="5781" spans="2:13" x14ac:dyDescent="0.2">
      <c r="B5781" t="s">
        <v>1473</v>
      </c>
      <c r="C5781" t="s">
        <v>12016</v>
      </c>
      <c r="D5781">
        <v>544</v>
      </c>
      <c r="E5781" t="s">
        <v>16019</v>
      </c>
      <c r="M5781" t="str">
        <f t="shared" si="90"/>
        <v>PR.XVI</v>
      </c>
    </row>
    <row r="5782" spans="2:13" x14ac:dyDescent="0.2">
      <c r="B5782" t="s">
        <v>5934</v>
      </c>
      <c r="C5782" t="s">
        <v>12016</v>
      </c>
      <c r="D5782">
        <v>680</v>
      </c>
      <c r="E5782" t="s">
        <v>11297</v>
      </c>
      <c r="M5782" t="str">
        <f t="shared" si="90"/>
        <v>PR.XVI</v>
      </c>
    </row>
    <row r="5783" spans="2:13" x14ac:dyDescent="0.2">
      <c r="B5783" t="s">
        <v>3149</v>
      </c>
      <c r="C5783" t="s">
        <v>12016</v>
      </c>
      <c r="E5783" t="s">
        <v>16020</v>
      </c>
      <c r="M5783" t="str">
        <f t="shared" si="90"/>
        <v>PR.XVI</v>
      </c>
    </row>
    <row r="5784" spans="2:13" x14ac:dyDescent="0.2">
      <c r="B5784" t="s">
        <v>4435</v>
      </c>
      <c r="C5784" t="s">
        <v>12016</v>
      </c>
      <c r="D5784" t="s">
        <v>16021</v>
      </c>
      <c r="E5784" t="s">
        <v>16022</v>
      </c>
      <c r="M5784" t="str">
        <f t="shared" si="90"/>
        <v>PR.XVI</v>
      </c>
    </row>
    <row r="5785" spans="2:13" x14ac:dyDescent="0.2">
      <c r="B5785" t="s">
        <v>7727</v>
      </c>
      <c r="C5785" t="s">
        <v>12016</v>
      </c>
      <c r="E5785" t="s">
        <v>16023</v>
      </c>
      <c r="M5785" t="str">
        <f t="shared" si="90"/>
        <v>PR.XVI</v>
      </c>
    </row>
    <row r="5786" spans="2:13" x14ac:dyDescent="0.2">
      <c r="B5786" t="s">
        <v>5263</v>
      </c>
      <c r="C5786" t="s">
        <v>12016</v>
      </c>
      <c r="E5786" t="s">
        <v>15769</v>
      </c>
      <c r="M5786" t="str">
        <f t="shared" si="90"/>
        <v>PR.XVI</v>
      </c>
    </row>
    <row r="5787" spans="2:13" x14ac:dyDescent="0.2">
      <c r="B5787" t="s">
        <v>5935</v>
      </c>
      <c r="C5787" t="s">
        <v>12016</v>
      </c>
      <c r="D5787">
        <v>680</v>
      </c>
      <c r="E5787" t="s">
        <v>11297</v>
      </c>
      <c r="M5787" t="str">
        <f t="shared" si="90"/>
        <v>PR.XVI</v>
      </c>
    </row>
    <row r="5788" spans="2:13" x14ac:dyDescent="0.2">
      <c r="B5788" t="s">
        <v>5936</v>
      </c>
      <c r="C5788" t="s">
        <v>12016</v>
      </c>
      <c r="D5788">
        <v>680</v>
      </c>
      <c r="E5788" t="s">
        <v>11297</v>
      </c>
      <c r="M5788" t="str">
        <f t="shared" si="90"/>
        <v>PR.XVI</v>
      </c>
    </row>
    <row r="5789" spans="2:13" x14ac:dyDescent="0.2">
      <c r="B5789" t="s">
        <v>6655</v>
      </c>
      <c r="C5789" t="s">
        <v>12016</v>
      </c>
      <c r="D5789" t="s">
        <v>11102</v>
      </c>
      <c r="E5789" t="s">
        <v>13872</v>
      </c>
      <c r="M5789" t="str">
        <f t="shared" si="90"/>
        <v>PR.XVI</v>
      </c>
    </row>
    <row r="5790" spans="2:13" x14ac:dyDescent="0.2">
      <c r="B5790" t="s">
        <v>6697</v>
      </c>
      <c r="C5790" t="s">
        <v>12016</v>
      </c>
      <c r="D5790">
        <v>540</v>
      </c>
      <c r="E5790" t="s">
        <v>10023</v>
      </c>
      <c r="M5790" t="str">
        <f t="shared" si="90"/>
        <v>PR.XVI</v>
      </c>
    </row>
    <row r="5791" spans="2:13" x14ac:dyDescent="0.2">
      <c r="B5791" t="s">
        <v>6688</v>
      </c>
      <c r="C5791" t="s">
        <v>12016</v>
      </c>
      <c r="D5791">
        <v>544</v>
      </c>
      <c r="E5791" t="s">
        <v>13870</v>
      </c>
      <c r="M5791" t="str">
        <f t="shared" si="90"/>
        <v>PR.XVI</v>
      </c>
    </row>
    <row r="5792" spans="2:13" x14ac:dyDescent="0.2">
      <c r="B5792" t="s">
        <v>8558</v>
      </c>
      <c r="C5792" t="s">
        <v>12016</v>
      </c>
      <c r="D5792" t="s">
        <v>16024</v>
      </c>
      <c r="E5792" t="s">
        <v>11497</v>
      </c>
      <c r="M5792" t="str">
        <f t="shared" si="90"/>
        <v>PR.XVI</v>
      </c>
    </row>
    <row r="5793" spans="2:13" x14ac:dyDescent="0.2">
      <c r="B5793" t="s">
        <v>8578</v>
      </c>
      <c r="C5793" t="s">
        <v>12016</v>
      </c>
      <c r="D5793" t="s">
        <v>11102</v>
      </c>
      <c r="E5793" t="s">
        <v>13868</v>
      </c>
      <c r="M5793" t="str">
        <f t="shared" si="90"/>
        <v>PR.XVI</v>
      </c>
    </row>
    <row r="5794" spans="2:13" x14ac:dyDescent="0.2">
      <c r="B5794" t="s">
        <v>8573</v>
      </c>
      <c r="C5794" t="s">
        <v>12016</v>
      </c>
      <c r="D5794">
        <v>140</v>
      </c>
      <c r="E5794" t="s">
        <v>15749</v>
      </c>
      <c r="M5794" t="str">
        <f t="shared" si="90"/>
        <v>PR.XVI</v>
      </c>
    </row>
    <row r="5795" spans="2:13" x14ac:dyDescent="0.2">
      <c r="B5795" t="s">
        <v>3612</v>
      </c>
      <c r="C5795" t="s">
        <v>12016</v>
      </c>
      <c r="D5795" t="s">
        <v>11489</v>
      </c>
      <c r="E5795" t="s">
        <v>16025</v>
      </c>
      <c r="M5795" t="str">
        <f t="shared" si="90"/>
        <v>PR.XVI</v>
      </c>
    </row>
    <row r="5796" spans="2:13" x14ac:dyDescent="0.2">
      <c r="B5796" t="s">
        <v>7703</v>
      </c>
      <c r="C5796" t="s">
        <v>12016</v>
      </c>
      <c r="D5796" t="s">
        <v>11489</v>
      </c>
      <c r="E5796" t="s">
        <v>15983</v>
      </c>
      <c r="M5796" t="str">
        <f t="shared" si="90"/>
        <v>PR.XVI</v>
      </c>
    </row>
    <row r="5797" spans="2:13" x14ac:dyDescent="0.2">
      <c r="B5797" t="s">
        <v>5937</v>
      </c>
      <c r="C5797" t="s">
        <v>12016</v>
      </c>
      <c r="D5797">
        <v>680</v>
      </c>
      <c r="E5797" t="s">
        <v>11297</v>
      </c>
      <c r="M5797" t="str">
        <f t="shared" si="90"/>
        <v>PR.XVI</v>
      </c>
    </row>
    <row r="5798" spans="2:13" x14ac:dyDescent="0.2">
      <c r="B5798" t="s">
        <v>2795</v>
      </c>
      <c r="C5798" t="s">
        <v>12016</v>
      </c>
      <c r="D5798" t="s">
        <v>11102</v>
      </c>
      <c r="E5798" t="s">
        <v>10638</v>
      </c>
      <c r="M5798" t="str">
        <f t="shared" si="90"/>
        <v>PR.XVI</v>
      </c>
    </row>
    <row r="5799" spans="2:13" x14ac:dyDescent="0.2">
      <c r="B5799" t="s">
        <v>1858</v>
      </c>
      <c r="C5799" t="s">
        <v>12016</v>
      </c>
      <c r="D5799" t="s">
        <v>16026</v>
      </c>
      <c r="E5799" t="s">
        <v>10114</v>
      </c>
      <c r="M5799" t="str">
        <f t="shared" si="90"/>
        <v>PR.XVI</v>
      </c>
    </row>
    <row r="5800" spans="2:13" x14ac:dyDescent="0.2">
      <c r="B5800" t="s">
        <v>2805</v>
      </c>
      <c r="C5800" t="s">
        <v>12016</v>
      </c>
      <c r="E5800" t="s">
        <v>16027</v>
      </c>
      <c r="M5800" t="str">
        <f t="shared" si="90"/>
        <v>PR.XVI</v>
      </c>
    </row>
    <row r="5801" spans="2:13" x14ac:dyDescent="0.2">
      <c r="B5801" t="s">
        <v>5095</v>
      </c>
      <c r="C5801" t="s">
        <v>12016</v>
      </c>
      <c r="D5801" t="s">
        <v>12863</v>
      </c>
      <c r="E5801" t="s">
        <v>16028</v>
      </c>
      <c r="M5801" t="str">
        <f t="shared" si="90"/>
        <v>PR.XVI</v>
      </c>
    </row>
    <row r="5802" spans="2:13" x14ac:dyDescent="0.2">
      <c r="B5802" t="s">
        <v>8533</v>
      </c>
      <c r="C5802" t="s">
        <v>12016</v>
      </c>
      <c r="D5802" t="s">
        <v>11102</v>
      </c>
      <c r="E5802" t="s">
        <v>15964</v>
      </c>
      <c r="M5802" t="str">
        <f t="shared" si="90"/>
        <v>PR.XVI</v>
      </c>
    </row>
    <row r="5803" spans="2:13" x14ac:dyDescent="0.2">
      <c r="B5803" t="s">
        <v>5661</v>
      </c>
      <c r="C5803" t="s">
        <v>12016</v>
      </c>
      <c r="D5803" t="s">
        <v>15735</v>
      </c>
      <c r="E5803" t="s">
        <v>12409</v>
      </c>
      <c r="M5803" t="str">
        <f t="shared" si="90"/>
        <v>PR.XVI</v>
      </c>
    </row>
    <row r="5804" spans="2:13" x14ac:dyDescent="0.2">
      <c r="B5804" t="s">
        <v>5360</v>
      </c>
      <c r="C5804" t="s">
        <v>12016</v>
      </c>
      <c r="D5804">
        <v>684</v>
      </c>
      <c r="E5804" t="s">
        <v>10393</v>
      </c>
      <c r="M5804" t="str">
        <f t="shared" si="90"/>
        <v>PR.XVI</v>
      </c>
    </row>
    <row r="5805" spans="2:13" x14ac:dyDescent="0.2">
      <c r="B5805" t="s">
        <v>8466</v>
      </c>
      <c r="C5805" t="s">
        <v>12016</v>
      </c>
      <c r="D5805" t="s">
        <v>16024</v>
      </c>
      <c r="E5805" t="s">
        <v>13866</v>
      </c>
      <c r="M5805" t="str">
        <f t="shared" si="90"/>
        <v>PR.XVI</v>
      </c>
    </row>
    <row r="5806" spans="2:13" x14ac:dyDescent="0.2">
      <c r="B5806" t="s">
        <v>1440</v>
      </c>
      <c r="C5806" t="s">
        <v>12016</v>
      </c>
      <c r="E5806" t="s">
        <v>16029</v>
      </c>
      <c r="M5806" t="str">
        <f t="shared" si="90"/>
        <v>PR.XVI</v>
      </c>
    </row>
    <row r="5807" spans="2:13" x14ac:dyDescent="0.2">
      <c r="B5807" t="s">
        <v>8468</v>
      </c>
      <c r="C5807" t="s">
        <v>12016</v>
      </c>
      <c r="D5807">
        <v>192</v>
      </c>
      <c r="E5807" t="s">
        <v>13866</v>
      </c>
      <c r="M5807" t="str">
        <f t="shared" si="90"/>
        <v>PR.XVI</v>
      </c>
    </row>
    <row r="5808" spans="2:13" x14ac:dyDescent="0.2">
      <c r="B5808" t="s">
        <v>5176</v>
      </c>
      <c r="C5808" t="s">
        <v>12016</v>
      </c>
      <c r="D5808" t="s">
        <v>15734</v>
      </c>
      <c r="E5808" t="s">
        <v>16030</v>
      </c>
      <c r="M5808" t="str">
        <f t="shared" si="90"/>
        <v>PR.XVI</v>
      </c>
    </row>
    <row r="5809" spans="2:13" x14ac:dyDescent="0.2">
      <c r="B5809" t="s">
        <v>7704</v>
      </c>
      <c r="C5809" t="s">
        <v>12016</v>
      </c>
      <c r="D5809" t="s">
        <v>11489</v>
      </c>
      <c r="E5809" t="s">
        <v>15983</v>
      </c>
      <c r="M5809" t="str">
        <f t="shared" si="90"/>
        <v>PR.XVI</v>
      </c>
    </row>
    <row r="5810" spans="2:13" x14ac:dyDescent="0.2">
      <c r="B5810" t="s">
        <v>1545</v>
      </c>
      <c r="C5810" t="s">
        <v>12016</v>
      </c>
      <c r="D5810" t="s">
        <v>11102</v>
      </c>
      <c r="E5810" t="s">
        <v>10143</v>
      </c>
      <c r="M5810" t="str">
        <f t="shared" si="90"/>
        <v>PR.XVI</v>
      </c>
    </row>
    <row r="5811" spans="2:13" x14ac:dyDescent="0.2">
      <c r="B5811" t="s">
        <v>1324</v>
      </c>
      <c r="C5811" t="s">
        <v>12016</v>
      </c>
      <c r="D5811">
        <v>544</v>
      </c>
      <c r="E5811" t="s">
        <v>16031</v>
      </c>
      <c r="M5811" t="str">
        <f t="shared" si="90"/>
        <v>PR.XVI</v>
      </c>
    </row>
    <row r="5812" spans="2:13" x14ac:dyDescent="0.2">
      <c r="B5812" t="s">
        <v>5628</v>
      </c>
      <c r="C5812" t="s">
        <v>12016</v>
      </c>
      <c r="D5812" t="s">
        <v>9984</v>
      </c>
      <c r="E5812" t="s">
        <v>16032</v>
      </c>
      <c r="M5812" t="str">
        <f t="shared" si="90"/>
        <v>PR.XVI</v>
      </c>
    </row>
    <row r="5813" spans="2:13" x14ac:dyDescent="0.2">
      <c r="B5813" t="s">
        <v>6667</v>
      </c>
      <c r="C5813" t="s">
        <v>12016</v>
      </c>
      <c r="D5813" t="s">
        <v>16033</v>
      </c>
      <c r="E5813" t="s">
        <v>16034</v>
      </c>
      <c r="M5813" t="str">
        <f t="shared" si="90"/>
        <v>PR.XVI</v>
      </c>
    </row>
    <row r="5814" spans="2:13" x14ac:dyDescent="0.2">
      <c r="B5814" t="s">
        <v>5169</v>
      </c>
      <c r="C5814" t="s">
        <v>12016</v>
      </c>
      <c r="D5814">
        <v>680</v>
      </c>
      <c r="E5814" t="s">
        <v>16035</v>
      </c>
      <c r="M5814" t="str">
        <f t="shared" si="90"/>
        <v>PR.XVI</v>
      </c>
    </row>
    <row r="5815" spans="2:13" x14ac:dyDescent="0.2">
      <c r="B5815" t="s">
        <v>8554</v>
      </c>
      <c r="C5815" t="s">
        <v>12016</v>
      </c>
      <c r="D5815" t="s">
        <v>10387</v>
      </c>
      <c r="E5815" t="s">
        <v>10599</v>
      </c>
      <c r="M5815" t="str">
        <f t="shared" si="90"/>
        <v>PR.XVI</v>
      </c>
    </row>
    <row r="5816" spans="2:13" x14ac:dyDescent="0.2">
      <c r="B5816" t="s">
        <v>5361</v>
      </c>
      <c r="C5816" t="s">
        <v>12016</v>
      </c>
      <c r="D5816">
        <v>684</v>
      </c>
      <c r="E5816" t="s">
        <v>10393</v>
      </c>
      <c r="M5816" t="str">
        <f t="shared" si="90"/>
        <v>PR.XVI</v>
      </c>
    </row>
    <row r="5817" spans="2:13" x14ac:dyDescent="0.2">
      <c r="B5817" t="s">
        <v>688</v>
      </c>
      <c r="C5817" t="s">
        <v>12016</v>
      </c>
      <c r="E5817" t="s">
        <v>16036</v>
      </c>
      <c r="M5817" t="str">
        <f t="shared" si="90"/>
        <v>PR.XVI</v>
      </c>
    </row>
    <row r="5818" spans="2:13" x14ac:dyDescent="0.2">
      <c r="B5818" t="s">
        <v>5938</v>
      </c>
      <c r="C5818" t="s">
        <v>12016</v>
      </c>
      <c r="D5818">
        <v>680</v>
      </c>
      <c r="E5818" t="s">
        <v>11297</v>
      </c>
      <c r="M5818" t="str">
        <f t="shared" si="90"/>
        <v>PR.XVI</v>
      </c>
    </row>
    <row r="5819" spans="2:13" x14ac:dyDescent="0.2">
      <c r="B5819" t="s">
        <v>2717</v>
      </c>
      <c r="C5819" t="s">
        <v>12016</v>
      </c>
      <c r="E5819" t="s">
        <v>16037</v>
      </c>
      <c r="M5819" t="str">
        <f t="shared" si="90"/>
        <v>PR.XVI</v>
      </c>
    </row>
    <row r="5820" spans="2:13" x14ac:dyDescent="0.2">
      <c r="B5820" t="s">
        <v>2312</v>
      </c>
      <c r="C5820" t="s">
        <v>12016</v>
      </c>
      <c r="E5820" t="s">
        <v>16038</v>
      </c>
      <c r="M5820" t="str">
        <f t="shared" si="90"/>
        <v>PR.XVI</v>
      </c>
    </row>
    <row r="5821" spans="2:13" x14ac:dyDescent="0.2">
      <c r="B5821" t="s">
        <v>5347</v>
      </c>
      <c r="C5821" t="s">
        <v>12016</v>
      </c>
      <c r="D5821" t="s">
        <v>10387</v>
      </c>
      <c r="E5821" t="s">
        <v>10393</v>
      </c>
      <c r="M5821" t="str">
        <f t="shared" si="90"/>
        <v>PR.XVI</v>
      </c>
    </row>
    <row r="5822" spans="2:13" x14ac:dyDescent="0.2">
      <c r="B5822" t="s">
        <v>2011</v>
      </c>
      <c r="C5822" t="s">
        <v>12016</v>
      </c>
      <c r="D5822">
        <v>684</v>
      </c>
      <c r="E5822" t="s">
        <v>16039</v>
      </c>
      <c r="M5822" t="str">
        <f t="shared" si="90"/>
        <v>PR.XVI</v>
      </c>
    </row>
    <row r="5823" spans="2:13" x14ac:dyDescent="0.2">
      <c r="B5823" t="s">
        <v>5892</v>
      </c>
      <c r="C5823" t="s">
        <v>12016</v>
      </c>
      <c r="D5823" t="s">
        <v>10387</v>
      </c>
      <c r="E5823" t="s">
        <v>11297</v>
      </c>
      <c r="M5823" t="str">
        <f t="shared" si="90"/>
        <v>PR.XVI</v>
      </c>
    </row>
    <row r="5824" spans="2:13" x14ac:dyDescent="0.2">
      <c r="B5824" t="s">
        <v>5362</v>
      </c>
      <c r="C5824" t="s">
        <v>12016</v>
      </c>
      <c r="D5824">
        <v>684</v>
      </c>
      <c r="E5824" t="s">
        <v>10393</v>
      </c>
      <c r="M5824" t="str">
        <f t="shared" si="90"/>
        <v>PR.XVI</v>
      </c>
    </row>
    <row r="5825" spans="2:13" x14ac:dyDescent="0.2">
      <c r="B5825" t="s">
        <v>6698</v>
      </c>
      <c r="C5825" t="s">
        <v>12016</v>
      </c>
      <c r="D5825">
        <v>540</v>
      </c>
      <c r="E5825" t="s">
        <v>10023</v>
      </c>
      <c r="M5825" t="str">
        <f t="shared" si="90"/>
        <v>PR.XVI</v>
      </c>
    </row>
    <row r="5826" spans="2:13" x14ac:dyDescent="0.2">
      <c r="B5826" t="s">
        <v>6445</v>
      </c>
      <c r="C5826" t="s">
        <v>12016</v>
      </c>
      <c r="D5826" t="s">
        <v>12863</v>
      </c>
      <c r="E5826" t="s">
        <v>13823</v>
      </c>
      <c r="M5826" t="str">
        <f t="shared" ref="M5826:M5889" si="91">VLOOKUP(B5826,Andy,2,FALSE)</f>
        <v>PR.XVI</v>
      </c>
    </row>
    <row r="5827" spans="2:13" x14ac:dyDescent="0.2">
      <c r="B5827" t="s">
        <v>3509</v>
      </c>
      <c r="C5827" t="s">
        <v>12016</v>
      </c>
      <c r="E5827" t="s">
        <v>16040</v>
      </c>
      <c r="M5827" t="str">
        <f t="shared" si="91"/>
        <v>PR.XVI</v>
      </c>
    </row>
    <row r="5828" spans="2:13" x14ac:dyDescent="0.2">
      <c r="B5828" t="s">
        <v>3747</v>
      </c>
      <c r="C5828" t="s">
        <v>12016</v>
      </c>
      <c r="D5828" t="s">
        <v>9984</v>
      </c>
      <c r="E5828" t="s">
        <v>12918</v>
      </c>
      <c r="M5828" t="str">
        <f t="shared" si="91"/>
        <v>PR.XVI</v>
      </c>
    </row>
    <row r="5829" spans="2:13" x14ac:dyDescent="0.2">
      <c r="B5829" t="s">
        <v>5363</v>
      </c>
      <c r="C5829" t="s">
        <v>12016</v>
      </c>
      <c r="D5829">
        <v>684</v>
      </c>
      <c r="E5829" t="s">
        <v>10393</v>
      </c>
      <c r="M5829" t="str">
        <f t="shared" si="91"/>
        <v>PR.XVI</v>
      </c>
    </row>
    <row r="5830" spans="2:13" x14ac:dyDescent="0.2">
      <c r="B5830" t="s">
        <v>6700</v>
      </c>
      <c r="C5830" t="s">
        <v>12016</v>
      </c>
      <c r="E5830" t="s">
        <v>10023</v>
      </c>
      <c r="M5830" t="str">
        <f t="shared" si="91"/>
        <v>PR.XVI</v>
      </c>
    </row>
    <row r="5831" spans="2:13" x14ac:dyDescent="0.2">
      <c r="B5831" t="s">
        <v>6446</v>
      </c>
      <c r="C5831" t="s">
        <v>12016</v>
      </c>
      <c r="D5831" t="s">
        <v>12863</v>
      </c>
      <c r="E5831" t="s">
        <v>13823</v>
      </c>
      <c r="M5831" t="str">
        <f t="shared" si="91"/>
        <v>PR.XVI</v>
      </c>
    </row>
    <row r="5832" spans="2:13" x14ac:dyDescent="0.2">
      <c r="B5832" t="s">
        <v>5939</v>
      </c>
      <c r="C5832" t="s">
        <v>12016</v>
      </c>
      <c r="D5832">
        <v>680</v>
      </c>
      <c r="E5832" t="s">
        <v>11297</v>
      </c>
      <c r="M5832" t="str">
        <f t="shared" si="91"/>
        <v>PR.XVI</v>
      </c>
    </row>
    <row r="5833" spans="2:13" x14ac:dyDescent="0.2">
      <c r="B5833" t="s">
        <v>8555</v>
      </c>
      <c r="C5833" t="s">
        <v>12016</v>
      </c>
      <c r="D5833" t="s">
        <v>10387</v>
      </c>
      <c r="E5833" t="s">
        <v>10599</v>
      </c>
      <c r="M5833" t="str">
        <f t="shared" si="91"/>
        <v>PR.XVI</v>
      </c>
    </row>
    <row r="5834" spans="2:13" x14ac:dyDescent="0.2">
      <c r="B5834" t="s">
        <v>6399</v>
      </c>
      <c r="C5834" t="s">
        <v>12016</v>
      </c>
      <c r="D5834" t="s">
        <v>16041</v>
      </c>
      <c r="E5834" t="s">
        <v>16042</v>
      </c>
      <c r="M5834" t="str">
        <f t="shared" si="91"/>
        <v>PR.XVI</v>
      </c>
    </row>
    <row r="5835" spans="2:13" x14ac:dyDescent="0.2">
      <c r="B5835" t="s">
        <v>5940</v>
      </c>
      <c r="C5835" t="s">
        <v>12016</v>
      </c>
      <c r="D5835">
        <v>680</v>
      </c>
      <c r="E5835" t="s">
        <v>11297</v>
      </c>
      <c r="M5835" t="str">
        <f t="shared" si="91"/>
        <v>PR.XVI</v>
      </c>
    </row>
    <row r="5836" spans="2:13" x14ac:dyDescent="0.2">
      <c r="B5836" t="s">
        <v>6668</v>
      </c>
      <c r="C5836" t="s">
        <v>12016</v>
      </c>
      <c r="D5836">
        <v>540</v>
      </c>
      <c r="E5836" t="s">
        <v>13878</v>
      </c>
      <c r="M5836" t="str">
        <f t="shared" si="91"/>
        <v>PR.XVI</v>
      </c>
    </row>
    <row r="5837" spans="2:13" x14ac:dyDescent="0.2">
      <c r="B5837" t="s">
        <v>6058</v>
      </c>
      <c r="C5837" t="s">
        <v>12016</v>
      </c>
      <c r="D5837" t="s">
        <v>16043</v>
      </c>
      <c r="E5837" t="s">
        <v>9850</v>
      </c>
      <c r="M5837" t="str">
        <f t="shared" si="91"/>
        <v>PR.XVI</v>
      </c>
    </row>
    <row r="5838" spans="2:13" x14ac:dyDescent="0.2">
      <c r="B5838" t="s">
        <v>5286</v>
      </c>
      <c r="C5838" t="s">
        <v>12016</v>
      </c>
      <c r="E5838" t="s">
        <v>13852</v>
      </c>
      <c r="M5838" t="str">
        <f t="shared" si="91"/>
        <v>PR.XVI</v>
      </c>
    </row>
    <row r="5839" spans="2:13" x14ac:dyDescent="0.2">
      <c r="B5839" t="s">
        <v>5242</v>
      </c>
      <c r="C5839" t="s">
        <v>12016</v>
      </c>
      <c r="E5839" t="s">
        <v>16044</v>
      </c>
      <c r="M5839" t="str">
        <f t="shared" si="91"/>
        <v>PR.XVI</v>
      </c>
    </row>
    <row r="5840" spans="2:13" x14ac:dyDescent="0.2">
      <c r="B5840" t="s">
        <v>6447</v>
      </c>
      <c r="C5840" t="s">
        <v>12016</v>
      </c>
      <c r="D5840" t="s">
        <v>12863</v>
      </c>
      <c r="E5840" t="s">
        <v>13823</v>
      </c>
      <c r="M5840" t="str">
        <f t="shared" si="91"/>
        <v>PR.XVI</v>
      </c>
    </row>
    <row r="5841" spans="2:13" x14ac:dyDescent="0.2">
      <c r="B5841" t="s">
        <v>5204</v>
      </c>
      <c r="C5841" t="s">
        <v>12016</v>
      </c>
      <c r="E5841" t="s">
        <v>16045</v>
      </c>
      <c r="M5841" t="str">
        <f t="shared" si="91"/>
        <v>PR.XVI</v>
      </c>
    </row>
    <row r="5842" spans="2:13" x14ac:dyDescent="0.2">
      <c r="B5842" t="s">
        <v>3036</v>
      </c>
      <c r="C5842" t="s">
        <v>12016</v>
      </c>
      <c r="D5842" t="s">
        <v>11102</v>
      </c>
      <c r="E5842" t="s">
        <v>11315</v>
      </c>
      <c r="M5842" t="str">
        <f t="shared" si="91"/>
        <v>PR.XVI</v>
      </c>
    </row>
    <row r="5843" spans="2:13" x14ac:dyDescent="0.2">
      <c r="B5843" t="s">
        <v>5077</v>
      </c>
      <c r="C5843" t="s">
        <v>12016</v>
      </c>
      <c r="D5843" t="s">
        <v>11102</v>
      </c>
      <c r="E5843" t="s">
        <v>16046</v>
      </c>
      <c r="M5843" t="str">
        <f t="shared" si="91"/>
        <v>PR.XVI</v>
      </c>
    </row>
    <row r="5844" spans="2:13" x14ac:dyDescent="0.2">
      <c r="B5844" t="s">
        <v>3148</v>
      </c>
      <c r="C5844" t="s">
        <v>12016</v>
      </c>
      <c r="E5844" t="s">
        <v>9124</v>
      </c>
      <c r="M5844" t="str">
        <f t="shared" si="91"/>
        <v>PR.XVI</v>
      </c>
    </row>
    <row r="5845" spans="2:13" x14ac:dyDescent="0.2">
      <c r="B5845" t="s">
        <v>5283</v>
      </c>
      <c r="C5845" t="s">
        <v>12016</v>
      </c>
      <c r="D5845" t="s">
        <v>11102</v>
      </c>
      <c r="E5845" t="s">
        <v>13852</v>
      </c>
      <c r="M5845" t="str">
        <f t="shared" si="91"/>
        <v>PR.XVI</v>
      </c>
    </row>
    <row r="5846" spans="2:13" x14ac:dyDescent="0.2">
      <c r="B5846" t="s">
        <v>5128</v>
      </c>
      <c r="C5846" t="s">
        <v>12016</v>
      </c>
      <c r="D5846" t="s">
        <v>11246</v>
      </c>
      <c r="E5846" t="s">
        <v>10476</v>
      </c>
      <c r="M5846" t="str">
        <f t="shared" si="91"/>
        <v>PR.XVI</v>
      </c>
    </row>
    <row r="5847" spans="2:13" x14ac:dyDescent="0.2">
      <c r="B5847" t="s">
        <v>6448</v>
      </c>
      <c r="C5847" t="s">
        <v>12016</v>
      </c>
      <c r="D5847" t="s">
        <v>12863</v>
      </c>
      <c r="E5847" t="s">
        <v>13823</v>
      </c>
      <c r="M5847" t="str">
        <f t="shared" si="91"/>
        <v>PR.XVI</v>
      </c>
    </row>
    <row r="5848" spans="2:13" x14ac:dyDescent="0.2">
      <c r="B5848" t="s">
        <v>2753</v>
      </c>
      <c r="C5848" t="s">
        <v>12016</v>
      </c>
      <c r="E5848" t="s">
        <v>16047</v>
      </c>
      <c r="M5848" t="str">
        <f t="shared" si="91"/>
        <v>PR.XVI</v>
      </c>
    </row>
    <row r="5849" spans="2:13" x14ac:dyDescent="0.2">
      <c r="B5849" t="s">
        <v>2718</v>
      </c>
      <c r="C5849" t="s">
        <v>12016</v>
      </c>
      <c r="E5849" t="s">
        <v>16048</v>
      </c>
      <c r="M5849" t="str">
        <f t="shared" si="91"/>
        <v>PR.XVI</v>
      </c>
    </row>
    <row r="5850" spans="2:13" x14ac:dyDescent="0.2">
      <c r="B5850" t="s">
        <v>2719</v>
      </c>
      <c r="C5850" t="s">
        <v>12016</v>
      </c>
      <c r="E5850" t="s">
        <v>16049</v>
      </c>
      <c r="M5850" t="str">
        <f t="shared" si="91"/>
        <v>PR.XVI</v>
      </c>
    </row>
    <row r="5851" spans="2:13" x14ac:dyDescent="0.2">
      <c r="B5851" t="s">
        <v>3721</v>
      </c>
      <c r="C5851" t="s">
        <v>12016</v>
      </c>
      <c r="D5851" t="s">
        <v>11102</v>
      </c>
      <c r="E5851" t="s">
        <v>16050</v>
      </c>
      <c r="M5851" t="str">
        <f t="shared" si="91"/>
        <v>PR.XVI</v>
      </c>
    </row>
    <row r="5852" spans="2:13" x14ac:dyDescent="0.2">
      <c r="B5852" t="s">
        <v>5764</v>
      </c>
      <c r="C5852" t="s">
        <v>12016</v>
      </c>
      <c r="D5852" t="s">
        <v>11102</v>
      </c>
      <c r="E5852" t="s">
        <v>11416</v>
      </c>
      <c r="M5852" t="str">
        <f t="shared" si="91"/>
        <v>PR.XVI</v>
      </c>
    </row>
    <row r="5853" spans="2:13" x14ac:dyDescent="0.2">
      <c r="B5853" t="s">
        <v>2160</v>
      </c>
      <c r="C5853" t="s">
        <v>12016</v>
      </c>
      <c r="D5853" t="s">
        <v>11102</v>
      </c>
      <c r="E5853" t="s">
        <v>10487</v>
      </c>
      <c r="M5853" t="str">
        <f t="shared" si="91"/>
        <v>PR.XVI</v>
      </c>
    </row>
    <row r="5854" spans="2:13" x14ac:dyDescent="0.2">
      <c r="B5854" t="s">
        <v>3144</v>
      </c>
      <c r="C5854" t="s">
        <v>12016</v>
      </c>
      <c r="D5854" t="s">
        <v>11102</v>
      </c>
      <c r="E5854" t="s">
        <v>9124</v>
      </c>
      <c r="M5854" t="str">
        <f t="shared" si="91"/>
        <v>PR.XVI</v>
      </c>
    </row>
    <row r="5855" spans="2:13" x14ac:dyDescent="0.2">
      <c r="B5855" t="s">
        <v>2140</v>
      </c>
      <c r="C5855" t="s">
        <v>12016</v>
      </c>
      <c r="D5855">
        <v>540</v>
      </c>
      <c r="E5855" t="s">
        <v>16051</v>
      </c>
      <c r="M5855" t="str">
        <f t="shared" si="91"/>
        <v>PR.XVI</v>
      </c>
    </row>
    <row r="5856" spans="2:13" x14ac:dyDescent="0.2">
      <c r="B5856" t="s">
        <v>6721</v>
      </c>
      <c r="C5856" t="s">
        <v>12016</v>
      </c>
      <c r="D5856" t="s">
        <v>16694</v>
      </c>
      <c r="E5856" t="s">
        <v>16052</v>
      </c>
      <c r="M5856" t="str">
        <f t="shared" si="91"/>
        <v>PR.XVI</v>
      </c>
    </row>
    <row r="5857" spans="2:13" x14ac:dyDescent="0.2">
      <c r="B5857" t="s">
        <v>7640</v>
      </c>
      <c r="C5857" t="s">
        <v>12016</v>
      </c>
      <c r="D5857" t="s">
        <v>16694</v>
      </c>
      <c r="E5857" t="s">
        <v>16053</v>
      </c>
      <c r="M5857" t="str">
        <f t="shared" si="91"/>
        <v>PR.XVI</v>
      </c>
    </row>
    <row r="5858" spans="2:13" x14ac:dyDescent="0.2">
      <c r="B5858" t="s">
        <v>733</v>
      </c>
      <c r="C5858" t="s">
        <v>12016</v>
      </c>
      <c r="D5858" t="s">
        <v>16694</v>
      </c>
      <c r="E5858" t="s">
        <v>16054</v>
      </c>
      <c r="M5858" t="str">
        <f t="shared" si="91"/>
        <v>PR.XVI</v>
      </c>
    </row>
    <row r="5859" spans="2:13" x14ac:dyDescent="0.2">
      <c r="B5859" t="s">
        <v>529</v>
      </c>
      <c r="C5859" t="s">
        <v>12016</v>
      </c>
      <c r="D5859" t="s">
        <v>16694</v>
      </c>
      <c r="E5859" t="s">
        <v>16055</v>
      </c>
      <c r="M5859" t="str">
        <f t="shared" si="91"/>
        <v>PR.XVI</v>
      </c>
    </row>
    <row r="5860" spans="2:13" x14ac:dyDescent="0.2">
      <c r="B5860" t="s">
        <v>7687</v>
      </c>
      <c r="C5860" t="s">
        <v>12016</v>
      </c>
      <c r="D5860" t="s">
        <v>16694</v>
      </c>
      <c r="E5860" t="s">
        <v>16056</v>
      </c>
      <c r="M5860" t="str">
        <f t="shared" si="91"/>
        <v>PR.XVI</v>
      </c>
    </row>
    <row r="5861" spans="2:13" x14ac:dyDescent="0.2">
      <c r="B5861" t="s">
        <v>7473</v>
      </c>
      <c r="C5861" t="s">
        <v>12026</v>
      </c>
      <c r="D5861" t="s">
        <v>16057</v>
      </c>
      <c r="E5861" t="s">
        <v>16058</v>
      </c>
      <c r="M5861" t="str">
        <f t="shared" si="91"/>
        <v>PR.34</v>
      </c>
    </row>
    <row r="5862" spans="2:13" x14ac:dyDescent="0.2">
      <c r="B5862" t="s">
        <v>408</v>
      </c>
      <c r="C5862" t="s">
        <v>12026</v>
      </c>
      <c r="D5862" t="s">
        <v>16059</v>
      </c>
      <c r="E5862" t="s">
        <v>16060</v>
      </c>
      <c r="M5862" t="str">
        <f t="shared" si="91"/>
        <v>PR.34</v>
      </c>
    </row>
    <row r="5863" spans="2:13" x14ac:dyDescent="0.2">
      <c r="B5863" t="s">
        <v>7609</v>
      </c>
      <c r="C5863" t="s">
        <v>12026</v>
      </c>
      <c r="D5863" t="s">
        <v>16061</v>
      </c>
      <c r="E5863" t="s">
        <v>16062</v>
      </c>
      <c r="M5863" t="str">
        <f t="shared" si="91"/>
        <v>PR.34</v>
      </c>
    </row>
    <row r="5864" spans="2:13" x14ac:dyDescent="0.2">
      <c r="B5864" t="s">
        <v>2942</v>
      </c>
      <c r="C5864" t="s">
        <v>12026</v>
      </c>
      <c r="D5864" t="s">
        <v>16063</v>
      </c>
      <c r="E5864" t="s">
        <v>16064</v>
      </c>
      <c r="M5864" t="str">
        <f t="shared" si="91"/>
        <v>PR.34</v>
      </c>
    </row>
    <row r="5865" spans="2:13" x14ac:dyDescent="0.2">
      <c r="B5865" t="s">
        <v>6864</v>
      </c>
      <c r="C5865" t="s">
        <v>12026</v>
      </c>
      <c r="D5865" t="s">
        <v>16065</v>
      </c>
      <c r="E5865" t="s">
        <v>16066</v>
      </c>
      <c r="M5865" t="str">
        <f t="shared" si="91"/>
        <v>PR.34</v>
      </c>
    </row>
    <row r="5866" spans="2:13" x14ac:dyDescent="0.2">
      <c r="B5866" t="s">
        <v>532</v>
      </c>
      <c r="C5866" t="s">
        <v>12026</v>
      </c>
      <c r="D5866" t="s">
        <v>16067</v>
      </c>
      <c r="E5866" t="s">
        <v>16068</v>
      </c>
      <c r="M5866" t="str">
        <f t="shared" si="91"/>
        <v>PR.34</v>
      </c>
    </row>
    <row r="5867" spans="2:13" x14ac:dyDescent="0.2">
      <c r="B5867" t="s">
        <v>7690</v>
      </c>
      <c r="C5867" t="s">
        <v>12026</v>
      </c>
      <c r="D5867" t="s">
        <v>16069</v>
      </c>
      <c r="E5867" t="s">
        <v>11932</v>
      </c>
      <c r="M5867" t="str">
        <f t="shared" si="91"/>
        <v>PR.34</v>
      </c>
    </row>
    <row r="5868" spans="2:13" x14ac:dyDescent="0.2">
      <c r="B5868" t="s">
        <v>4327</v>
      </c>
      <c r="C5868" t="s">
        <v>12026</v>
      </c>
      <c r="D5868" t="s">
        <v>16070</v>
      </c>
      <c r="E5868" t="s">
        <v>16071</v>
      </c>
      <c r="M5868" t="str">
        <f t="shared" si="91"/>
        <v>PR.34</v>
      </c>
    </row>
    <row r="5869" spans="2:13" x14ac:dyDescent="0.2">
      <c r="B5869" t="s">
        <v>2018</v>
      </c>
      <c r="C5869" t="s">
        <v>12026</v>
      </c>
      <c r="D5869">
        <v>684</v>
      </c>
      <c r="E5869" t="s">
        <v>16072</v>
      </c>
      <c r="M5869" t="str">
        <f t="shared" si="91"/>
        <v>PR.34</v>
      </c>
    </row>
    <row r="5870" spans="2:13" x14ac:dyDescent="0.2">
      <c r="B5870" t="s">
        <v>2842</v>
      </c>
      <c r="C5870" t="s">
        <v>12026</v>
      </c>
      <c r="D5870" t="s">
        <v>16073</v>
      </c>
      <c r="E5870" t="s">
        <v>16074</v>
      </c>
      <c r="M5870" t="str">
        <f t="shared" si="91"/>
        <v>PR.34</v>
      </c>
    </row>
    <row r="5871" spans="2:13" x14ac:dyDescent="0.2">
      <c r="B5871" t="s">
        <v>2867</v>
      </c>
      <c r="C5871" t="s">
        <v>12026</v>
      </c>
      <c r="D5871">
        <v>684</v>
      </c>
      <c r="E5871" t="s">
        <v>15904</v>
      </c>
      <c r="M5871" t="str">
        <f t="shared" si="91"/>
        <v>PR.34</v>
      </c>
    </row>
    <row r="5872" spans="2:13" x14ac:dyDescent="0.2">
      <c r="B5872" t="s">
        <v>5364</v>
      </c>
      <c r="C5872" t="s">
        <v>12026</v>
      </c>
      <c r="D5872">
        <v>684</v>
      </c>
      <c r="E5872" t="s">
        <v>10393</v>
      </c>
      <c r="M5872" t="str">
        <f t="shared" si="91"/>
        <v>PR.34</v>
      </c>
    </row>
    <row r="5873" spans="2:13" x14ac:dyDescent="0.2">
      <c r="B5873" t="s">
        <v>5720</v>
      </c>
      <c r="C5873" t="s">
        <v>12026</v>
      </c>
      <c r="D5873" t="s">
        <v>10387</v>
      </c>
      <c r="E5873" t="s">
        <v>11725</v>
      </c>
      <c r="M5873" t="str">
        <f t="shared" si="91"/>
        <v>PR.34</v>
      </c>
    </row>
    <row r="5874" spans="2:13" x14ac:dyDescent="0.2">
      <c r="B5874" t="s">
        <v>7570</v>
      </c>
      <c r="C5874" t="s">
        <v>12026</v>
      </c>
      <c r="D5874" t="s">
        <v>16075</v>
      </c>
      <c r="E5874" t="s">
        <v>13443</v>
      </c>
      <c r="M5874" t="str">
        <f t="shared" si="91"/>
        <v>PR.34</v>
      </c>
    </row>
    <row r="5875" spans="2:13" x14ac:dyDescent="0.2">
      <c r="B5875" t="s">
        <v>3570</v>
      </c>
      <c r="C5875" t="s">
        <v>12026</v>
      </c>
      <c r="D5875" t="s">
        <v>13444</v>
      </c>
      <c r="E5875" t="s">
        <v>16688</v>
      </c>
      <c r="M5875" t="str">
        <f t="shared" si="91"/>
        <v>PR.34</v>
      </c>
    </row>
    <row r="5876" spans="2:13" x14ac:dyDescent="0.2">
      <c r="B5876" t="s">
        <v>6384</v>
      </c>
      <c r="C5876" t="s">
        <v>12026</v>
      </c>
      <c r="D5876">
        <v>684</v>
      </c>
      <c r="E5876" t="s">
        <v>13445</v>
      </c>
      <c r="M5876" t="str">
        <f t="shared" si="91"/>
        <v>PR.34</v>
      </c>
    </row>
    <row r="5877" spans="2:13" x14ac:dyDescent="0.2">
      <c r="B5877" t="s">
        <v>5365</v>
      </c>
      <c r="C5877" t="s">
        <v>12026</v>
      </c>
      <c r="D5877">
        <v>684</v>
      </c>
      <c r="E5877" t="s">
        <v>10393</v>
      </c>
      <c r="M5877" t="str">
        <f t="shared" si="91"/>
        <v>PR.34</v>
      </c>
    </row>
    <row r="5878" spans="2:13" x14ac:dyDescent="0.2">
      <c r="B5878" t="s">
        <v>4246</v>
      </c>
      <c r="C5878" t="s">
        <v>12026</v>
      </c>
      <c r="D5878" t="s">
        <v>13446</v>
      </c>
      <c r="E5878" t="s">
        <v>13447</v>
      </c>
      <c r="M5878" t="str">
        <f t="shared" si="91"/>
        <v>PR.34</v>
      </c>
    </row>
    <row r="5879" spans="2:13" x14ac:dyDescent="0.2">
      <c r="B5879" t="s">
        <v>550</v>
      </c>
      <c r="C5879" t="s">
        <v>12026</v>
      </c>
      <c r="D5879" t="s">
        <v>14775</v>
      </c>
      <c r="E5879" t="s">
        <v>13448</v>
      </c>
      <c r="M5879" t="str">
        <f t="shared" si="91"/>
        <v>PR.34</v>
      </c>
    </row>
    <row r="5880" spans="2:13" x14ac:dyDescent="0.2">
      <c r="B5880" t="s">
        <v>557</v>
      </c>
      <c r="C5880" t="s">
        <v>12026</v>
      </c>
      <c r="D5880" t="s">
        <v>13449</v>
      </c>
      <c r="E5880" t="s">
        <v>13450</v>
      </c>
      <c r="M5880" t="str">
        <f t="shared" si="91"/>
        <v>PR.34</v>
      </c>
    </row>
    <row r="5881" spans="2:13" x14ac:dyDescent="0.2">
      <c r="B5881" t="s">
        <v>1852</v>
      </c>
      <c r="C5881" t="s">
        <v>12026</v>
      </c>
      <c r="D5881">
        <v>544</v>
      </c>
      <c r="E5881" t="s">
        <v>13451</v>
      </c>
      <c r="M5881" t="str">
        <f t="shared" si="91"/>
        <v>PR.34</v>
      </c>
    </row>
    <row r="5882" spans="2:13" x14ac:dyDescent="0.2">
      <c r="B5882" t="s">
        <v>1873</v>
      </c>
      <c r="C5882" t="s">
        <v>12026</v>
      </c>
      <c r="D5882">
        <v>544</v>
      </c>
      <c r="E5882" t="s">
        <v>13452</v>
      </c>
      <c r="M5882" t="str">
        <f t="shared" si="91"/>
        <v>PR.34</v>
      </c>
    </row>
    <row r="5883" spans="2:13" x14ac:dyDescent="0.2">
      <c r="B5883" t="s">
        <v>7649</v>
      </c>
      <c r="C5883" t="s">
        <v>12026</v>
      </c>
      <c r="D5883" t="s">
        <v>13453</v>
      </c>
      <c r="E5883" t="s">
        <v>13454</v>
      </c>
      <c r="M5883" t="str">
        <f t="shared" si="91"/>
        <v>PR.34</v>
      </c>
    </row>
    <row r="5884" spans="2:13" x14ac:dyDescent="0.2">
      <c r="B5884" t="s">
        <v>2621</v>
      </c>
      <c r="C5884" t="s">
        <v>12026</v>
      </c>
      <c r="D5884" t="s">
        <v>13455</v>
      </c>
      <c r="E5884" t="s">
        <v>13456</v>
      </c>
      <c r="M5884" t="str">
        <f t="shared" si="91"/>
        <v>PR.34</v>
      </c>
    </row>
    <row r="5885" spans="2:13" x14ac:dyDescent="0.2">
      <c r="B5885" t="s">
        <v>2798</v>
      </c>
      <c r="C5885" t="s">
        <v>12026</v>
      </c>
      <c r="D5885" t="s">
        <v>13457</v>
      </c>
      <c r="E5885" t="s">
        <v>13458</v>
      </c>
      <c r="M5885" t="str">
        <f t="shared" si="91"/>
        <v>PR.34</v>
      </c>
    </row>
    <row r="5886" spans="2:13" x14ac:dyDescent="0.2">
      <c r="B5886" t="s">
        <v>484</v>
      </c>
      <c r="C5886" t="s">
        <v>12026</v>
      </c>
      <c r="D5886" t="s">
        <v>13459</v>
      </c>
      <c r="E5886" t="s">
        <v>13460</v>
      </c>
      <c r="M5886" t="str">
        <f t="shared" si="91"/>
        <v>PR.34</v>
      </c>
    </row>
    <row r="5887" spans="2:13" x14ac:dyDescent="0.2">
      <c r="B5887" t="s">
        <v>623</v>
      </c>
      <c r="C5887" t="s">
        <v>12026</v>
      </c>
      <c r="D5887" t="s">
        <v>13461</v>
      </c>
      <c r="E5887" t="s">
        <v>13462</v>
      </c>
      <c r="M5887" t="str">
        <f t="shared" si="91"/>
        <v>PR.34</v>
      </c>
    </row>
    <row r="5888" spans="2:13" x14ac:dyDescent="0.2">
      <c r="B5888" t="s">
        <v>5366</v>
      </c>
      <c r="C5888" t="s">
        <v>12026</v>
      </c>
      <c r="D5888">
        <v>684</v>
      </c>
      <c r="E5888" t="s">
        <v>10393</v>
      </c>
      <c r="M5888" t="str">
        <f t="shared" si="91"/>
        <v>PR.34</v>
      </c>
    </row>
    <row r="5889" spans="2:13" x14ac:dyDescent="0.2">
      <c r="B5889" t="s">
        <v>2014</v>
      </c>
      <c r="C5889" t="s">
        <v>12026</v>
      </c>
      <c r="D5889" t="s">
        <v>13463</v>
      </c>
      <c r="E5889" t="s">
        <v>13464</v>
      </c>
      <c r="M5889" t="str">
        <f t="shared" si="91"/>
        <v>PR.34</v>
      </c>
    </row>
    <row r="5890" spans="2:13" x14ac:dyDescent="0.2">
      <c r="B5890" t="s">
        <v>402</v>
      </c>
      <c r="C5890" t="s">
        <v>12026</v>
      </c>
      <c r="D5890" t="s">
        <v>13465</v>
      </c>
      <c r="E5890" t="s">
        <v>13466</v>
      </c>
      <c r="M5890" t="str">
        <f t="shared" ref="M5890:M5953" si="92">VLOOKUP(B5890,Andy,2,FALSE)</f>
        <v>PR.34</v>
      </c>
    </row>
    <row r="5891" spans="2:13" x14ac:dyDescent="0.2">
      <c r="B5891" t="s">
        <v>3000</v>
      </c>
      <c r="C5891" t="s">
        <v>12026</v>
      </c>
      <c r="D5891" t="s">
        <v>13467</v>
      </c>
      <c r="E5891" t="s">
        <v>13468</v>
      </c>
      <c r="M5891" t="str">
        <f t="shared" si="92"/>
        <v>PR.34</v>
      </c>
    </row>
    <row r="5892" spans="2:13" x14ac:dyDescent="0.2">
      <c r="B5892" t="s">
        <v>603</v>
      </c>
      <c r="C5892" t="s">
        <v>12026</v>
      </c>
      <c r="D5892" t="s">
        <v>13469</v>
      </c>
      <c r="E5892" t="s">
        <v>14779</v>
      </c>
      <c r="M5892" t="str">
        <f t="shared" si="92"/>
        <v>PR.34</v>
      </c>
    </row>
    <row r="5893" spans="2:13" x14ac:dyDescent="0.2">
      <c r="B5893" t="s">
        <v>6431</v>
      </c>
      <c r="C5893" t="s">
        <v>12026</v>
      </c>
      <c r="D5893">
        <v>684</v>
      </c>
      <c r="E5893" t="s">
        <v>13470</v>
      </c>
      <c r="M5893" t="str">
        <f t="shared" si="92"/>
        <v>PR.34</v>
      </c>
    </row>
    <row r="5894" spans="2:13" x14ac:dyDescent="0.2">
      <c r="B5894" t="s">
        <v>2588</v>
      </c>
      <c r="C5894" t="s">
        <v>12026</v>
      </c>
      <c r="D5894" t="s">
        <v>13471</v>
      </c>
      <c r="E5894" t="s">
        <v>13472</v>
      </c>
      <c r="M5894" t="str">
        <f t="shared" si="92"/>
        <v>PR.34</v>
      </c>
    </row>
    <row r="5895" spans="2:13" x14ac:dyDescent="0.2">
      <c r="B5895" t="s">
        <v>5769</v>
      </c>
      <c r="C5895" t="s">
        <v>12026</v>
      </c>
      <c r="D5895">
        <v>684</v>
      </c>
      <c r="E5895" t="s">
        <v>15914</v>
      </c>
      <c r="M5895" t="str">
        <f t="shared" si="92"/>
        <v>PR.34</v>
      </c>
    </row>
    <row r="5896" spans="2:13" x14ac:dyDescent="0.2">
      <c r="B5896" t="s">
        <v>2446</v>
      </c>
      <c r="C5896" t="s">
        <v>12026</v>
      </c>
      <c r="D5896">
        <v>81</v>
      </c>
      <c r="E5896" t="s">
        <v>13473</v>
      </c>
      <c r="M5896" t="str">
        <f t="shared" si="92"/>
        <v>PR.34</v>
      </c>
    </row>
    <row r="5897" spans="2:13" x14ac:dyDescent="0.2">
      <c r="B5897" t="s">
        <v>2599</v>
      </c>
      <c r="C5897" t="s">
        <v>12026</v>
      </c>
      <c r="D5897" t="s">
        <v>13455</v>
      </c>
      <c r="E5897" t="s">
        <v>11787</v>
      </c>
      <c r="M5897" t="str">
        <f t="shared" si="92"/>
        <v>PR.34</v>
      </c>
    </row>
    <row r="5898" spans="2:13" x14ac:dyDescent="0.2">
      <c r="B5898" t="s">
        <v>1821</v>
      </c>
      <c r="C5898" t="s">
        <v>12026</v>
      </c>
      <c r="D5898">
        <v>684</v>
      </c>
      <c r="E5898" t="s">
        <v>11788</v>
      </c>
      <c r="M5898" t="str">
        <f t="shared" si="92"/>
        <v>PR.34</v>
      </c>
    </row>
    <row r="5899" spans="2:13" x14ac:dyDescent="0.2">
      <c r="B5899" t="s">
        <v>3105</v>
      </c>
      <c r="C5899" t="s">
        <v>12026</v>
      </c>
      <c r="D5899" t="s">
        <v>16073</v>
      </c>
      <c r="E5899" t="s">
        <v>9777</v>
      </c>
      <c r="M5899" t="str">
        <f t="shared" si="92"/>
        <v>PR.34</v>
      </c>
    </row>
    <row r="5900" spans="2:13" x14ac:dyDescent="0.2">
      <c r="B5900" t="s">
        <v>3116</v>
      </c>
      <c r="C5900" t="s">
        <v>12026</v>
      </c>
      <c r="D5900">
        <v>540</v>
      </c>
      <c r="E5900" t="s">
        <v>9777</v>
      </c>
      <c r="M5900" t="str">
        <f t="shared" si="92"/>
        <v>PR.34</v>
      </c>
    </row>
    <row r="5901" spans="2:13" x14ac:dyDescent="0.2">
      <c r="B5901" t="s">
        <v>2091</v>
      </c>
      <c r="C5901" t="s">
        <v>12026</v>
      </c>
      <c r="D5901">
        <v>540</v>
      </c>
      <c r="E5901" t="s">
        <v>11789</v>
      </c>
      <c r="M5901" t="str">
        <f t="shared" si="92"/>
        <v>PR.34</v>
      </c>
    </row>
    <row r="5902" spans="2:13" x14ac:dyDescent="0.2">
      <c r="B5902" t="s">
        <v>533</v>
      </c>
      <c r="C5902" t="s">
        <v>12026</v>
      </c>
      <c r="D5902" t="s">
        <v>11790</v>
      </c>
      <c r="E5902" t="s">
        <v>16068</v>
      </c>
      <c r="M5902" t="str">
        <f t="shared" si="92"/>
        <v>PR.34</v>
      </c>
    </row>
    <row r="5903" spans="2:13" x14ac:dyDescent="0.2">
      <c r="B5903" t="s">
        <v>2350</v>
      </c>
      <c r="C5903" t="s">
        <v>12026</v>
      </c>
      <c r="D5903">
        <v>81</v>
      </c>
      <c r="E5903" t="s">
        <v>11791</v>
      </c>
      <c r="M5903" t="str">
        <f t="shared" si="92"/>
        <v>PR.34</v>
      </c>
    </row>
    <row r="5904" spans="2:13" x14ac:dyDescent="0.2">
      <c r="B5904" t="s">
        <v>596</v>
      </c>
      <c r="C5904" t="s">
        <v>12026</v>
      </c>
      <c r="D5904" t="s">
        <v>11792</v>
      </c>
      <c r="E5904" t="s">
        <v>11793</v>
      </c>
      <c r="M5904" t="str">
        <f t="shared" si="92"/>
        <v>PR.34</v>
      </c>
    </row>
    <row r="5905" spans="2:13" x14ac:dyDescent="0.2">
      <c r="B5905" t="s">
        <v>327</v>
      </c>
      <c r="C5905" t="s">
        <v>12026</v>
      </c>
      <c r="D5905" t="s">
        <v>11794</v>
      </c>
      <c r="E5905" t="s">
        <v>16431</v>
      </c>
      <c r="M5905" t="str">
        <f t="shared" si="92"/>
        <v>PR.34</v>
      </c>
    </row>
    <row r="5906" spans="2:13" x14ac:dyDescent="0.2">
      <c r="B5906" t="s">
        <v>487</v>
      </c>
      <c r="C5906" t="s">
        <v>12026</v>
      </c>
      <c r="D5906" t="s">
        <v>11795</v>
      </c>
      <c r="E5906" t="s">
        <v>11796</v>
      </c>
      <c r="M5906" t="str">
        <f t="shared" si="92"/>
        <v>PR.34</v>
      </c>
    </row>
    <row r="5907" spans="2:13" x14ac:dyDescent="0.2">
      <c r="B5907" t="s">
        <v>4072</v>
      </c>
      <c r="C5907" t="s">
        <v>12026</v>
      </c>
      <c r="D5907">
        <v>540</v>
      </c>
      <c r="E5907" t="s">
        <v>11797</v>
      </c>
      <c r="M5907" t="str">
        <f t="shared" si="92"/>
        <v>PR.34</v>
      </c>
    </row>
    <row r="5908" spans="2:13" x14ac:dyDescent="0.2">
      <c r="B5908" t="s">
        <v>7448</v>
      </c>
      <c r="C5908" t="s">
        <v>12026</v>
      </c>
      <c r="D5908">
        <v>81</v>
      </c>
      <c r="E5908" t="s">
        <v>11798</v>
      </c>
      <c r="M5908" t="str">
        <f t="shared" si="92"/>
        <v>PR.34</v>
      </c>
    </row>
    <row r="5909" spans="2:13" x14ac:dyDescent="0.2">
      <c r="B5909" t="s">
        <v>602</v>
      </c>
      <c r="C5909" t="s">
        <v>12026</v>
      </c>
      <c r="D5909" t="s">
        <v>11799</v>
      </c>
      <c r="E5909" t="s">
        <v>14779</v>
      </c>
      <c r="M5909" t="str">
        <f t="shared" si="92"/>
        <v>PR.34</v>
      </c>
    </row>
    <row r="5910" spans="2:13" x14ac:dyDescent="0.2">
      <c r="B5910" t="s">
        <v>4177</v>
      </c>
      <c r="C5910" t="s">
        <v>12026</v>
      </c>
      <c r="D5910">
        <v>13</v>
      </c>
      <c r="E5910" t="s">
        <v>11800</v>
      </c>
      <c r="M5910" t="str">
        <f t="shared" si="92"/>
        <v>PR.34</v>
      </c>
    </row>
    <row r="5911" spans="2:13" x14ac:dyDescent="0.2">
      <c r="B5911" t="s">
        <v>758</v>
      </c>
      <c r="C5911" t="s">
        <v>12026</v>
      </c>
      <c r="D5911" t="s">
        <v>11801</v>
      </c>
      <c r="E5911" t="s">
        <v>11802</v>
      </c>
      <c r="M5911" t="str">
        <f t="shared" si="92"/>
        <v>PR.34</v>
      </c>
    </row>
    <row r="5912" spans="2:13" x14ac:dyDescent="0.2">
      <c r="B5912" t="s">
        <v>4250</v>
      </c>
      <c r="C5912" t="s">
        <v>12026</v>
      </c>
      <c r="D5912" t="s">
        <v>11803</v>
      </c>
      <c r="E5912" t="s">
        <v>11804</v>
      </c>
      <c r="M5912" t="str">
        <f t="shared" si="92"/>
        <v>PR.34</v>
      </c>
    </row>
    <row r="5913" spans="2:13" x14ac:dyDescent="0.2">
      <c r="B5913" t="s">
        <v>599</v>
      </c>
      <c r="C5913" t="s">
        <v>12026</v>
      </c>
      <c r="D5913" t="s">
        <v>14775</v>
      </c>
      <c r="E5913" t="s">
        <v>11805</v>
      </c>
      <c r="M5913" t="str">
        <f t="shared" si="92"/>
        <v>PR.34</v>
      </c>
    </row>
    <row r="5914" spans="2:13" x14ac:dyDescent="0.2">
      <c r="B5914" t="s">
        <v>5690</v>
      </c>
      <c r="C5914" t="s">
        <v>12026</v>
      </c>
      <c r="D5914" t="s">
        <v>11428</v>
      </c>
      <c r="E5914" t="s">
        <v>11806</v>
      </c>
      <c r="M5914" t="str">
        <f t="shared" si="92"/>
        <v>PR.34</v>
      </c>
    </row>
    <row r="5915" spans="2:13" x14ac:dyDescent="0.2">
      <c r="B5915" t="s">
        <v>624</v>
      </c>
      <c r="C5915" t="s">
        <v>12026</v>
      </c>
      <c r="D5915">
        <v>13</v>
      </c>
      <c r="E5915" t="s">
        <v>11807</v>
      </c>
      <c r="M5915" t="str">
        <f t="shared" si="92"/>
        <v>PR.34</v>
      </c>
    </row>
    <row r="5916" spans="2:13" x14ac:dyDescent="0.2">
      <c r="B5916" t="s">
        <v>4322</v>
      </c>
      <c r="C5916" t="s">
        <v>12026</v>
      </c>
      <c r="D5916" t="s">
        <v>11808</v>
      </c>
      <c r="E5916" t="s">
        <v>11809</v>
      </c>
      <c r="M5916" t="str">
        <f t="shared" si="92"/>
        <v>PR.34</v>
      </c>
    </row>
    <row r="5917" spans="2:13" x14ac:dyDescent="0.2">
      <c r="B5917" t="s">
        <v>8576</v>
      </c>
      <c r="C5917" t="s">
        <v>12026</v>
      </c>
      <c r="D5917" t="s">
        <v>13471</v>
      </c>
      <c r="E5917" t="s">
        <v>11810</v>
      </c>
      <c r="M5917" t="str">
        <f t="shared" si="92"/>
        <v>PR.34</v>
      </c>
    </row>
    <row r="5918" spans="2:13" x14ac:dyDescent="0.2">
      <c r="B5918" t="s">
        <v>4179</v>
      </c>
      <c r="C5918" t="s">
        <v>12026</v>
      </c>
      <c r="D5918" t="s">
        <v>11811</v>
      </c>
      <c r="E5918" t="s">
        <v>11812</v>
      </c>
      <c r="M5918" t="str">
        <f t="shared" si="92"/>
        <v>PR.34</v>
      </c>
    </row>
    <row r="5919" spans="2:13" x14ac:dyDescent="0.2">
      <c r="B5919" t="s">
        <v>4440</v>
      </c>
      <c r="C5919" t="s">
        <v>12026</v>
      </c>
      <c r="D5919">
        <v>13</v>
      </c>
      <c r="E5919" t="s">
        <v>11813</v>
      </c>
      <c r="M5919" t="str">
        <f t="shared" si="92"/>
        <v>PR.34</v>
      </c>
    </row>
    <row r="5920" spans="2:13" x14ac:dyDescent="0.2">
      <c r="B5920" t="s">
        <v>6516</v>
      </c>
      <c r="C5920" t="s">
        <v>12026</v>
      </c>
      <c r="D5920" t="s">
        <v>16073</v>
      </c>
      <c r="E5920" t="s">
        <v>11814</v>
      </c>
      <c r="M5920" t="str">
        <f t="shared" si="92"/>
        <v>PR.34</v>
      </c>
    </row>
    <row r="5921" spans="2:13" x14ac:dyDescent="0.2">
      <c r="B5921" t="s">
        <v>3645</v>
      </c>
      <c r="C5921" t="s">
        <v>12026</v>
      </c>
      <c r="D5921" t="s">
        <v>11815</v>
      </c>
      <c r="E5921" t="s">
        <v>11816</v>
      </c>
      <c r="M5921" t="str">
        <f t="shared" si="92"/>
        <v>PR.34</v>
      </c>
    </row>
    <row r="5922" spans="2:13" x14ac:dyDescent="0.2">
      <c r="B5922" t="s">
        <v>2595</v>
      </c>
      <c r="C5922" t="s">
        <v>12026</v>
      </c>
      <c r="D5922">
        <v>684</v>
      </c>
      <c r="E5922" t="s">
        <v>9169</v>
      </c>
      <c r="M5922" t="str">
        <f t="shared" si="92"/>
        <v>PR.34</v>
      </c>
    </row>
    <row r="5923" spans="2:13" x14ac:dyDescent="0.2">
      <c r="B5923" t="s">
        <v>5689</v>
      </c>
      <c r="C5923" t="s">
        <v>12026</v>
      </c>
      <c r="D5923">
        <v>84</v>
      </c>
      <c r="E5923" t="s">
        <v>11817</v>
      </c>
      <c r="M5923" t="str">
        <f t="shared" si="92"/>
        <v>PR.34</v>
      </c>
    </row>
    <row r="5924" spans="2:13" x14ac:dyDescent="0.2">
      <c r="B5924" t="s">
        <v>6575</v>
      </c>
      <c r="C5924" t="s">
        <v>12026</v>
      </c>
      <c r="D5924" t="s">
        <v>11818</v>
      </c>
      <c r="E5924" t="s">
        <v>11819</v>
      </c>
      <c r="M5924" t="str">
        <f t="shared" si="92"/>
        <v>PR.34</v>
      </c>
    </row>
    <row r="5925" spans="2:13" x14ac:dyDescent="0.2">
      <c r="B5925" t="s">
        <v>534</v>
      </c>
      <c r="C5925" t="s">
        <v>12026</v>
      </c>
      <c r="D5925" t="s">
        <v>11820</v>
      </c>
      <c r="E5925" t="s">
        <v>16068</v>
      </c>
      <c r="M5925" t="str">
        <f t="shared" si="92"/>
        <v>PR.34</v>
      </c>
    </row>
    <row r="5926" spans="2:13" x14ac:dyDescent="0.2">
      <c r="B5926" t="s">
        <v>8527</v>
      </c>
      <c r="C5926" t="s">
        <v>12026</v>
      </c>
      <c r="D5926" t="s">
        <v>11821</v>
      </c>
      <c r="E5926" t="s">
        <v>11822</v>
      </c>
      <c r="M5926" t="str">
        <f t="shared" si="92"/>
        <v>PR.34</v>
      </c>
    </row>
    <row r="5927" spans="2:13" x14ac:dyDescent="0.2">
      <c r="B5927" t="s">
        <v>4161</v>
      </c>
      <c r="C5927" t="s">
        <v>12026</v>
      </c>
      <c r="D5927" t="s">
        <v>16073</v>
      </c>
      <c r="E5927" t="s">
        <v>11823</v>
      </c>
      <c r="M5927" t="str">
        <f t="shared" si="92"/>
        <v>PR.34</v>
      </c>
    </row>
    <row r="5928" spans="2:13" x14ac:dyDescent="0.2">
      <c r="B5928" t="s">
        <v>2305</v>
      </c>
      <c r="C5928" t="s">
        <v>12026</v>
      </c>
      <c r="D5928" t="s">
        <v>11824</v>
      </c>
      <c r="E5928" t="s">
        <v>11825</v>
      </c>
      <c r="M5928" t="str">
        <f t="shared" si="92"/>
        <v>PR.34</v>
      </c>
    </row>
    <row r="5929" spans="2:13" x14ac:dyDescent="0.2">
      <c r="B5929" t="s">
        <v>8521</v>
      </c>
      <c r="C5929" t="s">
        <v>12026</v>
      </c>
      <c r="D5929">
        <v>684</v>
      </c>
      <c r="E5929" t="s">
        <v>11826</v>
      </c>
      <c r="M5929" t="str">
        <f t="shared" si="92"/>
        <v>PR.34</v>
      </c>
    </row>
    <row r="5930" spans="2:13" x14ac:dyDescent="0.2">
      <c r="B5930" t="s">
        <v>3516</v>
      </c>
      <c r="C5930" t="s">
        <v>12026</v>
      </c>
      <c r="D5930" t="s">
        <v>10860</v>
      </c>
      <c r="E5930" t="s">
        <v>11827</v>
      </c>
      <c r="M5930" t="str">
        <f t="shared" si="92"/>
        <v>PR.34</v>
      </c>
    </row>
    <row r="5931" spans="2:13" x14ac:dyDescent="0.2">
      <c r="B5931" t="s">
        <v>5712</v>
      </c>
      <c r="C5931" t="s">
        <v>12026</v>
      </c>
      <c r="D5931">
        <v>84</v>
      </c>
      <c r="E5931" t="s">
        <v>11828</v>
      </c>
      <c r="M5931" t="str">
        <f t="shared" si="92"/>
        <v>PR.34</v>
      </c>
    </row>
    <row r="5932" spans="2:13" x14ac:dyDescent="0.2">
      <c r="B5932" t="s">
        <v>559</v>
      </c>
      <c r="C5932" t="s">
        <v>12026</v>
      </c>
      <c r="D5932" t="s">
        <v>11829</v>
      </c>
      <c r="E5932" t="s">
        <v>11830</v>
      </c>
      <c r="M5932" t="str">
        <f t="shared" si="92"/>
        <v>PR.34</v>
      </c>
    </row>
    <row r="5933" spans="2:13" x14ac:dyDescent="0.2">
      <c r="B5933" t="s">
        <v>2916</v>
      </c>
      <c r="C5933" t="s">
        <v>12026</v>
      </c>
      <c r="D5933">
        <v>81</v>
      </c>
      <c r="E5933" t="s">
        <v>11831</v>
      </c>
      <c r="M5933" t="str">
        <f t="shared" si="92"/>
        <v>PR.34</v>
      </c>
    </row>
    <row r="5934" spans="2:13" x14ac:dyDescent="0.2">
      <c r="B5934" t="s">
        <v>4059</v>
      </c>
      <c r="C5934" t="s">
        <v>12026</v>
      </c>
      <c r="D5934" t="s">
        <v>11832</v>
      </c>
      <c r="E5934" t="s">
        <v>11833</v>
      </c>
      <c r="M5934" t="str">
        <f t="shared" si="92"/>
        <v>PR.34</v>
      </c>
    </row>
    <row r="5935" spans="2:13" x14ac:dyDescent="0.2">
      <c r="B5935" t="s">
        <v>276</v>
      </c>
      <c r="C5935" t="s">
        <v>12026</v>
      </c>
      <c r="D5935" t="s">
        <v>13584</v>
      </c>
      <c r="E5935" t="s">
        <v>13585</v>
      </c>
      <c r="M5935" t="str">
        <f t="shared" si="92"/>
        <v>PR.34</v>
      </c>
    </row>
    <row r="5936" spans="2:13" x14ac:dyDescent="0.2">
      <c r="B5936" t="s">
        <v>5367</v>
      </c>
      <c r="C5936" t="s">
        <v>12026</v>
      </c>
      <c r="D5936">
        <v>684</v>
      </c>
      <c r="E5936" t="s">
        <v>10393</v>
      </c>
      <c r="M5936" t="str">
        <f t="shared" si="92"/>
        <v>PR.34</v>
      </c>
    </row>
    <row r="5937" spans="2:13" x14ac:dyDescent="0.2">
      <c r="B5937" t="s">
        <v>3511</v>
      </c>
      <c r="C5937" t="s">
        <v>12026</v>
      </c>
      <c r="D5937">
        <v>81</v>
      </c>
      <c r="E5937" t="s">
        <v>13586</v>
      </c>
      <c r="M5937" t="str">
        <f t="shared" si="92"/>
        <v>PR.34</v>
      </c>
    </row>
    <row r="5938" spans="2:13" x14ac:dyDescent="0.2">
      <c r="B5938" t="s">
        <v>7536</v>
      </c>
      <c r="C5938" t="s">
        <v>12026</v>
      </c>
      <c r="D5938" t="s">
        <v>13587</v>
      </c>
      <c r="E5938" t="s">
        <v>13588</v>
      </c>
      <c r="M5938" t="str">
        <f t="shared" si="92"/>
        <v>PR.34</v>
      </c>
    </row>
    <row r="5939" spans="2:13" x14ac:dyDescent="0.2">
      <c r="B5939" t="s">
        <v>3575</v>
      </c>
      <c r="C5939" t="s">
        <v>12026</v>
      </c>
      <c r="D5939">
        <v>13</v>
      </c>
      <c r="E5939" t="s">
        <v>16688</v>
      </c>
      <c r="M5939" t="str">
        <f t="shared" si="92"/>
        <v>PR.34</v>
      </c>
    </row>
    <row r="5940" spans="2:13" x14ac:dyDescent="0.2">
      <c r="B5940" t="s">
        <v>3044</v>
      </c>
      <c r="C5940" t="s">
        <v>12026</v>
      </c>
      <c r="D5940" t="s">
        <v>13589</v>
      </c>
      <c r="E5940" t="s">
        <v>13590</v>
      </c>
      <c r="M5940" t="str">
        <f t="shared" si="92"/>
        <v>PR.34</v>
      </c>
    </row>
    <row r="5941" spans="2:13" x14ac:dyDescent="0.2">
      <c r="B5941" t="s">
        <v>3610</v>
      </c>
      <c r="C5941" t="s">
        <v>12026</v>
      </c>
      <c r="D5941" t="s">
        <v>13591</v>
      </c>
      <c r="E5941" t="s">
        <v>13592</v>
      </c>
      <c r="M5941" t="str">
        <f t="shared" si="92"/>
        <v>PR.34</v>
      </c>
    </row>
    <row r="5942" spans="2:13" x14ac:dyDescent="0.2">
      <c r="B5942" t="s">
        <v>2010</v>
      </c>
      <c r="C5942" t="s">
        <v>12026</v>
      </c>
      <c r="D5942" t="s">
        <v>16673</v>
      </c>
      <c r="E5942" t="s">
        <v>13593</v>
      </c>
      <c r="M5942" t="str">
        <f t="shared" si="92"/>
        <v>PR.34</v>
      </c>
    </row>
    <row r="5943" spans="2:13" x14ac:dyDescent="0.2">
      <c r="B5943" t="s">
        <v>6759</v>
      </c>
      <c r="C5943" t="s">
        <v>12026</v>
      </c>
      <c r="D5943" t="s">
        <v>16073</v>
      </c>
      <c r="E5943" t="s">
        <v>11464</v>
      </c>
      <c r="M5943" t="str">
        <f t="shared" si="92"/>
        <v>PR.34</v>
      </c>
    </row>
    <row r="5944" spans="2:13" x14ac:dyDescent="0.2">
      <c r="B5944" t="s">
        <v>6789</v>
      </c>
      <c r="C5944" t="s">
        <v>12026</v>
      </c>
      <c r="D5944">
        <v>81</v>
      </c>
      <c r="E5944" t="s">
        <v>13594</v>
      </c>
      <c r="M5944" t="str">
        <f t="shared" si="92"/>
        <v>PR.34</v>
      </c>
    </row>
    <row r="5945" spans="2:13" x14ac:dyDescent="0.2">
      <c r="B5945" t="s">
        <v>7403</v>
      </c>
      <c r="C5945" t="s">
        <v>12026</v>
      </c>
      <c r="D5945" t="s">
        <v>13595</v>
      </c>
      <c r="E5945" t="s">
        <v>13596</v>
      </c>
      <c r="M5945" t="str">
        <f t="shared" si="92"/>
        <v>PR.34</v>
      </c>
    </row>
    <row r="5946" spans="2:13" x14ac:dyDescent="0.2">
      <c r="B5946" t="s">
        <v>2967</v>
      </c>
      <c r="C5946" t="s">
        <v>12026</v>
      </c>
      <c r="D5946" t="s">
        <v>10387</v>
      </c>
      <c r="E5946" t="s">
        <v>13708</v>
      </c>
      <c r="M5946" t="str">
        <f t="shared" si="92"/>
        <v>PR.34</v>
      </c>
    </row>
    <row r="5947" spans="2:13" x14ac:dyDescent="0.2">
      <c r="B5947" t="s">
        <v>2307</v>
      </c>
      <c r="C5947" t="s">
        <v>12026</v>
      </c>
      <c r="D5947">
        <v>81</v>
      </c>
      <c r="E5947" t="s">
        <v>11825</v>
      </c>
      <c r="M5947" t="str">
        <f t="shared" si="92"/>
        <v>PR.34</v>
      </c>
    </row>
    <row r="5948" spans="2:13" x14ac:dyDescent="0.2">
      <c r="B5948" t="s">
        <v>4185</v>
      </c>
      <c r="C5948" t="s">
        <v>12026</v>
      </c>
      <c r="D5948" t="s">
        <v>16692</v>
      </c>
      <c r="E5948" t="s">
        <v>13597</v>
      </c>
      <c r="M5948" t="str">
        <f t="shared" si="92"/>
        <v>PR.34</v>
      </c>
    </row>
    <row r="5949" spans="2:13" x14ac:dyDescent="0.2">
      <c r="B5949" t="s">
        <v>8456</v>
      </c>
      <c r="C5949" t="s">
        <v>12026</v>
      </c>
      <c r="D5949">
        <v>540</v>
      </c>
      <c r="E5949" t="s">
        <v>13598</v>
      </c>
      <c r="M5949" t="str">
        <f t="shared" si="92"/>
        <v>PR.34</v>
      </c>
    </row>
    <row r="5950" spans="2:13" x14ac:dyDescent="0.2">
      <c r="B5950" t="s">
        <v>4255</v>
      </c>
      <c r="C5950" t="s">
        <v>12026</v>
      </c>
      <c r="D5950" t="s">
        <v>16692</v>
      </c>
      <c r="E5950" t="s">
        <v>13599</v>
      </c>
      <c r="M5950" t="str">
        <f t="shared" si="92"/>
        <v>PR.34</v>
      </c>
    </row>
    <row r="5951" spans="2:13" x14ac:dyDescent="0.2">
      <c r="B5951" t="s">
        <v>437</v>
      </c>
      <c r="C5951" t="s">
        <v>12026</v>
      </c>
      <c r="D5951" t="s">
        <v>16694</v>
      </c>
      <c r="E5951" t="s">
        <v>13600</v>
      </c>
      <c r="M5951" t="str">
        <f t="shared" si="92"/>
        <v>PR.34</v>
      </c>
    </row>
    <row r="5952" spans="2:13" x14ac:dyDescent="0.2">
      <c r="B5952" t="s">
        <v>5797</v>
      </c>
      <c r="C5952" t="s">
        <v>12026</v>
      </c>
      <c r="D5952" t="s">
        <v>13601</v>
      </c>
      <c r="E5952" t="s">
        <v>13602</v>
      </c>
      <c r="M5952" t="str">
        <f t="shared" si="92"/>
        <v>PR.34</v>
      </c>
    </row>
    <row r="5953" spans="2:13" x14ac:dyDescent="0.2">
      <c r="B5953" t="s">
        <v>6729</v>
      </c>
      <c r="C5953" t="s">
        <v>12026</v>
      </c>
      <c r="D5953" t="s">
        <v>13601</v>
      </c>
      <c r="E5953" t="s">
        <v>13603</v>
      </c>
      <c r="M5953" t="str">
        <f t="shared" si="92"/>
        <v>PR.34</v>
      </c>
    </row>
    <row r="5954" spans="2:13" x14ac:dyDescent="0.2">
      <c r="B5954" t="s">
        <v>3513</v>
      </c>
      <c r="C5954" t="s">
        <v>12026</v>
      </c>
      <c r="D5954" t="s">
        <v>16694</v>
      </c>
      <c r="E5954" t="s">
        <v>13604</v>
      </c>
      <c r="M5954" t="str">
        <f t="shared" ref="M5954:M6017" si="93">VLOOKUP(B5954,Andy,2,FALSE)</f>
        <v>PR.34</v>
      </c>
    </row>
    <row r="5955" spans="2:13" x14ac:dyDescent="0.2">
      <c r="B5955" t="s">
        <v>2293</v>
      </c>
      <c r="C5955" t="s">
        <v>12026</v>
      </c>
      <c r="D5955" t="s">
        <v>13605</v>
      </c>
      <c r="E5955" t="s">
        <v>13606</v>
      </c>
      <c r="M5955" t="str">
        <f t="shared" si="93"/>
        <v>PR.34</v>
      </c>
    </row>
    <row r="5956" spans="2:13" x14ac:dyDescent="0.2">
      <c r="B5956" t="s">
        <v>683</v>
      </c>
      <c r="C5956" t="s">
        <v>12026</v>
      </c>
      <c r="D5956" t="s">
        <v>16694</v>
      </c>
      <c r="E5956" t="s">
        <v>13607</v>
      </c>
      <c r="M5956" t="str">
        <f t="shared" si="93"/>
        <v>PR.34</v>
      </c>
    </row>
    <row r="5957" spans="2:13" x14ac:dyDescent="0.2">
      <c r="B5957" t="s">
        <v>436</v>
      </c>
      <c r="C5957" t="s">
        <v>12026</v>
      </c>
      <c r="D5957" t="s">
        <v>16694</v>
      </c>
      <c r="E5957" t="s">
        <v>16695</v>
      </c>
      <c r="M5957" t="str">
        <f t="shared" si="93"/>
        <v>PR.34</v>
      </c>
    </row>
    <row r="5958" spans="2:13" x14ac:dyDescent="0.2">
      <c r="B5958" t="s">
        <v>7545</v>
      </c>
      <c r="C5958" t="s">
        <v>12026</v>
      </c>
      <c r="D5958">
        <v>13</v>
      </c>
      <c r="E5958" t="s">
        <v>16702</v>
      </c>
      <c r="M5958" t="str">
        <f t="shared" si="93"/>
        <v>PR.34</v>
      </c>
    </row>
    <row r="5959" spans="2:13" x14ac:dyDescent="0.2">
      <c r="B5959" t="s">
        <v>7379</v>
      </c>
      <c r="C5959" t="s">
        <v>12026</v>
      </c>
      <c r="D5959">
        <v>81</v>
      </c>
      <c r="E5959" t="s">
        <v>13608</v>
      </c>
      <c r="M5959" t="str">
        <f t="shared" si="93"/>
        <v>PR.34</v>
      </c>
    </row>
    <row r="5960" spans="2:13" x14ac:dyDescent="0.2">
      <c r="B5960" t="s">
        <v>504</v>
      </c>
      <c r="C5960" t="s">
        <v>12026</v>
      </c>
      <c r="D5960" t="s">
        <v>13609</v>
      </c>
      <c r="E5960" t="s">
        <v>13610</v>
      </c>
      <c r="M5960" t="str">
        <f t="shared" si="93"/>
        <v>PR.34</v>
      </c>
    </row>
    <row r="5961" spans="2:13" x14ac:dyDescent="0.2">
      <c r="B5961" t="s">
        <v>6730</v>
      </c>
      <c r="C5961" t="s">
        <v>12026</v>
      </c>
      <c r="D5961">
        <v>13</v>
      </c>
      <c r="E5961" t="s">
        <v>13603</v>
      </c>
      <c r="M5961" t="str">
        <f t="shared" si="93"/>
        <v>PR.34</v>
      </c>
    </row>
    <row r="5962" spans="2:13" x14ac:dyDescent="0.2">
      <c r="B5962" t="s">
        <v>467</v>
      </c>
      <c r="C5962" t="s">
        <v>12026</v>
      </c>
      <c r="D5962" t="s">
        <v>13611</v>
      </c>
      <c r="E5962" t="s">
        <v>13612</v>
      </c>
      <c r="M5962" t="str">
        <f t="shared" si="93"/>
        <v>PR.34</v>
      </c>
    </row>
    <row r="5963" spans="2:13" x14ac:dyDescent="0.2">
      <c r="B5963" t="s">
        <v>4132</v>
      </c>
      <c r="C5963" t="s">
        <v>12026</v>
      </c>
      <c r="D5963" t="s">
        <v>13613</v>
      </c>
      <c r="E5963" t="s">
        <v>13614</v>
      </c>
      <c r="M5963" t="str">
        <f t="shared" si="93"/>
        <v>PR.34</v>
      </c>
    </row>
    <row r="5964" spans="2:13" x14ac:dyDescent="0.2">
      <c r="B5964" t="s">
        <v>4321</v>
      </c>
      <c r="C5964" t="s">
        <v>12026</v>
      </c>
      <c r="D5964">
        <v>13</v>
      </c>
      <c r="E5964" t="s">
        <v>13615</v>
      </c>
      <c r="M5964" t="str">
        <f t="shared" si="93"/>
        <v>PR.34</v>
      </c>
    </row>
    <row r="5965" spans="2:13" x14ac:dyDescent="0.2">
      <c r="B5965" t="s">
        <v>3823</v>
      </c>
      <c r="C5965" t="s">
        <v>12026</v>
      </c>
      <c r="D5965" t="s">
        <v>13616</v>
      </c>
      <c r="E5965" t="s">
        <v>13617</v>
      </c>
      <c r="M5965" t="str">
        <f t="shared" si="93"/>
        <v>PR.34</v>
      </c>
    </row>
    <row r="5966" spans="2:13" x14ac:dyDescent="0.2">
      <c r="B5966" t="s">
        <v>3819</v>
      </c>
      <c r="C5966" t="s">
        <v>12026</v>
      </c>
      <c r="D5966">
        <v>81</v>
      </c>
      <c r="E5966" t="s">
        <v>13618</v>
      </c>
      <c r="M5966" t="str">
        <f t="shared" si="93"/>
        <v>PR.34</v>
      </c>
    </row>
    <row r="5967" spans="2:13" x14ac:dyDescent="0.2">
      <c r="B5967" t="s">
        <v>3820</v>
      </c>
      <c r="C5967" t="s">
        <v>12026</v>
      </c>
      <c r="D5967">
        <v>81</v>
      </c>
      <c r="E5967" t="s">
        <v>13619</v>
      </c>
      <c r="M5967" t="str">
        <f t="shared" si="93"/>
        <v>PR.34</v>
      </c>
    </row>
    <row r="5968" spans="2:13" x14ac:dyDescent="0.2">
      <c r="B5968" t="s">
        <v>4071</v>
      </c>
      <c r="C5968" t="s">
        <v>12026</v>
      </c>
      <c r="D5968">
        <v>81</v>
      </c>
      <c r="E5968" t="s">
        <v>13620</v>
      </c>
      <c r="M5968" t="str">
        <f t="shared" si="93"/>
        <v>PR.34</v>
      </c>
    </row>
    <row r="5969" spans="2:13" x14ac:dyDescent="0.2">
      <c r="B5969" t="s">
        <v>4325</v>
      </c>
      <c r="C5969" t="s">
        <v>12026</v>
      </c>
      <c r="D5969">
        <v>13</v>
      </c>
      <c r="E5969" t="s">
        <v>13621</v>
      </c>
      <c r="M5969" t="str">
        <f t="shared" si="93"/>
        <v>PR.34</v>
      </c>
    </row>
    <row r="5970" spans="2:13" x14ac:dyDescent="0.2">
      <c r="B5970" t="s">
        <v>7290</v>
      </c>
      <c r="C5970" t="s">
        <v>12026</v>
      </c>
      <c r="D5970">
        <v>81</v>
      </c>
      <c r="E5970" t="s">
        <v>13622</v>
      </c>
      <c r="M5970" t="str">
        <f t="shared" si="93"/>
        <v>PR.34</v>
      </c>
    </row>
    <row r="5971" spans="2:13" x14ac:dyDescent="0.2">
      <c r="B5971" t="s">
        <v>2256</v>
      </c>
      <c r="C5971" t="s">
        <v>12026</v>
      </c>
      <c r="D5971" t="s">
        <v>13623</v>
      </c>
      <c r="E5971" t="s">
        <v>13624</v>
      </c>
      <c r="M5971" t="str">
        <f t="shared" si="93"/>
        <v>PR.34</v>
      </c>
    </row>
    <row r="5972" spans="2:13" x14ac:dyDescent="0.2">
      <c r="B5972" t="s">
        <v>5151</v>
      </c>
      <c r="C5972" t="s">
        <v>12026</v>
      </c>
      <c r="D5972" t="s">
        <v>13625</v>
      </c>
      <c r="E5972" t="s">
        <v>13626</v>
      </c>
      <c r="M5972" t="str">
        <f t="shared" si="93"/>
        <v>PR.34</v>
      </c>
    </row>
    <row r="5973" spans="2:13" x14ac:dyDescent="0.2">
      <c r="B5973" t="s">
        <v>5078</v>
      </c>
      <c r="C5973" t="s">
        <v>12026</v>
      </c>
      <c r="D5973" t="s">
        <v>13627</v>
      </c>
      <c r="E5973" t="s">
        <v>13628</v>
      </c>
      <c r="M5973" t="str">
        <f t="shared" si="93"/>
        <v>PR.34</v>
      </c>
    </row>
    <row r="5974" spans="2:13" x14ac:dyDescent="0.2">
      <c r="B5974" t="s">
        <v>475</v>
      </c>
      <c r="C5974" t="s">
        <v>12026</v>
      </c>
      <c r="D5974" t="s">
        <v>13629</v>
      </c>
      <c r="E5974" t="s">
        <v>13630</v>
      </c>
      <c r="M5974" t="str">
        <f t="shared" si="93"/>
        <v>PR.34</v>
      </c>
    </row>
    <row r="5975" spans="2:13" x14ac:dyDescent="0.2">
      <c r="B5975" t="s">
        <v>3813</v>
      </c>
      <c r="C5975" t="s">
        <v>12026</v>
      </c>
      <c r="D5975" t="s">
        <v>13601</v>
      </c>
      <c r="E5975" t="s">
        <v>13631</v>
      </c>
      <c r="M5975" t="str">
        <f t="shared" si="93"/>
        <v>PR.34</v>
      </c>
    </row>
    <row r="5976" spans="2:13" x14ac:dyDescent="0.2">
      <c r="B5976" t="s">
        <v>5173</v>
      </c>
      <c r="C5976" t="s">
        <v>12026</v>
      </c>
      <c r="D5976">
        <v>680</v>
      </c>
      <c r="E5976" t="s">
        <v>13632</v>
      </c>
      <c r="M5976" t="str">
        <f t="shared" si="93"/>
        <v>PR.34</v>
      </c>
    </row>
    <row r="5977" spans="2:13" x14ac:dyDescent="0.2">
      <c r="B5977" t="s">
        <v>2349</v>
      </c>
      <c r="C5977" t="s">
        <v>12026</v>
      </c>
      <c r="D5977">
        <v>81</v>
      </c>
      <c r="E5977" t="s">
        <v>13633</v>
      </c>
      <c r="M5977" t="str">
        <f t="shared" si="93"/>
        <v>PR.34</v>
      </c>
    </row>
    <row r="5978" spans="2:13" x14ac:dyDescent="0.2">
      <c r="B5978" t="s">
        <v>3816</v>
      </c>
      <c r="C5978" t="s">
        <v>12026</v>
      </c>
      <c r="D5978" t="s">
        <v>13601</v>
      </c>
      <c r="E5978" t="s">
        <v>16706</v>
      </c>
      <c r="M5978" t="str">
        <f t="shared" si="93"/>
        <v>PR.34</v>
      </c>
    </row>
    <row r="5979" spans="2:13" x14ac:dyDescent="0.2">
      <c r="B5979" t="s">
        <v>3675</v>
      </c>
      <c r="C5979" t="s">
        <v>12015</v>
      </c>
      <c r="E5979" t="s">
        <v>10063</v>
      </c>
      <c r="M5979" t="str">
        <f t="shared" si="93"/>
        <v>NF.30</v>
      </c>
    </row>
    <row r="5980" spans="2:13" x14ac:dyDescent="0.2">
      <c r="B5980" t="s">
        <v>3676</v>
      </c>
      <c r="C5980" t="s">
        <v>12015</v>
      </c>
      <c r="E5980" t="s">
        <v>10063</v>
      </c>
      <c r="M5980" t="str">
        <f t="shared" si="93"/>
        <v>NF.30</v>
      </c>
    </row>
    <row r="5981" spans="2:13" x14ac:dyDescent="0.2">
      <c r="B5981" t="s">
        <v>8546</v>
      </c>
      <c r="C5981" t="s">
        <v>12015</v>
      </c>
      <c r="D5981" t="s">
        <v>13634</v>
      </c>
      <c r="E5981" t="s">
        <v>13635</v>
      </c>
      <c r="M5981" t="str">
        <f t="shared" si="93"/>
        <v>NF.30</v>
      </c>
    </row>
    <row r="5982" spans="2:13" x14ac:dyDescent="0.2">
      <c r="B5982" t="s">
        <v>6727</v>
      </c>
      <c r="C5982" t="s">
        <v>12015</v>
      </c>
      <c r="E5982" t="s">
        <v>13636</v>
      </c>
      <c r="M5982" t="str">
        <f t="shared" si="93"/>
        <v>NF.30</v>
      </c>
    </row>
    <row r="5983" spans="2:13" x14ac:dyDescent="0.2">
      <c r="B5983" t="s">
        <v>6732</v>
      </c>
      <c r="C5983" t="s">
        <v>12015</v>
      </c>
      <c r="D5983" t="s">
        <v>13637</v>
      </c>
      <c r="E5983" t="s">
        <v>13638</v>
      </c>
      <c r="M5983" t="str">
        <f t="shared" si="93"/>
        <v>NF.30</v>
      </c>
    </row>
    <row r="5984" spans="2:13" x14ac:dyDescent="0.2">
      <c r="B5984" t="s">
        <v>4302</v>
      </c>
      <c r="C5984" t="s">
        <v>12015</v>
      </c>
      <c r="E5984" t="s">
        <v>14325</v>
      </c>
      <c r="M5984" t="str">
        <f t="shared" si="93"/>
        <v>NF.30</v>
      </c>
    </row>
    <row r="5985" spans="2:13" x14ac:dyDescent="0.2">
      <c r="B5985" t="s">
        <v>7613</v>
      </c>
      <c r="C5985" t="s">
        <v>12015</v>
      </c>
      <c r="E5985" t="s">
        <v>13639</v>
      </c>
      <c r="M5985" t="str">
        <f t="shared" si="93"/>
        <v>NF.30</v>
      </c>
    </row>
    <row r="5986" spans="2:13" x14ac:dyDescent="0.2">
      <c r="B5986" t="s">
        <v>3670</v>
      </c>
      <c r="C5986" t="s">
        <v>12015</v>
      </c>
      <c r="D5986">
        <v>616</v>
      </c>
      <c r="E5986" t="s">
        <v>10063</v>
      </c>
      <c r="M5986" t="str">
        <f t="shared" si="93"/>
        <v>NF.30</v>
      </c>
    </row>
    <row r="5987" spans="2:13" x14ac:dyDescent="0.2">
      <c r="B5987" t="s">
        <v>3554</v>
      </c>
      <c r="C5987" t="s">
        <v>12015</v>
      </c>
      <c r="D5987" t="s">
        <v>11053</v>
      </c>
      <c r="E5987" t="s">
        <v>14330</v>
      </c>
      <c r="M5987" t="str">
        <f t="shared" si="93"/>
        <v>NF.30</v>
      </c>
    </row>
    <row r="5988" spans="2:13" x14ac:dyDescent="0.2">
      <c r="B5988" t="s">
        <v>3677</v>
      </c>
      <c r="C5988" t="s">
        <v>12015</v>
      </c>
      <c r="E5988" t="s">
        <v>10063</v>
      </c>
      <c r="M5988" t="str">
        <f t="shared" si="93"/>
        <v>NF.30</v>
      </c>
    </row>
    <row r="5989" spans="2:13" x14ac:dyDescent="0.2">
      <c r="B5989" t="s">
        <v>3557</v>
      </c>
      <c r="C5989" t="s">
        <v>12015</v>
      </c>
      <c r="D5989" t="s">
        <v>11062</v>
      </c>
      <c r="E5989" t="s">
        <v>14330</v>
      </c>
      <c r="M5989" t="str">
        <f t="shared" si="93"/>
        <v>NF.30</v>
      </c>
    </row>
    <row r="5990" spans="2:13" x14ac:dyDescent="0.2">
      <c r="B5990" t="s">
        <v>3558</v>
      </c>
      <c r="C5990" t="s">
        <v>12015</v>
      </c>
      <c r="D5990">
        <v>29</v>
      </c>
      <c r="E5990" t="s">
        <v>14330</v>
      </c>
      <c r="M5990" t="str">
        <f t="shared" si="93"/>
        <v>NF.30</v>
      </c>
    </row>
    <row r="5991" spans="2:13" x14ac:dyDescent="0.2">
      <c r="B5991" t="s">
        <v>7747</v>
      </c>
      <c r="C5991" t="s">
        <v>12015</v>
      </c>
      <c r="E5991" t="s">
        <v>11917</v>
      </c>
      <c r="M5991" t="str">
        <f t="shared" si="93"/>
        <v>NF.30</v>
      </c>
    </row>
    <row r="5992" spans="2:13" x14ac:dyDescent="0.2">
      <c r="B5992" t="s">
        <v>3559</v>
      </c>
      <c r="C5992" t="s">
        <v>12015</v>
      </c>
      <c r="D5992">
        <v>29</v>
      </c>
      <c r="E5992" t="s">
        <v>14330</v>
      </c>
      <c r="M5992" t="str">
        <f t="shared" si="93"/>
        <v>NF.30</v>
      </c>
    </row>
    <row r="5993" spans="2:13" x14ac:dyDescent="0.2">
      <c r="B5993" t="s">
        <v>6664</v>
      </c>
      <c r="C5993" t="s">
        <v>12015</v>
      </c>
      <c r="E5993" t="s">
        <v>13640</v>
      </c>
      <c r="M5993" t="str">
        <f t="shared" si="93"/>
        <v>NF.30</v>
      </c>
    </row>
    <row r="5994" spans="2:13" x14ac:dyDescent="0.2">
      <c r="B5994" t="s">
        <v>3560</v>
      </c>
      <c r="C5994" t="s">
        <v>12015</v>
      </c>
      <c r="E5994" t="s">
        <v>13641</v>
      </c>
      <c r="M5994" t="str">
        <f t="shared" si="93"/>
        <v>NF.30</v>
      </c>
    </row>
    <row r="5995" spans="2:13" x14ac:dyDescent="0.2">
      <c r="B5995" t="s">
        <v>2243</v>
      </c>
      <c r="C5995" t="s">
        <v>12015</v>
      </c>
      <c r="D5995" t="s">
        <v>13642</v>
      </c>
      <c r="E5995" t="s">
        <v>13643</v>
      </c>
      <c r="M5995" t="str">
        <f t="shared" si="93"/>
        <v>NF.30</v>
      </c>
    </row>
    <row r="5996" spans="2:13" x14ac:dyDescent="0.2">
      <c r="B5996" t="s">
        <v>7748</v>
      </c>
      <c r="C5996" t="s">
        <v>12015</v>
      </c>
      <c r="E5996" t="s">
        <v>11917</v>
      </c>
      <c r="M5996" t="str">
        <f t="shared" si="93"/>
        <v>NF.30</v>
      </c>
    </row>
    <row r="5997" spans="2:13" x14ac:dyDescent="0.2">
      <c r="B5997" t="s">
        <v>6574</v>
      </c>
      <c r="C5997" t="s">
        <v>12015</v>
      </c>
      <c r="D5997" t="s">
        <v>13644</v>
      </c>
      <c r="E5997" t="s">
        <v>13645</v>
      </c>
      <c r="M5997" t="str">
        <f t="shared" si="93"/>
        <v>NF.30</v>
      </c>
    </row>
    <row r="5998" spans="2:13" x14ac:dyDescent="0.2">
      <c r="B5998" t="s">
        <v>7749</v>
      </c>
      <c r="C5998" t="s">
        <v>12015</v>
      </c>
      <c r="E5998" t="s">
        <v>11917</v>
      </c>
      <c r="M5998" t="str">
        <f t="shared" si="93"/>
        <v>NF.30</v>
      </c>
    </row>
    <row r="5999" spans="2:13" x14ac:dyDescent="0.2">
      <c r="B5999" t="s">
        <v>3556</v>
      </c>
      <c r="C5999" t="s">
        <v>12015</v>
      </c>
      <c r="D5999" t="s">
        <v>11060</v>
      </c>
      <c r="E5999" t="s">
        <v>14330</v>
      </c>
      <c r="M5999" t="str">
        <f t="shared" si="93"/>
        <v>NF.30</v>
      </c>
    </row>
    <row r="6000" spans="2:13" x14ac:dyDescent="0.2">
      <c r="B6000" t="s">
        <v>7750</v>
      </c>
      <c r="C6000" t="s">
        <v>12015</v>
      </c>
      <c r="E6000" t="s">
        <v>11917</v>
      </c>
      <c r="M6000" t="str">
        <f t="shared" si="93"/>
        <v>NF.30</v>
      </c>
    </row>
    <row r="6001" spans="2:13" x14ac:dyDescent="0.2">
      <c r="B6001" t="s">
        <v>6822</v>
      </c>
      <c r="C6001" t="s">
        <v>12015</v>
      </c>
      <c r="D6001" t="s">
        <v>8304</v>
      </c>
      <c r="E6001" t="s">
        <v>14713</v>
      </c>
      <c r="M6001" t="str">
        <f t="shared" si="93"/>
        <v>NF.30</v>
      </c>
    </row>
    <row r="6002" spans="2:13" x14ac:dyDescent="0.2">
      <c r="B6002" t="s">
        <v>749</v>
      </c>
      <c r="C6002" t="s">
        <v>12015</v>
      </c>
      <c r="E6002" t="s">
        <v>13646</v>
      </c>
      <c r="M6002" t="str">
        <f t="shared" si="93"/>
        <v>NF.30</v>
      </c>
    </row>
    <row r="6003" spans="2:13" x14ac:dyDescent="0.2">
      <c r="B6003" t="s">
        <v>4241</v>
      </c>
      <c r="C6003" t="s">
        <v>12015</v>
      </c>
      <c r="D6003">
        <v>151</v>
      </c>
      <c r="E6003" t="s">
        <v>13647</v>
      </c>
      <c r="M6003" t="str">
        <f t="shared" si="93"/>
        <v>NF.30</v>
      </c>
    </row>
    <row r="6004" spans="2:13" x14ac:dyDescent="0.2">
      <c r="B6004" t="s">
        <v>7685</v>
      </c>
      <c r="C6004" t="s">
        <v>12015</v>
      </c>
      <c r="D6004" t="s">
        <v>13648</v>
      </c>
      <c r="E6004" t="s">
        <v>13649</v>
      </c>
      <c r="M6004" t="str">
        <f t="shared" si="93"/>
        <v>NF.30</v>
      </c>
    </row>
    <row r="6005" spans="2:13" x14ac:dyDescent="0.2">
      <c r="B6005" t="s">
        <v>2387</v>
      </c>
      <c r="C6005" t="s">
        <v>12027</v>
      </c>
      <c r="D6005">
        <v>29</v>
      </c>
      <c r="E6005" t="s">
        <v>13650</v>
      </c>
      <c r="M6005" t="str">
        <f t="shared" si="93"/>
        <v>NF.36</v>
      </c>
    </row>
    <row r="6006" spans="2:13" x14ac:dyDescent="0.2">
      <c r="B6006" t="s">
        <v>2344</v>
      </c>
      <c r="C6006" t="s">
        <v>12027</v>
      </c>
      <c r="D6006">
        <v>141</v>
      </c>
      <c r="E6006" t="s">
        <v>13651</v>
      </c>
      <c r="M6006" t="str">
        <f t="shared" si="93"/>
        <v>NF.36</v>
      </c>
    </row>
    <row r="6007" spans="2:13" x14ac:dyDescent="0.2">
      <c r="B6007" t="s">
        <v>411</v>
      </c>
      <c r="C6007" t="s">
        <v>12027</v>
      </c>
      <c r="D6007" t="s">
        <v>12605</v>
      </c>
      <c r="E6007" t="s">
        <v>13652</v>
      </c>
      <c r="M6007" t="str">
        <f t="shared" si="93"/>
        <v>NF.36</v>
      </c>
    </row>
    <row r="6008" spans="2:13" x14ac:dyDescent="0.2">
      <c r="B6008" t="s">
        <v>379</v>
      </c>
      <c r="C6008" t="s">
        <v>12027</v>
      </c>
      <c r="D6008" t="s">
        <v>13653</v>
      </c>
      <c r="E6008" t="s">
        <v>13654</v>
      </c>
      <c r="M6008" t="str">
        <f t="shared" si="93"/>
        <v>NF.36</v>
      </c>
    </row>
    <row r="6009" spans="2:13" x14ac:dyDescent="0.2">
      <c r="B6009" t="s">
        <v>7641</v>
      </c>
      <c r="C6009" t="s">
        <v>12027</v>
      </c>
      <c r="D6009" t="s">
        <v>14351</v>
      </c>
      <c r="E6009" t="s">
        <v>13655</v>
      </c>
      <c r="M6009" t="str">
        <f t="shared" si="93"/>
        <v>NF.36</v>
      </c>
    </row>
    <row r="6010" spans="2:13" x14ac:dyDescent="0.2">
      <c r="B6010" t="s">
        <v>4168</v>
      </c>
      <c r="C6010" t="s">
        <v>12027</v>
      </c>
      <c r="D6010" t="s">
        <v>13656</v>
      </c>
      <c r="E6010" t="s">
        <v>13657</v>
      </c>
      <c r="M6010" t="str">
        <f t="shared" si="93"/>
        <v>NF.36</v>
      </c>
    </row>
    <row r="6011" spans="2:13" x14ac:dyDescent="0.2">
      <c r="B6011" t="s">
        <v>2956</v>
      </c>
      <c r="C6011" t="s">
        <v>12027</v>
      </c>
      <c r="D6011" t="s">
        <v>12594</v>
      </c>
      <c r="E6011" t="s">
        <v>13658</v>
      </c>
      <c r="M6011" t="str">
        <f t="shared" si="93"/>
        <v>NF.36</v>
      </c>
    </row>
    <row r="6012" spans="2:13" x14ac:dyDescent="0.2">
      <c r="B6012" t="s">
        <v>7454</v>
      </c>
      <c r="C6012" t="s">
        <v>12027</v>
      </c>
      <c r="D6012">
        <v>39</v>
      </c>
      <c r="E6012" t="s">
        <v>13659</v>
      </c>
      <c r="M6012" t="str">
        <f t="shared" si="93"/>
        <v>NF.36</v>
      </c>
    </row>
    <row r="6013" spans="2:13" x14ac:dyDescent="0.2">
      <c r="B6013" t="s">
        <v>6768</v>
      </c>
      <c r="C6013" t="s">
        <v>12027</v>
      </c>
      <c r="D6013">
        <v>23</v>
      </c>
      <c r="E6013" t="s">
        <v>13660</v>
      </c>
      <c r="M6013" t="str">
        <f t="shared" si="93"/>
        <v>NF.36</v>
      </c>
    </row>
    <row r="6014" spans="2:13" x14ac:dyDescent="0.2">
      <c r="B6014" t="s">
        <v>3547</v>
      </c>
      <c r="C6014" t="s">
        <v>12027</v>
      </c>
      <c r="D6014" t="s">
        <v>13661</v>
      </c>
      <c r="E6014" t="s">
        <v>13662</v>
      </c>
      <c r="M6014" t="str">
        <f t="shared" si="93"/>
        <v>NF.36</v>
      </c>
    </row>
    <row r="6015" spans="2:13" x14ac:dyDescent="0.2">
      <c r="B6015" t="s">
        <v>4317</v>
      </c>
      <c r="C6015" t="s">
        <v>12027</v>
      </c>
      <c r="D6015">
        <v>39</v>
      </c>
      <c r="E6015" t="s">
        <v>13663</v>
      </c>
      <c r="M6015" t="str">
        <f t="shared" si="93"/>
        <v>NF.36</v>
      </c>
    </row>
    <row r="6016" spans="2:13" x14ac:dyDescent="0.2">
      <c r="B6016" t="s">
        <v>352</v>
      </c>
      <c r="C6016" t="s">
        <v>12027</v>
      </c>
      <c r="D6016" t="s">
        <v>13664</v>
      </c>
      <c r="E6016" t="s">
        <v>16701</v>
      </c>
      <c r="M6016" t="str">
        <f t="shared" si="93"/>
        <v>NF.36</v>
      </c>
    </row>
    <row r="6017" spans="2:13" x14ac:dyDescent="0.2">
      <c r="B6017" t="s">
        <v>2280</v>
      </c>
      <c r="C6017" t="s">
        <v>12027</v>
      </c>
      <c r="D6017">
        <v>264</v>
      </c>
      <c r="E6017" t="s">
        <v>13665</v>
      </c>
      <c r="M6017" t="str">
        <f t="shared" si="93"/>
        <v>NF.36</v>
      </c>
    </row>
    <row r="6018" spans="2:13" x14ac:dyDescent="0.2">
      <c r="B6018" t="s">
        <v>7359</v>
      </c>
      <c r="C6018" t="s">
        <v>12027</v>
      </c>
      <c r="D6018" t="s">
        <v>13666</v>
      </c>
      <c r="E6018" t="s">
        <v>13667</v>
      </c>
      <c r="M6018" t="str">
        <f t="shared" ref="M6018:M6081" si="94">VLOOKUP(B6018,Andy,2,FALSE)</f>
        <v>NF.36</v>
      </c>
    </row>
    <row r="6019" spans="2:13" x14ac:dyDescent="0.2">
      <c r="B6019" t="s">
        <v>3567</v>
      </c>
      <c r="C6019" t="s">
        <v>12027</v>
      </c>
      <c r="D6019" t="s">
        <v>14351</v>
      </c>
      <c r="E6019" t="s">
        <v>13668</v>
      </c>
      <c r="M6019" t="str">
        <f t="shared" si="94"/>
        <v>NF.36</v>
      </c>
    </row>
    <row r="6020" spans="2:13" x14ac:dyDescent="0.2">
      <c r="B6020" t="s">
        <v>4408</v>
      </c>
      <c r="C6020" t="s">
        <v>12027</v>
      </c>
      <c r="D6020">
        <v>141</v>
      </c>
      <c r="E6020" t="s">
        <v>13669</v>
      </c>
      <c r="M6020" t="str">
        <f t="shared" si="94"/>
        <v>NF.36</v>
      </c>
    </row>
    <row r="6021" spans="2:13" x14ac:dyDescent="0.2">
      <c r="B6021" t="s">
        <v>2383</v>
      </c>
      <c r="C6021" t="s">
        <v>12027</v>
      </c>
      <c r="D6021">
        <v>85</v>
      </c>
      <c r="E6021" t="s">
        <v>14338</v>
      </c>
      <c r="M6021" t="str">
        <f t="shared" si="94"/>
        <v>NF.36</v>
      </c>
    </row>
    <row r="6022" spans="2:13" x14ac:dyDescent="0.2">
      <c r="B6022" t="s">
        <v>3545</v>
      </c>
      <c r="C6022" t="s">
        <v>12027</v>
      </c>
      <c r="D6022" t="s">
        <v>13670</v>
      </c>
      <c r="E6022" t="s">
        <v>13662</v>
      </c>
      <c r="M6022" t="str">
        <f t="shared" si="94"/>
        <v>NF.36</v>
      </c>
    </row>
    <row r="6023" spans="2:13" x14ac:dyDescent="0.2">
      <c r="B6023" t="s">
        <v>4421</v>
      </c>
      <c r="C6023" t="s">
        <v>12027</v>
      </c>
      <c r="D6023" t="s">
        <v>13656</v>
      </c>
      <c r="E6023" t="s">
        <v>13671</v>
      </c>
      <c r="M6023" t="str">
        <f t="shared" si="94"/>
        <v>NF.36</v>
      </c>
    </row>
    <row r="6024" spans="2:13" x14ac:dyDescent="0.2">
      <c r="B6024" t="s">
        <v>3615</v>
      </c>
      <c r="C6024" t="s">
        <v>12027</v>
      </c>
      <c r="D6024">
        <v>141</v>
      </c>
      <c r="E6024" t="s">
        <v>13672</v>
      </c>
      <c r="M6024" t="str">
        <f t="shared" si="94"/>
        <v>NF.36</v>
      </c>
    </row>
    <row r="6025" spans="2:13" x14ac:dyDescent="0.2">
      <c r="B6025" t="s">
        <v>2811</v>
      </c>
      <c r="C6025" t="s">
        <v>12027</v>
      </c>
      <c r="D6025" t="s">
        <v>12594</v>
      </c>
      <c r="E6025" t="s">
        <v>13673</v>
      </c>
      <c r="M6025" t="str">
        <f t="shared" si="94"/>
        <v>NF.36</v>
      </c>
    </row>
    <row r="6026" spans="2:13" x14ac:dyDescent="0.2">
      <c r="B6026" t="s">
        <v>3565</v>
      </c>
      <c r="C6026" t="s">
        <v>12027</v>
      </c>
      <c r="D6026" t="s">
        <v>13674</v>
      </c>
      <c r="E6026" t="s">
        <v>13675</v>
      </c>
      <c r="M6026" t="str">
        <f t="shared" si="94"/>
        <v>NF.36</v>
      </c>
    </row>
    <row r="6027" spans="2:13" x14ac:dyDescent="0.2">
      <c r="B6027" t="s">
        <v>7402</v>
      </c>
      <c r="C6027" t="s">
        <v>12027</v>
      </c>
      <c r="D6027" t="s">
        <v>13676</v>
      </c>
      <c r="E6027" t="s">
        <v>13677</v>
      </c>
      <c r="M6027" t="str">
        <f t="shared" si="94"/>
        <v>NF.36</v>
      </c>
    </row>
    <row r="6028" spans="2:13" x14ac:dyDescent="0.2">
      <c r="B6028" t="s">
        <v>335</v>
      </c>
      <c r="C6028" t="s">
        <v>12027</v>
      </c>
      <c r="D6028">
        <v>25</v>
      </c>
      <c r="E6028" t="s">
        <v>16431</v>
      </c>
      <c r="M6028" t="str">
        <f t="shared" si="94"/>
        <v>NF.36</v>
      </c>
    </row>
    <row r="6029" spans="2:13" x14ac:dyDescent="0.2">
      <c r="B6029" t="s">
        <v>3568</v>
      </c>
      <c r="C6029" t="s">
        <v>12027</v>
      </c>
      <c r="D6029">
        <v>264</v>
      </c>
      <c r="E6029" t="s">
        <v>13678</v>
      </c>
      <c r="M6029" t="str">
        <f t="shared" si="94"/>
        <v>NF.36</v>
      </c>
    </row>
    <row r="6030" spans="2:13" x14ac:dyDescent="0.2">
      <c r="B6030" t="s">
        <v>4412</v>
      </c>
      <c r="C6030" t="s">
        <v>12027</v>
      </c>
      <c r="D6030">
        <v>85</v>
      </c>
      <c r="E6030" t="s">
        <v>13679</v>
      </c>
      <c r="M6030" t="str">
        <f t="shared" si="94"/>
        <v>NF.36</v>
      </c>
    </row>
    <row r="6031" spans="2:13" x14ac:dyDescent="0.2">
      <c r="B6031" t="s">
        <v>3527</v>
      </c>
      <c r="C6031" t="s">
        <v>12027</v>
      </c>
      <c r="D6031" t="s">
        <v>13680</v>
      </c>
      <c r="E6031" t="s">
        <v>13814</v>
      </c>
      <c r="M6031" t="str">
        <f t="shared" si="94"/>
        <v>NF.36</v>
      </c>
    </row>
    <row r="6032" spans="2:13" x14ac:dyDescent="0.2">
      <c r="B6032" t="s">
        <v>4205</v>
      </c>
      <c r="C6032" t="s">
        <v>12027</v>
      </c>
      <c r="D6032" t="s">
        <v>13656</v>
      </c>
      <c r="E6032" t="s">
        <v>13681</v>
      </c>
      <c r="M6032" t="str">
        <f t="shared" si="94"/>
        <v>NF.36</v>
      </c>
    </row>
    <row r="6033" spans="2:13" x14ac:dyDescent="0.2">
      <c r="B6033" t="s">
        <v>3571</v>
      </c>
      <c r="C6033" t="s">
        <v>12027</v>
      </c>
      <c r="D6033" t="s">
        <v>13661</v>
      </c>
      <c r="E6033" t="s">
        <v>16688</v>
      </c>
      <c r="M6033" t="str">
        <f t="shared" si="94"/>
        <v>NF.36</v>
      </c>
    </row>
    <row r="6034" spans="2:13" x14ac:dyDescent="0.2">
      <c r="B6034" t="s">
        <v>6767</v>
      </c>
      <c r="C6034" t="s">
        <v>12027</v>
      </c>
      <c r="D6034">
        <v>141</v>
      </c>
      <c r="E6034" t="s">
        <v>13682</v>
      </c>
      <c r="M6034" t="str">
        <f t="shared" si="94"/>
        <v>NF.36</v>
      </c>
    </row>
    <row r="6035" spans="2:13" x14ac:dyDescent="0.2">
      <c r="B6035" t="s">
        <v>3619</v>
      </c>
      <c r="C6035" t="s">
        <v>12027</v>
      </c>
      <c r="D6035">
        <v>39</v>
      </c>
      <c r="E6035" t="s">
        <v>13683</v>
      </c>
      <c r="M6035" t="str">
        <f t="shared" si="94"/>
        <v>NF.36</v>
      </c>
    </row>
    <row r="6036" spans="2:13" x14ac:dyDescent="0.2">
      <c r="B6036" t="s">
        <v>3566</v>
      </c>
      <c r="C6036" t="s">
        <v>12027</v>
      </c>
      <c r="D6036" t="s">
        <v>13684</v>
      </c>
      <c r="E6036" t="s">
        <v>13685</v>
      </c>
      <c r="M6036" t="str">
        <f t="shared" si="94"/>
        <v>NF.36</v>
      </c>
    </row>
    <row r="6037" spans="2:13" x14ac:dyDescent="0.2">
      <c r="B6037" t="s">
        <v>418</v>
      </c>
      <c r="C6037" t="s">
        <v>12027</v>
      </c>
      <c r="D6037">
        <v>23</v>
      </c>
      <c r="E6037" t="s">
        <v>13652</v>
      </c>
      <c r="M6037" t="str">
        <f t="shared" si="94"/>
        <v>NF.36</v>
      </c>
    </row>
    <row r="6038" spans="2:13" x14ac:dyDescent="0.2">
      <c r="B6038" t="s">
        <v>419</v>
      </c>
      <c r="C6038" t="s">
        <v>12027</v>
      </c>
      <c r="E6038" t="s">
        <v>13652</v>
      </c>
      <c r="M6038" t="str">
        <f t="shared" si="94"/>
        <v>NF.36</v>
      </c>
    </row>
    <row r="6039" spans="2:13" x14ac:dyDescent="0.2">
      <c r="B6039" t="s">
        <v>393</v>
      </c>
      <c r="C6039" t="s">
        <v>12027</v>
      </c>
      <c r="D6039">
        <v>39</v>
      </c>
      <c r="E6039" t="s">
        <v>13686</v>
      </c>
      <c r="M6039" t="str">
        <f t="shared" si="94"/>
        <v>NF.36</v>
      </c>
    </row>
    <row r="6040" spans="2:13" x14ac:dyDescent="0.2">
      <c r="B6040" t="s">
        <v>391</v>
      </c>
      <c r="C6040" t="s">
        <v>12027</v>
      </c>
      <c r="D6040" t="s">
        <v>13687</v>
      </c>
      <c r="E6040" t="s">
        <v>13686</v>
      </c>
      <c r="M6040" t="str">
        <f t="shared" si="94"/>
        <v>NF.36</v>
      </c>
    </row>
    <row r="6041" spans="2:13" x14ac:dyDescent="0.2">
      <c r="B6041" t="s">
        <v>382</v>
      </c>
      <c r="C6041" t="s">
        <v>12027</v>
      </c>
      <c r="D6041" t="s">
        <v>13688</v>
      </c>
      <c r="E6041" t="s">
        <v>13654</v>
      </c>
      <c r="M6041" t="str">
        <f t="shared" si="94"/>
        <v>NF.36</v>
      </c>
    </row>
    <row r="6042" spans="2:13" x14ac:dyDescent="0.2">
      <c r="B6042" t="s">
        <v>4124</v>
      </c>
      <c r="C6042" t="s">
        <v>12027</v>
      </c>
      <c r="D6042">
        <v>29</v>
      </c>
      <c r="E6042" t="s">
        <v>15656</v>
      </c>
      <c r="M6042" t="str">
        <f t="shared" si="94"/>
        <v>NF.36</v>
      </c>
    </row>
    <row r="6043" spans="2:13" x14ac:dyDescent="0.2">
      <c r="B6043" t="s">
        <v>2244</v>
      </c>
      <c r="C6043" t="s">
        <v>12027</v>
      </c>
      <c r="D6043" t="s">
        <v>14351</v>
      </c>
      <c r="E6043" t="s">
        <v>15657</v>
      </c>
      <c r="M6043" t="str">
        <f t="shared" si="94"/>
        <v>NF.36</v>
      </c>
    </row>
    <row r="6044" spans="2:13" x14ac:dyDescent="0.2">
      <c r="B6044" t="s">
        <v>7315</v>
      </c>
      <c r="C6044" t="s">
        <v>12027</v>
      </c>
      <c r="D6044">
        <v>264</v>
      </c>
      <c r="E6044" t="s">
        <v>15658</v>
      </c>
      <c r="M6044" t="str">
        <f t="shared" si="94"/>
        <v>NF.36</v>
      </c>
    </row>
    <row r="6045" spans="2:13" x14ac:dyDescent="0.2">
      <c r="B6045" t="s">
        <v>420</v>
      </c>
      <c r="C6045" t="s">
        <v>12027</v>
      </c>
      <c r="E6045" t="s">
        <v>13652</v>
      </c>
      <c r="M6045" t="str">
        <f t="shared" si="94"/>
        <v>NF.36</v>
      </c>
    </row>
    <row r="6046" spans="2:13" x14ac:dyDescent="0.2">
      <c r="B6046" t="s">
        <v>7731</v>
      </c>
      <c r="C6046" t="s">
        <v>12027</v>
      </c>
      <c r="D6046" t="s">
        <v>13680</v>
      </c>
      <c r="E6046" t="s">
        <v>11917</v>
      </c>
      <c r="M6046" t="str">
        <f t="shared" si="94"/>
        <v>NF.36</v>
      </c>
    </row>
    <row r="6047" spans="2:13" x14ac:dyDescent="0.2">
      <c r="B6047" t="s">
        <v>7368</v>
      </c>
      <c r="C6047" t="s">
        <v>12027</v>
      </c>
      <c r="D6047" t="s">
        <v>13666</v>
      </c>
      <c r="E6047" t="s">
        <v>15659</v>
      </c>
      <c r="M6047" t="str">
        <f t="shared" si="94"/>
        <v>NF.36</v>
      </c>
    </row>
    <row r="6048" spans="2:13" x14ac:dyDescent="0.2">
      <c r="B6048" t="s">
        <v>6677</v>
      </c>
      <c r="C6048" t="s">
        <v>12027</v>
      </c>
      <c r="D6048">
        <v>29</v>
      </c>
      <c r="E6048" t="s">
        <v>15660</v>
      </c>
      <c r="M6048" t="str">
        <f t="shared" si="94"/>
        <v>NF.36</v>
      </c>
    </row>
    <row r="6049" spans="2:13" x14ac:dyDescent="0.2">
      <c r="B6049" t="s">
        <v>325</v>
      </c>
      <c r="C6049" t="s">
        <v>12027</v>
      </c>
      <c r="D6049" t="s">
        <v>15661</v>
      </c>
      <c r="E6049" t="s">
        <v>16431</v>
      </c>
      <c r="M6049" t="str">
        <f t="shared" si="94"/>
        <v>NF.36</v>
      </c>
    </row>
    <row r="6050" spans="2:13" x14ac:dyDescent="0.2">
      <c r="B6050" t="s">
        <v>3534</v>
      </c>
      <c r="C6050" t="s">
        <v>12027</v>
      </c>
      <c r="D6050" t="s">
        <v>15662</v>
      </c>
      <c r="E6050" t="s">
        <v>13814</v>
      </c>
      <c r="M6050" t="str">
        <f t="shared" si="94"/>
        <v>NF.36</v>
      </c>
    </row>
    <row r="6051" spans="2:13" x14ac:dyDescent="0.2">
      <c r="B6051" t="s">
        <v>3521</v>
      </c>
      <c r="C6051" t="s">
        <v>12027</v>
      </c>
      <c r="D6051" t="s">
        <v>15663</v>
      </c>
      <c r="E6051" t="s">
        <v>13814</v>
      </c>
      <c r="M6051" t="str">
        <f t="shared" si="94"/>
        <v>NF.36</v>
      </c>
    </row>
    <row r="6052" spans="2:13" x14ac:dyDescent="0.2">
      <c r="B6052" t="s">
        <v>7482</v>
      </c>
      <c r="C6052" t="s">
        <v>12027</v>
      </c>
      <c r="D6052" t="s">
        <v>15664</v>
      </c>
      <c r="E6052" t="s">
        <v>15665</v>
      </c>
      <c r="M6052" t="str">
        <f t="shared" si="94"/>
        <v>NF.36</v>
      </c>
    </row>
    <row r="6053" spans="2:13" x14ac:dyDescent="0.2">
      <c r="B6053" t="s">
        <v>2657</v>
      </c>
      <c r="C6053" t="s">
        <v>12027</v>
      </c>
      <c r="D6053">
        <v>29</v>
      </c>
      <c r="E6053" t="s">
        <v>15666</v>
      </c>
      <c r="M6053" t="str">
        <f t="shared" si="94"/>
        <v>NF.36</v>
      </c>
    </row>
    <row r="6054" spans="2:13" x14ac:dyDescent="0.2">
      <c r="B6054" t="s">
        <v>392</v>
      </c>
      <c r="C6054" t="s">
        <v>12027</v>
      </c>
      <c r="D6054" t="s">
        <v>15667</v>
      </c>
      <c r="E6054" t="s">
        <v>13686</v>
      </c>
      <c r="M6054" t="str">
        <f t="shared" si="94"/>
        <v>NF.36</v>
      </c>
    </row>
    <row r="6055" spans="2:13" x14ac:dyDescent="0.2">
      <c r="B6055" t="s">
        <v>4076</v>
      </c>
      <c r="C6055" t="s">
        <v>12027</v>
      </c>
      <c r="D6055">
        <v>264</v>
      </c>
      <c r="E6055" t="s">
        <v>15668</v>
      </c>
      <c r="M6055" t="str">
        <f t="shared" si="94"/>
        <v>NF.36</v>
      </c>
    </row>
    <row r="6056" spans="2:13" x14ac:dyDescent="0.2">
      <c r="B6056" t="s">
        <v>3626</v>
      </c>
      <c r="C6056" t="s">
        <v>12027</v>
      </c>
      <c r="D6056" t="s">
        <v>15669</v>
      </c>
      <c r="E6056" t="s">
        <v>15670</v>
      </c>
      <c r="M6056" t="str">
        <f t="shared" si="94"/>
        <v>NF.36</v>
      </c>
    </row>
    <row r="6057" spans="2:13" x14ac:dyDescent="0.2">
      <c r="B6057" t="s">
        <v>2958</v>
      </c>
      <c r="C6057" t="s">
        <v>12027</v>
      </c>
      <c r="D6057" t="s">
        <v>15671</v>
      </c>
      <c r="E6057" t="s">
        <v>15672</v>
      </c>
      <c r="M6057" t="str">
        <f t="shared" si="94"/>
        <v>NF.36</v>
      </c>
    </row>
    <row r="6058" spans="2:13" x14ac:dyDescent="0.2">
      <c r="B6058" t="s">
        <v>394</v>
      </c>
      <c r="C6058" t="s">
        <v>12027</v>
      </c>
      <c r="E6058" t="s">
        <v>13686</v>
      </c>
      <c r="M6058" t="str">
        <f t="shared" si="94"/>
        <v>NF.36</v>
      </c>
    </row>
    <row r="6059" spans="2:13" x14ac:dyDescent="0.2">
      <c r="B6059" t="s">
        <v>7654</v>
      </c>
      <c r="C6059" t="s">
        <v>12027</v>
      </c>
      <c r="D6059">
        <v>39</v>
      </c>
      <c r="E6059" t="s">
        <v>15673</v>
      </c>
      <c r="M6059" t="str">
        <f t="shared" si="94"/>
        <v>NF.36</v>
      </c>
    </row>
    <row r="6060" spans="2:13" x14ac:dyDescent="0.2">
      <c r="B6060" t="s">
        <v>3540</v>
      </c>
      <c r="C6060" t="s">
        <v>12027</v>
      </c>
      <c r="D6060">
        <v>264</v>
      </c>
      <c r="E6060" t="s">
        <v>13814</v>
      </c>
      <c r="M6060" t="str">
        <f t="shared" si="94"/>
        <v>NF.36</v>
      </c>
    </row>
    <row r="6061" spans="2:13" x14ac:dyDescent="0.2">
      <c r="B6061" t="s">
        <v>387</v>
      </c>
      <c r="C6061" t="s">
        <v>12027</v>
      </c>
      <c r="D6061">
        <v>23</v>
      </c>
      <c r="E6061" t="s">
        <v>13654</v>
      </c>
      <c r="M6061" t="str">
        <f t="shared" si="94"/>
        <v>NF.36</v>
      </c>
    </row>
    <row r="6062" spans="2:13" x14ac:dyDescent="0.2">
      <c r="B6062" t="s">
        <v>359</v>
      </c>
      <c r="C6062" t="s">
        <v>12027</v>
      </c>
      <c r="D6062" t="s">
        <v>14351</v>
      </c>
      <c r="E6062" t="s">
        <v>16701</v>
      </c>
      <c r="M6062" t="str">
        <f t="shared" si="94"/>
        <v>NF.36</v>
      </c>
    </row>
    <row r="6063" spans="2:13" x14ac:dyDescent="0.2">
      <c r="B6063" t="s">
        <v>3898</v>
      </c>
      <c r="C6063" t="s">
        <v>12027</v>
      </c>
      <c r="D6063">
        <v>264</v>
      </c>
      <c r="E6063" t="s">
        <v>15674</v>
      </c>
      <c r="M6063" t="str">
        <f t="shared" si="94"/>
        <v>NF.36</v>
      </c>
    </row>
    <row r="6064" spans="2:13" x14ac:dyDescent="0.2">
      <c r="B6064" t="s">
        <v>3538</v>
      </c>
      <c r="C6064" t="s">
        <v>12027</v>
      </c>
      <c r="D6064" t="s">
        <v>14351</v>
      </c>
      <c r="E6064" t="s">
        <v>13814</v>
      </c>
      <c r="M6064" t="str">
        <f t="shared" si="94"/>
        <v>NF.36</v>
      </c>
    </row>
    <row r="6065" spans="2:13" x14ac:dyDescent="0.2">
      <c r="B6065" t="s">
        <v>365</v>
      </c>
      <c r="C6065" t="s">
        <v>12027</v>
      </c>
      <c r="D6065">
        <v>141</v>
      </c>
      <c r="E6065" t="s">
        <v>16701</v>
      </c>
      <c r="M6065" t="str">
        <f t="shared" si="94"/>
        <v>NF.36</v>
      </c>
    </row>
    <row r="6066" spans="2:13" x14ac:dyDescent="0.2">
      <c r="B6066" t="s">
        <v>380</v>
      </c>
      <c r="C6066" t="s">
        <v>12027</v>
      </c>
      <c r="D6066" t="s">
        <v>13653</v>
      </c>
      <c r="E6066" t="s">
        <v>13654</v>
      </c>
      <c r="M6066" t="str">
        <f t="shared" si="94"/>
        <v>NF.36</v>
      </c>
    </row>
    <row r="6067" spans="2:13" x14ac:dyDescent="0.2">
      <c r="B6067" t="s">
        <v>3537</v>
      </c>
      <c r="C6067" t="s">
        <v>12027</v>
      </c>
      <c r="D6067" t="s">
        <v>15675</v>
      </c>
      <c r="E6067" t="s">
        <v>13814</v>
      </c>
      <c r="M6067" t="str">
        <f t="shared" si="94"/>
        <v>NF.36</v>
      </c>
    </row>
    <row r="6068" spans="2:13" x14ac:dyDescent="0.2">
      <c r="B6068" t="s">
        <v>7733</v>
      </c>
      <c r="C6068" t="s">
        <v>12027</v>
      </c>
      <c r="D6068" t="s">
        <v>15676</v>
      </c>
      <c r="E6068" t="s">
        <v>11917</v>
      </c>
      <c r="M6068" t="str">
        <f t="shared" si="94"/>
        <v>NF.36</v>
      </c>
    </row>
    <row r="6069" spans="2:13" x14ac:dyDescent="0.2">
      <c r="B6069" t="s">
        <v>2358</v>
      </c>
      <c r="C6069" t="s">
        <v>12027</v>
      </c>
      <c r="D6069">
        <v>264</v>
      </c>
      <c r="E6069" t="s">
        <v>15677</v>
      </c>
      <c r="M6069" t="str">
        <f t="shared" si="94"/>
        <v>NF.36</v>
      </c>
    </row>
    <row r="6070" spans="2:13" x14ac:dyDescent="0.2">
      <c r="B6070" t="s">
        <v>3528</v>
      </c>
      <c r="C6070" t="s">
        <v>12027</v>
      </c>
      <c r="D6070" t="s">
        <v>15678</v>
      </c>
      <c r="E6070" t="s">
        <v>13814</v>
      </c>
      <c r="M6070" t="str">
        <f t="shared" si="94"/>
        <v>NF.36</v>
      </c>
    </row>
    <row r="6071" spans="2:13" x14ac:dyDescent="0.2">
      <c r="B6071" t="s">
        <v>7729</v>
      </c>
      <c r="C6071" t="s">
        <v>12027</v>
      </c>
      <c r="D6071" t="s">
        <v>15679</v>
      </c>
      <c r="E6071" t="s">
        <v>11917</v>
      </c>
      <c r="M6071" t="str">
        <f t="shared" si="94"/>
        <v>NF.36</v>
      </c>
    </row>
    <row r="6072" spans="2:13" x14ac:dyDescent="0.2">
      <c r="B6072" t="s">
        <v>2615</v>
      </c>
      <c r="C6072" t="s">
        <v>12027</v>
      </c>
      <c r="D6072" t="s">
        <v>15671</v>
      </c>
      <c r="E6072" t="s">
        <v>15680</v>
      </c>
      <c r="M6072" t="str">
        <f t="shared" si="94"/>
        <v>NF.36</v>
      </c>
    </row>
    <row r="6073" spans="2:13" x14ac:dyDescent="0.2">
      <c r="B6073" t="s">
        <v>6671</v>
      </c>
      <c r="C6073" t="s">
        <v>12027</v>
      </c>
      <c r="D6073" t="s">
        <v>15681</v>
      </c>
      <c r="E6073" t="s">
        <v>15682</v>
      </c>
      <c r="M6073" t="str">
        <f t="shared" si="94"/>
        <v>NF.36</v>
      </c>
    </row>
    <row r="6074" spans="2:13" x14ac:dyDescent="0.2">
      <c r="B6074" t="s">
        <v>7742</v>
      </c>
      <c r="C6074" t="s">
        <v>12027</v>
      </c>
      <c r="D6074">
        <v>85</v>
      </c>
      <c r="E6074" t="s">
        <v>11917</v>
      </c>
      <c r="M6074" t="str">
        <f t="shared" si="94"/>
        <v>NF.36</v>
      </c>
    </row>
    <row r="6075" spans="2:13" x14ac:dyDescent="0.2">
      <c r="B6075" t="s">
        <v>363</v>
      </c>
      <c r="C6075" t="s">
        <v>12027</v>
      </c>
      <c r="D6075" t="s">
        <v>13656</v>
      </c>
      <c r="E6075" t="s">
        <v>16701</v>
      </c>
      <c r="M6075" t="str">
        <f t="shared" si="94"/>
        <v>NF.36</v>
      </c>
    </row>
    <row r="6076" spans="2:13" x14ac:dyDescent="0.2">
      <c r="B6076" t="s">
        <v>7732</v>
      </c>
      <c r="C6076" t="s">
        <v>12027</v>
      </c>
      <c r="D6076" t="s">
        <v>15683</v>
      </c>
      <c r="E6076" t="s">
        <v>15684</v>
      </c>
      <c r="M6076" t="str">
        <f t="shared" si="94"/>
        <v>NF.36</v>
      </c>
    </row>
    <row r="6077" spans="2:13" x14ac:dyDescent="0.2">
      <c r="B6077" t="s">
        <v>303</v>
      </c>
      <c r="C6077" t="s">
        <v>12027</v>
      </c>
      <c r="D6077" t="s">
        <v>15685</v>
      </c>
      <c r="E6077" t="s">
        <v>11944</v>
      </c>
      <c r="M6077" t="str">
        <f t="shared" si="94"/>
        <v>NF.36</v>
      </c>
    </row>
    <row r="6078" spans="2:13" x14ac:dyDescent="0.2">
      <c r="B6078" t="s">
        <v>7737</v>
      </c>
      <c r="C6078" t="s">
        <v>12027</v>
      </c>
      <c r="D6078" t="s">
        <v>15686</v>
      </c>
      <c r="E6078" t="s">
        <v>11917</v>
      </c>
      <c r="M6078" t="str">
        <f t="shared" si="94"/>
        <v>NF.36</v>
      </c>
    </row>
    <row r="6079" spans="2:13" x14ac:dyDescent="0.2">
      <c r="B6079" t="s">
        <v>410</v>
      </c>
      <c r="C6079" t="s">
        <v>12027</v>
      </c>
      <c r="D6079" t="s">
        <v>15687</v>
      </c>
      <c r="E6079" t="s">
        <v>13652</v>
      </c>
      <c r="M6079" t="str">
        <f t="shared" si="94"/>
        <v>NF.36</v>
      </c>
    </row>
    <row r="6080" spans="2:13" x14ac:dyDescent="0.2">
      <c r="B6080" t="s">
        <v>3618</v>
      </c>
      <c r="C6080" t="s">
        <v>12027</v>
      </c>
      <c r="D6080">
        <v>264</v>
      </c>
      <c r="E6080" t="s">
        <v>13683</v>
      </c>
      <c r="M6080" t="str">
        <f t="shared" si="94"/>
        <v>NF.36</v>
      </c>
    </row>
    <row r="6081" spans="2:13" x14ac:dyDescent="0.2">
      <c r="B6081" t="s">
        <v>6863</v>
      </c>
      <c r="C6081" t="s">
        <v>12027</v>
      </c>
      <c r="D6081" t="s">
        <v>15671</v>
      </c>
      <c r="E6081" t="s">
        <v>15688</v>
      </c>
      <c r="M6081" t="str">
        <f t="shared" si="94"/>
        <v>NF.36</v>
      </c>
    </row>
    <row r="6082" spans="2:13" x14ac:dyDescent="0.2">
      <c r="B6082" t="s">
        <v>4391</v>
      </c>
      <c r="C6082" t="s">
        <v>12027</v>
      </c>
      <c r="D6082" t="s">
        <v>13666</v>
      </c>
      <c r="E6082" t="s">
        <v>15689</v>
      </c>
      <c r="M6082" t="str">
        <f t="shared" ref="M6082:M6145" si="95">VLOOKUP(B6082,Andy,2,FALSE)</f>
        <v>NF.36</v>
      </c>
    </row>
    <row r="6083" spans="2:13" x14ac:dyDescent="0.2">
      <c r="B6083" t="s">
        <v>3529</v>
      </c>
      <c r="C6083" t="s">
        <v>12027</v>
      </c>
      <c r="D6083" t="s">
        <v>15690</v>
      </c>
      <c r="E6083" t="s">
        <v>13814</v>
      </c>
      <c r="M6083" t="str">
        <f t="shared" si="95"/>
        <v>NF.36</v>
      </c>
    </row>
    <row r="6084" spans="2:13" x14ac:dyDescent="0.2">
      <c r="B6084" t="s">
        <v>378</v>
      </c>
      <c r="C6084" t="s">
        <v>12027</v>
      </c>
      <c r="D6084" t="s">
        <v>15667</v>
      </c>
      <c r="E6084" t="s">
        <v>13654</v>
      </c>
      <c r="M6084" t="str">
        <f t="shared" si="95"/>
        <v>NF.36</v>
      </c>
    </row>
    <row r="6085" spans="2:13" x14ac:dyDescent="0.2">
      <c r="B6085" t="s">
        <v>3530</v>
      </c>
      <c r="C6085" t="s">
        <v>12027</v>
      </c>
      <c r="D6085" t="s">
        <v>15691</v>
      </c>
      <c r="E6085" t="s">
        <v>13814</v>
      </c>
      <c r="M6085" t="str">
        <f t="shared" si="95"/>
        <v>NF.36</v>
      </c>
    </row>
    <row r="6086" spans="2:13" x14ac:dyDescent="0.2">
      <c r="B6086" t="s">
        <v>3611</v>
      </c>
      <c r="C6086" t="s">
        <v>12027</v>
      </c>
      <c r="D6086" t="s">
        <v>15692</v>
      </c>
      <c r="E6086" t="s">
        <v>15693</v>
      </c>
      <c r="M6086" t="str">
        <f t="shared" si="95"/>
        <v>NF.36</v>
      </c>
    </row>
    <row r="6087" spans="2:13" x14ac:dyDescent="0.2">
      <c r="B6087" t="s">
        <v>414</v>
      </c>
      <c r="C6087" t="s">
        <v>12027</v>
      </c>
      <c r="D6087" t="s">
        <v>15694</v>
      </c>
      <c r="E6087" t="s">
        <v>13652</v>
      </c>
      <c r="M6087" t="str">
        <f t="shared" si="95"/>
        <v>NF.36</v>
      </c>
    </row>
    <row r="6088" spans="2:13" x14ac:dyDescent="0.2">
      <c r="B6088" t="s">
        <v>7744</v>
      </c>
      <c r="C6088" t="s">
        <v>12027</v>
      </c>
      <c r="D6088">
        <v>25</v>
      </c>
      <c r="E6088" t="s">
        <v>11917</v>
      </c>
      <c r="M6088" t="str">
        <f t="shared" si="95"/>
        <v>NF.36</v>
      </c>
    </row>
    <row r="6089" spans="2:13" x14ac:dyDescent="0.2">
      <c r="B6089" t="s">
        <v>6522</v>
      </c>
      <c r="C6089" t="s">
        <v>12027</v>
      </c>
      <c r="D6089">
        <v>264</v>
      </c>
      <c r="E6089" t="s">
        <v>15695</v>
      </c>
      <c r="M6089" t="str">
        <f t="shared" si="95"/>
        <v>NF.36</v>
      </c>
    </row>
    <row r="6090" spans="2:13" x14ac:dyDescent="0.2">
      <c r="B6090" t="s">
        <v>7740</v>
      </c>
      <c r="C6090" t="s">
        <v>12027</v>
      </c>
      <c r="D6090" t="s">
        <v>13656</v>
      </c>
      <c r="E6090" t="s">
        <v>11917</v>
      </c>
      <c r="M6090" t="str">
        <f t="shared" si="95"/>
        <v>NF.36</v>
      </c>
    </row>
    <row r="6091" spans="2:13" x14ac:dyDescent="0.2">
      <c r="B6091" t="s">
        <v>353</v>
      </c>
      <c r="C6091" t="s">
        <v>12027</v>
      </c>
      <c r="D6091" t="s">
        <v>15696</v>
      </c>
      <c r="E6091" t="s">
        <v>16701</v>
      </c>
      <c r="M6091" t="str">
        <f t="shared" si="95"/>
        <v>NF.36</v>
      </c>
    </row>
    <row r="6092" spans="2:13" x14ac:dyDescent="0.2">
      <c r="B6092" t="s">
        <v>3620</v>
      </c>
      <c r="C6092" t="s">
        <v>12027</v>
      </c>
      <c r="D6092">
        <v>39</v>
      </c>
      <c r="E6092" t="s">
        <v>13683</v>
      </c>
      <c r="M6092" t="str">
        <f t="shared" si="95"/>
        <v>NF.36</v>
      </c>
    </row>
    <row r="6093" spans="2:13" x14ac:dyDescent="0.2">
      <c r="B6093" t="s">
        <v>3613</v>
      </c>
      <c r="C6093" t="s">
        <v>12027</v>
      </c>
      <c r="D6093" t="s">
        <v>15697</v>
      </c>
      <c r="E6093" t="s">
        <v>13672</v>
      </c>
      <c r="M6093" t="str">
        <f t="shared" si="95"/>
        <v>NF.36</v>
      </c>
    </row>
    <row r="6094" spans="2:13" x14ac:dyDescent="0.2">
      <c r="B6094" t="s">
        <v>2921</v>
      </c>
      <c r="C6094" t="s">
        <v>12027</v>
      </c>
      <c r="D6094">
        <v>141</v>
      </c>
      <c r="E6094" t="s">
        <v>15698</v>
      </c>
      <c r="M6094" t="str">
        <f t="shared" si="95"/>
        <v>NF.36</v>
      </c>
    </row>
    <row r="6095" spans="2:13" x14ac:dyDescent="0.2">
      <c r="B6095" t="s">
        <v>388</v>
      </c>
      <c r="C6095" t="s">
        <v>12027</v>
      </c>
      <c r="D6095">
        <v>23</v>
      </c>
      <c r="E6095" t="s">
        <v>13654</v>
      </c>
      <c r="M6095" t="str">
        <f t="shared" si="95"/>
        <v>NF.36</v>
      </c>
    </row>
    <row r="6096" spans="2:13" x14ac:dyDescent="0.2">
      <c r="B6096" t="s">
        <v>7333</v>
      </c>
      <c r="C6096" t="s">
        <v>12027</v>
      </c>
      <c r="D6096" t="s">
        <v>15678</v>
      </c>
      <c r="E6096" t="s">
        <v>15699</v>
      </c>
      <c r="M6096" t="str">
        <f t="shared" si="95"/>
        <v>NF.36</v>
      </c>
    </row>
    <row r="6097" spans="2:13" x14ac:dyDescent="0.2">
      <c r="B6097" t="s">
        <v>7286</v>
      </c>
      <c r="C6097" t="s">
        <v>12027</v>
      </c>
      <c r="D6097">
        <v>219</v>
      </c>
      <c r="E6097" t="s">
        <v>15700</v>
      </c>
      <c r="M6097" t="str">
        <f t="shared" si="95"/>
        <v>NF.36</v>
      </c>
    </row>
    <row r="6098" spans="2:13" x14ac:dyDescent="0.2">
      <c r="B6098" t="s">
        <v>7484</v>
      </c>
      <c r="C6098" t="s">
        <v>12027</v>
      </c>
      <c r="D6098" t="s">
        <v>15701</v>
      </c>
      <c r="E6098" t="s">
        <v>15702</v>
      </c>
      <c r="M6098" t="str">
        <f t="shared" si="95"/>
        <v>NF.36</v>
      </c>
    </row>
    <row r="6099" spans="2:13" x14ac:dyDescent="0.2">
      <c r="B6099" t="s">
        <v>324</v>
      </c>
      <c r="C6099" t="s">
        <v>12027</v>
      </c>
      <c r="D6099" t="s">
        <v>15703</v>
      </c>
      <c r="E6099" t="s">
        <v>16431</v>
      </c>
      <c r="M6099" t="str">
        <f t="shared" si="95"/>
        <v>NF.36</v>
      </c>
    </row>
    <row r="6100" spans="2:13" x14ac:dyDescent="0.2">
      <c r="B6100" t="s">
        <v>3520</v>
      </c>
      <c r="C6100" t="s">
        <v>12027</v>
      </c>
      <c r="D6100" t="s">
        <v>15704</v>
      </c>
      <c r="E6100" t="s">
        <v>13814</v>
      </c>
      <c r="M6100" t="str">
        <f t="shared" si="95"/>
        <v>NF.36</v>
      </c>
    </row>
    <row r="6101" spans="2:13" x14ac:dyDescent="0.2">
      <c r="B6101" t="s">
        <v>7508</v>
      </c>
      <c r="C6101" t="s">
        <v>12027</v>
      </c>
      <c r="D6101" t="s">
        <v>13653</v>
      </c>
      <c r="E6101" t="s">
        <v>15705</v>
      </c>
      <c r="M6101" t="str">
        <f t="shared" si="95"/>
        <v>NF.36</v>
      </c>
    </row>
    <row r="6102" spans="2:13" x14ac:dyDescent="0.2">
      <c r="B6102" t="s">
        <v>4096</v>
      </c>
      <c r="C6102" t="s">
        <v>12027</v>
      </c>
      <c r="D6102" t="s">
        <v>15671</v>
      </c>
      <c r="E6102" t="s">
        <v>15706</v>
      </c>
      <c r="M6102" t="str">
        <f t="shared" si="95"/>
        <v>NF.36</v>
      </c>
    </row>
    <row r="6103" spans="2:13" x14ac:dyDescent="0.2">
      <c r="B6103" t="s">
        <v>3525</v>
      </c>
      <c r="C6103" t="s">
        <v>12027</v>
      </c>
      <c r="D6103" t="s">
        <v>15707</v>
      </c>
      <c r="E6103" t="s">
        <v>13814</v>
      </c>
      <c r="M6103" t="str">
        <f t="shared" si="95"/>
        <v>NF.36</v>
      </c>
    </row>
    <row r="6104" spans="2:13" x14ac:dyDescent="0.2">
      <c r="B6104" t="s">
        <v>2239</v>
      </c>
      <c r="C6104" t="s">
        <v>12027</v>
      </c>
      <c r="D6104">
        <v>29</v>
      </c>
      <c r="E6104" t="s">
        <v>15708</v>
      </c>
      <c r="M6104" t="str">
        <f t="shared" si="95"/>
        <v>NF.36</v>
      </c>
    </row>
    <row r="6105" spans="2:13" x14ac:dyDescent="0.2">
      <c r="B6105" t="s">
        <v>3621</v>
      </c>
      <c r="C6105" t="s">
        <v>12027</v>
      </c>
      <c r="D6105" t="s">
        <v>15709</v>
      </c>
      <c r="E6105" t="s">
        <v>15710</v>
      </c>
      <c r="M6105" t="str">
        <f t="shared" si="95"/>
        <v>NF.36</v>
      </c>
    </row>
    <row r="6106" spans="2:13" x14ac:dyDescent="0.2">
      <c r="B6106" t="s">
        <v>403</v>
      </c>
      <c r="C6106" t="s">
        <v>12027</v>
      </c>
      <c r="D6106" t="s">
        <v>15709</v>
      </c>
      <c r="E6106" t="s">
        <v>15711</v>
      </c>
      <c r="M6106" t="str">
        <f t="shared" si="95"/>
        <v>NF.36</v>
      </c>
    </row>
    <row r="6107" spans="2:13" x14ac:dyDescent="0.2">
      <c r="B6107" t="s">
        <v>7542</v>
      </c>
      <c r="C6107" t="s">
        <v>12027</v>
      </c>
      <c r="D6107" t="s">
        <v>15712</v>
      </c>
      <c r="E6107" t="s">
        <v>15713</v>
      </c>
      <c r="M6107" t="str">
        <f t="shared" si="95"/>
        <v>NF.36</v>
      </c>
    </row>
    <row r="6108" spans="2:13" x14ac:dyDescent="0.2">
      <c r="B6108" t="s">
        <v>5979</v>
      </c>
      <c r="C6108" t="s">
        <v>12027</v>
      </c>
      <c r="D6108">
        <v>264</v>
      </c>
      <c r="E6108" t="s">
        <v>16158</v>
      </c>
      <c r="M6108" t="str">
        <f t="shared" si="95"/>
        <v>NF.36</v>
      </c>
    </row>
    <row r="6109" spans="2:13" x14ac:dyDescent="0.2">
      <c r="B6109" t="s">
        <v>2299</v>
      </c>
      <c r="C6109" t="s">
        <v>12027</v>
      </c>
      <c r="D6109" t="s">
        <v>13656</v>
      </c>
      <c r="E6109" t="s">
        <v>16159</v>
      </c>
      <c r="M6109" t="str">
        <f t="shared" si="95"/>
        <v>NF.36</v>
      </c>
    </row>
    <row r="6110" spans="2:13" x14ac:dyDescent="0.2">
      <c r="B6110" t="s">
        <v>2887</v>
      </c>
      <c r="C6110" t="s">
        <v>12027</v>
      </c>
      <c r="D6110">
        <v>85</v>
      </c>
      <c r="E6110" t="s">
        <v>16160</v>
      </c>
      <c r="M6110" t="str">
        <f t="shared" si="95"/>
        <v>NF.36</v>
      </c>
    </row>
    <row r="6111" spans="2:13" x14ac:dyDescent="0.2">
      <c r="B6111" t="s">
        <v>376</v>
      </c>
      <c r="C6111" t="s">
        <v>12027</v>
      </c>
      <c r="D6111" t="s">
        <v>16161</v>
      </c>
      <c r="E6111" t="s">
        <v>13654</v>
      </c>
      <c r="M6111" t="str">
        <f t="shared" si="95"/>
        <v>NF.36</v>
      </c>
    </row>
    <row r="6112" spans="2:13" x14ac:dyDescent="0.2">
      <c r="B6112" t="s">
        <v>412</v>
      </c>
      <c r="C6112" t="s">
        <v>12027</v>
      </c>
      <c r="D6112" t="s">
        <v>15667</v>
      </c>
      <c r="E6112" t="s">
        <v>13652</v>
      </c>
      <c r="M6112" t="str">
        <f t="shared" si="95"/>
        <v>NF.36</v>
      </c>
    </row>
    <row r="6113" spans="2:13" x14ac:dyDescent="0.2">
      <c r="B6113" t="s">
        <v>3522</v>
      </c>
      <c r="C6113" t="s">
        <v>12027</v>
      </c>
      <c r="D6113" t="s">
        <v>16162</v>
      </c>
      <c r="E6113" t="s">
        <v>13814</v>
      </c>
      <c r="M6113" t="str">
        <f t="shared" si="95"/>
        <v>NF.36</v>
      </c>
    </row>
    <row r="6114" spans="2:13" x14ac:dyDescent="0.2">
      <c r="B6114" t="s">
        <v>328</v>
      </c>
      <c r="C6114" t="s">
        <v>12027</v>
      </c>
      <c r="D6114" t="s">
        <v>13688</v>
      </c>
      <c r="E6114" t="s">
        <v>16431</v>
      </c>
      <c r="M6114" t="str">
        <f t="shared" si="95"/>
        <v>NF.36</v>
      </c>
    </row>
    <row r="6115" spans="2:13" x14ac:dyDescent="0.2">
      <c r="B6115" t="s">
        <v>3897</v>
      </c>
      <c r="C6115" t="s">
        <v>12027</v>
      </c>
      <c r="D6115">
        <v>85</v>
      </c>
      <c r="E6115" t="s">
        <v>16163</v>
      </c>
      <c r="M6115" t="str">
        <f t="shared" si="95"/>
        <v>NF.36</v>
      </c>
    </row>
    <row r="6116" spans="2:13" x14ac:dyDescent="0.2">
      <c r="B6116" t="s">
        <v>3974</v>
      </c>
      <c r="C6116" t="s">
        <v>12027</v>
      </c>
      <c r="D6116">
        <v>25</v>
      </c>
      <c r="E6116" t="s">
        <v>16164</v>
      </c>
      <c r="M6116" t="str">
        <f t="shared" si="95"/>
        <v>NF.36</v>
      </c>
    </row>
    <row r="6117" spans="2:13" x14ac:dyDescent="0.2">
      <c r="B6117" t="s">
        <v>3617</v>
      </c>
      <c r="C6117" t="s">
        <v>12027</v>
      </c>
      <c r="D6117" t="s">
        <v>16165</v>
      </c>
      <c r="E6117" t="s">
        <v>13683</v>
      </c>
      <c r="M6117" t="str">
        <f t="shared" si="95"/>
        <v>NF.36</v>
      </c>
    </row>
    <row r="6118" spans="2:13" x14ac:dyDescent="0.2">
      <c r="B6118" t="s">
        <v>3533</v>
      </c>
      <c r="C6118" t="s">
        <v>12027</v>
      </c>
      <c r="D6118" t="s">
        <v>16166</v>
      </c>
      <c r="E6118" t="s">
        <v>13814</v>
      </c>
      <c r="M6118" t="str">
        <f t="shared" si="95"/>
        <v>NF.36</v>
      </c>
    </row>
    <row r="6119" spans="2:13" x14ac:dyDescent="0.2">
      <c r="B6119" t="s">
        <v>3022</v>
      </c>
      <c r="C6119" t="s">
        <v>12027</v>
      </c>
      <c r="D6119" t="s">
        <v>16167</v>
      </c>
      <c r="E6119" t="s">
        <v>16168</v>
      </c>
      <c r="M6119" t="str">
        <f t="shared" si="95"/>
        <v>NF.36</v>
      </c>
    </row>
    <row r="6120" spans="2:13" x14ac:dyDescent="0.2">
      <c r="B6120" t="s">
        <v>384</v>
      </c>
      <c r="C6120" t="s">
        <v>12027</v>
      </c>
      <c r="D6120" t="s">
        <v>13656</v>
      </c>
      <c r="E6120" t="s">
        <v>13654</v>
      </c>
      <c r="M6120" t="str">
        <f t="shared" si="95"/>
        <v>NF.36</v>
      </c>
    </row>
    <row r="6121" spans="2:13" x14ac:dyDescent="0.2">
      <c r="B6121" t="s">
        <v>7730</v>
      </c>
      <c r="C6121" t="s">
        <v>12027</v>
      </c>
      <c r="D6121" t="s">
        <v>16169</v>
      </c>
      <c r="E6121" t="s">
        <v>11917</v>
      </c>
      <c r="M6121" t="str">
        <f t="shared" si="95"/>
        <v>NF.36</v>
      </c>
    </row>
    <row r="6122" spans="2:13" x14ac:dyDescent="0.2">
      <c r="B6122" t="s">
        <v>4166</v>
      </c>
      <c r="C6122" t="s">
        <v>12027</v>
      </c>
      <c r="D6122">
        <v>29</v>
      </c>
      <c r="E6122" t="s">
        <v>16170</v>
      </c>
      <c r="M6122" t="str">
        <f t="shared" si="95"/>
        <v>NF.36</v>
      </c>
    </row>
    <row r="6123" spans="2:13" x14ac:dyDescent="0.2">
      <c r="B6123" t="s">
        <v>7472</v>
      </c>
      <c r="C6123" t="s">
        <v>12027</v>
      </c>
      <c r="D6123">
        <v>39</v>
      </c>
      <c r="E6123" t="s">
        <v>16171</v>
      </c>
      <c r="M6123" t="str">
        <f t="shared" si="95"/>
        <v>NF.36</v>
      </c>
    </row>
    <row r="6124" spans="2:13" x14ac:dyDescent="0.2">
      <c r="B6124" t="s">
        <v>356</v>
      </c>
      <c r="C6124" t="s">
        <v>12027</v>
      </c>
      <c r="D6124" t="s">
        <v>15697</v>
      </c>
      <c r="E6124" t="s">
        <v>16701</v>
      </c>
      <c r="M6124" t="str">
        <f t="shared" si="95"/>
        <v>NF.36</v>
      </c>
    </row>
    <row r="6125" spans="2:13" x14ac:dyDescent="0.2">
      <c r="B6125" t="s">
        <v>385</v>
      </c>
      <c r="C6125" t="s">
        <v>12027</v>
      </c>
      <c r="D6125">
        <v>85</v>
      </c>
      <c r="E6125" t="s">
        <v>13654</v>
      </c>
      <c r="M6125" t="str">
        <f t="shared" si="95"/>
        <v>NF.36</v>
      </c>
    </row>
    <row r="6126" spans="2:13" x14ac:dyDescent="0.2">
      <c r="B6126" t="s">
        <v>7736</v>
      </c>
      <c r="C6126" t="s">
        <v>12027</v>
      </c>
      <c r="D6126" t="s">
        <v>15697</v>
      </c>
      <c r="E6126" t="s">
        <v>11917</v>
      </c>
      <c r="M6126" t="str">
        <f t="shared" si="95"/>
        <v>NF.36</v>
      </c>
    </row>
    <row r="6127" spans="2:13" x14ac:dyDescent="0.2">
      <c r="B6127" t="s">
        <v>6466</v>
      </c>
      <c r="C6127" t="s">
        <v>12027</v>
      </c>
      <c r="D6127">
        <v>85</v>
      </c>
      <c r="E6127" t="s">
        <v>16172</v>
      </c>
      <c r="M6127" t="str">
        <f t="shared" si="95"/>
        <v>NF.36</v>
      </c>
    </row>
    <row r="6128" spans="2:13" x14ac:dyDescent="0.2">
      <c r="B6128" t="s">
        <v>7291</v>
      </c>
      <c r="C6128" t="s">
        <v>12027</v>
      </c>
      <c r="D6128">
        <v>39</v>
      </c>
      <c r="E6128" t="s">
        <v>16173</v>
      </c>
      <c r="M6128" t="str">
        <f t="shared" si="95"/>
        <v>NF.36</v>
      </c>
    </row>
    <row r="6129" spans="2:13" x14ac:dyDescent="0.2">
      <c r="B6129" t="s">
        <v>7312</v>
      </c>
      <c r="C6129" t="s">
        <v>12027</v>
      </c>
      <c r="D6129">
        <v>264</v>
      </c>
      <c r="E6129" t="s">
        <v>16174</v>
      </c>
      <c r="M6129" t="str">
        <f t="shared" si="95"/>
        <v>NF.36</v>
      </c>
    </row>
    <row r="6130" spans="2:13" x14ac:dyDescent="0.2">
      <c r="B6130" t="s">
        <v>2364</v>
      </c>
      <c r="C6130" t="s">
        <v>12027</v>
      </c>
      <c r="D6130">
        <v>29</v>
      </c>
      <c r="E6130" t="s">
        <v>16175</v>
      </c>
      <c r="M6130" t="str">
        <f t="shared" si="95"/>
        <v>NF.36</v>
      </c>
    </row>
    <row r="6131" spans="2:13" x14ac:dyDescent="0.2">
      <c r="B6131" t="s">
        <v>5254</v>
      </c>
      <c r="C6131" t="s">
        <v>12027</v>
      </c>
      <c r="D6131">
        <v>85</v>
      </c>
      <c r="E6131" t="s">
        <v>16176</v>
      </c>
      <c r="M6131" t="str">
        <f t="shared" si="95"/>
        <v>NF.36</v>
      </c>
    </row>
    <row r="6132" spans="2:13" x14ac:dyDescent="0.2">
      <c r="B6132" t="s">
        <v>7297</v>
      </c>
      <c r="C6132" t="s">
        <v>12027</v>
      </c>
      <c r="D6132">
        <v>39</v>
      </c>
      <c r="E6132" t="s">
        <v>11881</v>
      </c>
      <c r="M6132" t="str">
        <f t="shared" si="95"/>
        <v>NF.36</v>
      </c>
    </row>
    <row r="6133" spans="2:13" x14ac:dyDescent="0.2">
      <c r="B6133" t="s">
        <v>7492</v>
      </c>
      <c r="C6133" t="s">
        <v>12027</v>
      </c>
      <c r="D6133">
        <v>39</v>
      </c>
      <c r="E6133" t="s">
        <v>16177</v>
      </c>
      <c r="M6133" t="str">
        <f t="shared" si="95"/>
        <v>NF.36</v>
      </c>
    </row>
    <row r="6134" spans="2:13" x14ac:dyDescent="0.2">
      <c r="B6134" t="s">
        <v>3546</v>
      </c>
      <c r="C6134" t="s">
        <v>12027</v>
      </c>
      <c r="D6134" t="s">
        <v>16178</v>
      </c>
      <c r="E6134" t="s">
        <v>13662</v>
      </c>
      <c r="M6134" t="str">
        <f t="shared" si="95"/>
        <v>NF.36</v>
      </c>
    </row>
    <row r="6135" spans="2:13" x14ac:dyDescent="0.2">
      <c r="B6135" t="s">
        <v>386</v>
      </c>
      <c r="C6135" t="s">
        <v>12027</v>
      </c>
      <c r="D6135">
        <v>39</v>
      </c>
      <c r="E6135" t="s">
        <v>13654</v>
      </c>
      <c r="M6135" t="str">
        <f t="shared" si="95"/>
        <v>NF.36</v>
      </c>
    </row>
    <row r="6136" spans="2:13" x14ac:dyDescent="0.2">
      <c r="B6136" t="s">
        <v>7465</v>
      </c>
      <c r="C6136" t="s">
        <v>12027</v>
      </c>
      <c r="D6136">
        <v>39</v>
      </c>
      <c r="E6136" t="s">
        <v>16179</v>
      </c>
      <c r="M6136" t="str">
        <f t="shared" si="95"/>
        <v>NF.36</v>
      </c>
    </row>
    <row r="6137" spans="2:13" x14ac:dyDescent="0.2">
      <c r="B6137" t="s">
        <v>3543</v>
      </c>
      <c r="C6137" t="s">
        <v>12027</v>
      </c>
      <c r="E6137" t="s">
        <v>13814</v>
      </c>
      <c r="M6137" t="str">
        <f t="shared" si="95"/>
        <v>NF.36</v>
      </c>
    </row>
    <row r="6138" spans="2:13" x14ac:dyDescent="0.2">
      <c r="B6138" t="s">
        <v>381</v>
      </c>
      <c r="C6138" t="s">
        <v>12027</v>
      </c>
      <c r="D6138" t="s">
        <v>16180</v>
      </c>
      <c r="E6138" t="s">
        <v>13654</v>
      </c>
      <c r="M6138" t="str">
        <f t="shared" si="95"/>
        <v>NF.36</v>
      </c>
    </row>
    <row r="6139" spans="2:13" x14ac:dyDescent="0.2">
      <c r="B6139" t="s">
        <v>4425</v>
      </c>
      <c r="C6139" t="s">
        <v>12027</v>
      </c>
      <c r="D6139">
        <v>39</v>
      </c>
      <c r="E6139" t="s">
        <v>16181</v>
      </c>
      <c r="M6139" t="str">
        <f t="shared" si="95"/>
        <v>NF.36</v>
      </c>
    </row>
    <row r="6140" spans="2:13" x14ac:dyDescent="0.2">
      <c r="B6140" t="s">
        <v>7743</v>
      </c>
      <c r="C6140" t="s">
        <v>12027</v>
      </c>
      <c r="D6140">
        <v>39</v>
      </c>
      <c r="E6140" t="s">
        <v>11917</v>
      </c>
      <c r="M6140" t="str">
        <f t="shared" si="95"/>
        <v>NF.36</v>
      </c>
    </row>
    <row r="6141" spans="2:13" x14ac:dyDescent="0.2">
      <c r="B6141" t="s">
        <v>3531</v>
      </c>
      <c r="C6141" t="s">
        <v>12027</v>
      </c>
      <c r="D6141" t="s">
        <v>16182</v>
      </c>
      <c r="E6141" t="s">
        <v>13814</v>
      </c>
      <c r="M6141" t="str">
        <f t="shared" si="95"/>
        <v>NF.36</v>
      </c>
    </row>
    <row r="6142" spans="2:13" x14ac:dyDescent="0.2">
      <c r="B6142" t="s">
        <v>322</v>
      </c>
      <c r="C6142" t="s">
        <v>12027</v>
      </c>
      <c r="D6142" t="s">
        <v>16183</v>
      </c>
      <c r="E6142" t="s">
        <v>16431</v>
      </c>
      <c r="M6142" t="str">
        <f t="shared" si="95"/>
        <v>NF.36</v>
      </c>
    </row>
    <row r="6143" spans="2:13" x14ac:dyDescent="0.2">
      <c r="B6143" t="s">
        <v>2356</v>
      </c>
      <c r="C6143" t="s">
        <v>12027</v>
      </c>
      <c r="D6143">
        <v>23</v>
      </c>
      <c r="E6143" t="s">
        <v>16184</v>
      </c>
      <c r="M6143" t="str">
        <f t="shared" si="95"/>
        <v>NF.36</v>
      </c>
    </row>
    <row r="6144" spans="2:13" x14ac:dyDescent="0.2">
      <c r="B6144" t="s">
        <v>413</v>
      </c>
      <c r="C6144" t="s">
        <v>12027</v>
      </c>
      <c r="D6144" t="s">
        <v>16185</v>
      </c>
      <c r="E6144" t="s">
        <v>13652</v>
      </c>
      <c r="M6144" t="str">
        <f t="shared" si="95"/>
        <v>NF.36</v>
      </c>
    </row>
    <row r="6145" spans="2:13" x14ac:dyDescent="0.2">
      <c r="B6145" t="s">
        <v>4439</v>
      </c>
      <c r="C6145" t="s">
        <v>12027</v>
      </c>
      <c r="D6145" t="s">
        <v>16186</v>
      </c>
      <c r="E6145" t="s">
        <v>16187</v>
      </c>
      <c r="M6145" t="str">
        <f t="shared" si="95"/>
        <v>NF.36</v>
      </c>
    </row>
    <row r="6146" spans="2:13" x14ac:dyDescent="0.2">
      <c r="B6146" t="s">
        <v>2455</v>
      </c>
      <c r="C6146" t="s">
        <v>12027</v>
      </c>
      <c r="D6146" t="s">
        <v>13656</v>
      </c>
      <c r="E6146" t="s">
        <v>16188</v>
      </c>
      <c r="M6146" t="str">
        <f t="shared" ref="M6146:M6209" si="96">VLOOKUP(B6146,Andy,2,FALSE)</f>
        <v>NF.36</v>
      </c>
    </row>
    <row r="6147" spans="2:13" x14ac:dyDescent="0.2">
      <c r="B6147" t="s">
        <v>287</v>
      </c>
      <c r="C6147" t="s">
        <v>12027</v>
      </c>
      <c r="D6147" t="s">
        <v>16189</v>
      </c>
      <c r="E6147" t="s">
        <v>16190</v>
      </c>
      <c r="M6147" t="str">
        <f t="shared" si="96"/>
        <v>NF.38 prototype</v>
      </c>
    </row>
    <row r="6148" spans="2:13" x14ac:dyDescent="0.2">
      <c r="B6148" t="s">
        <v>2399</v>
      </c>
      <c r="C6148" t="s">
        <v>12027</v>
      </c>
      <c r="D6148" t="s">
        <v>16191</v>
      </c>
      <c r="E6148" t="s">
        <v>16192</v>
      </c>
      <c r="M6148" t="str">
        <f t="shared" si="96"/>
        <v>NF.36</v>
      </c>
    </row>
    <row r="6149" spans="2:13" x14ac:dyDescent="0.2">
      <c r="B6149" t="s">
        <v>415</v>
      </c>
      <c r="C6149" t="s">
        <v>12027</v>
      </c>
      <c r="D6149">
        <v>264</v>
      </c>
      <c r="E6149" t="s">
        <v>13652</v>
      </c>
      <c r="M6149" t="str">
        <f t="shared" si="96"/>
        <v>NF.36</v>
      </c>
    </row>
    <row r="6150" spans="2:13" x14ac:dyDescent="0.2">
      <c r="B6150" t="s">
        <v>344</v>
      </c>
      <c r="C6150" t="s">
        <v>12027</v>
      </c>
      <c r="D6150" t="s">
        <v>13656</v>
      </c>
      <c r="E6150" t="s">
        <v>16193</v>
      </c>
      <c r="M6150" t="str">
        <f t="shared" si="96"/>
        <v>NF.36</v>
      </c>
    </row>
    <row r="6151" spans="2:13" x14ac:dyDescent="0.2">
      <c r="B6151" t="s">
        <v>4248</v>
      </c>
      <c r="C6151" t="s">
        <v>12027</v>
      </c>
      <c r="D6151">
        <v>264</v>
      </c>
      <c r="E6151" t="s">
        <v>16194</v>
      </c>
      <c r="M6151" t="str">
        <f t="shared" si="96"/>
        <v>NF.36</v>
      </c>
    </row>
    <row r="6152" spans="2:13" x14ac:dyDescent="0.2">
      <c r="B6152" t="s">
        <v>333</v>
      </c>
      <c r="C6152" t="s">
        <v>12027</v>
      </c>
      <c r="D6152">
        <v>141</v>
      </c>
      <c r="E6152" t="s">
        <v>16431</v>
      </c>
      <c r="M6152" t="str">
        <f t="shared" si="96"/>
        <v>NF.36</v>
      </c>
    </row>
    <row r="6153" spans="2:13" x14ac:dyDescent="0.2">
      <c r="B6153" t="s">
        <v>2230</v>
      </c>
      <c r="C6153" t="s">
        <v>12027</v>
      </c>
      <c r="D6153" t="s">
        <v>16195</v>
      </c>
      <c r="E6153" t="s">
        <v>16196</v>
      </c>
      <c r="M6153" t="str">
        <f t="shared" si="96"/>
        <v>NF.36</v>
      </c>
    </row>
    <row r="6154" spans="2:13" x14ac:dyDescent="0.2">
      <c r="B6154" t="s">
        <v>358</v>
      </c>
      <c r="C6154" t="s">
        <v>12027</v>
      </c>
      <c r="D6154" t="s">
        <v>15694</v>
      </c>
      <c r="E6154" t="s">
        <v>16701</v>
      </c>
      <c r="M6154" t="str">
        <f t="shared" si="96"/>
        <v>NF.36</v>
      </c>
    </row>
    <row r="6155" spans="2:13" x14ac:dyDescent="0.2">
      <c r="B6155" t="s">
        <v>3549</v>
      </c>
      <c r="C6155" t="s">
        <v>12027</v>
      </c>
      <c r="D6155" t="s">
        <v>13684</v>
      </c>
      <c r="E6155" t="s">
        <v>16197</v>
      </c>
      <c r="M6155" t="str">
        <f t="shared" si="96"/>
        <v>NF.36</v>
      </c>
    </row>
    <row r="6156" spans="2:13" x14ac:dyDescent="0.2">
      <c r="B6156" t="s">
        <v>4192</v>
      </c>
      <c r="C6156" t="s">
        <v>12027</v>
      </c>
      <c r="D6156">
        <v>23</v>
      </c>
      <c r="E6156" t="s">
        <v>16198</v>
      </c>
      <c r="M6156" t="str">
        <f t="shared" si="96"/>
        <v>NF.36</v>
      </c>
    </row>
    <row r="6157" spans="2:13" x14ac:dyDescent="0.2">
      <c r="B6157" t="s">
        <v>398</v>
      </c>
      <c r="C6157" t="s">
        <v>12027</v>
      </c>
      <c r="D6157" t="s">
        <v>13656</v>
      </c>
      <c r="E6157" t="s">
        <v>16199</v>
      </c>
      <c r="M6157" t="str">
        <f t="shared" si="96"/>
        <v>NF.36</v>
      </c>
    </row>
    <row r="6158" spans="2:13" x14ac:dyDescent="0.2">
      <c r="B6158" t="s">
        <v>416</v>
      </c>
      <c r="C6158" t="s">
        <v>12027</v>
      </c>
      <c r="D6158">
        <v>264</v>
      </c>
      <c r="E6158" t="s">
        <v>13652</v>
      </c>
      <c r="M6158" t="str">
        <f t="shared" si="96"/>
        <v>NF.36</v>
      </c>
    </row>
    <row r="6159" spans="2:13" x14ac:dyDescent="0.2">
      <c r="B6159" t="s">
        <v>4155</v>
      </c>
      <c r="C6159" t="s">
        <v>12027</v>
      </c>
      <c r="D6159" t="s">
        <v>13656</v>
      </c>
      <c r="E6159" t="s">
        <v>16200</v>
      </c>
      <c r="M6159" t="str">
        <f t="shared" si="96"/>
        <v>NF.36</v>
      </c>
    </row>
    <row r="6160" spans="2:13" x14ac:dyDescent="0.2">
      <c r="B6160" t="s">
        <v>329</v>
      </c>
      <c r="C6160" t="s">
        <v>12027</v>
      </c>
      <c r="D6160" t="s">
        <v>16201</v>
      </c>
      <c r="E6160" t="s">
        <v>16431</v>
      </c>
      <c r="M6160" t="str">
        <f t="shared" si="96"/>
        <v>NF.36</v>
      </c>
    </row>
    <row r="6161" spans="2:13" x14ac:dyDescent="0.2">
      <c r="B6161" t="s">
        <v>417</v>
      </c>
      <c r="C6161" t="s">
        <v>12027</v>
      </c>
      <c r="D6161">
        <v>264</v>
      </c>
      <c r="E6161" t="s">
        <v>13652</v>
      </c>
      <c r="M6161" t="str">
        <f t="shared" si="96"/>
        <v>NF.36</v>
      </c>
    </row>
    <row r="6162" spans="2:13" x14ac:dyDescent="0.2">
      <c r="B6162" t="s">
        <v>7735</v>
      </c>
      <c r="C6162" t="s">
        <v>12027</v>
      </c>
      <c r="D6162" t="s">
        <v>12605</v>
      </c>
      <c r="E6162" t="s">
        <v>11917</v>
      </c>
      <c r="M6162" t="str">
        <f t="shared" si="96"/>
        <v>NF.36</v>
      </c>
    </row>
    <row r="6163" spans="2:13" x14ac:dyDescent="0.2">
      <c r="B6163" t="s">
        <v>3541</v>
      </c>
      <c r="C6163" t="s">
        <v>12027</v>
      </c>
      <c r="D6163">
        <v>23</v>
      </c>
      <c r="E6163" t="s">
        <v>13814</v>
      </c>
      <c r="M6163" t="str">
        <f t="shared" si="96"/>
        <v>NF.36</v>
      </c>
    </row>
    <row r="6164" spans="2:13" x14ac:dyDescent="0.2">
      <c r="B6164" t="s">
        <v>2348</v>
      </c>
      <c r="C6164" t="s">
        <v>12027</v>
      </c>
      <c r="D6164" t="s">
        <v>13656</v>
      </c>
      <c r="E6164" t="s">
        <v>16202</v>
      </c>
      <c r="M6164" t="str">
        <f t="shared" si="96"/>
        <v>NF.36</v>
      </c>
    </row>
    <row r="6165" spans="2:13" x14ac:dyDescent="0.2">
      <c r="B6165" t="s">
        <v>377</v>
      </c>
      <c r="C6165" t="s">
        <v>12027</v>
      </c>
      <c r="D6165" t="s">
        <v>16203</v>
      </c>
      <c r="E6165" t="s">
        <v>13654</v>
      </c>
      <c r="M6165" t="str">
        <f t="shared" si="96"/>
        <v>NF.36</v>
      </c>
    </row>
    <row r="6166" spans="2:13" x14ac:dyDescent="0.2">
      <c r="B6166" t="s">
        <v>7369</v>
      </c>
      <c r="C6166" t="s">
        <v>12027</v>
      </c>
      <c r="D6166" t="s">
        <v>13666</v>
      </c>
      <c r="E6166" t="s">
        <v>16204</v>
      </c>
      <c r="M6166" t="str">
        <f t="shared" si="96"/>
        <v>NF.36</v>
      </c>
    </row>
    <row r="6167" spans="2:13" x14ac:dyDescent="0.2">
      <c r="B6167" t="s">
        <v>2362</v>
      </c>
      <c r="C6167" t="s">
        <v>12027</v>
      </c>
      <c r="D6167" t="s">
        <v>13656</v>
      </c>
      <c r="E6167" t="s">
        <v>16205</v>
      </c>
      <c r="M6167" t="str">
        <f t="shared" si="96"/>
        <v>NF.36</v>
      </c>
    </row>
    <row r="6168" spans="2:13" x14ac:dyDescent="0.2">
      <c r="B6168" t="s">
        <v>7500</v>
      </c>
      <c r="C6168" t="s">
        <v>12019</v>
      </c>
      <c r="D6168" t="s">
        <v>16206</v>
      </c>
      <c r="E6168" t="s">
        <v>16207</v>
      </c>
      <c r="M6168" t="str">
        <f t="shared" si="96"/>
        <v>T.III</v>
      </c>
    </row>
    <row r="6169" spans="2:13" x14ac:dyDescent="0.2">
      <c r="B6169" t="s">
        <v>2015</v>
      </c>
      <c r="C6169" t="s">
        <v>12019</v>
      </c>
      <c r="D6169" t="s">
        <v>16208</v>
      </c>
      <c r="E6169" t="s">
        <v>16209</v>
      </c>
      <c r="M6169" t="str">
        <f t="shared" si="96"/>
        <v>T.III</v>
      </c>
    </row>
    <row r="6170" spans="2:13" x14ac:dyDescent="0.2">
      <c r="B6170" t="s">
        <v>6031</v>
      </c>
      <c r="C6170" t="s">
        <v>12019</v>
      </c>
      <c r="D6170" t="s">
        <v>10387</v>
      </c>
      <c r="E6170" t="s">
        <v>9850</v>
      </c>
      <c r="M6170" t="str">
        <f t="shared" si="96"/>
        <v>T.III</v>
      </c>
    </row>
    <row r="6171" spans="2:13" x14ac:dyDescent="0.2">
      <c r="B6171" t="s">
        <v>6032</v>
      </c>
      <c r="C6171" t="s">
        <v>12019</v>
      </c>
      <c r="D6171" t="s">
        <v>10387</v>
      </c>
      <c r="E6171" t="s">
        <v>9850</v>
      </c>
      <c r="M6171" t="str">
        <f t="shared" si="96"/>
        <v>T.III</v>
      </c>
    </row>
    <row r="6172" spans="2:13" x14ac:dyDescent="0.2">
      <c r="B6172" t="s">
        <v>3616</v>
      </c>
      <c r="C6172" t="s">
        <v>12019</v>
      </c>
      <c r="D6172" t="s">
        <v>16210</v>
      </c>
      <c r="E6172" t="s">
        <v>16211</v>
      </c>
      <c r="M6172" t="str">
        <f t="shared" si="96"/>
        <v>T.III</v>
      </c>
    </row>
    <row r="6173" spans="2:13" x14ac:dyDescent="0.2">
      <c r="B6173" t="s">
        <v>5929</v>
      </c>
      <c r="C6173" t="s">
        <v>12019</v>
      </c>
      <c r="D6173" t="s">
        <v>16212</v>
      </c>
      <c r="E6173" t="s">
        <v>11297</v>
      </c>
      <c r="M6173" t="str">
        <f t="shared" si="96"/>
        <v>T.III</v>
      </c>
    </row>
    <row r="6174" spans="2:13" x14ac:dyDescent="0.2">
      <c r="B6174" t="s">
        <v>5859</v>
      </c>
      <c r="C6174" t="s">
        <v>12019</v>
      </c>
      <c r="D6174" t="s">
        <v>9407</v>
      </c>
      <c r="E6174" t="s">
        <v>11297</v>
      </c>
      <c r="M6174" t="str">
        <f t="shared" si="96"/>
        <v>T.III</v>
      </c>
    </row>
    <row r="6175" spans="2:13" x14ac:dyDescent="0.2">
      <c r="B6175" t="s">
        <v>5058</v>
      </c>
      <c r="C6175" t="s">
        <v>12019</v>
      </c>
      <c r="D6175" t="s">
        <v>10387</v>
      </c>
      <c r="E6175" t="s">
        <v>10553</v>
      </c>
      <c r="M6175" t="str">
        <f t="shared" si="96"/>
        <v>T.III</v>
      </c>
    </row>
    <row r="6176" spans="2:13" x14ac:dyDescent="0.2">
      <c r="B6176" t="s">
        <v>2697</v>
      </c>
      <c r="C6176" t="s">
        <v>12019</v>
      </c>
      <c r="D6176" t="s">
        <v>10387</v>
      </c>
      <c r="E6176" t="s">
        <v>9116</v>
      </c>
      <c r="M6176" t="str">
        <f t="shared" si="96"/>
        <v>T.III</v>
      </c>
    </row>
    <row r="6177" spans="2:13" x14ac:dyDescent="0.2">
      <c r="B6177" t="s">
        <v>3928</v>
      </c>
      <c r="C6177" t="s">
        <v>12019</v>
      </c>
      <c r="D6177" t="s">
        <v>16213</v>
      </c>
      <c r="E6177" t="s">
        <v>16214</v>
      </c>
      <c r="M6177" t="str">
        <f t="shared" si="96"/>
        <v>T.III</v>
      </c>
    </row>
    <row r="6178" spans="2:13" x14ac:dyDescent="0.2">
      <c r="B6178" t="s">
        <v>3762</v>
      </c>
      <c r="C6178" t="s">
        <v>12019</v>
      </c>
      <c r="D6178" t="s">
        <v>13042</v>
      </c>
      <c r="E6178" t="s">
        <v>12918</v>
      </c>
      <c r="M6178" t="str">
        <f t="shared" si="96"/>
        <v>T.III</v>
      </c>
    </row>
    <row r="6179" spans="2:13" x14ac:dyDescent="0.2">
      <c r="B6179" t="s">
        <v>1319</v>
      </c>
      <c r="C6179" t="s">
        <v>12019</v>
      </c>
      <c r="D6179" t="s">
        <v>16662</v>
      </c>
      <c r="E6179" t="s">
        <v>16215</v>
      </c>
      <c r="M6179" t="str">
        <f t="shared" si="96"/>
        <v>T.III</v>
      </c>
    </row>
    <row r="6180" spans="2:13" x14ac:dyDescent="0.2">
      <c r="B6180" t="s">
        <v>459</v>
      </c>
      <c r="C6180" t="s">
        <v>12019</v>
      </c>
      <c r="D6180" t="s">
        <v>16216</v>
      </c>
      <c r="E6180" t="s">
        <v>16217</v>
      </c>
      <c r="M6180" t="str">
        <f t="shared" si="96"/>
        <v>T.III</v>
      </c>
    </row>
    <row r="6181" spans="2:13" x14ac:dyDescent="0.2">
      <c r="B6181" t="s">
        <v>4409</v>
      </c>
      <c r="C6181" t="s">
        <v>12019</v>
      </c>
      <c r="D6181" t="s">
        <v>16218</v>
      </c>
      <c r="E6181" t="s">
        <v>16219</v>
      </c>
      <c r="M6181" t="str">
        <f t="shared" si="96"/>
        <v>T.III</v>
      </c>
    </row>
    <row r="6182" spans="2:13" x14ac:dyDescent="0.2">
      <c r="B6182" t="s">
        <v>4112</v>
      </c>
      <c r="C6182" t="s">
        <v>12019</v>
      </c>
      <c r="D6182" t="s">
        <v>16220</v>
      </c>
      <c r="E6182" t="s">
        <v>16221</v>
      </c>
      <c r="M6182" t="str">
        <f t="shared" si="96"/>
        <v>T.III</v>
      </c>
    </row>
    <row r="6183" spans="2:13" x14ac:dyDescent="0.2">
      <c r="B6183" t="s">
        <v>6868</v>
      </c>
      <c r="C6183" t="s">
        <v>12019</v>
      </c>
      <c r="D6183" t="s">
        <v>16222</v>
      </c>
      <c r="E6183" t="s">
        <v>16223</v>
      </c>
      <c r="M6183" t="str">
        <f t="shared" si="96"/>
        <v>T.III</v>
      </c>
    </row>
    <row r="6184" spans="2:13" x14ac:dyDescent="0.2">
      <c r="B6184" t="s">
        <v>8467</v>
      </c>
      <c r="C6184" t="s">
        <v>12019</v>
      </c>
      <c r="D6184" t="s">
        <v>13042</v>
      </c>
      <c r="E6184" t="s">
        <v>16224</v>
      </c>
      <c r="M6184" t="str">
        <f t="shared" si="96"/>
        <v>T.III</v>
      </c>
    </row>
    <row r="6185" spans="2:13" x14ac:dyDescent="0.2">
      <c r="B6185" t="s">
        <v>1380</v>
      </c>
      <c r="C6185" t="s">
        <v>12019</v>
      </c>
      <c r="D6185" t="s">
        <v>16662</v>
      </c>
      <c r="E6185" t="s">
        <v>16225</v>
      </c>
      <c r="M6185" t="str">
        <f t="shared" si="96"/>
        <v>T.III</v>
      </c>
    </row>
    <row r="6186" spans="2:13" x14ac:dyDescent="0.2">
      <c r="B6186" t="s">
        <v>7425</v>
      </c>
      <c r="C6186" t="s">
        <v>12019</v>
      </c>
      <c r="D6186" t="s">
        <v>16226</v>
      </c>
      <c r="E6186" t="s">
        <v>16227</v>
      </c>
      <c r="M6186" t="str">
        <f t="shared" si="96"/>
        <v>T.III</v>
      </c>
    </row>
    <row r="6187" spans="2:13" x14ac:dyDescent="0.2">
      <c r="B6187" t="s">
        <v>2578</v>
      </c>
      <c r="C6187" t="s">
        <v>12019</v>
      </c>
      <c r="D6187" t="s">
        <v>16662</v>
      </c>
      <c r="E6187" t="s">
        <v>16228</v>
      </c>
      <c r="M6187" t="str">
        <f t="shared" si="96"/>
        <v>T.III</v>
      </c>
    </row>
    <row r="6188" spans="2:13" x14ac:dyDescent="0.2">
      <c r="B6188" t="s">
        <v>7406</v>
      </c>
      <c r="C6188" t="s">
        <v>12019</v>
      </c>
      <c r="D6188" t="s">
        <v>16229</v>
      </c>
      <c r="E6188" t="s">
        <v>16230</v>
      </c>
      <c r="M6188" t="str">
        <f t="shared" si="96"/>
        <v>T.III</v>
      </c>
    </row>
    <row r="6189" spans="2:13" x14ac:dyDescent="0.2">
      <c r="B6189" t="s">
        <v>1521</v>
      </c>
      <c r="C6189" t="s">
        <v>12019</v>
      </c>
      <c r="D6189" t="s">
        <v>16662</v>
      </c>
      <c r="E6189" t="s">
        <v>16231</v>
      </c>
      <c r="M6189" t="str">
        <f t="shared" si="96"/>
        <v>T.III</v>
      </c>
    </row>
    <row r="6190" spans="2:13" x14ac:dyDescent="0.2">
      <c r="B6190" t="s">
        <v>6786</v>
      </c>
      <c r="C6190" t="s">
        <v>12019</v>
      </c>
      <c r="D6190" t="s">
        <v>16232</v>
      </c>
      <c r="E6190" t="s">
        <v>16233</v>
      </c>
      <c r="M6190" t="str">
        <f t="shared" si="96"/>
        <v>T.III</v>
      </c>
    </row>
    <row r="6191" spans="2:13" x14ac:dyDescent="0.2">
      <c r="B6191" t="s">
        <v>2630</v>
      </c>
      <c r="C6191" t="s">
        <v>12019</v>
      </c>
      <c r="D6191" t="s">
        <v>16662</v>
      </c>
      <c r="E6191" t="s">
        <v>16234</v>
      </c>
      <c r="M6191" t="str">
        <f t="shared" si="96"/>
        <v>T.III</v>
      </c>
    </row>
    <row r="6192" spans="2:13" x14ac:dyDescent="0.2">
      <c r="B6192" t="s">
        <v>2021</v>
      </c>
      <c r="C6192" t="s">
        <v>12019</v>
      </c>
      <c r="D6192" t="s">
        <v>16235</v>
      </c>
      <c r="E6192" t="s">
        <v>16236</v>
      </c>
      <c r="M6192" t="str">
        <f t="shared" si="96"/>
        <v>T.III</v>
      </c>
    </row>
    <row r="6193" spans="2:13" x14ac:dyDescent="0.2">
      <c r="B6193" t="s">
        <v>8495</v>
      </c>
      <c r="C6193" t="s">
        <v>12019</v>
      </c>
      <c r="D6193" t="s">
        <v>16694</v>
      </c>
      <c r="E6193" t="s">
        <v>8289</v>
      </c>
      <c r="M6193" t="str">
        <f t="shared" si="96"/>
        <v>T.III</v>
      </c>
    </row>
    <row r="6194" spans="2:13" x14ac:dyDescent="0.2">
      <c r="B6194" t="s">
        <v>6736</v>
      </c>
      <c r="C6194" t="s">
        <v>12019</v>
      </c>
      <c r="D6194" t="s">
        <v>16237</v>
      </c>
      <c r="E6194" t="s">
        <v>16238</v>
      </c>
      <c r="M6194" t="str">
        <f t="shared" si="96"/>
        <v>T.III</v>
      </c>
    </row>
    <row r="6195" spans="2:13" x14ac:dyDescent="0.2">
      <c r="B6195" t="s">
        <v>456</v>
      </c>
      <c r="C6195" t="s">
        <v>12019</v>
      </c>
      <c r="D6195" t="s">
        <v>16239</v>
      </c>
      <c r="E6195" t="s">
        <v>16217</v>
      </c>
      <c r="M6195" t="str">
        <f t="shared" si="96"/>
        <v>T.III</v>
      </c>
    </row>
    <row r="6196" spans="2:13" x14ac:dyDescent="0.2">
      <c r="B6196" t="s">
        <v>2453</v>
      </c>
      <c r="C6196" t="s">
        <v>12019</v>
      </c>
      <c r="D6196" t="s">
        <v>16240</v>
      </c>
      <c r="E6196" t="s">
        <v>16241</v>
      </c>
      <c r="M6196" t="str">
        <f t="shared" si="96"/>
        <v>T.III</v>
      </c>
    </row>
    <row r="6197" spans="2:13" x14ac:dyDescent="0.2">
      <c r="B6197" t="s">
        <v>747</v>
      </c>
      <c r="C6197" t="s">
        <v>12019</v>
      </c>
      <c r="D6197" t="s">
        <v>16242</v>
      </c>
      <c r="E6197" t="s">
        <v>16243</v>
      </c>
      <c r="M6197" t="str">
        <f t="shared" si="96"/>
        <v>T.III</v>
      </c>
    </row>
    <row r="6198" spans="2:13" x14ac:dyDescent="0.2">
      <c r="B6198" t="s">
        <v>5802</v>
      </c>
      <c r="C6198" t="s">
        <v>12019</v>
      </c>
      <c r="D6198" t="s">
        <v>16244</v>
      </c>
      <c r="E6198" t="s">
        <v>11297</v>
      </c>
      <c r="M6198" t="str">
        <f t="shared" si="96"/>
        <v>T.III</v>
      </c>
    </row>
    <row r="6199" spans="2:13" x14ac:dyDescent="0.2">
      <c r="B6199" t="s">
        <v>7316</v>
      </c>
      <c r="C6199" t="s">
        <v>12019</v>
      </c>
      <c r="D6199" t="s">
        <v>16245</v>
      </c>
      <c r="E6199" t="s">
        <v>16246</v>
      </c>
      <c r="M6199" t="str">
        <f t="shared" si="96"/>
        <v>T.III</v>
      </c>
    </row>
    <row r="6200" spans="2:13" x14ac:dyDescent="0.2">
      <c r="B6200" t="s">
        <v>691</v>
      </c>
      <c r="C6200" t="s">
        <v>12019</v>
      </c>
      <c r="D6200" t="s">
        <v>16247</v>
      </c>
      <c r="E6200" t="s">
        <v>16248</v>
      </c>
      <c r="M6200" t="str">
        <f t="shared" si="96"/>
        <v>T.III</v>
      </c>
    </row>
    <row r="6201" spans="2:13" x14ac:dyDescent="0.2">
      <c r="B6201" t="s">
        <v>461</v>
      </c>
      <c r="C6201" t="s">
        <v>12019</v>
      </c>
      <c r="D6201" t="s">
        <v>16249</v>
      </c>
      <c r="E6201" t="s">
        <v>16250</v>
      </c>
      <c r="M6201" t="str">
        <f t="shared" si="96"/>
        <v>T.III</v>
      </c>
    </row>
    <row r="6202" spans="2:13" x14ac:dyDescent="0.2">
      <c r="B6202" t="s">
        <v>3882</v>
      </c>
      <c r="C6202" t="s">
        <v>12019</v>
      </c>
      <c r="E6202" t="s">
        <v>16251</v>
      </c>
      <c r="M6202" t="str">
        <f t="shared" si="96"/>
        <v>T.III</v>
      </c>
    </row>
    <row r="6203" spans="2:13" x14ac:dyDescent="0.2">
      <c r="B6203" t="s">
        <v>4427</v>
      </c>
      <c r="C6203" t="s">
        <v>12019</v>
      </c>
      <c r="D6203" t="s">
        <v>16252</v>
      </c>
      <c r="E6203" t="s">
        <v>16253</v>
      </c>
      <c r="M6203" t="str">
        <f t="shared" si="96"/>
        <v>T.III</v>
      </c>
    </row>
    <row r="6204" spans="2:13" x14ac:dyDescent="0.2">
      <c r="B6204" t="s">
        <v>466</v>
      </c>
      <c r="C6204" t="s">
        <v>12019</v>
      </c>
      <c r="D6204" t="s">
        <v>16254</v>
      </c>
      <c r="E6204" t="s">
        <v>16255</v>
      </c>
      <c r="M6204" t="str">
        <f t="shared" si="96"/>
        <v>T.III</v>
      </c>
    </row>
    <row r="6205" spans="2:13" x14ac:dyDescent="0.2">
      <c r="B6205" t="s">
        <v>457</v>
      </c>
      <c r="C6205" t="s">
        <v>12019</v>
      </c>
      <c r="D6205" t="s">
        <v>16256</v>
      </c>
      <c r="E6205" t="s">
        <v>16217</v>
      </c>
      <c r="M6205" t="str">
        <f t="shared" si="96"/>
        <v>T.III</v>
      </c>
    </row>
    <row r="6206" spans="2:13" x14ac:dyDescent="0.2">
      <c r="B6206" t="s">
        <v>390</v>
      </c>
      <c r="C6206" t="s">
        <v>12019</v>
      </c>
      <c r="D6206" t="s">
        <v>16257</v>
      </c>
      <c r="E6206" t="s">
        <v>16258</v>
      </c>
      <c r="M6206" t="str">
        <f t="shared" si="96"/>
        <v>T.III</v>
      </c>
    </row>
    <row r="6207" spans="2:13" x14ac:dyDescent="0.2">
      <c r="B6207" t="s">
        <v>2905</v>
      </c>
      <c r="C6207" t="s">
        <v>12019</v>
      </c>
      <c r="D6207" t="s">
        <v>16259</v>
      </c>
      <c r="E6207" t="s">
        <v>16260</v>
      </c>
      <c r="M6207" t="str">
        <f t="shared" si="96"/>
        <v>T.III</v>
      </c>
    </row>
    <row r="6208" spans="2:13" x14ac:dyDescent="0.2">
      <c r="B6208" t="s">
        <v>3512</v>
      </c>
      <c r="C6208" t="s">
        <v>12019</v>
      </c>
      <c r="D6208" t="s">
        <v>16261</v>
      </c>
      <c r="E6208" t="s">
        <v>16262</v>
      </c>
      <c r="M6208" t="str">
        <f t="shared" si="96"/>
        <v>T.III</v>
      </c>
    </row>
    <row r="6209" spans="2:13" x14ac:dyDescent="0.2">
      <c r="B6209" t="s">
        <v>7563</v>
      </c>
      <c r="C6209" t="s">
        <v>12019</v>
      </c>
      <c r="D6209" t="s">
        <v>16263</v>
      </c>
      <c r="E6209" t="s">
        <v>16264</v>
      </c>
      <c r="M6209" t="str">
        <f t="shared" si="96"/>
        <v>T.III</v>
      </c>
    </row>
    <row r="6210" spans="2:13" x14ac:dyDescent="0.2">
      <c r="B6210" t="s">
        <v>7610</v>
      </c>
      <c r="C6210" t="s">
        <v>12019</v>
      </c>
      <c r="D6210" t="s">
        <v>16265</v>
      </c>
      <c r="E6210" t="s">
        <v>16266</v>
      </c>
      <c r="M6210" t="str">
        <f t="shared" ref="M6210:M6273" si="97">VLOOKUP(B6210,Andy,2,FALSE)</f>
        <v>T.III</v>
      </c>
    </row>
    <row r="6211" spans="2:13" x14ac:dyDescent="0.2">
      <c r="B6211" t="s">
        <v>3518</v>
      </c>
      <c r="C6211" t="s">
        <v>12019</v>
      </c>
      <c r="D6211" t="s">
        <v>16267</v>
      </c>
      <c r="E6211" t="s">
        <v>16268</v>
      </c>
      <c r="M6211" t="str">
        <f t="shared" si="97"/>
        <v>T.III</v>
      </c>
    </row>
    <row r="6212" spans="2:13" x14ac:dyDescent="0.2">
      <c r="B6212" t="s">
        <v>454</v>
      </c>
      <c r="C6212" t="s">
        <v>12019</v>
      </c>
      <c r="D6212" t="s">
        <v>16269</v>
      </c>
      <c r="E6212" t="s">
        <v>16217</v>
      </c>
      <c r="M6212" t="str">
        <f t="shared" si="97"/>
        <v>T.III</v>
      </c>
    </row>
    <row r="6213" spans="2:13" x14ac:dyDescent="0.2">
      <c r="B6213" t="s">
        <v>2100</v>
      </c>
      <c r="C6213" t="s">
        <v>12019</v>
      </c>
      <c r="D6213" t="s">
        <v>16270</v>
      </c>
      <c r="E6213" t="s">
        <v>16271</v>
      </c>
      <c r="M6213" t="str">
        <f t="shared" si="97"/>
        <v>T.III</v>
      </c>
    </row>
    <row r="6214" spans="2:13" x14ac:dyDescent="0.2">
      <c r="B6214" t="s">
        <v>626</v>
      </c>
      <c r="C6214" t="s">
        <v>12019</v>
      </c>
      <c r="D6214" t="s">
        <v>16272</v>
      </c>
      <c r="E6214" t="s">
        <v>11110</v>
      </c>
      <c r="M6214" t="str">
        <f t="shared" si="97"/>
        <v>T.III</v>
      </c>
    </row>
    <row r="6215" spans="2:13" x14ac:dyDescent="0.2">
      <c r="B6215" t="s">
        <v>4433</v>
      </c>
      <c r="C6215" t="s">
        <v>12019</v>
      </c>
      <c r="D6215" t="s">
        <v>16273</v>
      </c>
      <c r="E6215" t="s">
        <v>16274</v>
      </c>
      <c r="M6215" t="str">
        <f t="shared" si="97"/>
        <v>T.III</v>
      </c>
    </row>
    <row r="6216" spans="2:13" x14ac:dyDescent="0.2">
      <c r="B6216" t="s">
        <v>7314</v>
      </c>
      <c r="C6216" t="s">
        <v>12019</v>
      </c>
      <c r="D6216" t="s">
        <v>16694</v>
      </c>
      <c r="E6216" t="s">
        <v>16275</v>
      </c>
      <c r="M6216" t="str">
        <f t="shared" si="97"/>
        <v>T.III</v>
      </c>
    </row>
    <row r="6217" spans="2:13" x14ac:dyDescent="0.2">
      <c r="B6217" t="s">
        <v>7428</v>
      </c>
      <c r="C6217" t="s">
        <v>12019</v>
      </c>
      <c r="D6217" t="s">
        <v>16276</v>
      </c>
      <c r="E6217" t="s">
        <v>16647</v>
      </c>
      <c r="M6217" t="str">
        <f t="shared" si="97"/>
        <v>T.III</v>
      </c>
    </row>
    <row r="6218" spans="2:13" x14ac:dyDescent="0.2">
      <c r="B6218" t="s">
        <v>1707</v>
      </c>
      <c r="C6218" t="s">
        <v>12014</v>
      </c>
      <c r="D6218">
        <v>143</v>
      </c>
      <c r="E6218" t="s">
        <v>16277</v>
      </c>
      <c r="M6218" t="str">
        <f t="shared" si="97"/>
        <v>FB.VI</v>
      </c>
    </row>
    <row r="6219" spans="2:13" x14ac:dyDescent="0.2">
      <c r="B6219" t="s">
        <v>4200</v>
      </c>
      <c r="C6219" t="s">
        <v>12014</v>
      </c>
      <c r="D6219" t="s">
        <v>16278</v>
      </c>
      <c r="E6219" t="s">
        <v>12106</v>
      </c>
      <c r="M6219" t="str">
        <f t="shared" si="97"/>
        <v>FB.VI</v>
      </c>
    </row>
    <row r="6220" spans="2:13" x14ac:dyDescent="0.2">
      <c r="B6220" t="s">
        <v>6579</v>
      </c>
      <c r="C6220" t="s">
        <v>12014</v>
      </c>
      <c r="D6220" t="s">
        <v>13455</v>
      </c>
      <c r="E6220" t="s">
        <v>16279</v>
      </c>
      <c r="M6220" t="str">
        <f t="shared" si="97"/>
        <v>FB.VI</v>
      </c>
    </row>
    <row r="6221" spans="2:13" x14ac:dyDescent="0.2">
      <c r="B6221" t="s">
        <v>7520</v>
      </c>
      <c r="C6221" t="s">
        <v>12014</v>
      </c>
      <c r="D6221" t="s">
        <v>16280</v>
      </c>
      <c r="E6221" t="s">
        <v>16281</v>
      </c>
      <c r="M6221" t="str">
        <f t="shared" si="97"/>
        <v>FB.VI</v>
      </c>
    </row>
    <row r="6222" spans="2:13" x14ac:dyDescent="0.2">
      <c r="B6222" t="s">
        <v>1574</v>
      </c>
      <c r="C6222" t="s">
        <v>12014</v>
      </c>
      <c r="D6222" t="s">
        <v>16282</v>
      </c>
      <c r="E6222" t="s">
        <v>16283</v>
      </c>
      <c r="M6222" t="str">
        <f t="shared" si="97"/>
        <v>FB.VI</v>
      </c>
    </row>
    <row r="6223" spans="2:13" x14ac:dyDescent="0.2">
      <c r="B6223" t="s">
        <v>4291</v>
      </c>
      <c r="C6223" t="s">
        <v>12014</v>
      </c>
      <c r="D6223">
        <v>235</v>
      </c>
      <c r="E6223" t="s">
        <v>16284</v>
      </c>
      <c r="M6223" t="str">
        <f t="shared" si="97"/>
        <v>FB.VI</v>
      </c>
    </row>
    <row r="6224" spans="2:13" x14ac:dyDescent="0.2">
      <c r="B6224" t="s">
        <v>5514</v>
      </c>
      <c r="C6224" t="s">
        <v>12014</v>
      </c>
      <c r="D6224">
        <v>23</v>
      </c>
      <c r="E6224" t="s">
        <v>16285</v>
      </c>
      <c r="M6224" t="str">
        <f t="shared" si="97"/>
        <v>FB.VI</v>
      </c>
    </row>
    <row r="6225" spans="2:13" x14ac:dyDescent="0.2">
      <c r="B6225" t="s">
        <v>8767</v>
      </c>
      <c r="C6225" t="s">
        <v>12014</v>
      </c>
      <c r="D6225" t="s">
        <v>15969</v>
      </c>
      <c r="E6225" t="s">
        <v>10279</v>
      </c>
      <c r="M6225" t="str">
        <f t="shared" si="97"/>
        <v>FB.VI</v>
      </c>
    </row>
    <row r="6226" spans="2:13" x14ac:dyDescent="0.2">
      <c r="B6226" t="s">
        <v>3020</v>
      </c>
      <c r="C6226" t="s">
        <v>12014</v>
      </c>
      <c r="D6226" t="s">
        <v>16282</v>
      </c>
      <c r="E6226" t="s">
        <v>16286</v>
      </c>
      <c r="M6226" t="str">
        <f t="shared" si="97"/>
        <v>FB.VI</v>
      </c>
    </row>
    <row r="6227" spans="2:13" x14ac:dyDescent="0.2">
      <c r="B6227" t="s">
        <v>311</v>
      </c>
      <c r="C6227" t="s">
        <v>12014</v>
      </c>
      <c r="D6227">
        <v>23</v>
      </c>
      <c r="E6227" t="s">
        <v>11944</v>
      </c>
      <c r="M6227" t="str">
        <f t="shared" si="97"/>
        <v>FB.VI</v>
      </c>
    </row>
    <row r="6228" spans="2:13" x14ac:dyDescent="0.2">
      <c r="B6228" t="s">
        <v>1818</v>
      </c>
      <c r="C6228" t="s">
        <v>12014</v>
      </c>
      <c r="D6228" t="s">
        <v>16287</v>
      </c>
      <c r="E6228" t="s">
        <v>12567</v>
      </c>
      <c r="M6228" t="str">
        <f t="shared" si="97"/>
        <v>FB.VI</v>
      </c>
    </row>
    <row r="6229" spans="2:13" x14ac:dyDescent="0.2">
      <c r="B6229" t="s">
        <v>1838</v>
      </c>
      <c r="C6229" t="s">
        <v>12014</v>
      </c>
      <c r="D6229">
        <v>540</v>
      </c>
      <c r="E6229" t="s">
        <v>13882</v>
      </c>
      <c r="M6229" t="str">
        <f t="shared" si="97"/>
        <v>FB.VI</v>
      </c>
    </row>
    <row r="6230" spans="2:13" x14ac:dyDescent="0.2">
      <c r="B6230" t="s">
        <v>7550</v>
      </c>
      <c r="C6230" t="s">
        <v>12014</v>
      </c>
      <c r="D6230" t="s">
        <v>13883</v>
      </c>
      <c r="E6230" t="s">
        <v>13884</v>
      </c>
      <c r="M6230" t="str">
        <f t="shared" si="97"/>
        <v>FB.VI</v>
      </c>
    </row>
    <row r="6231" spans="2:13" x14ac:dyDescent="0.2">
      <c r="B6231" t="s">
        <v>1217</v>
      </c>
      <c r="C6231" t="s">
        <v>12014</v>
      </c>
      <c r="D6231" t="s">
        <v>16287</v>
      </c>
      <c r="E6231" t="s">
        <v>13885</v>
      </c>
      <c r="M6231" t="str">
        <f t="shared" si="97"/>
        <v>FB.VI</v>
      </c>
    </row>
    <row r="6232" spans="2:13" x14ac:dyDescent="0.2">
      <c r="B6232" t="s">
        <v>8568</v>
      </c>
      <c r="C6232" t="s">
        <v>12014</v>
      </c>
      <c r="D6232" t="s">
        <v>13886</v>
      </c>
      <c r="E6232" t="s">
        <v>15749</v>
      </c>
      <c r="M6232" t="str">
        <f t="shared" si="97"/>
        <v>FB.VI</v>
      </c>
    </row>
    <row r="6233" spans="2:13" x14ac:dyDescent="0.2">
      <c r="B6233" t="s">
        <v>1230</v>
      </c>
      <c r="C6233" t="s">
        <v>12014</v>
      </c>
      <c r="D6233" t="s">
        <v>16287</v>
      </c>
      <c r="E6233" t="s">
        <v>13887</v>
      </c>
      <c r="M6233" t="str">
        <f t="shared" si="97"/>
        <v>FB.VI</v>
      </c>
    </row>
    <row r="6234" spans="2:13" x14ac:dyDescent="0.2">
      <c r="B6234" t="s">
        <v>7725</v>
      </c>
      <c r="C6234" t="s">
        <v>12014</v>
      </c>
      <c r="D6234">
        <v>23</v>
      </c>
      <c r="E6234" t="s">
        <v>12468</v>
      </c>
      <c r="M6234" t="str">
        <f t="shared" si="97"/>
        <v>FB.VI</v>
      </c>
    </row>
    <row r="6235" spans="2:13" x14ac:dyDescent="0.2">
      <c r="B6235" t="s">
        <v>7682</v>
      </c>
      <c r="C6235" t="s">
        <v>12014</v>
      </c>
      <c r="D6235" t="s">
        <v>13022</v>
      </c>
      <c r="E6235" t="s">
        <v>10437</v>
      </c>
      <c r="M6235" t="str">
        <f t="shared" si="97"/>
        <v>FB.VI</v>
      </c>
    </row>
    <row r="6236" spans="2:13" x14ac:dyDescent="0.2">
      <c r="B6236" t="s">
        <v>302</v>
      </c>
      <c r="C6236" t="s">
        <v>12014</v>
      </c>
      <c r="D6236" t="s">
        <v>13888</v>
      </c>
      <c r="E6236" t="s">
        <v>11944</v>
      </c>
      <c r="M6236" t="str">
        <f t="shared" si="97"/>
        <v>FB.VI</v>
      </c>
    </row>
    <row r="6237" spans="2:13" x14ac:dyDescent="0.2">
      <c r="B6237" t="s">
        <v>5581</v>
      </c>
      <c r="C6237" t="s">
        <v>12014</v>
      </c>
      <c r="D6237" t="s">
        <v>16287</v>
      </c>
      <c r="E6237" t="s">
        <v>12553</v>
      </c>
      <c r="M6237" t="str">
        <f t="shared" si="97"/>
        <v>FB.VI</v>
      </c>
    </row>
    <row r="6238" spans="2:13" x14ac:dyDescent="0.2">
      <c r="B6238" t="s">
        <v>2469</v>
      </c>
      <c r="C6238" t="s">
        <v>12014</v>
      </c>
      <c r="D6238" t="s">
        <v>13889</v>
      </c>
      <c r="E6238" t="s">
        <v>13890</v>
      </c>
      <c r="M6238" t="str">
        <f t="shared" si="97"/>
        <v>FB.VI</v>
      </c>
    </row>
    <row r="6239" spans="2:13" x14ac:dyDescent="0.2">
      <c r="B6239" t="s">
        <v>7504</v>
      </c>
      <c r="C6239" t="s">
        <v>12014</v>
      </c>
      <c r="D6239" t="s">
        <v>13891</v>
      </c>
      <c r="E6239" t="s">
        <v>13892</v>
      </c>
      <c r="M6239" t="str">
        <f t="shared" si="97"/>
        <v>FB.VI</v>
      </c>
    </row>
    <row r="6240" spans="2:13" x14ac:dyDescent="0.2">
      <c r="B6240" t="s">
        <v>5508</v>
      </c>
      <c r="C6240" t="s">
        <v>12014</v>
      </c>
      <c r="D6240" t="s">
        <v>16282</v>
      </c>
      <c r="E6240" t="s">
        <v>13893</v>
      </c>
      <c r="M6240" t="str">
        <f t="shared" si="97"/>
        <v>FB.VI</v>
      </c>
    </row>
    <row r="6241" spans="2:13" x14ac:dyDescent="0.2">
      <c r="B6241" t="s">
        <v>5408</v>
      </c>
      <c r="C6241" t="s">
        <v>12014</v>
      </c>
      <c r="D6241">
        <v>333</v>
      </c>
      <c r="E6241" t="s">
        <v>13894</v>
      </c>
      <c r="M6241" t="str">
        <f t="shared" si="97"/>
        <v>FB.VI</v>
      </c>
    </row>
    <row r="6242" spans="2:13" x14ac:dyDescent="0.2">
      <c r="B6242" t="s">
        <v>2223</v>
      </c>
      <c r="C6242" t="s">
        <v>12014</v>
      </c>
      <c r="D6242" t="s">
        <v>10261</v>
      </c>
      <c r="E6242" t="s">
        <v>13895</v>
      </c>
      <c r="M6242" t="str">
        <f t="shared" si="97"/>
        <v>FB.VI</v>
      </c>
    </row>
    <row r="6243" spans="2:13" x14ac:dyDescent="0.2">
      <c r="B6243" t="s">
        <v>2909</v>
      </c>
      <c r="C6243" t="s">
        <v>12014</v>
      </c>
      <c r="D6243">
        <v>464</v>
      </c>
      <c r="E6243" t="s">
        <v>11419</v>
      </c>
      <c r="M6243" t="str">
        <f t="shared" si="97"/>
        <v>FB.VI</v>
      </c>
    </row>
    <row r="6244" spans="2:13" x14ac:dyDescent="0.2">
      <c r="B6244" t="s">
        <v>1653</v>
      </c>
      <c r="C6244" t="s">
        <v>12014</v>
      </c>
      <c r="D6244">
        <v>464</v>
      </c>
      <c r="E6244" t="s">
        <v>13896</v>
      </c>
      <c r="M6244" t="str">
        <f t="shared" si="97"/>
        <v>FB.VI</v>
      </c>
    </row>
    <row r="6245" spans="2:13" x14ac:dyDescent="0.2">
      <c r="B6245" t="s">
        <v>4183</v>
      </c>
      <c r="C6245" t="s">
        <v>12014</v>
      </c>
      <c r="D6245" t="s">
        <v>13897</v>
      </c>
      <c r="E6245" t="s">
        <v>13898</v>
      </c>
      <c r="M6245" t="str">
        <f t="shared" si="97"/>
        <v>FB.VI</v>
      </c>
    </row>
    <row r="6246" spans="2:13" x14ac:dyDescent="0.2">
      <c r="B6246" t="s">
        <v>2405</v>
      </c>
      <c r="C6246" t="s">
        <v>12014</v>
      </c>
      <c r="D6246" t="s">
        <v>12117</v>
      </c>
      <c r="E6246" t="s">
        <v>10787</v>
      </c>
      <c r="M6246" t="str">
        <f t="shared" si="97"/>
        <v>FB.VI</v>
      </c>
    </row>
    <row r="6247" spans="2:13" x14ac:dyDescent="0.2">
      <c r="B6247" t="s">
        <v>7398</v>
      </c>
      <c r="C6247" t="s">
        <v>12014</v>
      </c>
      <c r="D6247" t="s">
        <v>13899</v>
      </c>
      <c r="E6247" t="s">
        <v>13900</v>
      </c>
      <c r="M6247" t="str">
        <f t="shared" si="97"/>
        <v>FB.VI</v>
      </c>
    </row>
    <row r="6248" spans="2:13" x14ac:dyDescent="0.2">
      <c r="B6248" t="s">
        <v>4430</v>
      </c>
      <c r="C6248" t="s">
        <v>12014</v>
      </c>
      <c r="D6248" t="s">
        <v>13901</v>
      </c>
      <c r="E6248" t="s">
        <v>13902</v>
      </c>
      <c r="M6248" t="str">
        <f t="shared" si="97"/>
        <v>FB.VI</v>
      </c>
    </row>
    <row r="6249" spans="2:13" x14ac:dyDescent="0.2">
      <c r="B6249" t="s">
        <v>1650</v>
      </c>
      <c r="C6249" t="s">
        <v>12014</v>
      </c>
      <c r="D6249" t="s">
        <v>12129</v>
      </c>
      <c r="E6249" t="s">
        <v>13896</v>
      </c>
      <c r="M6249" t="str">
        <f t="shared" si="97"/>
        <v>FB.VI</v>
      </c>
    </row>
    <row r="6250" spans="2:13" x14ac:dyDescent="0.2">
      <c r="B6250" t="s">
        <v>1345</v>
      </c>
      <c r="C6250" t="s">
        <v>12014</v>
      </c>
      <c r="D6250">
        <v>107</v>
      </c>
      <c r="E6250" t="s">
        <v>13903</v>
      </c>
      <c r="M6250" t="str">
        <f t="shared" si="97"/>
        <v>FB.VI</v>
      </c>
    </row>
    <row r="6251" spans="2:13" x14ac:dyDescent="0.2">
      <c r="B6251" t="s">
        <v>8478</v>
      </c>
      <c r="C6251" t="s">
        <v>12014</v>
      </c>
      <c r="D6251">
        <v>613</v>
      </c>
      <c r="E6251" t="s">
        <v>13904</v>
      </c>
      <c r="M6251" t="str">
        <f t="shared" si="97"/>
        <v>FB.VI</v>
      </c>
    </row>
    <row r="6252" spans="2:13" x14ac:dyDescent="0.2">
      <c r="B6252" t="s">
        <v>3743</v>
      </c>
      <c r="C6252" t="s">
        <v>12014</v>
      </c>
      <c r="D6252" t="s">
        <v>13905</v>
      </c>
      <c r="E6252" t="s">
        <v>12918</v>
      </c>
      <c r="M6252" t="str">
        <f t="shared" si="97"/>
        <v>FB.VI</v>
      </c>
    </row>
    <row r="6253" spans="2:13" x14ac:dyDescent="0.2">
      <c r="B6253" t="s">
        <v>2220</v>
      </c>
      <c r="C6253" t="s">
        <v>12014</v>
      </c>
      <c r="D6253" t="s">
        <v>13906</v>
      </c>
      <c r="E6253" t="s">
        <v>13895</v>
      </c>
      <c r="M6253" t="str">
        <f t="shared" si="97"/>
        <v>FB.VI</v>
      </c>
    </row>
    <row r="6254" spans="2:13" x14ac:dyDescent="0.2">
      <c r="B6254" t="s">
        <v>4058</v>
      </c>
      <c r="C6254" t="s">
        <v>12014</v>
      </c>
      <c r="D6254" t="s">
        <v>13907</v>
      </c>
      <c r="E6254" t="s">
        <v>13908</v>
      </c>
      <c r="M6254" t="str">
        <f t="shared" si="97"/>
        <v>FB.VI</v>
      </c>
    </row>
    <row r="6255" spans="2:13" x14ac:dyDescent="0.2">
      <c r="B6255" t="s">
        <v>1572</v>
      </c>
      <c r="C6255" t="s">
        <v>12014</v>
      </c>
      <c r="D6255" t="s">
        <v>13909</v>
      </c>
      <c r="E6255" t="s">
        <v>13910</v>
      </c>
      <c r="M6255" t="str">
        <f t="shared" si="97"/>
        <v>FB.VI</v>
      </c>
    </row>
    <row r="6256" spans="2:13" x14ac:dyDescent="0.2">
      <c r="B6256" t="s">
        <v>4116</v>
      </c>
      <c r="C6256" t="s">
        <v>12014</v>
      </c>
      <c r="D6256" t="s">
        <v>13911</v>
      </c>
      <c r="E6256" t="s">
        <v>13912</v>
      </c>
      <c r="M6256" t="str">
        <f t="shared" si="97"/>
        <v>FB.VI</v>
      </c>
    </row>
    <row r="6257" spans="2:13" x14ac:dyDescent="0.2">
      <c r="B6257" t="s">
        <v>2371</v>
      </c>
      <c r="C6257" t="s">
        <v>12014</v>
      </c>
      <c r="D6257" t="s">
        <v>13022</v>
      </c>
      <c r="E6257" t="s">
        <v>14338</v>
      </c>
      <c r="M6257" t="str">
        <f t="shared" si="97"/>
        <v>FB.VI</v>
      </c>
    </row>
    <row r="6258" spans="2:13" x14ac:dyDescent="0.2">
      <c r="B6258" t="s">
        <v>2604</v>
      </c>
      <c r="C6258" t="s">
        <v>12014</v>
      </c>
      <c r="D6258" t="s">
        <v>13012</v>
      </c>
      <c r="E6258" t="s">
        <v>9993</v>
      </c>
      <c r="M6258" t="str">
        <f t="shared" si="97"/>
        <v>FB.VI</v>
      </c>
    </row>
    <row r="6259" spans="2:13" x14ac:dyDescent="0.2">
      <c r="B6259" t="s">
        <v>2785</v>
      </c>
      <c r="C6259" t="s">
        <v>12014</v>
      </c>
      <c r="D6259" t="s">
        <v>11062</v>
      </c>
      <c r="E6259" t="s">
        <v>13913</v>
      </c>
      <c r="M6259" t="str">
        <f t="shared" si="97"/>
        <v>FB.VI</v>
      </c>
    </row>
    <row r="6260" spans="2:13" x14ac:dyDescent="0.2">
      <c r="B6260" t="s">
        <v>1454</v>
      </c>
      <c r="C6260" t="s">
        <v>12014</v>
      </c>
      <c r="D6260" t="s">
        <v>13042</v>
      </c>
      <c r="E6260" t="s">
        <v>13914</v>
      </c>
      <c r="M6260" t="str">
        <f t="shared" si="97"/>
        <v>FB.VI</v>
      </c>
    </row>
    <row r="6261" spans="2:13" x14ac:dyDescent="0.2">
      <c r="B6261" t="s">
        <v>3905</v>
      </c>
      <c r="C6261" t="s">
        <v>12014</v>
      </c>
      <c r="D6261" t="s">
        <v>10676</v>
      </c>
      <c r="E6261" t="s">
        <v>13915</v>
      </c>
      <c r="M6261" t="str">
        <f t="shared" si="97"/>
        <v>FB.VI</v>
      </c>
    </row>
    <row r="6262" spans="2:13" x14ac:dyDescent="0.2">
      <c r="B6262" t="s">
        <v>3664</v>
      </c>
      <c r="C6262" t="s">
        <v>12014</v>
      </c>
      <c r="D6262" t="s">
        <v>12117</v>
      </c>
      <c r="E6262" t="s">
        <v>10063</v>
      </c>
      <c r="M6262" t="str">
        <f t="shared" si="97"/>
        <v>FB.VI</v>
      </c>
    </row>
    <row r="6263" spans="2:13" x14ac:dyDescent="0.2">
      <c r="B6263" t="s">
        <v>2390</v>
      </c>
      <c r="C6263" t="s">
        <v>12014</v>
      </c>
      <c r="D6263" t="s">
        <v>13916</v>
      </c>
      <c r="E6263" t="s">
        <v>13754</v>
      </c>
      <c r="M6263" t="str">
        <f t="shared" si="97"/>
        <v>FB.VI</v>
      </c>
    </row>
    <row r="6264" spans="2:13" x14ac:dyDescent="0.2">
      <c r="B6264" t="s">
        <v>8691</v>
      </c>
      <c r="C6264" t="s">
        <v>12014</v>
      </c>
      <c r="D6264" t="s">
        <v>13917</v>
      </c>
      <c r="E6264" t="s">
        <v>13182</v>
      </c>
      <c r="M6264" t="str">
        <f t="shared" si="97"/>
        <v>FB.VI</v>
      </c>
    </row>
    <row r="6265" spans="2:13" x14ac:dyDescent="0.2">
      <c r="B6265" t="s">
        <v>2059</v>
      </c>
      <c r="C6265" t="s">
        <v>12014</v>
      </c>
      <c r="D6265" t="s">
        <v>13918</v>
      </c>
      <c r="E6265" t="s">
        <v>13919</v>
      </c>
      <c r="M6265" t="str">
        <f t="shared" si="97"/>
        <v>FB.VI</v>
      </c>
    </row>
    <row r="6266" spans="2:13" x14ac:dyDescent="0.2">
      <c r="B6266" t="s">
        <v>1374</v>
      </c>
      <c r="C6266" t="s">
        <v>12014</v>
      </c>
      <c r="D6266">
        <v>418</v>
      </c>
      <c r="E6266" t="s">
        <v>13920</v>
      </c>
      <c r="M6266" t="str">
        <f t="shared" si="97"/>
        <v>FB.VI</v>
      </c>
    </row>
    <row r="6267" spans="2:13" x14ac:dyDescent="0.2">
      <c r="B6267" t="s">
        <v>1560</v>
      </c>
      <c r="C6267" t="s">
        <v>12014</v>
      </c>
      <c r="D6267">
        <v>248</v>
      </c>
      <c r="E6267" t="s">
        <v>13921</v>
      </c>
      <c r="M6267" t="str">
        <f t="shared" si="97"/>
        <v>FB.VI</v>
      </c>
    </row>
    <row r="6268" spans="2:13" x14ac:dyDescent="0.2">
      <c r="B6268" t="s">
        <v>1255</v>
      </c>
      <c r="C6268" t="s">
        <v>12014</v>
      </c>
      <c r="D6268">
        <v>613</v>
      </c>
      <c r="E6268" t="s">
        <v>13922</v>
      </c>
      <c r="M6268" t="str">
        <f t="shared" si="97"/>
        <v>FB.VI</v>
      </c>
    </row>
    <row r="6269" spans="2:13" x14ac:dyDescent="0.2">
      <c r="B6269" t="s">
        <v>2376</v>
      </c>
      <c r="C6269" t="s">
        <v>12014</v>
      </c>
      <c r="D6269" t="s">
        <v>15969</v>
      </c>
      <c r="E6269" t="s">
        <v>14338</v>
      </c>
      <c r="M6269" t="str">
        <f t="shared" si="97"/>
        <v>FB.VI</v>
      </c>
    </row>
    <row r="6270" spans="2:13" x14ac:dyDescent="0.2">
      <c r="B6270" t="s">
        <v>3052</v>
      </c>
      <c r="C6270" t="s">
        <v>12014</v>
      </c>
      <c r="D6270">
        <v>235</v>
      </c>
      <c r="E6270" t="s">
        <v>12166</v>
      </c>
      <c r="M6270" t="str">
        <f t="shared" si="97"/>
        <v>FB.VI</v>
      </c>
    </row>
    <row r="6271" spans="2:13" x14ac:dyDescent="0.2">
      <c r="B6271" t="s">
        <v>3563</v>
      </c>
      <c r="C6271" t="s">
        <v>12014</v>
      </c>
      <c r="D6271" t="s">
        <v>10676</v>
      </c>
      <c r="E6271" t="s">
        <v>13923</v>
      </c>
      <c r="M6271" t="str">
        <f t="shared" si="97"/>
        <v>FB.VI</v>
      </c>
    </row>
    <row r="6272" spans="2:13" x14ac:dyDescent="0.2">
      <c r="B6272" t="s">
        <v>6718</v>
      </c>
      <c r="C6272" t="s">
        <v>12014</v>
      </c>
      <c r="D6272" t="s">
        <v>13924</v>
      </c>
      <c r="E6272" t="s">
        <v>13925</v>
      </c>
      <c r="M6272" t="str">
        <f t="shared" si="97"/>
        <v>FB.VI</v>
      </c>
    </row>
    <row r="6273" spans="2:13" x14ac:dyDescent="0.2">
      <c r="B6273" t="s">
        <v>1705</v>
      </c>
      <c r="C6273" t="s">
        <v>12014</v>
      </c>
      <c r="D6273">
        <v>235</v>
      </c>
      <c r="E6273" t="s">
        <v>13926</v>
      </c>
      <c r="M6273" t="str">
        <f t="shared" si="97"/>
        <v>FB.VI</v>
      </c>
    </row>
    <row r="6274" spans="2:13" x14ac:dyDescent="0.2">
      <c r="B6274" t="s">
        <v>1270</v>
      </c>
      <c r="C6274" t="s">
        <v>12014</v>
      </c>
      <c r="D6274">
        <v>418</v>
      </c>
      <c r="E6274" t="s">
        <v>11452</v>
      </c>
      <c r="M6274" t="str">
        <f t="shared" ref="M6274:M6337" si="98">VLOOKUP(B6274,Andy,2,FALSE)</f>
        <v>FB.VI</v>
      </c>
    </row>
    <row r="6275" spans="2:13" x14ac:dyDescent="0.2">
      <c r="B6275" t="s">
        <v>7674</v>
      </c>
      <c r="C6275" t="s">
        <v>12014</v>
      </c>
      <c r="D6275" t="s">
        <v>13927</v>
      </c>
      <c r="E6275" t="s">
        <v>10437</v>
      </c>
      <c r="M6275" t="str">
        <f t="shared" si="98"/>
        <v>FB.VI</v>
      </c>
    </row>
    <row r="6276" spans="2:13" x14ac:dyDescent="0.2">
      <c r="B6276" t="s">
        <v>5502</v>
      </c>
      <c r="C6276" t="s">
        <v>12014</v>
      </c>
      <c r="D6276">
        <v>418</v>
      </c>
      <c r="E6276" t="s">
        <v>13928</v>
      </c>
      <c r="M6276" t="str">
        <f t="shared" si="98"/>
        <v>FB.VI</v>
      </c>
    </row>
    <row r="6277" spans="2:13" x14ac:dyDescent="0.2">
      <c r="B6277" t="s">
        <v>462</v>
      </c>
      <c r="C6277" t="s">
        <v>12014</v>
      </c>
      <c r="D6277">
        <v>23</v>
      </c>
      <c r="E6277" t="s">
        <v>13929</v>
      </c>
      <c r="M6277" t="str">
        <f t="shared" si="98"/>
        <v>FB.VI</v>
      </c>
    </row>
    <row r="6278" spans="2:13" x14ac:dyDescent="0.2">
      <c r="B6278" t="s">
        <v>2476</v>
      </c>
      <c r="C6278" t="s">
        <v>12014</v>
      </c>
      <c r="D6278" t="s">
        <v>12338</v>
      </c>
      <c r="E6278" t="s">
        <v>13930</v>
      </c>
      <c r="M6278" t="str">
        <f t="shared" si="98"/>
        <v>FB.VI</v>
      </c>
    </row>
    <row r="6279" spans="2:13" x14ac:dyDescent="0.2">
      <c r="B6279" t="s">
        <v>3723</v>
      </c>
      <c r="C6279" t="s">
        <v>12014</v>
      </c>
      <c r="D6279">
        <v>235</v>
      </c>
      <c r="E6279" t="s">
        <v>16050</v>
      </c>
      <c r="M6279" t="str">
        <f t="shared" si="98"/>
        <v>FB.VI</v>
      </c>
    </row>
    <row r="6280" spans="2:13" x14ac:dyDescent="0.2">
      <c r="B6280" t="s">
        <v>3656</v>
      </c>
      <c r="C6280" t="s">
        <v>12014</v>
      </c>
      <c r="D6280" t="s">
        <v>13931</v>
      </c>
      <c r="E6280" t="s">
        <v>10063</v>
      </c>
      <c r="M6280" t="str">
        <f t="shared" si="98"/>
        <v>FB.VI</v>
      </c>
    </row>
    <row r="6281" spans="2:13" x14ac:dyDescent="0.2">
      <c r="B6281" t="s">
        <v>1455</v>
      </c>
      <c r="C6281" t="s">
        <v>12014</v>
      </c>
      <c r="D6281">
        <v>235</v>
      </c>
      <c r="E6281" t="s">
        <v>13932</v>
      </c>
      <c r="M6281" t="str">
        <f t="shared" si="98"/>
        <v>FB.VI</v>
      </c>
    </row>
    <row r="6282" spans="2:13" x14ac:dyDescent="0.2">
      <c r="B6282" t="s">
        <v>1452</v>
      </c>
      <c r="C6282" t="s">
        <v>12014</v>
      </c>
      <c r="D6282">
        <v>23</v>
      </c>
      <c r="E6282" t="s">
        <v>13933</v>
      </c>
      <c r="M6282" t="str">
        <f t="shared" si="98"/>
        <v>FB.VI</v>
      </c>
    </row>
    <row r="6283" spans="2:13" x14ac:dyDescent="0.2">
      <c r="B6283" t="s">
        <v>3005</v>
      </c>
      <c r="C6283" t="s">
        <v>12014</v>
      </c>
      <c r="D6283" t="s">
        <v>10676</v>
      </c>
      <c r="E6283" t="s">
        <v>11864</v>
      </c>
      <c r="M6283" t="str">
        <f t="shared" si="98"/>
        <v>FB.VI</v>
      </c>
    </row>
    <row r="6284" spans="2:13" x14ac:dyDescent="0.2">
      <c r="B6284" t="s">
        <v>1683</v>
      </c>
      <c r="C6284" t="s">
        <v>12014</v>
      </c>
      <c r="D6284" t="s">
        <v>16287</v>
      </c>
      <c r="E6284" t="s">
        <v>13934</v>
      </c>
      <c r="M6284" t="str">
        <f t="shared" si="98"/>
        <v>FB.VI</v>
      </c>
    </row>
    <row r="6285" spans="2:13" x14ac:dyDescent="0.2">
      <c r="B6285" t="s">
        <v>3661</v>
      </c>
      <c r="C6285" t="s">
        <v>12014</v>
      </c>
      <c r="D6285" t="s">
        <v>10676</v>
      </c>
      <c r="E6285" t="s">
        <v>10063</v>
      </c>
      <c r="M6285" t="str">
        <f t="shared" si="98"/>
        <v>FB.VI</v>
      </c>
    </row>
    <row r="6286" spans="2:13" x14ac:dyDescent="0.2">
      <c r="B6286" t="s">
        <v>5995</v>
      </c>
      <c r="C6286" t="s">
        <v>12014</v>
      </c>
      <c r="D6286" t="s">
        <v>13935</v>
      </c>
      <c r="E6286" t="s">
        <v>13936</v>
      </c>
      <c r="M6286" t="str">
        <f t="shared" si="98"/>
        <v>FB.VI</v>
      </c>
    </row>
    <row r="6287" spans="2:13" x14ac:dyDescent="0.2">
      <c r="B6287" t="s">
        <v>2428</v>
      </c>
      <c r="C6287" t="s">
        <v>12014</v>
      </c>
      <c r="D6287">
        <v>418</v>
      </c>
      <c r="E6287" t="s">
        <v>13793</v>
      </c>
      <c r="M6287" t="str">
        <f t="shared" si="98"/>
        <v>FB.VI</v>
      </c>
    </row>
    <row r="6288" spans="2:13" x14ac:dyDescent="0.2">
      <c r="B6288" t="s">
        <v>3542</v>
      </c>
      <c r="C6288" t="s">
        <v>12014</v>
      </c>
      <c r="D6288">
        <v>23</v>
      </c>
      <c r="E6288" t="s">
        <v>13814</v>
      </c>
      <c r="M6288" t="str">
        <f t="shared" si="98"/>
        <v>FB.VI</v>
      </c>
    </row>
    <row r="6289" spans="2:13" x14ac:dyDescent="0.2">
      <c r="B6289" t="s">
        <v>3673</v>
      </c>
      <c r="C6289" t="s">
        <v>12014</v>
      </c>
      <c r="D6289">
        <v>23</v>
      </c>
      <c r="E6289" t="s">
        <v>10063</v>
      </c>
      <c r="M6289" t="str">
        <f t="shared" si="98"/>
        <v>FB.VI</v>
      </c>
    </row>
    <row r="6290" spans="2:13" x14ac:dyDescent="0.2">
      <c r="B6290" t="s">
        <v>3930</v>
      </c>
      <c r="C6290" t="s">
        <v>12014</v>
      </c>
      <c r="D6290" t="s">
        <v>10676</v>
      </c>
      <c r="E6290" t="s">
        <v>11437</v>
      </c>
      <c r="M6290" t="str">
        <f t="shared" si="98"/>
        <v>FB.VI</v>
      </c>
    </row>
    <row r="6291" spans="2:13" x14ac:dyDescent="0.2">
      <c r="B6291" t="s">
        <v>1295</v>
      </c>
      <c r="C6291" t="s">
        <v>12014</v>
      </c>
      <c r="D6291" t="s">
        <v>10860</v>
      </c>
      <c r="E6291" t="s">
        <v>13937</v>
      </c>
      <c r="M6291" t="str">
        <f t="shared" si="98"/>
        <v>FB.VI</v>
      </c>
    </row>
    <row r="6292" spans="2:13" x14ac:dyDescent="0.2">
      <c r="B6292" t="s">
        <v>7585</v>
      </c>
      <c r="C6292" t="s">
        <v>12014</v>
      </c>
      <c r="D6292">
        <v>21</v>
      </c>
      <c r="E6292" t="s">
        <v>13938</v>
      </c>
      <c r="M6292" t="str">
        <f t="shared" si="98"/>
        <v>FB.VI</v>
      </c>
    </row>
    <row r="6293" spans="2:13" x14ac:dyDescent="0.2">
      <c r="B6293" t="s">
        <v>7449</v>
      </c>
      <c r="C6293" t="s">
        <v>12014</v>
      </c>
      <c r="D6293" t="s">
        <v>13939</v>
      </c>
      <c r="E6293" t="s">
        <v>13940</v>
      </c>
      <c r="M6293" t="str">
        <f t="shared" si="98"/>
        <v>FB.VI</v>
      </c>
    </row>
    <row r="6294" spans="2:13" x14ac:dyDescent="0.2">
      <c r="B6294" t="s">
        <v>7442</v>
      </c>
      <c r="C6294" t="s">
        <v>12014</v>
      </c>
      <c r="E6294" t="s">
        <v>13941</v>
      </c>
      <c r="M6294" t="str">
        <f t="shared" si="98"/>
        <v>FB.VI</v>
      </c>
    </row>
    <row r="6295" spans="2:13" x14ac:dyDescent="0.2">
      <c r="B6295" t="s">
        <v>6769</v>
      </c>
      <c r="C6295" t="s">
        <v>12014</v>
      </c>
      <c r="D6295" t="s">
        <v>10860</v>
      </c>
      <c r="E6295" t="s">
        <v>13942</v>
      </c>
      <c r="M6295" t="str">
        <f t="shared" si="98"/>
        <v>FB.VI</v>
      </c>
    </row>
    <row r="6296" spans="2:13" x14ac:dyDescent="0.2">
      <c r="B6296" t="s">
        <v>1431</v>
      </c>
      <c r="C6296" t="s">
        <v>12014</v>
      </c>
      <c r="D6296">
        <v>605</v>
      </c>
      <c r="E6296" t="s">
        <v>13943</v>
      </c>
      <c r="M6296" t="str">
        <f t="shared" si="98"/>
        <v>FB.VI</v>
      </c>
    </row>
    <row r="6297" spans="2:13" x14ac:dyDescent="0.2">
      <c r="B6297" t="s">
        <v>1271</v>
      </c>
      <c r="C6297" t="s">
        <v>12014</v>
      </c>
      <c r="D6297">
        <v>418</v>
      </c>
      <c r="E6297" t="s">
        <v>11461</v>
      </c>
      <c r="M6297" t="str">
        <f t="shared" si="98"/>
        <v>FB.VI</v>
      </c>
    </row>
    <row r="6298" spans="2:13" x14ac:dyDescent="0.2">
      <c r="B6298" t="s">
        <v>3021</v>
      </c>
      <c r="C6298" t="s">
        <v>12014</v>
      </c>
      <c r="D6298">
        <v>107</v>
      </c>
      <c r="E6298" t="s">
        <v>13944</v>
      </c>
      <c r="M6298" t="str">
        <f t="shared" si="98"/>
        <v>FB.VI</v>
      </c>
    </row>
    <row r="6299" spans="2:13" x14ac:dyDescent="0.2">
      <c r="B6299" t="s">
        <v>2797</v>
      </c>
      <c r="C6299" t="s">
        <v>12014</v>
      </c>
      <c r="D6299" t="s">
        <v>12203</v>
      </c>
      <c r="E6299" t="s">
        <v>13458</v>
      </c>
      <c r="M6299" t="str">
        <f t="shared" si="98"/>
        <v>FB.VI</v>
      </c>
    </row>
    <row r="6300" spans="2:13" x14ac:dyDescent="0.2">
      <c r="B6300" t="s">
        <v>3746</v>
      </c>
      <c r="C6300" t="s">
        <v>12014</v>
      </c>
      <c r="D6300" t="s">
        <v>13169</v>
      </c>
      <c r="E6300" t="s">
        <v>12918</v>
      </c>
      <c r="M6300" t="str">
        <f t="shared" si="98"/>
        <v>FB.VI</v>
      </c>
    </row>
    <row r="6301" spans="2:13" x14ac:dyDescent="0.2">
      <c r="B6301" t="s">
        <v>4298</v>
      </c>
      <c r="C6301" t="s">
        <v>12014</v>
      </c>
      <c r="D6301">
        <v>23</v>
      </c>
      <c r="E6301" t="s">
        <v>12204</v>
      </c>
      <c r="M6301" t="str">
        <f t="shared" si="98"/>
        <v>FB.VI</v>
      </c>
    </row>
    <row r="6302" spans="2:13" x14ac:dyDescent="0.2">
      <c r="B6302" t="s">
        <v>1443</v>
      </c>
      <c r="C6302" t="s">
        <v>12014</v>
      </c>
      <c r="D6302">
        <v>464</v>
      </c>
      <c r="E6302" t="s">
        <v>12205</v>
      </c>
      <c r="M6302" t="str">
        <f t="shared" si="98"/>
        <v>FB.VI</v>
      </c>
    </row>
    <row r="6303" spans="2:13" x14ac:dyDescent="0.2">
      <c r="B6303" t="s">
        <v>3722</v>
      </c>
      <c r="C6303" t="s">
        <v>12014</v>
      </c>
      <c r="D6303">
        <v>248</v>
      </c>
      <c r="E6303" t="s">
        <v>12206</v>
      </c>
      <c r="M6303" t="str">
        <f t="shared" si="98"/>
        <v>FB.VI</v>
      </c>
    </row>
    <row r="6304" spans="2:13" x14ac:dyDescent="0.2">
      <c r="B6304" t="s">
        <v>2993</v>
      </c>
      <c r="C6304" t="s">
        <v>12014</v>
      </c>
      <c r="D6304" t="s">
        <v>13012</v>
      </c>
      <c r="E6304" t="s">
        <v>13176</v>
      </c>
      <c r="M6304" t="str">
        <f t="shared" si="98"/>
        <v>FB.VI</v>
      </c>
    </row>
    <row r="6305" spans="2:13" x14ac:dyDescent="0.2">
      <c r="B6305" t="s">
        <v>1630</v>
      </c>
      <c r="C6305" t="s">
        <v>12014</v>
      </c>
      <c r="D6305">
        <v>235</v>
      </c>
      <c r="E6305" t="s">
        <v>12207</v>
      </c>
      <c r="M6305" t="str">
        <f t="shared" si="98"/>
        <v>FB.VI</v>
      </c>
    </row>
    <row r="6306" spans="2:13" x14ac:dyDescent="0.2">
      <c r="B6306" t="s">
        <v>4431</v>
      </c>
      <c r="C6306" t="s">
        <v>12014</v>
      </c>
      <c r="D6306">
        <v>418</v>
      </c>
      <c r="E6306" t="s">
        <v>12208</v>
      </c>
      <c r="M6306" t="str">
        <f t="shared" si="98"/>
        <v>FB.VI</v>
      </c>
    </row>
    <row r="6307" spans="2:13" x14ac:dyDescent="0.2">
      <c r="B6307" t="s">
        <v>1215</v>
      </c>
      <c r="C6307" t="s">
        <v>12014</v>
      </c>
      <c r="D6307">
        <v>618</v>
      </c>
      <c r="E6307" t="s">
        <v>13885</v>
      </c>
      <c r="M6307" t="str">
        <f t="shared" si="98"/>
        <v>FB.VI</v>
      </c>
    </row>
    <row r="6308" spans="2:13" x14ac:dyDescent="0.2">
      <c r="B6308" t="s">
        <v>2915</v>
      </c>
      <c r="C6308" t="s">
        <v>12014</v>
      </c>
      <c r="D6308">
        <v>305</v>
      </c>
      <c r="E6308" t="s">
        <v>12209</v>
      </c>
      <c r="M6308" t="str">
        <f t="shared" si="98"/>
        <v>FB.VI</v>
      </c>
    </row>
    <row r="6309" spans="2:13" x14ac:dyDescent="0.2">
      <c r="B6309" t="s">
        <v>4292</v>
      </c>
      <c r="C6309" t="s">
        <v>12014</v>
      </c>
      <c r="D6309">
        <v>235</v>
      </c>
      <c r="E6309" t="s">
        <v>12210</v>
      </c>
      <c r="M6309" t="str">
        <f t="shared" si="98"/>
        <v>FB.VI</v>
      </c>
    </row>
    <row r="6310" spans="2:13" x14ac:dyDescent="0.2">
      <c r="B6310" t="s">
        <v>7408</v>
      </c>
      <c r="C6310" t="s">
        <v>12014</v>
      </c>
      <c r="D6310">
        <v>464</v>
      </c>
      <c r="E6310" t="s">
        <v>12211</v>
      </c>
      <c r="M6310" t="str">
        <f t="shared" si="98"/>
        <v>FB.VI</v>
      </c>
    </row>
    <row r="6311" spans="2:13" x14ac:dyDescent="0.2">
      <c r="B6311" t="s">
        <v>3067</v>
      </c>
      <c r="C6311" t="s">
        <v>12014</v>
      </c>
      <c r="D6311">
        <v>235</v>
      </c>
      <c r="E6311" t="s">
        <v>12212</v>
      </c>
      <c r="M6311" t="str">
        <f t="shared" si="98"/>
        <v>FB.VI</v>
      </c>
    </row>
    <row r="6312" spans="2:13" x14ac:dyDescent="0.2">
      <c r="B6312" t="s">
        <v>1540</v>
      </c>
      <c r="C6312" t="s">
        <v>12014</v>
      </c>
      <c r="D6312">
        <v>235</v>
      </c>
      <c r="E6312" t="s">
        <v>12213</v>
      </c>
      <c r="M6312" t="str">
        <f t="shared" si="98"/>
        <v>FB.VI</v>
      </c>
    </row>
    <row r="6313" spans="2:13" x14ac:dyDescent="0.2">
      <c r="B6313" t="s">
        <v>1699</v>
      </c>
      <c r="C6313" t="s">
        <v>12014</v>
      </c>
      <c r="D6313">
        <v>235</v>
      </c>
      <c r="E6313" t="s">
        <v>12214</v>
      </c>
      <c r="M6313" t="str">
        <f t="shared" si="98"/>
        <v>FB.VI</v>
      </c>
    </row>
    <row r="6314" spans="2:13" x14ac:dyDescent="0.2">
      <c r="B6314" t="s">
        <v>2806</v>
      </c>
      <c r="C6314" t="s">
        <v>12014</v>
      </c>
      <c r="D6314">
        <v>248</v>
      </c>
      <c r="E6314" t="s">
        <v>15749</v>
      </c>
      <c r="M6314" t="str">
        <f t="shared" si="98"/>
        <v>FB.VI</v>
      </c>
    </row>
    <row r="6315" spans="2:13" x14ac:dyDescent="0.2">
      <c r="B6315" t="s">
        <v>340</v>
      </c>
      <c r="C6315" t="s">
        <v>12014</v>
      </c>
      <c r="D6315" t="s">
        <v>15969</v>
      </c>
      <c r="E6315" t="s">
        <v>12173</v>
      </c>
      <c r="M6315" t="str">
        <f t="shared" si="98"/>
        <v>FB.VI</v>
      </c>
    </row>
    <row r="6316" spans="2:13" x14ac:dyDescent="0.2">
      <c r="B6316" t="s">
        <v>1706</v>
      </c>
      <c r="C6316" t="s">
        <v>12014</v>
      </c>
      <c r="D6316">
        <v>235</v>
      </c>
      <c r="E6316" t="s">
        <v>12215</v>
      </c>
      <c r="M6316" t="str">
        <f t="shared" si="98"/>
        <v>FB.VI</v>
      </c>
    </row>
    <row r="6317" spans="2:13" x14ac:dyDescent="0.2">
      <c r="B6317" t="s">
        <v>6862</v>
      </c>
      <c r="C6317" t="s">
        <v>12014</v>
      </c>
      <c r="D6317" t="s">
        <v>12216</v>
      </c>
      <c r="E6317" t="s">
        <v>12217</v>
      </c>
      <c r="M6317" t="str">
        <f t="shared" si="98"/>
        <v>FB.VI</v>
      </c>
    </row>
    <row r="6318" spans="2:13" x14ac:dyDescent="0.2">
      <c r="B6318" t="s">
        <v>7673</v>
      </c>
      <c r="C6318" t="s">
        <v>12014</v>
      </c>
      <c r="D6318" t="s">
        <v>12218</v>
      </c>
      <c r="E6318" t="s">
        <v>10437</v>
      </c>
      <c r="M6318" t="str">
        <f t="shared" si="98"/>
        <v>FB.VI</v>
      </c>
    </row>
    <row r="6319" spans="2:13" x14ac:dyDescent="0.2">
      <c r="B6319" t="s">
        <v>1359</v>
      </c>
      <c r="C6319" t="s">
        <v>12014</v>
      </c>
      <c r="D6319" t="s">
        <v>12219</v>
      </c>
      <c r="E6319" t="s">
        <v>12220</v>
      </c>
      <c r="M6319" t="str">
        <f t="shared" si="98"/>
        <v>FB.VI</v>
      </c>
    </row>
    <row r="6320" spans="2:13" x14ac:dyDescent="0.2">
      <c r="B6320" t="s">
        <v>5571</v>
      </c>
      <c r="C6320" t="s">
        <v>12014</v>
      </c>
      <c r="D6320">
        <v>143</v>
      </c>
      <c r="E6320" t="s">
        <v>12221</v>
      </c>
      <c r="M6320" t="str">
        <f t="shared" si="98"/>
        <v>FB.VI</v>
      </c>
    </row>
    <row r="6321" spans="2:13" x14ac:dyDescent="0.2">
      <c r="B6321" t="s">
        <v>1422</v>
      </c>
      <c r="C6321" t="s">
        <v>12014</v>
      </c>
      <c r="D6321">
        <v>248</v>
      </c>
      <c r="E6321" t="s">
        <v>12222</v>
      </c>
      <c r="M6321" t="str">
        <f t="shared" si="98"/>
        <v>FB.VI</v>
      </c>
    </row>
    <row r="6322" spans="2:13" x14ac:dyDescent="0.2">
      <c r="B6322" t="s">
        <v>5596</v>
      </c>
      <c r="C6322" t="s">
        <v>12014</v>
      </c>
      <c r="D6322">
        <v>248</v>
      </c>
      <c r="E6322" t="s">
        <v>12223</v>
      </c>
      <c r="M6322" t="str">
        <f t="shared" si="98"/>
        <v>FB.VI</v>
      </c>
    </row>
    <row r="6323" spans="2:13" x14ac:dyDescent="0.2">
      <c r="B6323" t="s">
        <v>7486</v>
      </c>
      <c r="C6323" t="s">
        <v>12014</v>
      </c>
      <c r="D6323" t="s">
        <v>12224</v>
      </c>
      <c r="E6323" t="s">
        <v>12225</v>
      </c>
      <c r="M6323" t="str">
        <f t="shared" si="98"/>
        <v>FB.VI</v>
      </c>
    </row>
    <row r="6324" spans="2:13" x14ac:dyDescent="0.2">
      <c r="B6324" t="s">
        <v>1561</v>
      </c>
      <c r="C6324" t="s">
        <v>12014</v>
      </c>
      <c r="D6324">
        <v>248</v>
      </c>
      <c r="E6324" t="s">
        <v>12226</v>
      </c>
      <c r="M6324" t="str">
        <f t="shared" si="98"/>
        <v>FB.VI</v>
      </c>
    </row>
    <row r="6325" spans="2:13" x14ac:dyDescent="0.2">
      <c r="B6325" t="s">
        <v>4324</v>
      </c>
      <c r="C6325" t="s">
        <v>12014</v>
      </c>
      <c r="D6325" t="s">
        <v>12227</v>
      </c>
      <c r="E6325" t="s">
        <v>14808</v>
      </c>
      <c r="M6325" t="str">
        <f t="shared" si="98"/>
        <v>FB.VI</v>
      </c>
    </row>
    <row r="6326" spans="2:13" x14ac:dyDescent="0.2">
      <c r="B6326" t="s">
        <v>1475</v>
      </c>
      <c r="C6326" t="s">
        <v>12014</v>
      </c>
      <c r="D6326">
        <v>248</v>
      </c>
      <c r="E6326" t="s">
        <v>12228</v>
      </c>
      <c r="M6326" t="str">
        <f t="shared" si="98"/>
        <v>FB.VI</v>
      </c>
    </row>
    <row r="6327" spans="2:13" x14ac:dyDescent="0.2">
      <c r="B6327" t="s">
        <v>2385</v>
      </c>
      <c r="C6327" t="s">
        <v>12014</v>
      </c>
      <c r="E6327" t="s">
        <v>14338</v>
      </c>
      <c r="M6327" t="str">
        <f t="shared" si="98"/>
        <v>FB.VI</v>
      </c>
    </row>
    <row r="6328" spans="2:13" x14ac:dyDescent="0.2">
      <c r="B6328" t="s">
        <v>2150</v>
      </c>
      <c r="C6328" t="s">
        <v>12014</v>
      </c>
      <c r="D6328" t="s">
        <v>12117</v>
      </c>
      <c r="E6328" t="s">
        <v>12229</v>
      </c>
      <c r="M6328" t="str">
        <f t="shared" si="98"/>
        <v>FB.VI</v>
      </c>
    </row>
    <row r="6329" spans="2:13" x14ac:dyDescent="0.2">
      <c r="B6329" t="s">
        <v>4143</v>
      </c>
      <c r="C6329" t="s">
        <v>12014</v>
      </c>
      <c r="D6329" t="s">
        <v>12230</v>
      </c>
      <c r="E6329" t="s">
        <v>12231</v>
      </c>
      <c r="M6329" t="str">
        <f t="shared" si="98"/>
        <v>FB.VI</v>
      </c>
    </row>
    <row r="6330" spans="2:13" x14ac:dyDescent="0.2">
      <c r="B6330" t="s">
        <v>3050</v>
      </c>
      <c r="C6330" t="s">
        <v>12014</v>
      </c>
      <c r="D6330" t="s">
        <v>10093</v>
      </c>
      <c r="E6330" t="s">
        <v>12166</v>
      </c>
      <c r="M6330" t="str">
        <f t="shared" si="98"/>
        <v>FB.VI</v>
      </c>
    </row>
    <row r="6331" spans="2:13" x14ac:dyDescent="0.2">
      <c r="B6331" t="s">
        <v>3535</v>
      </c>
      <c r="C6331" t="s">
        <v>12014</v>
      </c>
      <c r="D6331" t="s">
        <v>12232</v>
      </c>
      <c r="E6331" t="s">
        <v>13814</v>
      </c>
      <c r="M6331" t="str">
        <f t="shared" si="98"/>
        <v>FB.VI</v>
      </c>
    </row>
    <row r="6332" spans="2:13" x14ac:dyDescent="0.2">
      <c r="B6332" t="s">
        <v>312</v>
      </c>
      <c r="C6332" t="s">
        <v>12014</v>
      </c>
      <c r="D6332">
        <v>21</v>
      </c>
      <c r="E6332" t="s">
        <v>11944</v>
      </c>
      <c r="M6332" t="str">
        <f t="shared" si="98"/>
        <v>FB.VI</v>
      </c>
    </row>
    <row r="6333" spans="2:13" x14ac:dyDescent="0.2">
      <c r="B6333" t="s">
        <v>4085</v>
      </c>
      <c r="C6333" t="s">
        <v>12014</v>
      </c>
      <c r="D6333" t="s">
        <v>12233</v>
      </c>
      <c r="E6333" t="s">
        <v>12562</v>
      </c>
      <c r="M6333" t="str">
        <f t="shared" si="98"/>
        <v>FB.VI</v>
      </c>
    </row>
    <row r="6334" spans="2:13" x14ac:dyDescent="0.2">
      <c r="B6334" t="s">
        <v>2913</v>
      </c>
      <c r="C6334" t="s">
        <v>12014</v>
      </c>
      <c r="D6334" t="s">
        <v>12233</v>
      </c>
      <c r="E6334" t="s">
        <v>12234</v>
      </c>
      <c r="M6334" t="str">
        <f t="shared" si="98"/>
        <v>FB.VI</v>
      </c>
    </row>
    <row r="6335" spans="2:13" x14ac:dyDescent="0.2">
      <c r="B6335" t="s">
        <v>2425</v>
      </c>
      <c r="C6335" t="s">
        <v>12014</v>
      </c>
      <c r="D6335" t="s">
        <v>15998</v>
      </c>
      <c r="E6335" t="s">
        <v>12235</v>
      </c>
      <c r="M6335" t="str">
        <f t="shared" si="98"/>
        <v>FB.VI</v>
      </c>
    </row>
    <row r="6336" spans="2:13" x14ac:dyDescent="0.2">
      <c r="B6336" t="s">
        <v>7586</v>
      </c>
      <c r="C6336" t="s">
        <v>12014</v>
      </c>
      <c r="E6336" t="s">
        <v>12236</v>
      </c>
      <c r="M6336" t="str">
        <f t="shared" si="98"/>
        <v>FB.VI</v>
      </c>
    </row>
    <row r="6337" spans="2:13" x14ac:dyDescent="0.2">
      <c r="B6337" t="s">
        <v>6589</v>
      </c>
      <c r="C6337" t="s">
        <v>12014</v>
      </c>
      <c r="D6337" t="s">
        <v>13656</v>
      </c>
      <c r="E6337" t="s">
        <v>12237</v>
      </c>
      <c r="M6337" t="str">
        <f t="shared" si="98"/>
        <v>FB.VI</v>
      </c>
    </row>
    <row r="6338" spans="2:13" x14ac:dyDescent="0.2">
      <c r="B6338" t="s">
        <v>3150</v>
      </c>
      <c r="C6338" t="s">
        <v>12014</v>
      </c>
      <c r="E6338" t="s">
        <v>16020</v>
      </c>
      <c r="M6338" t="str">
        <f t="shared" ref="M6338:M6401" si="99">VLOOKUP(B6338,Andy,2,FALSE)</f>
        <v>FB.VI</v>
      </c>
    </row>
    <row r="6339" spans="2:13" x14ac:dyDescent="0.2">
      <c r="B6339" t="s">
        <v>3137</v>
      </c>
      <c r="C6339" t="s">
        <v>12014</v>
      </c>
      <c r="D6339" t="s">
        <v>12238</v>
      </c>
      <c r="E6339" t="s">
        <v>9124</v>
      </c>
      <c r="M6339" t="str">
        <f t="shared" si="99"/>
        <v>FB.VI</v>
      </c>
    </row>
    <row r="6340" spans="2:13" x14ac:dyDescent="0.2">
      <c r="B6340" t="s">
        <v>7361</v>
      </c>
      <c r="C6340" t="s">
        <v>12014</v>
      </c>
      <c r="E6340" t="s">
        <v>12239</v>
      </c>
      <c r="M6340" t="str">
        <f t="shared" si="99"/>
        <v>FB.VI</v>
      </c>
    </row>
    <row r="6341" spans="2:13" x14ac:dyDescent="0.2">
      <c r="B6341" t="s">
        <v>7612</v>
      </c>
      <c r="C6341" t="s">
        <v>12014</v>
      </c>
      <c r="E6341" t="s">
        <v>12240</v>
      </c>
      <c r="M6341" t="str">
        <f t="shared" si="99"/>
        <v>FB.VI</v>
      </c>
    </row>
    <row r="6342" spans="2:13" x14ac:dyDescent="0.2">
      <c r="B6342" t="s">
        <v>468</v>
      </c>
      <c r="C6342" t="s">
        <v>12014</v>
      </c>
      <c r="E6342" t="s">
        <v>12241</v>
      </c>
      <c r="M6342" t="str">
        <f t="shared" si="99"/>
        <v>FB.VI</v>
      </c>
    </row>
    <row r="6343" spans="2:13" x14ac:dyDescent="0.2">
      <c r="B6343" t="s">
        <v>3660</v>
      </c>
      <c r="C6343" t="s">
        <v>12014</v>
      </c>
      <c r="D6343" t="s">
        <v>12242</v>
      </c>
      <c r="E6343" t="s">
        <v>10063</v>
      </c>
      <c r="M6343" t="str">
        <f t="shared" si="99"/>
        <v>FB.VI</v>
      </c>
    </row>
    <row r="6344" spans="2:13" x14ac:dyDescent="0.2">
      <c r="B6344" t="s">
        <v>6663</v>
      </c>
      <c r="C6344" t="s">
        <v>12014</v>
      </c>
      <c r="D6344" t="s">
        <v>12243</v>
      </c>
      <c r="E6344" t="s">
        <v>12244</v>
      </c>
      <c r="M6344" t="str">
        <f t="shared" si="99"/>
        <v>FB.VI</v>
      </c>
    </row>
    <row r="6345" spans="2:13" x14ac:dyDescent="0.2">
      <c r="B6345" t="s">
        <v>2328</v>
      </c>
      <c r="C6345" t="s">
        <v>12014</v>
      </c>
      <c r="D6345" t="s">
        <v>15996</v>
      </c>
      <c r="E6345" t="s">
        <v>12245</v>
      </c>
      <c r="M6345" t="str">
        <f t="shared" si="99"/>
        <v>FB.VI</v>
      </c>
    </row>
    <row r="6346" spans="2:13" x14ac:dyDescent="0.2">
      <c r="B6346" t="s">
        <v>4388</v>
      </c>
      <c r="C6346" t="s">
        <v>12014</v>
      </c>
      <c r="D6346" t="s">
        <v>15996</v>
      </c>
      <c r="E6346" t="s">
        <v>12246</v>
      </c>
      <c r="M6346" t="str">
        <f t="shared" si="99"/>
        <v>FB.VI</v>
      </c>
    </row>
    <row r="6347" spans="2:13" x14ac:dyDescent="0.2">
      <c r="B6347" t="s">
        <v>2462</v>
      </c>
      <c r="C6347" t="s">
        <v>12014</v>
      </c>
      <c r="D6347" t="s">
        <v>12247</v>
      </c>
      <c r="E6347" t="s">
        <v>12248</v>
      </c>
      <c r="M6347" t="str">
        <f t="shared" si="99"/>
        <v>FB.VI</v>
      </c>
    </row>
    <row r="6348" spans="2:13" x14ac:dyDescent="0.2">
      <c r="B6348" t="s">
        <v>3678</v>
      </c>
      <c r="C6348" t="s">
        <v>12014</v>
      </c>
      <c r="E6348" t="s">
        <v>10063</v>
      </c>
      <c r="M6348" t="str">
        <f t="shared" si="99"/>
        <v>FB.VI</v>
      </c>
    </row>
    <row r="6349" spans="2:13" x14ac:dyDescent="0.2">
      <c r="B6349" t="s">
        <v>7498</v>
      </c>
      <c r="C6349" t="s">
        <v>12014</v>
      </c>
      <c r="E6349" t="s">
        <v>12249</v>
      </c>
      <c r="M6349" t="str">
        <f t="shared" si="99"/>
        <v>FB.VI</v>
      </c>
    </row>
    <row r="6350" spans="2:13" x14ac:dyDescent="0.2">
      <c r="B6350" t="s">
        <v>7344</v>
      </c>
      <c r="C6350" t="s">
        <v>12014</v>
      </c>
      <c r="E6350" t="s">
        <v>12250</v>
      </c>
      <c r="M6350" t="str">
        <f t="shared" si="99"/>
        <v>FB.VI</v>
      </c>
    </row>
    <row r="6351" spans="2:13" x14ac:dyDescent="0.2">
      <c r="B6351" t="s">
        <v>3679</v>
      </c>
      <c r="C6351" t="s">
        <v>12014</v>
      </c>
      <c r="E6351" t="s">
        <v>10063</v>
      </c>
      <c r="M6351" t="str">
        <f t="shared" si="99"/>
        <v>FB.VI</v>
      </c>
    </row>
    <row r="6352" spans="2:13" x14ac:dyDescent="0.2">
      <c r="B6352" t="s">
        <v>7362</v>
      </c>
      <c r="C6352" t="s">
        <v>12014</v>
      </c>
      <c r="E6352" t="s">
        <v>12251</v>
      </c>
      <c r="M6352" t="str">
        <f t="shared" si="99"/>
        <v>FB.VI</v>
      </c>
    </row>
    <row r="6353" spans="2:13" x14ac:dyDescent="0.2">
      <c r="B6353" t="s">
        <v>3680</v>
      </c>
      <c r="C6353" t="s">
        <v>12014</v>
      </c>
      <c r="E6353" t="s">
        <v>10063</v>
      </c>
      <c r="M6353" t="str">
        <f t="shared" si="99"/>
        <v>FB.VI</v>
      </c>
    </row>
    <row r="6354" spans="2:13" x14ac:dyDescent="0.2">
      <c r="B6354" t="s">
        <v>7393</v>
      </c>
      <c r="C6354" t="s">
        <v>12014</v>
      </c>
      <c r="E6354" t="s">
        <v>12252</v>
      </c>
      <c r="M6354" t="str">
        <f t="shared" si="99"/>
        <v>FB.VI</v>
      </c>
    </row>
    <row r="6355" spans="2:13" x14ac:dyDescent="0.2">
      <c r="B6355" t="s">
        <v>7468</v>
      </c>
      <c r="C6355" t="s">
        <v>12014</v>
      </c>
      <c r="E6355" t="s">
        <v>12253</v>
      </c>
      <c r="M6355" t="str">
        <f t="shared" si="99"/>
        <v>FB.VI</v>
      </c>
    </row>
    <row r="6356" spans="2:13" x14ac:dyDescent="0.2">
      <c r="B6356" t="s">
        <v>3561</v>
      </c>
      <c r="C6356" t="s">
        <v>12014</v>
      </c>
      <c r="E6356" t="s">
        <v>14330</v>
      </c>
      <c r="M6356" t="str">
        <f t="shared" si="99"/>
        <v>FB.VI</v>
      </c>
    </row>
    <row r="6357" spans="2:13" x14ac:dyDescent="0.2">
      <c r="B6357" t="s">
        <v>7441</v>
      </c>
      <c r="C6357" t="s">
        <v>12014</v>
      </c>
      <c r="D6357">
        <v>4</v>
      </c>
      <c r="E6357" t="s">
        <v>12254</v>
      </c>
      <c r="M6357" t="str">
        <f t="shared" si="99"/>
        <v>FB.VI</v>
      </c>
    </row>
    <row r="6358" spans="2:13" x14ac:dyDescent="0.2">
      <c r="B6358" t="s">
        <v>7517</v>
      </c>
      <c r="C6358" t="s">
        <v>12014</v>
      </c>
      <c r="D6358" t="s">
        <v>12255</v>
      </c>
      <c r="E6358" t="s">
        <v>12256</v>
      </c>
      <c r="M6358" t="str">
        <f t="shared" si="99"/>
        <v>FB.VI</v>
      </c>
    </row>
    <row r="6359" spans="2:13" x14ac:dyDescent="0.2">
      <c r="B6359" t="s">
        <v>4191</v>
      </c>
      <c r="C6359" t="s">
        <v>12014</v>
      </c>
      <c r="D6359" t="s">
        <v>15998</v>
      </c>
      <c r="E6359" t="s">
        <v>12257</v>
      </c>
      <c r="M6359" t="str">
        <f t="shared" si="99"/>
        <v>FB.VI</v>
      </c>
    </row>
    <row r="6360" spans="2:13" x14ac:dyDescent="0.2">
      <c r="B6360" t="s">
        <v>511</v>
      </c>
      <c r="C6360" t="s">
        <v>12014</v>
      </c>
      <c r="E6360" t="s">
        <v>12258</v>
      </c>
      <c r="M6360" t="str">
        <f t="shared" si="99"/>
        <v>FB.VI</v>
      </c>
    </row>
    <row r="6361" spans="2:13" x14ac:dyDescent="0.2">
      <c r="B6361" t="s">
        <v>8480</v>
      </c>
      <c r="C6361" t="s">
        <v>12014</v>
      </c>
      <c r="D6361" t="s">
        <v>13042</v>
      </c>
      <c r="E6361" t="s">
        <v>12259</v>
      </c>
      <c r="M6361" t="str">
        <f t="shared" si="99"/>
        <v>FB.VI</v>
      </c>
    </row>
    <row r="6362" spans="2:13" x14ac:dyDescent="0.2">
      <c r="B6362" t="s">
        <v>7723</v>
      </c>
      <c r="C6362" t="s">
        <v>12014</v>
      </c>
      <c r="D6362" t="s">
        <v>12243</v>
      </c>
      <c r="E6362" t="s">
        <v>12468</v>
      </c>
      <c r="M6362" t="str">
        <f t="shared" si="99"/>
        <v>FB.VI</v>
      </c>
    </row>
    <row r="6363" spans="2:13" x14ac:dyDescent="0.2">
      <c r="B6363" t="s">
        <v>7642</v>
      </c>
      <c r="C6363" t="s">
        <v>12014</v>
      </c>
      <c r="E6363" t="s">
        <v>12260</v>
      </c>
      <c r="M6363" t="str">
        <f t="shared" si="99"/>
        <v>FB.VI</v>
      </c>
    </row>
    <row r="6364" spans="2:13" x14ac:dyDescent="0.2">
      <c r="B6364" t="s">
        <v>7497</v>
      </c>
      <c r="C6364" t="s">
        <v>12014</v>
      </c>
      <c r="D6364" t="s">
        <v>13042</v>
      </c>
      <c r="E6364" t="s">
        <v>12261</v>
      </c>
      <c r="M6364" t="str">
        <f t="shared" si="99"/>
        <v>FB.VI</v>
      </c>
    </row>
    <row r="6365" spans="2:13" x14ac:dyDescent="0.2">
      <c r="B6365" t="s">
        <v>7566</v>
      </c>
      <c r="C6365" t="s">
        <v>12014</v>
      </c>
      <c r="D6365" t="s">
        <v>12262</v>
      </c>
      <c r="E6365" t="s">
        <v>12263</v>
      </c>
      <c r="M6365" t="str">
        <f t="shared" si="99"/>
        <v>FB.VI</v>
      </c>
    </row>
    <row r="6366" spans="2:13" x14ac:dyDescent="0.2">
      <c r="B6366" t="s">
        <v>7409</v>
      </c>
      <c r="C6366" t="s">
        <v>12014</v>
      </c>
      <c r="E6366" t="s">
        <v>12264</v>
      </c>
      <c r="M6366" t="str">
        <f t="shared" si="99"/>
        <v>FB.VI</v>
      </c>
    </row>
    <row r="6367" spans="2:13" x14ac:dyDescent="0.2">
      <c r="B6367" t="s">
        <v>7336</v>
      </c>
      <c r="C6367" t="s">
        <v>12014</v>
      </c>
      <c r="D6367" t="s">
        <v>15998</v>
      </c>
      <c r="E6367" t="s">
        <v>12265</v>
      </c>
      <c r="M6367" t="str">
        <f t="shared" si="99"/>
        <v>FB.VI</v>
      </c>
    </row>
    <row r="6368" spans="2:13" x14ac:dyDescent="0.2">
      <c r="B6368" t="s">
        <v>6780</v>
      </c>
      <c r="C6368" t="s">
        <v>12014</v>
      </c>
      <c r="D6368">
        <v>4</v>
      </c>
      <c r="E6368" t="s">
        <v>12266</v>
      </c>
      <c r="M6368" t="str">
        <f t="shared" si="99"/>
        <v>FB.VI</v>
      </c>
    </row>
    <row r="6369" spans="2:13" x14ac:dyDescent="0.2">
      <c r="B6369" t="s">
        <v>4215</v>
      </c>
      <c r="C6369" t="s">
        <v>12014</v>
      </c>
      <c r="D6369" s="58">
        <v>41217</v>
      </c>
      <c r="E6369" t="s">
        <v>14786</v>
      </c>
      <c r="M6369" t="str">
        <f t="shared" si="99"/>
        <v>FB.VI</v>
      </c>
    </row>
    <row r="6370" spans="2:13" x14ac:dyDescent="0.2">
      <c r="B6370" t="s">
        <v>7481</v>
      </c>
      <c r="C6370" t="s">
        <v>12014</v>
      </c>
      <c r="D6370" t="s">
        <v>12267</v>
      </c>
      <c r="E6370" t="s">
        <v>12268</v>
      </c>
      <c r="M6370" t="str">
        <f t="shared" si="99"/>
        <v>FB.VI</v>
      </c>
    </row>
    <row r="6371" spans="2:13" x14ac:dyDescent="0.2">
      <c r="B6371" t="s">
        <v>512</v>
      </c>
      <c r="C6371" t="s">
        <v>12014</v>
      </c>
      <c r="E6371" t="s">
        <v>12269</v>
      </c>
      <c r="M6371" t="str">
        <f t="shared" si="99"/>
        <v>FB.VI</v>
      </c>
    </row>
    <row r="6372" spans="2:13" x14ac:dyDescent="0.2">
      <c r="B6372" t="s">
        <v>7461</v>
      </c>
      <c r="C6372" t="s">
        <v>12014</v>
      </c>
      <c r="D6372" t="s">
        <v>13656</v>
      </c>
      <c r="E6372" t="s">
        <v>12270</v>
      </c>
      <c r="M6372" t="str">
        <f t="shared" si="99"/>
        <v>FB.VI</v>
      </c>
    </row>
    <row r="6373" spans="2:13" x14ac:dyDescent="0.2">
      <c r="B6373" t="s">
        <v>7392</v>
      </c>
      <c r="C6373" t="s">
        <v>12014</v>
      </c>
      <c r="D6373">
        <v>21</v>
      </c>
      <c r="E6373" t="s">
        <v>12271</v>
      </c>
      <c r="M6373" t="str">
        <f t="shared" si="99"/>
        <v>FB.VI</v>
      </c>
    </row>
    <row r="6374" spans="2:13" x14ac:dyDescent="0.2">
      <c r="B6374" t="s">
        <v>7479</v>
      </c>
      <c r="C6374" t="s">
        <v>12014</v>
      </c>
      <c r="E6374" t="s">
        <v>12272</v>
      </c>
      <c r="M6374" t="str">
        <f t="shared" si="99"/>
        <v>FB.VI</v>
      </c>
    </row>
    <row r="6375" spans="2:13" x14ac:dyDescent="0.2">
      <c r="B6375" t="s">
        <v>6777</v>
      </c>
      <c r="C6375" t="s">
        <v>12014</v>
      </c>
      <c r="D6375" t="s">
        <v>12273</v>
      </c>
      <c r="E6375" t="s">
        <v>12274</v>
      </c>
      <c r="M6375" t="str">
        <f t="shared" si="99"/>
        <v>FB.VI</v>
      </c>
    </row>
    <row r="6376" spans="2:13" x14ac:dyDescent="0.2">
      <c r="B6376" t="s">
        <v>2292</v>
      </c>
      <c r="C6376" t="s">
        <v>12014</v>
      </c>
      <c r="D6376" t="s">
        <v>12275</v>
      </c>
      <c r="E6376" t="s">
        <v>12276</v>
      </c>
      <c r="M6376" t="str">
        <f t="shared" si="99"/>
        <v>FB.VI</v>
      </c>
    </row>
    <row r="6377" spans="2:13" x14ac:dyDescent="0.2">
      <c r="B6377" t="s">
        <v>4404</v>
      </c>
      <c r="C6377" t="s">
        <v>12021</v>
      </c>
      <c r="D6377" t="s">
        <v>12277</v>
      </c>
      <c r="E6377" t="s">
        <v>12278</v>
      </c>
      <c r="M6377" t="str">
        <f t="shared" si="99"/>
        <v>B.35</v>
      </c>
    </row>
    <row r="6378" spans="2:13" x14ac:dyDescent="0.2">
      <c r="B6378" t="s">
        <v>371</v>
      </c>
      <c r="C6378" t="s">
        <v>12021</v>
      </c>
      <c r="D6378" t="s">
        <v>12279</v>
      </c>
      <c r="E6378" t="s">
        <v>12280</v>
      </c>
      <c r="M6378" t="str">
        <f t="shared" si="99"/>
        <v>B.35</v>
      </c>
    </row>
    <row r="6379" spans="2:13" x14ac:dyDescent="0.2">
      <c r="B6379" t="s">
        <v>2632</v>
      </c>
      <c r="C6379" t="s">
        <v>12021</v>
      </c>
      <c r="D6379" t="s">
        <v>12281</v>
      </c>
      <c r="E6379" t="s">
        <v>12282</v>
      </c>
      <c r="M6379" t="str">
        <f t="shared" si="99"/>
        <v>B.35</v>
      </c>
    </row>
    <row r="6380" spans="2:13" x14ac:dyDescent="0.2">
      <c r="B6380" t="s">
        <v>2768</v>
      </c>
      <c r="C6380" t="s">
        <v>12021</v>
      </c>
      <c r="D6380" t="s">
        <v>12283</v>
      </c>
      <c r="E6380" t="s">
        <v>12284</v>
      </c>
      <c r="M6380" t="str">
        <f t="shared" si="99"/>
        <v>B.35</v>
      </c>
    </row>
    <row r="6381" spans="2:13" x14ac:dyDescent="0.2">
      <c r="B6381" t="s">
        <v>367</v>
      </c>
      <c r="C6381" t="s">
        <v>12021</v>
      </c>
      <c r="E6381" t="s">
        <v>16701</v>
      </c>
      <c r="M6381" t="str">
        <f t="shared" si="99"/>
        <v>B.35</v>
      </c>
    </row>
    <row r="6382" spans="2:13" x14ac:dyDescent="0.2">
      <c r="B6382" t="s">
        <v>544</v>
      </c>
      <c r="C6382" t="s">
        <v>12021</v>
      </c>
      <c r="D6382" t="s">
        <v>12285</v>
      </c>
      <c r="E6382" t="s">
        <v>13448</v>
      </c>
      <c r="M6382" t="str">
        <f t="shared" si="99"/>
        <v>B.35</v>
      </c>
    </row>
    <row r="6383" spans="2:13" x14ac:dyDescent="0.2">
      <c r="B6383" t="s">
        <v>343</v>
      </c>
      <c r="C6383" t="s">
        <v>12021</v>
      </c>
      <c r="D6383" t="s">
        <v>12286</v>
      </c>
      <c r="E6383" t="s">
        <v>16193</v>
      </c>
      <c r="M6383" t="str">
        <f t="shared" si="99"/>
        <v>B.35</v>
      </c>
    </row>
    <row r="6384" spans="2:13" x14ac:dyDescent="0.2">
      <c r="B6384" t="s">
        <v>542</v>
      </c>
      <c r="C6384" t="s">
        <v>12021</v>
      </c>
      <c r="D6384" t="s">
        <v>12287</v>
      </c>
      <c r="E6384" t="s">
        <v>13448</v>
      </c>
      <c r="M6384" t="str">
        <f t="shared" si="99"/>
        <v>B.35</v>
      </c>
    </row>
    <row r="6385" spans="2:13" x14ac:dyDescent="0.2">
      <c r="B6385" t="s">
        <v>4410</v>
      </c>
      <c r="C6385" t="s">
        <v>12021</v>
      </c>
      <c r="D6385" t="s">
        <v>15913</v>
      </c>
      <c r="E6385" t="s">
        <v>12288</v>
      </c>
      <c r="M6385" t="str">
        <f t="shared" si="99"/>
        <v>B.35</v>
      </c>
    </row>
    <row r="6386" spans="2:13" x14ac:dyDescent="0.2">
      <c r="B6386" t="s">
        <v>563</v>
      </c>
      <c r="C6386" t="s">
        <v>12021</v>
      </c>
      <c r="D6386" t="s">
        <v>12285</v>
      </c>
      <c r="E6386" t="s">
        <v>11830</v>
      </c>
      <c r="M6386" t="str">
        <f t="shared" si="99"/>
        <v>B.35</v>
      </c>
    </row>
    <row r="6387" spans="2:13" x14ac:dyDescent="0.2">
      <c r="B6387" t="s">
        <v>764</v>
      </c>
      <c r="C6387" t="s">
        <v>12021</v>
      </c>
      <c r="D6387" t="s">
        <v>12289</v>
      </c>
      <c r="E6387" t="s">
        <v>12290</v>
      </c>
      <c r="M6387" t="str">
        <f t="shared" si="99"/>
        <v>B.35</v>
      </c>
    </row>
    <row r="6388" spans="2:13" x14ac:dyDescent="0.2">
      <c r="B6388" t="s">
        <v>2879</v>
      </c>
      <c r="C6388" t="s">
        <v>12021</v>
      </c>
      <c r="D6388" t="s">
        <v>12291</v>
      </c>
      <c r="E6388" t="s">
        <v>12292</v>
      </c>
      <c r="M6388" t="str">
        <f t="shared" si="99"/>
        <v>B.35</v>
      </c>
    </row>
    <row r="6389" spans="2:13" x14ac:dyDescent="0.2">
      <c r="B6389" t="s">
        <v>370</v>
      </c>
      <c r="C6389" t="s">
        <v>12021</v>
      </c>
      <c r="D6389" t="s">
        <v>12293</v>
      </c>
      <c r="E6389" t="s">
        <v>12294</v>
      </c>
      <c r="M6389" t="str">
        <f t="shared" si="99"/>
        <v>B.35</v>
      </c>
    </row>
    <row r="6390" spans="2:13" x14ac:dyDescent="0.2">
      <c r="B6390" t="s">
        <v>754</v>
      </c>
      <c r="C6390" t="s">
        <v>12021</v>
      </c>
      <c r="D6390" t="s">
        <v>14079</v>
      </c>
      <c r="E6390" t="s">
        <v>14080</v>
      </c>
      <c r="M6390" t="str">
        <f t="shared" si="99"/>
        <v>B.35</v>
      </c>
    </row>
    <row r="6391" spans="2:13" x14ac:dyDescent="0.2">
      <c r="B6391" t="s">
        <v>572</v>
      </c>
      <c r="C6391" t="s">
        <v>12021</v>
      </c>
      <c r="D6391" t="s">
        <v>14081</v>
      </c>
      <c r="E6391" t="s">
        <v>14082</v>
      </c>
      <c r="M6391" t="str">
        <f t="shared" si="99"/>
        <v>B.35</v>
      </c>
    </row>
    <row r="6392" spans="2:13" x14ac:dyDescent="0.2">
      <c r="B6392" t="s">
        <v>450</v>
      </c>
      <c r="C6392" t="s">
        <v>12021</v>
      </c>
      <c r="E6392" t="s">
        <v>14083</v>
      </c>
      <c r="M6392" t="str">
        <f t="shared" si="99"/>
        <v>B.35</v>
      </c>
    </row>
    <row r="6393" spans="2:13" x14ac:dyDescent="0.2">
      <c r="B6393" t="s">
        <v>734</v>
      </c>
      <c r="C6393" t="s">
        <v>12021</v>
      </c>
      <c r="D6393" t="s">
        <v>14084</v>
      </c>
      <c r="E6393" t="s">
        <v>14085</v>
      </c>
      <c r="M6393" t="str">
        <f t="shared" si="99"/>
        <v>B.35</v>
      </c>
    </row>
    <row r="6394" spans="2:13" x14ac:dyDescent="0.2">
      <c r="B6394" t="s">
        <v>642</v>
      </c>
      <c r="C6394" t="s">
        <v>12021</v>
      </c>
      <c r="D6394" t="s">
        <v>12291</v>
      </c>
      <c r="E6394" t="s">
        <v>10098</v>
      </c>
      <c r="M6394" t="str">
        <f t="shared" si="99"/>
        <v>B.35</v>
      </c>
    </row>
    <row r="6395" spans="2:13" x14ac:dyDescent="0.2">
      <c r="B6395" t="s">
        <v>7658</v>
      </c>
      <c r="C6395" t="s">
        <v>12021</v>
      </c>
      <c r="D6395" t="s">
        <v>14086</v>
      </c>
      <c r="E6395" t="s">
        <v>14087</v>
      </c>
      <c r="M6395" t="str">
        <f t="shared" si="99"/>
        <v>B.35</v>
      </c>
    </row>
    <row r="6396" spans="2:13" x14ac:dyDescent="0.2">
      <c r="B6396" t="s">
        <v>736</v>
      </c>
      <c r="C6396" t="s">
        <v>12021</v>
      </c>
      <c r="D6396" t="s">
        <v>14088</v>
      </c>
      <c r="E6396" t="s">
        <v>14089</v>
      </c>
      <c r="M6396" t="str">
        <f t="shared" si="99"/>
        <v>B.35</v>
      </c>
    </row>
    <row r="6397" spans="2:13" x14ac:dyDescent="0.2">
      <c r="B6397" t="s">
        <v>693</v>
      </c>
      <c r="C6397" t="s">
        <v>12021</v>
      </c>
      <c r="D6397" t="s">
        <v>14090</v>
      </c>
      <c r="E6397" t="s">
        <v>14091</v>
      </c>
      <c r="M6397" t="str">
        <f t="shared" si="99"/>
        <v>B.35</v>
      </c>
    </row>
    <row r="6398" spans="2:13" x14ac:dyDescent="0.2">
      <c r="B6398" t="s">
        <v>613</v>
      </c>
      <c r="C6398" t="s">
        <v>12021</v>
      </c>
      <c r="D6398" t="s">
        <v>14092</v>
      </c>
      <c r="E6398" t="s">
        <v>14093</v>
      </c>
      <c r="M6398" t="str">
        <f t="shared" si="99"/>
        <v>B.35</v>
      </c>
    </row>
    <row r="6399" spans="2:13" x14ac:dyDescent="0.2">
      <c r="B6399" t="s">
        <v>330</v>
      </c>
      <c r="C6399" t="s">
        <v>12021</v>
      </c>
      <c r="D6399" t="s">
        <v>14094</v>
      </c>
      <c r="E6399" t="s">
        <v>16431</v>
      </c>
      <c r="M6399" t="str">
        <f t="shared" si="99"/>
        <v>B.35</v>
      </c>
    </row>
    <row r="6400" spans="2:13" x14ac:dyDescent="0.2">
      <c r="B6400" t="s">
        <v>715</v>
      </c>
      <c r="C6400" t="s">
        <v>12021</v>
      </c>
      <c r="D6400" t="s">
        <v>12283</v>
      </c>
      <c r="E6400" t="s">
        <v>14095</v>
      </c>
      <c r="M6400" t="str">
        <f t="shared" si="99"/>
        <v>B.35</v>
      </c>
    </row>
    <row r="6401" spans="2:13" x14ac:dyDescent="0.2">
      <c r="B6401" t="s">
        <v>345</v>
      </c>
      <c r="C6401" t="s">
        <v>12021</v>
      </c>
      <c r="D6401">
        <v>109</v>
      </c>
      <c r="E6401" t="s">
        <v>16193</v>
      </c>
      <c r="M6401" t="str">
        <f t="shared" si="99"/>
        <v>B.35</v>
      </c>
    </row>
    <row r="6402" spans="2:13" x14ac:dyDescent="0.2">
      <c r="B6402" t="s">
        <v>4413</v>
      </c>
      <c r="C6402" t="s">
        <v>12017</v>
      </c>
      <c r="D6402" t="s">
        <v>14096</v>
      </c>
      <c r="E6402" t="s">
        <v>14097</v>
      </c>
      <c r="M6402" t="str">
        <f t="shared" ref="M6402:M6465" si="100">VLOOKUP(B6402,Andy,2,FALSE)</f>
        <v>B.XVI</v>
      </c>
    </row>
    <row r="6403" spans="2:13" x14ac:dyDescent="0.2">
      <c r="B6403" t="s">
        <v>4087</v>
      </c>
      <c r="C6403" t="s">
        <v>12017</v>
      </c>
      <c r="D6403" t="s">
        <v>12716</v>
      </c>
      <c r="E6403" t="s">
        <v>12562</v>
      </c>
      <c r="M6403" t="str">
        <f t="shared" si="100"/>
        <v>B.XVI</v>
      </c>
    </row>
    <row r="6404" spans="2:13" x14ac:dyDescent="0.2">
      <c r="B6404" t="s">
        <v>6872</v>
      </c>
      <c r="C6404" t="s">
        <v>12017</v>
      </c>
      <c r="D6404" t="s">
        <v>14098</v>
      </c>
      <c r="E6404" t="s">
        <v>12988</v>
      </c>
      <c r="M6404" t="str">
        <f t="shared" si="100"/>
        <v>B.XVI</v>
      </c>
    </row>
    <row r="6405" spans="2:13" x14ac:dyDescent="0.2">
      <c r="B6405" t="s">
        <v>1278</v>
      </c>
      <c r="C6405" t="s">
        <v>12017</v>
      </c>
      <c r="D6405" t="s">
        <v>12966</v>
      </c>
      <c r="E6405" t="s">
        <v>14099</v>
      </c>
      <c r="M6405" t="str">
        <f t="shared" si="100"/>
        <v>B.XVI</v>
      </c>
    </row>
    <row r="6406" spans="2:13" x14ac:dyDescent="0.2">
      <c r="B6406" t="s">
        <v>3968</v>
      </c>
      <c r="C6406" t="s">
        <v>12017</v>
      </c>
      <c r="D6406" t="s">
        <v>9732</v>
      </c>
      <c r="E6406" t="s">
        <v>14685</v>
      </c>
      <c r="M6406" t="str">
        <f t="shared" si="100"/>
        <v>B.XVI</v>
      </c>
    </row>
    <row r="6407" spans="2:13" x14ac:dyDescent="0.2">
      <c r="B6407" t="s">
        <v>3706</v>
      </c>
      <c r="C6407" t="s">
        <v>12017</v>
      </c>
      <c r="D6407" t="s">
        <v>14100</v>
      </c>
      <c r="E6407" t="s">
        <v>14101</v>
      </c>
      <c r="M6407" t="str">
        <f t="shared" si="100"/>
        <v>B.XVI</v>
      </c>
    </row>
    <row r="6408" spans="2:13" x14ac:dyDescent="0.2">
      <c r="B6408" t="s">
        <v>1568</v>
      </c>
      <c r="C6408" t="s">
        <v>12017</v>
      </c>
      <c r="D6408" t="s">
        <v>12716</v>
      </c>
      <c r="E6408" t="s">
        <v>14102</v>
      </c>
      <c r="M6408" t="str">
        <f t="shared" si="100"/>
        <v>B.XVI</v>
      </c>
    </row>
    <row r="6409" spans="2:13" x14ac:dyDescent="0.2">
      <c r="B6409" t="s">
        <v>5779</v>
      </c>
      <c r="C6409" t="s">
        <v>12017</v>
      </c>
      <c r="D6409" t="s">
        <v>14103</v>
      </c>
      <c r="E6409" t="s">
        <v>14104</v>
      </c>
      <c r="M6409" t="str">
        <f t="shared" si="100"/>
        <v>B.XVI</v>
      </c>
    </row>
    <row r="6410" spans="2:13" x14ac:dyDescent="0.2">
      <c r="B6410" t="s">
        <v>6752</v>
      </c>
      <c r="C6410" t="s">
        <v>12017</v>
      </c>
      <c r="D6410" t="s">
        <v>14105</v>
      </c>
      <c r="E6410" t="s">
        <v>14106</v>
      </c>
      <c r="M6410" t="str">
        <f t="shared" si="100"/>
        <v>B.XVI</v>
      </c>
    </row>
    <row r="6411" spans="2:13" x14ac:dyDescent="0.2">
      <c r="B6411" t="s">
        <v>5334</v>
      </c>
      <c r="C6411" t="s">
        <v>12017</v>
      </c>
      <c r="D6411" t="s">
        <v>9474</v>
      </c>
      <c r="E6411" t="s">
        <v>10393</v>
      </c>
      <c r="M6411" t="str">
        <f t="shared" si="100"/>
        <v>B.XVI</v>
      </c>
    </row>
    <row r="6412" spans="2:13" x14ac:dyDescent="0.2">
      <c r="B6412" t="s">
        <v>1533</v>
      </c>
      <c r="C6412" t="s">
        <v>12017</v>
      </c>
      <c r="D6412">
        <v>571</v>
      </c>
      <c r="E6412" t="s">
        <v>14107</v>
      </c>
      <c r="M6412" t="str">
        <f t="shared" si="100"/>
        <v>B.XVI</v>
      </c>
    </row>
    <row r="6413" spans="2:13" x14ac:dyDescent="0.2">
      <c r="B6413" t="s">
        <v>1361</v>
      </c>
      <c r="C6413" t="s">
        <v>12017</v>
      </c>
      <c r="D6413">
        <v>128</v>
      </c>
      <c r="E6413" t="s">
        <v>14108</v>
      </c>
      <c r="M6413" t="str">
        <f t="shared" si="100"/>
        <v>B.XVI</v>
      </c>
    </row>
    <row r="6414" spans="2:13" x14ac:dyDescent="0.2">
      <c r="B6414" t="s">
        <v>3967</v>
      </c>
      <c r="C6414" t="s">
        <v>12017</v>
      </c>
      <c r="D6414" t="s">
        <v>14109</v>
      </c>
      <c r="E6414" t="s">
        <v>14685</v>
      </c>
      <c r="M6414" t="str">
        <f t="shared" si="100"/>
        <v>B.XVI</v>
      </c>
    </row>
    <row r="6415" spans="2:13" x14ac:dyDescent="0.2">
      <c r="B6415" t="s">
        <v>3705</v>
      </c>
      <c r="C6415" t="s">
        <v>12017</v>
      </c>
      <c r="D6415" t="s">
        <v>14110</v>
      </c>
      <c r="E6415" t="s">
        <v>14111</v>
      </c>
      <c r="M6415" t="str">
        <f t="shared" si="100"/>
        <v>B.XVI</v>
      </c>
    </row>
    <row r="6416" spans="2:13" x14ac:dyDescent="0.2">
      <c r="B6416" t="s">
        <v>6673</v>
      </c>
      <c r="C6416" t="s">
        <v>12017</v>
      </c>
      <c r="D6416" t="s">
        <v>14112</v>
      </c>
      <c r="E6416" t="s">
        <v>15733</v>
      </c>
      <c r="M6416" t="str">
        <f t="shared" si="100"/>
        <v>B.XVI</v>
      </c>
    </row>
    <row r="6417" spans="2:13" x14ac:dyDescent="0.2">
      <c r="B6417" t="s">
        <v>1970</v>
      </c>
      <c r="C6417" t="s">
        <v>12017</v>
      </c>
      <c r="D6417" t="s">
        <v>14113</v>
      </c>
      <c r="E6417" t="s">
        <v>14114</v>
      </c>
      <c r="M6417" t="str">
        <f t="shared" si="100"/>
        <v>B.XVI</v>
      </c>
    </row>
    <row r="6418" spans="2:13" x14ac:dyDescent="0.2">
      <c r="B6418" t="s">
        <v>2939</v>
      </c>
      <c r="C6418" t="s">
        <v>12017</v>
      </c>
      <c r="D6418" t="s">
        <v>14115</v>
      </c>
      <c r="E6418" t="s">
        <v>12807</v>
      </c>
      <c r="M6418" t="str">
        <f t="shared" si="100"/>
        <v>B.XVI</v>
      </c>
    </row>
    <row r="6419" spans="2:13" x14ac:dyDescent="0.2">
      <c r="B6419" t="s">
        <v>2853</v>
      </c>
      <c r="C6419" t="s">
        <v>12017</v>
      </c>
      <c r="D6419" t="s">
        <v>14116</v>
      </c>
      <c r="E6419" t="s">
        <v>14117</v>
      </c>
      <c r="M6419" t="str">
        <f t="shared" si="100"/>
        <v>B.XVI</v>
      </c>
    </row>
    <row r="6420" spans="2:13" x14ac:dyDescent="0.2">
      <c r="B6420" t="s">
        <v>3887</v>
      </c>
      <c r="C6420" t="s">
        <v>12017</v>
      </c>
      <c r="D6420" t="s">
        <v>14118</v>
      </c>
      <c r="E6420" t="s">
        <v>14119</v>
      </c>
      <c r="M6420" t="str">
        <f t="shared" si="100"/>
        <v>B.XVI</v>
      </c>
    </row>
    <row r="6421" spans="2:13" x14ac:dyDescent="0.2">
      <c r="B6421" t="s">
        <v>8485</v>
      </c>
      <c r="C6421" t="s">
        <v>12017</v>
      </c>
      <c r="D6421" t="s">
        <v>14120</v>
      </c>
      <c r="E6421" t="s">
        <v>14121</v>
      </c>
      <c r="M6421" t="str">
        <f t="shared" si="100"/>
        <v>B.XVI</v>
      </c>
    </row>
    <row r="6422" spans="2:13" x14ac:dyDescent="0.2">
      <c r="B6422" t="s">
        <v>1949</v>
      </c>
      <c r="C6422" t="s">
        <v>12017</v>
      </c>
      <c r="D6422" t="s">
        <v>12806</v>
      </c>
      <c r="E6422" t="s">
        <v>14122</v>
      </c>
      <c r="M6422" t="str">
        <f t="shared" si="100"/>
        <v>B.XVI</v>
      </c>
    </row>
    <row r="6423" spans="2:13" x14ac:dyDescent="0.2">
      <c r="B6423" t="s">
        <v>3729</v>
      </c>
      <c r="C6423" t="s">
        <v>12017</v>
      </c>
      <c r="D6423" t="s">
        <v>14123</v>
      </c>
      <c r="E6423" t="s">
        <v>12918</v>
      </c>
      <c r="M6423" t="str">
        <f t="shared" si="100"/>
        <v>B.XVI</v>
      </c>
    </row>
    <row r="6424" spans="2:13" x14ac:dyDescent="0.2">
      <c r="B6424" t="s">
        <v>5209</v>
      </c>
      <c r="C6424" t="s">
        <v>12017</v>
      </c>
      <c r="D6424" t="s">
        <v>14124</v>
      </c>
      <c r="E6424" t="s">
        <v>14125</v>
      </c>
      <c r="M6424" t="str">
        <f t="shared" si="100"/>
        <v>B.XVI</v>
      </c>
    </row>
    <row r="6425" spans="2:13" x14ac:dyDescent="0.2">
      <c r="B6425" t="s">
        <v>2341</v>
      </c>
      <c r="C6425" t="s">
        <v>12017</v>
      </c>
      <c r="D6425" t="s">
        <v>14126</v>
      </c>
      <c r="E6425" t="s">
        <v>14127</v>
      </c>
      <c r="M6425" t="str">
        <f t="shared" si="100"/>
        <v>B.XVI</v>
      </c>
    </row>
    <row r="6426" spans="2:13" x14ac:dyDescent="0.2">
      <c r="B6426" t="s">
        <v>2594</v>
      </c>
      <c r="C6426" t="s">
        <v>12017</v>
      </c>
      <c r="D6426" t="s">
        <v>14128</v>
      </c>
      <c r="E6426" t="s">
        <v>9169</v>
      </c>
      <c r="M6426" t="str">
        <f t="shared" si="100"/>
        <v>B.XVI</v>
      </c>
    </row>
    <row r="6427" spans="2:13" x14ac:dyDescent="0.2">
      <c r="B6427" t="s">
        <v>6670</v>
      </c>
      <c r="C6427" t="s">
        <v>12017</v>
      </c>
      <c r="D6427" t="s">
        <v>14129</v>
      </c>
      <c r="E6427" t="s">
        <v>15733</v>
      </c>
      <c r="M6427" t="str">
        <f t="shared" si="100"/>
        <v>B.XVI</v>
      </c>
    </row>
    <row r="6428" spans="2:13" x14ac:dyDescent="0.2">
      <c r="B6428" t="s">
        <v>2937</v>
      </c>
      <c r="C6428" t="s">
        <v>12017</v>
      </c>
      <c r="D6428" t="s">
        <v>14130</v>
      </c>
      <c r="E6428" t="s">
        <v>14131</v>
      </c>
      <c r="M6428" t="str">
        <f t="shared" si="100"/>
        <v>B.XVI</v>
      </c>
    </row>
    <row r="6429" spans="2:13" x14ac:dyDescent="0.2">
      <c r="B6429" t="s">
        <v>4088</v>
      </c>
      <c r="C6429" t="s">
        <v>12017</v>
      </c>
      <c r="D6429" t="s">
        <v>12966</v>
      </c>
      <c r="E6429" t="s">
        <v>12562</v>
      </c>
      <c r="M6429" t="str">
        <f t="shared" si="100"/>
        <v>B.XVI</v>
      </c>
    </row>
    <row r="6430" spans="2:13" x14ac:dyDescent="0.2">
      <c r="B6430" t="s">
        <v>2782</v>
      </c>
      <c r="C6430" t="s">
        <v>12017</v>
      </c>
      <c r="D6430" t="s">
        <v>14132</v>
      </c>
      <c r="E6430" t="s">
        <v>14133</v>
      </c>
      <c r="M6430" t="str">
        <f t="shared" si="100"/>
        <v>B.XVI</v>
      </c>
    </row>
    <row r="6431" spans="2:13" x14ac:dyDescent="0.2">
      <c r="B6431" t="s">
        <v>3862</v>
      </c>
      <c r="C6431" t="s">
        <v>12017</v>
      </c>
      <c r="D6431" t="s">
        <v>14134</v>
      </c>
      <c r="E6431" t="s">
        <v>14135</v>
      </c>
      <c r="M6431" t="str">
        <f t="shared" si="100"/>
        <v>B.XVI</v>
      </c>
    </row>
    <row r="6432" spans="2:13" x14ac:dyDescent="0.2">
      <c r="B6432" t="s">
        <v>2211</v>
      </c>
      <c r="C6432" t="s">
        <v>12017</v>
      </c>
      <c r="D6432" t="s">
        <v>12806</v>
      </c>
      <c r="E6432" t="s">
        <v>10928</v>
      </c>
      <c r="M6432" t="str">
        <f t="shared" si="100"/>
        <v>B.XVI</v>
      </c>
    </row>
    <row r="6433" spans="2:13" x14ac:dyDescent="0.2">
      <c r="B6433" t="s">
        <v>1483</v>
      </c>
      <c r="C6433" t="s">
        <v>12017</v>
      </c>
      <c r="D6433" t="s">
        <v>12944</v>
      </c>
      <c r="E6433" t="s">
        <v>12961</v>
      </c>
      <c r="M6433" t="str">
        <f t="shared" si="100"/>
        <v>B.XVI</v>
      </c>
    </row>
    <row r="6434" spans="2:13" x14ac:dyDescent="0.2">
      <c r="B6434" t="s">
        <v>2749</v>
      </c>
      <c r="C6434" t="s">
        <v>12017</v>
      </c>
      <c r="D6434" t="s">
        <v>12806</v>
      </c>
      <c r="E6434" t="s">
        <v>11149</v>
      </c>
      <c r="M6434" t="str">
        <f t="shared" si="100"/>
        <v>B.XVI</v>
      </c>
    </row>
    <row r="6435" spans="2:13" x14ac:dyDescent="0.2">
      <c r="B6435" t="s">
        <v>1504</v>
      </c>
      <c r="C6435" t="s">
        <v>12017</v>
      </c>
      <c r="D6435" t="s">
        <v>14136</v>
      </c>
      <c r="E6435" t="s">
        <v>14137</v>
      </c>
      <c r="M6435" t="str">
        <f t="shared" si="100"/>
        <v>B.XVI</v>
      </c>
    </row>
    <row r="6436" spans="2:13" x14ac:dyDescent="0.2">
      <c r="B6436" t="s">
        <v>6638</v>
      </c>
      <c r="C6436" t="s">
        <v>12017</v>
      </c>
      <c r="D6436" t="s">
        <v>14138</v>
      </c>
      <c r="E6436" t="s">
        <v>11865</v>
      </c>
      <c r="M6436" t="str">
        <f t="shared" si="100"/>
        <v>B.XVI</v>
      </c>
    </row>
    <row r="6437" spans="2:13" x14ac:dyDescent="0.2">
      <c r="B6437" t="s">
        <v>3964</v>
      </c>
      <c r="C6437" t="s">
        <v>12017</v>
      </c>
      <c r="D6437" t="s">
        <v>14139</v>
      </c>
      <c r="E6437" t="s">
        <v>14685</v>
      </c>
      <c r="M6437" t="str">
        <f t="shared" si="100"/>
        <v>B.XVI</v>
      </c>
    </row>
    <row r="6438" spans="2:13" x14ac:dyDescent="0.2">
      <c r="B6438" t="s">
        <v>3978</v>
      </c>
      <c r="C6438" t="s">
        <v>12017</v>
      </c>
      <c r="D6438" t="s">
        <v>14140</v>
      </c>
      <c r="E6438" t="s">
        <v>14141</v>
      </c>
      <c r="M6438" t="str">
        <f t="shared" si="100"/>
        <v>B.XVI</v>
      </c>
    </row>
    <row r="6439" spans="2:13" x14ac:dyDescent="0.2">
      <c r="B6439" t="s">
        <v>6674</v>
      </c>
      <c r="C6439" t="s">
        <v>12017</v>
      </c>
      <c r="D6439" t="s">
        <v>14142</v>
      </c>
      <c r="E6439" t="s">
        <v>15733</v>
      </c>
      <c r="M6439" t="str">
        <f t="shared" si="100"/>
        <v>B.XVI</v>
      </c>
    </row>
    <row r="6440" spans="2:13" x14ac:dyDescent="0.2">
      <c r="B6440" t="s">
        <v>5179</v>
      </c>
      <c r="C6440" t="s">
        <v>12017</v>
      </c>
      <c r="D6440" t="s">
        <v>14143</v>
      </c>
      <c r="E6440" t="s">
        <v>14144</v>
      </c>
      <c r="M6440" t="str">
        <f t="shared" si="100"/>
        <v>B.XVI</v>
      </c>
    </row>
    <row r="6441" spans="2:13" x14ac:dyDescent="0.2">
      <c r="B6441" t="s">
        <v>3961</v>
      </c>
      <c r="C6441" t="s">
        <v>12017</v>
      </c>
      <c r="D6441" t="s">
        <v>14145</v>
      </c>
      <c r="E6441" t="s">
        <v>14146</v>
      </c>
      <c r="M6441" t="str">
        <f t="shared" si="100"/>
        <v>B.XVI</v>
      </c>
    </row>
    <row r="6442" spans="2:13" x14ac:dyDescent="0.2">
      <c r="B6442" t="s">
        <v>3651</v>
      </c>
      <c r="C6442" t="s">
        <v>12021</v>
      </c>
      <c r="E6442" t="s">
        <v>14147</v>
      </c>
      <c r="M6442" t="str">
        <f t="shared" si="100"/>
        <v>B.35</v>
      </c>
    </row>
    <row r="6443" spans="2:13" x14ac:dyDescent="0.2">
      <c r="B6443" t="s">
        <v>716</v>
      </c>
      <c r="C6443" t="s">
        <v>12021</v>
      </c>
      <c r="D6443" t="s">
        <v>12283</v>
      </c>
      <c r="E6443" t="s">
        <v>14095</v>
      </c>
      <c r="M6443" t="str">
        <f t="shared" si="100"/>
        <v>B.35</v>
      </c>
    </row>
    <row r="6444" spans="2:13" x14ac:dyDescent="0.2">
      <c r="B6444" t="s">
        <v>525</v>
      </c>
      <c r="C6444" t="s">
        <v>12021</v>
      </c>
      <c r="D6444" t="s">
        <v>12283</v>
      </c>
      <c r="E6444" t="s">
        <v>14148</v>
      </c>
      <c r="M6444" t="str">
        <f t="shared" si="100"/>
        <v>B.35</v>
      </c>
    </row>
    <row r="6445" spans="2:13" x14ac:dyDescent="0.2">
      <c r="B6445" t="s">
        <v>6375</v>
      </c>
      <c r="C6445" t="s">
        <v>12017</v>
      </c>
      <c r="D6445" t="s">
        <v>14149</v>
      </c>
      <c r="E6445" t="s">
        <v>14150</v>
      </c>
      <c r="M6445" t="str">
        <f t="shared" si="100"/>
        <v>B.XVI</v>
      </c>
    </row>
    <row r="6446" spans="2:13" x14ac:dyDescent="0.2">
      <c r="B6446" t="s">
        <v>1923</v>
      </c>
      <c r="C6446" t="s">
        <v>12017</v>
      </c>
      <c r="D6446" t="s">
        <v>12281</v>
      </c>
      <c r="E6446" t="s">
        <v>14151</v>
      </c>
      <c r="M6446" t="str">
        <f t="shared" si="100"/>
        <v>B.XVI</v>
      </c>
    </row>
    <row r="6447" spans="2:13" x14ac:dyDescent="0.2">
      <c r="B6447" t="s">
        <v>1886</v>
      </c>
      <c r="C6447" t="s">
        <v>12017</v>
      </c>
      <c r="D6447" t="s">
        <v>14152</v>
      </c>
      <c r="E6447" t="s">
        <v>14153</v>
      </c>
      <c r="M6447" t="str">
        <f t="shared" si="100"/>
        <v>B.XVI</v>
      </c>
    </row>
    <row r="6448" spans="2:13" x14ac:dyDescent="0.2">
      <c r="B6448" t="s">
        <v>6471</v>
      </c>
      <c r="C6448" t="s">
        <v>12017</v>
      </c>
      <c r="D6448" t="s">
        <v>12730</v>
      </c>
      <c r="E6448" t="s">
        <v>14154</v>
      </c>
      <c r="M6448" t="str">
        <f t="shared" si="100"/>
        <v>B.XVI</v>
      </c>
    </row>
    <row r="6449" spans="2:13" x14ac:dyDescent="0.2">
      <c r="B6449" t="s">
        <v>1579</v>
      </c>
      <c r="C6449" t="s">
        <v>12017</v>
      </c>
      <c r="D6449" t="s">
        <v>12706</v>
      </c>
      <c r="E6449" t="s">
        <v>14155</v>
      </c>
      <c r="M6449" t="str">
        <f t="shared" si="100"/>
        <v>B.XVI</v>
      </c>
    </row>
    <row r="6450" spans="2:13" x14ac:dyDescent="0.2">
      <c r="B6450" t="s">
        <v>2981</v>
      </c>
      <c r="C6450" t="s">
        <v>12017</v>
      </c>
      <c r="D6450" t="s">
        <v>12705</v>
      </c>
      <c r="E6450" t="s">
        <v>11350</v>
      </c>
      <c r="M6450" t="str">
        <f t="shared" si="100"/>
        <v>B.XVI</v>
      </c>
    </row>
    <row r="6451" spans="2:13" x14ac:dyDescent="0.2">
      <c r="B6451" t="s">
        <v>1594</v>
      </c>
      <c r="C6451" t="s">
        <v>12017</v>
      </c>
      <c r="D6451">
        <v>571</v>
      </c>
      <c r="E6451" t="s">
        <v>14156</v>
      </c>
      <c r="M6451" t="str">
        <f t="shared" si="100"/>
        <v>B.XVI</v>
      </c>
    </row>
    <row r="6452" spans="2:13" x14ac:dyDescent="0.2">
      <c r="B6452" t="s">
        <v>6316</v>
      </c>
      <c r="C6452" t="s">
        <v>12017</v>
      </c>
      <c r="D6452" t="s">
        <v>12787</v>
      </c>
      <c r="E6452" t="s">
        <v>14157</v>
      </c>
      <c r="M6452" t="str">
        <f t="shared" si="100"/>
        <v>B.XVI</v>
      </c>
    </row>
    <row r="6453" spans="2:13" x14ac:dyDescent="0.2">
      <c r="B6453" t="s">
        <v>1645</v>
      </c>
      <c r="C6453" t="s">
        <v>12017</v>
      </c>
      <c r="D6453" t="s">
        <v>12809</v>
      </c>
      <c r="E6453" t="s">
        <v>14158</v>
      </c>
      <c r="M6453" t="str">
        <f t="shared" si="100"/>
        <v>B.XVI</v>
      </c>
    </row>
    <row r="6454" spans="2:13" x14ac:dyDescent="0.2">
      <c r="B6454" t="s">
        <v>4125</v>
      </c>
      <c r="C6454" t="s">
        <v>12017</v>
      </c>
      <c r="D6454" t="s">
        <v>14139</v>
      </c>
      <c r="E6454" t="s">
        <v>11853</v>
      </c>
      <c r="M6454" t="str">
        <f t="shared" si="100"/>
        <v>B.XVI</v>
      </c>
    </row>
    <row r="6455" spans="2:13" x14ac:dyDescent="0.2">
      <c r="B6455" t="s">
        <v>5981</v>
      </c>
      <c r="C6455" t="s">
        <v>12017</v>
      </c>
      <c r="D6455" t="s">
        <v>14139</v>
      </c>
      <c r="E6455" t="s">
        <v>14159</v>
      </c>
      <c r="M6455" t="str">
        <f t="shared" si="100"/>
        <v>B.XVI</v>
      </c>
    </row>
    <row r="6456" spans="2:13" x14ac:dyDescent="0.2">
      <c r="B6456" t="s">
        <v>6877</v>
      </c>
      <c r="C6456" t="s">
        <v>12017</v>
      </c>
      <c r="D6456" t="s">
        <v>14112</v>
      </c>
      <c r="E6456" t="s">
        <v>12988</v>
      </c>
      <c r="M6456" t="str">
        <f t="shared" si="100"/>
        <v>B.XVI</v>
      </c>
    </row>
    <row r="6457" spans="2:13" x14ac:dyDescent="0.2">
      <c r="B6457" t="s">
        <v>5294</v>
      </c>
      <c r="C6457" t="s">
        <v>12017</v>
      </c>
      <c r="D6457" t="s">
        <v>14140</v>
      </c>
      <c r="E6457" t="s">
        <v>14160</v>
      </c>
      <c r="M6457" t="str">
        <f t="shared" si="100"/>
        <v>B.XVI</v>
      </c>
    </row>
    <row r="6458" spans="2:13" x14ac:dyDescent="0.2">
      <c r="B6458" t="s">
        <v>588</v>
      </c>
      <c r="C6458" t="s">
        <v>12021</v>
      </c>
      <c r="D6458" t="s">
        <v>12285</v>
      </c>
      <c r="E6458" t="s">
        <v>14161</v>
      </c>
      <c r="M6458" t="str">
        <f t="shared" si="100"/>
        <v>B.35</v>
      </c>
    </row>
    <row r="6459" spans="2:13" x14ac:dyDescent="0.2">
      <c r="B6459" t="s">
        <v>638</v>
      </c>
      <c r="C6459" t="s">
        <v>12021</v>
      </c>
      <c r="D6459" t="s">
        <v>14162</v>
      </c>
      <c r="E6459" t="s">
        <v>10098</v>
      </c>
      <c r="M6459" t="str">
        <f t="shared" si="100"/>
        <v>B.35</v>
      </c>
    </row>
    <row r="6460" spans="2:13" x14ac:dyDescent="0.2">
      <c r="B6460" t="s">
        <v>575</v>
      </c>
      <c r="C6460" t="s">
        <v>12021</v>
      </c>
      <c r="D6460" t="s">
        <v>14163</v>
      </c>
      <c r="E6460" t="s">
        <v>14164</v>
      </c>
      <c r="M6460" t="str">
        <f t="shared" si="100"/>
        <v>B.35</v>
      </c>
    </row>
    <row r="6461" spans="2:13" x14ac:dyDescent="0.2">
      <c r="B6461" t="s">
        <v>595</v>
      </c>
      <c r="C6461" t="s">
        <v>12021</v>
      </c>
      <c r="D6461" t="s">
        <v>14165</v>
      </c>
      <c r="E6461" t="s">
        <v>14166</v>
      </c>
      <c r="M6461" t="str">
        <f t="shared" si="100"/>
        <v>B.35</v>
      </c>
    </row>
    <row r="6462" spans="2:13" x14ac:dyDescent="0.2">
      <c r="B6462" t="s">
        <v>6726</v>
      </c>
      <c r="C6462" t="s">
        <v>12014</v>
      </c>
      <c r="D6462" t="s">
        <v>14167</v>
      </c>
      <c r="E6462" t="s">
        <v>13636</v>
      </c>
      <c r="M6462" t="str">
        <f t="shared" si="100"/>
        <v>FB.VI</v>
      </c>
    </row>
    <row r="6463" spans="2:13" x14ac:dyDescent="0.2">
      <c r="B6463" t="s">
        <v>5550</v>
      </c>
      <c r="C6463" t="s">
        <v>12014</v>
      </c>
      <c r="D6463">
        <v>248</v>
      </c>
      <c r="E6463" t="s">
        <v>14168</v>
      </c>
      <c r="M6463" t="str">
        <f t="shared" si="100"/>
        <v>FB.VI</v>
      </c>
    </row>
    <row r="6464" spans="2:13" x14ac:dyDescent="0.2">
      <c r="B6464" t="s">
        <v>4242</v>
      </c>
      <c r="C6464" t="s">
        <v>12014</v>
      </c>
      <c r="D6464" t="s">
        <v>14169</v>
      </c>
      <c r="E6464" t="s">
        <v>14170</v>
      </c>
      <c r="M6464" t="str">
        <f t="shared" si="100"/>
        <v>FB.VI</v>
      </c>
    </row>
    <row r="6465" spans="2:13" x14ac:dyDescent="0.2">
      <c r="B6465" t="s">
        <v>1941</v>
      </c>
      <c r="C6465" t="s">
        <v>12014</v>
      </c>
      <c r="D6465" t="s">
        <v>14171</v>
      </c>
      <c r="E6465" t="s">
        <v>14172</v>
      </c>
      <c r="M6465" t="str">
        <f t="shared" si="100"/>
        <v>FB.VI</v>
      </c>
    </row>
    <row r="6466" spans="2:13" x14ac:dyDescent="0.2">
      <c r="B6466" t="s">
        <v>3657</v>
      </c>
      <c r="C6466" t="s">
        <v>12014</v>
      </c>
      <c r="D6466" t="s">
        <v>14173</v>
      </c>
      <c r="E6466" t="s">
        <v>10063</v>
      </c>
      <c r="M6466" t="str">
        <f t="shared" ref="M6466:M6529" si="101">VLOOKUP(B6466,Andy,2,FALSE)</f>
        <v>FB.VI</v>
      </c>
    </row>
    <row r="6467" spans="2:13" x14ac:dyDescent="0.2">
      <c r="B6467" t="s">
        <v>1399</v>
      </c>
      <c r="C6467" t="s">
        <v>12014</v>
      </c>
      <c r="D6467">
        <v>21</v>
      </c>
      <c r="E6467" t="s">
        <v>14174</v>
      </c>
      <c r="M6467" t="str">
        <f t="shared" si="101"/>
        <v>FB.VI</v>
      </c>
    </row>
    <row r="6468" spans="2:13" x14ac:dyDescent="0.2">
      <c r="B6468" t="s">
        <v>3758</v>
      </c>
      <c r="C6468" t="s">
        <v>12014</v>
      </c>
      <c r="D6468" t="s">
        <v>14175</v>
      </c>
      <c r="E6468" t="s">
        <v>12918</v>
      </c>
      <c r="M6468" t="str">
        <f t="shared" si="101"/>
        <v>FB.VI</v>
      </c>
    </row>
    <row r="6469" spans="2:13" x14ac:dyDescent="0.2">
      <c r="B6469" t="s">
        <v>3551</v>
      </c>
      <c r="C6469" t="s">
        <v>12014</v>
      </c>
      <c r="D6469" t="s">
        <v>14176</v>
      </c>
      <c r="E6469" t="s">
        <v>14330</v>
      </c>
      <c r="M6469" t="str">
        <f t="shared" si="101"/>
        <v>FB.VI</v>
      </c>
    </row>
    <row r="6470" spans="2:13" x14ac:dyDescent="0.2">
      <c r="B6470" t="s">
        <v>2459</v>
      </c>
      <c r="C6470" t="s">
        <v>12014</v>
      </c>
      <c r="D6470">
        <v>464</v>
      </c>
      <c r="E6470" t="s">
        <v>14177</v>
      </c>
      <c r="M6470" t="str">
        <f t="shared" si="101"/>
        <v>FB.VI</v>
      </c>
    </row>
    <row r="6471" spans="2:13" x14ac:dyDescent="0.2">
      <c r="B6471" t="s">
        <v>2231</v>
      </c>
      <c r="C6471" t="s">
        <v>12014</v>
      </c>
      <c r="D6471" t="s">
        <v>12117</v>
      </c>
      <c r="E6471" t="s">
        <v>14178</v>
      </c>
      <c r="M6471" t="str">
        <f t="shared" si="101"/>
        <v>FB.VI</v>
      </c>
    </row>
    <row r="6472" spans="2:13" x14ac:dyDescent="0.2">
      <c r="B6472" t="s">
        <v>2369</v>
      </c>
      <c r="C6472" t="s">
        <v>12014</v>
      </c>
      <c r="D6472" t="s">
        <v>14179</v>
      </c>
      <c r="E6472" t="s">
        <v>14338</v>
      </c>
      <c r="M6472" t="str">
        <f t="shared" si="101"/>
        <v>FB.VI</v>
      </c>
    </row>
    <row r="6473" spans="2:13" x14ac:dyDescent="0.2">
      <c r="B6473" t="s">
        <v>2426</v>
      </c>
      <c r="C6473" t="s">
        <v>12014</v>
      </c>
      <c r="D6473" t="s">
        <v>11238</v>
      </c>
      <c r="E6473" t="s">
        <v>13793</v>
      </c>
      <c r="M6473" t="str">
        <f t="shared" si="101"/>
        <v>FB.VI</v>
      </c>
    </row>
    <row r="6474" spans="2:13" x14ac:dyDescent="0.2">
      <c r="B6474" t="s">
        <v>5695</v>
      </c>
      <c r="C6474" t="s">
        <v>12014</v>
      </c>
      <c r="D6474" t="s">
        <v>13012</v>
      </c>
      <c r="E6474" t="s">
        <v>14180</v>
      </c>
      <c r="M6474" t="str">
        <f t="shared" si="101"/>
        <v>FB.VI</v>
      </c>
    </row>
    <row r="6475" spans="2:13" x14ac:dyDescent="0.2">
      <c r="B6475" t="s">
        <v>2418</v>
      </c>
      <c r="C6475" t="s">
        <v>12014</v>
      </c>
      <c r="D6475" t="s">
        <v>12224</v>
      </c>
      <c r="E6475" t="s">
        <v>13793</v>
      </c>
      <c r="M6475" t="str">
        <f t="shared" si="101"/>
        <v>FB.VI</v>
      </c>
    </row>
    <row r="6476" spans="2:13" x14ac:dyDescent="0.2">
      <c r="B6476" t="s">
        <v>4063</v>
      </c>
      <c r="C6476" t="s">
        <v>12014</v>
      </c>
      <c r="D6476" t="s">
        <v>12224</v>
      </c>
      <c r="E6476" t="s">
        <v>14181</v>
      </c>
      <c r="M6476" t="str">
        <f t="shared" si="101"/>
        <v>FB.VI</v>
      </c>
    </row>
    <row r="6477" spans="2:13" x14ac:dyDescent="0.2">
      <c r="B6477" t="s">
        <v>3947</v>
      </c>
      <c r="C6477" t="s">
        <v>12014</v>
      </c>
      <c r="D6477" t="s">
        <v>14182</v>
      </c>
      <c r="E6477" t="s">
        <v>14183</v>
      </c>
      <c r="M6477" t="str">
        <f t="shared" si="101"/>
        <v>FB.VI</v>
      </c>
    </row>
    <row r="6478" spans="2:13" x14ac:dyDescent="0.2">
      <c r="B6478" t="s">
        <v>4228</v>
      </c>
      <c r="C6478" t="s">
        <v>12014</v>
      </c>
      <c r="D6478" t="s">
        <v>14184</v>
      </c>
      <c r="E6478" t="s">
        <v>14185</v>
      </c>
      <c r="M6478" t="str">
        <f t="shared" si="101"/>
        <v>FB.VI</v>
      </c>
    </row>
    <row r="6479" spans="2:13" x14ac:dyDescent="0.2">
      <c r="B6479" t="s">
        <v>2366</v>
      </c>
      <c r="C6479" t="s">
        <v>12014</v>
      </c>
      <c r="D6479" t="s">
        <v>14186</v>
      </c>
      <c r="E6479" t="s">
        <v>14187</v>
      </c>
      <c r="M6479" t="str">
        <f t="shared" si="101"/>
        <v>FB.VI</v>
      </c>
    </row>
    <row r="6480" spans="2:13" x14ac:dyDescent="0.2">
      <c r="B6480" t="s">
        <v>2422</v>
      </c>
      <c r="C6480" t="s">
        <v>12014</v>
      </c>
      <c r="D6480" t="s">
        <v>14188</v>
      </c>
      <c r="E6480" t="s">
        <v>13793</v>
      </c>
      <c r="M6480" t="str">
        <f t="shared" si="101"/>
        <v>FB.VI</v>
      </c>
    </row>
    <row r="6481" spans="2:13" x14ac:dyDescent="0.2">
      <c r="B6481" t="s">
        <v>1445</v>
      </c>
      <c r="C6481" t="s">
        <v>12014</v>
      </c>
      <c r="D6481">
        <v>21</v>
      </c>
      <c r="E6481" t="s">
        <v>14189</v>
      </c>
      <c r="M6481" t="str">
        <f t="shared" si="101"/>
        <v>FB.VI</v>
      </c>
    </row>
    <row r="6482" spans="2:13" x14ac:dyDescent="0.2">
      <c r="B6482" t="s">
        <v>2429</v>
      </c>
      <c r="C6482" t="s">
        <v>12014</v>
      </c>
      <c r="D6482">
        <v>305</v>
      </c>
      <c r="E6482" t="s">
        <v>13793</v>
      </c>
      <c r="M6482" t="str">
        <f t="shared" si="101"/>
        <v>FB.VI</v>
      </c>
    </row>
    <row r="6483" spans="2:13" x14ac:dyDescent="0.2">
      <c r="B6483" t="s">
        <v>4235</v>
      </c>
      <c r="C6483" t="s">
        <v>12014</v>
      </c>
      <c r="D6483" t="s">
        <v>14190</v>
      </c>
      <c r="E6483" t="s">
        <v>11401</v>
      </c>
      <c r="M6483" t="str">
        <f t="shared" si="101"/>
        <v>FB.VI</v>
      </c>
    </row>
    <row r="6484" spans="2:13" x14ac:dyDescent="0.2">
      <c r="B6484" t="s">
        <v>3759</v>
      </c>
      <c r="C6484" t="s">
        <v>12014</v>
      </c>
      <c r="D6484" t="s">
        <v>12117</v>
      </c>
      <c r="E6484" t="s">
        <v>14191</v>
      </c>
      <c r="M6484" t="str">
        <f t="shared" si="101"/>
        <v>FB.VI</v>
      </c>
    </row>
    <row r="6485" spans="2:13" x14ac:dyDescent="0.2">
      <c r="B6485" t="s">
        <v>5241</v>
      </c>
      <c r="C6485" t="s">
        <v>12014</v>
      </c>
      <c r="D6485">
        <v>21</v>
      </c>
      <c r="E6485" t="s">
        <v>14192</v>
      </c>
      <c r="M6485" t="str">
        <f t="shared" si="101"/>
        <v>FB.VI</v>
      </c>
    </row>
    <row r="6486" spans="2:13" x14ac:dyDescent="0.2">
      <c r="B6486" t="s">
        <v>463</v>
      </c>
      <c r="C6486" t="s">
        <v>12014</v>
      </c>
      <c r="D6486">
        <v>305</v>
      </c>
      <c r="E6486" t="s">
        <v>14193</v>
      </c>
      <c r="M6486" t="str">
        <f t="shared" si="101"/>
        <v>FB.VI</v>
      </c>
    </row>
    <row r="6487" spans="2:13" x14ac:dyDescent="0.2">
      <c r="B6487" t="s">
        <v>1218</v>
      </c>
      <c r="C6487" t="s">
        <v>12014</v>
      </c>
      <c r="D6487" t="s">
        <v>10792</v>
      </c>
      <c r="E6487" t="s">
        <v>14194</v>
      </c>
      <c r="M6487" t="str">
        <f t="shared" si="101"/>
        <v>FB.VI</v>
      </c>
    </row>
    <row r="6488" spans="2:13" x14ac:dyDescent="0.2">
      <c r="B6488" t="s">
        <v>4319</v>
      </c>
      <c r="C6488" t="s">
        <v>12014</v>
      </c>
      <c r="D6488" t="s">
        <v>14195</v>
      </c>
      <c r="E6488" t="s">
        <v>14196</v>
      </c>
      <c r="M6488" t="str">
        <f t="shared" si="101"/>
        <v>FB.VI</v>
      </c>
    </row>
    <row r="6489" spans="2:13" x14ac:dyDescent="0.2">
      <c r="B6489" t="s">
        <v>3727</v>
      </c>
      <c r="C6489" t="s">
        <v>12014</v>
      </c>
      <c r="D6489" t="s">
        <v>14197</v>
      </c>
      <c r="E6489" t="s">
        <v>12918</v>
      </c>
      <c r="M6489" t="str">
        <f t="shared" si="101"/>
        <v>FB.VI</v>
      </c>
    </row>
    <row r="6490" spans="2:13" x14ac:dyDescent="0.2">
      <c r="B6490" t="s">
        <v>1550</v>
      </c>
      <c r="C6490" t="s">
        <v>12014</v>
      </c>
      <c r="D6490">
        <v>107</v>
      </c>
      <c r="E6490" t="s">
        <v>14198</v>
      </c>
      <c r="M6490" t="str">
        <f t="shared" si="101"/>
        <v>FB.VI</v>
      </c>
    </row>
    <row r="6491" spans="2:13" x14ac:dyDescent="0.2">
      <c r="B6491" t="s">
        <v>2413</v>
      </c>
      <c r="C6491" t="s">
        <v>12014</v>
      </c>
      <c r="D6491" t="s">
        <v>14199</v>
      </c>
      <c r="E6491" t="s">
        <v>14200</v>
      </c>
      <c r="M6491" t="str">
        <f t="shared" si="101"/>
        <v>FB.VI</v>
      </c>
    </row>
    <row r="6492" spans="2:13" x14ac:dyDescent="0.2">
      <c r="B6492" t="s">
        <v>2430</v>
      </c>
      <c r="C6492" t="s">
        <v>12014</v>
      </c>
      <c r="D6492">
        <v>107</v>
      </c>
      <c r="E6492" t="s">
        <v>13793</v>
      </c>
      <c r="M6492" t="str">
        <f t="shared" si="101"/>
        <v>FB.VI</v>
      </c>
    </row>
    <row r="6493" spans="2:13" x14ac:dyDescent="0.2">
      <c r="B6493" t="s">
        <v>5753</v>
      </c>
      <c r="C6493" t="s">
        <v>12014</v>
      </c>
      <c r="D6493" t="s">
        <v>14201</v>
      </c>
      <c r="E6493" t="s">
        <v>14202</v>
      </c>
      <c r="M6493" t="str">
        <f t="shared" si="101"/>
        <v>FB.VI</v>
      </c>
    </row>
    <row r="6494" spans="2:13" x14ac:dyDescent="0.2">
      <c r="B6494" t="s">
        <v>1548</v>
      </c>
      <c r="C6494" t="s">
        <v>12014</v>
      </c>
      <c r="D6494">
        <v>487</v>
      </c>
      <c r="E6494" t="s">
        <v>14203</v>
      </c>
      <c r="M6494" t="str">
        <f t="shared" si="101"/>
        <v>FB.VI</v>
      </c>
    </row>
    <row r="6495" spans="2:13" x14ac:dyDescent="0.2">
      <c r="B6495" t="s">
        <v>3749</v>
      </c>
      <c r="C6495" t="s">
        <v>12014</v>
      </c>
      <c r="D6495" t="s">
        <v>13918</v>
      </c>
      <c r="E6495" t="s">
        <v>14204</v>
      </c>
      <c r="M6495" t="str">
        <f t="shared" si="101"/>
        <v>FB.VI</v>
      </c>
    </row>
    <row r="6496" spans="2:13" x14ac:dyDescent="0.2">
      <c r="B6496" t="s">
        <v>2402</v>
      </c>
      <c r="C6496" t="s">
        <v>12014</v>
      </c>
      <c r="D6496" t="s">
        <v>14205</v>
      </c>
      <c r="E6496" t="s">
        <v>10787</v>
      </c>
      <c r="M6496" t="str">
        <f t="shared" si="101"/>
        <v>FB.VI</v>
      </c>
    </row>
    <row r="6497" spans="2:13" x14ac:dyDescent="0.2">
      <c r="B6497" t="s">
        <v>2449</v>
      </c>
      <c r="C6497" t="s">
        <v>12014</v>
      </c>
      <c r="D6497" t="s">
        <v>12117</v>
      </c>
      <c r="E6497" t="s">
        <v>14206</v>
      </c>
      <c r="M6497" t="str">
        <f t="shared" si="101"/>
        <v>FB.VI</v>
      </c>
    </row>
    <row r="6498" spans="2:13" x14ac:dyDescent="0.2">
      <c r="B6498" t="s">
        <v>7572</v>
      </c>
      <c r="C6498" t="s">
        <v>12014</v>
      </c>
      <c r="D6498" t="s">
        <v>12109</v>
      </c>
      <c r="E6498" t="s">
        <v>14207</v>
      </c>
      <c r="M6498" t="str">
        <f t="shared" si="101"/>
        <v>FB.VI</v>
      </c>
    </row>
    <row r="6499" spans="2:13" x14ac:dyDescent="0.2">
      <c r="B6499" t="s">
        <v>2377</v>
      </c>
      <c r="C6499" t="s">
        <v>12014</v>
      </c>
      <c r="D6499" t="s">
        <v>14208</v>
      </c>
      <c r="E6499" t="s">
        <v>14338</v>
      </c>
      <c r="M6499" t="str">
        <f t="shared" si="101"/>
        <v>FB.VI</v>
      </c>
    </row>
    <row r="6500" spans="2:13" x14ac:dyDescent="0.2">
      <c r="B6500" t="s">
        <v>2432</v>
      </c>
      <c r="C6500" t="s">
        <v>12014</v>
      </c>
      <c r="D6500">
        <v>21</v>
      </c>
      <c r="E6500" t="s">
        <v>13793</v>
      </c>
      <c r="M6500" t="str">
        <f t="shared" si="101"/>
        <v>FB.VI</v>
      </c>
    </row>
    <row r="6501" spans="2:13" x14ac:dyDescent="0.2">
      <c r="B6501" t="s">
        <v>6787</v>
      </c>
      <c r="C6501" t="s">
        <v>12014</v>
      </c>
      <c r="D6501" t="s">
        <v>14209</v>
      </c>
      <c r="E6501" t="s">
        <v>14210</v>
      </c>
      <c r="M6501" t="str">
        <f t="shared" si="101"/>
        <v>FB.VI</v>
      </c>
    </row>
    <row r="6502" spans="2:13" x14ac:dyDescent="0.2">
      <c r="B6502" t="s">
        <v>1549</v>
      </c>
      <c r="C6502" t="s">
        <v>12014</v>
      </c>
      <c r="D6502">
        <v>305</v>
      </c>
      <c r="E6502" t="s">
        <v>14211</v>
      </c>
      <c r="M6502" t="str">
        <f t="shared" si="101"/>
        <v>FB.VI</v>
      </c>
    </row>
    <row r="6503" spans="2:13" x14ac:dyDescent="0.2">
      <c r="B6503" t="s">
        <v>1444</v>
      </c>
      <c r="C6503" t="s">
        <v>12014</v>
      </c>
      <c r="D6503">
        <v>464</v>
      </c>
      <c r="E6503" t="s">
        <v>12337</v>
      </c>
      <c r="M6503" t="str">
        <f t="shared" si="101"/>
        <v>FB.VI</v>
      </c>
    </row>
    <row r="6504" spans="2:13" x14ac:dyDescent="0.2">
      <c r="B6504" t="s">
        <v>1573</v>
      </c>
      <c r="C6504" t="s">
        <v>12014</v>
      </c>
      <c r="D6504">
        <v>487</v>
      </c>
      <c r="E6504" t="s">
        <v>14212</v>
      </c>
      <c r="M6504" t="str">
        <f t="shared" si="101"/>
        <v>FB.VI</v>
      </c>
    </row>
    <row r="6505" spans="2:13" x14ac:dyDescent="0.2">
      <c r="B6505" t="s">
        <v>8505</v>
      </c>
      <c r="C6505" t="s">
        <v>12014</v>
      </c>
      <c r="D6505">
        <v>418</v>
      </c>
      <c r="E6505" t="s">
        <v>8289</v>
      </c>
      <c r="M6505" t="str">
        <f t="shared" si="101"/>
        <v>FB.VI</v>
      </c>
    </row>
    <row r="6506" spans="2:13" x14ac:dyDescent="0.2">
      <c r="B6506" t="s">
        <v>3737</v>
      </c>
      <c r="C6506" t="s">
        <v>12014</v>
      </c>
      <c r="D6506" t="s">
        <v>12109</v>
      </c>
      <c r="E6506" t="s">
        <v>12918</v>
      </c>
      <c r="M6506" t="str">
        <f t="shared" si="101"/>
        <v>FB.VI</v>
      </c>
    </row>
    <row r="6507" spans="2:13" x14ac:dyDescent="0.2">
      <c r="B6507" t="s">
        <v>3738</v>
      </c>
      <c r="C6507" t="s">
        <v>12014</v>
      </c>
      <c r="D6507" t="s">
        <v>12109</v>
      </c>
      <c r="E6507" t="s">
        <v>12918</v>
      </c>
      <c r="M6507" t="str">
        <f t="shared" si="101"/>
        <v>FB.VI</v>
      </c>
    </row>
    <row r="6508" spans="2:13" x14ac:dyDescent="0.2">
      <c r="B6508" t="s">
        <v>2816</v>
      </c>
      <c r="C6508" t="s">
        <v>12014</v>
      </c>
      <c r="D6508">
        <v>605</v>
      </c>
      <c r="E6508" t="s">
        <v>15747</v>
      </c>
      <c r="M6508" t="str">
        <f t="shared" si="101"/>
        <v>FB.VI</v>
      </c>
    </row>
    <row r="6509" spans="2:13" x14ac:dyDescent="0.2">
      <c r="B6509" t="s">
        <v>2431</v>
      </c>
      <c r="C6509" t="s">
        <v>12014</v>
      </c>
      <c r="D6509">
        <v>107</v>
      </c>
      <c r="E6509" t="s">
        <v>13793</v>
      </c>
      <c r="M6509" t="str">
        <f t="shared" si="101"/>
        <v>FB.VI</v>
      </c>
    </row>
    <row r="6510" spans="2:13" x14ac:dyDescent="0.2">
      <c r="B6510" t="s">
        <v>2046</v>
      </c>
      <c r="C6510" t="s">
        <v>12014</v>
      </c>
      <c r="D6510" t="s">
        <v>12109</v>
      </c>
      <c r="E6510" t="s">
        <v>14213</v>
      </c>
      <c r="M6510" t="str">
        <f t="shared" si="101"/>
        <v>FB.VI</v>
      </c>
    </row>
    <row r="6511" spans="2:13" x14ac:dyDescent="0.2">
      <c r="B6511" t="s">
        <v>3943</v>
      </c>
      <c r="C6511" t="s">
        <v>12014</v>
      </c>
      <c r="D6511" t="s">
        <v>14214</v>
      </c>
      <c r="E6511" t="s">
        <v>14215</v>
      </c>
      <c r="M6511" t="str">
        <f t="shared" si="101"/>
        <v>FB.VI</v>
      </c>
    </row>
    <row r="6512" spans="2:13" x14ac:dyDescent="0.2">
      <c r="B6512" t="s">
        <v>3739</v>
      </c>
      <c r="C6512" t="s">
        <v>12014</v>
      </c>
      <c r="D6512" t="s">
        <v>12109</v>
      </c>
      <c r="E6512" t="s">
        <v>12918</v>
      </c>
      <c r="M6512" t="str">
        <f t="shared" si="101"/>
        <v>FB.VI</v>
      </c>
    </row>
    <row r="6513" spans="2:13" x14ac:dyDescent="0.2">
      <c r="B6513" t="s">
        <v>6333</v>
      </c>
      <c r="C6513" t="s">
        <v>12014</v>
      </c>
      <c r="D6513" t="s">
        <v>12117</v>
      </c>
      <c r="E6513" t="s">
        <v>14216</v>
      </c>
      <c r="M6513" t="str">
        <f t="shared" si="101"/>
        <v>FB.VI</v>
      </c>
    </row>
    <row r="6514" spans="2:13" x14ac:dyDescent="0.2">
      <c r="B6514" t="s">
        <v>5941</v>
      </c>
      <c r="C6514" t="s">
        <v>12020</v>
      </c>
      <c r="D6514">
        <v>600</v>
      </c>
      <c r="E6514" t="s">
        <v>11297</v>
      </c>
      <c r="M6514" t="str">
        <f t="shared" si="101"/>
        <v>NF.XIX</v>
      </c>
    </row>
    <row r="6515" spans="2:13" x14ac:dyDescent="0.2">
      <c r="B6515" t="s">
        <v>1864</v>
      </c>
      <c r="C6515" t="s">
        <v>12020</v>
      </c>
      <c r="D6515">
        <v>600</v>
      </c>
      <c r="E6515" t="s">
        <v>10114</v>
      </c>
      <c r="M6515" t="str">
        <f t="shared" si="101"/>
        <v>NF.XIX</v>
      </c>
    </row>
    <row r="6516" spans="2:13" x14ac:dyDescent="0.2">
      <c r="B6516" t="s">
        <v>5139</v>
      </c>
      <c r="C6516" t="s">
        <v>12020</v>
      </c>
      <c r="D6516">
        <v>600</v>
      </c>
      <c r="E6516" t="s">
        <v>10476</v>
      </c>
      <c r="M6516" t="str">
        <f t="shared" si="101"/>
        <v>NF.XIX</v>
      </c>
    </row>
    <row r="6517" spans="2:13" x14ac:dyDescent="0.2">
      <c r="B6517" t="s">
        <v>5942</v>
      </c>
      <c r="C6517" t="s">
        <v>12020</v>
      </c>
      <c r="D6517">
        <v>600</v>
      </c>
      <c r="E6517" t="s">
        <v>11297</v>
      </c>
      <c r="M6517" t="str">
        <f t="shared" si="101"/>
        <v>NF.XIX</v>
      </c>
    </row>
    <row r="6518" spans="2:13" x14ac:dyDescent="0.2">
      <c r="B6518" t="s">
        <v>5270</v>
      </c>
      <c r="C6518" t="s">
        <v>12020</v>
      </c>
      <c r="D6518">
        <v>255</v>
      </c>
      <c r="E6518" t="s">
        <v>14217</v>
      </c>
      <c r="M6518" t="str">
        <f t="shared" si="101"/>
        <v>NF.XIX</v>
      </c>
    </row>
    <row r="6519" spans="2:13" x14ac:dyDescent="0.2">
      <c r="B6519" t="s">
        <v>2032</v>
      </c>
      <c r="C6519" t="s">
        <v>12020</v>
      </c>
      <c r="D6519">
        <v>255</v>
      </c>
      <c r="E6519" t="s">
        <v>14218</v>
      </c>
      <c r="M6519" t="str">
        <f t="shared" si="101"/>
        <v>NF.XIX</v>
      </c>
    </row>
    <row r="6520" spans="2:13" x14ac:dyDescent="0.2">
      <c r="B6520" t="s">
        <v>1619</v>
      </c>
      <c r="C6520" t="s">
        <v>12020</v>
      </c>
      <c r="D6520">
        <v>255</v>
      </c>
      <c r="E6520" t="s">
        <v>16405</v>
      </c>
      <c r="M6520" t="str">
        <f t="shared" si="101"/>
        <v>NF.XIX</v>
      </c>
    </row>
    <row r="6521" spans="2:13" x14ac:dyDescent="0.2">
      <c r="B6521" t="s">
        <v>8507</v>
      </c>
      <c r="C6521" t="s">
        <v>12020</v>
      </c>
      <c r="D6521">
        <v>255</v>
      </c>
      <c r="E6521" t="s">
        <v>8289</v>
      </c>
      <c r="M6521" t="str">
        <f t="shared" si="101"/>
        <v>NF.XIX</v>
      </c>
    </row>
    <row r="6522" spans="2:13" x14ac:dyDescent="0.2">
      <c r="B6522" t="s">
        <v>1869</v>
      </c>
      <c r="C6522" t="s">
        <v>12020</v>
      </c>
      <c r="D6522">
        <v>255</v>
      </c>
      <c r="E6522" t="s">
        <v>10114</v>
      </c>
      <c r="M6522" t="str">
        <f t="shared" si="101"/>
        <v>NF.XIX</v>
      </c>
    </row>
    <row r="6523" spans="2:13" x14ac:dyDescent="0.2">
      <c r="B6523" t="s">
        <v>5952</v>
      </c>
      <c r="C6523" t="s">
        <v>12020</v>
      </c>
      <c r="D6523">
        <v>255</v>
      </c>
      <c r="E6523" t="s">
        <v>11297</v>
      </c>
      <c r="M6523" t="str">
        <f t="shared" si="101"/>
        <v>NF.XIX</v>
      </c>
    </row>
    <row r="6524" spans="2:13" x14ac:dyDescent="0.2">
      <c r="B6524" t="s">
        <v>1865</v>
      </c>
      <c r="C6524" t="s">
        <v>12020</v>
      </c>
      <c r="D6524">
        <v>600</v>
      </c>
      <c r="E6524" t="s">
        <v>10114</v>
      </c>
      <c r="M6524" t="str">
        <f t="shared" si="101"/>
        <v>NF.XIX</v>
      </c>
    </row>
    <row r="6525" spans="2:13" x14ac:dyDescent="0.2">
      <c r="B6525" t="s">
        <v>5280</v>
      </c>
      <c r="C6525" t="s">
        <v>12020</v>
      </c>
      <c r="D6525">
        <v>89</v>
      </c>
      <c r="E6525" t="s">
        <v>10395</v>
      </c>
      <c r="M6525" t="str">
        <f t="shared" si="101"/>
        <v>NF.XIX</v>
      </c>
    </row>
    <row r="6526" spans="2:13" x14ac:dyDescent="0.2">
      <c r="B6526" t="s">
        <v>5961</v>
      </c>
      <c r="C6526" t="s">
        <v>12020</v>
      </c>
      <c r="D6526">
        <v>89</v>
      </c>
      <c r="E6526" t="s">
        <v>11297</v>
      </c>
      <c r="M6526" t="str">
        <f t="shared" si="101"/>
        <v>NF.XIX</v>
      </c>
    </row>
    <row r="6527" spans="2:13" x14ac:dyDescent="0.2">
      <c r="B6527" t="s">
        <v>5134</v>
      </c>
      <c r="C6527" t="s">
        <v>12020</v>
      </c>
      <c r="D6527" t="s">
        <v>10387</v>
      </c>
      <c r="E6527" t="s">
        <v>10476</v>
      </c>
      <c r="M6527" t="str">
        <f t="shared" si="101"/>
        <v>NF.XIX</v>
      </c>
    </row>
    <row r="6528" spans="2:13" x14ac:dyDescent="0.2">
      <c r="B6528" t="s">
        <v>8438</v>
      </c>
      <c r="C6528" t="s">
        <v>12020</v>
      </c>
      <c r="D6528">
        <v>89</v>
      </c>
      <c r="E6528" t="s">
        <v>10393</v>
      </c>
      <c r="M6528" t="str">
        <f t="shared" si="101"/>
        <v>NF.XIX</v>
      </c>
    </row>
    <row r="6529" spans="2:13" x14ac:dyDescent="0.2">
      <c r="B6529" t="s">
        <v>1995</v>
      </c>
      <c r="C6529" t="s">
        <v>12020</v>
      </c>
      <c r="D6529">
        <v>89</v>
      </c>
      <c r="E6529" t="s">
        <v>16406</v>
      </c>
      <c r="M6529" t="str">
        <f t="shared" si="101"/>
        <v>NF.XIX</v>
      </c>
    </row>
    <row r="6530" spans="2:13" x14ac:dyDescent="0.2">
      <c r="B6530" t="s">
        <v>1323</v>
      </c>
      <c r="C6530" t="s">
        <v>12020</v>
      </c>
      <c r="D6530" t="s">
        <v>16407</v>
      </c>
      <c r="E6530" t="s">
        <v>16408</v>
      </c>
      <c r="M6530" t="str">
        <f t="shared" ref="M6530:M6593" si="102">VLOOKUP(B6530,Andy,2,FALSE)</f>
        <v>NF.XIX</v>
      </c>
    </row>
    <row r="6531" spans="2:13" x14ac:dyDescent="0.2">
      <c r="B6531" t="s">
        <v>5860</v>
      </c>
      <c r="C6531" t="s">
        <v>12020</v>
      </c>
      <c r="D6531" t="s">
        <v>9407</v>
      </c>
      <c r="E6531" t="s">
        <v>11297</v>
      </c>
      <c r="M6531" t="str">
        <f t="shared" si="102"/>
        <v>NF.XIX</v>
      </c>
    </row>
    <row r="6532" spans="2:13" x14ac:dyDescent="0.2">
      <c r="B6532" t="s">
        <v>8498</v>
      </c>
      <c r="C6532" t="s">
        <v>12020</v>
      </c>
      <c r="D6532" t="s">
        <v>9407</v>
      </c>
      <c r="E6532" t="s">
        <v>8289</v>
      </c>
      <c r="M6532" t="str">
        <f t="shared" si="102"/>
        <v>NF.XIX</v>
      </c>
    </row>
    <row r="6533" spans="2:13" x14ac:dyDescent="0.2">
      <c r="B6533" t="s">
        <v>5348</v>
      </c>
      <c r="C6533" t="s">
        <v>12020</v>
      </c>
      <c r="D6533" t="s">
        <v>10387</v>
      </c>
      <c r="E6533" t="s">
        <v>10393</v>
      </c>
      <c r="M6533" t="str">
        <f t="shared" si="102"/>
        <v>NF.XIX</v>
      </c>
    </row>
    <row r="6534" spans="2:13" x14ac:dyDescent="0.2">
      <c r="B6534" t="s">
        <v>5129</v>
      </c>
      <c r="C6534" t="s">
        <v>12020</v>
      </c>
      <c r="D6534" t="s">
        <v>9407</v>
      </c>
      <c r="E6534" t="s">
        <v>10476</v>
      </c>
      <c r="M6534" t="str">
        <f t="shared" si="102"/>
        <v>NF.XIX</v>
      </c>
    </row>
    <row r="6535" spans="2:13" x14ac:dyDescent="0.2">
      <c r="B6535" t="s">
        <v>5165</v>
      </c>
      <c r="C6535" t="s">
        <v>12020</v>
      </c>
      <c r="D6535">
        <v>600</v>
      </c>
      <c r="E6535" t="s">
        <v>13803</v>
      </c>
      <c r="M6535" t="str">
        <f t="shared" si="102"/>
        <v>NF.XIX</v>
      </c>
    </row>
    <row r="6536" spans="2:13" x14ac:dyDescent="0.2">
      <c r="B6536" t="s">
        <v>5861</v>
      </c>
      <c r="C6536" t="s">
        <v>12020</v>
      </c>
      <c r="D6536" t="s">
        <v>9407</v>
      </c>
      <c r="E6536" t="s">
        <v>11297</v>
      </c>
      <c r="M6536" t="str">
        <f t="shared" si="102"/>
        <v>NF.XIX</v>
      </c>
    </row>
    <row r="6537" spans="2:13" x14ac:dyDescent="0.2">
      <c r="B6537" t="s">
        <v>5862</v>
      </c>
      <c r="C6537" t="s">
        <v>12020</v>
      </c>
      <c r="D6537" t="s">
        <v>9407</v>
      </c>
      <c r="E6537" t="s">
        <v>11297</v>
      </c>
      <c r="M6537" t="str">
        <f t="shared" si="102"/>
        <v>NF.XIX</v>
      </c>
    </row>
    <row r="6538" spans="2:13" x14ac:dyDescent="0.2">
      <c r="B6538" t="s">
        <v>8499</v>
      </c>
      <c r="C6538" t="s">
        <v>12020</v>
      </c>
      <c r="D6538" t="s">
        <v>9407</v>
      </c>
      <c r="E6538" t="s">
        <v>8289</v>
      </c>
      <c r="M6538" t="str">
        <f t="shared" si="102"/>
        <v>NF.XIX</v>
      </c>
    </row>
    <row r="6539" spans="2:13" x14ac:dyDescent="0.2">
      <c r="B6539" t="s">
        <v>1667</v>
      </c>
      <c r="C6539" t="s">
        <v>12020</v>
      </c>
      <c r="D6539" t="s">
        <v>16409</v>
      </c>
      <c r="E6539" t="s">
        <v>16410</v>
      </c>
      <c r="M6539" t="str">
        <f t="shared" si="102"/>
        <v>NF.XIX</v>
      </c>
    </row>
    <row r="6540" spans="2:13" x14ac:dyDescent="0.2">
      <c r="B6540" t="s">
        <v>1861</v>
      </c>
      <c r="C6540" t="s">
        <v>12020</v>
      </c>
      <c r="D6540" t="s">
        <v>9407</v>
      </c>
      <c r="E6540" t="s">
        <v>10114</v>
      </c>
      <c r="M6540" t="str">
        <f t="shared" si="102"/>
        <v>NF.XIX</v>
      </c>
    </row>
    <row r="6541" spans="2:13" x14ac:dyDescent="0.2">
      <c r="B6541" t="s">
        <v>5863</v>
      </c>
      <c r="C6541" t="s">
        <v>12020</v>
      </c>
      <c r="D6541" t="s">
        <v>9407</v>
      </c>
      <c r="E6541" t="s">
        <v>11297</v>
      </c>
      <c r="M6541" t="str">
        <f t="shared" si="102"/>
        <v>NF.XIX</v>
      </c>
    </row>
    <row r="6542" spans="2:13" x14ac:dyDescent="0.2">
      <c r="B6542" t="s">
        <v>5893</v>
      </c>
      <c r="C6542" t="s">
        <v>12020</v>
      </c>
      <c r="D6542" t="s">
        <v>10387</v>
      </c>
      <c r="E6542" t="s">
        <v>11297</v>
      </c>
      <c r="M6542" t="str">
        <f t="shared" si="102"/>
        <v>NF.XIX</v>
      </c>
    </row>
    <row r="6543" spans="2:13" x14ac:dyDescent="0.2">
      <c r="B6543" t="s">
        <v>6897</v>
      </c>
      <c r="C6543" t="s">
        <v>12020</v>
      </c>
      <c r="D6543" t="s">
        <v>10792</v>
      </c>
      <c r="E6543" t="s">
        <v>16411</v>
      </c>
      <c r="M6543" t="str">
        <f t="shared" si="102"/>
        <v>NF.XIX</v>
      </c>
    </row>
    <row r="6544" spans="2:13" x14ac:dyDescent="0.2">
      <c r="B6544" t="s">
        <v>5787</v>
      </c>
      <c r="C6544" t="s">
        <v>12020</v>
      </c>
      <c r="D6544">
        <v>256</v>
      </c>
      <c r="E6544" t="s">
        <v>16412</v>
      </c>
      <c r="M6544" t="str">
        <f t="shared" si="102"/>
        <v>NF.XIX</v>
      </c>
    </row>
    <row r="6545" spans="2:13" x14ac:dyDescent="0.2">
      <c r="B6545" t="s">
        <v>5864</v>
      </c>
      <c r="C6545" t="s">
        <v>12020</v>
      </c>
      <c r="D6545" t="s">
        <v>9407</v>
      </c>
      <c r="E6545" t="s">
        <v>11297</v>
      </c>
      <c r="M6545" t="str">
        <f t="shared" si="102"/>
        <v>NF.XIX</v>
      </c>
    </row>
    <row r="6546" spans="2:13" x14ac:dyDescent="0.2">
      <c r="B6546" t="s">
        <v>5894</v>
      </c>
      <c r="C6546" t="s">
        <v>12020</v>
      </c>
      <c r="D6546" t="s">
        <v>10387</v>
      </c>
      <c r="E6546" t="s">
        <v>11297</v>
      </c>
      <c r="M6546" t="str">
        <f t="shared" si="102"/>
        <v>NF.XIX</v>
      </c>
    </row>
    <row r="6547" spans="2:13" x14ac:dyDescent="0.2">
      <c r="B6547" t="s">
        <v>5130</v>
      </c>
      <c r="C6547" t="s">
        <v>12020</v>
      </c>
      <c r="D6547" t="s">
        <v>9407</v>
      </c>
      <c r="E6547" t="s">
        <v>10476</v>
      </c>
      <c r="M6547" t="str">
        <f t="shared" si="102"/>
        <v>NF.XIX</v>
      </c>
    </row>
    <row r="6548" spans="2:13" x14ac:dyDescent="0.2">
      <c r="B6548" t="s">
        <v>5865</v>
      </c>
      <c r="C6548" t="s">
        <v>12020</v>
      </c>
      <c r="D6548" t="s">
        <v>9407</v>
      </c>
      <c r="E6548" t="s">
        <v>11297</v>
      </c>
      <c r="M6548" t="str">
        <f t="shared" si="102"/>
        <v>NF.XIX</v>
      </c>
    </row>
    <row r="6549" spans="2:13" x14ac:dyDescent="0.2">
      <c r="B6549" t="s">
        <v>8439</v>
      </c>
      <c r="C6549" t="s">
        <v>12020</v>
      </c>
      <c r="D6549">
        <v>89</v>
      </c>
      <c r="E6549" t="s">
        <v>10393</v>
      </c>
      <c r="M6549" t="str">
        <f t="shared" si="102"/>
        <v>NF.XIX</v>
      </c>
    </row>
    <row r="6550" spans="2:13" x14ac:dyDescent="0.2">
      <c r="B6550" t="s">
        <v>1801</v>
      </c>
      <c r="C6550" t="s">
        <v>12020</v>
      </c>
      <c r="D6550" t="s">
        <v>16000</v>
      </c>
      <c r="E6550" t="s">
        <v>16413</v>
      </c>
      <c r="M6550" t="str">
        <f t="shared" si="102"/>
        <v>NF.XIX</v>
      </c>
    </row>
    <row r="6551" spans="2:13" x14ac:dyDescent="0.2">
      <c r="B6551" t="s">
        <v>5866</v>
      </c>
      <c r="C6551" t="s">
        <v>12020</v>
      </c>
      <c r="D6551" t="s">
        <v>9407</v>
      </c>
      <c r="E6551" t="s">
        <v>11297</v>
      </c>
      <c r="M6551" t="str">
        <f t="shared" si="102"/>
        <v>NF.XIX</v>
      </c>
    </row>
    <row r="6552" spans="2:13" x14ac:dyDescent="0.2">
      <c r="B6552" t="s">
        <v>5867</v>
      </c>
      <c r="C6552" t="s">
        <v>12020</v>
      </c>
      <c r="D6552" t="s">
        <v>9407</v>
      </c>
      <c r="E6552" t="s">
        <v>11297</v>
      </c>
      <c r="M6552" t="str">
        <f t="shared" si="102"/>
        <v>NF.XIX</v>
      </c>
    </row>
    <row r="6553" spans="2:13" x14ac:dyDescent="0.2">
      <c r="B6553" t="s">
        <v>5868</v>
      </c>
      <c r="C6553" t="s">
        <v>12020</v>
      </c>
      <c r="D6553" t="s">
        <v>9407</v>
      </c>
      <c r="E6553" t="s">
        <v>11297</v>
      </c>
      <c r="M6553" t="str">
        <f t="shared" si="102"/>
        <v>NF.XIX</v>
      </c>
    </row>
    <row r="6554" spans="2:13" x14ac:dyDescent="0.2">
      <c r="B6554" t="s">
        <v>1913</v>
      </c>
      <c r="C6554" t="s">
        <v>12020</v>
      </c>
      <c r="D6554">
        <v>89</v>
      </c>
      <c r="E6554" t="s">
        <v>16414</v>
      </c>
      <c r="M6554" t="str">
        <f t="shared" si="102"/>
        <v>NF.XIX</v>
      </c>
    </row>
    <row r="6555" spans="2:13" x14ac:dyDescent="0.2">
      <c r="B6555" t="s">
        <v>8556</v>
      </c>
      <c r="C6555" t="s">
        <v>12020</v>
      </c>
      <c r="D6555" t="s">
        <v>10387</v>
      </c>
      <c r="E6555" t="s">
        <v>10599</v>
      </c>
      <c r="M6555" t="str">
        <f t="shared" si="102"/>
        <v>NF.XIX</v>
      </c>
    </row>
    <row r="6556" spans="2:13" x14ac:dyDescent="0.2">
      <c r="B6556" t="s">
        <v>5349</v>
      </c>
      <c r="C6556" t="s">
        <v>12020</v>
      </c>
      <c r="D6556" t="s">
        <v>10387</v>
      </c>
      <c r="E6556" t="s">
        <v>10393</v>
      </c>
      <c r="M6556" t="str">
        <f t="shared" si="102"/>
        <v>NF.XIX</v>
      </c>
    </row>
    <row r="6557" spans="2:13" x14ac:dyDescent="0.2">
      <c r="B6557" t="s">
        <v>5313</v>
      </c>
      <c r="C6557" t="s">
        <v>12020</v>
      </c>
      <c r="D6557">
        <v>89</v>
      </c>
      <c r="E6557" t="s">
        <v>16415</v>
      </c>
      <c r="M6557" t="str">
        <f t="shared" si="102"/>
        <v>NF.XIX</v>
      </c>
    </row>
    <row r="6558" spans="2:13" x14ac:dyDescent="0.2">
      <c r="B6558" t="s">
        <v>5895</v>
      </c>
      <c r="C6558" t="s">
        <v>12020</v>
      </c>
      <c r="D6558" t="s">
        <v>10387</v>
      </c>
      <c r="E6558" t="s">
        <v>11297</v>
      </c>
      <c r="M6558" t="str">
        <f t="shared" si="102"/>
        <v>NF.XIX</v>
      </c>
    </row>
    <row r="6559" spans="2:13" x14ac:dyDescent="0.2">
      <c r="B6559" t="s">
        <v>5896</v>
      </c>
      <c r="C6559" t="s">
        <v>12020</v>
      </c>
      <c r="D6559" t="s">
        <v>10387</v>
      </c>
      <c r="E6559" t="s">
        <v>11297</v>
      </c>
      <c r="M6559" t="str">
        <f t="shared" si="102"/>
        <v>NF.XIX</v>
      </c>
    </row>
    <row r="6560" spans="2:13" x14ac:dyDescent="0.2">
      <c r="B6560" t="s">
        <v>5869</v>
      </c>
      <c r="C6560" t="s">
        <v>12020</v>
      </c>
      <c r="D6560" t="s">
        <v>9407</v>
      </c>
      <c r="E6560" t="s">
        <v>11297</v>
      </c>
      <c r="M6560" t="str">
        <f t="shared" si="102"/>
        <v>NF.XIX</v>
      </c>
    </row>
    <row r="6561" spans="2:13" x14ac:dyDescent="0.2">
      <c r="B6561" t="s">
        <v>1939</v>
      </c>
      <c r="C6561" t="s">
        <v>12020</v>
      </c>
      <c r="D6561">
        <v>176</v>
      </c>
      <c r="E6561" t="s">
        <v>16416</v>
      </c>
      <c r="M6561" t="str">
        <f t="shared" si="102"/>
        <v>NF.XIX</v>
      </c>
    </row>
    <row r="6562" spans="2:13" x14ac:dyDescent="0.2">
      <c r="B6562" t="s">
        <v>6033</v>
      </c>
      <c r="C6562" t="s">
        <v>12020</v>
      </c>
      <c r="D6562" t="s">
        <v>10387</v>
      </c>
      <c r="E6562" t="s">
        <v>9850</v>
      </c>
      <c r="M6562" t="str">
        <f t="shared" si="102"/>
        <v>NF.XIX</v>
      </c>
    </row>
    <row r="6563" spans="2:13" x14ac:dyDescent="0.2">
      <c r="B6563" t="s">
        <v>8502</v>
      </c>
      <c r="C6563" t="s">
        <v>12020</v>
      </c>
      <c r="D6563" t="s">
        <v>16417</v>
      </c>
      <c r="E6563" t="s">
        <v>8289</v>
      </c>
      <c r="M6563" t="str">
        <f t="shared" si="102"/>
        <v>NF.XIX</v>
      </c>
    </row>
    <row r="6564" spans="2:13" x14ac:dyDescent="0.2">
      <c r="B6564" t="s">
        <v>5886</v>
      </c>
      <c r="C6564" t="s">
        <v>12020</v>
      </c>
      <c r="D6564" t="s">
        <v>16418</v>
      </c>
      <c r="E6564" t="s">
        <v>11297</v>
      </c>
      <c r="M6564" t="str">
        <f t="shared" si="102"/>
        <v>NF.XIX</v>
      </c>
    </row>
    <row r="6565" spans="2:13" x14ac:dyDescent="0.2">
      <c r="B6565" t="s">
        <v>5870</v>
      </c>
      <c r="C6565" t="s">
        <v>12020</v>
      </c>
      <c r="D6565" t="s">
        <v>9407</v>
      </c>
      <c r="E6565" t="s">
        <v>11297</v>
      </c>
      <c r="M6565" t="str">
        <f t="shared" si="102"/>
        <v>NF.XIX</v>
      </c>
    </row>
    <row r="6566" spans="2:13" x14ac:dyDescent="0.2">
      <c r="B6566" t="s">
        <v>5887</v>
      </c>
      <c r="C6566" t="s">
        <v>12020</v>
      </c>
      <c r="D6566" t="s">
        <v>16418</v>
      </c>
      <c r="E6566" t="s">
        <v>11297</v>
      </c>
      <c r="M6566" t="str">
        <f t="shared" si="102"/>
        <v>NF.XIX</v>
      </c>
    </row>
    <row r="6567" spans="2:13" x14ac:dyDescent="0.2">
      <c r="B6567" t="s">
        <v>5897</v>
      </c>
      <c r="C6567" t="s">
        <v>12020</v>
      </c>
      <c r="D6567" t="s">
        <v>10387</v>
      </c>
      <c r="E6567" t="s">
        <v>11297</v>
      </c>
      <c r="M6567" t="str">
        <f t="shared" si="102"/>
        <v>NF.XIX</v>
      </c>
    </row>
    <row r="6568" spans="2:13" x14ac:dyDescent="0.2">
      <c r="B6568" t="s">
        <v>5131</v>
      </c>
      <c r="C6568" t="s">
        <v>12020</v>
      </c>
      <c r="D6568" t="s">
        <v>9407</v>
      </c>
      <c r="E6568" t="s">
        <v>10476</v>
      </c>
      <c r="M6568" t="str">
        <f t="shared" si="102"/>
        <v>NF.XIX</v>
      </c>
    </row>
    <row r="6569" spans="2:13" x14ac:dyDescent="0.2">
      <c r="B6569" t="s">
        <v>6362</v>
      </c>
      <c r="C6569" t="s">
        <v>12020</v>
      </c>
      <c r="D6569" t="s">
        <v>10387</v>
      </c>
      <c r="E6569" t="s">
        <v>9727</v>
      </c>
      <c r="M6569" t="str">
        <f t="shared" si="102"/>
        <v>NF.XIX</v>
      </c>
    </row>
    <row r="6570" spans="2:13" x14ac:dyDescent="0.2">
      <c r="B6570" t="s">
        <v>5965</v>
      </c>
      <c r="C6570" t="s">
        <v>12020</v>
      </c>
      <c r="D6570" t="s">
        <v>9407</v>
      </c>
      <c r="E6570" t="s">
        <v>16419</v>
      </c>
      <c r="M6570" t="str">
        <f t="shared" si="102"/>
        <v>NF.XIX</v>
      </c>
    </row>
    <row r="6571" spans="2:13" x14ac:dyDescent="0.2">
      <c r="B6571" t="s">
        <v>5966</v>
      </c>
      <c r="C6571" t="s">
        <v>12020</v>
      </c>
      <c r="D6571" t="s">
        <v>10387</v>
      </c>
      <c r="E6571" t="s">
        <v>16419</v>
      </c>
      <c r="M6571" t="str">
        <f t="shared" si="102"/>
        <v>NF.XIX</v>
      </c>
    </row>
    <row r="6572" spans="2:13" x14ac:dyDescent="0.2">
      <c r="B6572" t="s">
        <v>6944</v>
      </c>
      <c r="C6572" t="s">
        <v>12020</v>
      </c>
      <c r="D6572" t="s">
        <v>10924</v>
      </c>
      <c r="E6572" t="s">
        <v>13414</v>
      </c>
      <c r="M6572" t="str">
        <f t="shared" si="102"/>
        <v>NF.XIX</v>
      </c>
    </row>
    <row r="6573" spans="2:13" x14ac:dyDescent="0.2">
      <c r="B6573" t="s">
        <v>6034</v>
      </c>
      <c r="C6573" t="s">
        <v>12020</v>
      </c>
      <c r="D6573" t="s">
        <v>10387</v>
      </c>
      <c r="E6573" t="s">
        <v>9850</v>
      </c>
      <c r="M6573" t="str">
        <f t="shared" si="102"/>
        <v>NF.XIX</v>
      </c>
    </row>
    <row r="6574" spans="2:13" x14ac:dyDescent="0.2">
      <c r="B6574" t="s">
        <v>5871</v>
      </c>
      <c r="C6574" t="s">
        <v>12020</v>
      </c>
      <c r="D6574" t="s">
        <v>9407</v>
      </c>
      <c r="E6574" t="s">
        <v>11297</v>
      </c>
      <c r="M6574" t="str">
        <f t="shared" si="102"/>
        <v>NF.XIX</v>
      </c>
    </row>
    <row r="6575" spans="2:13" x14ac:dyDescent="0.2">
      <c r="B6575" t="s">
        <v>5872</v>
      </c>
      <c r="C6575" t="s">
        <v>12020</v>
      </c>
      <c r="D6575" t="s">
        <v>9407</v>
      </c>
      <c r="E6575" t="s">
        <v>11297</v>
      </c>
      <c r="M6575" t="str">
        <f t="shared" si="102"/>
        <v>NF.XIX</v>
      </c>
    </row>
    <row r="6576" spans="2:13" x14ac:dyDescent="0.2">
      <c r="B6576" t="s">
        <v>5873</v>
      </c>
      <c r="C6576" t="s">
        <v>12020</v>
      </c>
      <c r="D6576" t="s">
        <v>9407</v>
      </c>
      <c r="E6576" t="s">
        <v>11297</v>
      </c>
      <c r="M6576" t="str">
        <f t="shared" si="102"/>
        <v>NF.XIX</v>
      </c>
    </row>
    <row r="6577" spans="2:13" x14ac:dyDescent="0.2">
      <c r="B6577" t="s">
        <v>5874</v>
      </c>
      <c r="C6577" t="s">
        <v>12020</v>
      </c>
      <c r="D6577" t="s">
        <v>9407</v>
      </c>
      <c r="E6577" t="s">
        <v>11297</v>
      </c>
      <c r="M6577" t="str">
        <f t="shared" si="102"/>
        <v>NF.XIX</v>
      </c>
    </row>
    <row r="6578" spans="2:13" x14ac:dyDescent="0.2">
      <c r="B6578" t="s">
        <v>8557</v>
      </c>
      <c r="C6578" t="s">
        <v>12020</v>
      </c>
      <c r="D6578" t="s">
        <v>10387</v>
      </c>
      <c r="E6578" t="s">
        <v>10599</v>
      </c>
      <c r="M6578" t="str">
        <f t="shared" si="102"/>
        <v>NF.XIX</v>
      </c>
    </row>
    <row r="6579" spans="2:13" x14ac:dyDescent="0.2">
      <c r="B6579" t="s">
        <v>5875</v>
      </c>
      <c r="C6579" t="s">
        <v>12020</v>
      </c>
      <c r="D6579" t="s">
        <v>9407</v>
      </c>
      <c r="E6579" t="s">
        <v>11297</v>
      </c>
      <c r="M6579" t="str">
        <f t="shared" si="102"/>
        <v>NF.XIX</v>
      </c>
    </row>
    <row r="6580" spans="2:13" x14ac:dyDescent="0.2">
      <c r="B6580" t="s">
        <v>5927</v>
      </c>
      <c r="C6580" t="s">
        <v>12020</v>
      </c>
      <c r="D6580" t="s">
        <v>16417</v>
      </c>
      <c r="E6580" t="s">
        <v>11297</v>
      </c>
      <c r="M6580" t="str">
        <f t="shared" si="102"/>
        <v>NF.XIX</v>
      </c>
    </row>
    <row r="6581" spans="2:13" x14ac:dyDescent="0.2">
      <c r="B6581" t="s">
        <v>5876</v>
      </c>
      <c r="C6581" t="s">
        <v>12020</v>
      </c>
      <c r="D6581" t="s">
        <v>9407</v>
      </c>
      <c r="E6581" t="s">
        <v>11297</v>
      </c>
      <c r="M6581" t="str">
        <f t="shared" si="102"/>
        <v>NF.XIX</v>
      </c>
    </row>
    <row r="6582" spans="2:13" x14ac:dyDescent="0.2">
      <c r="B6582" t="s">
        <v>5888</v>
      </c>
      <c r="C6582" t="s">
        <v>12020</v>
      </c>
      <c r="D6582" t="s">
        <v>16418</v>
      </c>
      <c r="E6582" t="s">
        <v>11297</v>
      </c>
      <c r="M6582" t="str">
        <f t="shared" si="102"/>
        <v>NF.XIX</v>
      </c>
    </row>
    <row r="6583" spans="2:13" x14ac:dyDescent="0.2">
      <c r="B6583" t="s">
        <v>5889</v>
      </c>
      <c r="C6583" t="s">
        <v>12020</v>
      </c>
      <c r="D6583" t="s">
        <v>16418</v>
      </c>
      <c r="E6583" t="s">
        <v>11297</v>
      </c>
      <c r="M6583" t="str">
        <f t="shared" si="102"/>
        <v>NF.XIX</v>
      </c>
    </row>
    <row r="6584" spans="2:13" x14ac:dyDescent="0.2">
      <c r="B6584" t="s">
        <v>6035</v>
      </c>
      <c r="C6584" t="s">
        <v>12020</v>
      </c>
      <c r="D6584" t="s">
        <v>10387</v>
      </c>
      <c r="E6584" t="s">
        <v>9850</v>
      </c>
      <c r="M6584" t="str">
        <f t="shared" si="102"/>
        <v>NF.XIX</v>
      </c>
    </row>
    <row r="6585" spans="2:13" x14ac:dyDescent="0.2">
      <c r="B6585" t="s">
        <v>5890</v>
      </c>
      <c r="C6585" t="s">
        <v>12020</v>
      </c>
      <c r="D6585" t="s">
        <v>16418</v>
      </c>
      <c r="E6585" t="s">
        <v>11297</v>
      </c>
      <c r="M6585" t="str">
        <f t="shared" si="102"/>
        <v>NF.XIX</v>
      </c>
    </row>
    <row r="6586" spans="2:13" x14ac:dyDescent="0.2">
      <c r="B6586" t="s">
        <v>5877</v>
      </c>
      <c r="C6586" t="s">
        <v>12020</v>
      </c>
      <c r="D6586" t="s">
        <v>9407</v>
      </c>
      <c r="E6586" t="s">
        <v>11297</v>
      </c>
      <c r="M6586" t="str">
        <f t="shared" si="102"/>
        <v>NF.XIX</v>
      </c>
    </row>
    <row r="6587" spans="2:13" x14ac:dyDescent="0.2">
      <c r="B6587" t="s">
        <v>5898</v>
      </c>
      <c r="C6587" t="s">
        <v>12020</v>
      </c>
      <c r="D6587" t="s">
        <v>10387</v>
      </c>
      <c r="E6587" t="s">
        <v>11297</v>
      </c>
      <c r="M6587" t="str">
        <f t="shared" si="102"/>
        <v>NF.XIX</v>
      </c>
    </row>
    <row r="6588" spans="2:13" x14ac:dyDescent="0.2">
      <c r="B6588" t="s">
        <v>5899</v>
      </c>
      <c r="C6588" t="s">
        <v>12020</v>
      </c>
      <c r="D6588" t="s">
        <v>10387</v>
      </c>
      <c r="E6588" t="s">
        <v>11297</v>
      </c>
      <c r="M6588" t="str">
        <f t="shared" si="102"/>
        <v>NF.XIX</v>
      </c>
    </row>
    <row r="6589" spans="2:13" x14ac:dyDescent="0.2">
      <c r="B6589" t="s">
        <v>1507</v>
      </c>
      <c r="C6589" t="s">
        <v>12020</v>
      </c>
      <c r="D6589" t="s">
        <v>13874</v>
      </c>
      <c r="E6589" t="s">
        <v>16420</v>
      </c>
      <c r="M6589" t="str">
        <f t="shared" si="102"/>
        <v>NF.XIX</v>
      </c>
    </row>
    <row r="6590" spans="2:13" x14ac:dyDescent="0.2">
      <c r="B6590" t="s">
        <v>5878</v>
      </c>
      <c r="C6590" t="s">
        <v>12020</v>
      </c>
      <c r="D6590" t="s">
        <v>9407</v>
      </c>
      <c r="E6590" t="s">
        <v>11297</v>
      </c>
      <c r="M6590" t="str">
        <f t="shared" si="102"/>
        <v>NF.XIX</v>
      </c>
    </row>
    <row r="6591" spans="2:13" x14ac:dyDescent="0.2">
      <c r="B6591" t="s">
        <v>1734</v>
      </c>
      <c r="C6591" t="s">
        <v>12020</v>
      </c>
      <c r="E6591" t="s">
        <v>16421</v>
      </c>
      <c r="M6591" t="str">
        <f t="shared" si="102"/>
        <v>NF.XIX</v>
      </c>
    </row>
    <row r="6592" spans="2:13" x14ac:dyDescent="0.2">
      <c r="B6592" t="s">
        <v>5879</v>
      </c>
      <c r="C6592" t="s">
        <v>12020</v>
      </c>
      <c r="D6592" t="s">
        <v>9407</v>
      </c>
      <c r="E6592" t="s">
        <v>11297</v>
      </c>
      <c r="M6592" t="str">
        <f t="shared" si="102"/>
        <v>NF.XIX</v>
      </c>
    </row>
    <row r="6593" spans="2:13" x14ac:dyDescent="0.2">
      <c r="B6593" t="s">
        <v>5350</v>
      </c>
      <c r="C6593" t="s">
        <v>12020</v>
      </c>
      <c r="D6593" t="s">
        <v>10387</v>
      </c>
      <c r="E6593" t="s">
        <v>10393</v>
      </c>
      <c r="M6593" t="str">
        <f t="shared" si="102"/>
        <v>NF.XIX</v>
      </c>
    </row>
    <row r="6594" spans="2:13" x14ac:dyDescent="0.2">
      <c r="B6594" t="s">
        <v>5900</v>
      </c>
      <c r="C6594" t="s">
        <v>12020</v>
      </c>
      <c r="D6594" t="s">
        <v>10387</v>
      </c>
      <c r="E6594" t="s">
        <v>11297</v>
      </c>
      <c r="M6594" t="str">
        <f t="shared" ref="M6594:M6657" si="103">VLOOKUP(B6594,Andy,2,FALSE)</f>
        <v>NF.XIX</v>
      </c>
    </row>
    <row r="6595" spans="2:13" x14ac:dyDescent="0.2">
      <c r="B6595" t="s">
        <v>5901</v>
      </c>
      <c r="C6595" t="s">
        <v>12020</v>
      </c>
      <c r="D6595" t="s">
        <v>10387</v>
      </c>
      <c r="E6595" t="s">
        <v>11297</v>
      </c>
      <c r="M6595" t="str">
        <f t="shared" si="103"/>
        <v>NF.XIX</v>
      </c>
    </row>
    <row r="6596" spans="2:13" x14ac:dyDescent="0.2">
      <c r="B6596" t="s">
        <v>1722</v>
      </c>
      <c r="C6596" t="s">
        <v>12020</v>
      </c>
      <c r="D6596">
        <v>89</v>
      </c>
      <c r="E6596" t="s">
        <v>16422</v>
      </c>
      <c r="M6596" t="str">
        <f t="shared" si="103"/>
        <v>NF.XIX</v>
      </c>
    </row>
    <row r="6597" spans="2:13" x14ac:dyDescent="0.2">
      <c r="B6597" t="s">
        <v>1933</v>
      </c>
      <c r="C6597" t="s">
        <v>12020</v>
      </c>
      <c r="D6597">
        <v>176</v>
      </c>
      <c r="E6597" t="s">
        <v>16423</v>
      </c>
      <c r="M6597" t="str">
        <f t="shared" si="103"/>
        <v>NF.XIX</v>
      </c>
    </row>
    <row r="6598" spans="2:13" x14ac:dyDescent="0.2">
      <c r="B6598" t="s">
        <v>5902</v>
      </c>
      <c r="C6598" t="s">
        <v>12020</v>
      </c>
      <c r="D6598" t="s">
        <v>10387</v>
      </c>
      <c r="E6598" t="s">
        <v>11297</v>
      </c>
      <c r="M6598" t="str">
        <f t="shared" si="103"/>
        <v>NF.XIX</v>
      </c>
    </row>
    <row r="6599" spans="2:13" x14ac:dyDescent="0.2">
      <c r="B6599" t="s">
        <v>6943</v>
      </c>
      <c r="C6599" t="s">
        <v>12020</v>
      </c>
      <c r="D6599" t="s">
        <v>14866</v>
      </c>
      <c r="E6599" t="s">
        <v>13414</v>
      </c>
      <c r="M6599" t="str">
        <f t="shared" si="103"/>
        <v>NF.XIX</v>
      </c>
    </row>
    <row r="6600" spans="2:13" x14ac:dyDescent="0.2">
      <c r="B6600" t="s">
        <v>5903</v>
      </c>
      <c r="C6600" t="s">
        <v>12020</v>
      </c>
      <c r="D6600" t="s">
        <v>10387</v>
      </c>
      <c r="E6600" t="s">
        <v>11297</v>
      </c>
      <c r="M6600" t="str">
        <f t="shared" si="103"/>
        <v>NF.XIX</v>
      </c>
    </row>
    <row r="6601" spans="2:13" x14ac:dyDescent="0.2">
      <c r="B6601" t="s">
        <v>6898</v>
      </c>
      <c r="C6601" t="s">
        <v>12020</v>
      </c>
      <c r="D6601" t="s">
        <v>13762</v>
      </c>
      <c r="E6601" t="s">
        <v>16411</v>
      </c>
      <c r="M6601" t="str">
        <f t="shared" si="103"/>
        <v>NF.XIX</v>
      </c>
    </row>
    <row r="6602" spans="2:13" x14ac:dyDescent="0.2">
      <c r="B6602" t="s">
        <v>6945</v>
      </c>
      <c r="C6602" t="s">
        <v>12020</v>
      </c>
      <c r="D6602" t="s">
        <v>13042</v>
      </c>
      <c r="E6602" t="s">
        <v>13414</v>
      </c>
      <c r="M6602" t="str">
        <f t="shared" si="103"/>
        <v>NF.XIX</v>
      </c>
    </row>
    <row r="6603" spans="2:13" x14ac:dyDescent="0.2">
      <c r="B6603" t="s">
        <v>6895</v>
      </c>
      <c r="C6603" t="s">
        <v>12020</v>
      </c>
      <c r="D6603" t="s">
        <v>13762</v>
      </c>
      <c r="E6603" t="s">
        <v>14867</v>
      </c>
      <c r="M6603" t="str">
        <f t="shared" si="103"/>
        <v>NF.XIX</v>
      </c>
    </row>
    <row r="6604" spans="2:13" x14ac:dyDescent="0.2">
      <c r="B6604" t="s">
        <v>5904</v>
      </c>
      <c r="C6604" t="s">
        <v>12020</v>
      </c>
      <c r="D6604" t="s">
        <v>10387</v>
      </c>
      <c r="E6604" t="s">
        <v>11297</v>
      </c>
      <c r="M6604" t="str">
        <f t="shared" si="103"/>
        <v>NF.XIX</v>
      </c>
    </row>
    <row r="6605" spans="2:13" x14ac:dyDescent="0.2">
      <c r="B6605" t="s">
        <v>6899</v>
      </c>
      <c r="C6605" t="s">
        <v>12020</v>
      </c>
      <c r="D6605" t="s">
        <v>13762</v>
      </c>
      <c r="E6605" t="s">
        <v>16411</v>
      </c>
      <c r="M6605" t="str">
        <f t="shared" si="103"/>
        <v>NF.XIX</v>
      </c>
    </row>
    <row r="6606" spans="2:13" x14ac:dyDescent="0.2">
      <c r="B6606" t="s">
        <v>5080</v>
      </c>
      <c r="C6606" t="s">
        <v>12020</v>
      </c>
      <c r="D6606" t="s">
        <v>13762</v>
      </c>
      <c r="E6606" t="s">
        <v>14868</v>
      </c>
      <c r="M6606" t="str">
        <f t="shared" si="103"/>
        <v>NF.XIX</v>
      </c>
    </row>
    <row r="6607" spans="2:13" x14ac:dyDescent="0.2">
      <c r="B6607" t="s">
        <v>5905</v>
      </c>
      <c r="C6607" t="s">
        <v>12020</v>
      </c>
      <c r="D6607" t="s">
        <v>10387</v>
      </c>
      <c r="E6607" t="s">
        <v>11297</v>
      </c>
      <c r="M6607" t="str">
        <f t="shared" si="103"/>
        <v>NF.XIX</v>
      </c>
    </row>
    <row r="6608" spans="2:13" x14ac:dyDescent="0.2">
      <c r="B6608" t="s">
        <v>6036</v>
      </c>
      <c r="C6608" t="s">
        <v>12020</v>
      </c>
      <c r="D6608" t="s">
        <v>10387</v>
      </c>
      <c r="E6608" t="s">
        <v>9850</v>
      </c>
      <c r="M6608" t="str">
        <f t="shared" si="103"/>
        <v>NF.XIX</v>
      </c>
    </row>
    <row r="6609" spans="2:13" x14ac:dyDescent="0.2">
      <c r="B6609" t="s">
        <v>5906</v>
      </c>
      <c r="C6609" t="s">
        <v>12020</v>
      </c>
      <c r="D6609" t="s">
        <v>10387</v>
      </c>
      <c r="E6609" t="s">
        <v>11297</v>
      </c>
      <c r="M6609" t="str">
        <f t="shared" si="103"/>
        <v>NF.XIX</v>
      </c>
    </row>
    <row r="6610" spans="2:13" x14ac:dyDescent="0.2">
      <c r="B6610" t="s">
        <v>6037</v>
      </c>
      <c r="C6610" t="s">
        <v>12020</v>
      </c>
      <c r="D6610" t="s">
        <v>10387</v>
      </c>
      <c r="E6610" t="s">
        <v>9850</v>
      </c>
      <c r="M6610" t="str">
        <f t="shared" si="103"/>
        <v>NF.XIX</v>
      </c>
    </row>
    <row r="6611" spans="2:13" x14ac:dyDescent="0.2">
      <c r="B6611" t="s">
        <v>6946</v>
      </c>
      <c r="C6611" t="s">
        <v>12020</v>
      </c>
      <c r="D6611" t="s">
        <v>13042</v>
      </c>
      <c r="E6611" t="s">
        <v>13414</v>
      </c>
      <c r="M6611" t="str">
        <f t="shared" si="103"/>
        <v>NF.XIX</v>
      </c>
    </row>
    <row r="6612" spans="2:13" x14ac:dyDescent="0.2">
      <c r="B6612" t="s">
        <v>6378</v>
      </c>
      <c r="C6612" t="s">
        <v>12020</v>
      </c>
      <c r="D6612" t="s">
        <v>13042</v>
      </c>
      <c r="E6612" t="s">
        <v>14869</v>
      </c>
      <c r="M6612" t="str">
        <f t="shared" si="103"/>
        <v>NF.XIX</v>
      </c>
    </row>
    <row r="6613" spans="2:13" x14ac:dyDescent="0.2">
      <c r="B6613" t="s">
        <v>6330</v>
      </c>
      <c r="C6613" t="s">
        <v>12020</v>
      </c>
      <c r="D6613" t="s">
        <v>14870</v>
      </c>
      <c r="E6613" t="s">
        <v>14871</v>
      </c>
      <c r="M6613" t="str">
        <f t="shared" si="103"/>
        <v>NF.XIX</v>
      </c>
    </row>
    <row r="6614" spans="2:13" x14ac:dyDescent="0.2">
      <c r="B6614" t="s">
        <v>8501</v>
      </c>
      <c r="C6614" t="s">
        <v>12020</v>
      </c>
      <c r="D6614" t="s">
        <v>10387</v>
      </c>
      <c r="E6614" t="s">
        <v>8289</v>
      </c>
      <c r="M6614" t="str">
        <f t="shared" si="103"/>
        <v>NF.XIX</v>
      </c>
    </row>
    <row r="6615" spans="2:13" x14ac:dyDescent="0.2">
      <c r="B6615" t="s">
        <v>2227</v>
      </c>
      <c r="C6615" t="s">
        <v>12020</v>
      </c>
      <c r="D6615" t="s">
        <v>13042</v>
      </c>
      <c r="E6615" t="s">
        <v>13414</v>
      </c>
      <c r="M6615" t="str">
        <f t="shared" si="103"/>
        <v>NF.XIX</v>
      </c>
    </row>
    <row r="6616" spans="2:13" x14ac:dyDescent="0.2">
      <c r="B6616" t="s">
        <v>6909</v>
      </c>
      <c r="C6616" t="s">
        <v>12020</v>
      </c>
      <c r="D6616" t="s">
        <v>14870</v>
      </c>
      <c r="E6616" t="s">
        <v>14872</v>
      </c>
      <c r="M6616" t="str">
        <f t="shared" si="103"/>
        <v>NF.XIX</v>
      </c>
    </row>
    <row r="6617" spans="2:13" x14ac:dyDescent="0.2">
      <c r="B6617" t="s">
        <v>6038</v>
      </c>
      <c r="C6617" t="s">
        <v>12020</v>
      </c>
      <c r="D6617" t="s">
        <v>10387</v>
      </c>
      <c r="E6617" t="s">
        <v>9850</v>
      </c>
      <c r="M6617" t="str">
        <f t="shared" si="103"/>
        <v>NF.XIX</v>
      </c>
    </row>
    <row r="6618" spans="2:13" x14ac:dyDescent="0.2">
      <c r="B6618" t="s">
        <v>5907</v>
      </c>
      <c r="C6618" t="s">
        <v>12020</v>
      </c>
      <c r="D6618" t="s">
        <v>10387</v>
      </c>
      <c r="E6618" t="s">
        <v>11297</v>
      </c>
      <c r="M6618" t="str">
        <f t="shared" si="103"/>
        <v>NF.XIX</v>
      </c>
    </row>
    <row r="6619" spans="2:13" x14ac:dyDescent="0.2">
      <c r="B6619" t="s">
        <v>6910</v>
      </c>
      <c r="C6619" t="s">
        <v>12020</v>
      </c>
      <c r="D6619" t="s">
        <v>14870</v>
      </c>
      <c r="E6619" t="s">
        <v>14872</v>
      </c>
      <c r="M6619" t="str">
        <f t="shared" si="103"/>
        <v>NF.XIX</v>
      </c>
    </row>
    <row r="6620" spans="2:13" x14ac:dyDescent="0.2">
      <c r="B6620" t="s">
        <v>2228</v>
      </c>
      <c r="C6620" t="s">
        <v>12020</v>
      </c>
      <c r="D6620" t="s">
        <v>13042</v>
      </c>
      <c r="E6620" t="s">
        <v>13414</v>
      </c>
      <c r="M6620" t="str">
        <f t="shared" si="103"/>
        <v>NF.XIX</v>
      </c>
    </row>
    <row r="6621" spans="2:13" x14ac:dyDescent="0.2">
      <c r="B6621" t="s">
        <v>5768</v>
      </c>
      <c r="C6621" t="s">
        <v>12020</v>
      </c>
      <c r="D6621" t="s">
        <v>10387</v>
      </c>
      <c r="E6621" t="s">
        <v>15914</v>
      </c>
      <c r="M6621" t="str">
        <f t="shared" si="103"/>
        <v>NF.XIX</v>
      </c>
    </row>
    <row r="6622" spans="2:13" x14ac:dyDescent="0.2">
      <c r="B6622" t="s">
        <v>5908</v>
      </c>
      <c r="C6622" t="s">
        <v>12020</v>
      </c>
      <c r="D6622" t="s">
        <v>10387</v>
      </c>
      <c r="E6622" t="s">
        <v>11297</v>
      </c>
      <c r="M6622" t="str">
        <f t="shared" si="103"/>
        <v>NF.XIX</v>
      </c>
    </row>
    <row r="6623" spans="2:13" x14ac:dyDescent="0.2">
      <c r="B6623" t="s">
        <v>6039</v>
      </c>
      <c r="C6623" t="s">
        <v>12020</v>
      </c>
      <c r="D6623" t="s">
        <v>10387</v>
      </c>
      <c r="E6623" t="s">
        <v>9850</v>
      </c>
      <c r="M6623" t="str">
        <f t="shared" si="103"/>
        <v>NF.XIX</v>
      </c>
    </row>
    <row r="6624" spans="2:13" x14ac:dyDescent="0.2">
      <c r="B6624" t="s">
        <v>6040</v>
      </c>
      <c r="C6624" t="s">
        <v>12020</v>
      </c>
      <c r="D6624" t="s">
        <v>10387</v>
      </c>
      <c r="E6624" t="s">
        <v>9850</v>
      </c>
      <c r="M6624" t="str">
        <f t="shared" si="103"/>
        <v>NF.XIX</v>
      </c>
    </row>
    <row r="6625" spans="2:13" x14ac:dyDescent="0.2">
      <c r="B6625" t="s">
        <v>6647</v>
      </c>
      <c r="C6625" t="s">
        <v>12020</v>
      </c>
      <c r="D6625">
        <v>169</v>
      </c>
      <c r="E6625" t="s">
        <v>14873</v>
      </c>
      <c r="M6625" t="str">
        <f t="shared" si="103"/>
        <v>NF.XIX</v>
      </c>
    </row>
    <row r="6626" spans="2:13" x14ac:dyDescent="0.2">
      <c r="B6626" t="s">
        <v>6792</v>
      </c>
      <c r="C6626" t="s">
        <v>12020</v>
      </c>
      <c r="D6626">
        <v>169</v>
      </c>
      <c r="E6626" t="s">
        <v>14874</v>
      </c>
      <c r="M6626" t="str">
        <f t="shared" si="103"/>
        <v>NF.XIX</v>
      </c>
    </row>
    <row r="6627" spans="2:13" x14ac:dyDescent="0.2">
      <c r="B6627" t="s">
        <v>6797</v>
      </c>
      <c r="C6627" t="s">
        <v>12020</v>
      </c>
      <c r="E6627" t="s">
        <v>14874</v>
      </c>
      <c r="M6627" t="str">
        <f t="shared" si="103"/>
        <v>NF.XIX</v>
      </c>
    </row>
    <row r="6628" spans="2:13" x14ac:dyDescent="0.2">
      <c r="B6628" t="s">
        <v>6914</v>
      </c>
      <c r="C6628" t="s">
        <v>12020</v>
      </c>
      <c r="D6628">
        <v>169</v>
      </c>
      <c r="E6628" t="s">
        <v>14872</v>
      </c>
      <c r="M6628" t="str">
        <f t="shared" si="103"/>
        <v>NF.XIX</v>
      </c>
    </row>
    <row r="6629" spans="2:13" x14ac:dyDescent="0.2">
      <c r="B6629" t="s">
        <v>6798</v>
      </c>
      <c r="C6629" t="s">
        <v>12020</v>
      </c>
      <c r="E6629" t="s">
        <v>14874</v>
      </c>
      <c r="M6629" t="str">
        <f t="shared" si="103"/>
        <v>NF.XIX</v>
      </c>
    </row>
    <row r="6630" spans="2:13" x14ac:dyDescent="0.2">
      <c r="B6630" t="s">
        <v>6432</v>
      </c>
      <c r="C6630" t="s">
        <v>12020</v>
      </c>
      <c r="D6630">
        <v>176</v>
      </c>
      <c r="E6630" t="s">
        <v>14875</v>
      </c>
      <c r="M6630" t="str">
        <f t="shared" si="103"/>
        <v>NF.XIX</v>
      </c>
    </row>
    <row r="6631" spans="2:13" x14ac:dyDescent="0.2">
      <c r="B6631" t="s">
        <v>6648</v>
      </c>
      <c r="C6631" t="s">
        <v>12020</v>
      </c>
      <c r="D6631">
        <v>169</v>
      </c>
      <c r="E6631" t="s">
        <v>14873</v>
      </c>
      <c r="M6631" t="str">
        <f t="shared" si="103"/>
        <v>NF.XIX</v>
      </c>
    </row>
    <row r="6632" spans="2:13" x14ac:dyDescent="0.2">
      <c r="B6632" t="s">
        <v>6302</v>
      </c>
      <c r="C6632" t="s">
        <v>12020</v>
      </c>
      <c r="D6632" t="s">
        <v>10301</v>
      </c>
      <c r="E6632" t="s">
        <v>14876</v>
      </c>
      <c r="M6632" t="str">
        <f t="shared" si="103"/>
        <v>NF.XIX</v>
      </c>
    </row>
    <row r="6633" spans="2:13" x14ac:dyDescent="0.2">
      <c r="B6633" t="s">
        <v>2478</v>
      </c>
      <c r="C6633" t="s">
        <v>12020</v>
      </c>
      <c r="E6633" t="s">
        <v>14877</v>
      </c>
      <c r="M6633" t="str">
        <f t="shared" si="103"/>
        <v>NF.XIX</v>
      </c>
    </row>
    <row r="6634" spans="2:13" x14ac:dyDescent="0.2">
      <c r="B6634" t="s">
        <v>6799</v>
      </c>
      <c r="C6634" t="s">
        <v>12020</v>
      </c>
      <c r="E6634" t="s">
        <v>14874</v>
      </c>
      <c r="M6634" t="str">
        <f t="shared" si="103"/>
        <v>NF.XIX</v>
      </c>
    </row>
    <row r="6635" spans="2:13" x14ac:dyDescent="0.2">
      <c r="B6635" t="s">
        <v>6649</v>
      </c>
      <c r="C6635" t="s">
        <v>12020</v>
      </c>
      <c r="E6635" t="s">
        <v>14873</v>
      </c>
      <c r="M6635" t="str">
        <f t="shared" si="103"/>
        <v>NF.XIX</v>
      </c>
    </row>
    <row r="6636" spans="2:13" x14ac:dyDescent="0.2">
      <c r="B6636" t="s">
        <v>6650</v>
      </c>
      <c r="C6636" t="s">
        <v>12020</v>
      </c>
      <c r="E6636" t="s">
        <v>14873</v>
      </c>
      <c r="M6636" t="str">
        <f t="shared" si="103"/>
        <v>NF.XIX</v>
      </c>
    </row>
    <row r="6637" spans="2:13" x14ac:dyDescent="0.2">
      <c r="B6637" t="s">
        <v>6903</v>
      </c>
      <c r="C6637" t="s">
        <v>12020</v>
      </c>
      <c r="E6637" t="s">
        <v>16411</v>
      </c>
      <c r="M6637" t="str">
        <f t="shared" si="103"/>
        <v>NF.XIX</v>
      </c>
    </row>
    <row r="6638" spans="2:13" x14ac:dyDescent="0.2">
      <c r="B6638" t="s">
        <v>6800</v>
      </c>
      <c r="C6638" t="s">
        <v>12020</v>
      </c>
      <c r="E6638" t="s">
        <v>14874</v>
      </c>
      <c r="M6638" t="str">
        <f t="shared" si="103"/>
        <v>NF.XIX</v>
      </c>
    </row>
    <row r="6639" spans="2:13" x14ac:dyDescent="0.2">
      <c r="B6639" t="s">
        <v>6904</v>
      </c>
      <c r="C6639" t="s">
        <v>12020</v>
      </c>
      <c r="E6639" t="s">
        <v>16411</v>
      </c>
      <c r="M6639" t="str">
        <f t="shared" si="103"/>
        <v>NF.XIX</v>
      </c>
    </row>
    <row r="6640" spans="2:13" x14ac:dyDescent="0.2">
      <c r="B6640" t="s">
        <v>6793</v>
      </c>
      <c r="C6640" t="s">
        <v>12020</v>
      </c>
      <c r="E6640" t="s">
        <v>14878</v>
      </c>
      <c r="M6640" t="str">
        <f t="shared" si="103"/>
        <v>NF.XIX</v>
      </c>
    </row>
    <row r="6641" spans="2:13" x14ac:dyDescent="0.2">
      <c r="B6641" t="s">
        <v>6893</v>
      </c>
      <c r="C6641" t="s">
        <v>12020</v>
      </c>
      <c r="E6641" t="s">
        <v>14879</v>
      </c>
      <c r="M6641" t="str">
        <f t="shared" si="103"/>
        <v>NF.XIX</v>
      </c>
    </row>
    <row r="6642" spans="2:13" x14ac:dyDescent="0.2">
      <c r="B6642" t="s">
        <v>6794</v>
      </c>
      <c r="C6642" t="s">
        <v>12020</v>
      </c>
      <c r="E6642" t="s">
        <v>14878</v>
      </c>
      <c r="M6642" t="str">
        <f t="shared" si="103"/>
        <v>NF.XIX</v>
      </c>
    </row>
    <row r="6643" spans="2:13" x14ac:dyDescent="0.2">
      <c r="B6643" t="s">
        <v>6795</v>
      </c>
      <c r="C6643" t="s">
        <v>12020</v>
      </c>
      <c r="E6643" t="s">
        <v>14878</v>
      </c>
      <c r="M6643" t="str">
        <f t="shared" si="103"/>
        <v>NF.XIX</v>
      </c>
    </row>
    <row r="6644" spans="2:13" x14ac:dyDescent="0.2">
      <c r="B6644" t="s">
        <v>6801</v>
      </c>
      <c r="C6644" t="s">
        <v>12020</v>
      </c>
      <c r="E6644" t="s">
        <v>14874</v>
      </c>
      <c r="M6644" t="str">
        <f t="shared" si="103"/>
        <v>NF.XIX</v>
      </c>
    </row>
    <row r="6645" spans="2:13" x14ac:dyDescent="0.2">
      <c r="B6645" t="s">
        <v>2427</v>
      </c>
      <c r="C6645" t="s">
        <v>12020</v>
      </c>
      <c r="D6645">
        <v>609</v>
      </c>
      <c r="E6645" t="s">
        <v>13793</v>
      </c>
      <c r="M6645" t="str">
        <f t="shared" si="103"/>
        <v>NF.XIX</v>
      </c>
    </row>
    <row r="6646" spans="2:13" x14ac:dyDescent="0.2">
      <c r="B6646" t="s">
        <v>2642</v>
      </c>
      <c r="C6646" t="s">
        <v>12020</v>
      </c>
      <c r="D6646" t="s">
        <v>14880</v>
      </c>
      <c r="E6646" t="s">
        <v>14881</v>
      </c>
      <c r="M6646" t="str">
        <f t="shared" si="103"/>
        <v>NF.XIX</v>
      </c>
    </row>
    <row r="6647" spans="2:13" x14ac:dyDescent="0.2">
      <c r="B6647" t="s">
        <v>5909</v>
      </c>
      <c r="C6647" t="s">
        <v>12020</v>
      </c>
      <c r="D6647" t="s">
        <v>10387</v>
      </c>
      <c r="E6647" t="s">
        <v>11297</v>
      </c>
      <c r="M6647" t="str">
        <f t="shared" si="103"/>
        <v>NF.XIX</v>
      </c>
    </row>
    <row r="6648" spans="2:13" x14ac:dyDescent="0.2">
      <c r="B6648" t="s">
        <v>1912</v>
      </c>
      <c r="C6648" t="s">
        <v>12020</v>
      </c>
      <c r="D6648" t="s">
        <v>10387</v>
      </c>
      <c r="E6648" t="s">
        <v>14882</v>
      </c>
      <c r="M6648" t="str">
        <f t="shared" si="103"/>
        <v>NF.XIX</v>
      </c>
    </row>
    <row r="6649" spans="2:13" x14ac:dyDescent="0.2">
      <c r="B6649" t="s">
        <v>7437</v>
      </c>
      <c r="C6649" t="s">
        <v>12020</v>
      </c>
      <c r="D6649" t="s">
        <v>14880</v>
      </c>
      <c r="E6649" t="s">
        <v>14883</v>
      </c>
      <c r="M6649" t="str">
        <f t="shared" si="103"/>
        <v>NF.XIX</v>
      </c>
    </row>
    <row r="6650" spans="2:13" x14ac:dyDescent="0.2">
      <c r="B6650" t="s">
        <v>5910</v>
      </c>
      <c r="C6650" t="s">
        <v>12020</v>
      </c>
      <c r="D6650" t="s">
        <v>10387</v>
      </c>
      <c r="E6650" t="s">
        <v>11297</v>
      </c>
      <c r="M6650" t="str">
        <f t="shared" si="103"/>
        <v>NF.XIX</v>
      </c>
    </row>
    <row r="6651" spans="2:13" x14ac:dyDescent="0.2">
      <c r="B6651" t="s">
        <v>5911</v>
      </c>
      <c r="C6651" t="s">
        <v>12020</v>
      </c>
      <c r="D6651" t="s">
        <v>10387</v>
      </c>
      <c r="E6651" t="s">
        <v>11297</v>
      </c>
      <c r="M6651" t="str">
        <f t="shared" si="103"/>
        <v>NF.XIX</v>
      </c>
    </row>
    <row r="6652" spans="2:13" x14ac:dyDescent="0.2">
      <c r="B6652" t="s">
        <v>5912</v>
      </c>
      <c r="C6652" t="s">
        <v>12020</v>
      </c>
      <c r="D6652" t="s">
        <v>10387</v>
      </c>
      <c r="E6652" t="s">
        <v>11297</v>
      </c>
      <c r="M6652" t="str">
        <f t="shared" si="103"/>
        <v>NF.XIX</v>
      </c>
    </row>
    <row r="6653" spans="2:13" x14ac:dyDescent="0.2">
      <c r="B6653" t="s">
        <v>5913</v>
      </c>
      <c r="C6653" t="s">
        <v>12020</v>
      </c>
      <c r="D6653" t="s">
        <v>10387</v>
      </c>
      <c r="E6653" t="s">
        <v>11297</v>
      </c>
      <c r="M6653" t="str">
        <f t="shared" si="103"/>
        <v>NF.XIX</v>
      </c>
    </row>
    <row r="6654" spans="2:13" x14ac:dyDescent="0.2">
      <c r="B6654" t="s">
        <v>6796</v>
      </c>
      <c r="C6654" t="s">
        <v>12020</v>
      </c>
      <c r="E6654" t="s">
        <v>14878</v>
      </c>
      <c r="M6654" t="str">
        <f t="shared" si="103"/>
        <v>NF.XIX</v>
      </c>
    </row>
    <row r="6655" spans="2:13" x14ac:dyDescent="0.2">
      <c r="B6655" t="s">
        <v>6905</v>
      </c>
      <c r="C6655" t="s">
        <v>12020</v>
      </c>
      <c r="E6655" t="s">
        <v>16411</v>
      </c>
      <c r="M6655" t="str">
        <f t="shared" si="103"/>
        <v>NF.XIX</v>
      </c>
    </row>
    <row r="6656" spans="2:13" x14ac:dyDescent="0.2">
      <c r="B6656" t="s">
        <v>8572</v>
      </c>
      <c r="C6656" t="s">
        <v>12020</v>
      </c>
      <c r="D6656" t="s">
        <v>14880</v>
      </c>
      <c r="E6656" t="s">
        <v>14884</v>
      </c>
      <c r="M6656" t="str">
        <f t="shared" si="103"/>
        <v>NF.XIX</v>
      </c>
    </row>
    <row r="6657" spans="2:13" x14ac:dyDescent="0.2">
      <c r="B6657" t="s">
        <v>2283</v>
      </c>
      <c r="C6657" t="s">
        <v>12020</v>
      </c>
      <c r="D6657">
        <v>605</v>
      </c>
      <c r="E6657" t="s">
        <v>14885</v>
      </c>
      <c r="M6657" t="str">
        <f t="shared" si="103"/>
        <v>NF.XIX</v>
      </c>
    </row>
    <row r="6658" spans="2:13" x14ac:dyDescent="0.2">
      <c r="B6658" t="s">
        <v>6894</v>
      </c>
      <c r="C6658" t="s">
        <v>12020</v>
      </c>
      <c r="E6658" t="s">
        <v>14879</v>
      </c>
      <c r="M6658" t="str">
        <f t="shared" ref="M6658:M6721" si="104">VLOOKUP(B6658,Andy,2,FALSE)</f>
        <v>NF.XIX</v>
      </c>
    </row>
    <row r="6659" spans="2:13" x14ac:dyDescent="0.2">
      <c r="B6659" t="s">
        <v>6041</v>
      </c>
      <c r="C6659" t="s">
        <v>12020</v>
      </c>
      <c r="D6659" t="s">
        <v>10387</v>
      </c>
      <c r="E6659" t="s">
        <v>9850</v>
      </c>
      <c r="M6659" t="str">
        <f t="shared" si="104"/>
        <v>NF.XIX</v>
      </c>
    </row>
    <row r="6660" spans="2:13" x14ac:dyDescent="0.2">
      <c r="B6660" t="s">
        <v>5914</v>
      </c>
      <c r="C6660" t="s">
        <v>12020</v>
      </c>
      <c r="D6660" t="s">
        <v>10387</v>
      </c>
      <c r="E6660" t="s">
        <v>11297</v>
      </c>
      <c r="M6660" t="str">
        <f t="shared" si="104"/>
        <v>NF.XIX</v>
      </c>
    </row>
    <row r="6661" spans="2:13" x14ac:dyDescent="0.2">
      <c r="B6661" t="s">
        <v>5915</v>
      </c>
      <c r="C6661" t="s">
        <v>12020</v>
      </c>
      <c r="D6661" t="s">
        <v>10387</v>
      </c>
      <c r="E6661" t="s">
        <v>11297</v>
      </c>
      <c r="M6661" t="str">
        <f t="shared" si="104"/>
        <v>NF.XIX</v>
      </c>
    </row>
    <row r="6662" spans="2:13" x14ac:dyDescent="0.2">
      <c r="B6662" t="s">
        <v>6042</v>
      </c>
      <c r="C6662" t="s">
        <v>12020</v>
      </c>
      <c r="D6662" t="s">
        <v>10387</v>
      </c>
      <c r="E6662" t="s">
        <v>9850</v>
      </c>
      <c r="M6662" t="str">
        <f t="shared" si="104"/>
        <v>NF.XIX</v>
      </c>
    </row>
    <row r="6663" spans="2:13" x14ac:dyDescent="0.2">
      <c r="B6663" t="s">
        <v>6043</v>
      </c>
      <c r="C6663" t="s">
        <v>12020</v>
      </c>
      <c r="D6663" t="s">
        <v>10387</v>
      </c>
      <c r="E6663" t="s">
        <v>9850</v>
      </c>
      <c r="M6663" t="str">
        <f t="shared" si="104"/>
        <v>NF.XIX</v>
      </c>
    </row>
    <row r="6664" spans="2:13" x14ac:dyDescent="0.2">
      <c r="B6664" t="s">
        <v>6044</v>
      </c>
      <c r="C6664" t="s">
        <v>12020</v>
      </c>
      <c r="D6664" t="s">
        <v>10387</v>
      </c>
      <c r="E6664" t="s">
        <v>9850</v>
      </c>
      <c r="M6664" t="str">
        <f t="shared" si="104"/>
        <v>NF.XIX</v>
      </c>
    </row>
    <row r="6665" spans="2:13" x14ac:dyDescent="0.2">
      <c r="B6665" t="s">
        <v>5744</v>
      </c>
      <c r="C6665" t="s">
        <v>12020</v>
      </c>
      <c r="D6665" t="s">
        <v>10387</v>
      </c>
      <c r="E6665" t="s">
        <v>14886</v>
      </c>
      <c r="M6665" t="str">
        <f t="shared" si="104"/>
        <v>NF.XIX</v>
      </c>
    </row>
    <row r="6666" spans="2:13" x14ac:dyDescent="0.2">
      <c r="B6666" t="s">
        <v>6045</v>
      </c>
      <c r="C6666" t="s">
        <v>12020</v>
      </c>
      <c r="D6666" t="s">
        <v>10387</v>
      </c>
      <c r="E6666" t="s">
        <v>9850</v>
      </c>
      <c r="M6666" t="str">
        <f t="shared" si="104"/>
        <v>NF.XIX</v>
      </c>
    </row>
    <row r="6667" spans="2:13" x14ac:dyDescent="0.2">
      <c r="B6667" t="s">
        <v>5916</v>
      </c>
      <c r="C6667" t="s">
        <v>12020</v>
      </c>
      <c r="D6667" t="s">
        <v>10387</v>
      </c>
      <c r="E6667" t="s">
        <v>11297</v>
      </c>
      <c r="M6667" t="str">
        <f t="shared" si="104"/>
        <v>NF.XIX</v>
      </c>
    </row>
    <row r="6668" spans="2:13" x14ac:dyDescent="0.2">
      <c r="B6668" t="s">
        <v>6046</v>
      </c>
      <c r="C6668" t="s">
        <v>12020</v>
      </c>
      <c r="D6668" t="s">
        <v>10387</v>
      </c>
      <c r="E6668" t="s">
        <v>9850</v>
      </c>
      <c r="M6668" t="str">
        <f t="shared" si="104"/>
        <v>NF.XIX</v>
      </c>
    </row>
    <row r="6669" spans="2:13" x14ac:dyDescent="0.2">
      <c r="B6669" t="s">
        <v>5351</v>
      </c>
      <c r="C6669" t="s">
        <v>12020</v>
      </c>
      <c r="D6669" t="s">
        <v>10387</v>
      </c>
      <c r="E6669" t="s">
        <v>10393</v>
      </c>
      <c r="M6669" t="str">
        <f t="shared" si="104"/>
        <v>NF.XIX</v>
      </c>
    </row>
    <row r="6670" spans="2:13" x14ac:dyDescent="0.2">
      <c r="B6670" t="s">
        <v>5917</v>
      </c>
      <c r="C6670" t="s">
        <v>12020</v>
      </c>
      <c r="D6670" t="s">
        <v>10387</v>
      </c>
      <c r="E6670" t="s">
        <v>11297</v>
      </c>
      <c r="M6670" t="str">
        <f t="shared" si="104"/>
        <v>NF.XIX</v>
      </c>
    </row>
    <row r="6671" spans="2:13" x14ac:dyDescent="0.2">
      <c r="B6671" t="s">
        <v>6047</v>
      </c>
      <c r="C6671" t="s">
        <v>12020</v>
      </c>
      <c r="D6671" t="s">
        <v>10387</v>
      </c>
      <c r="E6671" t="s">
        <v>9850</v>
      </c>
      <c r="M6671" t="str">
        <f t="shared" si="104"/>
        <v>NF.XIX</v>
      </c>
    </row>
    <row r="6672" spans="2:13" x14ac:dyDescent="0.2">
      <c r="B6672" t="s">
        <v>6048</v>
      </c>
      <c r="C6672" t="s">
        <v>12020</v>
      </c>
      <c r="D6672" t="s">
        <v>10387</v>
      </c>
      <c r="E6672" t="s">
        <v>9850</v>
      </c>
      <c r="M6672" t="str">
        <f t="shared" si="104"/>
        <v>NF.XIX</v>
      </c>
    </row>
    <row r="6673" spans="2:13" x14ac:dyDescent="0.2">
      <c r="B6673" t="s">
        <v>6049</v>
      </c>
      <c r="C6673" t="s">
        <v>12020</v>
      </c>
      <c r="D6673" t="s">
        <v>10387</v>
      </c>
      <c r="E6673" t="s">
        <v>9850</v>
      </c>
      <c r="M6673" t="str">
        <f t="shared" si="104"/>
        <v>NF.XIX</v>
      </c>
    </row>
    <row r="6674" spans="2:13" x14ac:dyDescent="0.2">
      <c r="B6674" t="s">
        <v>2238</v>
      </c>
      <c r="C6674" t="s">
        <v>12020</v>
      </c>
      <c r="E6674" t="s">
        <v>14887</v>
      </c>
      <c r="M6674" t="str">
        <f t="shared" si="104"/>
        <v>NF.XIX</v>
      </c>
    </row>
    <row r="6675" spans="2:13" x14ac:dyDescent="0.2">
      <c r="B6675" t="s">
        <v>5918</v>
      </c>
      <c r="C6675" t="s">
        <v>12020</v>
      </c>
      <c r="D6675" t="s">
        <v>10387</v>
      </c>
      <c r="E6675" t="s">
        <v>11297</v>
      </c>
      <c r="M6675" t="str">
        <f t="shared" si="104"/>
        <v>NF.XIX</v>
      </c>
    </row>
    <row r="6676" spans="2:13" x14ac:dyDescent="0.2">
      <c r="B6676" t="s">
        <v>6050</v>
      </c>
      <c r="C6676" t="s">
        <v>12020</v>
      </c>
      <c r="D6676" t="s">
        <v>10387</v>
      </c>
      <c r="E6676" t="s">
        <v>9850</v>
      </c>
      <c r="M6676" t="str">
        <f t="shared" si="104"/>
        <v>NF.XIX</v>
      </c>
    </row>
    <row r="6677" spans="2:13" x14ac:dyDescent="0.2">
      <c r="B6677" t="s">
        <v>2953</v>
      </c>
      <c r="C6677" t="s">
        <v>12020</v>
      </c>
      <c r="D6677">
        <v>609</v>
      </c>
      <c r="E6677" t="s">
        <v>14888</v>
      </c>
      <c r="M6677" t="str">
        <f t="shared" si="104"/>
        <v>NF.XIX</v>
      </c>
    </row>
    <row r="6678" spans="2:13" x14ac:dyDescent="0.2">
      <c r="B6678" t="s">
        <v>2640</v>
      </c>
      <c r="C6678" t="s">
        <v>12020</v>
      </c>
      <c r="D6678" t="s">
        <v>14889</v>
      </c>
      <c r="E6678" t="s">
        <v>14890</v>
      </c>
      <c r="M6678" t="str">
        <f t="shared" si="104"/>
        <v>NF.XIX</v>
      </c>
    </row>
    <row r="6679" spans="2:13" x14ac:dyDescent="0.2">
      <c r="B6679" t="s">
        <v>7436</v>
      </c>
      <c r="C6679" t="s">
        <v>12020</v>
      </c>
      <c r="D6679" t="s">
        <v>14891</v>
      </c>
      <c r="E6679" t="s">
        <v>14892</v>
      </c>
      <c r="M6679" t="str">
        <f t="shared" si="104"/>
        <v>NF.XIX</v>
      </c>
    </row>
    <row r="6680" spans="2:13" x14ac:dyDescent="0.2">
      <c r="B6680" t="s">
        <v>6051</v>
      </c>
      <c r="C6680" t="s">
        <v>12020</v>
      </c>
      <c r="D6680" t="s">
        <v>10387</v>
      </c>
      <c r="E6680" t="s">
        <v>9850</v>
      </c>
      <c r="M6680" t="str">
        <f t="shared" si="104"/>
        <v>NF.XIX</v>
      </c>
    </row>
    <row r="6681" spans="2:13" x14ac:dyDescent="0.2">
      <c r="B6681" t="s">
        <v>6052</v>
      </c>
      <c r="C6681" t="s">
        <v>12020</v>
      </c>
      <c r="D6681" t="s">
        <v>10387</v>
      </c>
      <c r="E6681" t="s">
        <v>9850</v>
      </c>
      <c r="M6681" t="str">
        <f t="shared" si="104"/>
        <v>NF.XIX</v>
      </c>
    </row>
    <row r="6682" spans="2:13" x14ac:dyDescent="0.2">
      <c r="B6682" t="s">
        <v>6053</v>
      </c>
      <c r="C6682" t="s">
        <v>12020</v>
      </c>
      <c r="D6682" t="s">
        <v>10387</v>
      </c>
      <c r="E6682" t="s">
        <v>9850</v>
      </c>
      <c r="M6682" t="str">
        <f t="shared" si="104"/>
        <v>NF.XIX</v>
      </c>
    </row>
    <row r="6683" spans="2:13" x14ac:dyDescent="0.2">
      <c r="B6683" t="s">
        <v>6906</v>
      </c>
      <c r="C6683" t="s">
        <v>12020</v>
      </c>
      <c r="E6683" t="s">
        <v>16411</v>
      </c>
      <c r="M6683" t="str">
        <f t="shared" si="104"/>
        <v>NF.XIX</v>
      </c>
    </row>
    <row r="6684" spans="2:13" x14ac:dyDescent="0.2">
      <c r="B6684" t="s">
        <v>6054</v>
      </c>
      <c r="C6684" t="s">
        <v>12020</v>
      </c>
      <c r="D6684" t="s">
        <v>10387</v>
      </c>
      <c r="E6684" t="s">
        <v>9850</v>
      </c>
      <c r="M6684" t="str">
        <f t="shared" si="104"/>
        <v>NF.XIX</v>
      </c>
    </row>
    <row r="6685" spans="2:13" x14ac:dyDescent="0.2">
      <c r="B6685" t="s">
        <v>2251</v>
      </c>
      <c r="C6685" t="s">
        <v>12020</v>
      </c>
      <c r="E6685" t="s">
        <v>14893</v>
      </c>
      <c r="M6685" t="str">
        <f t="shared" si="104"/>
        <v>NF.XIX</v>
      </c>
    </row>
    <row r="6686" spans="2:13" x14ac:dyDescent="0.2">
      <c r="B6686" t="s">
        <v>6907</v>
      </c>
      <c r="C6686" t="s">
        <v>12020</v>
      </c>
      <c r="E6686" t="s">
        <v>16411</v>
      </c>
      <c r="M6686" t="str">
        <f t="shared" si="104"/>
        <v>NF.XIX</v>
      </c>
    </row>
    <row r="6687" spans="2:13" x14ac:dyDescent="0.2">
      <c r="B6687" t="s">
        <v>2284</v>
      </c>
      <c r="C6687" t="s">
        <v>12020</v>
      </c>
      <c r="D6687">
        <v>605</v>
      </c>
      <c r="E6687" t="s">
        <v>14885</v>
      </c>
      <c r="M6687" t="str">
        <f t="shared" si="104"/>
        <v>NF.XIX</v>
      </c>
    </row>
    <row r="6688" spans="2:13" x14ac:dyDescent="0.2">
      <c r="B6688" t="s">
        <v>2294</v>
      </c>
      <c r="C6688" t="s">
        <v>12020</v>
      </c>
      <c r="D6688">
        <v>500</v>
      </c>
      <c r="E6688" t="s">
        <v>14894</v>
      </c>
      <c r="M6688" t="str">
        <f t="shared" si="104"/>
        <v>NF.XIX</v>
      </c>
    </row>
    <row r="6689" spans="2:13" x14ac:dyDescent="0.2">
      <c r="B6689" t="s">
        <v>6915</v>
      </c>
      <c r="C6689" t="s">
        <v>12020</v>
      </c>
      <c r="E6689" t="s">
        <v>14872</v>
      </c>
      <c r="M6689" t="str">
        <f t="shared" si="104"/>
        <v>NF.XIX</v>
      </c>
    </row>
    <row r="6690" spans="2:13" x14ac:dyDescent="0.2">
      <c r="B6690" t="s">
        <v>2329</v>
      </c>
      <c r="C6690" t="s">
        <v>12020</v>
      </c>
      <c r="D6690">
        <v>500</v>
      </c>
      <c r="E6690" t="s">
        <v>14895</v>
      </c>
      <c r="M6690" t="str">
        <f t="shared" si="104"/>
        <v>NF.XIX</v>
      </c>
    </row>
    <row r="6691" spans="2:13" x14ac:dyDescent="0.2">
      <c r="B6691" t="s">
        <v>6916</v>
      </c>
      <c r="C6691" t="s">
        <v>12020</v>
      </c>
      <c r="E6691" t="s">
        <v>14872</v>
      </c>
      <c r="M6691" t="str">
        <f t="shared" si="104"/>
        <v>NF.XIX</v>
      </c>
    </row>
    <row r="6692" spans="2:13" x14ac:dyDescent="0.2">
      <c r="B6692" t="s">
        <v>2351</v>
      </c>
      <c r="C6692" t="s">
        <v>12020</v>
      </c>
      <c r="D6692" t="s">
        <v>14896</v>
      </c>
      <c r="E6692" t="s">
        <v>12615</v>
      </c>
      <c r="M6692" t="str">
        <f t="shared" si="104"/>
        <v>NF.XIX</v>
      </c>
    </row>
    <row r="6693" spans="2:13" x14ac:dyDescent="0.2">
      <c r="B6693" t="s">
        <v>5702</v>
      </c>
      <c r="C6693" t="s">
        <v>12020</v>
      </c>
      <c r="D6693" t="s">
        <v>14897</v>
      </c>
      <c r="E6693" t="s">
        <v>14898</v>
      </c>
      <c r="M6693" t="str">
        <f t="shared" si="104"/>
        <v>NF.XIX</v>
      </c>
    </row>
    <row r="6694" spans="2:13" x14ac:dyDescent="0.2">
      <c r="B6694" t="s">
        <v>7509</v>
      </c>
      <c r="C6694" t="s">
        <v>12014</v>
      </c>
      <c r="D6694" t="s">
        <v>14899</v>
      </c>
      <c r="E6694" t="s">
        <v>14900</v>
      </c>
      <c r="M6694" t="str">
        <f t="shared" si="104"/>
        <v>FB.VI</v>
      </c>
    </row>
    <row r="6695" spans="2:13" x14ac:dyDescent="0.2">
      <c r="B6695" t="s">
        <v>1601</v>
      </c>
      <c r="C6695" t="s">
        <v>12014</v>
      </c>
      <c r="D6695">
        <v>613</v>
      </c>
      <c r="E6695" t="s">
        <v>14901</v>
      </c>
      <c r="M6695" t="str">
        <f t="shared" si="104"/>
        <v>FB.VI</v>
      </c>
    </row>
    <row r="6696" spans="2:13" x14ac:dyDescent="0.2">
      <c r="B6696" t="s">
        <v>5685</v>
      </c>
      <c r="C6696" t="s">
        <v>12014</v>
      </c>
      <c r="D6696" t="s">
        <v>14902</v>
      </c>
      <c r="E6696" t="s">
        <v>14903</v>
      </c>
      <c r="M6696" t="str">
        <f t="shared" si="104"/>
        <v>FB.VI</v>
      </c>
    </row>
    <row r="6697" spans="2:13" x14ac:dyDescent="0.2">
      <c r="B6697" t="s">
        <v>1655</v>
      </c>
      <c r="C6697" t="s">
        <v>12014</v>
      </c>
      <c r="D6697">
        <v>464</v>
      </c>
      <c r="E6697" t="s">
        <v>14904</v>
      </c>
      <c r="M6697" t="str">
        <f t="shared" si="104"/>
        <v>FB.VI</v>
      </c>
    </row>
    <row r="6698" spans="2:13" x14ac:dyDescent="0.2">
      <c r="B6698" t="s">
        <v>7583</v>
      </c>
      <c r="C6698" t="s">
        <v>12014</v>
      </c>
      <c r="D6698">
        <v>305</v>
      </c>
      <c r="E6698" t="s">
        <v>14905</v>
      </c>
      <c r="M6698" t="str">
        <f t="shared" si="104"/>
        <v>FB.VI</v>
      </c>
    </row>
    <row r="6699" spans="2:13" x14ac:dyDescent="0.2">
      <c r="B6699" t="s">
        <v>5285</v>
      </c>
      <c r="C6699" t="s">
        <v>12014</v>
      </c>
      <c r="D6699">
        <v>418</v>
      </c>
      <c r="E6699" t="s">
        <v>13852</v>
      </c>
      <c r="M6699" t="str">
        <f t="shared" si="104"/>
        <v>FB.VI</v>
      </c>
    </row>
    <row r="6700" spans="2:13" x14ac:dyDescent="0.2">
      <c r="B6700" t="s">
        <v>2382</v>
      </c>
      <c r="C6700" t="s">
        <v>12014</v>
      </c>
      <c r="D6700">
        <v>107</v>
      </c>
      <c r="E6700" t="s">
        <v>14338</v>
      </c>
      <c r="M6700" t="str">
        <f t="shared" si="104"/>
        <v>FB.VI</v>
      </c>
    </row>
    <row r="6701" spans="2:13" x14ac:dyDescent="0.2">
      <c r="B6701" t="s">
        <v>2407</v>
      </c>
      <c r="C6701" t="s">
        <v>12014</v>
      </c>
      <c r="D6701">
        <v>107</v>
      </c>
      <c r="E6701" t="s">
        <v>10787</v>
      </c>
      <c r="M6701" t="str">
        <f t="shared" si="104"/>
        <v>FB.VI</v>
      </c>
    </row>
    <row r="6702" spans="2:13" x14ac:dyDescent="0.2">
      <c r="B6702" t="s">
        <v>7507</v>
      </c>
      <c r="C6702" t="s">
        <v>12014</v>
      </c>
      <c r="D6702" t="s">
        <v>14906</v>
      </c>
      <c r="E6702" t="s">
        <v>14907</v>
      </c>
      <c r="M6702" t="str">
        <f t="shared" si="104"/>
        <v>FB.VI</v>
      </c>
    </row>
    <row r="6703" spans="2:13" x14ac:dyDescent="0.2">
      <c r="B6703" t="s">
        <v>827</v>
      </c>
      <c r="C6703" t="s">
        <v>12014</v>
      </c>
      <c r="D6703">
        <v>305</v>
      </c>
      <c r="M6703" t="str">
        <f t="shared" si="104"/>
        <v>FB.VI</v>
      </c>
    </row>
    <row r="6704" spans="2:13" x14ac:dyDescent="0.2">
      <c r="B6704" t="s">
        <v>2403</v>
      </c>
      <c r="C6704" t="s">
        <v>12014</v>
      </c>
      <c r="D6704" t="s">
        <v>14908</v>
      </c>
      <c r="E6704" t="s">
        <v>10787</v>
      </c>
      <c r="M6704" t="str">
        <f t="shared" si="104"/>
        <v>FB.VI</v>
      </c>
    </row>
    <row r="6705" spans="2:13" x14ac:dyDescent="0.2">
      <c r="B6705" t="s">
        <v>6707</v>
      </c>
      <c r="C6705" t="s">
        <v>12014</v>
      </c>
      <c r="D6705" t="s">
        <v>12117</v>
      </c>
      <c r="E6705" t="s">
        <v>14909</v>
      </c>
      <c r="M6705" t="str">
        <f t="shared" si="104"/>
        <v>FB.VI</v>
      </c>
    </row>
    <row r="6706" spans="2:13" x14ac:dyDescent="0.2">
      <c r="B6706" t="s">
        <v>7721</v>
      </c>
      <c r="C6706" t="s">
        <v>12014</v>
      </c>
      <c r="D6706" t="s">
        <v>14910</v>
      </c>
      <c r="E6706" t="s">
        <v>12468</v>
      </c>
      <c r="M6706" t="str">
        <f t="shared" si="104"/>
        <v>FB.VI</v>
      </c>
    </row>
    <row r="6707" spans="2:13" x14ac:dyDescent="0.2">
      <c r="B6707" t="s">
        <v>3094</v>
      </c>
      <c r="C6707" t="s">
        <v>12014</v>
      </c>
      <c r="E6707" t="s">
        <v>11046</v>
      </c>
      <c r="M6707" t="str">
        <f t="shared" si="104"/>
        <v>FB.VI</v>
      </c>
    </row>
    <row r="6708" spans="2:13" x14ac:dyDescent="0.2">
      <c r="B6708" t="s">
        <v>7424</v>
      </c>
      <c r="C6708" t="s">
        <v>12014</v>
      </c>
      <c r="D6708" t="s">
        <v>12117</v>
      </c>
      <c r="E6708" t="s">
        <v>14911</v>
      </c>
      <c r="M6708" t="str">
        <f t="shared" si="104"/>
        <v>FB.VI</v>
      </c>
    </row>
    <row r="6709" spans="2:13" x14ac:dyDescent="0.2">
      <c r="B6709" t="s">
        <v>1901</v>
      </c>
      <c r="C6709" t="s">
        <v>12014</v>
      </c>
      <c r="D6709" t="s">
        <v>13012</v>
      </c>
      <c r="E6709" t="s">
        <v>14912</v>
      </c>
      <c r="M6709" t="str">
        <f t="shared" si="104"/>
        <v>FB.VI</v>
      </c>
    </row>
    <row r="6710" spans="2:13" x14ac:dyDescent="0.2">
      <c r="B6710" t="s">
        <v>513</v>
      </c>
      <c r="C6710" t="s">
        <v>12014</v>
      </c>
      <c r="E6710" t="s">
        <v>14913</v>
      </c>
      <c r="M6710" t="str">
        <f t="shared" si="104"/>
        <v>FB.VI</v>
      </c>
    </row>
    <row r="6711" spans="2:13" x14ac:dyDescent="0.2">
      <c r="B6711" t="s">
        <v>4282</v>
      </c>
      <c r="C6711" t="s">
        <v>12014</v>
      </c>
      <c r="D6711" t="s">
        <v>14914</v>
      </c>
      <c r="E6711" t="s">
        <v>14915</v>
      </c>
      <c r="M6711" t="str">
        <f t="shared" si="104"/>
        <v>FB.VI</v>
      </c>
    </row>
    <row r="6712" spans="2:13" x14ac:dyDescent="0.2">
      <c r="B6712" t="s">
        <v>2393</v>
      </c>
      <c r="C6712" t="s">
        <v>12014</v>
      </c>
      <c r="D6712" t="s">
        <v>12117</v>
      </c>
      <c r="E6712" t="s">
        <v>13754</v>
      </c>
      <c r="M6712" t="str">
        <f t="shared" si="104"/>
        <v>FB.VI</v>
      </c>
    </row>
    <row r="6713" spans="2:13" x14ac:dyDescent="0.2">
      <c r="B6713" t="s">
        <v>2600</v>
      </c>
      <c r="C6713" t="s">
        <v>12014</v>
      </c>
      <c r="D6713" t="s">
        <v>12117</v>
      </c>
      <c r="E6713" t="s">
        <v>14916</v>
      </c>
      <c r="M6713" t="str">
        <f t="shared" si="104"/>
        <v>FB.VI</v>
      </c>
    </row>
    <row r="6714" spans="2:13" x14ac:dyDescent="0.2">
      <c r="B6714" t="s">
        <v>6911</v>
      </c>
      <c r="C6714" t="s">
        <v>12020</v>
      </c>
      <c r="D6714" t="s">
        <v>14917</v>
      </c>
      <c r="E6714" t="s">
        <v>14872</v>
      </c>
      <c r="M6714" t="str">
        <f t="shared" si="104"/>
        <v>NF.XIX</v>
      </c>
    </row>
    <row r="6715" spans="2:13" x14ac:dyDescent="0.2">
      <c r="B6715" t="s">
        <v>5960</v>
      </c>
      <c r="C6715" t="s">
        <v>12020</v>
      </c>
      <c r="D6715">
        <v>235</v>
      </c>
      <c r="E6715" t="s">
        <v>11297</v>
      </c>
      <c r="M6715" t="str">
        <f t="shared" si="104"/>
        <v>NF.XIX</v>
      </c>
    </row>
    <row r="6716" spans="2:13" x14ac:dyDescent="0.2">
      <c r="B6716" t="s">
        <v>5148</v>
      </c>
      <c r="C6716" t="s">
        <v>12020</v>
      </c>
      <c r="D6716" t="s">
        <v>14918</v>
      </c>
      <c r="E6716" t="s">
        <v>14919</v>
      </c>
      <c r="M6716" t="str">
        <f t="shared" si="104"/>
        <v>NF.XIX</v>
      </c>
    </row>
    <row r="6717" spans="2:13" x14ac:dyDescent="0.2">
      <c r="B6717" t="s">
        <v>5393</v>
      </c>
      <c r="C6717" t="s">
        <v>12020</v>
      </c>
      <c r="D6717">
        <v>157</v>
      </c>
      <c r="E6717" t="s">
        <v>14920</v>
      </c>
      <c r="M6717" t="str">
        <f t="shared" si="104"/>
        <v>NF.XIX</v>
      </c>
    </row>
    <row r="6718" spans="2:13" x14ac:dyDescent="0.2">
      <c r="B6718" t="s">
        <v>6942</v>
      </c>
      <c r="C6718" t="s">
        <v>12020</v>
      </c>
      <c r="D6718" t="s">
        <v>14921</v>
      </c>
      <c r="E6718" t="s">
        <v>13414</v>
      </c>
      <c r="M6718" t="str">
        <f t="shared" si="104"/>
        <v>NF.XIX</v>
      </c>
    </row>
    <row r="6719" spans="2:13" x14ac:dyDescent="0.2">
      <c r="B6719" t="s">
        <v>1464</v>
      </c>
      <c r="C6719" t="s">
        <v>12020</v>
      </c>
      <c r="D6719" t="s">
        <v>14922</v>
      </c>
      <c r="E6719" t="s">
        <v>14923</v>
      </c>
      <c r="M6719" t="str">
        <f t="shared" si="104"/>
        <v>NF.XIX</v>
      </c>
    </row>
    <row r="6720" spans="2:13" x14ac:dyDescent="0.2">
      <c r="B6720" t="s">
        <v>5953</v>
      </c>
      <c r="C6720" t="s">
        <v>12020</v>
      </c>
      <c r="D6720">
        <v>255</v>
      </c>
      <c r="E6720" t="s">
        <v>11297</v>
      </c>
      <c r="M6720" t="str">
        <f t="shared" si="104"/>
        <v>NF.XIX</v>
      </c>
    </row>
    <row r="6721" spans="2:13" x14ac:dyDescent="0.2">
      <c r="B6721" t="s">
        <v>4832</v>
      </c>
      <c r="C6721" t="s">
        <v>12020</v>
      </c>
      <c r="D6721">
        <v>157</v>
      </c>
      <c r="E6721" t="s">
        <v>14924</v>
      </c>
      <c r="M6721" t="str">
        <f t="shared" si="104"/>
        <v>NF.XIX</v>
      </c>
    </row>
    <row r="6722" spans="2:13" x14ac:dyDescent="0.2">
      <c r="B6722" t="s">
        <v>5072</v>
      </c>
      <c r="C6722" t="s">
        <v>12020</v>
      </c>
      <c r="D6722" t="s">
        <v>14925</v>
      </c>
      <c r="E6722" t="s">
        <v>14926</v>
      </c>
      <c r="M6722" t="str">
        <f t="shared" ref="M6722:M6785" si="105">VLOOKUP(B6722,Andy,2,FALSE)</f>
        <v>NF.XIX</v>
      </c>
    </row>
    <row r="6723" spans="2:13" x14ac:dyDescent="0.2">
      <c r="B6723" t="s">
        <v>4892</v>
      </c>
      <c r="C6723" t="s">
        <v>12020</v>
      </c>
      <c r="D6723" t="s">
        <v>9870</v>
      </c>
      <c r="E6723" t="s">
        <v>14927</v>
      </c>
      <c r="M6723" t="str">
        <f t="shared" si="105"/>
        <v>NF.XIX</v>
      </c>
    </row>
    <row r="6724" spans="2:13" x14ac:dyDescent="0.2">
      <c r="B6724" t="s">
        <v>5954</v>
      </c>
      <c r="C6724" t="s">
        <v>12020</v>
      </c>
      <c r="D6724">
        <v>255</v>
      </c>
      <c r="E6724" t="s">
        <v>11297</v>
      </c>
      <c r="M6724" t="str">
        <f t="shared" si="105"/>
        <v>NF.XIX</v>
      </c>
    </row>
    <row r="6725" spans="2:13" x14ac:dyDescent="0.2">
      <c r="B6725" t="s">
        <v>4976</v>
      </c>
      <c r="C6725" t="s">
        <v>12020</v>
      </c>
      <c r="D6725" t="s">
        <v>14928</v>
      </c>
      <c r="E6725" t="s">
        <v>14929</v>
      </c>
      <c r="M6725" t="str">
        <f t="shared" si="105"/>
        <v>NF.XIX</v>
      </c>
    </row>
    <row r="6726" spans="2:13" x14ac:dyDescent="0.2">
      <c r="B6726" t="s">
        <v>6912</v>
      </c>
      <c r="C6726" t="s">
        <v>12020</v>
      </c>
      <c r="D6726" t="s">
        <v>14930</v>
      </c>
      <c r="E6726" t="s">
        <v>14872</v>
      </c>
      <c r="M6726" t="str">
        <f t="shared" si="105"/>
        <v>NF.XIX</v>
      </c>
    </row>
    <row r="6727" spans="2:13" x14ac:dyDescent="0.2">
      <c r="B6727" t="s">
        <v>1227</v>
      </c>
      <c r="C6727" t="s">
        <v>12020</v>
      </c>
      <c r="D6727">
        <v>157</v>
      </c>
      <c r="E6727" t="s">
        <v>14931</v>
      </c>
      <c r="M6727" t="str">
        <f t="shared" si="105"/>
        <v>NF.XIX</v>
      </c>
    </row>
    <row r="6728" spans="2:13" x14ac:dyDescent="0.2">
      <c r="B6728" t="s">
        <v>6908</v>
      </c>
      <c r="C6728" t="s">
        <v>12020</v>
      </c>
      <c r="D6728" t="s">
        <v>13421</v>
      </c>
      <c r="E6728" t="s">
        <v>14872</v>
      </c>
      <c r="M6728" t="str">
        <f t="shared" si="105"/>
        <v>NF.XIX</v>
      </c>
    </row>
    <row r="6729" spans="2:13" x14ac:dyDescent="0.2">
      <c r="B6729" t="s">
        <v>1328</v>
      </c>
      <c r="C6729" t="s">
        <v>12020</v>
      </c>
      <c r="D6729">
        <v>157</v>
      </c>
      <c r="E6729" t="s">
        <v>14932</v>
      </c>
      <c r="M6729" t="str">
        <f t="shared" si="105"/>
        <v>NF.XIX</v>
      </c>
    </row>
    <row r="6730" spans="2:13" x14ac:dyDescent="0.2">
      <c r="B6730" t="s">
        <v>5880</v>
      </c>
      <c r="C6730" t="s">
        <v>12020</v>
      </c>
      <c r="D6730" t="s">
        <v>9407</v>
      </c>
      <c r="E6730" t="s">
        <v>11297</v>
      </c>
      <c r="M6730" t="str">
        <f t="shared" si="105"/>
        <v>NF.XIX</v>
      </c>
    </row>
    <row r="6731" spans="2:13" x14ac:dyDescent="0.2">
      <c r="B6731" t="s">
        <v>1866</v>
      </c>
      <c r="C6731" t="s">
        <v>12020</v>
      </c>
      <c r="D6731">
        <v>600</v>
      </c>
      <c r="E6731" t="s">
        <v>10114</v>
      </c>
      <c r="M6731" t="str">
        <f t="shared" si="105"/>
        <v>NF.XIX</v>
      </c>
    </row>
    <row r="6732" spans="2:13" x14ac:dyDescent="0.2">
      <c r="B6732" t="s">
        <v>5943</v>
      </c>
      <c r="C6732" t="s">
        <v>12020</v>
      </c>
      <c r="D6732">
        <v>600</v>
      </c>
      <c r="E6732" t="s">
        <v>11297</v>
      </c>
      <c r="M6732" t="str">
        <f t="shared" si="105"/>
        <v>NF.XIX</v>
      </c>
    </row>
    <row r="6733" spans="2:13" x14ac:dyDescent="0.2">
      <c r="B6733" t="s">
        <v>1870</v>
      </c>
      <c r="C6733" t="s">
        <v>12020</v>
      </c>
      <c r="D6733">
        <v>255</v>
      </c>
      <c r="E6733" t="s">
        <v>10114</v>
      </c>
      <c r="M6733" t="str">
        <f t="shared" si="105"/>
        <v>NF.XIX</v>
      </c>
    </row>
    <row r="6734" spans="2:13" x14ac:dyDescent="0.2">
      <c r="B6734" t="s">
        <v>5088</v>
      </c>
      <c r="C6734" t="s">
        <v>12020</v>
      </c>
      <c r="D6734">
        <v>600</v>
      </c>
      <c r="E6734" t="s">
        <v>10236</v>
      </c>
      <c r="M6734" t="str">
        <f t="shared" si="105"/>
        <v>NF.XIX</v>
      </c>
    </row>
    <row r="6735" spans="2:13" x14ac:dyDescent="0.2">
      <c r="B6735" t="s">
        <v>5944</v>
      </c>
      <c r="C6735" t="s">
        <v>12020</v>
      </c>
      <c r="D6735">
        <v>600</v>
      </c>
      <c r="E6735" t="s">
        <v>11297</v>
      </c>
      <c r="M6735" t="str">
        <f t="shared" si="105"/>
        <v>NF.XIX</v>
      </c>
    </row>
    <row r="6736" spans="2:13" x14ac:dyDescent="0.2">
      <c r="B6736" t="s">
        <v>4910</v>
      </c>
      <c r="C6736" t="s">
        <v>12020</v>
      </c>
      <c r="D6736" t="s">
        <v>13874</v>
      </c>
      <c r="E6736" t="s">
        <v>14933</v>
      </c>
      <c r="M6736" t="str">
        <f t="shared" si="105"/>
        <v>NF.XIX</v>
      </c>
    </row>
    <row r="6737" spans="2:13" x14ac:dyDescent="0.2">
      <c r="B6737" t="s">
        <v>5955</v>
      </c>
      <c r="C6737" t="s">
        <v>12020</v>
      </c>
      <c r="D6737">
        <v>255</v>
      </c>
      <c r="E6737" t="s">
        <v>11297</v>
      </c>
      <c r="M6737" t="str">
        <f t="shared" si="105"/>
        <v>NF.XIX</v>
      </c>
    </row>
    <row r="6738" spans="2:13" x14ac:dyDescent="0.2">
      <c r="B6738" t="s">
        <v>5945</v>
      </c>
      <c r="C6738" t="s">
        <v>12020</v>
      </c>
      <c r="D6738">
        <v>600</v>
      </c>
      <c r="E6738" t="s">
        <v>11297</v>
      </c>
      <c r="M6738" t="str">
        <f t="shared" si="105"/>
        <v>NF.XIX</v>
      </c>
    </row>
    <row r="6739" spans="2:13" x14ac:dyDescent="0.2">
      <c r="B6739" t="s">
        <v>5140</v>
      </c>
      <c r="C6739" t="s">
        <v>12020</v>
      </c>
      <c r="D6739">
        <v>600</v>
      </c>
      <c r="E6739" t="s">
        <v>10476</v>
      </c>
      <c r="M6739" t="str">
        <f t="shared" si="105"/>
        <v>NF.XIX</v>
      </c>
    </row>
    <row r="6740" spans="2:13" x14ac:dyDescent="0.2">
      <c r="B6740" t="s">
        <v>5946</v>
      </c>
      <c r="C6740" t="s">
        <v>12020</v>
      </c>
      <c r="D6740">
        <v>600</v>
      </c>
      <c r="E6740" t="s">
        <v>11297</v>
      </c>
      <c r="M6740" t="str">
        <f t="shared" si="105"/>
        <v>NF.XIX</v>
      </c>
    </row>
    <row r="6741" spans="2:13" x14ac:dyDescent="0.2">
      <c r="B6741" t="s">
        <v>1381</v>
      </c>
      <c r="C6741" t="s">
        <v>12020</v>
      </c>
      <c r="D6741">
        <v>255</v>
      </c>
      <c r="E6741" t="s">
        <v>14934</v>
      </c>
      <c r="M6741" t="str">
        <f t="shared" si="105"/>
        <v>NF.XIX</v>
      </c>
    </row>
    <row r="6742" spans="2:13" x14ac:dyDescent="0.2">
      <c r="B6742" t="s">
        <v>8508</v>
      </c>
      <c r="C6742" t="s">
        <v>12020</v>
      </c>
      <c r="D6742">
        <v>255</v>
      </c>
      <c r="E6742" t="s">
        <v>8289</v>
      </c>
      <c r="M6742" t="str">
        <f t="shared" si="105"/>
        <v>NF.XIX</v>
      </c>
    </row>
    <row r="6743" spans="2:13" x14ac:dyDescent="0.2">
      <c r="B6743" t="s">
        <v>5947</v>
      </c>
      <c r="C6743" t="s">
        <v>12020</v>
      </c>
      <c r="D6743">
        <v>600</v>
      </c>
      <c r="E6743" t="s">
        <v>11297</v>
      </c>
      <c r="M6743" t="str">
        <f t="shared" si="105"/>
        <v>NF.XIX</v>
      </c>
    </row>
    <row r="6744" spans="2:13" x14ac:dyDescent="0.2">
      <c r="B6744" t="s">
        <v>8509</v>
      </c>
      <c r="C6744" t="s">
        <v>12020</v>
      </c>
      <c r="D6744">
        <v>255</v>
      </c>
      <c r="E6744" t="s">
        <v>8289</v>
      </c>
      <c r="M6744" t="str">
        <f t="shared" si="105"/>
        <v>NF.XIX</v>
      </c>
    </row>
    <row r="6745" spans="2:13" x14ac:dyDescent="0.2">
      <c r="B6745" t="s">
        <v>5143</v>
      </c>
      <c r="C6745" t="s">
        <v>12020</v>
      </c>
      <c r="D6745">
        <v>255</v>
      </c>
      <c r="E6745" t="s">
        <v>10476</v>
      </c>
      <c r="M6745" t="str">
        <f t="shared" si="105"/>
        <v>NF.XIX</v>
      </c>
    </row>
    <row r="6746" spans="2:13" x14ac:dyDescent="0.2">
      <c r="B6746" t="s">
        <v>5956</v>
      </c>
      <c r="C6746" t="s">
        <v>12020</v>
      </c>
      <c r="D6746">
        <v>255</v>
      </c>
      <c r="E6746" t="s">
        <v>11297</v>
      </c>
      <c r="M6746" t="str">
        <f t="shared" si="105"/>
        <v>NF.XIX</v>
      </c>
    </row>
    <row r="6747" spans="2:13" x14ac:dyDescent="0.2">
      <c r="B6747" t="s">
        <v>5948</v>
      </c>
      <c r="C6747" t="s">
        <v>12020</v>
      </c>
      <c r="D6747">
        <v>600</v>
      </c>
      <c r="E6747" t="s">
        <v>11297</v>
      </c>
      <c r="M6747" t="str">
        <f t="shared" si="105"/>
        <v>NF.XIX</v>
      </c>
    </row>
    <row r="6748" spans="2:13" x14ac:dyDescent="0.2">
      <c r="B6748" t="s">
        <v>1807</v>
      </c>
      <c r="C6748" t="s">
        <v>12020</v>
      </c>
      <c r="D6748">
        <v>176</v>
      </c>
      <c r="E6748" t="s">
        <v>14935</v>
      </c>
      <c r="M6748" t="str">
        <f t="shared" si="105"/>
        <v>NF.XIX</v>
      </c>
    </row>
    <row r="6749" spans="2:13" x14ac:dyDescent="0.2">
      <c r="B6749" t="s">
        <v>5881</v>
      </c>
      <c r="C6749" t="s">
        <v>12020</v>
      </c>
      <c r="D6749" t="s">
        <v>9407</v>
      </c>
      <c r="E6749" t="s">
        <v>11297</v>
      </c>
      <c r="M6749" t="str">
        <f t="shared" si="105"/>
        <v>NF.XIX</v>
      </c>
    </row>
    <row r="6750" spans="2:13" x14ac:dyDescent="0.2">
      <c r="B6750" t="s">
        <v>5706</v>
      </c>
      <c r="C6750" t="s">
        <v>12020</v>
      </c>
      <c r="D6750" t="s">
        <v>9407</v>
      </c>
      <c r="E6750" t="s">
        <v>11243</v>
      </c>
      <c r="M6750" t="str">
        <f t="shared" si="105"/>
        <v>NF.XIX</v>
      </c>
    </row>
    <row r="6751" spans="2:13" x14ac:dyDescent="0.2">
      <c r="B6751" t="s">
        <v>8510</v>
      </c>
      <c r="C6751" t="s">
        <v>12020</v>
      </c>
      <c r="D6751">
        <v>255</v>
      </c>
      <c r="E6751" t="s">
        <v>8289</v>
      </c>
      <c r="M6751" t="str">
        <f t="shared" si="105"/>
        <v>NF.XIX</v>
      </c>
    </row>
    <row r="6752" spans="2:13" x14ac:dyDescent="0.2">
      <c r="B6752" t="s">
        <v>5534</v>
      </c>
      <c r="C6752" t="s">
        <v>12020</v>
      </c>
      <c r="D6752" t="s">
        <v>9407</v>
      </c>
      <c r="E6752" t="s">
        <v>11297</v>
      </c>
      <c r="M6752" t="str">
        <f t="shared" si="105"/>
        <v>NF.XIX</v>
      </c>
    </row>
    <row r="6753" spans="2:13" x14ac:dyDescent="0.2">
      <c r="B6753" t="s">
        <v>5535</v>
      </c>
      <c r="C6753" t="s">
        <v>12020</v>
      </c>
      <c r="D6753" t="s">
        <v>13874</v>
      </c>
      <c r="E6753" t="s">
        <v>14936</v>
      </c>
      <c r="M6753" t="str">
        <f t="shared" si="105"/>
        <v>NF.XIX</v>
      </c>
    </row>
    <row r="6754" spans="2:13" x14ac:dyDescent="0.2">
      <c r="B6754" t="s">
        <v>8511</v>
      </c>
      <c r="C6754" t="s">
        <v>12020</v>
      </c>
      <c r="D6754">
        <v>255</v>
      </c>
      <c r="E6754" t="s">
        <v>8289</v>
      </c>
      <c r="M6754" t="str">
        <f t="shared" si="105"/>
        <v>NF.XIX</v>
      </c>
    </row>
    <row r="6755" spans="2:13" x14ac:dyDescent="0.2">
      <c r="B6755" t="s">
        <v>5882</v>
      </c>
      <c r="C6755" t="s">
        <v>12020</v>
      </c>
      <c r="D6755" t="s">
        <v>9407</v>
      </c>
      <c r="E6755" t="s">
        <v>11297</v>
      </c>
      <c r="M6755" t="str">
        <f t="shared" si="105"/>
        <v>NF.XIX</v>
      </c>
    </row>
    <row r="6756" spans="2:13" x14ac:dyDescent="0.2">
      <c r="B6756" t="s">
        <v>1713</v>
      </c>
      <c r="C6756" t="s">
        <v>12020</v>
      </c>
      <c r="D6756">
        <v>600</v>
      </c>
      <c r="E6756" t="s">
        <v>14937</v>
      </c>
      <c r="M6756" t="str">
        <f t="shared" si="105"/>
        <v>NF.XIX</v>
      </c>
    </row>
    <row r="6757" spans="2:13" x14ac:dyDescent="0.2">
      <c r="B6757" t="s">
        <v>5928</v>
      </c>
      <c r="C6757" t="s">
        <v>12020</v>
      </c>
      <c r="D6757" t="s">
        <v>16417</v>
      </c>
      <c r="E6757" t="s">
        <v>11297</v>
      </c>
      <c r="M6757" t="str">
        <f t="shared" si="105"/>
        <v>NF.XIX</v>
      </c>
    </row>
    <row r="6758" spans="2:13" x14ac:dyDescent="0.2">
      <c r="B6758" t="s">
        <v>5949</v>
      </c>
      <c r="C6758" t="s">
        <v>12020</v>
      </c>
      <c r="D6758">
        <v>600</v>
      </c>
      <c r="E6758" t="s">
        <v>11297</v>
      </c>
      <c r="M6758" t="str">
        <f t="shared" si="105"/>
        <v>NF.XIX</v>
      </c>
    </row>
    <row r="6759" spans="2:13" x14ac:dyDescent="0.2">
      <c r="B6759" t="s">
        <v>5279</v>
      </c>
      <c r="C6759" t="s">
        <v>12020</v>
      </c>
      <c r="D6759">
        <v>600</v>
      </c>
      <c r="E6759" t="s">
        <v>10395</v>
      </c>
      <c r="M6759" t="str">
        <f t="shared" si="105"/>
        <v>NF.XIX</v>
      </c>
    </row>
    <row r="6760" spans="2:13" x14ac:dyDescent="0.2">
      <c r="B6760" t="s">
        <v>5515</v>
      </c>
      <c r="C6760" t="s">
        <v>12020</v>
      </c>
      <c r="D6760" t="s">
        <v>9870</v>
      </c>
      <c r="E6760" t="s">
        <v>14938</v>
      </c>
      <c r="M6760" t="str">
        <f t="shared" si="105"/>
        <v>NF.XIX</v>
      </c>
    </row>
    <row r="6761" spans="2:13" x14ac:dyDescent="0.2">
      <c r="B6761" t="s">
        <v>5883</v>
      </c>
      <c r="C6761" t="s">
        <v>12020</v>
      </c>
      <c r="D6761" t="s">
        <v>9407</v>
      </c>
      <c r="E6761" t="s">
        <v>11297</v>
      </c>
      <c r="M6761" t="str">
        <f t="shared" si="105"/>
        <v>NF.XIX</v>
      </c>
    </row>
    <row r="6762" spans="2:13" x14ac:dyDescent="0.2">
      <c r="B6762" t="s">
        <v>5950</v>
      </c>
      <c r="C6762" t="s">
        <v>12020</v>
      </c>
      <c r="D6762">
        <v>600</v>
      </c>
      <c r="E6762" t="s">
        <v>11297</v>
      </c>
      <c r="M6762" t="str">
        <f t="shared" si="105"/>
        <v>NF.XIX</v>
      </c>
    </row>
    <row r="6763" spans="2:13" x14ac:dyDescent="0.2">
      <c r="B6763" t="s">
        <v>1038</v>
      </c>
      <c r="C6763" t="s">
        <v>12020</v>
      </c>
      <c r="D6763" t="s">
        <v>10093</v>
      </c>
      <c r="E6763" t="s">
        <v>14939</v>
      </c>
      <c r="M6763" t="str">
        <f t="shared" si="105"/>
        <v>NF.XIX</v>
      </c>
    </row>
    <row r="6764" spans="2:13" x14ac:dyDescent="0.2">
      <c r="B6764" t="s">
        <v>4138</v>
      </c>
      <c r="C6764" t="s">
        <v>12014</v>
      </c>
      <c r="D6764" t="s">
        <v>13666</v>
      </c>
      <c r="E6764" t="s">
        <v>14940</v>
      </c>
      <c r="M6764" t="str">
        <f t="shared" si="105"/>
        <v>FB.VI</v>
      </c>
    </row>
    <row r="6765" spans="2:13" x14ac:dyDescent="0.2">
      <c r="B6765" t="s">
        <v>2597</v>
      </c>
      <c r="C6765" t="s">
        <v>12014</v>
      </c>
      <c r="D6765" t="s">
        <v>11062</v>
      </c>
      <c r="E6765" t="s">
        <v>14941</v>
      </c>
      <c r="M6765" t="str">
        <f t="shared" si="105"/>
        <v>FB.VI</v>
      </c>
    </row>
    <row r="6766" spans="2:13" x14ac:dyDescent="0.2">
      <c r="B6766" t="s">
        <v>2391</v>
      </c>
      <c r="C6766" t="s">
        <v>12014</v>
      </c>
      <c r="D6766" t="s">
        <v>14942</v>
      </c>
      <c r="E6766" t="s">
        <v>13754</v>
      </c>
      <c r="M6766" t="str">
        <f t="shared" si="105"/>
        <v>FB.VI</v>
      </c>
    </row>
    <row r="6767" spans="2:13" x14ac:dyDescent="0.2">
      <c r="B6767" t="s">
        <v>7537</v>
      </c>
      <c r="C6767" t="s">
        <v>12014</v>
      </c>
      <c r="D6767" t="s">
        <v>14943</v>
      </c>
      <c r="E6767" t="s">
        <v>14944</v>
      </c>
      <c r="M6767" t="str">
        <f t="shared" si="105"/>
        <v>FB.VI</v>
      </c>
    </row>
    <row r="6768" spans="2:13" x14ac:dyDescent="0.2">
      <c r="B6768" t="s">
        <v>3524</v>
      </c>
      <c r="C6768" t="s">
        <v>12014</v>
      </c>
      <c r="D6768" t="s">
        <v>14945</v>
      </c>
      <c r="E6768" t="s">
        <v>13814</v>
      </c>
      <c r="M6768" t="str">
        <f t="shared" si="105"/>
        <v>FB.VI</v>
      </c>
    </row>
    <row r="6769" spans="2:13" x14ac:dyDescent="0.2">
      <c r="B6769" t="s">
        <v>425</v>
      </c>
      <c r="C6769" t="s">
        <v>12014</v>
      </c>
      <c r="D6769" t="s">
        <v>9546</v>
      </c>
      <c r="E6769" t="s">
        <v>14946</v>
      </c>
      <c r="M6769" t="str">
        <f t="shared" si="105"/>
        <v>FB.VI</v>
      </c>
    </row>
    <row r="6770" spans="2:13" x14ac:dyDescent="0.2">
      <c r="B6770" t="s">
        <v>5969</v>
      </c>
      <c r="C6770" t="s">
        <v>12014</v>
      </c>
      <c r="D6770" t="s">
        <v>14947</v>
      </c>
      <c r="E6770" t="s">
        <v>14948</v>
      </c>
      <c r="M6770" t="str">
        <f t="shared" si="105"/>
        <v>FB.VI</v>
      </c>
    </row>
    <row r="6771" spans="2:13" x14ac:dyDescent="0.2">
      <c r="B6771" t="s">
        <v>6585</v>
      </c>
      <c r="C6771" t="s">
        <v>12014</v>
      </c>
      <c r="D6771" t="s">
        <v>14949</v>
      </c>
      <c r="E6771" t="s">
        <v>14950</v>
      </c>
      <c r="M6771" t="str">
        <f t="shared" si="105"/>
        <v>FB.VI</v>
      </c>
    </row>
    <row r="6772" spans="2:13" x14ac:dyDescent="0.2">
      <c r="B6772" t="s">
        <v>6055</v>
      </c>
      <c r="C6772" t="s">
        <v>12014</v>
      </c>
      <c r="D6772" t="s">
        <v>10387</v>
      </c>
      <c r="E6772" t="s">
        <v>9850</v>
      </c>
      <c r="M6772" t="str">
        <f t="shared" si="105"/>
        <v>FB.VI</v>
      </c>
    </row>
    <row r="6773" spans="2:13" x14ac:dyDescent="0.2">
      <c r="B6773" t="s">
        <v>5352</v>
      </c>
      <c r="C6773" t="s">
        <v>12014</v>
      </c>
      <c r="D6773" t="s">
        <v>10387</v>
      </c>
      <c r="E6773" t="s">
        <v>10393</v>
      </c>
      <c r="M6773" t="str">
        <f t="shared" si="105"/>
        <v>FB.VI</v>
      </c>
    </row>
    <row r="6774" spans="2:13" x14ac:dyDescent="0.2">
      <c r="B6774" t="s">
        <v>7573</v>
      </c>
      <c r="C6774" t="s">
        <v>12014</v>
      </c>
      <c r="D6774" t="s">
        <v>14951</v>
      </c>
      <c r="E6774" t="s">
        <v>14952</v>
      </c>
      <c r="M6774" t="str">
        <f t="shared" si="105"/>
        <v>FB.VI</v>
      </c>
    </row>
    <row r="6775" spans="2:13" x14ac:dyDescent="0.2">
      <c r="B6775" t="s">
        <v>5136</v>
      </c>
      <c r="C6775" t="s">
        <v>12014</v>
      </c>
      <c r="D6775" t="s">
        <v>11238</v>
      </c>
      <c r="E6775" t="s">
        <v>10476</v>
      </c>
      <c r="M6775" t="str">
        <f t="shared" si="105"/>
        <v>FB.VI</v>
      </c>
    </row>
    <row r="6776" spans="2:13" x14ac:dyDescent="0.2">
      <c r="B6776" t="s">
        <v>2380</v>
      </c>
      <c r="C6776" t="s">
        <v>12014</v>
      </c>
      <c r="D6776" t="s">
        <v>14953</v>
      </c>
      <c r="E6776" t="s">
        <v>12534</v>
      </c>
      <c r="M6776" t="str">
        <f t="shared" si="105"/>
        <v>FB.VI</v>
      </c>
    </row>
    <row r="6777" spans="2:13" x14ac:dyDescent="0.2">
      <c r="B6777" t="s">
        <v>2408</v>
      </c>
      <c r="C6777" t="s">
        <v>12014</v>
      </c>
      <c r="D6777">
        <v>107</v>
      </c>
      <c r="E6777" t="s">
        <v>10787</v>
      </c>
      <c r="M6777" t="str">
        <f t="shared" si="105"/>
        <v>FB.VI</v>
      </c>
    </row>
    <row r="6778" spans="2:13" x14ac:dyDescent="0.2">
      <c r="B6778" t="s">
        <v>7459</v>
      </c>
      <c r="C6778" t="s">
        <v>12014</v>
      </c>
      <c r="D6778" t="s">
        <v>14951</v>
      </c>
      <c r="E6778" t="s">
        <v>14954</v>
      </c>
      <c r="M6778" t="str">
        <f t="shared" si="105"/>
        <v>FB.VI</v>
      </c>
    </row>
    <row r="6779" spans="2:13" x14ac:dyDescent="0.2">
      <c r="B6779" t="s">
        <v>7488</v>
      </c>
      <c r="C6779" t="s">
        <v>12014</v>
      </c>
      <c r="E6779" t="s">
        <v>14955</v>
      </c>
      <c r="M6779" t="str">
        <f t="shared" si="105"/>
        <v>FB.VI</v>
      </c>
    </row>
    <row r="6780" spans="2:13" x14ac:dyDescent="0.2">
      <c r="B6780" t="s">
        <v>7421</v>
      </c>
      <c r="C6780" t="s">
        <v>12014</v>
      </c>
      <c r="D6780" t="s">
        <v>14956</v>
      </c>
      <c r="E6780" t="s">
        <v>14957</v>
      </c>
      <c r="M6780" t="str">
        <f t="shared" si="105"/>
        <v>FB.VI</v>
      </c>
    </row>
    <row r="6781" spans="2:13" x14ac:dyDescent="0.2">
      <c r="B6781" t="s">
        <v>2994</v>
      </c>
      <c r="C6781" t="s">
        <v>12014</v>
      </c>
      <c r="D6781" t="s">
        <v>15969</v>
      </c>
      <c r="E6781" t="s">
        <v>14958</v>
      </c>
      <c r="M6781" t="str">
        <f t="shared" si="105"/>
        <v>FB.VI</v>
      </c>
    </row>
    <row r="6782" spans="2:13" x14ac:dyDescent="0.2">
      <c r="B6782" t="s">
        <v>3830</v>
      </c>
      <c r="C6782" t="s">
        <v>12014</v>
      </c>
      <c r="D6782" t="s">
        <v>14951</v>
      </c>
      <c r="E6782" t="s">
        <v>14959</v>
      </c>
      <c r="M6782" t="str">
        <f t="shared" si="105"/>
        <v>FB.VI</v>
      </c>
    </row>
    <row r="6783" spans="2:13" x14ac:dyDescent="0.2">
      <c r="B6783" t="s">
        <v>7539</v>
      </c>
      <c r="C6783" t="s">
        <v>12014</v>
      </c>
      <c r="D6783" t="s">
        <v>13249</v>
      </c>
      <c r="E6783" t="s">
        <v>14960</v>
      </c>
      <c r="M6783" t="str">
        <f t="shared" si="105"/>
        <v>FB.VI</v>
      </c>
    </row>
    <row r="6784" spans="2:13" x14ac:dyDescent="0.2">
      <c r="B6784" t="s">
        <v>2472</v>
      </c>
      <c r="C6784" t="s">
        <v>12014</v>
      </c>
      <c r="D6784" t="s">
        <v>14961</v>
      </c>
      <c r="E6784" t="s">
        <v>14962</v>
      </c>
      <c r="M6784" t="str">
        <f t="shared" si="105"/>
        <v>FB.VI</v>
      </c>
    </row>
    <row r="6785" spans="2:13" x14ac:dyDescent="0.2">
      <c r="B6785" t="s">
        <v>8520</v>
      </c>
      <c r="C6785" t="s">
        <v>12014</v>
      </c>
      <c r="D6785" t="s">
        <v>14963</v>
      </c>
      <c r="E6785" t="s">
        <v>14964</v>
      </c>
      <c r="M6785" t="str">
        <f t="shared" si="105"/>
        <v>FB.VI</v>
      </c>
    </row>
    <row r="6786" spans="2:13" x14ac:dyDescent="0.2">
      <c r="B6786" t="s">
        <v>7587</v>
      </c>
      <c r="C6786" t="s">
        <v>12014</v>
      </c>
      <c r="E6786" t="s">
        <v>14965</v>
      </c>
      <c r="M6786" t="str">
        <f t="shared" ref="M6786:M6849" si="106">VLOOKUP(B6786,Andy,2,FALSE)</f>
        <v>FB.VI</v>
      </c>
    </row>
    <row r="6787" spans="2:13" x14ac:dyDescent="0.2">
      <c r="B6787" t="s">
        <v>5268</v>
      </c>
      <c r="C6787" t="s">
        <v>12014</v>
      </c>
      <c r="D6787" t="s">
        <v>14963</v>
      </c>
      <c r="E6787" t="s">
        <v>14966</v>
      </c>
      <c r="M6787" t="str">
        <f t="shared" si="106"/>
        <v>FB.VI</v>
      </c>
    </row>
    <row r="6788" spans="2:13" x14ac:dyDescent="0.2">
      <c r="B6788" t="s">
        <v>2304</v>
      </c>
      <c r="C6788" t="s">
        <v>12014</v>
      </c>
      <c r="D6788" t="s">
        <v>14967</v>
      </c>
      <c r="E6788" t="s">
        <v>14968</v>
      </c>
      <c r="M6788" t="str">
        <f t="shared" si="106"/>
        <v>FB.VI</v>
      </c>
    </row>
    <row r="6789" spans="2:13" x14ac:dyDescent="0.2">
      <c r="B6789" t="s">
        <v>5752</v>
      </c>
      <c r="C6789" t="s">
        <v>12014</v>
      </c>
      <c r="D6789">
        <v>21</v>
      </c>
      <c r="E6789" t="s">
        <v>14969</v>
      </c>
      <c r="M6789" t="str">
        <f t="shared" si="106"/>
        <v>FB.VI</v>
      </c>
    </row>
    <row r="6790" spans="2:13" x14ac:dyDescent="0.2">
      <c r="B6790" t="s">
        <v>5629</v>
      </c>
      <c r="C6790" t="s">
        <v>12014</v>
      </c>
      <c r="D6790">
        <v>107</v>
      </c>
      <c r="E6790" t="s">
        <v>14970</v>
      </c>
      <c r="M6790" t="str">
        <f t="shared" si="106"/>
        <v>FB.VI</v>
      </c>
    </row>
    <row r="6791" spans="2:13" x14ac:dyDescent="0.2">
      <c r="B6791" t="s">
        <v>7452</v>
      </c>
      <c r="C6791" t="s">
        <v>12014</v>
      </c>
      <c r="D6791">
        <v>305</v>
      </c>
      <c r="E6791" t="s">
        <v>14971</v>
      </c>
      <c r="M6791" t="str">
        <f t="shared" si="106"/>
        <v>FB.VI</v>
      </c>
    </row>
    <row r="6792" spans="2:13" x14ac:dyDescent="0.2">
      <c r="B6792" t="s">
        <v>5059</v>
      </c>
      <c r="C6792" t="s">
        <v>12014</v>
      </c>
      <c r="D6792" t="s">
        <v>10387</v>
      </c>
      <c r="E6792" t="s">
        <v>10553</v>
      </c>
      <c r="M6792" t="str">
        <f t="shared" si="106"/>
        <v>FB.VI</v>
      </c>
    </row>
    <row r="6793" spans="2:13" x14ac:dyDescent="0.2">
      <c r="B6793" t="s">
        <v>2068</v>
      </c>
      <c r="C6793" t="s">
        <v>12014</v>
      </c>
      <c r="D6793" t="s">
        <v>10387</v>
      </c>
      <c r="E6793" t="s">
        <v>14972</v>
      </c>
      <c r="M6793" t="str">
        <f t="shared" si="106"/>
        <v>FB.VI</v>
      </c>
    </row>
    <row r="6794" spans="2:13" x14ac:dyDescent="0.2">
      <c r="B6794" t="s">
        <v>5824</v>
      </c>
      <c r="C6794" t="s">
        <v>12014</v>
      </c>
      <c r="D6794" t="s">
        <v>14973</v>
      </c>
      <c r="E6794" t="s">
        <v>11297</v>
      </c>
      <c r="M6794" t="str">
        <f t="shared" si="106"/>
        <v>FB.VI</v>
      </c>
    </row>
    <row r="6795" spans="2:13" x14ac:dyDescent="0.2">
      <c r="B6795" t="s">
        <v>2098</v>
      </c>
      <c r="C6795" t="s">
        <v>12014</v>
      </c>
      <c r="D6795">
        <v>211</v>
      </c>
      <c r="E6795" t="s">
        <v>14974</v>
      </c>
      <c r="M6795" t="str">
        <f t="shared" si="106"/>
        <v>FB.VI</v>
      </c>
    </row>
    <row r="6796" spans="2:13" x14ac:dyDescent="0.2">
      <c r="B6796" t="s">
        <v>4207</v>
      </c>
      <c r="C6796" t="s">
        <v>12014</v>
      </c>
      <c r="D6796" t="s">
        <v>9457</v>
      </c>
      <c r="E6796" t="s">
        <v>14975</v>
      </c>
      <c r="M6796" t="str">
        <f t="shared" si="106"/>
        <v>FB.VI</v>
      </c>
    </row>
    <row r="6797" spans="2:13" x14ac:dyDescent="0.2">
      <c r="B6797" t="s">
        <v>2154</v>
      </c>
      <c r="C6797" t="s">
        <v>12014</v>
      </c>
      <c r="D6797" t="s">
        <v>11238</v>
      </c>
      <c r="E6797" t="s">
        <v>14976</v>
      </c>
      <c r="M6797" t="str">
        <f t="shared" si="106"/>
        <v>FB.VI</v>
      </c>
    </row>
    <row r="6798" spans="2:13" x14ac:dyDescent="0.2">
      <c r="B6798" t="s">
        <v>6591</v>
      </c>
      <c r="C6798" t="s">
        <v>12014</v>
      </c>
      <c r="D6798" t="s">
        <v>14977</v>
      </c>
      <c r="E6798" t="s">
        <v>14978</v>
      </c>
      <c r="M6798" t="str">
        <f t="shared" si="106"/>
        <v>FB.VI</v>
      </c>
    </row>
    <row r="6799" spans="2:13" x14ac:dyDescent="0.2">
      <c r="B6799" t="s">
        <v>7391</v>
      </c>
      <c r="C6799" t="s">
        <v>12014</v>
      </c>
      <c r="D6799" t="s">
        <v>13656</v>
      </c>
      <c r="E6799" t="s">
        <v>14979</v>
      </c>
      <c r="M6799" t="str">
        <f t="shared" si="106"/>
        <v>FB.VI</v>
      </c>
    </row>
    <row r="6800" spans="2:13" x14ac:dyDescent="0.2">
      <c r="B6800" t="s">
        <v>3668</v>
      </c>
      <c r="C6800" t="s">
        <v>12014</v>
      </c>
      <c r="D6800" t="s">
        <v>15996</v>
      </c>
      <c r="E6800" t="s">
        <v>10063</v>
      </c>
      <c r="M6800" t="str">
        <f t="shared" si="106"/>
        <v>FB.VI</v>
      </c>
    </row>
    <row r="6801" spans="2:13" x14ac:dyDescent="0.2">
      <c r="B6801" t="s">
        <v>2394</v>
      </c>
      <c r="C6801" t="s">
        <v>12014</v>
      </c>
      <c r="D6801">
        <v>107</v>
      </c>
      <c r="E6801" t="s">
        <v>13754</v>
      </c>
      <c r="M6801" t="str">
        <f t="shared" si="106"/>
        <v>FB.VI</v>
      </c>
    </row>
    <row r="6802" spans="2:13" x14ac:dyDescent="0.2">
      <c r="B6802" t="s">
        <v>2248</v>
      </c>
      <c r="C6802" t="s">
        <v>12014</v>
      </c>
      <c r="D6802" t="s">
        <v>14980</v>
      </c>
      <c r="E6802" t="s">
        <v>14981</v>
      </c>
      <c r="M6802" t="str">
        <f t="shared" si="106"/>
        <v>FB.VI</v>
      </c>
    </row>
    <row r="6803" spans="2:13" x14ac:dyDescent="0.2">
      <c r="B6803" t="s">
        <v>3008</v>
      </c>
      <c r="C6803" t="s">
        <v>12014</v>
      </c>
      <c r="D6803" t="s">
        <v>11692</v>
      </c>
      <c r="E6803" t="s">
        <v>14982</v>
      </c>
      <c r="M6803" t="str">
        <f t="shared" si="106"/>
        <v>FB.VI</v>
      </c>
    </row>
    <row r="6804" spans="2:13" x14ac:dyDescent="0.2">
      <c r="B6804" t="s">
        <v>6672</v>
      </c>
      <c r="C6804" t="s">
        <v>12014</v>
      </c>
      <c r="D6804" t="s">
        <v>14983</v>
      </c>
      <c r="E6804" t="s">
        <v>14984</v>
      </c>
      <c r="M6804" t="str">
        <f t="shared" si="106"/>
        <v>FB.VI</v>
      </c>
    </row>
    <row r="6805" spans="2:13" x14ac:dyDescent="0.2">
      <c r="B6805" t="s">
        <v>7467</v>
      </c>
      <c r="C6805" t="s">
        <v>12014</v>
      </c>
      <c r="D6805" t="s">
        <v>14985</v>
      </c>
      <c r="E6805" t="s">
        <v>14986</v>
      </c>
      <c r="M6805" t="str">
        <f t="shared" si="106"/>
        <v>FB.VI</v>
      </c>
    </row>
    <row r="6806" spans="2:13" x14ac:dyDescent="0.2">
      <c r="B6806" t="s">
        <v>5086</v>
      </c>
      <c r="C6806" t="s">
        <v>12014</v>
      </c>
      <c r="D6806" t="s">
        <v>11238</v>
      </c>
      <c r="E6806" t="s">
        <v>14987</v>
      </c>
      <c r="M6806" t="str">
        <f t="shared" si="106"/>
        <v>FB.VI</v>
      </c>
    </row>
    <row r="6807" spans="2:13" x14ac:dyDescent="0.2">
      <c r="B6807" t="s">
        <v>7446</v>
      </c>
      <c r="C6807" t="s">
        <v>12014</v>
      </c>
      <c r="D6807" t="s">
        <v>11238</v>
      </c>
      <c r="E6807" t="s">
        <v>14988</v>
      </c>
      <c r="M6807" t="str">
        <f t="shared" si="106"/>
        <v>FB.VI</v>
      </c>
    </row>
    <row r="6808" spans="2:13" x14ac:dyDescent="0.2">
      <c r="B6808" t="s">
        <v>7432</v>
      </c>
      <c r="C6808" t="s">
        <v>12014</v>
      </c>
      <c r="E6808" t="s">
        <v>14989</v>
      </c>
      <c r="M6808" t="str">
        <f t="shared" si="106"/>
        <v>FB.VI</v>
      </c>
    </row>
    <row r="6809" spans="2:13" x14ac:dyDescent="0.2">
      <c r="B6809" t="s">
        <v>4188</v>
      </c>
      <c r="C6809" t="s">
        <v>12014</v>
      </c>
      <c r="D6809" s="58">
        <v>41010</v>
      </c>
      <c r="E6809" t="s">
        <v>14990</v>
      </c>
      <c r="M6809" t="str">
        <f t="shared" si="106"/>
        <v>FB.VI</v>
      </c>
    </row>
    <row r="6810" spans="2:13" x14ac:dyDescent="0.2">
      <c r="B6810" t="s">
        <v>307</v>
      </c>
      <c r="C6810" t="s">
        <v>12014</v>
      </c>
      <c r="D6810" t="s">
        <v>11238</v>
      </c>
      <c r="E6810" t="s">
        <v>11944</v>
      </c>
      <c r="M6810" t="str">
        <f t="shared" si="106"/>
        <v>FB.VI</v>
      </c>
    </row>
    <row r="6811" spans="2:13" x14ac:dyDescent="0.2">
      <c r="B6811" t="s">
        <v>2544</v>
      </c>
      <c r="C6811" t="s">
        <v>12014</v>
      </c>
      <c r="D6811" t="s">
        <v>11238</v>
      </c>
      <c r="E6811" t="s">
        <v>14991</v>
      </c>
      <c r="M6811" t="str">
        <f t="shared" si="106"/>
        <v>FB.VI</v>
      </c>
    </row>
    <row r="6812" spans="2:13" x14ac:dyDescent="0.2">
      <c r="B6812" t="s">
        <v>2229</v>
      </c>
      <c r="C6812" t="s">
        <v>12014</v>
      </c>
      <c r="D6812" t="s">
        <v>15998</v>
      </c>
      <c r="E6812" t="s">
        <v>14992</v>
      </c>
      <c r="M6812" t="str">
        <f t="shared" si="106"/>
        <v>FB.VI</v>
      </c>
    </row>
    <row r="6813" spans="2:13" x14ac:dyDescent="0.2">
      <c r="B6813" t="s">
        <v>3655</v>
      </c>
      <c r="C6813" t="s">
        <v>12014</v>
      </c>
      <c r="D6813" t="s">
        <v>14993</v>
      </c>
      <c r="E6813" t="s">
        <v>10063</v>
      </c>
      <c r="M6813" t="str">
        <f t="shared" si="106"/>
        <v>FB.VI</v>
      </c>
    </row>
    <row r="6814" spans="2:13" x14ac:dyDescent="0.2">
      <c r="B6814" t="s">
        <v>7413</v>
      </c>
      <c r="C6814" t="s">
        <v>12014</v>
      </c>
      <c r="D6814" t="s">
        <v>13656</v>
      </c>
      <c r="E6814" t="s">
        <v>14994</v>
      </c>
      <c r="M6814" t="str">
        <f t="shared" si="106"/>
        <v>FB.VI</v>
      </c>
    </row>
    <row r="6815" spans="2:13" x14ac:dyDescent="0.2">
      <c r="B6815" t="s">
        <v>7460</v>
      </c>
      <c r="C6815" t="s">
        <v>12014</v>
      </c>
      <c r="D6815" t="s">
        <v>13897</v>
      </c>
      <c r="E6815" t="s">
        <v>14995</v>
      </c>
      <c r="M6815" t="str">
        <f t="shared" si="106"/>
        <v>FB.VI</v>
      </c>
    </row>
    <row r="6816" spans="2:13" x14ac:dyDescent="0.2">
      <c r="B6816" t="s">
        <v>6708</v>
      </c>
      <c r="C6816" t="s">
        <v>12014</v>
      </c>
      <c r="D6816">
        <v>107</v>
      </c>
      <c r="E6816" t="s">
        <v>14996</v>
      </c>
      <c r="M6816" t="str">
        <f t="shared" si="106"/>
        <v>FB.VI</v>
      </c>
    </row>
    <row r="6817" spans="2:13" x14ac:dyDescent="0.2">
      <c r="B6817" t="s">
        <v>4070</v>
      </c>
      <c r="C6817" t="s">
        <v>12014</v>
      </c>
      <c r="D6817" t="s">
        <v>12233</v>
      </c>
      <c r="E6817" t="s">
        <v>14997</v>
      </c>
      <c r="M6817" t="str">
        <f t="shared" si="106"/>
        <v>FB.VI</v>
      </c>
    </row>
    <row r="6818" spans="2:13" x14ac:dyDescent="0.2">
      <c r="B6818" t="s">
        <v>308</v>
      </c>
      <c r="C6818" t="s">
        <v>12014</v>
      </c>
      <c r="D6818" t="s">
        <v>11238</v>
      </c>
      <c r="E6818" t="s">
        <v>11944</v>
      </c>
      <c r="M6818" t="str">
        <f t="shared" si="106"/>
        <v>FB.VI</v>
      </c>
    </row>
    <row r="6819" spans="2:13" x14ac:dyDescent="0.2">
      <c r="B6819" t="s">
        <v>2541</v>
      </c>
      <c r="C6819" t="s">
        <v>12014</v>
      </c>
      <c r="D6819" t="s">
        <v>11238</v>
      </c>
      <c r="E6819" t="s">
        <v>14998</v>
      </c>
      <c r="M6819" t="str">
        <f t="shared" si="106"/>
        <v>FB.VI</v>
      </c>
    </row>
    <row r="6820" spans="2:13" x14ac:dyDescent="0.2">
      <c r="B6820" t="s">
        <v>7515</v>
      </c>
      <c r="C6820" t="s">
        <v>12014</v>
      </c>
      <c r="D6820">
        <v>4</v>
      </c>
      <c r="E6820" t="s">
        <v>14999</v>
      </c>
      <c r="M6820" t="str">
        <f t="shared" si="106"/>
        <v>FB.VI</v>
      </c>
    </row>
    <row r="6821" spans="2:13" x14ac:dyDescent="0.2">
      <c r="B6821" t="s">
        <v>2361</v>
      </c>
      <c r="C6821" t="s">
        <v>12014</v>
      </c>
      <c r="D6821">
        <v>4</v>
      </c>
      <c r="E6821" t="s">
        <v>12624</v>
      </c>
      <c r="M6821" t="str">
        <f t="shared" si="106"/>
        <v>FB.VI</v>
      </c>
    </row>
    <row r="6822" spans="2:13" x14ac:dyDescent="0.2">
      <c r="B6822" t="s">
        <v>3674</v>
      </c>
      <c r="C6822" t="s">
        <v>12014</v>
      </c>
      <c r="D6822">
        <v>11</v>
      </c>
      <c r="E6822" t="s">
        <v>10063</v>
      </c>
      <c r="M6822" t="str">
        <f t="shared" si="106"/>
        <v>FB.VI</v>
      </c>
    </row>
    <row r="6823" spans="2:13" x14ac:dyDescent="0.2">
      <c r="B6823" t="s">
        <v>309</v>
      </c>
      <c r="C6823" t="s">
        <v>12014</v>
      </c>
      <c r="D6823" t="s">
        <v>11238</v>
      </c>
      <c r="E6823" t="s">
        <v>11944</v>
      </c>
      <c r="M6823" t="str">
        <f t="shared" si="106"/>
        <v>FB.VI</v>
      </c>
    </row>
    <row r="6824" spans="2:13" x14ac:dyDescent="0.2">
      <c r="B6824" t="s">
        <v>7445</v>
      </c>
      <c r="C6824" t="s">
        <v>12014</v>
      </c>
      <c r="D6824" t="s">
        <v>14963</v>
      </c>
      <c r="E6824" t="s">
        <v>15000</v>
      </c>
      <c r="M6824" t="str">
        <f t="shared" si="106"/>
        <v>FB.VI</v>
      </c>
    </row>
    <row r="6825" spans="2:13" x14ac:dyDescent="0.2">
      <c r="B6825" t="s">
        <v>7502</v>
      </c>
      <c r="C6825" t="s">
        <v>12014</v>
      </c>
      <c r="D6825" t="s">
        <v>11238</v>
      </c>
      <c r="E6825" t="s">
        <v>15001</v>
      </c>
      <c r="M6825" t="str">
        <f t="shared" si="106"/>
        <v>FB.VI</v>
      </c>
    </row>
    <row r="6826" spans="2:13" x14ac:dyDescent="0.2">
      <c r="B6826" t="s">
        <v>7463</v>
      </c>
      <c r="C6826" t="s">
        <v>12014</v>
      </c>
      <c r="E6826" t="s">
        <v>15002</v>
      </c>
      <c r="M6826" t="str">
        <f t="shared" si="106"/>
        <v>FB.VI</v>
      </c>
    </row>
    <row r="6827" spans="2:13" x14ac:dyDescent="0.2">
      <c r="B6827" t="s">
        <v>6652</v>
      </c>
      <c r="C6827" t="s">
        <v>12014</v>
      </c>
      <c r="D6827" t="s">
        <v>15003</v>
      </c>
      <c r="E6827" t="s">
        <v>15004</v>
      </c>
      <c r="M6827" t="str">
        <f t="shared" si="106"/>
        <v>FB.VI</v>
      </c>
    </row>
    <row r="6828" spans="2:13" x14ac:dyDescent="0.2">
      <c r="B6828" t="s">
        <v>2889</v>
      </c>
      <c r="C6828" t="s">
        <v>12014</v>
      </c>
      <c r="D6828" t="s">
        <v>9457</v>
      </c>
      <c r="E6828" t="s">
        <v>10635</v>
      </c>
      <c r="M6828" t="str">
        <f t="shared" si="106"/>
        <v>FB.VI</v>
      </c>
    </row>
    <row r="6829" spans="2:13" x14ac:dyDescent="0.2">
      <c r="B6829" t="s">
        <v>2542</v>
      </c>
      <c r="C6829" t="s">
        <v>12014</v>
      </c>
      <c r="D6829" t="s">
        <v>11238</v>
      </c>
      <c r="E6829" t="s">
        <v>15005</v>
      </c>
      <c r="M6829" t="str">
        <f t="shared" si="106"/>
        <v>FB.VI</v>
      </c>
    </row>
    <row r="6830" spans="2:13" x14ac:dyDescent="0.2">
      <c r="B6830" t="s">
        <v>8516</v>
      </c>
      <c r="C6830" t="s">
        <v>12014</v>
      </c>
      <c r="D6830" t="s">
        <v>11238</v>
      </c>
      <c r="E6830" t="s">
        <v>15006</v>
      </c>
      <c r="M6830" t="str">
        <f t="shared" si="106"/>
        <v>FB.VI</v>
      </c>
    </row>
    <row r="6831" spans="2:13" x14ac:dyDescent="0.2">
      <c r="B6831" t="s">
        <v>7477</v>
      </c>
      <c r="C6831" t="s">
        <v>12014</v>
      </c>
      <c r="D6831" t="s">
        <v>15007</v>
      </c>
      <c r="E6831" t="s">
        <v>15008</v>
      </c>
      <c r="M6831" t="str">
        <f t="shared" si="106"/>
        <v>FB.VI</v>
      </c>
    </row>
    <row r="6832" spans="2:13" x14ac:dyDescent="0.2">
      <c r="B6832" t="s">
        <v>7722</v>
      </c>
      <c r="C6832" t="s">
        <v>12014</v>
      </c>
      <c r="D6832" t="s">
        <v>15009</v>
      </c>
      <c r="E6832" t="s">
        <v>12468</v>
      </c>
      <c r="M6832" t="str">
        <f t="shared" si="106"/>
        <v>FB.VI</v>
      </c>
    </row>
    <row r="6833" spans="2:13" x14ac:dyDescent="0.2">
      <c r="B6833" t="s">
        <v>7453</v>
      </c>
      <c r="C6833" t="s">
        <v>12014</v>
      </c>
      <c r="D6833">
        <v>305</v>
      </c>
      <c r="E6833" t="s">
        <v>15010</v>
      </c>
      <c r="M6833" t="str">
        <f t="shared" si="106"/>
        <v>FB.VI</v>
      </c>
    </row>
    <row r="6834" spans="2:13" x14ac:dyDescent="0.2">
      <c r="B6834" t="s">
        <v>7345</v>
      </c>
      <c r="C6834" t="s">
        <v>12014</v>
      </c>
      <c r="D6834" t="s">
        <v>15011</v>
      </c>
      <c r="E6834" t="s">
        <v>15012</v>
      </c>
      <c r="M6834" t="str">
        <f t="shared" si="106"/>
        <v>FB.VI</v>
      </c>
    </row>
    <row r="6835" spans="2:13" x14ac:dyDescent="0.2">
      <c r="B6835" t="s">
        <v>2381</v>
      </c>
      <c r="C6835" t="s">
        <v>12014</v>
      </c>
      <c r="D6835">
        <v>305</v>
      </c>
      <c r="E6835" t="s">
        <v>14338</v>
      </c>
      <c r="M6835" t="str">
        <f t="shared" si="106"/>
        <v>FB.VI</v>
      </c>
    </row>
    <row r="6836" spans="2:13" x14ac:dyDescent="0.2">
      <c r="B6836" t="s">
        <v>6778</v>
      </c>
      <c r="C6836" t="s">
        <v>12014</v>
      </c>
      <c r="D6836" t="s">
        <v>15013</v>
      </c>
      <c r="E6836" t="s">
        <v>15014</v>
      </c>
      <c r="M6836" t="str">
        <f t="shared" si="106"/>
        <v>FB.VI</v>
      </c>
    </row>
    <row r="6837" spans="2:13" x14ac:dyDescent="0.2">
      <c r="B6837" t="s">
        <v>4303</v>
      </c>
      <c r="C6837" t="s">
        <v>12014</v>
      </c>
      <c r="E6837" t="s">
        <v>13031</v>
      </c>
      <c r="M6837" t="str">
        <f t="shared" si="106"/>
        <v>FB.VI</v>
      </c>
    </row>
    <row r="6838" spans="2:13" x14ac:dyDescent="0.2">
      <c r="B6838" t="s">
        <v>8481</v>
      </c>
      <c r="C6838" t="s">
        <v>12014</v>
      </c>
      <c r="D6838" t="s">
        <v>11238</v>
      </c>
      <c r="E6838" t="s">
        <v>15015</v>
      </c>
      <c r="M6838" t="str">
        <f t="shared" si="106"/>
        <v>FB.VI</v>
      </c>
    </row>
    <row r="6839" spans="2:13" x14ac:dyDescent="0.2">
      <c r="B6839" t="s">
        <v>2367</v>
      </c>
      <c r="C6839" t="s">
        <v>12014</v>
      </c>
      <c r="D6839" t="s">
        <v>14983</v>
      </c>
      <c r="E6839" t="s">
        <v>14338</v>
      </c>
      <c r="M6839" t="str">
        <f t="shared" si="106"/>
        <v>FB.VI</v>
      </c>
    </row>
    <row r="6840" spans="2:13" x14ac:dyDescent="0.2">
      <c r="B6840" t="s">
        <v>4129</v>
      </c>
      <c r="C6840" t="s">
        <v>12014</v>
      </c>
      <c r="D6840">
        <v>305</v>
      </c>
      <c r="E6840" t="s">
        <v>11853</v>
      </c>
      <c r="M6840" t="str">
        <f t="shared" si="106"/>
        <v>FB.VI</v>
      </c>
    </row>
    <row r="6841" spans="2:13" x14ac:dyDescent="0.2">
      <c r="B6841" t="s">
        <v>8476</v>
      </c>
      <c r="C6841" t="s">
        <v>12014</v>
      </c>
      <c r="D6841" t="s">
        <v>11238</v>
      </c>
      <c r="E6841" t="s">
        <v>15016</v>
      </c>
      <c r="M6841" t="str">
        <f t="shared" si="106"/>
        <v>FB.VI</v>
      </c>
    </row>
    <row r="6842" spans="2:13" x14ac:dyDescent="0.2">
      <c r="B6842" t="s">
        <v>4187</v>
      </c>
      <c r="C6842" t="s">
        <v>12014</v>
      </c>
      <c r="D6842" t="s">
        <v>10093</v>
      </c>
      <c r="E6842" t="s">
        <v>11392</v>
      </c>
      <c r="M6842" t="str">
        <f t="shared" si="106"/>
        <v>FB.VI</v>
      </c>
    </row>
    <row r="6843" spans="2:13" x14ac:dyDescent="0.2">
      <c r="B6843" t="s">
        <v>7538</v>
      </c>
      <c r="C6843" t="s">
        <v>12014</v>
      </c>
      <c r="D6843" t="s">
        <v>15007</v>
      </c>
      <c r="E6843" t="s">
        <v>15017</v>
      </c>
      <c r="M6843" t="str">
        <f t="shared" si="106"/>
        <v>FB.VI</v>
      </c>
    </row>
    <row r="6844" spans="2:13" x14ac:dyDescent="0.2">
      <c r="B6844" t="s">
        <v>514</v>
      </c>
      <c r="C6844" t="s">
        <v>12014</v>
      </c>
      <c r="E6844" t="s">
        <v>15018</v>
      </c>
      <c r="M6844" t="str">
        <f t="shared" si="106"/>
        <v>FB.VI</v>
      </c>
    </row>
    <row r="6845" spans="2:13" x14ac:dyDescent="0.2">
      <c r="B6845" t="s">
        <v>515</v>
      </c>
      <c r="C6845" t="s">
        <v>12014</v>
      </c>
      <c r="E6845" t="s">
        <v>15019</v>
      </c>
      <c r="M6845" t="str">
        <f t="shared" si="106"/>
        <v>FB.VI</v>
      </c>
    </row>
    <row r="6846" spans="2:13" x14ac:dyDescent="0.2">
      <c r="B6846" t="s">
        <v>3544</v>
      </c>
      <c r="C6846" t="s">
        <v>12014</v>
      </c>
      <c r="E6846" t="s">
        <v>13814</v>
      </c>
      <c r="M6846" t="str">
        <f t="shared" si="106"/>
        <v>FB.VI</v>
      </c>
    </row>
    <row r="6847" spans="2:13" x14ac:dyDescent="0.2">
      <c r="B6847" t="s">
        <v>2336</v>
      </c>
      <c r="C6847" t="s">
        <v>12014</v>
      </c>
      <c r="E6847" t="s">
        <v>10351</v>
      </c>
      <c r="M6847" t="str">
        <f t="shared" si="106"/>
        <v>FB.VI</v>
      </c>
    </row>
    <row r="6848" spans="2:13" x14ac:dyDescent="0.2">
      <c r="B6848" t="s">
        <v>3969</v>
      </c>
      <c r="C6848" t="s">
        <v>12014</v>
      </c>
      <c r="D6848" t="s">
        <v>15020</v>
      </c>
      <c r="E6848" t="s">
        <v>15215</v>
      </c>
      <c r="M6848" t="str">
        <f t="shared" si="106"/>
        <v>FB.VI</v>
      </c>
    </row>
    <row r="6849" spans="2:13" x14ac:dyDescent="0.2">
      <c r="B6849" t="s">
        <v>4261</v>
      </c>
      <c r="C6849" t="s">
        <v>12014</v>
      </c>
      <c r="D6849" t="s">
        <v>15998</v>
      </c>
      <c r="E6849" t="s">
        <v>15216</v>
      </c>
      <c r="M6849" t="str">
        <f t="shared" si="106"/>
        <v>FB.VI</v>
      </c>
    </row>
    <row r="6850" spans="2:13" x14ac:dyDescent="0.2">
      <c r="B6850" t="s">
        <v>7684</v>
      </c>
      <c r="C6850" t="s">
        <v>12014</v>
      </c>
      <c r="D6850" t="s">
        <v>12262</v>
      </c>
      <c r="E6850" t="s">
        <v>10437</v>
      </c>
      <c r="M6850" t="str">
        <f t="shared" ref="M6850:M6913" si="107">VLOOKUP(B6850,Andy,2,FALSE)</f>
        <v>FB.VI</v>
      </c>
    </row>
    <row r="6851" spans="2:13" x14ac:dyDescent="0.2">
      <c r="B6851" t="s">
        <v>4304</v>
      </c>
      <c r="C6851" t="s">
        <v>12014</v>
      </c>
      <c r="E6851" t="s">
        <v>12609</v>
      </c>
      <c r="M6851" t="str">
        <f t="shared" si="107"/>
        <v>FB.VI</v>
      </c>
    </row>
    <row r="6852" spans="2:13" x14ac:dyDescent="0.2">
      <c r="B6852" t="s">
        <v>6728</v>
      </c>
      <c r="C6852" t="s">
        <v>12014</v>
      </c>
      <c r="D6852" t="s">
        <v>14983</v>
      </c>
      <c r="E6852" t="s">
        <v>15217</v>
      </c>
      <c r="M6852" t="str">
        <f t="shared" si="107"/>
        <v>FB.VI</v>
      </c>
    </row>
    <row r="6853" spans="2:13" x14ac:dyDescent="0.2">
      <c r="B6853" t="s">
        <v>7372</v>
      </c>
      <c r="C6853" t="s">
        <v>12014</v>
      </c>
      <c r="E6853" t="s">
        <v>15218</v>
      </c>
      <c r="M6853" t="str">
        <f t="shared" si="107"/>
        <v>FB.VI</v>
      </c>
    </row>
    <row r="6854" spans="2:13" x14ac:dyDescent="0.2">
      <c r="B6854" t="s">
        <v>2276</v>
      </c>
      <c r="C6854" t="s">
        <v>12014</v>
      </c>
      <c r="D6854" t="s">
        <v>14963</v>
      </c>
      <c r="E6854" t="s">
        <v>15219</v>
      </c>
      <c r="M6854" t="str">
        <f t="shared" si="107"/>
        <v>FB.VI</v>
      </c>
    </row>
    <row r="6855" spans="2:13" x14ac:dyDescent="0.2">
      <c r="B6855" t="s">
        <v>4238</v>
      </c>
      <c r="C6855" t="s">
        <v>12014</v>
      </c>
      <c r="D6855" t="s">
        <v>15996</v>
      </c>
      <c r="E6855" t="s">
        <v>11401</v>
      </c>
      <c r="M6855" t="str">
        <f t="shared" si="107"/>
        <v>FB.VI</v>
      </c>
    </row>
    <row r="6856" spans="2:13" x14ac:dyDescent="0.2">
      <c r="B6856" t="s">
        <v>2397</v>
      </c>
      <c r="C6856" t="s">
        <v>12014</v>
      </c>
      <c r="D6856" t="s">
        <v>15978</v>
      </c>
      <c r="E6856" t="s">
        <v>15220</v>
      </c>
      <c r="M6856" t="str">
        <f t="shared" si="107"/>
        <v>FB.VI</v>
      </c>
    </row>
    <row r="6857" spans="2:13" x14ac:dyDescent="0.2">
      <c r="B6857" t="s">
        <v>7396</v>
      </c>
      <c r="C6857" t="s">
        <v>12014</v>
      </c>
      <c r="D6857" t="s">
        <v>15221</v>
      </c>
      <c r="E6857" t="s">
        <v>15222</v>
      </c>
      <c r="M6857" t="str">
        <f t="shared" si="107"/>
        <v>FB.VI</v>
      </c>
    </row>
    <row r="6858" spans="2:13" x14ac:dyDescent="0.2">
      <c r="B6858" t="s">
        <v>3977</v>
      </c>
      <c r="C6858" t="s">
        <v>12014</v>
      </c>
      <c r="D6858" t="s">
        <v>15223</v>
      </c>
      <c r="E6858" t="s">
        <v>15224</v>
      </c>
      <c r="M6858" t="str">
        <f t="shared" si="107"/>
        <v>FB.VI</v>
      </c>
    </row>
    <row r="6859" spans="2:13" x14ac:dyDescent="0.2">
      <c r="B6859" t="s">
        <v>4314</v>
      </c>
      <c r="C6859" t="s">
        <v>12014</v>
      </c>
      <c r="D6859" t="s">
        <v>12243</v>
      </c>
      <c r="E6859" t="s">
        <v>15225</v>
      </c>
      <c r="M6859" t="str">
        <f t="shared" si="107"/>
        <v>FB.VI</v>
      </c>
    </row>
    <row r="6860" spans="2:13" x14ac:dyDescent="0.2">
      <c r="B6860" t="s">
        <v>2148</v>
      </c>
      <c r="C6860" t="s">
        <v>12014</v>
      </c>
      <c r="D6860">
        <v>14</v>
      </c>
      <c r="E6860" t="s">
        <v>15226</v>
      </c>
      <c r="M6860" t="str">
        <f t="shared" si="107"/>
        <v>FB.VI</v>
      </c>
    </row>
    <row r="6861" spans="2:13" x14ac:dyDescent="0.2">
      <c r="B6861" t="s">
        <v>2337</v>
      </c>
      <c r="C6861" t="s">
        <v>12014</v>
      </c>
      <c r="E6861" t="s">
        <v>10351</v>
      </c>
      <c r="M6861" t="str">
        <f t="shared" si="107"/>
        <v>FB.VI</v>
      </c>
    </row>
    <row r="6862" spans="2:13" x14ac:dyDescent="0.2">
      <c r="B6862" t="s">
        <v>7496</v>
      </c>
      <c r="C6862" t="s">
        <v>12014</v>
      </c>
      <c r="D6862" t="s">
        <v>15996</v>
      </c>
      <c r="E6862" t="s">
        <v>15227</v>
      </c>
      <c r="M6862" t="str">
        <f t="shared" si="107"/>
        <v>FB.VI</v>
      </c>
    </row>
    <row r="6863" spans="2:13" x14ac:dyDescent="0.2">
      <c r="B6863" t="s">
        <v>2338</v>
      </c>
      <c r="C6863" t="s">
        <v>12014</v>
      </c>
      <c r="E6863" t="s">
        <v>10351</v>
      </c>
      <c r="M6863" t="str">
        <f t="shared" si="107"/>
        <v>FB.VI</v>
      </c>
    </row>
    <row r="6864" spans="2:13" x14ac:dyDescent="0.2">
      <c r="B6864" t="s">
        <v>3724</v>
      </c>
      <c r="C6864" t="s">
        <v>12014</v>
      </c>
      <c r="D6864" t="s">
        <v>10093</v>
      </c>
      <c r="E6864" t="s">
        <v>15228</v>
      </c>
      <c r="M6864" t="str">
        <f t="shared" si="107"/>
        <v>FB.VI</v>
      </c>
    </row>
    <row r="6865" spans="2:13" x14ac:dyDescent="0.2">
      <c r="B6865" t="s">
        <v>7494</v>
      </c>
      <c r="C6865" t="s">
        <v>12014</v>
      </c>
      <c r="D6865" t="s">
        <v>15229</v>
      </c>
      <c r="E6865" t="s">
        <v>15230</v>
      </c>
      <c r="M6865" t="str">
        <f t="shared" si="107"/>
        <v>FB.VI</v>
      </c>
    </row>
    <row r="6866" spans="2:13" x14ac:dyDescent="0.2">
      <c r="B6866" t="s">
        <v>7447</v>
      </c>
      <c r="C6866" t="s">
        <v>12014</v>
      </c>
      <c r="E6866" t="s">
        <v>15231</v>
      </c>
      <c r="M6866" t="str">
        <f t="shared" si="107"/>
        <v>FB.VI</v>
      </c>
    </row>
    <row r="6867" spans="2:13" x14ac:dyDescent="0.2">
      <c r="B6867" t="s">
        <v>3824</v>
      </c>
      <c r="C6867" t="s">
        <v>12014</v>
      </c>
      <c r="D6867" t="s">
        <v>10093</v>
      </c>
      <c r="E6867" t="s">
        <v>15232</v>
      </c>
      <c r="M6867" t="str">
        <f t="shared" si="107"/>
        <v>FB.VI</v>
      </c>
    </row>
    <row r="6868" spans="2:13" x14ac:dyDescent="0.2">
      <c r="B6868" t="s">
        <v>7415</v>
      </c>
      <c r="C6868" t="s">
        <v>12014</v>
      </c>
      <c r="E6868" t="s">
        <v>15233</v>
      </c>
      <c r="M6868" t="str">
        <f t="shared" si="107"/>
        <v>FB.VI</v>
      </c>
    </row>
    <row r="6869" spans="2:13" x14ac:dyDescent="0.2">
      <c r="B6869" t="s">
        <v>7387</v>
      </c>
      <c r="C6869" t="s">
        <v>12014</v>
      </c>
      <c r="E6869" t="s">
        <v>15234</v>
      </c>
      <c r="M6869" t="str">
        <f t="shared" si="107"/>
        <v>FB.VI</v>
      </c>
    </row>
    <row r="6870" spans="2:13" x14ac:dyDescent="0.2">
      <c r="B6870" t="s">
        <v>7514</v>
      </c>
      <c r="C6870" t="s">
        <v>12014</v>
      </c>
      <c r="D6870" t="s">
        <v>15235</v>
      </c>
      <c r="E6870" t="s">
        <v>15236</v>
      </c>
      <c r="M6870" t="str">
        <f t="shared" si="107"/>
        <v>FB.VI</v>
      </c>
    </row>
    <row r="6871" spans="2:13" x14ac:dyDescent="0.2">
      <c r="B6871" t="s">
        <v>528</v>
      </c>
      <c r="C6871" t="s">
        <v>12016</v>
      </c>
      <c r="D6871" t="s">
        <v>15237</v>
      </c>
      <c r="E6871" t="s">
        <v>15238</v>
      </c>
      <c r="M6871" t="str">
        <f t="shared" si="107"/>
        <v>PR.XVI</v>
      </c>
    </row>
    <row r="6872" spans="2:13" x14ac:dyDescent="0.2">
      <c r="B6872" t="s">
        <v>3019</v>
      </c>
      <c r="C6872" t="s">
        <v>12016</v>
      </c>
      <c r="D6872" t="s">
        <v>15775</v>
      </c>
      <c r="E6872" t="s">
        <v>13031</v>
      </c>
      <c r="M6872" t="str">
        <f t="shared" si="107"/>
        <v>PR.XVI</v>
      </c>
    </row>
    <row r="6873" spans="2:13" x14ac:dyDescent="0.2">
      <c r="B6873" t="s">
        <v>3715</v>
      </c>
      <c r="C6873" t="s">
        <v>12016</v>
      </c>
      <c r="D6873" t="s">
        <v>15239</v>
      </c>
      <c r="E6873" t="s">
        <v>11653</v>
      </c>
      <c r="M6873" t="str">
        <f t="shared" si="107"/>
        <v>PR.XVI</v>
      </c>
    </row>
    <row r="6874" spans="2:13" x14ac:dyDescent="0.2">
      <c r="B6874" t="s">
        <v>4109</v>
      </c>
      <c r="C6874" t="s">
        <v>12021</v>
      </c>
      <c r="D6874">
        <v>109</v>
      </c>
      <c r="E6874" t="s">
        <v>15240</v>
      </c>
      <c r="M6874" t="str">
        <f t="shared" si="107"/>
        <v>B.35</v>
      </c>
    </row>
    <row r="6875" spans="2:13" x14ac:dyDescent="0.2">
      <c r="B6875" t="s">
        <v>590</v>
      </c>
      <c r="C6875" t="s">
        <v>12021</v>
      </c>
      <c r="D6875" t="s">
        <v>15241</v>
      </c>
      <c r="E6875" t="s">
        <v>14161</v>
      </c>
      <c r="M6875" t="str">
        <f t="shared" si="107"/>
        <v>B.35</v>
      </c>
    </row>
    <row r="6876" spans="2:13" x14ac:dyDescent="0.2">
      <c r="B6876" t="s">
        <v>723</v>
      </c>
      <c r="C6876" t="s">
        <v>12021</v>
      </c>
      <c r="D6876" t="s">
        <v>15242</v>
      </c>
      <c r="E6876" t="s">
        <v>15243</v>
      </c>
      <c r="M6876" t="str">
        <f t="shared" si="107"/>
        <v>B.35</v>
      </c>
    </row>
    <row r="6877" spans="2:13" x14ac:dyDescent="0.2">
      <c r="B6877" t="s">
        <v>743</v>
      </c>
      <c r="C6877" t="s">
        <v>12021</v>
      </c>
      <c r="D6877" t="s">
        <v>15244</v>
      </c>
      <c r="E6877" t="s">
        <v>15245</v>
      </c>
      <c r="M6877" t="str">
        <f t="shared" si="107"/>
        <v>B.35</v>
      </c>
    </row>
    <row r="6878" spans="2:13" x14ac:dyDescent="0.2">
      <c r="B6878" t="s">
        <v>594</v>
      </c>
      <c r="C6878" t="s">
        <v>12021</v>
      </c>
      <c r="D6878" t="s">
        <v>15246</v>
      </c>
      <c r="E6878" t="s">
        <v>14161</v>
      </c>
      <c r="M6878" t="str">
        <f t="shared" si="107"/>
        <v>B.35</v>
      </c>
    </row>
    <row r="6879" spans="2:13" x14ac:dyDescent="0.2">
      <c r="B6879" t="s">
        <v>4390</v>
      </c>
      <c r="C6879" t="s">
        <v>12021</v>
      </c>
      <c r="E6879" t="s">
        <v>12246</v>
      </c>
      <c r="M6879" t="str">
        <f t="shared" si="107"/>
        <v>B.35</v>
      </c>
    </row>
    <row r="6880" spans="2:13" x14ac:dyDescent="0.2">
      <c r="B6880" t="s">
        <v>711</v>
      </c>
      <c r="C6880" t="s">
        <v>12021</v>
      </c>
      <c r="D6880" t="s">
        <v>15247</v>
      </c>
      <c r="E6880" t="s">
        <v>14095</v>
      </c>
      <c r="M6880" t="str">
        <f t="shared" si="107"/>
        <v>B.35</v>
      </c>
    </row>
    <row r="6881" spans="2:13" x14ac:dyDescent="0.2">
      <c r="B6881" t="s">
        <v>547</v>
      </c>
      <c r="C6881" t="s">
        <v>12021</v>
      </c>
      <c r="D6881" t="s">
        <v>15248</v>
      </c>
      <c r="E6881" t="s">
        <v>13448</v>
      </c>
      <c r="M6881" t="str">
        <f t="shared" si="107"/>
        <v>B.35</v>
      </c>
    </row>
    <row r="6882" spans="2:13" x14ac:dyDescent="0.2">
      <c r="B6882" t="s">
        <v>739</v>
      </c>
      <c r="C6882" t="s">
        <v>12021</v>
      </c>
      <c r="D6882" t="s">
        <v>15249</v>
      </c>
      <c r="E6882" t="s">
        <v>15250</v>
      </c>
      <c r="M6882" t="str">
        <f t="shared" si="107"/>
        <v>B.35</v>
      </c>
    </row>
    <row r="6883" spans="2:13" x14ac:dyDescent="0.2">
      <c r="B6883" t="s">
        <v>577</v>
      </c>
      <c r="C6883" t="s">
        <v>12021</v>
      </c>
      <c r="D6883" t="s">
        <v>15251</v>
      </c>
      <c r="E6883" t="s">
        <v>14164</v>
      </c>
      <c r="M6883" t="str">
        <f t="shared" si="107"/>
        <v>B.35</v>
      </c>
    </row>
    <row r="6884" spans="2:13" x14ac:dyDescent="0.2">
      <c r="B6884" t="s">
        <v>727</v>
      </c>
      <c r="C6884" t="s">
        <v>12021</v>
      </c>
      <c r="D6884" t="s">
        <v>15252</v>
      </c>
      <c r="E6884" t="s">
        <v>15253</v>
      </c>
      <c r="M6884" t="str">
        <f t="shared" si="107"/>
        <v>B.35</v>
      </c>
    </row>
    <row r="6885" spans="2:13" x14ac:dyDescent="0.2">
      <c r="B6885" t="s">
        <v>740</v>
      </c>
      <c r="C6885" t="s">
        <v>12021</v>
      </c>
      <c r="D6885" t="s">
        <v>15254</v>
      </c>
      <c r="E6885" t="s">
        <v>15255</v>
      </c>
      <c r="M6885" t="str">
        <f t="shared" si="107"/>
        <v>B.35</v>
      </c>
    </row>
    <row r="6886" spans="2:13" x14ac:dyDescent="0.2">
      <c r="B6886" t="s">
        <v>578</v>
      </c>
      <c r="C6886" t="s">
        <v>12021</v>
      </c>
      <c r="D6886" t="s">
        <v>15246</v>
      </c>
      <c r="E6886" t="s">
        <v>14164</v>
      </c>
      <c r="M6886" t="str">
        <f t="shared" si="107"/>
        <v>B.35</v>
      </c>
    </row>
    <row r="6887" spans="2:13" x14ac:dyDescent="0.2">
      <c r="B6887" t="s">
        <v>569</v>
      </c>
      <c r="C6887" t="s">
        <v>12021</v>
      </c>
      <c r="E6887" t="s">
        <v>11830</v>
      </c>
      <c r="M6887" t="str">
        <f t="shared" si="107"/>
        <v>B.35</v>
      </c>
    </row>
    <row r="6888" spans="2:13" x14ac:dyDescent="0.2">
      <c r="B6888" t="s">
        <v>284</v>
      </c>
      <c r="C6888" t="s">
        <v>12021</v>
      </c>
      <c r="D6888">
        <v>139</v>
      </c>
      <c r="E6888" t="s">
        <v>15256</v>
      </c>
      <c r="M6888" t="str">
        <f t="shared" si="107"/>
        <v>B.35</v>
      </c>
    </row>
    <row r="6889" spans="2:13" x14ac:dyDescent="0.2">
      <c r="B6889" t="s">
        <v>346</v>
      </c>
      <c r="C6889" t="s">
        <v>12021</v>
      </c>
      <c r="D6889">
        <v>98</v>
      </c>
      <c r="E6889" t="s">
        <v>16193</v>
      </c>
      <c r="M6889" t="str">
        <f t="shared" si="107"/>
        <v>B.35</v>
      </c>
    </row>
    <row r="6890" spans="2:13" x14ac:dyDescent="0.2">
      <c r="B6890" t="s">
        <v>724</v>
      </c>
      <c r="C6890" t="s">
        <v>12021</v>
      </c>
      <c r="D6890" t="s">
        <v>15257</v>
      </c>
      <c r="E6890" t="s">
        <v>15243</v>
      </c>
      <c r="M6890" t="str">
        <f t="shared" si="107"/>
        <v>B.35</v>
      </c>
    </row>
    <row r="6891" spans="2:13" x14ac:dyDescent="0.2">
      <c r="B6891" t="s">
        <v>583</v>
      </c>
      <c r="C6891" t="s">
        <v>12021</v>
      </c>
      <c r="D6891">
        <v>109</v>
      </c>
      <c r="E6891" t="s">
        <v>14164</v>
      </c>
      <c r="M6891" t="str">
        <f t="shared" si="107"/>
        <v>B.35</v>
      </c>
    </row>
    <row r="6892" spans="2:13" x14ac:dyDescent="0.2">
      <c r="B6892" t="s">
        <v>593</v>
      </c>
      <c r="C6892" t="s">
        <v>12021</v>
      </c>
      <c r="D6892" t="s">
        <v>15258</v>
      </c>
      <c r="E6892" t="s">
        <v>14161</v>
      </c>
      <c r="M6892" t="str">
        <f t="shared" si="107"/>
        <v>B.35</v>
      </c>
    </row>
    <row r="6893" spans="2:13" x14ac:dyDescent="0.2">
      <c r="B6893" t="s">
        <v>354</v>
      </c>
      <c r="C6893" t="s">
        <v>12021</v>
      </c>
      <c r="D6893" t="s">
        <v>15259</v>
      </c>
      <c r="E6893" t="s">
        <v>16701</v>
      </c>
      <c r="M6893" t="str">
        <f t="shared" si="107"/>
        <v>B.35</v>
      </c>
    </row>
    <row r="6894" spans="2:13" x14ac:dyDescent="0.2">
      <c r="B6894" t="s">
        <v>634</v>
      </c>
      <c r="C6894" t="s">
        <v>12021</v>
      </c>
      <c r="D6894" t="s">
        <v>15260</v>
      </c>
      <c r="E6894" t="s">
        <v>10098</v>
      </c>
      <c r="M6894" t="str">
        <f t="shared" si="107"/>
        <v>B.35</v>
      </c>
    </row>
    <row r="6895" spans="2:13" x14ac:dyDescent="0.2">
      <c r="B6895" t="s">
        <v>361</v>
      </c>
      <c r="C6895" t="s">
        <v>12021</v>
      </c>
      <c r="D6895" t="s">
        <v>15261</v>
      </c>
      <c r="E6895" t="s">
        <v>16701</v>
      </c>
      <c r="M6895" t="str">
        <f t="shared" si="107"/>
        <v>B.35</v>
      </c>
    </row>
    <row r="6896" spans="2:13" x14ac:dyDescent="0.2">
      <c r="B6896" t="s">
        <v>3622</v>
      </c>
      <c r="C6896" t="s">
        <v>12021</v>
      </c>
      <c r="D6896" t="s">
        <v>15261</v>
      </c>
      <c r="E6896" t="s">
        <v>15262</v>
      </c>
      <c r="M6896" t="str">
        <f t="shared" si="107"/>
        <v>B.35</v>
      </c>
    </row>
    <row r="6897" spans="2:13" x14ac:dyDescent="0.2">
      <c r="B6897" t="s">
        <v>4257</v>
      </c>
      <c r="C6897" t="s">
        <v>12021</v>
      </c>
      <c r="D6897">
        <v>98</v>
      </c>
      <c r="E6897" t="s">
        <v>15263</v>
      </c>
      <c r="M6897" t="str">
        <f t="shared" si="107"/>
        <v>B.35</v>
      </c>
    </row>
    <row r="6898" spans="2:13" x14ac:dyDescent="0.2">
      <c r="B6898" t="s">
        <v>313</v>
      </c>
      <c r="C6898" t="s">
        <v>12021</v>
      </c>
      <c r="E6898" t="s">
        <v>11944</v>
      </c>
      <c r="M6898" t="str">
        <f t="shared" si="107"/>
        <v>B.35</v>
      </c>
    </row>
    <row r="6899" spans="2:13" x14ac:dyDescent="0.2">
      <c r="B6899" t="s">
        <v>546</v>
      </c>
      <c r="C6899" t="s">
        <v>12021</v>
      </c>
      <c r="D6899" t="s">
        <v>15264</v>
      </c>
      <c r="E6899" t="s">
        <v>13448</v>
      </c>
      <c r="M6899" t="str">
        <f t="shared" si="107"/>
        <v>B.35</v>
      </c>
    </row>
    <row r="6900" spans="2:13" x14ac:dyDescent="0.2">
      <c r="B6900" t="s">
        <v>592</v>
      </c>
      <c r="C6900" t="s">
        <v>12021</v>
      </c>
      <c r="D6900" t="s">
        <v>15246</v>
      </c>
      <c r="E6900" t="s">
        <v>14161</v>
      </c>
      <c r="M6900" t="str">
        <f t="shared" si="107"/>
        <v>B.35</v>
      </c>
    </row>
    <row r="6901" spans="2:13" x14ac:dyDescent="0.2">
      <c r="B6901" t="s">
        <v>281</v>
      </c>
      <c r="C6901" t="s">
        <v>12021</v>
      </c>
      <c r="D6901" t="s">
        <v>15265</v>
      </c>
      <c r="E6901" t="s">
        <v>15266</v>
      </c>
      <c r="M6901" t="str">
        <f t="shared" si="107"/>
        <v>B.35</v>
      </c>
    </row>
    <row r="6902" spans="2:13" x14ac:dyDescent="0.2">
      <c r="B6902" t="s">
        <v>605</v>
      </c>
      <c r="C6902" t="s">
        <v>12021</v>
      </c>
      <c r="D6902" t="s">
        <v>15246</v>
      </c>
      <c r="E6902" t="s">
        <v>14779</v>
      </c>
      <c r="M6902" t="str">
        <f t="shared" si="107"/>
        <v>B.35</v>
      </c>
    </row>
    <row r="6903" spans="2:13" x14ac:dyDescent="0.2">
      <c r="B6903" t="s">
        <v>523</v>
      </c>
      <c r="C6903" t="s">
        <v>12021</v>
      </c>
      <c r="D6903" t="s">
        <v>15267</v>
      </c>
      <c r="E6903" t="s">
        <v>14148</v>
      </c>
      <c r="M6903" t="str">
        <f t="shared" si="107"/>
        <v>B.35</v>
      </c>
    </row>
    <row r="6904" spans="2:13" x14ac:dyDescent="0.2">
      <c r="B6904" t="s">
        <v>369</v>
      </c>
      <c r="C6904" t="s">
        <v>12021</v>
      </c>
      <c r="D6904" t="s">
        <v>15268</v>
      </c>
      <c r="E6904" t="s">
        <v>15269</v>
      </c>
      <c r="M6904" t="str">
        <f t="shared" si="107"/>
        <v>B.35</v>
      </c>
    </row>
    <row r="6905" spans="2:13" x14ac:dyDescent="0.2">
      <c r="B6905" t="s">
        <v>598</v>
      </c>
      <c r="C6905" t="s">
        <v>12021</v>
      </c>
      <c r="D6905" t="s">
        <v>15270</v>
      </c>
      <c r="E6905" t="s">
        <v>15271</v>
      </c>
      <c r="M6905" t="str">
        <f t="shared" si="107"/>
        <v>B.35</v>
      </c>
    </row>
    <row r="6906" spans="2:13" x14ac:dyDescent="0.2">
      <c r="B6906" t="s">
        <v>3649</v>
      </c>
      <c r="C6906" t="s">
        <v>12021</v>
      </c>
      <c r="D6906" t="s">
        <v>15272</v>
      </c>
      <c r="E6906" t="s">
        <v>14147</v>
      </c>
      <c r="M6906" t="str">
        <f t="shared" si="107"/>
        <v>B.35</v>
      </c>
    </row>
    <row r="6907" spans="2:13" x14ac:dyDescent="0.2">
      <c r="B6907" t="s">
        <v>714</v>
      </c>
      <c r="C6907" t="s">
        <v>12021</v>
      </c>
      <c r="D6907" t="s">
        <v>15273</v>
      </c>
      <c r="E6907" t="s">
        <v>14095</v>
      </c>
      <c r="M6907" t="str">
        <f t="shared" si="107"/>
        <v>B.35</v>
      </c>
    </row>
    <row r="6908" spans="2:13" x14ac:dyDescent="0.2">
      <c r="B6908" t="s">
        <v>421</v>
      </c>
      <c r="C6908" t="s">
        <v>12021</v>
      </c>
      <c r="E6908" t="s">
        <v>15274</v>
      </c>
      <c r="M6908" t="str">
        <f t="shared" si="107"/>
        <v>B.35</v>
      </c>
    </row>
    <row r="6909" spans="2:13" x14ac:dyDescent="0.2">
      <c r="B6909" t="s">
        <v>654</v>
      </c>
      <c r="C6909" t="s">
        <v>12021</v>
      </c>
      <c r="D6909" t="s">
        <v>15275</v>
      </c>
      <c r="E6909" t="s">
        <v>15276</v>
      </c>
      <c r="M6909" t="str">
        <f t="shared" si="107"/>
        <v>B.35</v>
      </c>
    </row>
    <row r="6910" spans="2:13" x14ac:dyDescent="0.2">
      <c r="B6910" t="s">
        <v>560</v>
      </c>
      <c r="C6910" t="s">
        <v>12021</v>
      </c>
      <c r="D6910" t="s">
        <v>15277</v>
      </c>
      <c r="E6910" t="s">
        <v>11830</v>
      </c>
      <c r="M6910" t="str">
        <f t="shared" si="107"/>
        <v>B.35</v>
      </c>
    </row>
    <row r="6911" spans="2:13" x14ac:dyDescent="0.2">
      <c r="B6911" t="s">
        <v>579</v>
      </c>
      <c r="C6911" t="s">
        <v>12021</v>
      </c>
      <c r="D6911" t="s">
        <v>15246</v>
      </c>
      <c r="E6911" t="s">
        <v>14164</v>
      </c>
      <c r="M6911" t="str">
        <f t="shared" si="107"/>
        <v>B.35</v>
      </c>
    </row>
    <row r="6912" spans="2:13" x14ac:dyDescent="0.2">
      <c r="B6912" t="s">
        <v>519</v>
      </c>
      <c r="C6912" t="s">
        <v>12021</v>
      </c>
      <c r="D6912" t="s">
        <v>15267</v>
      </c>
      <c r="E6912" t="s">
        <v>15278</v>
      </c>
      <c r="M6912" t="str">
        <f t="shared" si="107"/>
        <v>B.35</v>
      </c>
    </row>
    <row r="6913" spans="2:13" x14ac:dyDescent="0.2">
      <c r="B6913" t="s">
        <v>286</v>
      </c>
      <c r="C6913" t="s">
        <v>12021</v>
      </c>
      <c r="E6913" t="s">
        <v>15266</v>
      </c>
      <c r="M6913" t="str">
        <f t="shared" si="107"/>
        <v>B.35</v>
      </c>
    </row>
    <row r="6914" spans="2:13" x14ac:dyDescent="0.2">
      <c r="B6914" t="s">
        <v>644</v>
      </c>
      <c r="C6914" t="s">
        <v>12021</v>
      </c>
      <c r="D6914" t="s">
        <v>15279</v>
      </c>
      <c r="E6914" t="s">
        <v>10098</v>
      </c>
      <c r="M6914" t="str">
        <f t="shared" ref="M6914:M6977" si="108">VLOOKUP(B6914,Andy,2,FALSE)</f>
        <v>B.35</v>
      </c>
    </row>
    <row r="6915" spans="2:13" x14ac:dyDescent="0.2">
      <c r="B6915" t="s">
        <v>647</v>
      </c>
      <c r="C6915" t="s">
        <v>12021</v>
      </c>
      <c r="D6915" t="s">
        <v>15280</v>
      </c>
      <c r="E6915" t="s">
        <v>15281</v>
      </c>
      <c r="M6915" t="str">
        <f t="shared" si="108"/>
        <v>B.35</v>
      </c>
    </row>
    <row r="6916" spans="2:13" x14ac:dyDescent="0.2">
      <c r="B6916" t="s">
        <v>574</v>
      </c>
      <c r="C6916" t="s">
        <v>12021</v>
      </c>
      <c r="D6916" t="s">
        <v>15267</v>
      </c>
      <c r="E6916" t="s">
        <v>14164</v>
      </c>
      <c r="M6916" t="str">
        <f t="shared" si="108"/>
        <v>B.35</v>
      </c>
    </row>
    <row r="6917" spans="2:13" x14ac:dyDescent="0.2">
      <c r="B6917" t="s">
        <v>717</v>
      </c>
      <c r="C6917" t="s">
        <v>12021</v>
      </c>
      <c r="D6917" t="s">
        <v>15246</v>
      </c>
      <c r="E6917" t="s">
        <v>14095</v>
      </c>
      <c r="M6917" t="str">
        <f t="shared" si="108"/>
        <v>B.35</v>
      </c>
    </row>
    <row r="6918" spans="2:13" x14ac:dyDescent="0.2">
      <c r="B6918" t="s">
        <v>7633</v>
      </c>
      <c r="C6918" t="s">
        <v>12021</v>
      </c>
      <c r="D6918" t="s">
        <v>15282</v>
      </c>
      <c r="E6918" t="s">
        <v>15283</v>
      </c>
      <c r="M6918" t="str">
        <f t="shared" si="108"/>
        <v>B.35</v>
      </c>
    </row>
    <row r="6919" spans="2:13" x14ac:dyDescent="0.2">
      <c r="B6919" t="s">
        <v>422</v>
      </c>
      <c r="C6919" t="s">
        <v>12021</v>
      </c>
      <c r="E6919" t="s">
        <v>15274</v>
      </c>
      <c r="M6919" t="str">
        <f t="shared" si="108"/>
        <v>B.35</v>
      </c>
    </row>
    <row r="6920" spans="2:13" x14ac:dyDescent="0.2">
      <c r="B6920" t="s">
        <v>566</v>
      </c>
      <c r="C6920" t="s">
        <v>12021</v>
      </c>
      <c r="D6920" t="s">
        <v>15246</v>
      </c>
      <c r="E6920" t="s">
        <v>11830</v>
      </c>
      <c r="M6920" t="str">
        <f t="shared" si="108"/>
        <v>B.35</v>
      </c>
    </row>
    <row r="6921" spans="2:13" x14ac:dyDescent="0.2">
      <c r="B6921" t="s">
        <v>526</v>
      </c>
      <c r="C6921" t="s">
        <v>12021</v>
      </c>
      <c r="D6921" t="s">
        <v>15246</v>
      </c>
      <c r="E6921" t="s">
        <v>14148</v>
      </c>
      <c r="M6921" t="str">
        <f t="shared" si="108"/>
        <v>B.35</v>
      </c>
    </row>
    <row r="6922" spans="2:13" x14ac:dyDescent="0.2">
      <c r="B6922" t="s">
        <v>4075</v>
      </c>
      <c r="C6922" t="s">
        <v>12021</v>
      </c>
      <c r="D6922">
        <v>98</v>
      </c>
      <c r="E6922" t="s">
        <v>15284</v>
      </c>
      <c r="M6922" t="str">
        <f t="shared" si="108"/>
        <v>B.35</v>
      </c>
    </row>
    <row r="6923" spans="2:13" x14ac:dyDescent="0.2">
      <c r="B6923" t="s">
        <v>694</v>
      </c>
      <c r="C6923" t="s">
        <v>12021</v>
      </c>
      <c r="D6923" t="s">
        <v>15285</v>
      </c>
      <c r="E6923" t="s">
        <v>15286</v>
      </c>
      <c r="M6923" t="str">
        <f t="shared" si="108"/>
        <v>B.35</v>
      </c>
    </row>
    <row r="6924" spans="2:13" x14ac:dyDescent="0.2">
      <c r="B6924" t="s">
        <v>548</v>
      </c>
      <c r="C6924" t="s">
        <v>12021</v>
      </c>
      <c r="D6924" t="s">
        <v>15287</v>
      </c>
      <c r="E6924" t="s">
        <v>13448</v>
      </c>
      <c r="M6924" t="str">
        <f t="shared" si="108"/>
        <v>B.35</v>
      </c>
    </row>
    <row r="6925" spans="2:13" x14ac:dyDescent="0.2">
      <c r="B6925" t="s">
        <v>439</v>
      </c>
      <c r="C6925" t="s">
        <v>12021</v>
      </c>
      <c r="D6925">
        <v>98</v>
      </c>
      <c r="E6925" t="s">
        <v>15288</v>
      </c>
      <c r="M6925" t="str">
        <f t="shared" si="108"/>
        <v>B.35</v>
      </c>
    </row>
    <row r="6926" spans="2:13" x14ac:dyDescent="0.2">
      <c r="B6926" t="s">
        <v>524</v>
      </c>
      <c r="C6926" t="s">
        <v>12021</v>
      </c>
      <c r="D6926" t="s">
        <v>15267</v>
      </c>
      <c r="E6926" t="s">
        <v>14148</v>
      </c>
      <c r="M6926" t="str">
        <f t="shared" si="108"/>
        <v>B.35</v>
      </c>
    </row>
    <row r="6927" spans="2:13" x14ac:dyDescent="0.2">
      <c r="B6927" t="s">
        <v>656</v>
      </c>
      <c r="C6927" t="s">
        <v>12021</v>
      </c>
      <c r="D6927" t="s">
        <v>15289</v>
      </c>
      <c r="E6927" t="s">
        <v>15276</v>
      </c>
      <c r="M6927" t="str">
        <f t="shared" si="108"/>
        <v>B.35</v>
      </c>
    </row>
    <row r="6928" spans="2:13" x14ac:dyDescent="0.2">
      <c r="B6928" t="s">
        <v>708</v>
      </c>
      <c r="C6928" t="s">
        <v>12021</v>
      </c>
      <c r="D6928" t="s">
        <v>15290</v>
      </c>
      <c r="E6928" t="s">
        <v>14095</v>
      </c>
      <c r="M6928" t="str">
        <f t="shared" si="108"/>
        <v>B.35</v>
      </c>
    </row>
    <row r="6929" spans="2:13" x14ac:dyDescent="0.2">
      <c r="B6929" t="s">
        <v>405</v>
      </c>
      <c r="C6929" t="s">
        <v>12021</v>
      </c>
      <c r="D6929" t="s">
        <v>15261</v>
      </c>
      <c r="E6929" t="s">
        <v>15711</v>
      </c>
      <c r="M6929" t="str">
        <f t="shared" si="108"/>
        <v>B.35</v>
      </c>
    </row>
    <row r="6930" spans="2:13" x14ac:dyDescent="0.2">
      <c r="B6930" t="s">
        <v>4389</v>
      </c>
      <c r="C6930" t="s">
        <v>12021</v>
      </c>
      <c r="D6930">
        <v>139</v>
      </c>
      <c r="E6930" t="s">
        <v>15291</v>
      </c>
      <c r="M6930" t="str">
        <f t="shared" si="108"/>
        <v>B.35</v>
      </c>
    </row>
    <row r="6931" spans="2:13" x14ac:dyDescent="0.2">
      <c r="B6931" t="s">
        <v>617</v>
      </c>
      <c r="C6931" t="s">
        <v>12021</v>
      </c>
      <c r="D6931" t="s">
        <v>15292</v>
      </c>
      <c r="E6931" t="s">
        <v>15293</v>
      </c>
      <c r="M6931" t="str">
        <f t="shared" si="108"/>
        <v>B.35</v>
      </c>
    </row>
    <row r="6932" spans="2:13" x14ac:dyDescent="0.2">
      <c r="B6932" t="s">
        <v>725</v>
      </c>
      <c r="C6932" t="s">
        <v>12021</v>
      </c>
      <c r="D6932" t="s">
        <v>15294</v>
      </c>
      <c r="E6932" t="s">
        <v>15243</v>
      </c>
      <c r="M6932" t="str">
        <f t="shared" si="108"/>
        <v>B.35</v>
      </c>
    </row>
    <row r="6933" spans="2:13" x14ac:dyDescent="0.2">
      <c r="B6933" t="s">
        <v>573</v>
      </c>
      <c r="C6933" t="s">
        <v>12021</v>
      </c>
      <c r="D6933" t="s">
        <v>15295</v>
      </c>
      <c r="E6933" t="s">
        <v>14164</v>
      </c>
      <c r="M6933" t="str">
        <f t="shared" si="108"/>
        <v>B.35</v>
      </c>
    </row>
    <row r="6934" spans="2:13" x14ac:dyDescent="0.2">
      <c r="B6934" t="s">
        <v>551</v>
      </c>
      <c r="C6934" t="s">
        <v>12021</v>
      </c>
      <c r="D6934" t="s">
        <v>15246</v>
      </c>
      <c r="E6934" t="s">
        <v>13448</v>
      </c>
      <c r="M6934" t="str">
        <f t="shared" si="108"/>
        <v>B.35</v>
      </c>
    </row>
    <row r="6935" spans="2:13" x14ac:dyDescent="0.2">
      <c r="B6935" t="s">
        <v>597</v>
      </c>
      <c r="C6935" t="s">
        <v>12021</v>
      </c>
      <c r="D6935" t="s">
        <v>15296</v>
      </c>
      <c r="E6935" t="s">
        <v>15271</v>
      </c>
      <c r="M6935" t="str">
        <f t="shared" si="108"/>
        <v>B.35</v>
      </c>
    </row>
    <row r="6936" spans="2:13" x14ac:dyDescent="0.2">
      <c r="B6936" t="s">
        <v>4123</v>
      </c>
      <c r="C6936" t="s">
        <v>12021</v>
      </c>
      <c r="D6936" t="s">
        <v>15297</v>
      </c>
      <c r="E6936" t="s">
        <v>15298</v>
      </c>
      <c r="M6936" t="str">
        <f t="shared" si="108"/>
        <v>B.35</v>
      </c>
    </row>
    <row r="6937" spans="2:13" x14ac:dyDescent="0.2">
      <c r="B6937" t="s">
        <v>521</v>
      </c>
      <c r="C6937" t="s">
        <v>12021</v>
      </c>
      <c r="D6937" t="s">
        <v>12634</v>
      </c>
      <c r="E6937" t="s">
        <v>14148</v>
      </c>
      <c r="M6937" t="str">
        <f t="shared" si="108"/>
        <v>B.35</v>
      </c>
    </row>
    <row r="6938" spans="2:13" x14ac:dyDescent="0.2">
      <c r="B6938" t="s">
        <v>399</v>
      </c>
      <c r="C6938" t="s">
        <v>12021</v>
      </c>
      <c r="D6938" t="s">
        <v>12635</v>
      </c>
      <c r="E6938" t="s">
        <v>12636</v>
      </c>
      <c r="M6938" t="str">
        <f t="shared" si="108"/>
        <v>B.35</v>
      </c>
    </row>
    <row r="6939" spans="2:13" x14ac:dyDescent="0.2">
      <c r="B6939" t="s">
        <v>3550</v>
      </c>
      <c r="C6939" t="s">
        <v>12021</v>
      </c>
      <c r="D6939" t="s">
        <v>12637</v>
      </c>
      <c r="E6939" t="s">
        <v>12638</v>
      </c>
      <c r="M6939" t="str">
        <f t="shared" si="108"/>
        <v>B.35</v>
      </c>
    </row>
    <row r="6940" spans="2:13" x14ac:dyDescent="0.2">
      <c r="B6940" t="s">
        <v>639</v>
      </c>
      <c r="C6940" t="s">
        <v>12021</v>
      </c>
      <c r="D6940" t="s">
        <v>12639</v>
      </c>
      <c r="E6940" t="s">
        <v>10098</v>
      </c>
      <c r="M6940" t="str">
        <f t="shared" si="108"/>
        <v>B.35</v>
      </c>
    </row>
    <row r="6941" spans="2:13" x14ac:dyDescent="0.2">
      <c r="B6941" t="s">
        <v>606</v>
      </c>
      <c r="C6941" t="s">
        <v>12021</v>
      </c>
      <c r="D6941" t="s">
        <v>15246</v>
      </c>
      <c r="E6941" t="s">
        <v>14779</v>
      </c>
      <c r="M6941" t="str">
        <f t="shared" si="108"/>
        <v>B.35</v>
      </c>
    </row>
    <row r="6942" spans="2:13" x14ac:dyDescent="0.2">
      <c r="B6942" t="s">
        <v>472</v>
      </c>
      <c r="C6942" t="s">
        <v>12021</v>
      </c>
      <c r="E6942" t="s">
        <v>12640</v>
      </c>
      <c r="M6942" t="str">
        <f t="shared" si="108"/>
        <v>B.35</v>
      </c>
    </row>
    <row r="6943" spans="2:13" x14ac:dyDescent="0.2">
      <c r="B6943" t="s">
        <v>4113</v>
      </c>
      <c r="C6943" t="s">
        <v>12021</v>
      </c>
      <c r="D6943">
        <v>14</v>
      </c>
      <c r="E6943" t="s">
        <v>12641</v>
      </c>
      <c r="M6943" t="str">
        <f t="shared" si="108"/>
        <v>B.35</v>
      </c>
    </row>
    <row r="6944" spans="2:13" x14ac:dyDescent="0.2">
      <c r="B6944" t="s">
        <v>3623</v>
      </c>
      <c r="C6944" t="s">
        <v>12021</v>
      </c>
      <c r="E6944" t="s">
        <v>15262</v>
      </c>
      <c r="M6944" t="str">
        <f t="shared" si="108"/>
        <v>B.35</v>
      </c>
    </row>
    <row r="6945" spans="2:13" x14ac:dyDescent="0.2">
      <c r="B6945" t="s">
        <v>2475</v>
      </c>
      <c r="C6945" t="s">
        <v>12021</v>
      </c>
      <c r="D6945" t="s">
        <v>12642</v>
      </c>
      <c r="E6945" t="s">
        <v>12643</v>
      </c>
      <c r="M6945" t="str">
        <f t="shared" si="108"/>
        <v>B.35</v>
      </c>
    </row>
    <row r="6946" spans="2:13" x14ac:dyDescent="0.2">
      <c r="B6946" t="s">
        <v>479</v>
      </c>
      <c r="C6946" t="s">
        <v>12021</v>
      </c>
      <c r="E6946" t="s">
        <v>12644</v>
      </c>
      <c r="M6946" t="str">
        <f t="shared" si="108"/>
        <v>B.35</v>
      </c>
    </row>
    <row r="6947" spans="2:13" x14ac:dyDescent="0.2">
      <c r="B6947" t="s">
        <v>695</v>
      </c>
      <c r="C6947" t="s">
        <v>12021</v>
      </c>
      <c r="D6947" t="s">
        <v>12645</v>
      </c>
      <c r="E6947" t="s">
        <v>15286</v>
      </c>
      <c r="M6947" t="str">
        <f t="shared" si="108"/>
        <v>B.35</v>
      </c>
    </row>
    <row r="6948" spans="2:13" x14ac:dyDescent="0.2">
      <c r="B6948" t="s">
        <v>763</v>
      </c>
      <c r="C6948" t="s">
        <v>12021</v>
      </c>
      <c r="D6948" t="s">
        <v>12646</v>
      </c>
      <c r="E6948" t="s">
        <v>12647</v>
      </c>
      <c r="M6948" t="str">
        <f t="shared" si="108"/>
        <v>B.35</v>
      </c>
    </row>
    <row r="6949" spans="2:13" x14ac:dyDescent="0.2">
      <c r="B6949" t="s">
        <v>699</v>
      </c>
      <c r="C6949" t="s">
        <v>12021</v>
      </c>
      <c r="D6949" t="s">
        <v>12648</v>
      </c>
      <c r="E6949" t="s">
        <v>12649</v>
      </c>
      <c r="M6949" t="str">
        <f t="shared" si="108"/>
        <v>B.35</v>
      </c>
    </row>
    <row r="6950" spans="2:13" x14ac:dyDescent="0.2">
      <c r="B6950" t="s">
        <v>586</v>
      </c>
      <c r="C6950" t="s">
        <v>12021</v>
      </c>
      <c r="D6950" t="s">
        <v>15270</v>
      </c>
      <c r="E6950" t="s">
        <v>14161</v>
      </c>
      <c r="M6950" t="str">
        <f t="shared" si="108"/>
        <v>B.35</v>
      </c>
    </row>
    <row r="6951" spans="2:13" x14ac:dyDescent="0.2">
      <c r="B6951" t="s">
        <v>697</v>
      </c>
      <c r="C6951" t="s">
        <v>12021</v>
      </c>
      <c r="D6951" t="s">
        <v>12650</v>
      </c>
      <c r="E6951" t="s">
        <v>12651</v>
      </c>
      <c r="M6951" t="str">
        <f t="shared" si="108"/>
        <v>B.35</v>
      </c>
    </row>
    <row r="6952" spans="2:13" x14ac:dyDescent="0.2">
      <c r="B6952" t="s">
        <v>657</v>
      </c>
      <c r="C6952" t="s">
        <v>12021</v>
      </c>
      <c r="D6952" t="s">
        <v>15289</v>
      </c>
      <c r="E6952" t="s">
        <v>15276</v>
      </c>
      <c r="M6952" t="str">
        <f t="shared" si="108"/>
        <v>B.35</v>
      </c>
    </row>
    <row r="6953" spans="2:13" x14ac:dyDescent="0.2">
      <c r="B6953" t="s">
        <v>741</v>
      </c>
      <c r="C6953" t="s">
        <v>12021</v>
      </c>
      <c r="D6953" t="s">
        <v>12648</v>
      </c>
      <c r="E6953" t="s">
        <v>12652</v>
      </c>
      <c r="M6953" t="str">
        <f t="shared" si="108"/>
        <v>B.35</v>
      </c>
    </row>
    <row r="6954" spans="2:13" x14ac:dyDescent="0.2">
      <c r="B6954" t="s">
        <v>5983</v>
      </c>
      <c r="C6954" t="s">
        <v>12014</v>
      </c>
      <c r="D6954" t="s">
        <v>15996</v>
      </c>
      <c r="E6954" t="s">
        <v>12653</v>
      </c>
      <c r="M6954" t="str">
        <f t="shared" si="108"/>
        <v>FB.VI</v>
      </c>
    </row>
    <row r="6955" spans="2:13" x14ac:dyDescent="0.2">
      <c r="B6955" t="s">
        <v>4145</v>
      </c>
      <c r="C6955" t="s">
        <v>12014</v>
      </c>
      <c r="D6955" t="s">
        <v>15996</v>
      </c>
      <c r="E6955" t="s">
        <v>12654</v>
      </c>
      <c r="M6955" t="str">
        <f t="shared" si="108"/>
        <v>FB.VI</v>
      </c>
    </row>
    <row r="6956" spans="2:13" x14ac:dyDescent="0.2">
      <c r="B6956" t="s">
        <v>4313</v>
      </c>
      <c r="C6956" t="s">
        <v>12014</v>
      </c>
      <c r="D6956" t="s">
        <v>10093</v>
      </c>
      <c r="E6956" t="s">
        <v>14229</v>
      </c>
      <c r="M6956" t="str">
        <f t="shared" si="108"/>
        <v>FB.VI</v>
      </c>
    </row>
    <row r="6957" spans="2:13" x14ac:dyDescent="0.2">
      <c r="B6957" t="s">
        <v>6646</v>
      </c>
      <c r="C6957" t="s">
        <v>12014</v>
      </c>
      <c r="D6957" t="s">
        <v>12655</v>
      </c>
      <c r="E6957" t="s">
        <v>12656</v>
      </c>
      <c r="M6957" t="str">
        <f t="shared" si="108"/>
        <v>FB.VI</v>
      </c>
    </row>
    <row r="6958" spans="2:13" x14ac:dyDescent="0.2">
      <c r="B6958" t="s">
        <v>4259</v>
      </c>
      <c r="C6958" t="s">
        <v>12014</v>
      </c>
      <c r="D6958" t="s">
        <v>12657</v>
      </c>
      <c r="E6958" t="s">
        <v>12658</v>
      </c>
      <c r="M6958" t="str">
        <f t="shared" si="108"/>
        <v>FB.VI</v>
      </c>
    </row>
    <row r="6959" spans="2:13" x14ac:dyDescent="0.2">
      <c r="B6959" t="s">
        <v>4091</v>
      </c>
      <c r="C6959" t="s">
        <v>12014</v>
      </c>
      <c r="D6959" t="s">
        <v>15996</v>
      </c>
      <c r="E6959" t="s">
        <v>12562</v>
      </c>
      <c r="M6959" t="str">
        <f t="shared" si="108"/>
        <v>FB.VI</v>
      </c>
    </row>
    <row r="6960" spans="2:13" x14ac:dyDescent="0.2">
      <c r="B6960" t="s">
        <v>1896</v>
      </c>
      <c r="C6960" t="s">
        <v>12014</v>
      </c>
      <c r="D6960" t="s">
        <v>15996</v>
      </c>
      <c r="E6960" t="s">
        <v>12659</v>
      </c>
      <c r="M6960" t="str">
        <f t="shared" si="108"/>
        <v>FB.VI</v>
      </c>
    </row>
    <row r="6961" spans="2:13" x14ac:dyDescent="0.2">
      <c r="B6961" t="s">
        <v>3006</v>
      </c>
      <c r="C6961" t="s">
        <v>12014</v>
      </c>
      <c r="D6961" t="s">
        <v>10387</v>
      </c>
      <c r="E6961" t="s">
        <v>12660</v>
      </c>
      <c r="M6961" t="str">
        <f t="shared" si="108"/>
        <v>FB.VI</v>
      </c>
    </row>
    <row r="6962" spans="2:13" x14ac:dyDescent="0.2">
      <c r="B6962" t="s">
        <v>2948</v>
      </c>
      <c r="C6962" t="s">
        <v>12014</v>
      </c>
      <c r="D6962" t="s">
        <v>12661</v>
      </c>
      <c r="E6962" t="s">
        <v>12662</v>
      </c>
      <c r="M6962" t="str">
        <f t="shared" si="108"/>
        <v>FB.VI</v>
      </c>
    </row>
    <row r="6963" spans="2:13" x14ac:dyDescent="0.2">
      <c r="B6963" t="s">
        <v>4232</v>
      </c>
      <c r="C6963" t="s">
        <v>12014</v>
      </c>
      <c r="D6963" t="s">
        <v>10093</v>
      </c>
      <c r="E6963" t="s">
        <v>16002</v>
      </c>
      <c r="M6963" t="str">
        <f t="shared" si="108"/>
        <v>FB.VI</v>
      </c>
    </row>
    <row r="6964" spans="2:13" x14ac:dyDescent="0.2">
      <c r="B6964" t="s">
        <v>2871</v>
      </c>
      <c r="C6964" t="s">
        <v>12014</v>
      </c>
      <c r="D6964">
        <v>84</v>
      </c>
      <c r="E6964" t="s">
        <v>15904</v>
      </c>
      <c r="M6964" t="str">
        <f t="shared" si="108"/>
        <v>FB.VI</v>
      </c>
    </row>
    <row r="6965" spans="2:13" x14ac:dyDescent="0.2">
      <c r="B6965" t="s">
        <v>8551</v>
      </c>
      <c r="C6965" t="s">
        <v>12014</v>
      </c>
      <c r="D6965" t="s">
        <v>10387</v>
      </c>
      <c r="E6965" t="s">
        <v>10599</v>
      </c>
      <c r="M6965" t="str">
        <f t="shared" si="108"/>
        <v>FB.VI</v>
      </c>
    </row>
    <row r="6966" spans="2:13" x14ac:dyDescent="0.2">
      <c r="B6966" t="s">
        <v>6517</v>
      </c>
      <c r="C6966" t="s">
        <v>12014</v>
      </c>
      <c r="D6966">
        <v>45</v>
      </c>
      <c r="E6966" t="s">
        <v>11814</v>
      </c>
      <c r="M6966" t="str">
        <f t="shared" si="108"/>
        <v>FB.VI</v>
      </c>
    </row>
    <row r="6967" spans="2:13" x14ac:dyDescent="0.2">
      <c r="B6967" t="s">
        <v>5919</v>
      </c>
      <c r="C6967" t="s">
        <v>12014</v>
      </c>
      <c r="D6967" t="s">
        <v>10387</v>
      </c>
      <c r="E6967" t="s">
        <v>11297</v>
      </c>
      <c r="M6967" t="str">
        <f t="shared" si="108"/>
        <v>FB.VI</v>
      </c>
    </row>
    <row r="6968" spans="2:13" x14ac:dyDescent="0.2">
      <c r="B6968" t="s">
        <v>2856</v>
      </c>
      <c r="C6968" t="s">
        <v>12014</v>
      </c>
      <c r="D6968" t="s">
        <v>10387</v>
      </c>
      <c r="E6968" t="s">
        <v>15904</v>
      </c>
      <c r="M6968" t="str">
        <f t="shared" si="108"/>
        <v>FB.VI</v>
      </c>
    </row>
    <row r="6969" spans="2:13" x14ac:dyDescent="0.2">
      <c r="B6969" t="s">
        <v>5710</v>
      </c>
      <c r="C6969" t="s">
        <v>12014</v>
      </c>
      <c r="D6969" t="s">
        <v>10093</v>
      </c>
      <c r="E6969" t="s">
        <v>10007</v>
      </c>
      <c r="M6969" t="str">
        <f t="shared" si="108"/>
        <v>FB.VI</v>
      </c>
    </row>
    <row r="6970" spans="2:13" x14ac:dyDescent="0.2">
      <c r="B6970" t="s">
        <v>2663</v>
      </c>
      <c r="C6970" t="s">
        <v>12014</v>
      </c>
      <c r="D6970" t="s">
        <v>12663</v>
      </c>
      <c r="E6970" t="s">
        <v>12664</v>
      </c>
      <c r="M6970" t="str">
        <f t="shared" si="108"/>
        <v>FB.VI</v>
      </c>
    </row>
    <row r="6971" spans="2:13" x14ac:dyDescent="0.2">
      <c r="B6971" t="s">
        <v>2872</v>
      </c>
      <c r="C6971" t="s">
        <v>12014</v>
      </c>
      <c r="D6971">
        <v>84</v>
      </c>
      <c r="E6971" t="s">
        <v>15904</v>
      </c>
      <c r="M6971" t="str">
        <f t="shared" si="108"/>
        <v>FB.VI</v>
      </c>
    </row>
    <row r="6972" spans="2:13" x14ac:dyDescent="0.2">
      <c r="B6972" t="s">
        <v>2202</v>
      </c>
      <c r="C6972" t="s">
        <v>12014</v>
      </c>
      <c r="E6972" t="s">
        <v>11387</v>
      </c>
      <c r="M6972" t="str">
        <f t="shared" si="108"/>
        <v>FB.VI</v>
      </c>
    </row>
    <row r="6973" spans="2:13" x14ac:dyDescent="0.2">
      <c r="B6973" t="s">
        <v>2857</v>
      </c>
      <c r="C6973" t="s">
        <v>12014</v>
      </c>
      <c r="D6973" t="s">
        <v>10387</v>
      </c>
      <c r="E6973" t="s">
        <v>15904</v>
      </c>
      <c r="M6973" t="str">
        <f t="shared" si="108"/>
        <v>FB.VI</v>
      </c>
    </row>
    <row r="6974" spans="2:13" x14ac:dyDescent="0.2">
      <c r="B6974" t="s">
        <v>3007</v>
      </c>
      <c r="C6974" t="s">
        <v>12014</v>
      </c>
      <c r="D6974" t="s">
        <v>10387</v>
      </c>
      <c r="E6974" t="s">
        <v>12660</v>
      </c>
      <c r="M6974" t="str">
        <f t="shared" si="108"/>
        <v>FB.VI</v>
      </c>
    </row>
    <row r="6975" spans="2:13" x14ac:dyDescent="0.2">
      <c r="B6975" t="s">
        <v>5920</v>
      </c>
      <c r="C6975" t="s">
        <v>12014</v>
      </c>
      <c r="D6975" t="s">
        <v>10387</v>
      </c>
      <c r="E6975" t="s">
        <v>11297</v>
      </c>
      <c r="M6975" t="str">
        <f t="shared" si="108"/>
        <v>FB.VI</v>
      </c>
    </row>
    <row r="6976" spans="2:13" x14ac:dyDescent="0.2">
      <c r="B6976" t="s">
        <v>5921</v>
      </c>
      <c r="C6976" t="s">
        <v>12014</v>
      </c>
      <c r="D6976" t="s">
        <v>10387</v>
      </c>
      <c r="E6976" t="s">
        <v>11297</v>
      </c>
      <c r="M6976" t="str">
        <f t="shared" si="108"/>
        <v>FB.VI</v>
      </c>
    </row>
    <row r="6977" spans="2:13" x14ac:dyDescent="0.2">
      <c r="B6977" t="s">
        <v>6885</v>
      </c>
      <c r="C6977" t="s">
        <v>12014</v>
      </c>
      <c r="D6977" t="s">
        <v>9407</v>
      </c>
      <c r="E6977" t="s">
        <v>12988</v>
      </c>
      <c r="M6977" t="str">
        <f t="shared" si="108"/>
        <v>FB.VI</v>
      </c>
    </row>
    <row r="6978" spans="2:13" x14ac:dyDescent="0.2">
      <c r="B6978" t="s">
        <v>2945</v>
      </c>
      <c r="C6978" t="s">
        <v>12014</v>
      </c>
      <c r="D6978" t="s">
        <v>9407</v>
      </c>
      <c r="E6978" t="s">
        <v>12778</v>
      </c>
      <c r="M6978" t="str">
        <f t="shared" ref="M6978:M7041" si="109">VLOOKUP(B6978,Andy,2,FALSE)</f>
        <v>FB.VI</v>
      </c>
    </row>
    <row r="6979" spans="2:13" x14ac:dyDescent="0.2">
      <c r="B6979" t="s">
        <v>6761</v>
      </c>
      <c r="C6979" t="s">
        <v>12014</v>
      </c>
      <c r="D6979" t="s">
        <v>9407</v>
      </c>
      <c r="E6979" t="s">
        <v>12665</v>
      </c>
      <c r="M6979" t="str">
        <f t="shared" si="109"/>
        <v>FB.VI</v>
      </c>
    </row>
    <row r="6980" spans="2:13" x14ac:dyDescent="0.2">
      <c r="B6980" t="s">
        <v>5922</v>
      </c>
      <c r="C6980" t="s">
        <v>12014</v>
      </c>
      <c r="D6980" t="s">
        <v>10387</v>
      </c>
      <c r="E6980" t="s">
        <v>11297</v>
      </c>
      <c r="M6980" t="str">
        <f t="shared" si="109"/>
        <v>FB.VI</v>
      </c>
    </row>
    <row r="6981" spans="2:13" x14ac:dyDescent="0.2">
      <c r="B6981" t="s">
        <v>7313</v>
      </c>
      <c r="C6981" t="s">
        <v>12014</v>
      </c>
      <c r="E6981" t="s">
        <v>12666</v>
      </c>
      <c r="M6981" t="str">
        <f t="shared" si="109"/>
        <v>FB.VI</v>
      </c>
    </row>
    <row r="6982" spans="2:13" x14ac:dyDescent="0.2">
      <c r="B6982" t="s">
        <v>2858</v>
      </c>
      <c r="C6982" t="s">
        <v>12014</v>
      </c>
      <c r="D6982" t="s">
        <v>10387</v>
      </c>
      <c r="E6982" t="s">
        <v>15904</v>
      </c>
      <c r="M6982" t="str">
        <f t="shared" si="109"/>
        <v>FB.VI</v>
      </c>
    </row>
    <row r="6983" spans="2:13" x14ac:dyDescent="0.2">
      <c r="B6983" t="s">
        <v>2873</v>
      </c>
      <c r="C6983" t="s">
        <v>12014</v>
      </c>
      <c r="D6983">
        <v>84</v>
      </c>
      <c r="E6983" t="s">
        <v>15904</v>
      </c>
      <c r="M6983" t="str">
        <f t="shared" si="109"/>
        <v>FB.VI</v>
      </c>
    </row>
    <row r="6984" spans="2:13" x14ac:dyDescent="0.2">
      <c r="B6984" t="s">
        <v>4363</v>
      </c>
      <c r="C6984" t="s">
        <v>12014</v>
      </c>
      <c r="E6984" t="s">
        <v>10707</v>
      </c>
      <c r="M6984" t="str">
        <f t="shared" si="109"/>
        <v>FB.VI</v>
      </c>
    </row>
    <row r="6985" spans="2:13" x14ac:dyDescent="0.2">
      <c r="B6985" t="s">
        <v>4243</v>
      </c>
      <c r="C6985" t="s">
        <v>12014</v>
      </c>
      <c r="D6985" t="s">
        <v>10093</v>
      </c>
      <c r="E6985" t="s">
        <v>12667</v>
      </c>
      <c r="M6985" t="str">
        <f t="shared" si="109"/>
        <v>FB.VI</v>
      </c>
    </row>
    <row r="6986" spans="2:13" x14ac:dyDescent="0.2">
      <c r="B6986" t="s">
        <v>2656</v>
      </c>
      <c r="C6986" t="s">
        <v>12014</v>
      </c>
      <c r="D6986" t="s">
        <v>10387</v>
      </c>
      <c r="E6986" t="s">
        <v>12668</v>
      </c>
      <c r="M6986" t="str">
        <f t="shared" si="109"/>
        <v>FB.VI</v>
      </c>
    </row>
    <row r="6987" spans="2:13" x14ac:dyDescent="0.2">
      <c r="B6987" t="s">
        <v>4364</v>
      </c>
      <c r="C6987" t="s">
        <v>12014</v>
      </c>
      <c r="E6987" t="s">
        <v>10707</v>
      </c>
      <c r="M6987" t="str">
        <f t="shared" si="109"/>
        <v>FB.VI</v>
      </c>
    </row>
    <row r="6988" spans="2:13" x14ac:dyDescent="0.2">
      <c r="B6988" t="s">
        <v>342</v>
      </c>
      <c r="C6988" t="s">
        <v>12014</v>
      </c>
      <c r="D6988">
        <v>11</v>
      </c>
      <c r="E6988" t="s">
        <v>12173</v>
      </c>
      <c r="M6988" t="str">
        <f t="shared" si="109"/>
        <v>FB.VI</v>
      </c>
    </row>
    <row r="6989" spans="2:13" x14ac:dyDescent="0.2">
      <c r="B6989" t="s">
        <v>4365</v>
      </c>
      <c r="C6989" t="s">
        <v>12014</v>
      </c>
      <c r="E6989" t="s">
        <v>10707</v>
      </c>
      <c r="M6989" t="str">
        <f t="shared" si="109"/>
        <v>FB.VI</v>
      </c>
    </row>
    <row r="6990" spans="2:13" x14ac:dyDescent="0.2">
      <c r="B6990" t="s">
        <v>4221</v>
      </c>
      <c r="C6990" t="s">
        <v>12014</v>
      </c>
      <c r="E6990" t="s">
        <v>12669</v>
      </c>
      <c r="M6990" t="str">
        <f t="shared" si="109"/>
        <v>FB.VI</v>
      </c>
    </row>
    <row r="6991" spans="2:13" x14ac:dyDescent="0.2">
      <c r="B6991" t="s">
        <v>4366</v>
      </c>
      <c r="C6991" t="s">
        <v>12014</v>
      </c>
      <c r="E6991" t="s">
        <v>10707</v>
      </c>
      <c r="M6991" t="str">
        <f t="shared" si="109"/>
        <v>FB.VI</v>
      </c>
    </row>
    <row r="6992" spans="2:13" x14ac:dyDescent="0.2">
      <c r="B6992" t="s">
        <v>4367</v>
      </c>
      <c r="C6992" t="s">
        <v>12014</v>
      </c>
      <c r="E6992" t="s">
        <v>10707</v>
      </c>
      <c r="M6992" t="str">
        <f t="shared" si="109"/>
        <v>FB.VI</v>
      </c>
    </row>
    <row r="6993" spans="2:13" x14ac:dyDescent="0.2">
      <c r="B6993" t="s">
        <v>4368</v>
      </c>
      <c r="C6993" t="s">
        <v>12014</v>
      </c>
      <c r="E6993" t="s">
        <v>10707</v>
      </c>
      <c r="M6993" t="str">
        <f t="shared" si="109"/>
        <v>FB.VI</v>
      </c>
    </row>
    <row r="6994" spans="2:13" x14ac:dyDescent="0.2">
      <c r="B6994" t="s">
        <v>4369</v>
      </c>
      <c r="C6994" t="s">
        <v>12014</v>
      </c>
      <c r="E6994" t="s">
        <v>10707</v>
      </c>
      <c r="M6994" t="str">
        <f t="shared" si="109"/>
        <v>FB.VI</v>
      </c>
    </row>
    <row r="6995" spans="2:13" x14ac:dyDescent="0.2">
      <c r="B6995" t="s">
        <v>2859</v>
      </c>
      <c r="C6995" t="s">
        <v>12014</v>
      </c>
      <c r="D6995" t="s">
        <v>10387</v>
      </c>
      <c r="E6995" t="s">
        <v>15904</v>
      </c>
      <c r="M6995" t="str">
        <f t="shared" si="109"/>
        <v>FB.VI</v>
      </c>
    </row>
    <row r="6996" spans="2:13" x14ac:dyDescent="0.2">
      <c r="B6996" t="s">
        <v>2579</v>
      </c>
      <c r="C6996" t="s">
        <v>12014</v>
      </c>
      <c r="D6996">
        <v>45</v>
      </c>
      <c r="E6996" t="s">
        <v>12670</v>
      </c>
      <c r="M6996" t="str">
        <f t="shared" si="109"/>
        <v>FB.VI</v>
      </c>
    </row>
    <row r="6997" spans="2:13" x14ac:dyDescent="0.2">
      <c r="B6997" t="s">
        <v>2437</v>
      </c>
      <c r="C6997" t="s">
        <v>12014</v>
      </c>
      <c r="D6997">
        <v>114</v>
      </c>
      <c r="E6997" t="s">
        <v>11777</v>
      </c>
      <c r="M6997" t="str">
        <f t="shared" si="109"/>
        <v>FB.VI</v>
      </c>
    </row>
    <row r="6998" spans="2:13" x14ac:dyDescent="0.2">
      <c r="B6998" t="s">
        <v>4370</v>
      </c>
      <c r="C6998" t="s">
        <v>12014</v>
      </c>
      <c r="E6998" t="s">
        <v>10707</v>
      </c>
      <c r="M6998" t="str">
        <f t="shared" si="109"/>
        <v>FB.VI</v>
      </c>
    </row>
    <row r="6999" spans="2:13" x14ac:dyDescent="0.2">
      <c r="B6999" t="s">
        <v>8582</v>
      </c>
      <c r="C6999" t="s">
        <v>12014</v>
      </c>
      <c r="D6999" t="s">
        <v>15991</v>
      </c>
      <c r="E6999" t="s">
        <v>12671</v>
      </c>
      <c r="M6999" t="str">
        <f t="shared" si="109"/>
        <v>FB.VI</v>
      </c>
    </row>
    <row r="7000" spans="2:13" x14ac:dyDescent="0.2">
      <c r="B7000" t="s">
        <v>5278</v>
      </c>
      <c r="C7000" t="s">
        <v>12014</v>
      </c>
      <c r="D7000" t="s">
        <v>10387</v>
      </c>
      <c r="E7000" t="s">
        <v>10395</v>
      </c>
      <c r="M7000" t="str">
        <f t="shared" si="109"/>
        <v>FB.VI</v>
      </c>
    </row>
    <row r="7001" spans="2:13" x14ac:dyDescent="0.2">
      <c r="B7001" t="s">
        <v>4371</v>
      </c>
      <c r="C7001" t="s">
        <v>12014</v>
      </c>
      <c r="E7001" t="s">
        <v>10707</v>
      </c>
      <c r="M7001" t="str">
        <f t="shared" si="109"/>
        <v>FB.VI</v>
      </c>
    </row>
    <row r="7002" spans="2:13" x14ac:dyDescent="0.2">
      <c r="B7002" t="s">
        <v>5823</v>
      </c>
      <c r="C7002" t="s">
        <v>12014</v>
      </c>
      <c r="D7002" t="s">
        <v>10394</v>
      </c>
      <c r="E7002" t="s">
        <v>11297</v>
      </c>
      <c r="M7002" t="str">
        <f t="shared" si="109"/>
        <v>FB.VI</v>
      </c>
    </row>
    <row r="7003" spans="2:13" x14ac:dyDescent="0.2">
      <c r="B7003" t="s">
        <v>3012</v>
      </c>
      <c r="C7003" t="s">
        <v>12014</v>
      </c>
      <c r="D7003" t="s">
        <v>10387</v>
      </c>
      <c r="E7003" t="s">
        <v>12672</v>
      </c>
      <c r="M7003" t="str">
        <f t="shared" si="109"/>
        <v>FB.VI</v>
      </c>
    </row>
    <row r="7004" spans="2:13" x14ac:dyDescent="0.2">
      <c r="B7004" t="s">
        <v>4372</v>
      </c>
      <c r="C7004" t="s">
        <v>12014</v>
      </c>
      <c r="E7004" t="s">
        <v>10707</v>
      </c>
      <c r="M7004" t="str">
        <f t="shared" si="109"/>
        <v>FB.VI</v>
      </c>
    </row>
    <row r="7005" spans="2:13" x14ac:dyDescent="0.2">
      <c r="B7005" t="s">
        <v>2804</v>
      </c>
      <c r="C7005" t="s">
        <v>12014</v>
      </c>
      <c r="D7005" t="s">
        <v>10387</v>
      </c>
      <c r="E7005" t="s">
        <v>16027</v>
      </c>
      <c r="M7005" t="str">
        <f t="shared" si="109"/>
        <v>FB.VI</v>
      </c>
    </row>
    <row r="7006" spans="2:13" x14ac:dyDescent="0.2">
      <c r="B7006" t="s">
        <v>5152</v>
      </c>
      <c r="C7006" t="s">
        <v>12014</v>
      </c>
      <c r="D7006">
        <v>47</v>
      </c>
      <c r="E7006" t="s">
        <v>12673</v>
      </c>
      <c r="M7006" t="str">
        <f t="shared" si="109"/>
        <v>FB.VI</v>
      </c>
    </row>
    <row r="7007" spans="2:13" x14ac:dyDescent="0.2">
      <c r="B7007" t="s">
        <v>4373</v>
      </c>
      <c r="C7007" t="s">
        <v>12014</v>
      </c>
      <c r="E7007" t="s">
        <v>10707</v>
      </c>
      <c r="M7007" t="str">
        <f t="shared" si="109"/>
        <v>FB.VI</v>
      </c>
    </row>
    <row r="7008" spans="2:13" x14ac:dyDescent="0.2">
      <c r="B7008" t="s">
        <v>4374</v>
      </c>
      <c r="C7008" t="s">
        <v>12014</v>
      </c>
      <c r="E7008" t="s">
        <v>10707</v>
      </c>
      <c r="M7008" t="str">
        <f t="shared" si="109"/>
        <v>FB.VI</v>
      </c>
    </row>
    <row r="7009" spans="2:13" x14ac:dyDescent="0.2">
      <c r="B7009" t="s">
        <v>4375</v>
      </c>
      <c r="C7009" t="s">
        <v>12014</v>
      </c>
      <c r="E7009" t="s">
        <v>10707</v>
      </c>
      <c r="M7009" t="str">
        <f t="shared" si="109"/>
        <v>FB.VI</v>
      </c>
    </row>
    <row r="7010" spans="2:13" x14ac:dyDescent="0.2">
      <c r="B7010" t="s">
        <v>2146</v>
      </c>
      <c r="C7010" t="s">
        <v>12014</v>
      </c>
      <c r="D7010" t="s">
        <v>10093</v>
      </c>
      <c r="E7010" t="s">
        <v>12674</v>
      </c>
      <c r="M7010" t="str">
        <f t="shared" si="109"/>
        <v>FB.VI</v>
      </c>
    </row>
    <row r="7011" spans="2:13" x14ac:dyDescent="0.2">
      <c r="B7011" t="s">
        <v>4376</v>
      </c>
      <c r="C7011" t="s">
        <v>12014</v>
      </c>
      <c r="E7011" t="s">
        <v>10707</v>
      </c>
      <c r="M7011" t="str">
        <f t="shared" si="109"/>
        <v>FB.VI</v>
      </c>
    </row>
    <row r="7012" spans="2:13" x14ac:dyDescent="0.2">
      <c r="B7012" t="s">
        <v>2860</v>
      </c>
      <c r="C7012" t="s">
        <v>12014</v>
      </c>
      <c r="D7012" t="s">
        <v>10387</v>
      </c>
      <c r="E7012" t="s">
        <v>15904</v>
      </c>
      <c r="M7012" t="str">
        <f t="shared" si="109"/>
        <v>FB.VI</v>
      </c>
    </row>
    <row r="7013" spans="2:13" x14ac:dyDescent="0.2">
      <c r="B7013" t="s">
        <v>7370</v>
      </c>
      <c r="C7013" t="s">
        <v>12014</v>
      </c>
      <c r="D7013" t="s">
        <v>15998</v>
      </c>
      <c r="E7013" t="s">
        <v>12675</v>
      </c>
      <c r="M7013" t="str">
        <f t="shared" si="109"/>
        <v>FB.VI</v>
      </c>
    </row>
    <row r="7014" spans="2:13" x14ac:dyDescent="0.2">
      <c r="B7014" t="s">
        <v>5923</v>
      </c>
      <c r="C7014" t="s">
        <v>12014</v>
      </c>
      <c r="D7014" t="s">
        <v>10387</v>
      </c>
      <c r="E7014" t="s">
        <v>11297</v>
      </c>
      <c r="M7014" t="str">
        <f t="shared" si="109"/>
        <v>FB.VI</v>
      </c>
    </row>
    <row r="7015" spans="2:13" x14ac:dyDescent="0.2">
      <c r="B7015" t="s">
        <v>2435</v>
      </c>
      <c r="C7015" t="s">
        <v>12014</v>
      </c>
      <c r="D7015" t="s">
        <v>9407</v>
      </c>
      <c r="E7015" t="s">
        <v>11777</v>
      </c>
      <c r="M7015" t="str">
        <f t="shared" si="109"/>
        <v>FB.VI</v>
      </c>
    </row>
    <row r="7016" spans="2:13" x14ac:dyDescent="0.2">
      <c r="B7016" t="s">
        <v>4312</v>
      </c>
      <c r="C7016" t="s">
        <v>12014</v>
      </c>
      <c r="D7016" t="s">
        <v>12676</v>
      </c>
      <c r="E7016" t="s">
        <v>14229</v>
      </c>
      <c r="M7016" t="str">
        <f t="shared" si="109"/>
        <v>FB.VI</v>
      </c>
    </row>
    <row r="7017" spans="2:13" x14ac:dyDescent="0.2">
      <c r="B7017" t="s">
        <v>8547</v>
      </c>
      <c r="C7017" t="s">
        <v>12014</v>
      </c>
      <c r="E7017" t="s">
        <v>15754</v>
      </c>
      <c r="M7017" t="str">
        <f t="shared" si="109"/>
        <v>FB.VI</v>
      </c>
    </row>
    <row r="7018" spans="2:13" x14ac:dyDescent="0.2">
      <c r="B7018" t="s">
        <v>2527</v>
      </c>
      <c r="C7018" t="s">
        <v>12014</v>
      </c>
      <c r="D7018">
        <v>39</v>
      </c>
      <c r="E7018" t="s">
        <v>12677</v>
      </c>
      <c r="M7018" t="str">
        <f t="shared" si="109"/>
        <v>FB.VI</v>
      </c>
    </row>
    <row r="7019" spans="2:13" x14ac:dyDescent="0.2">
      <c r="B7019" t="s">
        <v>7305</v>
      </c>
      <c r="C7019" t="s">
        <v>12014</v>
      </c>
      <c r="D7019" t="s">
        <v>10093</v>
      </c>
      <c r="E7019" t="s">
        <v>12678</v>
      </c>
      <c r="M7019" t="str">
        <f t="shared" si="109"/>
        <v>FB.VI</v>
      </c>
    </row>
    <row r="7020" spans="2:13" x14ac:dyDescent="0.2">
      <c r="B7020" t="s">
        <v>4377</v>
      </c>
      <c r="C7020" t="s">
        <v>12014</v>
      </c>
      <c r="E7020" t="s">
        <v>10707</v>
      </c>
      <c r="M7020" t="str">
        <f t="shared" si="109"/>
        <v>FB.VI</v>
      </c>
    </row>
    <row r="7021" spans="2:13" x14ac:dyDescent="0.2">
      <c r="B7021" t="s">
        <v>4378</v>
      </c>
      <c r="C7021" t="s">
        <v>12014</v>
      </c>
      <c r="E7021" t="s">
        <v>10707</v>
      </c>
      <c r="M7021" t="str">
        <f t="shared" si="109"/>
        <v>FB.VI</v>
      </c>
    </row>
    <row r="7022" spans="2:13" x14ac:dyDescent="0.2">
      <c r="B7022" t="s">
        <v>2096</v>
      </c>
      <c r="C7022" t="s">
        <v>12014</v>
      </c>
      <c r="D7022" t="s">
        <v>9404</v>
      </c>
      <c r="E7022" t="s">
        <v>12679</v>
      </c>
      <c r="M7022" t="str">
        <f t="shared" si="109"/>
        <v>FB.VI</v>
      </c>
    </row>
    <row r="7023" spans="2:13" x14ac:dyDescent="0.2">
      <c r="B7023" t="s">
        <v>3109</v>
      </c>
      <c r="C7023" t="s">
        <v>12014</v>
      </c>
      <c r="D7023" t="s">
        <v>10387</v>
      </c>
      <c r="E7023" t="s">
        <v>9777</v>
      </c>
      <c r="M7023" t="str">
        <f t="shared" si="109"/>
        <v>FB.VI</v>
      </c>
    </row>
    <row r="7024" spans="2:13" x14ac:dyDescent="0.2">
      <c r="B7024" t="s">
        <v>2562</v>
      </c>
      <c r="C7024" t="s">
        <v>12014</v>
      </c>
      <c r="D7024" t="s">
        <v>10387</v>
      </c>
      <c r="E7024" t="s">
        <v>10906</v>
      </c>
      <c r="M7024" t="str">
        <f t="shared" si="109"/>
        <v>FB.VI</v>
      </c>
    </row>
    <row r="7025" spans="2:13" x14ac:dyDescent="0.2">
      <c r="B7025" t="s">
        <v>5298</v>
      </c>
      <c r="C7025" t="s">
        <v>12014</v>
      </c>
      <c r="D7025">
        <v>114</v>
      </c>
      <c r="E7025" t="s">
        <v>12680</v>
      </c>
      <c r="M7025" t="str">
        <f t="shared" si="109"/>
        <v>FB.VI</v>
      </c>
    </row>
    <row r="7026" spans="2:13" x14ac:dyDescent="0.2">
      <c r="B7026" t="s">
        <v>4244</v>
      </c>
      <c r="C7026" t="s">
        <v>12014</v>
      </c>
      <c r="E7026" t="s">
        <v>12681</v>
      </c>
      <c r="M7026" t="str">
        <f t="shared" si="109"/>
        <v>FB.VI</v>
      </c>
    </row>
    <row r="7027" spans="2:13" x14ac:dyDescent="0.2">
      <c r="B7027" t="s">
        <v>5924</v>
      </c>
      <c r="C7027" t="s">
        <v>12014</v>
      </c>
      <c r="D7027" t="s">
        <v>10387</v>
      </c>
      <c r="E7027" t="s">
        <v>11297</v>
      </c>
      <c r="M7027" t="str">
        <f t="shared" si="109"/>
        <v>FB.VI</v>
      </c>
    </row>
    <row r="7028" spans="2:13" x14ac:dyDescent="0.2">
      <c r="B7028" t="s">
        <v>4379</v>
      </c>
      <c r="C7028" t="s">
        <v>12014</v>
      </c>
      <c r="E7028" t="s">
        <v>10707</v>
      </c>
      <c r="M7028" t="str">
        <f t="shared" si="109"/>
        <v>FB.VI</v>
      </c>
    </row>
    <row r="7029" spans="2:13" x14ac:dyDescent="0.2">
      <c r="B7029" t="s">
        <v>8450</v>
      </c>
      <c r="C7029" t="s">
        <v>12014</v>
      </c>
      <c r="E7029" t="s">
        <v>12682</v>
      </c>
      <c r="M7029" t="str">
        <f t="shared" si="109"/>
        <v>FB.VI</v>
      </c>
    </row>
    <row r="7030" spans="2:13" x14ac:dyDescent="0.2">
      <c r="B7030" t="s">
        <v>4222</v>
      </c>
      <c r="C7030" t="s">
        <v>12014</v>
      </c>
      <c r="E7030" t="s">
        <v>12683</v>
      </c>
      <c r="M7030" t="str">
        <f t="shared" si="109"/>
        <v>FB.VI</v>
      </c>
    </row>
    <row r="7031" spans="2:13" x14ac:dyDescent="0.2">
      <c r="B7031" t="s">
        <v>2764</v>
      </c>
      <c r="C7031" t="s">
        <v>12014</v>
      </c>
      <c r="D7031" t="s">
        <v>10387</v>
      </c>
      <c r="E7031" t="s">
        <v>12684</v>
      </c>
      <c r="M7031" t="str">
        <f t="shared" si="109"/>
        <v>FB.VI</v>
      </c>
    </row>
    <row r="7032" spans="2:13" x14ac:dyDescent="0.2">
      <c r="B7032" t="s">
        <v>4380</v>
      </c>
      <c r="C7032" t="s">
        <v>12014</v>
      </c>
      <c r="E7032" t="s">
        <v>10707</v>
      </c>
      <c r="M7032" t="str">
        <f t="shared" si="109"/>
        <v>FB.VI</v>
      </c>
    </row>
    <row r="7033" spans="2:13" x14ac:dyDescent="0.2">
      <c r="B7033" t="s">
        <v>2861</v>
      </c>
      <c r="C7033" t="s">
        <v>12014</v>
      </c>
      <c r="D7033" t="s">
        <v>10387</v>
      </c>
      <c r="E7033" t="s">
        <v>15904</v>
      </c>
      <c r="M7033" t="str">
        <f t="shared" si="109"/>
        <v>FB.VI</v>
      </c>
    </row>
    <row r="7034" spans="2:13" x14ac:dyDescent="0.2">
      <c r="B7034" t="s">
        <v>4120</v>
      </c>
      <c r="C7034" t="s">
        <v>12014</v>
      </c>
      <c r="D7034" t="s">
        <v>15998</v>
      </c>
      <c r="E7034" t="s">
        <v>12685</v>
      </c>
      <c r="M7034" t="str">
        <f t="shared" si="109"/>
        <v>FB.VI</v>
      </c>
    </row>
    <row r="7035" spans="2:13" x14ac:dyDescent="0.2">
      <c r="B7035" t="s">
        <v>5178</v>
      </c>
      <c r="C7035" t="s">
        <v>12014</v>
      </c>
      <c r="D7035" t="s">
        <v>10093</v>
      </c>
      <c r="E7035" t="s">
        <v>12686</v>
      </c>
      <c r="M7035" t="str">
        <f t="shared" si="109"/>
        <v>FB.VI</v>
      </c>
    </row>
    <row r="7036" spans="2:13" x14ac:dyDescent="0.2">
      <c r="B7036" t="s">
        <v>4310</v>
      </c>
      <c r="C7036" t="s">
        <v>12014</v>
      </c>
      <c r="D7036" t="s">
        <v>12687</v>
      </c>
      <c r="E7036" t="s">
        <v>14229</v>
      </c>
      <c r="M7036" t="str">
        <f t="shared" si="109"/>
        <v>FB.VI</v>
      </c>
    </row>
    <row r="7037" spans="2:13" x14ac:dyDescent="0.2">
      <c r="B7037" t="s">
        <v>4381</v>
      </c>
      <c r="C7037" t="s">
        <v>12014</v>
      </c>
      <c r="E7037" t="s">
        <v>10707</v>
      </c>
      <c r="M7037" t="str">
        <f t="shared" si="109"/>
        <v>FB.VI</v>
      </c>
    </row>
    <row r="7038" spans="2:13" x14ac:dyDescent="0.2">
      <c r="B7038" t="s">
        <v>5315</v>
      </c>
      <c r="C7038" t="s">
        <v>12014</v>
      </c>
      <c r="E7038" t="s">
        <v>15950</v>
      </c>
      <c r="M7038" t="str">
        <f t="shared" si="109"/>
        <v>FB.VI</v>
      </c>
    </row>
    <row r="7039" spans="2:13" x14ac:dyDescent="0.2">
      <c r="B7039" t="s">
        <v>4223</v>
      </c>
      <c r="C7039" t="s">
        <v>12014</v>
      </c>
      <c r="E7039" t="s">
        <v>12688</v>
      </c>
      <c r="M7039" t="str">
        <f t="shared" si="109"/>
        <v>FB.VI</v>
      </c>
    </row>
    <row r="7040" spans="2:13" x14ac:dyDescent="0.2">
      <c r="B7040" t="s">
        <v>5312</v>
      </c>
      <c r="C7040" t="s">
        <v>12014</v>
      </c>
      <c r="E7040" t="s">
        <v>12689</v>
      </c>
      <c r="M7040" t="str">
        <f t="shared" si="109"/>
        <v>FB.VI</v>
      </c>
    </row>
    <row r="7041" spans="2:13" x14ac:dyDescent="0.2">
      <c r="B7041" t="s">
        <v>2813</v>
      </c>
      <c r="C7041" t="s">
        <v>12014</v>
      </c>
      <c r="D7041" t="s">
        <v>10387</v>
      </c>
      <c r="E7041" t="s">
        <v>11518</v>
      </c>
      <c r="M7041" t="str">
        <f t="shared" si="109"/>
        <v>FB.VI</v>
      </c>
    </row>
    <row r="7042" spans="2:13" x14ac:dyDescent="0.2">
      <c r="B7042" t="s">
        <v>5075</v>
      </c>
      <c r="C7042" t="s">
        <v>12014</v>
      </c>
      <c r="D7042" t="s">
        <v>9404</v>
      </c>
      <c r="E7042" t="s">
        <v>14500</v>
      </c>
      <c r="M7042" t="str">
        <f t="shared" ref="M7042:M7105" si="110">VLOOKUP(B7042,Andy,2,FALSE)</f>
        <v>FB.VI</v>
      </c>
    </row>
    <row r="7043" spans="2:13" x14ac:dyDescent="0.2">
      <c r="B7043" t="s">
        <v>314</v>
      </c>
      <c r="C7043" t="s">
        <v>12014</v>
      </c>
      <c r="E7043" t="s">
        <v>11944</v>
      </c>
      <c r="M7043" t="str">
        <f t="shared" si="110"/>
        <v>FB.VI</v>
      </c>
    </row>
    <row r="7044" spans="2:13" x14ac:dyDescent="0.2">
      <c r="B7044" t="s">
        <v>3644</v>
      </c>
      <c r="C7044" t="s">
        <v>12014</v>
      </c>
      <c r="D7044" t="s">
        <v>16694</v>
      </c>
      <c r="E7044" t="s">
        <v>13863</v>
      </c>
      <c r="M7044" t="str">
        <f t="shared" si="110"/>
        <v>FB.VI</v>
      </c>
    </row>
    <row r="7045" spans="2:13" x14ac:dyDescent="0.2">
      <c r="B7045" t="s">
        <v>2438</v>
      </c>
      <c r="C7045" t="s">
        <v>12014</v>
      </c>
      <c r="D7045">
        <v>114</v>
      </c>
      <c r="E7045" t="s">
        <v>11777</v>
      </c>
      <c r="M7045" t="str">
        <f t="shared" si="110"/>
        <v>FB.VI</v>
      </c>
    </row>
    <row r="7046" spans="2:13" x14ac:dyDescent="0.2">
      <c r="B7046" t="s">
        <v>315</v>
      </c>
      <c r="C7046" t="s">
        <v>12014</v>
      </c>
      <c r="E7046" t="s">
        <v>11944</v>
      </c>
      <c r="M7046" t="str">
        <f t="shared" si="110"/>
        <v>FB.VI</v>
      </c>
    </row>
    <row r="7047" spans="2:13" x14ac:dyDescent="0.2">
      <c r="B7047" t="s">
        <v>1830</v>
      </c>
      <c r="C7047" t="s">
        <v>12014</v>
      </c>
      <c r="D7047" t="s">
        <v>16694</v>
      </c>
      <c r="E7047" t="s">
        <v>14501</v>
      </c>
      <c r="M7047" t="str">
        <f t="shared" si="110"/>
        <v>FB.VI</v>
      </c>
    </row>
    <row r="7048" spans="2:13" x14ac:dyDescent="0.2">
      <c r="B7048" t="s">
        <v>7669</v>
      </c>
      <c r="C7048" t="s">
        <v>12014</v>
      </c>
      <c r="D7048" t="s">
        <v>16694</v>
      </c>
      <c r="E7048" t="s">
        <v>13863</v>
      </c>
      <c r="M7048" t="str">
        <f t="shared" si="110"/>
        <v>FB.VI</v>
      </c>
    </row>
    <row r="7049" spans="2:13" x14ac:dyDescent="0.2">
      <c r="B7049" t="s">
        <v>316</v>
      </c>
      <c r="C7049" t="s">
        <v>12014</v>
      </c>
      <c r="E7049" t="s">
        <v>11944</v>
      </c>
      <c r="M7049" t="str">
        <f t="shared" si="110"/>
        <v>FB.VI</v>
      </c>
    </row>
    <row r="7050" spans="2:13" x14ac:dyDescent="0.2">
      <c r="B7050" t="s">
        <v>7503</v>
      </c>
      <c r="C7050" t="s">
        <v>12014</v>
      </c>
      <c r="E7050" t="s">
        <v>14502</v>
      </c>
      <c r="M7050" t="str">
        <f t="shared" si="110"/>
        <v>FB.VI</v>
      </c>
    </row>
    <row r="7051" spans="2:13" x14ac:dyDescent="0.2">
      <c r="B7051" t="s">
        <v>3646</v>
      </c>
      <c r="C7051" t="s">
        <v>12014</v>
      </c>
      <c r="D7051" t="s">
        <v>16694</v>
      </c>
      <c r="E7051" t="s">
        <v>14503</v>
      </c>
      <c r="M7051" t="str">
        <f t="shared" si="110"/>
        <v>FB.VI</v>
      </c>
    </row>
    <row r="7052" spans="2:13" x14ac:dyDescent="0.2">
      <c r="B7052" t="s">
        <v>7499</v>
      </c>
      <c r="C7052" t="s">
        <v>12014</v>
      </c>
      <c r="E7052" t="s">
        <v>14504</v>
      </c>
      <c r="M7052" t="str">
        <f t="shared" si="110"/>
        <v>FB.VI</v>
      </c>
    </row>
    <row r="7053" spans="2:13" x14ac:dyDescent="0.2">
      <c r="B7053" t="s">
        <v>7714</v>
      </c>
      <c r="C7053" t="s">
        <v>12014</v>
      </c>
      <c r="D7053" t="s">
        <v>16694</v>
      </c>
      <c r="E7053" t="s">
        <v>14503</v>
      </c>
      <c r="M7053" t="str">
        <f t="shared" si="110"/>
        <v>FB.VI</v>
      </c>
    </row>
    <row r="7054" spans="2:13" x14ac:dyDescent="0.2">
      <c r="B7054" t="s">
        <v>3636</v>
      </c>
      <c r="C7054" t="s">
        <v>12014</v>
      </c>
      <c r="D7054" t="s">
        <v>16694</v>
      </c>
      <c r="E7054" t="s">
        <v>14505</v>
      </c>
      <c r="M7054" t="str">
        <f t="shared" si="110"/>
        <v>FB.VI</v>
      </c>
    </row>
    <row r="7055" spans="2:13" x14ac:dyDescent="0.2">
      <c r="B7055" t="s">
        <v>317</v>
      </c>
      <c r="C7055" t="s">
        <v>12014</v>
      </c>
      <c r="E7055" t="s">
        <v>11944</v>
      </c>
      <c r="M7055" t="str">
        <f t="shared" si="110"/>
        <v>FB.VI</v>
      </c>
    </row>
    <row r="7056" spans="2:13" x14ac:dyDescent="0.2">
      <c r="B7056" t="s">
        <v>4224</v>
      </c>
      <c r="C7056" t="s">
        <v>12014</v>
      </c>
      <c r="E7056" t="s">
        <v>14506</v>
      </c>
      <c r="M7056" t="str">
        <f t="shared" si="110"/>
        <v>FB.VI</v>
      </c>
    </row>
    <row r="7057" spans="2:13" x14ac:dyDescent="0.2">
      <c r="B7057" t="s">
        <v>7489</v>
      </c>
      <c r="C7057" t="s">
        <v>12014</v>
      </c>
      <c r="E7057" t="s">
        <v>14507</v>
      </c>
      <c r="M7057" t="str">
        <f t="shared" si="110"/>
        <v>FB.VI</v>
      </c>
    </row>
    <row r="7058" spans="2:13" x14ac:dyDescent="0.2">
      <c r="B7058" t="s">
        <v>318</v>
      </c>
      <c r="C7058" t="s">
        <v>12014</v>
      </c>
      <c r="E7058" t="s">
        <v>11944</v>
      </c>
      <c r="M7058" t="str">
        <f t="shared" si="110"/>
        <v>FB.VI</v>
      </c>
    </row>
    <row r="7059" spans="2:13" x14ac:dyDescent="0.2">
      <c r="B7059" t="s">
        <v>7490</v>
      </c>
      <c r="C7059" t="s">
        <v>12014</v>
      </c>
      <c r="E7059" t="s">
        <v>14508</v>
      </c>
      <c r="M7059" t="str">
        <f t="shared" si="110"/>
        <v>FB.VI</v>
      </c>
    </row>
    <row r="7060" spans="2:13" x14ac:dyDescent="0.2">
      <c r="B7060" t="s">
        <v>1831</v>
      </c>
      <c r="C7060" t="s">
        <v>12014</v>
      </c>
      <c r="D7060" t="s">
        <v>16694</v>
      </c>
      <c r="E7060" t="s">
        <v>14501</v>
      </c>
      <c r="M7060" t="str">
        <f t="shared" si="110"/>
        <v>FB.VI</v>
      </c>
    </row>
    <row r="7061" spans="2:13" x14ac:dyDescent="0.2">
      <c r="B7061" t="s">
        <v>319</v>
      </c>
      <c r="C7061" t="s">
        <v>12014</v>
      </c>
      <c r="E7061" t="s">
        <v>11944</v>
      </c>
      <c r="M7061" t="str">
        <f t="shared" si="110"/>
        <v>FB.VI</v>
      </c>
    </row>
    <row r="7062" spans="2:13" x14ac:dyDescent="0.2">
      <c r="B7062" t="s">
        <v>7623</v>
      </c>
      <c r="C7062" t="s">
        <v>12014</v>
      </c>
      <c r="D7062" t="s">
        <v>16694</v>
      </c>
      <c r="E7062" t="s">
        <v>12149</v>
      </c>
      <c r="M7062" t="str">
        <f t="shared" si="110"/>
        <v>FB.VI</v>
      </c>
    </row>
    <row r="7063" spans="2:13" x14ac:dyDescent="0.2">
      <c r="B7063" t="s">
        <v>3637</v>
      </c>
      <c r="C7063" t="s">
        <v>12014</v>
      </c>
      <c r="D7063" t="s">
        <v>16694</v>
      </c>
      <c r="E7063" t="s">
        <v>13862</v>
      </c>
      <c r="M7063" t="str">
        <f t="shared" si="110"/>
        <v>FB.VI</v>
      </c>
    </row>
    <row r="7064" spans="2:13" x14ac:dyDescent="0.2">
      <c r="B7064" t="s">
        <v>2998</v>
      </c>
      <c r="C7064" t="s">
        <v>12014</v>
      </c>
      <c r="D7064" t="s">
        <v>16694</v>
      </c>
      <c r="E7064" t="s">
        <v>14509</v>
      </c>
      <c r="M7064" t="str">
        <f t="shared" si="110"/>
        <v>FB.VI</v>
      </c>
    </row>
    <row r="7065" spans="2:13" x14ac:dyDescent="0.2">
      <c r="B7065" t="s">
        <v>4119</v>
      </c>
      <c r="C7065" t="s">
        <v>12014</v>
      </c>
      <c r="D7065" t="s">
        <v>16694</v>
      </c>
      <c r="E7065" t="s">
        <v>14510</v>
      </c>
      <c r="M7065" t="str">
        <f t="shared" si="110"/>
        <v>FB.VI</v>
      </c>
    </row>
    <row r="7066" spans="2:13" x14ac:dyDescent="0.2">
      <c r="B7066" t="s">
        <v>803</v>
      </c>
      <c r="C7066" t="s">
        <v>12014</v>
      </c>
      <c r="D7066" t="s">
        <v>16694</v>
      </c>
      <c r="E7066" t="s">
        <v>14511</v>
      </c>
      <c r="M7066" t="str">
        <f t="shared" si="110"/>
        <v>FB.VI</v>
      </c>
    </row>
    <row r="7067" spans="2:13" x14ac:dyDescent="0.2">
      <c r="B7067" t="s">
        <v>7670</v>
      </c>
      <c r="C7067" t="s">
        <v>12014</v>
      </c>
      <c r="D7067" t="s">
        <v>16694</v>
      </c>
      <c r="E7067" t="s">
        <v>13863</v>
      </c>
      <c r="M7067" t="str">
        <f t="shared" si="110"/>
        <v>FB.VI</v>
      </c>
    </row>
    <row r="7068" spans="2:13" x14ac:dyDescent="0.2">
      <c r="B7068" t="s">
        <v>5626</v>
      </c>
      <c r="C7068" t="s">
        <v>12014</v>
      </c>
      <c r="D7068" t="s">
        <v>16694</v>
      </c>
      <c r="E7068" t="s">
        <v>14512</v>
      </c>
      <c r="M7068" t="str">
        <f t="shared" si="110"/>
        <v>FB.VI</v>
      </c>
    </row>
    <row r="7069" spans="2:13" x14ac:dyDescent="0.2">
      <c r="B7069" t="s">
        <v>2434</v>
      </c>
      <c r="C7069" t="s">
        <v>12014</v>
      </c>
      <c r="D7069" t="s">
        <v>14513</v>
      </c>
      <c r="E7069" t="s">
        <v>11777</v>
      </c>
      <c r="M7069" t="str">
        <f t="shared" si="110"/>
        <v>FB.VI</v>
      </c>
    </row>
    <row r="7070" spans="2:13" x14ac:dyDescent="0.2">
      <c r="B7070" t="s">
        <v>337</v>
      </c>
      <c r="C7070" t="s">
        <v>12014</v>
      </c>
      <c r="E7070" t="s">
        <v>14514</v>
      </c>
      <c r="M7070" t="str">
        <f t="shared" si="110"/>
        <v>FB.VI</v>
      </c>
    </row>
    <row r="7071" spans="2:13" x14ac:dyDescent="0.2">
      <c r="B7071" t="s">
        <v>320</v>
      </c>
      <c r="C7071" t="s">
        <v>12014</v>
      </c>
      <c r="E7071" t="s">
        <v>11944</v>
      </c>
      <c r="M7071" t="str">
        <f t="shared" si="110"/>
        <v>FB.VI</v>
      </c>
    </row>
    <row r="7072" spans="2:13" x14ac:dyDescent="0.2">
      <c r="B7072" t="s">
        <v>1832</v>
      </c>
      <c r="C7072" t="s">
        <v>12014</v>
      </c>
      <c r="D7072" t="s">
        <v>16694</v>
      </c>
      <c r="E7072" t="s">
        <v>14515</v>
      </c>
      <c r="M7072" t="str">
        <f t="shared" si="110"/>
        <v>FB.VI</v>
      </c>
    </row>
    <row r="7073" spans="2:13" x14ac:dyDescent="0.2">
      <c r="B7073" t="s">
        <v>321</v>
      </c>
      <c r="C7073" t="s">
        <v>12014</v>
      </c>
      <c r="E7073" t="s">
        <v>11944</v>
      </c>
      <c r="M7073" t="str">
        <f t="shared" si="110"/>
        <v>FB.VI</v>
      </c>
    </row>
    <row r="7074" spans="2:13" x14ac:dyDescent="0.2">
      <c r="B7074" t="s">
        <v>3128</v>
      </c>
      <c r="C7074" t="s">
        <v>12014</v>
      </c>
      <c r="D7074" t="s">
        <v>9407</v>
      </c>
      <c r="E7074" t="s">
        <v>13745</v>
      </c>
      <c r="M7074" t="str">
        <f t="shared" si="110"/>
        <v>FB.VI</v>
      </c>
    </row>
    <row r="7075" spans="2:13" x14ac:dyDescent="0.2">
      <c r="B7075" t="s">
        <v>4338</v>
      </c>
      <c r="C7075" t="s">
        <v>12014</v>
      </c>
      <c r="E7075" t="s">
        <v>10427</v>
      </c>
      <c r="M7075" t="str">
        <f t="shared" si="110"/>
        <v>FB.VI</v>
      </c>
    </row>
    <row r="7076" spans="2:13" x14ac:dyDescent="0.2">
      <c r="B7076" t="s">
        <v>4225</v>
      </c>
      <c r="C7076" t="s">
        <v>12014</v>
      </c>
      <c r="E7076" t="s">
        <v>14516</v>
      </c>
      <c r="M7076" t="str">
        <f t="shared" si="110"/>
        <v>FB.VI</v>
      </c>
    </row>
    <row r="7077" spans="2:13" x14ac:dyDescent="0.2">
      <c r="B7077" t="s">
        <v>2841</v>
      </c>
      <c r="C7077" t="s">
        <v>12014</v>
      </c>
      <c r="E7077" t="s">
        <v>14517</v>
      </c>
      <c r="M7077" t="str">
        <f t="shared" si="110"/>
        <v>FB.VI</v>
      </c>
    </row>
    <row r="7078" spans="2:13" x14ac:dyDescent="0.2">
      <c r="B7078" t="s">
        <v>4339</v>
      </c>
      <c r="C7078" t="s">
        <v>12014</v>
      </c>
      <c r="E7078" t="s">
        <v>10427</v>
      </c>
      <c r="M7078" t="str">
        <f t="shared" si="110"/>
        <v>FB.VI</v>
      </c>
    </row>
    <row r="7079" spans="2:13" x14ac:dyDescent="0.2">
      <c r="B7079" t="s">
        <v>4340</v>
      </c>
      <c r="C7079" t="s">
        <v>12014</v>
      </c>
      <c r="E7079" t="s">
        <v>10427</v>
      </c>
      <c r="M7079" t="str">
        <f t="shared" si="110"/>
        <v>FB.VI</v>
      </c>
    </row>
    <row r="7080" spans="2:13" x14ac:dyDescent="0.2">
      <c r="B7080" t="s">
        <v>4341</v>
      </c>
      <c r="C7080" t="s">
        <v>12014</v>
      </c>
      <c r="E7080" t="s">
        <v>10427</v>
      </c>
      <c r="M7080" t="str">
        <f t="shared" si="110"/>
        <v>FB.VI</v>
      </c>
    </row>
    <row r="7081" spans="2:13" x14ac:dyDescent="0.2">
      <c r="B7081" t="s">
        <v>4342</v>
      </c>
      <c r="C7081" t="s">
        <v>12014</v>
      </c>
      <c r="E7081" t="s">
        <v>10427</v>
      </c>
      <c r="M7081" t="str">
        <f t="shared" si="110"/>
        <v>FB.VI</v>
      </c>
    </row>
    <row r="7082" spans="2:13" x14ac:dyDescent="0.2">
      <c r="B7082" t="s">
        <v>7588</v>
      </c>
      <c r="C7082" t="s">
        <v>12014</v>
      </c>
      <c r="E7082" t="s">
        <v>14518</v>
      </c>
      <c r="M7082" t="str">
        <f t="shared" si="110"/>
        <v>FB.VI</v>
      </c>
    </row>
    <row r="7083" spans="2:13" x14ac:dyDescent="0.2">
      <c r="B7083" t="s">
        <v>7589</v>
      </c>
      <c r="C7083" t="s">
        <v>12014</v>
      </c>
      <c r="E7083" t="s">
        <v>14519</v>
      </c>
      <c r="M7083" t="str">
        <f t="shared" si="110"/>
        <v>FB.VI</v>
      </c>
    </row>
    <row r="7084" spans="2:13" x14ac:dyDescent="0.2">
      <c r="B7084" t="s">
        <v>4231</v>
      </c>
      <c r="C7084" t="s">
        <v>12014</v>
      </c>
      <c r="D7084" t="s">
        <v>10093</v>
      </c>
      <c r="E7084" t="s">
        <v>13260</v>
      </c>
      <c r="M7084" t="str">
        <f t="shared" si="110"/>
        <v>FB.VI</v>
      </c>
    </row>
    <row r="7085" spans="2:13" x14ac:dyDescent="0.2">
      <c r="B7085" t="s">
        <v>4343</v>
      </c>
      <c r="C7085" t="s">
        <v>12014</v>
      </c>
      <c r="E7085" t="s">
        <v>10427</v>
      </c>
      <c r="M7085" t="str">
        <f t="shared" si="110"/>
        <v>FB.VI</v>
      </c>
    </row>
    <row r="7086" spans="2:13" x14ac:dyDescent="0.2">
      <c r="B7086" t="s">
        <v>7590</v>
      </c>
      <c r="C7086" t="s">
        <v>12014</v>
      </c>
      <c r="E7086" t="s">
        <v>14520</v>
      </c>
      <c r="M7086" t="str">
        <f t="shared" si="110"/>
        <v>FB.VI</v>
      </c>
    </row>
    <row r="7087" spans="2:13" x14ac:dyDescent="0.2">
      <c r="B7087" t="s">
        <v>3117</v>
      </c>
      <c r="C7087" t="s">
        <v>12014</v>
      </c>
      <c r="D7087">
        <v>114</v>
      </c>
      <c r="E7087" t="s">
        <v>9777</v>
      </c>
      <c r="M7087" t="str">
        <f t="shared" si="110"/>
        <v>FB.VI</v>
      </c>
    </row>
    <row r="7088" spans="2:13" x14ac:dyDescent="0.2">
      <c r="B7088" t="s">
        <v>4195</v>
      </c>
      <c r="C7088" t="s">
        <v>12014</v>
      </c>
      <c r="D7088" t="s">
        <v>9407</v>
      </c>
      <c r="E7088" t="s">
        <v>14521</v>
      </c>
      <c r="M7088" t="str">
        <f t="shared" si="110"/>
        <v>FB.VI</v>
      </c>
    </row>
    <row r="7089" spans="2:13" x14ac:dyDescent="0.2">
      <c r="B7089" t="s">
        <v>830</v>
      </c>
      <c r="C7089" t="s">
        <v>12014</v>
      </c>
      <c r="E7089" t="s">
        <v>14522</v>
      </c>
      <c r="M7089" t="str">
        <f t="shared" si="110"/>
        <v>FB.VI</v>
      </c>
    </row>
    <row r="7090" spans="2:13" x14ac:dyDescent="0.2">
      <c r="B7090" t="s">
        <v>4226</v>
      </c>
      <c r="C7090" t="s">
        <v>12014</v>
      </c>
      <c r="E7090" t="s">
        <v>14523</v>
      </c>
      <c r="M7090" t="str">
        <f t="shared" si="110"/>
        <v>FB.VI</v>
      </c>
    </row>
    <row r="7091" spans="2:13" x14ac:dyDescent="0.2">
      <c r="B7091" t="s">
        <v>6503</v>
      </c>
      <c r="C7091" t="s">
        <v>12014</v>
      </c>
      <c r="D7091" t="s">
        <v>14513</v>
      </c>
      <c r="E7091" t="s">
        <v>14524</v>
      </c>
      <c r="M7091" t="str">
        <f t="shared" si="110"/>
        <v>FB.VI</v>
      </c>
    </row>
    <row r="7092" spans="2:13" x14ac:dyDescent="0.2">
      <c r="B7092" t="s">
        <v>2849</v>
      </c>
      <c r="C7092" t="s">
        <v>12014</v>
      </c>
      <c r="D7092" t="s">
        <v>10387</v>
      </c>
      <c r="E7092" t="s">
        <v>14525</v>
      </c>
      <c r="M7092" t="str">
        <f t="shared" si="110"/>
        <v>FB.VI</v>
      </c>
    </row>
    <row r="7093" spans="2:13" x14ac:dyDescent="0.2">
      <c r="B7093" t="s">
        <v>5251</v>
      </c>
      <c r="C7093" t="s">
        <v>12014</v>
      </c>
      <c r="D7093" t="s">
        <v>10093</v>
      </c>
      <c r="E7093" t="s">
        <v>14526</v>
      </c>
      <c r="M7093" t="str">
        <f t="shared" si="110"/>
        <v>FB.VI</v>
      </c>
    </row>
    <row r="7094" spans="2:13" x14ac:dyDescent="0.2">
      <c r="B7094" t="s">
        <v>2439</v>
      </c>
      <c r="C7094" t="s">
        <v>12014</v>
      </c>
      <c r="D7094" t="s">
        <v>14513</v>
      </c>
      <c r="E7094" t="s">
        <v>9381</v>
      </c>
      <c r="M7094" t="str">
        <f t="shared" si="110"/>
        <v>FB.VI</v>
      </c>
    </row>
    <row r="7095" spans="2:13" x14ac:dyDescent="0.2">
      <c r="B7095" t="s">
        <v>4189</v>
      </c>
      <c r="C7095" t="s">
        <v>12014</v>
      </c>
      <c r="E7095" t="s">
        <v>14527</v>
      </c>
      <c r="M7095" t="str">
        <f t="shared" si="110"/>
        <v>FB.VI</v>
      </c>
    </row>
    <row r="7096" spans="2:13" x14ac:dyDescent="0.2">
      <c r="B7096" t="s">
        <v>4258</v>
      </c>
      <c r="C7096" t="s">
        <v>12014</v>
      </c>
      <c r="E7096" t="s">
        <v>14528</v>
      </c>
      <c r="M7096" t="str">
        <f t="shared" si="110"/>
        <v>FB.VI</v>
      </c>
    </row>
    <row r="7097" spans="2:13" x14ac:dyDescent="0.2">
      <c r="B7097" t="s">
        <v>4218</v>
      </c>
      <c r="C7097" t="s">
        <v>12014</v>
      </c>
      <c r="E7097" t="s">
        <v>14529</v>
      </c>
      <c r="M7097" t="str">
        <f t="shared" si="110"/>
        <v>FB.VI</v>
      </c>
    </row>
    <row r="7098" spans="2:13" x14ac:dyDescent="0.2">
      <c r="B7098" t="s">
        <v>4344</v>
      </c>
      <c r="C7098" t="s">
        <v>12014</v>
      </c>
      <c r="E7098" t="s">
        <v>10427</v>
      </c>
      <c r="M7098" t="str">
        <f t="shared" si="110"/>
        <v>FB.VI</v>
      </c>
    </row>
    <row r="7099" spans="2:13" x14ac:dyDescent="0.2">
      <c r="B7099" t="s">
        <v>2793</v>
      </c>
      <c r="C7099" t="s">
        <v>12014</v>
      </c>
      <c r="E7099" t="s">
        <v>11956</v>
      </c>
      <c r="M7099" t="str">
        <f t="shared" si="110"/>
        <v>FB.VI</v>
      </c>
    </row>
    <row r="7100" spans="2:13" x14ac:dyDescent="0.2">
      <c r="B7100" t="s">
        <v>4345</v>
      </c>
      <c r="C7100" t="s">
        <v>12014</v>
      </c>
      <c r="E7100" t="s">
        <v>10427</v>
      </c>
      <c r="M7100" t="str">
        <f t="shared" si="110"/>
        <v>FB.VI</v>
      </c>
    </row>
    <row r="7101" spans="2:13" x14ac:dyDescent="0.2">
      <c r="B7101" t="s">
        <v>2404</v>
      </c>
      <c r="C7101" t="s">
        <v>12014</v>
      </c>
      <c r="D7101" t="s">
        <v>14513</v>
      </c>
      <c r="E7101" t="s">
        <v>10787</v>
      </c>
      <c r="M7101" t="str">
        <f t="shared" si="110"/>
        <v>FB.VI</v>
      </c>
    </row>
    <row r="7102" spans="2:13" x14ac:dyDescent="0.2">
      <c r="B7102" t="s">
        <v>7324</v>
      </c>
      <c r="C7102" t="s">
        <v>12014</v>
      </c>
      <c r="D7102" t="s">
        <v>10093</v>
      </c>
      <c r="E7102" t="s">
        <v>14530</v>
      </c>
      <c r="M7102" t="str">
        <f t="shared" si="110"/>
        <v>FB.VI</v>
      </c>
    </row>
    <row r="7103" spans="2:13" x14ac:dyDescent="0.2">
      <c r="B7103" t="s">
        <v>6720</v>
      </c>
      <c r="C7103" t="s">
        <v>12014</v>
      </c>
      <c r="D7103" t="s">
        <v>14513</v>
      </c>
      <c r="E7103" t="s">
        <v>14531</v>
      </c>
      <c r="M7103" t="str">
        <f t="shared" si="110"/>
        <v>FB.VI</v>
      </c>
    </row>
    <row r="7104" spans="2:13" x14ac:dyDescent="0.2">
      <c r="B7104" t="s">
        <v>4346</v>
      </c>
      <c r="C7104" t="s">
        <v>12014</v>
      </c>
      <c r="E7104" t="s">
        <v>10427</v>
      </c>
      <c r="M7104" t="str">
        <f t="shared" si="110"/>
        <v>FB.VI</v>
      </c>
    </row>
    <row r="7105" spans="2:13" x14ac:dyDescent="0.2">
      <c r="B7105" t="s">
        <v>4347</v>
      </c>
      <c r="C7105" t="s">
        <v>12014</v>
      </c>
      <c r="E7105" t="s">
        <v>10427</v>
      </c>
      <c r="M7105" t="str">
        <f t="shared" si="110"/>
        <v>FB.VI</v>
      </c>
    </row>
    <row r="7106" spans="2:13" x14ac:dyDescent="0.2">
      <c r="B7106" t="s">
        <v>4348</v>
      </c>
      <c r="C7106" t="s">
        <v>12014</v>
      </c>
      <c r="E7106" t="s">
        <v>10427</v>
      </c>
      <c r="M7106" t="str">
        <f t="shared" ref="M7106:M7169" si="111">VLOOKUP(B7106,Andy,2,FALSE)</f>
        <v>FB.VI</v>
      </c>
    </row>
    <row r="7107" spans="2:13" x14ac:dyDescent="0.2">
      <c r="B7107" t="s">
        <v>4349</v>
      </c>
      <c r="C7107" t="s">
        <v>12014</v>
      </c>
      <c r="E7107" t="s">
        <v>10427</v>
      </c>
      <c r="M7107" t="str">
        <f t="shared" si="111"/>
        <v>FB.VI</v>
      </c>
    </row>
    <row r="7108" spans="2:13" x14ac:dyDescent="0.2">
      <c r="B7108" t="s">
        <v>4227</v>
      </c>
      <c r="C7108" t="s">
        <v>12014</v>
      </c>
      <c r="E7108" t="s">
        <v>14532</v>
      </c>
      <c r="M7108" t="str">
        <f t="shared" si="111"/>
        <v>FB.VI</v>
      </c>
    </row>
    <row r="7109" spans="2:13" x14ac:dyDescent="0.2">
      <c r="B7109" t="s">
        <v>4350</v>
      </c>
      <c r="C7109" t="s">
        <v>12014</v>
      </c>
      <c r="E7109" t="s">
        <v>10427</v>
      </c>
      <c r="M7109" t="str">
        <f t="shared" si="111"/>
        <v>FB.VI</v>
      </c>
    </row>
    <row r="7110" spans="2:13" x14ac:dyDescent="0.2">
      <c r="B7110" t="s">
        <v>4328</v>
      </c>
      <c r="C7110" t="s">
        <v>12014</v>
      </c>
      <c r="D7110" t="s">
        <v>10093</v>
      </c>
      <c r="E7110" t="s">
        <v>14533</v>
      </c>
      <c r="M7110" t="str">
        <f t="shared" si="111"/>
        <v>FB.VI</v>
      </c>
    </row>
    <row r="7111" spans="2:13" x14ac:dyDescent="0.2">
      <c r="B7111" t="s">
        <v>4351</v>
      </c>
      <c r="C7111" t="s">
        <v>12014</v>
      </c>
      <c r="E7111" t="s">
        <v>10427</v>
      </c>
      <c r="M7111" t="str">
        <f t="shared" si="111"/>
        <v>FB.VI</v>
      </c>
    </row>
    <row r="7112" spans="2:13" x14ac:dyDescent="0.2">
      <c r="B7112" t="s">
        <v>4352</v>
      </c>
      <c r="C7112" t="s">
        <v>12014</v>
      </c>
      <c r="E7112" t="s">
        <v>10427</v>
      </c>
      <c r="M7112" t="str">
        <f t="shared" si="111"/>
        <v>FB.VI</v>
      </c>
    </row>
    <row r="7113" spans="2:13" x14ac:dyDescent="0.2">
      <c r="B7113" t="s">
        <v>8548</v>
      </c>
      <c r="C7113" t="s">
        <v>12014</v>
      </c>
      <c r="E7113" t="s">
        <v>15754</v>
      </c>
      <c r="M7113" t="str">
        <f t="shared" si="111"/>
        <v>FB.VI</v>
      </c>
    </row>
    <row r="7114" spans="2:13" x14ac:dyDescent="0.2">
      <c r="B7114" t="s">
        <v>4353</v>
      </c>
      <c r="C7114" t="s">
        <v>12014</v>
      </c>
      <c r="E7114" t="s">
        <v>10427</v>
      </c>
      <c r="M7114" t="str">
        <f t="shared" si="111"/>
        <v>FB.VI</v>
      </c>
    </row>
    <row r="7115" spans="2:13" x14ac:dyDescent="0.2">
      <c r="B7115" t="s">
        <v>6473</v>
      </c>
      <c r="C7115" t="s">
        <v>12014</v>
      </c>
      <c r="D7115">
        <v>45</v>
      </c>
      <c r="E7115" t="s">
        <v>14534</v>
      </c>
      <c r="M7115" t="str">
        <f t="shared" si="111"/>
        <v>FB.VI</v>
      </c>
    </row>
    <row r="7116" spans="2:13" x14ac:dyDescent="0.2">
      <c r="B7116" t="s">
        <v>4329</v>
      </c>
      <c r="C7116" t="s">
        <v>12014</v>
      </c>
      <c r="D7116" t="s">
        <v>10093</v>
      </c>
      <c r="E7116" t="s">
        <v>14533</v>
      </c>
      <c r="M7116" t="str">
        <f t="shared" si="111"/>
        <v>FB.VI</v>
      </c>
    </row>
    <row r="7117" spans="2:13" x14ac:dyDescent="0.2">
      <c r="B7117" t="s">
        <v>4354</v>
      </c>
      <c r="C7117" t="s">
        <v>12014</v>
      </c>
      <c r="E7117" t="s">
        <v>10427</v>
      </c>
      <c r="M7117" t="str">
        <f t="shared" si="111"/>
        <v>FB.VI</v>
      </c>
    </row>
    <row r="7118" spans="2:13" x14ac:dyDescent="0.2">
      <c r="B7118" t="s">
        <v>2976</v>
      </c>
      <c r="C7118" t="s">
        <v>12014</v>
      </c>
      <c r="D7118">
        <v>45</v>
      </c>
      <c r="E7118" t="s">
        <v>13708</v>
      </c>
      <c r="M7118" t="str">
        <f t="shared" si="111"/>
        <v>FB.VI</v>
      </c>
    </row>
    <row r="7119" spans="2:13" x14ac:dyDescent="0.2">
      <c r="B7119" t="s">
        <v>4355</v>
      </c>
      <c r="C7119" t="s">
        <v>12014</v>
      </c>
      <c r="E7119" t="s">
        <v>10427</v>
      </c>
      <c r="M7119" t="str">
        <f t="shared" si="111"/>
        <v>FB.VI</v>
      </c>
    </row>
    <row r="7120" spans="2:13" x14ac:dyDescent="0.2">
      <c r="B7120" t="s">
        <v>4356</v>
      </c>
      <c r="C7120" t="s">
        <v>12014</v>
      </c>
      <c r="E7120" t="s">
        <v>10427</v>
      </c>
      <c r="M7120" t="str">
        <f t="shared" si="111"/>
        <v>FB.VI</v>
      </c>
    </row>
    <row r="7121" spans="2:13" x14ac:dyDescent="0.2">
      <c r="B7121" t="s">
        <v>8574</v>
      </c>
      <c r="C7121" t="s">
        <v>12014</v>
      </c>
      <c r="E7121" t="s">
        <v>15749</v>
      </c>
      <c r="M7121" t="str">
        <f t="shared" si="111"/>
        <v>FB.VI</v>
      </c>
    </row>
    <row r="7122" spans="2:13" x14ac:dyDescent="0.2">
      <c r="B7122" t="s">
        <v>2441</v>
      </c>
      <c r="C7122" t="s">
        <v>12014</v>
      </c>
      <c r="D7122" t="s">
        <v>10387</v>
      </c>
      <c r="E7122" t="s">
        <v>9381</v>
      </c>
      <c r="M7122" t="str">
        <f t="shared" si="111"/>
        <v>FB.VI</v>
      </c>
    </row>
    <row r="7123" spans="2:13" x14ac:dyDescent="0.2">
      <c r="B7123" t="s">
        <v>2968</v>
      </c>
      <c r="C7123" t="s">
        <v>12014</v>
      </c>
      <c r="D7123" t="s">
        <v>10387</v>
      </c>
      <c r="E7123" t="s">
        <v>14535</v>
      </c>
      <c r="M7123" t="str">
        <f t="shared" si="111"/>
        <v>FB.VI</v>
      </c>
    </row>
    <row r="7124" spans="2:13" x14ac:dyDescent="0.2">
      <c r="B7124" t="s">
        <v>4357</v>
      </c>
      <c r="C7124" t="s">
        <v>12014</v>
      </c>
      <c r="E7124" t="s">
        <v>10427</v>
      </c>
      <c r="M7124" t="str">
        <f t="shared" si="111"/>
        <v>FB.VI</v>
      </c>
    </row>
    <row r="7125" spans="2:13" x14ac:dyDescent="0.2">
      <c r="B7125" t="s">
        <v>4358</v>
      </c>
      <c r="C7125" t="s">
        <v>12014</v>
      </c>
      <c r="E7125" t="s">
        <v>10427</v>
      </c>
      <c r="M7125" t="str">
        <f t="shared" si="111"/>
        <v>FB.VI</v>
      </c>
    </row>
    <row r="7126" spans="2:13" x14ac:dyDescent="0.2">
      <c r="B7126" t="s">
        <v>4326</v>
      </c>
      <c r="C7126" t="s">
        <v>12014</v>
      </c>
      <c r="D7126" t="s">
        <v>14536</v>
      </c>
      <c r="E7126" t="s">
        <v>14533</v>
      </c>
      <c r="M7126" t="str">
        <f t="shared" si="111"/>
        <v>FB.VI</v>
      </c>
    </row>
    <row r="7127" spans="2:13" x14ac:dyDescent="0.2">
      <c r="B7127" t="s">
        <v>2249</v>
      </c>
      <c r="C7127" t="s">
        <v>12014</v>
      </c>
      <c r="D7127" t="s">
        <v>15991</v>
      </c>
      <c r="E7127" t="s">
        <v>14537</v>
      </c>
      <c r="M7127" t="str">
        <f t="shared" si="111"/>
        <v>FB.VI</v>
      </c>
    </row>
    <row r="7128" spans="2:13" x14ac:dyDescent="0.2">
      <c r="B7128" t="s">
        <v>6518</v>
      </c>
      <c r="C7128" t="s">
        <v>12014</v>
      </c>
      <c r="D7128">
        <v>45</v>
      </c>
      <c r="E7128" t="s">
        <v>11814</v>
      </c>
      <c r="M7128" t="str">
        <f t="shared" si="111"/>
        <v>FB.VI</v>
      </c>
    </row>
    <row r="7129" spans="2:13" x14ac:dyDescent="0.2">
      <c r="B7129" t="s">
        <v>4359</v>
      </c>
      <c r="C7129" t="s">
        <v>12014</v>
      </c>
      <c r="E7129" t="s">
        <v>10427</v>
      </c>
      <c r="M7129" t="str">
        <f t="shared" si="111"/>
        <v>FB.VI</v>
      </c>
    </row>
    <row r="7130" spans="2:13" x14ac:dyDescent="0.2">
      <c r="B7130" t="s">
        <v>2643</v>
      </c>
      <c r="C7130" t="s">
        <v>12014</v>
      </c>
      <c r="D7130">
        <v>45</v>
      </c>
      <c r="E7130" t="s">
        <v>14538</v>
      </c>
      <c r="M7130" t="str">
        <f t="shared" si="111"/>
        <v>FB.VI</v>
      </c>
    </row>
    <row r="7131" spans="2:13" x14ac:dyDescent="0.2">
      <c r="B7131" t="s">
        <v>3941</v>
      </c>
      <c r="C7131" t="s">
        <v>12014</v>
      </c>
      <c r="D7131" t="s">
        <v>10093</v>
      </c>
      <c r="E7131" t="s">
        <v>14539</v>
      </c>
      <c r="M7131" t="str">
        <f t="shared" si="111"/>
        <v>FB.VI</v>
      </c>
    </row>
    <row r="7132" spans="2:13" x14ac:dyDescent="0.2">
      <c r="B7132" t="s">
        <v>3638</v>
      </c>
      <c r="C7132" t="s">
        <v>12014</v>
      </c>
      <c r="D7132" t="s">
        <v>16694</v>
      </c>
      <c r="E7132" t="s">
        <v>14540</v>
      </c>
      <c r="M7132" t="str">
        <f t="shared" si="111"/>
        <v>FB.VI</v>
      </c>
    </row>
    <row r="7133" spans="2:13" x14ac:dyDescent="0.2">
      <c r="B7133" t="s">
        <v>4393</v>
      </c>
      <c r="C7133" t="s">
        <v>12014</v>
      </c>
      <c r="E7133" t="s">
        <v>14541</v>
      </c>
      <c r="M7133" t="str">
        <f t="shared" si="111"/>
        <v>FB.VI</v>
      </c>
    </row>
    <row r="7134" spans="2:13" x14ac:dyDescent="0.2">
      <c r="B7134" t="s">
        <v>4394</v>
      </c>
      <c r="C7134" t="s">
        <v>12014</v>
      </c>
      <c r="E7134" t="s">
        <v>14541</v>
      </c>
      <c r="M7134" t="str">
        <f t="shared" si="111"/>
        <v>FB.VI</v>
      </c>
    </row>
    <row r="7135" spans="2:13" x14ac:dyDescent="0.2">
      <c r="B7135" t="s">
        <v>4395</v>
      </c>
      <c r="C7135" t="s">
        <v>12014</v>
      </c>
      <c r="E7135" t="s">
        <v>14541</v>
      </c>
      <c r="M7135" t="str">
        <f t="shared" si="111"/>
        <v>FB.VI</v>
      </c>
    </row>
    <row r="7136" spans="2:13" x14ac:dyDescent="0.2">
      <c r="B7136" t="s">
        <v>3106</v>
      </c>
      <c r="C7136" t="s">
        <v>12014</v>
      </c>
      <c r="D7136" t="s">
        <v>14513</v>
      </c>
      <c r="E7136" t="s">
        <v>9777</v>
      </c>
      <c r="M7136" t="str">
        <f t="shared" si="111"/>
        <v>FB.VI</v>
      </c>
    </row>
    <row r="7137" spans="2:13" x14ac:dyDescent="0.2">
      <c r="B7137" t="s">
        <v>4396</v>
      </c>
      <c r="C7137" t="s">
        <v>12014</v>
      </c>
      <c r="E7137" t="s">
        <v>14541</v>
      </c>
      <c r="M7137" t="str">
        <f t="shared" si="111"/>
        <v>FB.VI</v>
      </c>
    </row>
    <row r="7138" spans="2:13" x14ac:dyDescent="0.2">
      <c r="B7138" t="s">
        <v>4397</v>
      </c>
      <c r="C7138" t="s">
        <v>12014</v>
      </c>
      <c r="E7138" t="s">
        <v>14541</v>
      </c>
      <c r="M7138" t="str">
        <f t="shared" si="111"/>
        <v>FB.VI</v>
      </c>
    </row>
    <row r="7139" spans="2:13" x14ac:dyDescent="0.2">
      <c r="B7139" t="s">
        <v>4414</v>
      </c>
      <c r="C7139" t="s">
        <v>12014</v>
      </c>
      <c r="E7139" t="s">
        <v>14542</v>
      </c>
      <c r="M7139" t="str">
        <f t="shared" si="111"/>
        <v>FB.VI</v>
      </c>
    </row>
    <row r="7140" spans="2:13" x14ac:dyDescent="0.2">
      <c r="B7140" t="s">
        <v>2406</v>
      </c>
      <c r="C7140" t="s">
        <v>12014</v>
      </c>
      <c r="D7140" t="s">
        <v>9407</v>
      </c>
      <c r="E7140" t="s">
        <v>10787</v>
      </c>
      <c r="M7140" t="str">
        <f t="shared" si="111"/>
        <v>FB.VI</v>
      </c>
    </row>
    <row r="7141" spans="2:13" x14ac:dyDescent="0.2">
      <c r="B7141" t="s">
        <v>6765</v>
      </c>
      <c r="C7141" t="s">
        <v>12014</v>
      </c>
      <c r="D7141">
        <v>114</v>
      </c>
      <c r="E7141" t="s">
        <v>14543</v>
      </c>
      <c r="M7141" t="str">
        <f t="shared" si="111"/>
        <v>FB.VI</v>
      </c>
    </row>
    <row r="7142" spans="2:13" x14ac:dyDescent="0.2">
      <c r="B7142" t="s">
        <v>5245</v>
      </c>
      <c r="C7142" t="s">
        <v>12014</v>
      </c>
      <c r="D7142" t="s">
        <v>16694</v>
      </c>
      <c r="E7142" t="s">
        <v>14544</v>
      </c>
      <c r="M7142" t="str">
        <f t="shared" si="111"/>
        <v>FB.VI</v>
      </c>
    </row>
    <row r="7143" spans="2:13" x14ac:dyDescent="0.2">
      <c r="B7143" t="s">
        <v>4398</v>
      </c>
      <c r="C7143" t="s">
        <v>12014</v>
      </c>
      <c r="E7143" t="s">
        <v>14541</v>
      </c>
      <c r="M7143" t="str">
        <f t="shared" si="111"/>
        <v>FB.VI</v>
      </c>
    </row>
    <row r="7144" spans="2:13" x14ac:dyDescent="0.2">
      <c r="B7144" t="s">
        <v>5288</v>
      </c>
      <c r="C7144" t="s">
        <v>12014</v>
      </c>
      <c r="E7144" t="s">
        <v>14545</v>
      </c>
      <c r="M7144" t="str">
        <f t="shared" si="111"/>
        <v>FB.VI</v>
      </c>
    </row>
    <row r="7145" spans="2:13" x14ac:dyDescent="0.2">
      <c r="B7145" t="s">
        <v>6774</v>
      </c>
      <c r="C7145" t="s">
        <v>12014</v>
      </c>
      <c r="D7145" t="s">
        <v>16694</v>
      </c>
      <c r="E7145" t="s">
        <v>14546</v>
      </c>
      <c r="M7145" t="str">
        <f t="shared" si="111"/>
        <v>FB.VI</v>
      </c>
    </row>
    <row r="7146" spans="2:13" x14ac:dyDescent="0.2">
      <c r="B7146" t="s">
        <v>4360</v>
      </c>
      <c r="C7146" t="s">
        <v>12014</v>
      </c>
      <c r="E7146" t="s">
        <v>10427</v>
      </c>
      <c r="M7146" t="str">
        <f t="shared" si="111"/>
        <v>FB.VI</v>
      </c>
    </row>
    <row r="7147" spans="2:13" x14ac:dyDescent="0.2">
      <c r="B7147" t="s">
        <v>2825</v>
      </c>
      <c r="C7147" t="s">
        <v>12014</v>
      </c>
      <c r="D7147">
        <v>114</v>
      </c>
      <c r="E7147" t="s">
        <v>14353</v>
      </c>
      <c r="M7147" t="str">
        <f t="shared" si="111"/>
        <v>FB.VI</v>
      </c>
    </row>
    <row r="7148" spans="2:13" x14ac:dyDescent="0.2">
      <c r="B7148" t="s">
        <v>3639</v>
      </c>
      <c r="C7148" t="s">
        <v>12014</v>
      </c>
      <c r="D7148" t="s">
        <v>16694</v>
      </c>
      <c r="E7148" t="s">
        <v>13862</v>
      </c>
      <c r="M7148" t="str">
        <f t="shared" si="111"/>
        <v>FB.VI</v>
      </c>
    </row>
    <row r="7149" spans="2:13" x14ac:dyDescent="0.2">
      <c r="B7149" t="s">
        <v>7597</v>
      </c>
      <c r="C7149" t="s">
        <v>12014</v>
      </c>
      <c r="E7149" t="s">
        <v>14547</v>
      </c>
      <c r="M7149" t="str">
        <f t="shared" si="111"/>
        <v>FB.VI</v>
      </c>
    </row>
    <row r="7150" spans="2:13" x14ac:dyDescent="0.2">
      <c r="B7150" t="s">
        <v>3110</v>
      </c>
      <c r="C7150" t="s">
        <v>12014</v>
      </c>
      <c r="D7150" t="s">
        <v>10387</v>
      </c>
      <c r="E7150" t="s">
        <v>9777</v>
      </c>
      <c r="M7150" t="str">
        <f t="shared" si="111"/>
        <v>FB.VI</v>
      </c>
    </row>
    <row r="7151" spans="2:13" x14ac:dyDescent="0.2">
      <c r="B7151" t="s">
        <v>2674</v>
      </c>
      <c r="C7151" t="s">
        <v>12014</v>
      </c>
      <c r="D7151" t="s">
        <v>9407</v>
      </c>
      <c r="E7151" t="s">
        <v>14548</v>
      </c>
      <c r="M7151" t="str">
        <f t="shared" si="111"/>
        <v>FB.VI</v>
      </c>
    </row>
    <row r="7152" spans="2:13" x14ac:dyDescent="0.2">
      <c r="B7152" t="s">
        <v>4361</v>
      </c>
      <c r="C7152" t="s">
        <v>12014</v>
      </c>
      <c r="E7152" t="s">
        <v>10427</v>
      </c>
      <c r="M7152" t="str">
        <f t="shared" si="111"/>
        <v>FB.VI</v>
      </c>
    </row>
    <row r="7153" spans="2:13" x14ac:dyDescent="0.2">
      <c r="B7153" t="s">
        <v>4220</v>
      </c>
      <c r="C7153" t="s">
        <v>12014</v>
      </c>
      <c r="D7153" t="s">
        <v>14549</v>
      </c>
      <c r="E7153" t="s">
        <v>14550</v>
      </c>
      <c r="M7153" t="str">
        <f t="shared" si="111"/>
        <v>FB.VI</v>
      </c>
    </row>
    <row r="7154" spans="2:13" x14ac:dyDescent="0.2">
      <c r="B7154" t="s">
        <v>2969</v>
      </c>
      <c r="C7154" t="s">
        <v>12014</v>
      </c>
      <c r="D7154" t="s">
        <v>10387</v>
      </c>
      <c r="E7154" t="s">
        <v>13708</v>
      </c>
      <c r="M7154" t="str">
        <f t="shared" si="111"/>
        <v>FB.VI</v>
      </c>
    </row>
    <row r="7155" spans="2:13" x14ac:dyDescent="0.2">
      <c r="B7155" t="s">
        <v>4233</v>
      </c>
      <c r="C7155" t="s">
        <v>12014</v>
      </c>
      <c r="D7155" t="s">
        <v>10093</v>
      </c>
      <c r="E7155" t="s">
        <v>16002</v>
      </c>
      <c r="M7155" t="str">
        <f t="shared" si="111"/>
        <v>FB.VI</v>
      </c>
    </row>
    <row r="7156" spans="2:13" x14ac:dyDescent="0.2">
      <c r="B7156" t="s">
        <v>2818</v>
      </c>
      <c r="C7156" t="s">
        <v>12014</v>
      </c>
      <c r="D7156" t="s">
        <v>10387</v>
      </c>
      <c r="E7156" t="s">
        <v>14353</v>
      </c>
      <c r="M7156" t="str">
        <f t="shared" si="111"/>
        <v>FB.VI</v>
      </c>
    </row>
    <row r="7157" spans="2:13" x14ac:dyDescent="0.2">
      <c r="B7157" t="s">
        <v>4163</v>
      </c>
      <c r="C7157" t="s">
        <v>12014</v>
      </c>
      <c r="E7157" t="s">
        <v>14551</v>
      </c>
      <c r="M7157" t="str">
        <f t="shared" si="111"/>
        <v>FB.VI</v>
      </c>
    </row>
    <row r="7158" spans="2:13" x14ac:dyDescent="0.2">
      <c r="B7158" t="s">
        <v>516</v>
      </c>
      <c r="C7158" t="s">
        <v>12014</v>
      </c>
      <c r="E7158" t="s">
        <v>14552</v>
      </c>
      <c r="M7158" t="str">
        <f t="shared" si="111"/>
        <v>FB.VI</v>
      </c>
    </row>
    <row r="7159" spans="2:13" x14ac:dyDescent="0.2">
      <c r="B7159" t="s">
        <v>2970</v>
      </c>
      <c r="C7159" t="s">
        <v>12014</v>
      </c>
      <c r="D7159" t="s">
        <v>10387</v>
      </c>
      <c r="E7159" t="s">
        <v>13708</v>
      </c>
      <c r="M7159" t="str">
        <f t="shared" si="111"/>
        <v>FB.VI</v>
      </c>
    </row>
    <row r="7160" spans="2:13" x14ac:dyDescent="0.2">
      <c r="B7160" t="s">
        <v>2862</v>
      </c>
      <c r="C7160" t="s">
        <v>12014</v>
      </c>
      <c r="D7160" t="s">
        <v>10387</v>
      </c>
      <c r="E7160" t="s">
        <v>15904</v>
      </c>
      <c r="M7160" t="str">
        <f t="shared" si="111"/>
        <v>FB.VI</v>
      </c>
    </row>
    <row r="7161" spans="2:13" x14ac:dyDescent="0.2">
      <c r="B7161" t="s">
        <v>6519</v>
      </c>
      <c r="C7161" t="s">
        <v>12014</v>
      </c>
      <c r="D7161">
        <v>45</v>
      </c>
      <c r="E7161" t="s">
        <v>11814</v>
      </c>
      <c r="M7161" t="str">
        <f t="shared" si="111"/>
        <v>FB.VI</v>
      </c>
    </row>
    <row r="7162" spans="2:13" x14ac:dyDescent="0.2">
      <c r="B7162" t="s">
        <v>2971</v>
      </c>
      <c r="C7162" t="s">
        <v>12014</v>
      </c>
      <c r="D7162" t="s">
        <v>10387</v>
      </c>
      <c r="E7162" t="s">
        <v>13708</v>
      </c>
      <c r="M7162" t="str">
        <f t="shared" si="111"/>
        <v>FB.VI</v>
      </c>
    </row>
    <row r="7163" spans="2:13" x14ac:dyDescent="0.2">
      <c r="B7163" t="s">
        <v>480</v>
      </c>
      <c r="C7163" t="s">
        <v>12014</v>
      </c>
      <c r="D7163" t="s">
        <v>10387</v>
      </c>
      <c r="E7163" t="s">
        <v>14553</v>
      </c>
      <c r="M7163" t="str">
        <f t="shared" si="111"/>
        <v>FB.VI</v>
      </c>
    </row>
    <row r="7164" spans="2:13" x14ac:dyDescent="0.2">
      <c r="B7164" t="s">
        <v>7712</v>
      </c>
      <c r="C7164" t="s">
        <v>12014</v>
      </c>
      <c r="E7164" t="s">
        <v>14554</v>
      </c>
      <c r="M7164" t="str">
        <f t="shared" si="111"/>
        <v>FB.VI</v>
      </c>
    </row>
    <row r="7165" spans="2:13" x14ac:dyDescent="0.2">
      <c r="B7165" t="s">
        <v>816</v>
      </c>
      <c r="C7165" t="s">
        <v>12014</v>
      </c>
      <c r="D7165" t="s">
        <v>11786</v>
      </c>
      <c r="E7165" t="s">
        <v>14555</v>
      </c>
      <c r="M7165" t="str">
        <f t="shared" si="111"/>
        <v>FB.VI</v>
      </c>
    </row>
    <row r="7166" spans="2:13" x14ac:dyDescent="0.2">
      <c r="B7166" t="s">
        <v>7427</v>
      </c>
      <c r="C7166" t="s">
        <v>12014</v>
      </c>
      <c r="E7166" t="s">
        <v>14556</v>
      </c>
      <c r="M7166" t="str">
        <f t="shared" si="111"/>
        <v>FB.VI</v>
      </c>
    </row>
    <row r="7167" spans="2:13" x14ac:dyDescent="0.2">
      <c r="B7167" t="s">
        <v>5354</v>
      </c>
      <c r="C7167" t="s">
        <v>12014</v>
      </c>
      <c r="D7167" t="s">
        <v>10093</v>
      </c>
      <c r="E7167" t="s">
        <v>14557</v>
      </c>
      <c r="M7167" t="str">
        <f t="shared" si="111"/>
        <v>FB.VI</v>
      </c>
    </row>
    <row r="7168" spans="2:13" x14ac:dyDescent="0.2">
      <c r="B7168" t="s">
        <v>4392</v>
      </c>
      <c r="C7168" t="s">
        <v>12014</v>
      </c>
      <c r="D7168" t="s">
        <v>10387</v>
      </c>
      <c r="E7168" t="s">
        <v>14541</v>
      </c>
      <c r="M7168" t="str">
        <f t="shared" si="111"/>
        <v>FB.VI</v>
      </c>
    </row>
    <row r="7169" spans="2:13" x14ac:dyDescent="0.2">
      <c r="B7169" t="s">
        <v>2339</v>
      </c>
      <c r="C7169" t="s">
        <v>12014</v>
      </c>
      <c r="E7169" t="s">
        <v>14558</v>
      </c>
      <c r="M7169" t="str">
        <f t="shared" si="111"/>
        <v>FB.VI</v>
      </c>
    </row>
    <row r="7170" spans="2:13" x14ac:dyDescent="0.2">
      <c r="B7170" t="s">
        <v>2898</v>
      </c>
      <c r="C7170" t="s">
        <v>12014</v>
      </c>
      <c r="D7170" t="s">
        <v>10387</v>
      </c>
      <c r="E7170" t="s">
        <v>14559</v>
      </c>
      <c r="M7170" t="str">
        <f t="shared" ref="M7170:M7233" si="112">VLOOKUP(B7170,Andy,2,FALSE)</f>
        <v>FB.VI</v>
      </c>
    </row>
    <row r="7171" spans="2:13" x14ac:dyDescent="0.2">
      <c r="B7171" t="s">
        <v>427</v>
      </c>
      <c r="C7171" t="s">
        <v>12014</v>
      </c>
      <c r="D7171" t="s">
        <v>10387</v>
      </c>
      <c r="E7171" t="s">
        <v>14560</v>
      </c>
      <c r="M7171" t="str">
        <f t="shared" si="112"/>
        <v>FB.VI</v>
      </c>
    </row>
    <row r="7172" spans="2:13" x14ac:dyDescent="0.2">
      <c r="B7172" t="s">
        <v>2863</v>
      </c>
      <c r="C7172" t="s">
        <v>12014</v>
      </c>
      <c r="D7172" t="s">
        <v>10387</v>
      </c>
      <c r="E7172" t="s">
        <v>15904</v>
      </c>
      <c r="M7172" t="str">
        <f t="shared" si="112"/>
        <v>FB.VI</v>
      </c>
    </row>
    <row r="7173" spans="2:13" x14ac:dyDescent="0.2">
      <c r="B7173" t="s">
        <v>3643</v>
      </c>
      <c r="C7173" t="s">
        <v>12014</v>
      </c>
      <c r="D7173" t="s">
        <v>10387</v>
      </c>
      <c r="E7173" t="s">
        <v>14561</v>
      </c>
      <c r="M7173" t="str">
        <f t="shared" si="112"/>
        <v>FB.VI</v>
      </c>
    </row>
    <row r="7174" spans="2:13" x14ac:dyDescent="0.2">
      <c r="B7174" t="s">
        <v>6582</v>
      </c>
      <c r="C7174" t="s">
        <v>12014</v>
      </c>
      <c r="D7174" t="s">
        <v>10093</v>
      </c>
      <c r="E7174" t="s">
        <v>14562</v>
      </c>
      <c r="M7174" t="str">
        <f t="shared" si="112"/>
        <v>FB.VI</v>
      </c>
    </row>
    <row r="7175" spans="2:13" x14ac:dyDescent="0.2">
      <c r="B7175" t="s">
        <v>6762</v>
      </c>
      <c r="C7175" t="s">
        <v>12014</v>
      </c>
      <c r="D7175" t="s">
        <v>10387</v>
      </c>
      <c r="E7175" t="s">
        <v>14563</v>
      </c>
      <c r="M7175" t="str">
        <f t="shared" si="112"/>
        <v>FB.VI</v>
      </c>
    </row>
    <row r="7176" spans="2:13" x14ac:dyDescent="0.2">
      <c r="B7176" t="s">
        <v>7591</v>
      </c>
      <c r="C7176" t="s">
        <v>12014</v>
      </c>
      <c r="E7176" t="s">
        <v>14564</v>
      </c>
      <c r="M7176" t="str">
        <f t="shared" si="112"/>
        <v>FB.VI</v>
      </c>
    </row>
    <row r="7177" spans="2:13" x14ac:dyDescent="0.2">
      <c r="B7177" t="s">
        <v>7592</v>
      </c>
      <c r="C7177" t="s">
        <v>12014</v>
      </c>
      <c r="E7177" t="s">
        <v>14565</v>
      </c>
      <c r="M7177" t="str">
        <f t="shared" si="112"/>
        <v>FB.VI</v>
      </c>
    </row>
    <row r="7178" spans="2:13" x14ac:dyDescent="0.2">
      <c r="B7178" t="s">
        <v>7598</v>
      </c>
      <c r="C7178" t="s">
        <v>12014</v>
      </c>
      <c r="E7178" t="s">
        <v>14566</v>
      </c>
      <c r="M7178" t="str">
        <f t="shared" si="112"/>
        <v>FB.VI</v>
      </c>
    </row>
    <row r="7179" spans="2:13" x14ac:dyDescent="0.2">
      <c r="B7179" t="s">
        <v>5326</v>
      </c>
      <c r="C7179" t="s">
        <v>12014</v>
      </c>
      <c r="E7179" t="s">
        <v>15980</v>
      </c>
      <c r="M7179" t="str">
        <f t="shared" si="112"/>
        <v>FB.VI</v>
      </c>
    </row>
    <row r="7180" spans="2:13" x14ac:dyDescent="0.2">
      <c r="B7180" t="s">
        <v>517</v>
      </c>
      <c r="C7180" t="s">
        <v>12014</v>
      </c>
      <c r="E7180" t="s">
        <v>14567</v>
      </c>
      <c r="M7180" t="str">
        <f t="shared" si="112"/>
        <v>FB.VI</v>
      </c>
    </row>
    <row r="7181" spans="2:13" x14ac:dyDescent="0.2">
      <c r="B7181" t="s">
        <v>6470</v>
      </c>
      <c r="C7181" t="s">
        <v>12014</v>
      </c>
      <c r="D7181" t="s">
        <v>14568</v>
      </c>
      <c r="E7181" t="s">
        <v>14569</v>
      </c>
      <c r="M7181" t="str">
        <f t="shared" si="112"/>
        <v>FB.VI</v>
      </c>
    </row>
    <row r="7182" spans="2:13" x14ac:dyDescent="0.2">
      <c r="B7182" t="s">
        <v>7599</v>
      </c>
      <c r="C7182" t="s">
        <v>12014</v>
      </c>
      <c r="E7182" t="s">
        <v>14570</v>
      </c>
      <c r="M7182" t="str">
        <f t="shared" si="112"/>
        <v>FB.VI</v>
      </c>
    </row>
    <row r="7183" spans="2:13" x14ac:dyDescent="0.2">
      <c r="B7183" t="s">
        <v>428</v>
      </c>
      <c r="C7183" t="s">
        <v>12014</v>
      </c>
      <c r="E7183" t="s">
        <v>14571</v>
      </c>
      <c r="M7183" t="str">
        <f t="shared" si="112"/>
        <v>FB.VI</v>
      </c>
    </row>
    <row r="7184" spans="2:13" x14ac:dyDescent="0.2">
      <c r="B7184" t="s">
        <v>4252</v>
      </c>
      <c r="C7184" t="s">
        <v>12014</v>
      </c>
      <c r="D7184" t="s">
        <v>10387</v>
      </c>
      <c r="E7184" t="s">
        <v>14572</v>
      </c>
      <c r="M7184" t="str">
        <f t="shared" si="112"/>
        <v>FB.VI</v>
      </c>
    </row>
    <row r="7185" spans="2:13" x14ac:dyDescent="0.2">
      <c r="B7185" t="s">
        <v>7600</v>
      </c>
      <c r="C7185" t="s">
        <v>12014</v>
      </c>
      <c r="E7185" t="s">
        <v>14573</v>
      </c>
      <c r="M7185" t="str">
        <f t="shared" si="112"/>
        <v>FB.VI</v>
      </c>
    </row>
    <row r="7186" spans="2:13" x14ac:dyDescent="0.2">
      <c r="B7186" t="s">
        <v>2563</v>
      </c>
      <c r="C7186" t="s">
        <v>12014</v>
      </c>
      <c r="D7186" t="s">
        <v>10387</v>
      </c>
      <c r="E7186" t="s">
        <v>10906</v>
      </c>
      <c r="M7186" t="str">
        <f t="shared" si="112"/>
        <v>FB.VI</v>
      </c>
    </row>
    <row r="7187" spans="2:13" x14ac:dyDescent="0.2">
      <c r="B7187" t="s">
        <v>518</v>
      </c>
      <c r="C7187" t="s">
        <v>12014</v>
      </c>
      <c r="E7187" t="s">
        <v>14574</v>
      </c>
      <c r="M7187" t="str">
        <f t="shared" si="112"/>
        <v>FB.VI</v>
      </c>
    </row>
    <row r="7188" spans="2:13" x14ac:dyDescent="0.2">
      <c r="B7188" t="s">
        <v>7495</v>
      </c>
      <c r="C7188" t="s">
        <v>12014</v>
      </c>
      <c r="D7188" t="s">
        <v>10387</v>
      </c>
      <c r="E7188" t="s">
        <v>14575</v>
      </c>
      <c r="M7188" t="str">
        <f t="shared" si="112"/>
        <v>FB.VI</v>
      </c>
    </row>
    <row r="7189" spans="2:13" x14ac:dyDescent="0.2">
      <c r="B7189" t="s">
        <v>481</v>
      </c>
      <c r="C7189" t="s">
        <v>12014</v>
      </c>
      <c r="E7189" t="s">
        <v>14576</v>
      </c>
      <c r="M7189" t="str">
        <f t="shared" si="112"/>
        <v>FB.VI</v>
      </c>
    </row>
    <row r="7190" spans="2:13" x14ac:dyDescent="0.2">
      <c r="B7190" t="s">
        <v>7593</v>
      </c>
      <c r="C7190" t="s">
        <v>12014</v>
      </c>
      <c r="E7190" t="s">
        <v>14577</v>
      </c>
      <c r="M7190" t="str">
        <f t="shared" si="112"/>
        <v>FB.VI</v>
      </c>
    </row>
    <row r="7191" spans="2:13" x14ac:dyDescent="0.2">
      <c r="B7191" t="s">
        <v>2442</v>
      </c>
      <c r="C7191" t="s">
        <v>12014</v>
      </c>
      <c r="D7191" t="s">
        <v>10387</v>
      </c>
      <c r="E7191" t="s">
        <v>9381</v>
      </c>
      <c r="M7191" t="str">
        <f t="shared" si="112"/>
        <v>FB.VI</v>
      </c>
    </row>
    <row r="7192" spans="2:13" x14ac:dyDescent="0.2">
      <c r="B7192" t="s">
        <v>7594</v>
      </c>
      <c r="C7192" t="s">
        <v>12014</v>
      </c>
      <c r="E7192" t="s">
        <v>14578</v>
      </c>
      <c r="M7192" t="str">
        <f t="shared" si="112"/>
        <v>FB.VI</v>
      </c>
    </row>
    <row r="7193" spans="2:13" x14ac:dyDescent="0.2">
      <c r="B7193" t="s">
        <v>3145</v>
      </c>
      <c r="C7193" t="s">
        <v>12014</v>
      </c>
      <c r="D7193" t="s">
        <v>10387</v>
      </c>
      <c r="E7193" t="s">
        <v>14579</v>
      </c>
      <c r="M7193" t="str">
        <f t="shared" si="112"/>
        <v>FB.VI</v>
      </c>
    </row>
    <row r="7194" spans="2:13" x14ac:dyDescent="0.2">
      <c r="B7194" t="s">
        <v>2114</v>
      </c>
      <c r="C7194" t="s">
        <v>12014</v>
      </c>
      <c r="D7194" t="s">
        <v>15239</v>
      </c>
      <c r="E7194" t="s">
        <v>10230</v>
      </c>
      <c r="M7194" t="str">
        <f t="shared" si="112"/>
        <v>FB.VI</v>
      </c>
    </row>
    <row r="7195" spans="2:13" x14ac:dyDescent="0.2">
      <c r="B7195" t="s">
        <v>3111</v>
      </c>
      <c r="C7195" t="s">
        <v>12014</v>
      </c>
      <c r="D7195" t="s">
        <v>10387</v>
      </c>
      <c r="E7195" t="s">
        <v>14580</v>
      </c>
      <c r="M7195" t="str">
        <f t="shared" si="112"/>
        <v>FB.VI</v>
      </c>
    </row>
    <row r="7196" spans="2:13" x14ac:dyDescent="0.2">
      <c r="B7196" t="s">
        <v>6763</v>
      </c>
      <c r="C7196" t="s">
        <v>12014</v>
      </c>
      <c r="D7196" t="s">
        <v>10387</v>
      </c>
      <c r="E7196" t="s">
        <v>14581</v>
      </c>
      <c r="M7196" t="str">
        <f t="shared" si="112"/>
        <v>FB.VI</v>
      </c>
    </row>
    <row r="7197" spans="2:13" x14ac:dyDescent="0.2">
      <c r="B7197" t="s">
        <v>482</v>
      </c>
      <c r="C7197" t="s">
        <v>12014</v>
      </c>
      <c r="E7197" t="s">
        <v>14582</v>
      </c>
      <c r="M7197" t="str">
        <f t="shared" si="112"/>
        <v>FB.VI</v>
      </c>
    </row>
    <row r="7198" spans="2:13" x14ac:dyDescent="0.2">
      <c r="B7198" t="s">
        <v>7601</v>
      </c>
      <c r="C7198" t="s">
        <v>12014</v>
      </c>
      <c r="E7198" t="s">
        <v>14583</v>
      </c>
      <c r="M7198" t="str">
        <f t="shared" si="112"/>
        <v>FB.VI</v>
      </c>
    </row>
    <row r="7199" spans="2:13" x14ac:dyDescent="0.2">
      <c r="B7199" t="s">
        <v>7535</v>
      </c>
      <c r="C7199" t="s">
        <v>12014</v>
      </c>
      <c r="E7199" t="s">
        <v>14584</v>
      </c>
      <c r="M7199" t="str">
        <f t="shared" si="112"/>
        <v>FB.VI</v>
      </c>
    </row>
    <row r="7200" spans="2:13" x14ac:dyDescent="0.2">
      <c r="B7200" t="s">
        <v>4216</v>
      </c>
      <c r="C7200" t="s">
        <v>12014</v>
      </c>
      <c r="E7200" t="s">
        <v>14585</v>
      </c>
      <c r="M7200" t="str">
        <f t="shared" si="112"/>
        <v>FB.VI</v>
      </c>
    </row>
    <row r="7201" spans="2:13" x14ac:dyDescent="0.2">
      <c r="B7201" t="s">
        <v>4382</v>
      </c>
      <c r="C7201" t="s">
        <v>12014</v>
      </c>
      <c r="E7201" t="s">
        <v>10707</v>
      </c>
      <c r="M7201" t="str">
        <f t="shared" si="112"/>
        <v>FB.VI</v>
      </c>
    </row>
    <row r="7202" spans="2:13" x14ac:dyDescent="0.2">
      <c r="B7202" t="s">
        <v>4383</v>
      </c>
      <c r="C7202" t="s">
        <v>12014</v>
      </c>
      <c r="E7202" t="s">
        <v>10707</v>
      </c>
      <c r="M7202" t="str">
        <f t="shared" si="112"/>
        <v>FB.VI</v>
      </c>
    </row>
    <row r="7203" spans="2:13" x14ac:dyDescent="0.2">
      <c r="B7203" t="s">
        <v>7630</v>
      </c>
      <c r="C7203" t="s">
        <v>12014</v>
      </c>
      <c r="D7203" t="s">
        <v>10387</v>
      </c>
      <c r="E7203" t="s">
        <v>14586</v>
      </c>
      <c r="M7203" t="str">
        <f t="shared" si="112"/>
        <v>FB.VI</v>
      </c>
    </row>
    <row r="7204" spans="2:13" x14ac:dyDescent="0.2">
      <c r="B7204" t="s">
        <v>4384</v>
      </c>
      <c r="C7204" t="s">
        <v>12014</v>
      </c>
      <c r="E7204" t="s">
        <v>10707</v>
      </c>
      <c r="M7204" t="str">
        <f t="shared" si="112"/>
        <v>FB.VI</v>
      </c>
    </row>
    <row r="7205" spans="2:13" x14ac:dyDescent="0.2">
      <c r="B7205" t="s">
        <v>2864</v>
      </c>
      <c r="C7205" t="s">
        <v>12014</v>
      </c>
      <c r="D7205" t="s">
        <v>10387</v>
      </c>
      <c r="E7205" t="s">
        <v>15904</v>
      </c>
      <c r="M7205" t="str">
        <f t="shared" si="112"/>
        <v>FB.VI</v>
      </c>
    </row>
    <row r="7206" spans="2:13" x14ac:dyDescent="0.2">
      <c r="B7206" t="s">
        <v>3857</v>
      </c>
      <c r="C7206" t="s">
        <v>12014</v>
      </c>
      <c r="D7206" t="s">
        <v>10387</v>
      </c>
      <c r="E7206" t="s">
        <v>12846</v>
      </c>
      <c r="M7206" t="str">
        <f t="shared" si="112"/>
        <v>FB.VI</v>
      </c>
    </row>
    <row r="7207" spans="2:13" x14ac:dyDescent="0.2">
      <c r="B7207" t="s">
        <v>3161</v>
      </c>
      <c r="C7207" t="s">
        <v>12014</v>
      </c>
      <c r="D7207" t="s">
        <v>10387</v>
      </c>
      <c r="E7207" t="s">
        <v>14587</v>
      </c>
      <c r="M7207" t="str">
        <f t="shared" si="112"/>
        <v>FB.VI</v>
      </c>
    </row>
    <row r="7208" spans="2:13" x14ac:dyDescent="0.2">
      <c r="B7208" t="s">
        <v>4445</v>
      </c>
      <c r="C7208" t="s">
        <v>12014</v>
      </c>
      <c r="E7208" t="s">
        <v>14588</v>
      </c>
      <c r="M7208" t="str">
        <f t="shared" si="112"/>
        <v>FB.VI</v>
      </c>
    </row>
    <row r="7209" spans="2:13" x14ac:dyDescent="0.2">
      <c r="B7209" t="s">
        <v>4385</v>
      </c>
      <c r="C7209" t="s">
        <v>12014</v>
      </c>
      <c r="E7209" t="s">
        <v>10707</v>
      </c>
      <c r="M7209" t="str">
        <f t="shared" si="112"/>
        <v>FB.VI</v>
      </c>
    </row>
    <row r="7210" spans="2:13" x14ac:dyDescent="0.2">
      <c r="B7210" t="s">
        <v>4333</v>
      </c>
      <c r="C7210" t="s">
        <v>12014</v>
      </c>
      <c r="D7210" t="s">
        <v>10387</v>
      </c>
      <c r="E7210" t="s">
        <v>10427</v>
      </c>
      <c r="M7210" t="str">
        <f t="shared" si="112"/>
        <v>FB.VI</v>
      </c>
    </row>
    <row r="7211" spans="2:13" x14ac:dyDescent="0.2">
      <c r="B7211" t="s">
        <v>4446</v>
      </c>
      <c r="C7211" t="s">
        <v>12014</v>
      </c>
      <c r="E7211" t="s">
        <v>14588</v>
      </c>
      <c r="M7211" t="str">
        <f t="shared" si="112"/>
        <v>FB.VI</v>
      </c>
    </row>
    <row r="7212" spans="2:13" x14ac:dyDescent="0.2">
      <c r="B7212" t="s">
        <v>7713</v>
      </c>
      <c r="C7212" t="s">
        <v>12014</v>
      </c>
      <c r="E7212" t="s">
        <v>14589</v>
      </c>
      <c r="M7212" t="str">
        <f t="shared" si="112"/>
        <v>FB.VI</v>
      </c>
    </row>
    <row r="7213" spans="2:13" x14ac:dyDescent="0.2">
      <c r="B7213" t="s">
        <v>4447</v>
      </c>
      <c r="C7213" t="s">
        <v>12014</v>
      </c>
      <c r="E7213" t="s">
        <v>14588</v>
      </c>
      <c r="M7213" t="str">
        <f t="shared" si="112"/>
        <v>FB.VI</v>
      </c>
    </row>
    <row r="7214" spans="2:13" x14ac:dyDescent="0.2">
      <c r="B7214" t="s">
        <v>2234</v>
      </c>
      <c r="C7214" t="s">
        <v>12014</v>
      </c>
      <c r="E7214" t="s">
        <v>14590</v>
      </c>
      <c r="M7214" t="str">
        <f t="shared" si="112"/>
        <v>FB.VI</v>
      </c>
    </row>
    <row r="7215" spans="2:13" x14ac:dyDescent="0.2">
      <c r="B7215" t="s">
        <v>2340</v>
      </c>
      <c r="C7215" t="s">
        <v>12014</v>
      </c>
      <c r="E7215" t="s">
        <v>10351</v>
      </c>
      <c r="M7215" t="str">
        <f t="shared" si="112"/>
        <v>FB.VI</v>
      </c>
    </row>
    <row r="7216" spans="2:13" x14ac:dyDescent="0.2">
      <c r="B7216" t="s">
        <v>2865</v>
      </c>
      <c r="C7216" t="s">
        <v>12014</v>
      </c>
      <c r="D7216" t="s">
        <v>10387</v>
      </c>
      <c r="E7216" t="s">
        <v>15904</v>
      </c>
      <c r="M7216" t="str">
        <f t="shared" si="112"/>
        <v>FB.VI</v>
      </c>
    </row>
    <row r="7217" spans="2:13" x14ac:dyDescent="0.2">
      <c r="B7217" t="s">
        <v>4386</v>
      </c>
      <c r="C7217" t="s">
        <v>12014</v>
      </c>
      <c r="E7217" t="s">
        <v>10707</v>
      </c>
      <c r="M7217" t="str">
        <f t="shared" si="112"/>
        <v>FB.VI</v>
      </c>
    </row>
    <row r="7218" spans="2:13" x14ac:dyDescent="0.2">
      <c r="B7218" t="s">
        <v>5925</v>
      </c>
      <c r="C7218" t="s">
        <v>12014</v>
      </c>
      <c r="D7218" t="s">
        <v>10387</v>
      </c>
      <c r="E7218" t="s">
        <v>11297</v>
      </c>
      <c r="M7218" t="str">
        <f t="shared" si="112"/>
        <v>FB.VI</v>
      </c>
    </row>
    <row r="7219" spans="2:13" x14ac:dyDescent="0.2">
      <c r="B7219" t="s">
        <v>4387</v>
      </c>
      <c r="C7219" t="s">
        <v>12014</v>
      </c>
      <c r="E7219" t="s">
        <v>10707</v>
      </c>
      <c r="M7219" t="str">
        <f t="shared" si="112"/>
        <v>FB.VI</v>
      </c>
    </row>
    <row r="7220" spans="2:13" x14ac:dyDescent="0.2">
      <c r="B7220" t="s">
        <v>331</v>
      </c>
      <c r="C7220" t="s">
        <v>12021</v>
      </c>
      <c r="D7220">
        <v>142</v>
      </c>
      <c r="E7220" t="s">
        <v>16431</v>
      </c>
      <c r="M7220" t="str">
        <f t="shared" si="112"/>
        <v>B.35</v>
      </c>
    </row>
    <row r="7221" spans="2:13" x14ac:dyDescent="0.2">
      <c r="B7221" t="s">
        <v>681</v>
      </c>
      <c r="C7221" t="s">
        <v>12021</v>
      </c>
      <c r="D7221" t="s">
        <v>15289</v>
      </c>
      <c r="E7221" t="s">
        <v>14591</v>
      </c>
      <c r="M7221" t="str">
        <f t="shared" si="112"/>
        <v>B.35</v>
      </c>
    </row>
    <row r="7222" spans="2:13" x14ac:dyDescent="0.2">
      <c r="B7222" t="s">
        <v>580</v>
      </c>
      <c r="C7222" t="s">
        <v>12021</v>
      </c>
      <c r="D7222" t="s">
        <v>15246</v>
      </c>
      <c r="E7222" t="s">
        <v>14164</v>
      </c>
      <c r="M7222" t="str">
        <f t="shared" si="112"/>
        <v>B.35</v>
      </c>
    </row>
    <row r="7223" spans="2:13" x14ac:dyDescent="0.2">
      <c r="B7223" t="s">
        <v>7304</v>
      </c>
      <c r="C7223" t="s">
        <v>12021</v>
      </c>
      <c r="D7223" t="s">
        <v>14592</v>
      </c>
      <c r="E7223" t="s">
        <v>14593</v>
      </c>
      <c r="M7223" t="str">
        <f t="shared" si="112"/>
        <v>B.35</v>
      </c>
    </row>
    <row r="7224" spans="2:13" x14ac:dyDescent="0.2">
      <c r="B7224" t="s">
        <v>364</v>
      </c>
      <c r="C7224" t="s">
        <v>12021</v>
      </c>
      <c r="D7224">
        <v>142</v>
      </c>
      <c r="E7224" t="s">
        <v>16701</v>
      </c>
      <c r="M7224" t="str">
        <f t="shared" si="112"/>
        <v>B.35</v>
      </c>
    </row>
    <row r="7225" spans="2:13" x14ac:dyDescent="0.2">
      <c r="B7225" t="s">
        <v>625</v>
      </c>
      <c r="C7225" t="s">
        <v>12021</v>
      </c>
      <c r="D7225" t="s">
        <v>14594</v>
      </c>
      <c r="E7225" t="s">
        <v>14595</v>
      </c>
      <c r="M7225" t="str">
        <f t="shared" si="112"/>
        <v>B.35</v>
      </c>
    </row>
    <row r="7226" spans="2:13" x14ac:dyDescent="0.2">
      <c r="B7226" t="s">
        <v>332</v>
      </c>
      <c r="C7226" t="s">
        <v>12021</v>
      </c>
      <c r="D7226">
        <v>142</v>
      </c>
      <c r="E7226" t="s">
        <v>16431</v>
      </c>
      <c r="M7226" t="str">
        <f t="shared" si="112"/>
        <v>B.35</v>
      </c>
    </row>
    <row r="7227" spans="2:13" x14ac:dyDescent="0.2">
      <c r="B7227" t="s">
        <v>7491</v>
      </c>
      <c r="C7227" t="s">
        <v>12021</v>
      </c>
      <c r="D7227" t="s">
        <v>14596</v>
      </c>
      <c r="E7227" t="s">
        <v>14597</v>
      </c>
      <c r="M7227" t="str">
        <f t="shared" si="112"/>
        <v>B.35</v>
      </c>
    </row>
    <row r="7228" spans="2:13" x14ac:dyDescent="0.2">
      <c r="B7228" t="s">
        <v>4144</v>
      </c>
      <c r="C7228" t="s">
        <v>12021</v>
      </c>
      <c r="D7228" t="s">
        <v>14598</v>
      </c>
      <c r="E7228" t="s">
        <v>14599</v>
      </c>
      <c r="M7228" t="str">
        <f t="shared" si="112"/>
        <v>B.35</v>
      </c>
    </row>
    <row r="7229" spans="2:13" x14ac:dyDescent="0.2">
      <c r="B7229" t="s">
        <v>7397</v>
      </c>
      <c r="C7229" t="s">
        <v>12021</v>
      </c>
      <c r="D7229" t="s">
        <v>14600</v>
      </c>
      <c r="E7229" t="s">
        <v>14601</v>
      </c>
      <c r="M7229" t="str">
        <f t="shared" si="112"/>
        <v>B.35</v>
      </c>
    </row>
    <row r="7230" spans="2:13" x14ac:dyDescent="0.2">
      <c r="B7230" t="s">
        <v>282</v>
      </c>
      <c r="C7230" t="s">
        <v>12021</v>
      </c>
      <c r="D7230" t="s">
        <v>14596</v>
      </c>
      <c r="E7230" t="s">
        <v>15266</v>
      </c>
      <c r="M7230" t="str">
        <f t="shared" si="112"/>
        <v>B.35</v>
      </c>
    </row>
    <row r="7231" spans="2:13" x14ac:dyDescent="0.2">
      <c r="B7231" t="s">
        <v>710</v>
      </c>
      <c r="C7231" t="s">
        <v>12021</v>
      </c>
      <c r="D7231" t="s">
        <v>14602</v>
      </c>
      <c r="E7231" t="s">
        <v>14095</v>
      </c>
      <c r="M7231" t="str">
        <f t="shared" si="112"/>
        <v>B.35</v>
      </c>
    </row>
    <row r="7232" spans="2:13" x14ac:dyDescent="0.2">
      <c r="B7232" t="s">
        <v>486</v>
      </c>
      <c r="C7232" t="s">
        <v>12021</v>
      </c>
      <c r="D7232" t="s">
        <v>14603</v>
      </c>
      <c r="E7232" t="s">
        <v>14604</v>
      </c>
      <c r="M7232" t="str">
        <f t="shared" si="112"/>
        <v>B.35</v>
      </c>
    </row>
    <row r="7233" spans="2:13" x14ac:dyDescent="0.2">
      <c r="B7233" t="s">
        <v>718</v>
      </c>
      <c r="C7233" t="s">
        <v>12021</v>
      </c>
      <c r="D7233" t="s">
        <v>15246</v>
      </c>
      <c r="E7233" t="s">
        <v>14095</v>
      </c>
      <c r="M7233" t="str">
        <f t="shared" si="112"/>
        <v>B.35</v>
      </c>
    </row>
    <row r="7234" spans="2:13" x14ac:dyDescent="0.2">
      <c r="B7234" t="s">
        <v>618</v>
      </c>
      <c r="C7234" t="s">
        <v>12021</v>
      </c>
      <c r="D7234" t="s">
        <v>15289</v>
      </c>
      <c r="E7234" t="s">
        <v>15293</v>
      </c>
      <c r="M7234" t="str">
        <f t="shared" ref="M7234:M7297" si="113">VLOOKUP(B7234,Andy,2,FALSE)</f>
        <v>B.35</v>
      </c>
    </row>
    <row r="7235" spans="2:13" x14ac:dyDescent="0.2">
      <c r="B7235" t="s">
        <v>570</v>
      </c>
      <c r="C7235" t="s">
        <v>12021</v>
      </c>
      <c r="D7235" t="s">
        <v>15246</v>
      </c>
      <c r="E7235" t="s">
        <v>14605</v>
      </c>
      <c r="M7235" t="str">
        <f t="shared" si="113"/>
        <v>B.35</v>
      </c>
    </row>
    <row r="7236" spans="2:13" x14ac:dyDescent="0.2">
      <c r="B7236" t="s">
        <v>3514</v>
      </c>
      <c r="C7236" t="s">
        <v>12021</v>
      </c>
      <c r="D7236" t="s">
        <v>14606</v>
      </c>
      <c r="E7236" t="s">
        <v>16572</v>
      </c>
      <c r="M7236" t="str">
        <f t="shared" si="113"/>
        <v>B.35</v>
      </c>
    </row>
    <row r="7237" spans="2:13" x14ac:dyDescent="0.2">
      <c r="B7237" t="s">
        <v>349</v>
      </c>
      <c r="C7237" t="s">
        <v>12021</v>
      </c>
      <c r="E7237" t="s">
        <v>16193</v>
      </c>
      <c r="M7237" t="str">
        <f t="shared" si="113"/>
        <v>B.35</v>
      </c>
    </row>
    <row r="7238" spans="2:13" x14ac:dyDescent="0.2">
      <c r="B7238" t="s">
        <v>4190</v>
      </c>
      <c r="C7238" t="s">
        <v>12021</v>
      </c>
      <c r="D7238" t="s">
        <v>16573</v>
      </c>
      <c r="E7238" t="s">
        <v>16574</v>
      </c>
      <c r="M7238" t="str">
        <f t="shared" si="113"/>
        <v>B.35</v>
      </c>
    </row>
    <row r="7239" spans="2:13" x14ac:dyDescent="0.2">
      <c r="B7239" t="s">
        <v>366</v>
      </c>
      <c r="C7239" t="s">
        <v>12021</v>
      </c>
      <c r="D7239">
        <v>98</v>
      </c>
      <c r="E7239" t="s">
        <v>16701</v>
      </c>
      <c r="M7239" t="str">
        <f t="shared" si="113"/>
        <v>B.35</v>
      </c>
    </row>
    <row r="7240" spans="2:13" x14ac:dyDescent="0.2">
      <c r="B7240" t="s">
        <v>721</v>
      </c>
      <c r="C7240" t="s">
        <v>12021</v>
      </c>
      <c r="D7240" t="s">
        <v>16575</v>
      </c>
      <c r="E7240" t="s">
        <v>14095</v>
      </c>
      <c r="M7240" t="str">
        <f t="shared" si="113"/>
        <v>B.35</v>
      </c>
    </row>
    <row r="7241" spans="2:13" x14ac:dyDescent="0.2">
      <c r="B7241" t="s">
        <v>7632</v>
      </c>
      <c r="C7241" t="s">
        <v>12021</v>
      </c>
      <c r="D7241" t="s">
        <v>16576</v>
      </c>
      <c r="E7241" t="s">
        <v>16577</v>
      </c>
      <c r="M7241" t="str">
        <f t="shared" si="113"/>
        <v>B.35</v>
      </c>
    </row>
    <row r="7242" spans="2:13" x14ac:dyDescent="0.2">
      <c r="B7242" t="s">
        <v>742</v>
      </c>
      <c r="C7242" t="s">
        <v>12021</v>
      </c>
      <c r="D7242" t="s">
        <v>12648</v>
      </c>
      <c r="E7242" t="s">
        <v>16578</v>
      </c>
      <c r="M7242" t="str">
        <f t="shared" si="113"/>
        <v>B.35</v>
      </c>
    </row>
    <row r="7243" spans="2:13" x14ac:dyDescent="0.2">
      <c r="B7243" t="s">
        <v>4402</v>
      </c>
      <c r="C7243" t="s">
        <v>12021</v>
      </c>
      <c r="D7243">
        <v>14</v>
      </c>
      <c r="E7243" t="s">
        <v>16579</v>
      </c>
      <c r="M7243" t="str">
        <f t="shared" si="113"/>
        <v>B.35</v>
      </c>
    </row>
    <row r="7244" spans="2:13" x14ac:dyDescent="0.2">
      <c r="B7244" t="s">
        <v>696</v>
      </c>
      <c r="C7244" t="s">
        <v>12021</v>
      </c>
      <c r="D7244" t="s">
        <v>15267</v>
      </c>
      <c r="E7244" t="s">
        <v>16580</v>
      </c>
      <c r="M7244" t="str">
        <f t="shared" si="113"/>
        <v>B.35</v>
      </c>
    </row>
    <row r="7245" spans="2:13" x14ac:dyDescent="0.2">
      <c r="B7245" t="s">
        <v>473</v>
      </c>
      <c r="C7245" t="s">
        <v>12021</v>
      </c>
      <c r="D7245" t="s">
        <v>16581</v>
      </c>
      <c r="E7245" t="s">
        <v>16582</v>
      </c>
      <c r="M7245" t="str">
        <f t="shared" si="113"/>
        <v>B.35</v>
      </c>
    </row>
    <row r="7246" spans="2:13" x14ac:dyDescent="0.2">
      <c r="B7246" t="s">
        <v>655</v>
      </c>
      <c r="C7246" t="s">
        <v>12021</v>
      </c>
      <c r="D7246" t="s">
        <v>15275</v>
      </c>
      <c r="E7246" t="s">
        <v>15276</v>
      </c>
      <c r="M7246" t="str">
        <f t="shared" si="113"/>
        <v>B.35</v>
      </c>
    </row>
    <row r="7247" spans="2:13" x14ac:dyDescent="0.2">
      <c r="B7247" t="s">
        <v>607</v>
      </c>
      <c r="C7247" t="s">
        <v>12021</v>
      </c>
      <c r="D7247" t="s">
        <v>15246</v>
      </c>
      <c r="E7247" t="s">
        <v>14779</v>
      </c>
      <c r="M7247" t="str">
        <f t="shared" si="113"/>
        <v>B.35</v>
      </c>
    </row>
    <row r="7248" spans="2:13" x14ac:dyDescent="0.2">
      <c r="B7248" t="s">
        <v>682</v>
      </c>
      <c r="C7248" t="s">
        <v>12021</v>
      </c>
      <c r="D7248" t="s">
        <v>15289</v>
      </c>
      <c r="E7248" t="s">
        <v>14591</v>
      </c>
      <c r="M7248" t="str">
        <f t="shared" si="113"/>
        <v>B.35</v>
      </c>
    </row>
    <row r="7249" spans="2:13" x14ac:dyDescent="0.2">
      <c r="B7249" t="s">
        <v>735</v>
      </c>
      <c r="C7249" t="s">
        <v>12021</v>
      </c>
      <c r="D7249" t="s">
        <v>16583</v>
      </c>
      <c r="E7249" t="s">
        <v>16584</v>
      </c>
      <c r="M7249" t="str">
        <f t="shared" si="113"/>
        <v>B.35</v>
      </c>
    </row>
    <row r="7250" spans="2:13" x14ac:dyDescent="0.2">
      <c r="B7250" t="s">
        <v>494</v>
      </c>
      <c r="C7250" t="s">
        <v>12021</v>
      </c>
      <c r="D7250" t="s">
        <v>15273</v>
      </c>
      <c r="E7250" t="s">
        <v>16585</v>
      </c>
      <c r="M7250" t="str">
        <f t="shared" si="113"/>
        <v>B.35</v>
      </c>
    </row>
    <row r="7251" spans="2:13" x14ac:dyDescent="0.2">
      <c r="B7251" t="s">
        <v>704</v>
      </c>
      <c r="C7251" t="s">
        <v>12021</v>
      </c>
      <c r="D7251" t="s">
        <v>16586</v>
      </c>
      <c r="E7251" t="s">
        <v>16587</v>
      </c>
      <c r="M7251" t="str">
        <f t="shared" si="113"/>
        <v>B.35</v>
      </c>
    </row>
    <row r="7252" spans="2:13" x14ac:dyDescent="0.2">
      <c r="B7252" t="s">
        <v>643</v>
      </c>
      <c r="C7252" t="s">
        <v>12021</v>
      </c>
      <c r="D7252" t="s">
        <v>16588</v>
      </c>
      <c r="E7252" t="s">
        <v>10098</v>
      </c>
      <c r="M7252" t="str">
        <f t="shared" si="113"/>
        <v>B.35</v>
      </c>
    </row>
    <row r="7253" spans="2:13" x14ac:dyDescent="0.2">
      <c r="B7253" t="s">
        <v>537</v>
      </c>
      <c r="C7253" t="s">
        <v>12021</v>
      </c>
      <c r="D7253" t="s">
        <v>15267</v>
      </c>
      <c r="E7253" t="s">
        <v>16068</v>
      </c>
      <c r="M7253" t="str">
        <f t="shared" si="113"/>
        <v>B.35</v>
      </c>
    </row>
    <row r="7254" spans="2:13" x14ac:dyDescent="0.2">
      <c r="B7254" t="s">
        <v>701</v>
      </c>
      <c r="C7254" t="s">
        <v>12021</v>
      </c>
      <c r="D7254" t="s">
        <v>15246</v>
      </c>
      <c r="E7254" t="s">
        <v>16589</v>
      </c>
      <c r="M7254" t="str">
        <f t="shared" si="113"/>
        <v>B.35</v>
      </c>
    </row>
    <row r="7255" spans="2:13" x14ac:dyDescent="0.2">
      <c r="B7255" t="s">
        <v>540</v>
      </c>
      <c r="C7255" t="s">
        <v>12021</v>
      </c>
      <c r="D7255" t="s">
        <v>16590</v>
      </c>
      <c r="E7255" t="s">
        <v>16068</v>
      </c>
      <c r="M7255" t="str">
        <f t="shared" si="113"/>
        <v>B.35</v>
      </c>
    </row>
    <row r="7256" spans="2:13" x14ac:dyDescent="0.2">
      <c r="B7256" t="s">
        <v>635</v>
      </c>
      <c r="C7256" t="s">
        <v>12021</v>
      </c>
      <c r="D7256" t="s">
        <v>16591</v>
      </c>
      <c r="E7256" t="s">
        <v>10098</v>
      </c>
      <c r="M7256" t="str">
        <f t="shared" si="113"/>
        <v>B.35</v>
      </c>
    </row>
    <row r="7257" spans="2:13" x14ac:dyDescent="0.2">
      <c r="B7257" t="s">
        <v>576</v>
      </c>
      <c r="C7257" t="s">
        <v>12021</v>
      </c>
      <c r="D7257" t="s">
        <v>16592</v>
      </c>
      <c r="E7257" t="s">
        <v>14164</v>
      </c>
      <c r="M7257" t="str">
        <f t="shared" si="113"/>
        <v>B.35</v>
      </c>
    </row>
    <row r="7258" spans="2:13" x14ac:dyDescent="0.2">
      <c r="B7258" t="s">
        <v>650</v>
      </c>
      <c r="C7258" t="s">
        <v>12021</v>
      </c>
      <c r="D7258" t="s">
        <v>15267</v>
      </c>
      <c r="E7258" t="s">
        <v>16593</v>
      </c>
      <c r="M7258" t="str">
        <f t="shared" si="113"/>
        <v>B.35</v>
      </c>
    </row>
    <row r="7259" spans="2:13" x14ac:dyDescent="0.2">
      <c r="B7259" t="s">
        <v>350</v>
      </c>
      <c r="C7259" t="s">
        <v>12021</v>
      </c>
      <c r="E7259" t="s">
        <v>16193</v>
      </c>
      <c r="M7259" t="str">
        <f t="shared" si="113"/>
        <v>B.35</v>
      </c>
    </row>
    <row r="7260" spans="2:13" x14ac:dyDescent="0.2">
      <c r="B7260" t="s">
        <v>608</v>
      </c>
      <c r="C7260" t="s">
        <v>12021</v>
      </c>
      <c r="D7260" t="s">
        <v>15246</v>
      </c>
      <c r="E7260" t="s">
        <v>14779</v>
      </c>
      <c r="M7260" t="str">
        <f t="shared" si="113"/>
        <v>B.35</v>
      </c>
    </row>
    <row r="7261" spans="2:13" x14ac:dyDescent="0.2">
      <c r="B7261" t="s">
        <v>609</v>
      </c>
      <c r="C7261" t="s">
        <v>12021</v>
      </c>
      <c r="D7261" t="s">
        <v>15246</v>
      </c>
      <c r="E7261" t="s">
        <v>14779</v>
      </c>
      <c r="M7261" t="str">
        <f t="shared" si="113"/>
        <v>B.35</v>
      </c>
    </row>
    <row r="7262" spans="2:13" x14ac:dyDescent="0.2">
      <c r="B7262" t="s">
        <v>558</v>
      </c>
      <c r="C7262" t="s">
        <v>12021</v>
      </c>
      <c r="D7262" t="s">
        <v>15267</v>
      </c>
      <c r="E7262" t="s">
        <v>16594</v>
      </c>
      <c r="M7262" t="str">
        <f t="shared" si="113"/>
        <v>B.35</v>
      </c>
    </row>
    <row r="7263" spans="2:13" x14ac:dyDescent="0.2">
      <c r="B7263" t="s">
        <v>702</v>
      </c>
      <c r="C7263" t="s">
        <v>12021</v>
      </c>
      <c r="D7263" t="s">
        <v>15246</v>
      </c>
      <c r="E7263" t="s">
        <v>16589</v>
      </c>
      <c r="M7263" t="str">
        <f t="shared" si="113"/>
        <v>B.35</v>
      </c>
    </row>
    <row r="7264" spans="2:13" x14ac:dyDescent="0.2">
      <c r="B7264" t="s">
        <v>347</v>
      </c>
      <c r="C7264" t="s">
        <v>12021</v>
      </c>
      <c r="D7264">
        <v>98</v>
      </c>
      <c r="E7264" t="s">
        <v>16193</v>
      </c>
      <c r="M7264" t="str">
        <f t="shared" si="113"/>
        <v>B.35</v>
      </c>
    </row>
    <row r="7265" spans="2:13" x14ac:dyDescent="0.2">
      <c r="B7265" t="s">
        <v>278</v>
      </c>
      <c r="C7265" t="s">
        <v>12021</v>
      </c>
      <c r="D7265" t="s">
        <v>16595</v>
      </c>
      <c r="E7265" t="s">
        <v>15266</v>
      </c>
      <c r="M7265" t="str">
        <f t="shared" si="113"/>
        <v>B.35</v>
      </c>
    </row>
    <row r="7266" spans="2:13" x14ac:dyDescent="0.2">
      <c r="B7266" t="s">
        <v>7543</v>
      </c>
      <c r="C7266" t="s">
        <v>12021</v>
      </c>
      <c r="D7266" t="s">
        <v>16596</v>
      </c>
      <c r="E7266" t="s">
        <v>16597</v>
      </c>
      <c r="M7266" t="str">
        <f t="shared" si="113"/>
        <v>B.35</v>
      </c>
    </row>
    <row r="7267" spans="2:13" x14ac:dyDescent="0.2">
      <c r="B7267" t="s">
        <v>651</v>
      </c>
      <c r="C7267" t="s">
        <v>12021</v>
      </c>
      <c r="D7267" t="s">
        <v>15267</v>
      </c>
      <c r="E7267" t="s">
        <v>16593</v>
      </c>
      <c r="M7267" t="str">
        <f t="shared" si="113"/>
        <v>B.35</v>
      </c>
    </row>
    <row r="7268" spans="2:13" x14ac:dyDescent="0.2">
      <c r="B7268" t="s">
        <v>368</v>
      </c>
      <c r="C7268" t="s">
        <v>12021</v>
      </c>
      <c r="E7268" t="s">
        <v>16701</v>
      </c>
      <c r="M7268" t="str">
        <f t="shared" si="113"/>
        <v>B.35</v>
      </c>
    </row>
    <row r="7269" spans="2:13" x14ac:dyDescent="0.2">
      <c r="B7269" t="s">
        <v>698</v>
      </c>
      <c r="C7269" t="s">
        <v>12021</v>
      </c>
      <c r="D7269" t="s">
        <v>16598</v>
      </c>
      <c r="E7269" t="s">
        <v>16599</v>
      </c>
      <c r="M7269" t="str">
        <f t="shared" si="113"/>
        <v>B.35</v>
      </c>
    </row>
    <row r="7270" spans="2:13" x14ac:dyDescent="0.2">
      <c r="B7270" t="s">
        <v>610</v>
      </c>
      <c r="C7270" t="s">
        <v>12021</v>
      </c>
      <c r="D7270" t="s">
        <v>15246</v>
      </c>
      <c r="E7270" t="s">
        <v>14779</v>
      </c>
      <c r="M7270" t="str">
        <f t="shared" si="113"/>
        <v>B.35</v>
      </c>
    </row>
    <row r="7271" spans="2:13" x14ac:dyDescent="0.2">
      <c r="B7271" t="s">
        <v>493</v>
      </c>
      <c r="C7271" t="s">
        <v>12021</v>
      </c>
      <c r="D7271" t="s">
        <v>15246</v>
      </c>
      <c r="E7271" t="s">
        <v>16600</v>
      </c>
      <c r="M7271" t="str">
        <f t="shared" si="113"/>
        <v>B.35</v>
      </c>
    </row>
    <row r="7272" spans="2:13" x14ac:dyDescent="0.2">
      <c r="B7272" t="s">
        <v>2279</v>
      </c>
      <c r="C7272" t="s">
        <v>12021</v>
      </c>
      <c r="D7272">
        <v>14</v>
      </c>
      <c r="E7272" t="s">
        <v>16601</v>
      </c>
      <c r="M7272" t="str">
        <f t="shared" si="113"/>
        <v>B.35</v>
      </c>
    </row>
    <row r="7273" spans="2:13" x14ac:dyDescent="0.2">
      <c r="B7273" t="s">
        <v>649</v>
      </c>
      <c r="C7273" t="s">
        <v>12021</v>
      </c>
      <c r="E7273" t="s">
        <v>16602</v>
      </c>
      <c r="M7273" t="str">
        <f t="shared" si="113"/>
        <v>B.35</v>
      </c>
    </row>
    <row r="7274" spans="2:13" x14ac:dyDescent="0.2">
      <c r="B7274" t="s">
        <v>2463</v>
      </c>
      <c r="C7274" t="s">
        <v>12021</v>
      </c>
      <c r="D7274">
        <v>14</v>
      </c>
      <c r="E7274" t="s">
        <v>16603</v>
      </c>
      <c r="M7274" t="str">
        <f t="shared" si="113"/>
        <v>B.35</v>
      </c>
    </row>
    <row r="7275" spans="2:13" x14ac:dyDescent="0.2">
      <c r="B7275" t="s">
        <v>536</v>
      </c>
      <c r="C7275" t="s">
        <v>12021</v>
      </c>
      <c r="D7275" t="s">
        <v>16604</v>
      </c>
      <c r="E7275" t="s">
        <v>16068</v>
      </c>
      <c r="M7275" t="str">
        <f t="shared" si="113"/>
        <v>B.35</v>
      </c>
    </row>
    <row r="7276" spans="2:13" x14ac:dyDescent="0.2">
      <c r="B7276" t="s">
        <v>555</v>
      </c>
      <c r="C7276" t="s">
        <v>12021</v>
      </c>
      <c r="D7276" t="s">
        <v>12637</v>
      </c>
      <c r="E7276" t="s">
        <v>13448</v>
      </c>
      <c r="M7276" t="str">
        <f t="shared" si="113"/>
        <v>B.35</v>
      </c>
    </row>
    <row r="7277" spans="2:13" x14ac:dyDescent="0.2">
      <c r="B7277" t="s">
        <v>600</v>
      </c>
      <c r="C7277" t="s">
        <v>12021</v>
      </c>
      <c r="D7277" t="s">
        <v>16605</v>
      </c>
      <c r="E7277" t="s">
        <v>16606</v>
      </c>
      <c r="M7277" t="str">
        <f t="shared" si="113"/>
        <v>B.35</v>
      </c>
    </row>
    <row r="7278" spans="2:13" x14ac:dyDescent="0.2">
      <c r="B7278" t="s">
        <v>538</v>
      </c>
      <c r="C7278" t="s">
        <v>12021</v>
      </c>
      <c r="D7278" t="s">
        <v>15267</v>
      </c>
      <c r="E7278" t="s">
        <v>16068</v>
      </c>
      <c r="M7278" t="str">
        <f t="shared" si="113"/>
        <v>B.35</v>
      </c>
    </row>
    <row r="7279" spans="2:13" x14ac:dyDescent="0.2">
      <c r="B7279" t="s">
        <v>589</v>
      </c>
      <c r="C7279" t="s">
        <v>12021</v>
      </c>
      <c r="D7279" t="s">
        <v>15267</v>
      </c>
      <c r="E7279" t="s">
        <v>14161</v>
      </c>
      <c r="M7279" t="str">
        <f t="shared" si="113"/>
        <v>B.35</v>
      </c>
    </row>
    <row r="7280" spans="2:13" x14ac:dyDescent="0.2">
      <c r="B7280" t="s">
        <v>640</v>
      </c>
      <c r="C7280" t="s">
        <v>12021</v>
      </c>
      <c r="D7280" t="s">
        <v>12639</v>
      </c>
      <c r="E7280" t="s">
        <v>10098</v>
      </c>
      <c r="M7280" t="str">
        <f t="shared" si="113"/>
        <v>B.35</v>
      </c>
    </row>
    <row r="7281" spans="2:13" x14ac:dyDescent="0.2">
      <c r="B7281" t="s">
        <v>543</v>
      </c>
      <c r="C7281" t="s">
        <v>12021</v>
      </c>
      <c r="D7281" t="s">
        <v>16607</v>
      </c>
      <c r="E7281" t="s">
        <v>13448</v>
      </c>
      <c r="M7281" t="str">
        <f t="shared" si="113"/>
        <v>B.35</v>
      </c>
    </row>
    <row r="7282" spans="2:13" x14ac:dyDescent="0.2">
      <c r="B7282" t="s">
        <v>585</v>
      </c>
      <c r="C7282" t="s">
        <v>12021</v>
      </c>
      <c r="D7282" t="s">
        <v>16608</v>
      </c>
      <c r="E7282" t="s">
        <v>14161</v>
      </c>
      <c r="M7282" t="str">
        <f t="shared" si="113"/>
        <v>B.35</v>
      </c>
    </row>
    <row r="7283" spans="2:13" x14ac:dyDescent="0.2">
      <c r="B7283" t="s">
        <v>2353</v>
      </c>
      <c r="C7283" t="s">
        <v>12021</v>
      </c>
      <c r="D7283">
        <v>98</v>
      </c>
      <c r="E7283" t="s">
        <v>16609</v>
      </c>
      <c r="M7283" t="str">
        <f t="shared" si="113"/>
        <v>B.35</v>
      </c>
    </row>
    <row r="7284" spans="2:13" x14ac:dyDescent="0.2">
      <c r="B7284" t="s">
        <v>719</v>
      </c>
      <c r="C7284" t="s">
        <v>12021</v>
      </c>
      <c r="D7284" t="s">
        <v>15246</v>
      </c>
      <c r="E7284" t="s">
        <v>14095</v>
      </c>
      <c r="M7284" t="str">
        <f t="shared" si="113"/>
        <v>B.35</v>
      </c>
    </row>
    <row r="7285" spans="2:13" x14ac:dyDescent="0.2">
      <c r="B7285" t="s">
        <v>564</v>
      </c>
      <c r="C7285" t="s">
        <v>12021</v>
      </c>
      <c r="D7285" t="s">
        <v>15267</v>
      </c>
      <c r="E7285" t="s">
        <v>11830</v>
      </c>
      <c r="M7285" t="str">
        <f t="shared" si="113"/>
        <v>B.35</v>
      </c>
    </row>
    <row r="7286" spans="2:13" x14ac:dyDescent="0.2">
      <c r="B7286" t="s">
        <v>658</v>
      </c>
      <c r="C7286" t="s">
        <v>12021</v>
      </c>
      <c r="D7286" t="s">
        <v>15289</v>
      </c>
      <c r="E7286" t="s">
        <v>15276</v>
      </c>
      <c r="M7286" t="str">
        <f t="shared" si="113"/>
        <v>B.35</v>
      </c>
    </row>
    <row r="7287" spans="2:13" x14ac:dyDescent="0.2">
      <c r="B7287" t="s">
        <v>527</v>
      </c>
      <c r="C7287" t="s">
        <v>12021</v>
      </c>
      <c r="D7287" t="s">
        <v>15246</v>
      </c>
      <c r="E7287" t="s">
        <v>14148</v>
      </c>
      <c r="M7287" t="str">
        <f t="shared" si="113"/>
        <v>B.35</v>
      </c>
    </row>
    <row r="7288" spans="2:13" x14ac:dyDescent="0.2">
      <c r="B7288" t="s">
        <v>645</v>
      </c>
      <c r="C7288" t="s">
        <v>12021</v>
      </c>
      <c r="D7288" t="s">
        <v>16610</v>
      </c>
      <c r="E7288" t="s">
        <v>10098</v>
      </c>
      <c r="M7288" t="str">
        <f t="shared" si="113"/>
        <v>B.35</v>
      </c>
    </row>
    <row r="7289" spans="2:13" x14ac:dyDescent="0.2">
      <c r="B7289" t="s">
        <v>567</v>
      </c>
      <c r="C7289" t="s">
        <v>12021</v>
      </c>
      <c r="D7289" t="s">
        <v>15246</v>
      </c>
      <c r="E7289" t="s">
        <v>11830</v>
      </c>
      <c r="M7289" t="str">
        <f t="shared" si="113"/>
        <v>B.35</v>
      </c>
    </row>
    <row r="7290" spans="2:13" x14ac:dyDescent="0.2">
      <c r="B7290" t="s">
        <v>652</v>
      </c>
      <c r="C7290" t="s">
        <v>12021</v>
      </c>
      <c r="D7290" t="s">
        <v>15267</v>
      </c>
      <c r="E7290" t="s">
        <v>16593</v>
      </c>
      <c r="M7290" t="str">
        <f t="shared" si="113"/>
        <v>B.35</v>
      </c>
    </row>
    <row r="7291" spans="2:13" x14ac:dyDescent="0.2">
      <c r="B7291" t="s">
        <v>653</v>
      </c>
      <c r="C7291" t="s">
        <v>12021</v>
      </c>
      <c r="D7291" t="s">
        <v>15267</v>
      </c>
      <c r="E7291" t="s">
        <v>16593</v>
      </c>
      <c r="M7291" t="str">
        <f t="shared" si="113"/>
        <v>B.35</v>
      </c>
    </row>
    <row r="7292" spans="2:13" x14ac:dyDescent="0.2">
      <c r="B7292" t="s">
        <v>705</v>
      </c>
      <c r="C7292" t="s">
        <v>12021</v>
      </c>
      <c r="D7292" t="s">
        <v>16611</v>
      </c>
      <c r="E7292" t="s">
        <v>16587</v>
      </c>
      <c r="M7292" t="str">
        <f t="shared" si="113"/>
        <v>B.35</v>
      </c>
    </row>
    <row r="7293" spans="2:13" x14ac:dyDescent="0.2">
      <c r="B7293" t="s">
        <v>6773</v>
      </c>
      <c r="C7293" t="s">
        <v>12021</v>
      </c>
      <c r="D7293">
        <v>14</v>
      </c>
      <c r="E7293" t="s">
        <v>16612</v>
      </c>
      <c r="M7293" t="str">
        <f t="shared" si="113"/>
        <v>B.35</v>
      </c>
    </row>
    <row r="7294" spans="2:13" x14ac:dyDescent="0.2">
      <c r="B7294" t="s">
        <v>423</v>
      </c>
      <c r="C7294" t="s">
        <v>12021</v>
      </c>
      <c r="E7294" t="s">
        <v>15274</v>
      </c>
      <c r="M7294" t="str">
        <f t="shared" si="113"/>
        <v>B.35</v>
      </c>
    </row>
    <row r="7295" spans="2:13" x14ac:dyDescent="0.2">
      <c r="B7295" t="s">
        <v>549</v>
      </c>
      <c r="C7295" t="s">
        <v>12021</v>
      </c>
      <c r="D7295" t="s">
        <v>16592</v>
      </c>
      <c r="E7295" t="s">
        <v>13448</v>
      </c>
      <c r="M7295" t="str">
        <f t="shared" si="113"/>
        <v>B.35</v>
      </c>
    </row>
    <row r="7296" spans="2:13" x14ac:dyDescent="0.2">
      <c r="B7296" t="s">
        <v>3573</v>
      </c>
      <c r="C7296" t="s">
        <v>12021</v>
      </c>
      <c r="D7296" t="s">
        <v>10792</v>
      </c>
      <c r="E7296" t="s">
        <v>16688</v>
      </c>
      <c r="M7296" t="str">
        <f t="shared" si="113"/>
        <v>B.35</v>
      </c>
    </row>
    <row r="7297" spans="2:13" x14ac:dyDescent="0.2">
      <c r="B7297" t="s">
        <v>581</v>
      </c>
      <c r="C7297" t="s">
        <v>12021</v>
      </c>
      <c r="D7297" t="s">
        <v>15246</v>
      </c>
      <c r="E7297" t="s">
        <v>14164</v>
      </c>
      <c r="M7297" t="str">
        <f t="shared" si="113"/>
        <v>B.35</v>
      </c>
    </row>
    <row r="7298" spans="2:13" x14ac:dyDescent="0.2">
      <c r="B7298" t="s">
        <v>679</v>
      </c>
      <c r="C7298" t="s">
        <v>12021</v>
      </c>
      <c r="D7298" t="s">
        <v>15267</v>
      </c>
      <c r="E7298" t="s">
        <v>16613</v>
      </c>
      <c r="M7298" t="str">
        <f t="shared" ref="M7298:M7361" si="114">VLOOKUP(B7298,Andy,2,FALSE)</f>
        <v>B.35</v>
      </c>
    </row>
    <row r="7299" spans="2:13" x14ac:dyDescent="0.2">
      <c r="B7299" t="s">
        <v>552</v>
      </c>
      <c r="C7299" t="s">
        <v>12021</v>
      </c>
      <c r="D7299" t="s">
        <v>15246</v>
      </c>
      <c r="E7299" t="s">
        <v>13448</v>
      </c>
      <c r="M7299" t="str">
        <f t="shared" si="114"/>
        <v>B.35</v>
      </c>
    </row>
    <row r="7300" spans="2:13" x14ac:dyDescent="0.2">
      <c r="B7300" t="s">
        <v>6515</v>
      </c>
      <c r="C7300" t="s">
        <v>12021</v>
      </c>
      <c r="D7300" t="s">
        <v>16614</v>
      </c>
      <c r="E7300" t="s">
        <v>16615</v>
      </c>
      <c r="M7300" t="str">
        <f t="shared" si="114"/>
        <v>B.35</v>
      </c>
    </row>
    <row r="7301" spans="2:13" x14ac:dyDescent="0.2">
      <c r="B7301" t="s">
        <v>4060</v>
      </c>
      <c r="C7301" t="s">
        <v>12021</v>
      </c>
      <c r="D7301">
        <v>14</v>
      </c>
      <c r="E7301" t="s">
        <v>16616</v>
      </c>
      <c r="M7301" t="str">
        <f t="shared" si="114"/>
        <v>B.35</v>
      </c>
    </row>
    <row r="7302" spans="2:13" x14ac:dyDescent="0.2">
      <c r="B7302" t="s">
        <v>720</v>
      </c>
      <c r="C7302" t="s">
        <v>12021</v>
      </c>
      <c r="D7302" t="s">
        <v>15246</v>
      </c>
      <c r="E7302" t="s">
        <v>14095</v>
      </c>
      <c r="M7302" t="str">
        <f t="shared" si="114"/>
        <v>B.35</v>
      </c>
    </row>
    <row r="7303" spans="2:13" x14ac:dyDescent="0.2">
      <c r="B7303" t="s">
        <v>648</v>
      </c>
      <c r="C7303" t="s">
        <v>12021</v>
      </c>
      <c r="D7303" t="s">
        <v>16617</v>
      </c>
      <c r="E7303" t="s">
        <v>16618</v>
      </c>
      <c r="M7303" t="str">
        <f t="shared" si="114"/>
        <v>B.35</v>
      </c>
    </row>
    <row r="7304" spans="2:13" x14ac:dyDescent="0.2">
      <c r="B7304" t="s">
        <v>571</v>
      </c>
      <c r="C7304" t="s">
        <v>12021</v>
      </c>
      <c r="D7304" t="s">
        <v>16576</v>
      </c>
      <c r="E7304" t="s">
        <v>16619</v>
      </c>
      <c r="M7304" t="str">
        <f t="shared" si="114"/>
        <v>B.35</v>
      </c>
    </row>
    <row r="7305" spans="2:13" x14ac:dyDescent="0.2">
      <c r="B7305" t="s">
        <v>726</v>
      </c>
      <c r="C7305" t="s">
        <v>12021</v>
      </c>
      <c r="D7305" t="s">
        <v>16576</v>
      </c>
      <c r="E7305" t="s">
        <v>15243</v>
      </c>
      <c r="M7305" t="str">
        <f t="shared" si="114"/>
        <v>B.35</v>
      </c>
    </row>
    <row r="7306" spans="2:13" x14ac:dyDescent="0.2">
      <c r="B7306" t="s">
        <v>709</v>
      </c>
      <c r="C7306" t="s">
        <v>12021</v>
      </c>
      <c r="D7306" t="s">
        <v>16620</v>
      </c>
      <c r="E7306" t="s">
        <v>14095</v>
      </c>
      <c r="M7306" t="str">
        <f t="shared" si="114"/>
        <v>B.35</v>
      </c>
    </row>
    <row r="7307" spans="2:13" x14ac:dyDescent="0.2">
      <c r="B7307" t="s">
        <v>712</v>
      </c>
      <c r="C7307" t="s">
        <v>12021</v>
      </c>
      <c r="D7307" t="s">
        <v>16621</v>
      </c>
      <c r="E7307" t="s">
        <v>14095</v>
      </c>
      <c r="M7307" t="str">
        <f t="shared" si="114"/>
        <v>B.35</v>
      </c>
    </row>
    <row r="7308" spans="2:13" x14ac:dyDescent="0.2">
      <c r="B7308" t="s">
        <v>713</v>
      </c>
      <c r="C7308" t="s">
        <v>12021</v>
      </c>
      <c r="D7308" t="s">
        <v>16622</v>
      </c>
      <c r="E7308" t="s">
        <v>14095</v>
      </c>
      <c r="M7308" t="str">
        <f t="shared" si="114"/>
        <v>B.35</v>
      </c>
    </row>
    <row r="7309" spans="2:13" x14ac:dyDescent="0.2">
      <c r="B7309" t="s">
        <v>474</v>
      </c>
      <c r="C7309" t="s">
        <v>12021</v>
      </c>
      <c r="D7309" t="s">
        <v>16581</v>
      </c>
      <c r="E7309" t="s">
        <v>16582</v>
      </c>
      <c r="M7309" t="str">
        <f t="shared" si="114"/>
        <v>B.35</v>
      </c>
    </row>
    <row r="7310" spans="2:13" x14ac:dyDescent="0.2">
      <c r="B7310" t="s">
        <v>636</v>
      </c>
      <c r="C7310" t="s">
        <v>12021</v>
      </c>
      <c r="D7310" t="s">
        <v>16623</v>
      </c>
      <c r="E7310" t="s">
        <v>10098</v>
      </c>
      <c r="M7310" t="str">
        <f t="shared" si="114"/>
        <v>B.35</v>
      </c>
    </row>
    <row r="7311" spans="2:13" x14ac:dyDescent="0.2">
      <c r="B7311" t="s">
        <v>611</v>
      </c>
      <c r="C7311" t="s">
        <v>12021</v>
      </c>
      <c r="D7311" t="s">
        <v>15246</v>
      </c>
      <c r="E7311" t="s">
        <v>14779</v>
      </c>
      <c r="M7311" t="str">
        <f t="shared" si="114"/>
        <v>B.35</v>
      </c>
    </row>
    <row r="7312" spans="2:13" x14ac:dyDescent="0.2">
      <c r="B7312" t="s">
        <v>553</v>
      </c>
      <c r="C7312" t="s">
        <v>12021</v>
      </c>
      <c r="D7312" t="s">
        <v>15246</v>
      </c>
      <c r="E7312" t="s">
        <v>13448</v>
      </c>
      <c r="M7312" t="str">
        <f t="shared" si="114"/>
        <v>B.35</v>
      </c>
    </row>
    <row r="7313" spans="2:13" x14ac:dyDescent="0.2">
      <c r="B7313" t="s">
        <v>277</v>
      </c>
      <c r="C7313" t="s">
        <v>12021</v>
      </c>
      <c r="D7313" t="s">
        <v>16592</v>
      </c>
      <c r="E7313" t="s">
        <v>16624</v>
      </c>
      <c r="M7313" t="str">
        <f t="shared" si="114"/>
        <v>B.35</v>
      </c>
    </row>
    <row r="7314" spans="2:13" x14ac:dyDescent="0.2">
      <c r="B7314" t="s">
        <v>7577</v>
      </c>
      <c r="C7314" t="s">
        <v>12021</v>
      </c>
      <c r="D7314" t="s">
        <v>16625</v>
      </c>
      <c r="E7314" t="s">
        <v>16626</v>
      </c>
      <c r="M7314" t="str">
        <f t="shared" si="114"/>
        <v>B.35</v>
      </c>
    </row>
    <row r="7315" spans="2:13" x14ac:dyDescent="0.2">
      <c r="B7315" t="s">
        <v>568</v>
      </c>
      <c r="C7315" t="s">
        <v>12021</v>
      </c>
      <c r="D7315" t="s">
        <v>15246</v>
      </c>
      <c r="E7315" t="s">
        <v>11830</v>
      </c>
      <c r="M7315" t="str">
        <f t="shared" si="114"/>
        <v>B.35</v>
      </c>
    </row>
    <row r="7316" spans="2:13" x14ac:dyDescent="0.2">
      <c r="B7316" t="s">
        <v>4260</v>
      </c>
      <c r="C7316" t="s">
        <v>12021</v>
      </c>
      <c r="D7316">
        <v>14</v>
      </c>
      <c r="E7316" t="s">
        <v>16627</v>
      </c>
      <c r="M7316" t="str">
        <f t="shared" si="114"/>
        <v>B.35</v>
      </c>
    </row>
    <row r="7317" spans="2:13" x14ac:dyDescent="0.2">
      <c r="B7317" t="s">
        <v>280</v>
      </c>
      <c r="C7317" t="s">
        <v>12021</v>
      </c>
      <c r="D7317" t="s">
        <v>16628</v>
      </c>
      <c r="E7317" t="s">
        <v>15266</v>
      </c>
      <c r="M7317" t="str">
        <f t="shared" si="114"/>
        <v>B.35</v>
      </c>
    </row>
    <row r="7318" spans="2:13" x14ac:dyDescent="0.2">
      <c r="B7318" t="s">
        <v>395</v>
      </c>
      <c r="C7318" t="s">
        <v>12021</v>
      </c>
      <c r="D7318" t="s">
        <v>16629</v>
      </c>
      <c r="E7318" t="s">
        <v>16630</v>
      </c>
      <c r="M7318" t="str">
        <f t="shared" si="114"/>
        <v>B.35</v>
      </c>
    </row>
    <row r="7319" spans="2:13" x14ac:dyDescent="0.2">
      <c r="B7319" t="s">
        <v>582</v>
      </c>
      <c r="C7319" t="s">
        <v>12021</v>
      </c>
      <c r="D7319">
        <v>139</v>
      </c>
      <c r="E7319" t="s">
        <v>14164</v>
      </c>
      <c r="M7319" t="str">
        <f t="shared" si="114"/>
        <v>B.35</v>
      </c>
    </row>
    <row r="7320" spans="2:13" x14ac:dyDescent="0.2">
      <c r="B7320" t="s">
        <v>562</v>
      </c>
      <c r="C7320" t="s">
        <v>12021</v>
      </c>
      <c r="D7320" t="s">
        <v>16631</v>
      </c>
      <c r="E7320" t="s">
        <v>11830</v>
      </c>
      <c r="M7320" t="str">
        <f t="shared" si="114"/>
        <v>B.35</v>
      </c>
    </row>
    <row r="7321" spans="2:13" x14ac:dyDescent="0.2">
      <c r="B7321" t="s">
        <v>3624</v>
      </c>
      <c r="C7321" t="s">
        <v>12021</v>
      </c>
      <c r="E7321" t="s">
        <v>15262</v>
      </c>
      <c r="M7321" t="str">
        <f t="shared" si="114"/>
        <v>B.35</v>
      </c>
    </row>
    <row r="7322" spans="2:13" x14ac:dyDescent="0.2">
      <c r="B7322" t="s">
        <v>731</v>
      </c>
      <c r="C7322" t="s">
        <v>12021</v>
      </c>
      <c r="E7322" t="s">
        <v>16632</v>
      </c>
      <c r="M7322" t="str">
        <f t="shared" si="114"/>
        <v>B.35</v>
      </c>
    </row>
    <row r="7323" spans="2:13" x14ac:dyDescent="0.2">
      <c r="B7323" t="s">
        <v>334</v>
      </c>
      <c r="C7323" t="s">
        <v>12021</v>
      </c>
      <c r="D7323">
        <v>139</v>
      </c>
      <c r="E7323" t="s">
        <v>16633</v>
      </c>
      <c r="M7323" t="str">
        <f t="shared" si="114"/>
        <v>B.35</v>
      </c>
    </row>
    <row r="7324" spans="2:13" x14ac:dyDescent="0.2">
      <c r="B7324" t="s">
        <v>4103</v>
      </c>
      <c r="C7324" t="s">
        <v>12021</v>
      </c>
      <c r="D7324">
        <v>14</v>
      </c>
      <c r="E7324" t="s">
        <v>16634</v>
      </c>
      <c r="M7324" t="str">
        <f t="shared" si="114"/>
        <v>B.35</v>
      </c>
    </row>
    <row r="7325" spans="2:13" x14ac:dyDescent="0.2">
      <c r="B7325" t="s">
        <v>584</v>
      </c>
      <c r="C7325" t="s">
        <v>12021</v>
      </c>
      <c r="E7325" t="s">
        <v>14164</v>
      </c>
      <c r="M7325" t="str">
        <f t="shared" si="114"/>
        <v>B.35</v>
      </c>
    </row>
    <row r="7326" spans="2:13" x14ac:dyDescent="0.2">
      <c r="B7326" t="s">
        <v>3652</v>
      </c>
      <c r="C7326" t="s">
        <v>12021</v>
      </c>
      <c r="E7326" t="s">
        <v>14147</v>
      </c>
      <c r="M7326" t="str">
        <f t="shared" si="114"/>
        <v>B.35</v>
      </c>
    </row>
    <row r="7327" spans="2:13" x14ac:dyDescent="0.2">
      <c r="B7327" t="s">
        <v>2265</v>
      </c>
      <c r="C7327" t="s">
        <v>12021</v>
      </c>
      <c r="D7327">
        <v>139</v>
      </c>
      <c r="E7327" t="s">
        <v>16635</v>
      </c>
      <c r="M7327" t="str">
        <f t="shared" si="114"/>
        <v>B.35</v>
      </c>
    </row>
    <row r="7328" spans="2:13" x14ac:dyDescent="0.2">
      <c r="B7328" t="s">
        <v>561</v>
      </c>
      <c r="C7328" t="s">
        <v>12021</v>
      </c>
      <c r="D7328" t="s">
        <v>16636</v>
      </c>
      <c r="E7328" t="s">
        <v>11830</v>
      </c>
      <c r="M7328" t="str">
        <f t="shared" si="114"/>
        <v>B.35</v>
      </c>
    </row>
    <row r="7329" spans="2:13" x14ac:dyDescent="0.2">
      <c r="B7329" t="s">
        <v>285</v>
      </c>
      <c r="C7329" t="s">
        <v>12021</v>
      </c>
      <c r="D7329">
        <v>139</v>
      </c>
      <c r="E7329" t="s">
        <v>15266</v>
      </c>
      <c r="M7329" t="str">
        <f t="shared" si="114"/>
        <v>B.35</v>
      </c>
    </row>
    <row r="7330" spans="2:13" x14ac:dyDescent="0.2">
      <c r="B7330" t="s">
        <v>424</v>
      </c>
      <c r="C7330" t="s">
        <v>12021</v>
      </c>
      <c r="E7330" t="s">
        <v>15274</v>
      </c>
      <c r="M7330" t="str">
        <f t="shared" si="114"/>
        <v>B.35</v>
      </c>
    </row>
    <row r="7331" spans="2:13" x14ac:dyDescent="0.2">
      <c r="B7331" t="s">
        <v>6751</v>
      </c>
      <c r="C7331" t="s">
        <v>12021</v>
      </c>
      <c r="D7331" t="s">
        <v>16637</v>
      </c>
      <c r="E7331" t="s">
        <v>16638</v>
      </c>
      <c r="M7331" t="str">
        <f t="shared" si="114"/>
        <v>B.35</v>
      </c>
    </row>
    <row r="7332" spans="2:13" x14ac:dyDescent="0.2">
      <c r="B7332" t="s">
        <v>6856</v>
      </c>
      <c r="C7332" t="s">
        <v>12021</v>
      </c>
      <c r="D7332">
        <v>139</v>
      </c>
      <c r="E7332" t="s">
        <v>15324</v>
      </c>
      <c r="M7332" t="str">
        <f t="shared" si="114"/>
        <v>B.35</v>
      </c>
    </row>
    <row r="7333" spans="2:13" x14ac:dyDescent="0.2">
      <c r="B7333" t="s">
        <v>3650</v>
      </c>
      <c r="C7333" t="s">
        <v>12021</v>
      </c>
      <c r="D7333" t="s">
        <v>15325</v>
      </c>
      <c r="E7333" t="s">
        <v>14147</v>
      </c>
      <c r="M7333" t="str">
        <f t="shared" si="114"/>
        <v>B.35</v>
      </c>
    </row>
    <row r="7334" spans="2:13" x14ac:dyDescent="0.2">
      <c r="B7334" t="s">
        <v>4432</v>
      </c>
      <c r="C7334" t="s">
        <v>12021</v>
      </c>
      <c r="D7334">
        <v>139</v>
      </c>
      <c r="E7334" t="s">
        <v>15326</v>
      </c>
      <c r="M7334" t="str">
        <f t="shared" si="114"/>
        <v>B.35</v>
      </c>
    </row>
    <row r="7335" spans="2:13" x14ac:dyDescent="0.2">
      <c r="B7335" t="s">
        <v>646</v>
      </c>
      <c r="C7335" t="s">
        <v>12021</v>
      </c>
      <c r="D7335" t="s">
        <v>15327</v>
      </c>
      <c r="E7335" t="s">
        <v>15328</v>
      </c>
      <c r="M7335" t="str">
        <f t="shared" si="114"/>
        <v>B.35</v>
      </c>
    </row>
    <row r="7336" spans="2:13" x14ac:dyDescent="0.2">
      <c r="B7336" t="s">
        <v>2245</v>
      </c>
      <c r="C7336" t="s">
        <v>12021</v>
      </c>
      <c r="D7336" t="s">
        <v>14650</v>
      </c>
      <c r="E7336" t="s">
        <v>15329</v>
      </c>
      <c r="M7336" t="str">
        <f t="shared" si="114"/>
        <v>B.35</v>
      </c>
    </row>
    <row r="7337" spans="2:13" x14ac:dyDescent="0.2">
      <c r="B7337" t="s">
        <v>7634</v>
      </c>
      <c r="C7337" t="s">
        <v>12021</v>
      </c>
      <c r="D7337" t="s">
        <v>15330</v>
      </c>
      <c r="E7337" t="s">
        <v>15331</v>
      </c>
      <c r="M7337" t="str">
        <f t="shared" si="114"/>
        <v>B.35</v>
      </c>
    </row>
    <row r="7338" spans="2:13" x14ac:dyDescent="0.2">
      <c r="B7338" t="s">
        <v>612</v>
      </c>
      <c r="C7338" t="s">
        <v>12021</v>
      </c>
      <c r="D7338" t="s">
        <v>15246</v>
      </c>
      <c r="E7338" t="s">
        <v>14779</v>
      </c>
      <c r="M7338" t="str">
        <f t="shared" si="114"/>
        <v>B.35</v>
      </c>
    </row>
    <row r="7339" spans="2:13" x14ac:dyDescent="0.2">
      <c r="B7339" t="s">
        <v>632</v>
      </c>
      <c r="C7339" t="s">
        <v>12021</v>
      </c>
      <c r="E7339" t="s">
        <v>15332</v>
      </c>
      <c r="M7339" t="str">
        <f t="shared" si="114"/>
        <v>B.35</v>
      </c>
    </row>
    <row r="7340" spans="2:13" x14ac:dyDescent="0.2">
      <c r="B7340" t="s">
        <v>591</v>
      </c>
      <c r="C7340" t="s">
        <v>12021</v>
      </c>
      <c r="D7340" t="s">
        <v>15241</v>
      </c>
      <c r="E7340" t="s">
        <v>14161</v>
      </c>
      <c r="M7340" t="str">
        <f t="shared" si="114"/>
        <v>B.35</v>
      </c>
    </row>
    <row r="7341" spans="2:13" x14ac:dyDescent="0.2">
      <c r="B7341" t="s">
        <v>451</v>
      </c>
      <c r="C7341" t="s">
        <v>12021</v>
      </c>
      <c r="E7341" t="s">
        <v>15333</v>
      </c>
      <c r="M7341" t="str">
        <f t="shared" si="114"/>
        <v>B.35</v>
      </c>
    </row>
    <row r="7342" spans="2:13" x14ac:dyDescent="0.2">
      <c r="B7342" t="s">
        <v>730</v>
      </c>
      <c r="C7342" t="s">
        <v>12021</v>
      </c>
      <c r="E7342" t="s">
        <v>15334</v>
      </c>
      <c r="M7342" t="str">
        <f t="shared" si="114"/>
        <v>B.35</v>
      </c>
    </row>
    <row r="7343" spans="2:13" x14ac:dyDescent="0.2">
      <c r="B7343" t="s">
        <v>767</v>
      </c>
      <c r="C7343" t="s">
        <v>12021</v>
      </c>
      <c r="D7343" t="s">
        <v>15335</v>
      </c>
      <c r="M7343" t="str">
        <f t="shared" si="114"/>
        <v>B.35</v>
      </c>
    </row>
    <row r="7344" spans="2:13" x14ac:dyDescent="0.2">
      <c r="B7344" t="s">
        <v>7668</v>
      </c>
      <c r="C7344" t="s">
        <v>12033</v>
      </c>
      <c r="D7344" t="s">
        <v>16694</v>
      </c>
      <c r="E7344" t="s">
        <v>15336</v>
      </c>
      <c r="M7344" t="str">
        <f t="shared" si="114"/>
        <v>TR.33</v>
      </c>
    </row>
    <row r="7345" spans="2:13" x14ac:dyDescent="0.2">
      <c r="B7345" t="s">
        <v>3640</v>
      </c>
      <c r="C7345" t="s">
        <v>12033</v>
      </c>
      <c r="D7345" t="s">
        <v>16694</v>
      </c>
      <c r="E7345" t="s">
        <v>15337</v>
      </c>
      <c r="M7345" t="str">
        <f t="shared" si="114"/>
        <v>TR.33</v>
      </c>
    </row>
    <row r="7346" spans="2:13" x14ac:dyDescent="0.2">
      <c r="B7346" t="s">
        <v>7631</v>
      </c>
      <c r="C7346" t="s">
        <v>12019</v>
      </c>
      <c r="D7346" t="s">
        <v>16694</v>
      </c>
      <c r="E7346" t="s">
        <v>15338</v>
      </c>
      <c r="M7346" t="str">
        <f t="shared" si="114"/>
        <v>T.III</v>
      </c>
    </row>
    <row r="7347" spans="2:13" x14ac:dyDescent="0.2">
      <c r="B7347" t="s">
        <v>7516</v>
      </c>
      <c r="C7347" t="s">
        <v>12019</v>
      </c>
      <c r="D7347">
        <v>98</v>
      </c>
      <c r="E7347" t="s">
        <v>15339</v>
      </c>
      <c r="M7347" t="str">
        <f t="shared" si="114"/>
        <v>T.III</v>
      </c>
    </row>
    <row r="7348" spans="2:13" x14ac:dyDescent="0.2">
      <c r="B7348" t="s">
        <v>7626</v>
      </c>
      <c r="C7348" t="s">
        <v>12019</v>
      </c>
      <c r="D7348" t="s">
        <v>15340</v>
      </c>
      <c r="E7348" t="s">
        <v>15341</v>
      </c>
      <c r="M7348" t="str">
        <f t="shared" si="114"/>
        <v>T.III</v>
      </c>
    </row>
    <row r="7349" spans="2:13" x14ac:dyDescent="0.2">
      <c r="B7349" t="s">
        <v>5356</v>
      </c>
      <c r="C7349" t="s">
        <v>12019</v>
      </c>
      <c r="D7349" t="s">
        <v>11238</v>
      </c>
      <c r="E7349" t="s">
        <v>10393</v>
      </c>
      <c r="M7349" t="str">
        <f t="shared" si="114"/>
        <v>T.III</v>
      </c>
    </row>
    <row r="7350" spans="2:13" x14ac:dyDescent="0.2">
      <c r="B7350" t="s">
        <v>464</v>
      </c>
      <c r="C7350" t="s">
        <v>12019</v>
      </c>
      <c r="D7350" t="s">
        <v>15342</v>
      </c>
      <c r="E7350" t="s">
        <v>15343</v>
      </c>
      <c r="M7350" t="str">
        <f t="shared" si="114"/>
        <v>T.III</v>
      </c>
    </row>
    <row r="7351" spans="2:13" x14ac:dyDescent="0.2">
      <c r="B7351" t="s">
        <v>748</v>
      </c>
      <c r="C7351" t="s">
        <v>12019</v>
      </c>
      <c r="D7351" t="s">
        <v>15344</v>
      </c>
      <c r="E7351" t="s">
        <v>15345</v>
      </c>
      <c r="M7351" t="str">
        <f t="shared" si="114"/>
        <v>T.III</v>
      </c>
    </row>
    <row r="7352" spans="2:13" x14ac:dyDescent="0.2">
      <c r="B7352" t="s">
        <v>8459</v>
      </c>
      <c r="C7352" t="s">
        <v>12019</v>
      </c>
      <c r="D7352" t="s">
        <v>11238</v>
      </c>
      <c r="E7352" t="s">
        <v>15346</v>
      </c>
      <c r="M7352" t="str">
        <f t="shared" si="114"/>
        <v>T.III</v>
      </c>
    </row>
    <row r="7353" spans="2:13" x14ac:dyDescent="0.2">
      <c r="B7353" t="s">
        <v>4142</v>
      </c>
      <c r="C7353" t="s">
        <v>12019</v>
      </c>
      <c r="D7353" t="s">
        <v>15347</v>
      </c>
      <c r="E7353" t="s">
        <v>15348</v>
      </c>
      <c r="M7353" t="str">
        <f t="shared" si="114"/>
        <v>T.III</v>
      </c>
    </row>
    <row r="7354" spans="2:13" x14ac:dyDescent="0.2">
      <c r="B7354" t="s">
        <v>1907</v>
      </c>
      <c r="C7354" t="s">
        <v>12019</v>
      </c>
      <c r="D7354" t="s">
        <v>11786</v>
      </c>
      <c r="E7354" t="s">
        <v>15349</v>
      </c>
      <c r="M7354" t="str">
        <f t="shared" si="114"/>
        <v>T.III</v>
      </c>
    </row>
    <row r="7355" spans="2:13" x14ac:dyDescent="0.2">
      <c r="B7355" t="s">
        <v>1895</v>
      </c>
      <c r="C7355" t="s">
        <v>12019</v>
      </c>
      <c r="D7355" t="s">
        <v>16694</v>
      </c>
      <c r="E7355" t="s">
        <v>15350</v>
      </c>
      <c r="M7355" t="str">
        <f t="shared" si="114"/>
        <v>T.III</v>
      </c>
    </row>
    <row r="7356" spans="2:13" x14ac:dyDescent="0.2">
      <c r="B7356" t="s">
        <v>445</v>
      </c>
      <c r="C7356" t="s">
        <v>12019</v>
      </c>
      <c r="D7356" t="s">
        <v>16694</v>
      </c>
      <c r="E7356" t="s">
        <v>15351</v>
      </c>
      <c r="M7356" t="str">
        <f t="shared" si="114"/>
        <v>T.III</v>
      </c>
    </row>
    <row r="7357" spans="2:13" x14ac:dyDescent="0.2">
      <c r="B7357" t="s">
        <v>2995</v>
      </c>
      <c r="C7357" t="s">
        <v>12019</v>
      </c>
      <c r="D7357" t="s">
        <v>10093</v>
      </c>
      <c r="E7357" t="s">
        <v>15352</v>
      </c>
      <c r="M7357" t="str">
        <f t="shared" si="114"/>
        <v>T.III</v>
      </c>
    </row>
    <row r="7358" spans="2:13" x14ac:dyDescent="0.2">
      <c r="B7358" t="s">
        <v>3719</v>
      </c>
      <c r="C7358" t="s">
        <v>12019</v>
      </c>
      <c r="D7358" t="s">
        <v>15353</v>
      </c>
      <c r="E7358" t="s">
        <v>15354</v>
      </c>
      <c r="M7358" t="str">
        <f t="shared" si="114"/>
        <v>T.III</v>
      </c>
    </row>
    <row r="7359" spans="2:13" x14ac:dyDescent="0.2">
      <c r="B7359" t="s">
        <v>4420</v>
      </c>
      <c r="C7359" t="s">
        <v>12019</v>
      </c>
      <c r="D7359" t="s">
        <v>15355</v>
      </c>
      <c r="E7359" t="s">
        <v>15356</v>
      </c>
      <c r="M7359" t="str">
        <f t="shared" si="114"/>
        <v>T.III</v>
      </c>
    </row>
    <row r="7360" spans="2:13" x14ac:dyDescent="0.2">
      <c r="B7360" t="s">
        <v>2598</v>
      </c>
      <c r="C7360" t="s">
        <v>12019</v>
      </c>
      <c r="D7360" t="s">
        <v>15357</v>
      </c>
      <c r="E7360" t="s">
        <v>15358</v>
      </c>
      <c r="M7360" t="str">
        <f t="shared" si="114"/>
        <v>T.III</v>
      </c>
    </row>
    <row r="7361" spans="2:13" x14ac:dyDescent="0.2">
      <c r="B7361" t="s">
        <v>5184</v>
      </c>
      <c r="C7361" t="s">
        <v>12019</v>
      </c>
      <c r="D7361" t="s">
        <v>15359</v>
      </c>
      <c r="E7361" t="s">
        <v>15360</v>
      </c>
      <c r="M7361" t="str">
        <f t="shared" si="114"/>
        <v>T.III</v>
      </c>
    </row>
    <row r="7362" spans="2:13" x14ac:dyDescent="0.2">
      <c r="B7362" t="s">
        <v>4426</v>
      </c>
      <c r="C7362" t="s">
        <v>12019</v>
      </c>
      <c r="D7362" t="s">
        <v>15361</v>
      </c>
      <c r="E7362" t="s">
        <v>15362</v>
      </c>
      <c r="M7362" t="str">
        <f t="shared" ref="M7362:M7425" si="115">VLOOKUP(B7362,Andy,2,FALSE)</f>
        <v>T.III</v>
      </c>
    </row>
    <row r="7363" spans="2:13" x14ac:dyDescent="0.2">
      <c r="B7363" t="s">
        <v>7426</v>
      </c>
      <c r="C7363" t="s">
        <v>12019</v>
      </c>
      <c r="D7363">
        <v>39</v>
      </c>
      <c r="E7363" t="s">
        <v>15363</v>
      </c>
      <c r="M7363" t="str">
        <f t="shared" si="115"/>
        <v>T.III</v>
      </c>
    </row>
    <row r="7364" spans="2:13" x14ac:dyDescent="0.2">
      <c r="B7364" t="s">
        <v>7298</v>
      </c>
      <c r="C7364" t="s">
        <v>12019</v>
      </c>
      <c r="D7364">
        <v>13</v>
      </c>
      <c r="E7364" t="s">
        <v>11881</v>
      </c>
      <c r="M7364" t="str">
        <f t="shared" si="115"/>
        <v>T.III</v>
      </c>
    </row>
    <row r="7365" spans="2:13" x14ac:dyDescent="0.2">
      <c r="B7365" t="s">
        <v>471</v>
      </c>
      <c r="C7365" t="s">
        <v>12019</v>
      </c>
      <c r="D7365" t="s">
        <v>15364</v>
      </c>
      <c r="E7365" t="s">
        <v>15365</v>
      </c>
      <c r="M7365" t="str">
        <f t="shared" si="115"/>
        <v>T.III</v>
      </c>
    </row>
    <row r="7366" spans="2:13" x14ac:dyDescent="0.2">
      <c r="B7366" t="s">
        <v>630</v>
      </c>
      <c r="C7366" t="s">
        <v>12019</v>
      </c>
      <c r="D7366" t="s">
        <v>15366</v>
      </c>
      <c r="E7366" t="s">
        <v>11110</v>
      </c>
      <c r="M7366" t="str">
        <f t="shared" si="115"/>
        <v>T.III</v>
      </c>
    </row>
    <row r="7367" spans="2:13" x14ac:dyDescent="0.2">
      <c r="B7367" t="s">
        <v>6757</v>
      </c>
      <c r="C7367" t="s">
        <v>12019</v>
      </c>
      <c r="D7367" t="s">
        <v>14983</v>
      </c>
      <c r="E7367" t="s">
        <v>15367</v>
      </c>
      <c r="M7367" t="str">
        <f t="shared" si="115"/>
        <v>T.III</v>
      </c>
    </row>
    <row r="7368" spans="2:13" x14ac:dyDescent="0.2">
      <c r="B7368" t="s">
        <v>455</v>
      </c>
      <c r="C7368" t="s">
        <v>12019</v>
      </c>
      <c r="D7368" t="s">
        <v>15368</v>
      </c>
      <c r="E7368" t="s">
        <v>16217</v>
      </c>
      <c r="M7368" t="str">
        <f t="shared" si="115"/>
        <v>T.III</v>
      </c>
    </row>
    <row r="7369" spans="2:13" x14ac:dyDescent="0.2">
      <c r="B7369" t="s">
        <v>707</v>
      </c>
      <c r="C7369" t="s">
        <v>12019</v>
      </c>
      <c r="D7369" t="s">
        <v>15369</v>
      </c>
      <c r="E7369" t="s">
        <v>16587</v>
      </c>
      <c r="M7369" t="str">
        <f t="shared" si="115"/>
        <v>T.III</v>
      </c>
    </row>
    <row r="7370" spans="2:13" x14ac:dyDescent="0.2">
      <c r="B7370" t="s">
        <v>7717</v>
      </c>
      <c r="C7370" t="s">
        <v>12019</v>
      </c>
      <c r="E7370" t="s">
        <v>15370</v>
      </c>
      <c r="M7370" t="str">
        <f t="shared" si="115"/>
        <v>T.III</v>
      </c>
    </row>
    <row r="7371" spans="2:13" x14ac:dyDescent="0.2">
      <c r="B7371" t="s">
        <v>5884</v>
      </c>
      <c r="C7371" t="s">
        <v>12019</v>
      </c>
      <c r="D7371" t="s">
        <v>9407</v>
      </c>
      <c r="E7371" t="s">
        <v>11297</v>
      </c>
      <c r="M7371" t="str">
        <f t="shared" si="115"/>
        <v>T.III</v>
      </c>
    </row>
    <row r="7372" spans="2:13" x14ac:dyDescent="0.2">
      <c r="B7372" t="s">
        <v>5700</v>
      </c>
      <c r="C7372" t="s">
        <v>12019</v>
      </c>
      <c r="E7372" t="s">
        <v>15371</v>
      </c>
      <c r="M7372" t="str">
        <f t="shared" si="115"/>
        <v>T.III</v>
      </c>
    </row>
    <row r="7373" spans="2:13" x14ac:dyDescent="0.2">
      <c r="B7373" t="s">
        <v>637</v>
      </c>
      <c r="C7373" t="s">
        <v>12019</v>
      </c>
      <c r="D7373" t="s">
        <v>15372</v>
      </c>
      <c r="E7373" t="s">
        <v>15373</v>
      </c>
      <c r="M7373" t="str">
        <f t="shared" si="115"/>
        <v>T.III</v>
      </c>
    </row>
    <row r="7374" spans="2:13" x14ac:dyDescent="0.2">
      <c r="B7374" t="s">
        <v>6869</v>
      </c>
      <c r="C7374" t="s">
        <v>12019</v>
      </c>
      <c r="D7374">
        <v>502</v>
      </c>
      <c r="E7374" t="s">
        <v>15374</v>
      </c>
      <c r="M7374" t="str">
        <f t="shared" si="115"/>
        <v>T.III</v>
      </c>
    </row>
    <row r="7375" spans="2:13" x14ac:dyDescent="0.2">
      <c r="B7375" t="s">
        <v>690</v>
      </c>
      <c r="C7375" t="s">
        <v>12019</v>
      </c>
      <c r="D7375" t="s">
        <v>15375</v>
      </c>
      <c r="E7375" t="s">
        <v>15376</v>
      </c>
      <c r="M7375" t="str">
        <f t="shared" si="115"/>
        <v>T.III</v>
      </c>
    </row>
    <row r="7376" spans="2:13" x14ac:dyDescent="0.2">
      <c r="B7376" t="s">
        <v>433</v>
      </c>
      <c r="C7376" t="s">
        <v>12019</v>
      </c>
      <c r="D7376" t="s">
        <v>15377</v>
      </c>
      <c r="E7376" t="s">
        <v>15378</v>
      </c>
      <c r="M7376" t="str">
        <f t="shared" si="115"/>
        <v>T.III</v>
      </c>
    </row>
    <row r="7377" spans="2:13" x14ac:dyDescent="0.2">
      <c r="B7377" t="s">
        <v>7458</v>
      </c>
      <c r="C7377" t="s">
        <v>12019</v>
      </c>
      <c r="D7377" t="s">
        <v>14094</v>
      </c>
      <c r="E7377" t="s">
        <v>15379</v>
      </c>
      <c r="M7377" t="str">
        <f t="shared" si="115"/>
        <v>T.III</v>
      </c>
    </row>
    <row r="7378" spans="2:13" x14ac:dyDescent="0.2">
      <c r="B7378" t="s">
        <v>5296</v>
      </c>
      <c r="C7378" t="s">
        <v>12019</v>
      </c>
      <c r="D7378" t="s">
        <v>13042</v>
      </c>
      <c r="E7378" t="s">
        <v>15380</v>
      </c>
      <c r="M7378" t="str">
        <f t="shared" si="115"/>
        <v>T.III</v>
      </c>
    </row>
    <row r="7379" spans="2:13" x14ac:dyDescent="0.2">
      <c r="B7379" t="s">
        <v>7417</v>
      </c>
      <c r="C7379" t="s">
        <v>12019</v>
      </c>
      <c r="D7379" t="s">
        <v>16694</v>
      </c>
      <c r="E7379" t="s">
        <v>15381</v>
      </c>
      <c r="M7379" t="str">
        <f t="shared" si="115"/>
        <v>T.III</v>
      </c>
    </row>
    <row r="7380" spans="2:13" x14ac:dyDescent="0.2">
      <c r="B7380" t="s">
        <v>2206</v>
      </c>
      <c r="C7380" t="s">
        <v>12019</v>
      </c>
      <c r="D7380" t="s">
        <v>16694</v>
      </c>
      <c r="E7380" t="s">
        <v>15382</v>
      </c>
      <c r="M7380" t="str">
        <f t="shared" si="115"/>
        <v>T.III</v>
      </c>
    </row>
    <row r="7381" spans="2:13" x14ac:dyDescent="0.2">
      <c r="B7381" t="s">
        <v>446</v>
      </c>
      <c r="C7381" t="s">
        <v>12019</v>
      </c>
      <c r="D7381" t="s">
        <v>16694</v>
      </c>
      <c r="E7381" t="s">
        <v>15383</v>
      </c>
      <c r="M7381" t="str">
        <f t="shared" si="115"/>
        <v>T.III</v>
      </c>
    </row>
    <row r="7382" spans="2:13" x14ac:dyDescent="0.2">
      <c r="B7382" t="s">
        <v>7611</v>
      </c>
      <c r="C7382" t="s">
        <v>12019</v>
      </c>
      <c r="D7382" t="s">
        <v>15384</v>
      </c>
      <c r="E7382" t="s">
        <v>15385</v>
      </c>
      <c r="M7382" t="str">
        <f t="shared" si="115"/>
        <v>T.III</v>
      </c>
    </row>
    <row r="7383" spans="2:13" x14ac:dyDescent="0.2">
      <c r="B7383" t="s">
        <v>5885</v>
      </c>
      <c r="C7383" t="s">
        <v>12019</v>
      </c>
      <c r="D7383" t="s">
        <v>9407</v>
      </c>
      <c r="E7383" t="s">
        <v>11297</v>
      </c>
      <c r="M7383" t="str">
        <f t="shared" si="115"/>
        <v>T.III</v>
      </c>
    </row>
    <row r="7384" spans="2:13" x14ac:dyDescent="0.2">
      <c r="B7384" t="s">
        <v>5302</v>
      </c>
      <c r="C7384" t="s">
        <v>12019</v>
      </c>
      <c r="D7384" t="s">
        <v>16662</v>
      </c>
      <c r="E7384" t="s">
        <v>15386</v>
      </c>
      <c r="M7384" t="str">
        <f t="shared" si="115"/>
        <v>T.III</v>
      </c>
    </row>
    <row r="7385" spans="2:13" x14ac:dyDescent="0.2">
      <c r="B7385" t="s">
        <v>7578</v>
      </c>
      <c r="C7385" t="s">
        <v>12019</v>
      </c>
      <c r="D7385" t="s">
        <v>12243</v>
      </c>
      <c r="E7385" t="s">
        <v>15387</v>
      </c>
      <c r="M7385" t="str">
        <f t="shared" si="115"/>
        <v>T.III</v>
      </c>
    </row>
    <row r="7386" spans="2:13" x14ac:dyDescent="0.2">
      <c r="B7386" t="s">
        <v>6783</v>
      </c>
      <c r="C7386" t="s">
        <v>12019</v>
      </c>
      <c r="D7386" t="s">
        <v>15388</v>
      </c>
      <c r="E7386" t="s">
        <v>15389</v>
      </c>
      <c r="M7386" t="str">
        <f t="shared" si="115"/>
        <v>T.III</v>
      </c>
    </row>
    <row r="7387" spans="2:13" x14ac:dyDescent="0.2">
      <c r="B7387" t="s">
        <v>2866</v>
      </c>
      <c r="C7387" t="s">
        <v>12019</v>
      </c>
      <c r="D7387" t="s">
        <v>10387</v>
      </c>
      <c r="E7387" t="s">
        <v>15904</v>
      </c>
      <c r="M7387" t="str">
        <f t="shared" si="115"/>
        <v>T.III</v>
      </c>
    </row>
    <row r="7388" spans="2:13" x14ac:dyDescent="0.2">
      <c r="B7388" t="s">
        <v>492</v>
      </c>
      <c r="C7388" t="s">
        <v>12019</v>
      </c>
      <c r="D7388" t="s">
        <v>12233</v>
      </c>
      <c r="E7388" t="s">
        <v>11114</v>
      </c>
      <c r="M7388" t="str">
        <f t="shared" si="115"/>
        <v>T.III</v>
      </c>
    </row>
    <row r="7389" spans="2:13" x14ac:dyDescent="0.2">
      <c r="B7389" t="s">
        <v>7616</v>
      </c>
      <c r="C7389" t="s">
        <v>12019</v>
      </c>
      <c r="D7389" t="s">
        <v>15390</v>
      </c>
      <c r="E7389" t="s">
        <v>15391</v>
      </c>
      <c r="M7389" t="str">
        <f t="shared" si="115"/>
        <v>T.III</v>
      </c>
    </row>
    <row r="7390" spans="2:13" x14ac:dyDescent="0.2">
      <c r="B7390" t="s">
        <v>7295</v>
      </c>
      <c r="C7390" t="s">
        <v>12019</v>
      </c>
      <c r="D7390" t="s">
        <v>15392</v>
      </c>
      <c r="E7390" t="s">
        <v>11881</v>
      </c>
      <c r="M7390" t="str">
        <f t="shared" si="115"/>
        <v>T.III</v>
      </c>
    </row>
    <row r="7391" spans="2:13" x14ac:dyDescent="0.2">
      <c r="B7391" t="s">
        <v>4450</v>
      </c>
      <c r="C7391" t="s">
        <v>12019</v>
      </c>
      <c r="D7391" t="s">
        <v>15393</v>
      </c>
      <c r="E7391" t="s">
        <v>15394</v>
      </c>
      <c r="M7391" t="str">
        <f t="shared" si="115"/>
        <v>T.III</v>
      </c>
    </row>
    <row r="7392" spans="2:13" x14ac:dyDescent="0.2">
      <c r="B7392" t="s">
        <v>3122</v>
      </c>
      <c r="C7392" t="s">
        <v>12019</v>
      </c>
      <c r="D7392" t="s">
        <v>15395</v>
      </c>
      <c r="E7392" t="s">
        <v>15396</v>
      </c>
      <c r="M7392" t="str">
        <f t="shared" si="115"/>
        <v>T.III</v>
      </c>
    </row>
    <row r="7393" spans="2:13" x14ac:dyDescent="0.2">
      <c r="B7393" t="s">
        <v>738</v>
      </c>
      <c r="C7393" t="s">
        <v>12019</v>
      </c>
      <c r="D7393" t="s">
        <v>15397</v>
      </c>
      <c r="E7393" t="s">
        <v>15398</v>
      </c>
      <c r="M7393" t="str">
        <f t="shared" si="115"/>
        <v>T.III</v>
      </c>
    </row>
    <row r="7394" spans="2:13" x14ac:dyDescent="0.2">
      <c r="B7394" t="s">
        <v>5701</v>
      </c>
      <c r="C7394" t="s">
        <v>12019</v>
      </c>
      <c r="E7394" t="s">
        <v>15371</v>
      </c>
      <c r="M7394" t="str">
        <f t="shared" si="115"/>
        <v>T.III</v>
      </c>
    </row>
    <row r="7395" spans="2:13" x14ac:dyDescent="0.2">
      <c r="B7395" t="s">
        <v>3648</v>
      </c>
      <c r="C7395" t="s">
        <v>12019</v>
      </c>
      <c r="D7395" t="s">
        <v>15399</v>
      </c>
      <c r="E7395" t="s">
        <v>15400</v>
      </c>
      <c r="M7395" t="str">
        <f t="shared" si="115"/>
        <v>T.III</v>
      </c>
    </row>
    <row r="7396" spans="2:13" x14ac:dyDescent="0.2">
      <c r="B7396" t="s">
        <v>7628</v>
      </c>
      <c r="C7396" t="s">
        <v>12033</v>
      </c>
      <c r="D7396" t="s">
        <v>15401</v>
      </c>
      <c r="E7396" t="s">
        <v>15402</v>
      </c>
      <c r="M7396" t="str">
        <f t="shared" si="115"/>
        <v>TR.33</v>
      </c>
    </row>
    <row r="7397" spans="2:13" x14ac:dyDescent="0.2">
      <c r="B7397" t="s">
        <v>3641</v>
      </c>
      <c r="C7397" t="s">
        <v>12033</v>
      </c>
      <c r="D7397" t="s">
        <v>16694</v>
      </c>
      <c r="E7397" t="s">
        <v>15337</v>
      </c>
      <c r="M7397" t="str">
        <f t="shared" si="115"/>
        <v>TR.33</v>
      </c>
    </row>
    <row r="7398" spans="2:13" x14ac:dyDescent="0.2">
      <c r="B7398" t="s">
        <v>2661</v>
      </c>
      <c r="C7398" t="s">
        <v>12033</v>
      </c>
      <c r="D7398" t="s">
        <v>16694</v>
      </c>
      <c r="E7398" t="s">
        <v>15403</v>
      </c>
      <c r="M7398" t="str">
        <f t="shared" si="115"/>
        <v>TR.33</v>
      </c>
    </row>
    <row r="7399" spans="2:13" x14ac:dyDescent="0.2">
      <c r="B7399" t="s">
        <v>804</v>
      </c>
      <c r="C7399" t="s">
        <v>12033</v>
      </c>
      <c r="D7399" t="s">
        <v>16694</v>
      </c>
      <c r="M7399" t="str">
        <f t="shared" si="115"/>
        <v>TR.33</v>
      </c>
    </row>
    <row r="7400" spans="2:13" x14ac:dyDescent="0.2">
      <c r="B7400" t="s">
        <v>2943</v>
      </c>
      <c r="C7400" t="s">
        <v>12033</v>
      </c>
      <c r="D7400" t="s">
        <v>16694</v>
      </c>
      <c r="E7400" t="s">
        <v>15404</v>
      </c>
      <c r="M7400" t="str">
        <f t="shared" si="115"/>
        <v>TR.33</v>
      </c>
    </row>
    <row r="7401" spans="2:13" x14ac:dyDescent="0.2">
      <c r="B7401" t="s">
        <v>7624</v>
      </c>
      <c r="C7401" t="s">
        <v>12033</v>
      </c>
      <c r="D7401" t="s">
        <v>16694</v>
      </c>
      <c r="E7401" t="s">
        <v>15405</v>
      </c>
      <c r="M7401" t="str">
        <f t="shared" si="115"/>
        <v>TR.33</v>
      </c>
    </row>
    <row r="7402" spans="2:13" x14ac:dyDescent="0.2">
      <c r="B7402" t="s">
        <v>814</v>
      </c>
      <c r="C7402" t="s">
        <v>12033</v>
      </c>
      <c r="D7402" t="s">
        <v>16694</v>
      </c>
      <c r="E7402" t="s">
        <v>15406</v>
      </c>
      <c r="M7402" t="str">
        <f t="shared" si="115"/>
        <v>TR.33</v>
      </c>
    </row>
    <row r="7403" spans="2:13" x14ac:dyDescent="0.2">
      <c r="B7403" t="s">
        <v>7671</v>
      </c>
      <c r="C7403" t="s">
        <v>12033</v>
      </c>
      <c r="D7403" t="s">
        <v>16694</v>
      </c>
      <c r="E7403" t="s">
        <v>13863</v>
      </c>
      <c r="M7403" t="str">
        <f t="shared" si="115"/>
        <v>TR.33</v>
      </c>
    </row>
    <row r="7404" spans="2:13" x14ac:dyDescent="0.2">
      <c r="B7404" t="s">
        <v>805</v>
      </c>
      <c r="C7404" t="s">
        <v>12033</v>
      </c>
      <c r="D7404" t="s">
        <v>16694</v>
      </c>
      <c r="E7404" t="s">
        <v>12860</v>
      </c>
      <c r="M7404" t="str">
        <f t="shared" si="115"/>
        <v>TR.33</v>
      </c>
    </row>
    <row r="7405" spans="2:13" x14ac:dyDescent="0.2">
      <c r="B7405" t="s">
        <v>3614</v>
      </c>
      <c r="C7405" t="s">
        <v>12033</v>
      </c>
      <c r="D7405" t="s">
        <v>16694</v>
      </c>
      <c r="E7405" t="s">
        <v>15407</v>
      </c>
      <c r="M7405" t="str">
        <f t="shared" si="115"/>
        <v>TR.33</v>
      </c>
    </row>
    <row r="7406" spans="2:13" x14ac:dyDescent="0.2">
      <c r="B7406" t="s">
        <v>430</v>
      </c>
      <c r="C7406" t="s">
        <v>12033</v>
      </c>
      <c r="D7406" t="s">
        <v>16694</v>
      </c>
      <c r="E7406" t="s">
        <v>15408</v>
      </c>
      <c r="M7406" t="str">
        <f t="shared" si="115"/>
        <v>TR.33</v>
      </c>
    </row>
    <row r="7407" spans="2:13" x14ac:dyDescent="0.2">
      <c r="B7407" t="s">
        <v>7625</v>
      </c>
      <c r="C7407" t="s">
        <v>12033</v>
      </c>
      <c r="D7407" t="s">
        <v>16694</v>
      </c>
      <c r="E7407" t="s">
        <v>15409</v>
      </c>
      <c r="M7407" t="str">
        <f t="shared" si="115"/>
        <v>TR.33</v>
      </c>
    </row>
    <row r="7408" spans="2:13" x14ac:dyDescent="0.2">
      <c r="B7408" t="s">
        <v>3628</v>
      </c>
      <c r="C7408" t="s">
        <v>12033</v>
      </c>
      <c r="D7408" t="s">
        <v>15410</v>
      </c>
      <c r="E7408" t="s">
        <v>15337</v>
      </c>
      <c r="M7408" t="str">
        <f t="shared" si="115"/>
        <v>TR.33</v>
      </c>
    </row>
    <row r="7409" spans="2:13" x14ac:dyDescent="0.2">
      <c r="B7409" t="s">
        <v>7660</v>
      </c>
      <c r="C7409" t="s">
        <v>12033</v>
      </c>
      <c r="D7409" t="s">
        <v>15411</v>
      </c>
      <c r="E7409" t="s">
        <v>13863</v>
      </c>
      <c r="M7409" t="str">
        <f t="shared" si="115"/>
        <v>TR.33</v>
      </c>
    </row>
    <row r="7410" spans="2:13" x14ac:dyDescent="0.2">
      <c r="B7410" t="s">
        <v>3630</v>
      </c>
      <c r="C7410" t="s">
        <v>12033</v>
      </c>
      <c r="D7410" t="s">
        <v>15412</v>
      </c>
      <c r="E7410" t="s">
        <v>15337</v>
      </c>
      <c r="M7410" t="str">
        <f t="shared" si="115"/>
        <v>TR.33</v>
      </c>
    </row>
    <row r="7411" spans="2:13" x14ac:dyDescent="0.2">
      <c r="B7411" t="s">
        <v>3642</v>
      </c>
      <c r="C7411" t="s">
        <v>12033</v>
      </c>
      <c r="D7411" t="s">
        <v>16694</v>
      </c>
      <c r="E7411" t="s">
        <v>15337</v>
      </c>
      <c r="M7411" t="str">
        <f t="shared" si="115"/>
        <v>TR.33</v>
      </c>
    </row>
    <row r="7412" spans="2:13" x14ac:dyDescent="0.2">
      <c r="B7412" t="s">
        <v>7688</v>
      </c>
      <c r="C7412" t="s">
        <v>12033</v>
      </c>
      <c r="D7412" t="s">
        <v>16694</v>
      </c>
      <c r="E7412" t="s">
        <v>16056</v>
      </c>
      <c r="M7412" t="str">
        <f t="shared" si="115"/>
        <v>TR.33</v>
      </c>
    </row>
    <row r="7413" spans="2:13" x14ac:dyDescent="0.2">
      <c r="B7413" t="s">
        <v>6504</v>
      </c>
      <c r="C7413" t="s">
        <v>12033</v>
      </c>
      <c r="D7413" t="s">
        <v>16261</v>
      </c>
      <c r="E7413" t="s">
        <v>15413</v>
      </c>
      <c r="M7413" t="str">
        <f t="shared" si="115"/>
        <v>TR.33</v>
      </c>
    </row>
    <row r="7414" spans="2:13" x14ac:dyDescent="0.2">
      <c r="B7414" t="s">
        <v>3517</v>
      </c>
      <c r="C7414" t="s">
        <v>12033</v>
      </c>
      <c r="D7414" t="s">
        <v>15414</v>
      </c>
      <c r="E7414" t="s">
        <v>15415</v>
      </c>
      <c r="M7414" t="str">
        <f t="shared" si="115"/>
        <v>TR.33</v>
      </c>
    </row>
    <row r="7415" spans="2:13" x14ac:dyDescent="0.2">
      <c r="B7415" t="s">
        <v>530</v>
      </c>
      <c r="C7415" t="s">
        <v>12033</v>
      </c>
      <c r="D7415" t="s">
        <v>15416</v>
      </c>
      <c r="E7415" t="s">
        <v>15417</v>
      </c>
      <c r="M7415" t="str">
        <f t="shared" si="115"/>
        <v>TR.33</v>
      </c>
    </row>
    <row r="7416" spans="2:13" x14ac:dyDescent="0.2">
      <c r="B7416" t="s">
        <v>7700</v>
      </c>
      <c r="C7416" t="s">
        <v>12033</v>
      </c>
      <c r="D7416" t="s">
        <v>15418</v>
      </c>
      <c r="E7416" t="s">
        <v>13862</v>
      </c>
      <c r="M7416" t="str">
        <f t="shared" si="115"/>
        <v>TR.33</v>
      </c>
    </row>
    <row r="7417" spans="2:13" x14ac:dyDescent="0.2">
      <c r="B7417" t="s">
        <v>7617</v>
      </c>
      <c r="C7417" t="s">
        <v>12033</v>
      </c>
      <c r="D7417" t="s">
        <v>15419</v>
      </c>
      <c r="E7417" t="s">
        <v>12149</v>
      </c>
      <c r="M7417" t="str">
        <f t="shared" si="115"/>
        <v>TR.33</v>
      </c>
    </row>
    <row r="7418" spans="2:13" x14ac:dyDescent="0.2">
      <c r="B7418" t="s">
        <v>7701</v>
      </c>
      <c r="C7418" t="s">
        <v>12033</v>
      </c>
      <c r="D7418" t="s">
        <v>15420</v>
      </c>
      <c r="E7418" t="s">
        <v>13862</v>
      </c>
      <c r="M7418" t="str">
        <f t="shared" si="115"/>
        <v>TR.33</v>
      </c>
    </row>
    <row r="7419" spans="2:13" x14ac:dyDescent="0.2">
      <c r="B7419" t="s">
        <v>7614</v>
      </c>
      <c r="C7419" t="s">
        <v>12033</v>
      </c>
      <c r="D7419" t="s">
        <v>15421</v>
      </c>
      <c r="E7419" t="s">
        <v>15422</v>
      </c>
      <c r="M7419" t="str">
        <f t="shared" si="115"/>
        <v>TR.33</v>
      </c>
    </row>
    <row r="7420" spans="2:13" x14ac:dyDescent="0.2">
      <c r="B7420" t="s">
        <v>7662</v>
      </c>
      <c r="C7420" t="s">
        <v>12033</v>
      </c>
      <c r="D7420" t="s">
        <v>15419</v>
      </c>
      <c r="E7420" t="s">
        <v>13863</v>
      </c>
      <c r="M7420" t="str">
        <f t="shared" si="115"/>
        <v>TR.33</v>
      </c>
    </row>
    <row r="7421" spans="2:13" x14ac:dyDescent="0.2">
      <c r="B7421" t="s">
        <v>3633</v>
      </c>
      <c r="C7421" t="s">
        <v>12033</v>
      </c>
      <c r="D7421" t="s">
        <v>15418</v>
      </c>
      <c r="E7421" t="s">
        <v>15337</v>
      </c>
      <c r="M7421" t="str">
        <f t="shared" si="115"/>
        <v>TR.33</v>
      </c>
    </row>
    <row r="7422" spans="2:13" x14ac:dyDescent="0.2">
      <c r="B7422" t="s">
        <v>7571</v>
      </c>
      <c r="C7422" t="s">
        <v>12033</v>
      </c>
      <c r="D7422" t="s">
        <v>15423</v>
      </c>
      <c r="E7422" t="s">
        <v>15424</v>
      </c>
      <c r="M7422" t="str">
        <f t="shared" si="115"/>
        <v>TR.33</v>
      </c>
    </row>
    <row r="7423" spans="2:13" x14ac:dyDescent="0.2">
      <c r="B7423" t="s">
        <v>3634</v>
      </c>
      <c r="C7423" t="s">
        <v>12033</v>
      </c>
      <c r="D7423" t="s">
        <v>15418</v>
      </c>
      <c r="E7423" t="s">
        <v>13862</v>
      </c>
      <c r="M7423" t="str">
        <f t="shared" si="115"/>
        <v>TR.33</v>
      </c>
    </row>
    <row r="7424" spans="2:13" x14ac:dyDescent="0.2">
      <c r="B7424" t="s">
        <v>7659</v>
      </c>
      <c r="C7424" t="s">
        <v>12033</v>
      </c>
      <c r="D7424" t="s">
        <v>15414</v>
      </c>
      <c r="E7424" t="s">
        <v>15425</v>
      </c>
      <c r="M7424" t="str">
        <f t="shared" si="115"/>
        <v>TR.33</v>
      </c>
    </row>
    <row r="7425" spans="2:13" x14ac:dyDescent="0.2">
      <c r="B7425" t="s">
        <v>7580</v>
      </c>
      <c r="C7425" t="s">
        <v>12033</v>
      </c>
      <c r="D7425" t="s">
        <v>15426</v>
      </c>
      <c r="E7425" t="s">
        <v>15427</v>
      </c>
      <c r="M7425" t="str">
        <f t="shared" si="115"/>
        <v>TR.33</v>
      </c>
    </row>
    <row r="7426" spans="2:13" x14ac:dyDescent="0.2">
      <c r="B7426" t="s">
        <v>7639</v>
      </c>
      <c r="C7426" t="s">
        <v>12033</v>
      </c>
      <c r="D7426" t="s">
        <v>15428</v>
      </c>
      <c r="E7426" t="s">
        <v>15429</v>
      </c>
      <c r="M7426" t="str">
        <f t="shared" ref="M7426:M7489" si="116">VLOOKUP(B7426,Andy,2,FALSE)</f>
        <v>TR.33</v>
      </c>
    </row>
    <row r="7427" spans="2:13" x14ac:dyDescent="0.2">
      <c r="B7427" t="s">
        <v>6772</v>
      </c>
      <c r="C7427" t="s">
        <v>12033</v>
      </c>
      <c r="D7427" t="s">
        <v>15430</v>
      </c>
      <c r="E7427" t="s">
        <v>15431</v>
      </c>
      <c r="M7427" t="str">
        <f t="shared" si="116"/>
        <v>TR.33</v>
      </c>
    </row>
    <row r="7428" spans="2:13" x14ac:dyDescent="0.2">
      <c r="B7428" t="s">
        <v>7699</v>
      </c>
      <c r="C7428" t="s">
        <v>12033</v>
      </c>
      <c r="D7428" t="s">
        <v>15432</v>
      </c>
      <c r="E7428" t="s">
        <v>13862</v>
      </c>
      <c r="M7428" t="str">
        <f t="shared" si="116"/>
        <v>TR.33</v>
      </c>
    </row>
    <row r="7429" spans="2:13" x14ac:dyDescent="0.2">
      <c r="B7429" t="s">
        <v>3631</v>
      </c>
      <c r="C7429" t="s">
        <v>12033</v>
      </c>
      <c r="D7429" t="s">
        <v>15432</v>
      </c>
      <c r="E7429" t="s">
        <v>12149</v>
      </c>
      <c r="M7429" t="str">
        <f t="shared" si="116"/>
        <v>TR.33</v>
      </c>
    </row>
    <row r="7430" spans="2:13" x14ac:dyDescent="0.2">
      <c r="B7430" t="s">
        <v>7664</v>
      </c>
      <c r="C7430" t="s">
        <v>12033</v>
      </c>
      <c r="D7430" t="s">
        <v>15433</v>
      </c>
      <c r="E7430" t="s">
        <v>13863</v>
      </c>
      <c r="M7430" t="str">
        <f t="shared" si="116"/>
        <v>TR.33</v>
      </c>
    </row>
    <row r="7431" spans="2:13" x14ac:dyDescent="0.2">
      <c r="B7431" t="s">
        <v>2343</v>
      </c>
      <c r="C7431" t="s">
        <v>12033</v>
      </c>
      <c r="D7431" t="s">
        <v>15434</v>
      </c>
      <c r="E7431" t="s">
        <v>15435</v>
      </c>
      <c r="M7431" t="str">
        <f t="shared" si="116"/>
        <v>TR.33</v>
      </c>
    </row>
    <row r="7432" spans="2:13" x14ac:dyDescent="0.2">
      <c r="B7432" t="s">
        <v>3632</v>
      </c>
      <c r="C7432" t="s">
        <v>12033</v>
      </c>
      <c r="D7432" t="s">
        <v>15436</v>
      </c>
      <c r="E7432" t="s">
        <v>15337</v>
      </c>
      <c r="M7432" t="str">
        <f t="shared" si="116"/>
        <v>TR.33</v>
      </c>
    </row>
    <row r="7433" spans="2:13" x14ac:dyDescent="0.2">
      <c r="B7433" t="s">
        <v>7661</v>
      </c>
      <c r="C7433" t="s">
        <v>12033</v>
      </c>
      <c r="D7433" t="s">
        <v>15437</v>
      </c>
      <c r="E7433" t="s">
        <v>15438</v>
      </c>
      <c r="M7433" t="str">
        <f t="shared" si="116"/>
        <v>TR.33</v>
      </c>
    </row>
    <row r="7434" spans="2:13" x14ac:dyDescent="0.2">
      <c r="B7434" t="s">
        <v>6802</v>
      </c>
      <c r="C7434" t="s">
        <v>12033</v>
      </c>
      <c r="D7434" t="s">
        <v>16694</v>
      </c>
      <c r="E7434" t="s">
        <v>15439</v>
      </c>
      <c r="M7434" t="str">
        <f t="shared" si="116"/>
        <v>TR.33</v>
      </c>
    </row>
    <row r="7435" spans="2:13" x14ac:dyDescent="0.2">
      <c r="B7435" t="s">
        <v>3629</v>
      </c>
      <c r="C7435" t="s">
        <v>12033</v>
      </c>
      <c r="D7435" t="s">
        <v>15440</v>
      </c>
      <c r="E7435" t="s">
        <v>15337</v>
      </c>
      <c r="M7435" t="str">
        <f t="shared" si="116"/>
        <v>TR.33</v>
      </c>
    </row>
    <row r="7436" spans="2:13" x14ac:dyDescent="0.2">
      <c r="B7436" t="s">
        <v>7622</v>
      </c>
      <c r="C7436" t="s">
        <v>12033</v>
      </c>
      <c r="D7436" t="s">
        <v>15441</v>
      </c>
      <c r="E7436" t="s">
        <v>12149</v>
      </c>
      <c r="M7436" t="str">
        <f t="shared" si="116"/>
        <v>TR.33</v>
      </c>
    </row>
    <row r="7437" spans="2:13" x14ac:dyDescent="0.2">
      <c r="B7437" t="s">
        <v>3635</v>
      </c>
      <c r="C7437" t="s">
        <v>12033</v>
      </c>
      <c r="D7437" t="s">
        <v>15442</v>
      </c>
      <c r="E7437" t="s">
        <v>15337</v>
      </c>
      <c r="M7437" t="str">
        <f t="shared" si="116"/>
        <v>TR.33</v>
      </c>
    </row>
    <row r="7438" spans="2:13" x14ac:dyDescent="0.2">
      <c r="B7438" t="s">
        <v>6859</v>
      </c>
      <c r="C7438" t="s">
        <v>12033</v>
      </c>
      <c r="D7438" t="s">
        <v>15443</v>
      </c>
      <c r="E7438" t="s">
        <v>15444</v>
      </c>
      <c r="M7438" t="str">
        <f t="shared" si="116"/>
        <v>TR.33</v>
      </c>
    </row>
    <row r="7439" spans="2:13" x14ac:dyDescent="0.2">
      <c r="B7439" t="s">
        <v>7715</v>
      </c>
      <c r="C7439" t="s">
        <v>12033</v>
      </c>
      <c r="D7439" t="s">
        <v>15443</v>
      </c>
      <c r="E7439" t="s">
        <v>15445</v>
      </c>
      <c r="M7439" t="str">
        <f t="shared" si="116"/>
        <v>TR.33</v>
      </c>
    </row>
    <row r="7440" spans="2:13" x14ac:dyDescent="0.2">
      <c r="B7440" t="s">
        <v>2646</v>
      </c>
      <c r="C7440" t="s">
        <v>12033</v>
      </c>
      <c r="D7440" t="s">
        <v>16694</v>
      </c>
      <c r="E7440" t="s">
        <v>15446</v>
      </c>
      <c r="M7440" t="str">
        <f t="shared" si="116"/>
        <v>TR.33</v>
      </c>
    </row>
    <row r="7441" spans="2:13" x14ac:dyDescent="0.2">
      <c r="B7441" t="s">
        <v>7621</v>
      </c>
      <c r="C7441" t="s">
        <v>12033</v>
      </c>
      <c r="D7441" t="s">
        <v>15447</v>
      </c>
      <c r="E7441" t="s">
        <v>12149</v>
      </c>
      <c r="M7441" t="str">
        <f t="shared" si="116"/>
        <v>TR.33</v>
      </c>
    </row>
    <row r="7442" spans="2:13" x14ac:dyDescent="0.2">
      <c r="B7442" t="s">
        <v>7636</v>
      </c>
      <c r="C7442" t="s">
        <v>12033</v>
      </c>
      <c r="D7442" t="s">
        <v>15448</v>
      </c>
      <c r="E7442" t="s">
        <v>15337</v>
      </c>
      <c r="M7442" t="str">
        <f t="shared" si="116"/>
        <v>TR.33</v>
      </c>
    </row>
    <row r="7443" spans="2:13" x14ac:dyDescent="0.2">
      <c r="B7443" t="s">
        <v>6737</v>
      </c>
      <c r="C7443" t="s">
        <v>12033</v>
      </c>
      <c r="D7443" t="s">
        <v>16261</v>
      </c>
      <c r="E7443" t="s">
        <v>15449</v>
      </c>
      <c r="M7443" t="str">
        <f t="shared" si="116"/>
        <v>TR.33</v>
      </c>
    </row>
    <row r="7444" spans="2:13" x14ac:dyDescent="0.2">
      <c r="B7444" t="s">
        <v>7707</v>
      </c>
      <c r="C7444" t="s">
        <v>12033</v>
      </c>
      <c r="D7444" t="s">
        <v>15450</v>
      </c>
      <c r="E7444" t="s">
        <v>13862</v>
      </c>
      <c r="M7444" t="str">
        <f t="shared" si="116"/>
        <v>TR.33</v>
      </c>
    </row>
    <row r="7445" spans="2:13" x14ac:dyDescent="0.2">
      <c r="B7445" t="s">
        <v>2346</v>
      </c>
      <c r="C7445" t="s">
        <v>12033</v>
      </c>
      <c r="D7445" t="s">
        <v>15441</v>
      </c>
      <c r="E7445" t="s">
        <v>15451</v>
      </c>
      <c r="M7445" t="str">
        <f t="shared" si="116"/>
        <v>TR.33</v>
      </c>
    </row>
    <row r="7446" spans="2:13" x14ac:dyDescent="0.2">
      <c r="B7446" t="s">
        <v>4092</v>
      </c>
      <c r="C7446" t="s">
        <v>12019</v>
      </c>
      <c r="D7446" t="s">
        <v>15998</v>
      </c>
      <c r="E7446" t="s">
        <v>12562</v>
      </c>
      <c r="M7446" t="str">
        <f t="shared" si="116"/>
        <v>T.III</v>
      </c>
    </row>
    <row r="7447" spans="2:13" x14ac:dyDescent="0.2">
      <c r="B7447" t="s">
        <v>3004</v>
      </c>
      <c r="C7447" t="s">
        <v>12019</v>
      </c>
      <c r="D7447" t="s">
        <v>15452</v>
      </c>
      <c r="E7447" t="s">
        <v>15453</v>
      </c>
      <c r="M7447" t="str">
        <f t="shared" si="116"/>
        <v>T.III</v>
      </c>
    </row>
    <row r="7448" spans="2:13" x14ac:dyDescent="0.2">
      <c r="B7448" t="s">
        <v>4073</v>
      </c>
      <c r="C7448" t="s">
        <v>12019</v>
      </c>
      <c r="D7448" t="s">
        <v>15454</v>
      </c>
      <c r="E7448" t="s">
        <v>15455</v>
      </c>
      <c r="M7448" t="str">
        <f t="shared" si="116"/>
        <v>T.III</v>
      </c>
    </row>
    <row r="7449" spans="2:13" x14ac:dyDescent="0.2">
      <c r="B7449" t="s">
        <v>2605</v>
      </c>
      <c r="C7449" t="s">
        <v>12019</v>
      </c>
      <c r="D7449" t="s">
        <v>16662</v>
      </c>
      <c r="E7449" t="s">
        <v>15456</v>
      </c>
      <c r="M7449" t="str">
        <f t="shared" si="116"/>
        <v>T.III</v>
      </c>
    </row>
    <row r="7450" spans="2:13" x14ac:dyDescent="0.2">
      <c r="B7450" t="s">
        <v>601</v>
      </c>
      <c r="C7450" t="s">
        <v>12019</v>
      </c>
      <c r="D7450" t="s">
        <v>15457</v>
      </c>
      <c r="E7450" t="s">
        <v>15458</v>
      </c>
      <c r="M7450" t="str">
        <f t="shared" si="116"/>
        <v>T.III</v>
      </c>
    </row>
    <row r="7451" spans="2:13" x14ac:dyDescent="0.2">
      <c r="B7451" t="s">
        <v>2247</v>
      </c>
      <c r="C7451" t="s">
        <v>12019</v>
      </c>
      <c r="D7451">
        <v>608</v>
      </c>
      <c r="E7451" t="s">
        <v>15459</v>
      </c>
      <c r="M7451" t="str">
        <f t="shared" si="116"/>
        <v>T.III</v>
      </c>
    </row>
    <row r="7452" spans="2:13" x14ac:dyDescent="0.2">
      <c r="B7452" t="s">
        <v>6746</v>
      </c>
      <c r="C7452" t="s">
        <v>12019</v>
      </c>
      <c r="D7452" t="s">
        <v>16261</v>
      </c>
      <c r="E7452" t="s">
        <v>15460</v>
      </c>
      <c r="M7452" t="str">
        <f t="shared" si="116"/>
        <v>T.III</v>
      </c>
    </row>
    <row r="7453" spans="2:13" x14ac:dyDescent="0.2">
      <c r="B7453" t="s">
        <v>489</v>
      </c>
      <c r="C7453" t="s">
        <v>12019</v>
      </c>
      <c r="D7453" t="s">
        <v>16261</v>
      </c>
      <c r="E7453" t="s">
        <v>15461</v>
      </c>
      <c r="M7453" t="str">
        <f t="shared" si="116"/>
        <v>T.III</v>
      </c>
    </row>
    <row r="7454" spans="2:13" x14ac:dyDescent="0.2">
      <c r="B7454" t="s">
        <v>443</v>
      </c>
      <c r="C7454" t="s">
        <v>12019</v>
      </c>
      <c r="D7454" t="s">
        <v>15462</v>
      </c>
      <c r="E7454" t="s">
        <v>15463</v>
      </c>
      <c r="M7454" t="str">
        <f t="shared" si="116"/>
        <v>T.III</v>
      </c>
    </row>
    <row r="7455" spans="2:13" x14ac:dyDescent="0.2">
      <c r="B7455" t="s">
        <v>444</v>
      </c>
      <c r="C7455" t="s">
        <v>12019</v>
      </c>
      <c r="D7455" t="s">
        <v>16261</v>
      </c>
      <c r="E7455" t="s">
        <v>15463</v>
      </c>
      <c r="M7455" t="str">
        <f t="shared" si="116"/>
        <v>T.III</v>
      </c>
    </row>
    <row r="7456" spans="2:13" x14ac:dyDescent="0.2">
      <c r="B7456" t="s">
        <v>6740</v>
      </c>
      <c r="C7456" t="s">
        <v>12019</v>
      </c>
      <c r="D7456" t="s">
        <v>16261</v>
      </c>
      <c r="E7456" t="s">
        <v>15464</v>
      </c>
      <c r="M7456" t="str">
        <f t="shared" si="116"/>
        <v>T.III</v>
      </c>
    </row>
    <row r="7457" spans="2:13" x14ac:dyDescent="0.2">
      <c r="B7457" t="s">
        <v>7565</v>
      </c>
      <c r="C7457" t="s">
        <v>12019</v>
      </c>
      <c r="D7457" t="s">
        <v>15465</v>
      </c>
      <c r="E7457" t="s">
        <v>15466</v>
      </c>
      <c r="M7457" t="str">
        <f t="shared" si="116"/>
        <v>T.III</v>
      </c>
    </row>
    <row r="7458" spans="2:13" x14ac:dyDescent="0.2">
      <c r="B7458" t="s">
        <v>722</v>
      </c>
      <c r="C7458" t="s">
        <v>12019</v>
      </c>
      <c r="D7458" t="s">
        <v>15467</v>
      </c>
      <c r="E7458" t="s">
        <v>15243</v>
      </c>
      <c r="M7458" t="str">
        <f t="shared" si="116"/>
        <v>T.III</v>
      </c>
    </row>
    <row r="7459" spans="2:13" x14ac:dyDescent="0.2">
      <c r="B7459" t="s">
        <v>2451</v>
      </c>
      <c r="C7459" t="s">
        <v>12019</v>
      </c>
      <c r="E7459" t="s">
        <v>15468</v>
      </c>
      <c r="M7459" t="str">
        <f t="shared" si="116"/>
        <v>T.III</v>
      </c>
    </row>
    <row r="7460" spans="2:13" x14ac:dyDescent="0.2">
      <c r="B7460" t="s">
        <v>2452</v>
      </c>
      <c r="C7460" t="s">
        <v>12019</v>
      </c>
      <c r="E7460" t="s">
        <v>15468</v>
      </c>
      <c r="M7460" t="str">
        <f t="shared" si="116"/>
        <v>T.III</v>
      </c>
    </row>
    <row r="7461" spans="2:13" x14ac:dyDescent="0.2">
      <c r="B7461" t="s">
        <v>3952</v>
      </c>
      <c r="C7461" t="s">
        <v>12019</v>
      </c>
      <c r="D7461" t="s">
        <v>15395</v>
      </c>
      <c r="E7461" t="s">
        <v>15469</v>
      </c>
      <c r="M7461" t="str">
        <f t="shared" si="116"/>
        <v>T.III</v>
      </c>
    </row>
    <row r="7462" spans="2:13" x14ac:dyDescent="0.2">
      <c r="B7462" t="s">
        <v>2250</v>
      </c>
      <c r="C7462" t="s">
        <v>12019</v>
      </c>
      <c r="D7462">
        <v>139</v>
      </c>
      <c r="E7462" t="s">
        <v>15470</v>
      </c>
      <c r="M7462" t="str">
        <f t="shared" si="116"/>
        <v>T.III</v>
      </c>
    </row>
    <row r="7463" spans="2:13" x14ac:dyDescent="0.2">
      <c r="B7463" t="s">
        <v>7576</v>
      </c>
      <c r="C7463" t="s">
        <v>12019</v>
      </c>
      <c r="D7463" t="s">
        <v>15471</v>
      </c>
      <c r="E7463" t="s">
        <v>15472</v>
      </c>
      <c r="M7463" t="str">
        <f t="shared" si="116"/>
        <v>T.III</v>
      </c>
    </row>
    <row r="7464" spans="2:13" x14ac:dyDescent="0.2">
      <c r="B7464" t="s">
        <v>4180</v>
      </c>
      <c r="C7464" t="s">
        <v>12019</v>
      </c>
      <c r="D7464" t="s">
        <v>15473</v>
      </c>
      <c r="E7464" t="s">
        <v>15474</v>
      </c>
      <c r="M7464" t="str">
        <f t="shared" si="116"/>
        <v>T.III</v>
      </c>
    </row>
    <row r="7465" spans="2:13" x14ac:dyDescent="0.2">
      <c r="B7465" t="s">
        <v>4111</v>
      </c>
      <c r="C7465" t="s">
        <v>12019</v>
      </c>
      <c r="D7465" t="s">
        <v>15475</v>
      </c>
      <c r="E7465" t="s">
        <v>15476</v>
      </c>
      <c r="M7465" t="str">
        <f t="shared" si="116"/>
        <v>T.III</v>
      </c>
    </row>
    <row r="7466" spans="2:13" x14ac:dyDescent="0.2">
      <c r="B7466" t="s">
        <v>4212</v>
      </c>
      <c r="C7466" t="s">
        <v>12019</v>
      </c>
      <c r="D7466" t="s">
        <v>12275</v>
      </c>
      <c r="E7466" t="s">
        <v>15477</v>
      </c>
      <c r="M7466" t="str">
        <f t="shared" si="116"/>
        <v>T.III</v>
      </c>
    </row>
    <row r="7467" spans="2:13" x14ac:dyDescent="0.2">
      <c r="B7467" t="s">
        <v>4437</v>
      </c>
      <c r="C7467" t="s">
        <v>12019</v>
      </c>
      <c r="D7467" t="s">
        <v>12275</v>
      </c>
      <c r="E7467" t="s">
        <v>15478</v>
      </c>
      <c r="M7467" t="str">
        <f t="shared" si="116"/>
        <v>T.III</v>
      </c>
    </row>
    <row r="7468" spans="2:13" x14ac:dyDescent="0.2">
      <c r="B7468" t="s">
        <v>4418</v>
      </c>
      <c r="C7468" t="s">
        <v>12019</v>
      </c>
      <c r="D7468" t="s">
        <v>15479</v>
      </c>
      <c r="E7468" t="s">
        <v>15480</v>
      </c>
      <c r="M7468" t="str">
        <f t="shared" si="116"/>
        <v>T.III</v>
      </c>
    </row>
    <row r="7469" spans="2:13" x14ac:dyDescent="0.2">
      <c r="B7469" t="s">
        <v>2410</v>
      </c>
      <c r="C7469" t="s">
        <v>12019</v>
      </c>
      <c r="D7469" t="s">
        <v>15481</v>
      </c>
      <c r="E7469" t="s">
        <v>15482</v>
      </c>
      <c r="M7469" t="str">
        <f t="shared" si="116"/>
        <v>T.III</v>
      </c>
    </row>
    <row r="7470" spans="2:13" x14ac:dyDescent="0.2">
      <c r="B7470" t="s">
        <v>7322</v>
      </c>
      <c r="C7470" t="s">
        <v>12019</v>
      </c>
      <c r="D7470" t="s">
        <v>15483</v>
      </c>
      <c r="E7470" t="s">
        <v>15484</v>
      </c>
      <c r="M7470" t="str">
        <f t="shared" si="116"/>
        <v>T.III</v>
      </c>
    </row>
    <row r="7471" spans="2:13" x14ac:dyDescent="0.2">
      <c r="B7471" t="s">
        <v>628</v>
      </c>
      <c r="C7471" t="s">
        <v>12019</v>
      </c>
      <c r="D7471" t="s">
        <v>15485</v>
      </c>
      <c r="E7471" t="s">
        <v>11110</v>
      </c>
      <c r="M7471" t="str">
        <f t="shared" si="116"/>
        <v>T.III</v>
      </c>
    </row>
    <row r="7472" spans="2:13" x14ac:dyDescent="0.2">
      <c r="B7472" t="s">
        <v>7430</v>
      </c>
      <c r="C7472" t="s">
        <v>12019</v>
      </c>
      <c r="D7472" t="s">
        <v>15486</v>
      </c>
      <c r="E7472" t="s">
        <v>15487</v>
      </c>
      <c r="M7472" t="str">
        <f t="shared" si="116"/>
        <v>T.III</v>
      </c>
    </row>
    <row r="7473" spans="2:13" x14ac:dyDescent="0.2">
      <c r="B7473" t="s">
        <v>401</v>
      </c>
      <c r="C7473" t="s">
        <v>12019</v>
      </c>
      <c r="D7473" t="s">
        <v>15488</v>
      </c>
      <c r="E7473" t="s">
        <v>15489</v>
      </c>
      <c r="M7473" t="str">
        <f t="shared" si="116"/>
        <v>T.III</v>
      </c>
    </row>
    <row r="7474" spans="2:13" x14ac:dyDescent="0.2">
      <c r="B7474" t="s">
        <v>7568</v>
      </c>
      <c r="C7474" t="s">
        <v>12019</v>
      </c>
      <c r="D7474" t="s">
        <v>15490</v>
      </c>
      <c r="E7474" t="s">
        <v>15491</v>
      </c>
      <c r="M7474" t="str">
        <f t="shared" si="116"/>
        <v>T.III</v>
      </c>
    </row>
    <row r="7475" spans="2:13" x14ac:dyDescent="0.2">
      <c r="B7475" t="s">
        <v>706</v>
      </c>
      <c r="C7475" t="s">
        <v>12019</v>
      </c>
      <c r="D7475" t="s">
        <v>15789</v>
      </c>
      <c r="E7475" t="s">
        <v>16587</v>
      </c>
      <c r="M7475" t="str">
        <f t="shared" si="116"/>
        <v>T.III</v>
      </c>
    </row>
    <row r="7476" spans="2:13" x14ac:dyDescent="0.2">
      <c r="B7476" t="s">
        <v>469</v>
      </c>
      <c r="C7476" t="s">
        <v>12026</v>
      </c>
      <c r="D7476" t="s">
        <v>15790</v>
      </c>
      <c r="E7476" t="s">
        <v>15791</v>
      </c>
      <c r="M7476" t="str">
        <f t="shared" si="116"/>
        <v>PR.34</v>
      </c>
    </row>
    <row r="7477" spans="2:13" x14ac:dyDescent="0.2">
      <c r="B7477" t="s">
        <v>2306</v>
      </c>
      <c r="C7477" t="s">
        <v>12026</v>
      </c>
      <c r="D7477" t="s">
        <v>15792</v>
      </c>
      <c r="E7477" t="s">
        <v>11825</v>
      </c>
      <c r="M7477" t="str">
        <f t="shared" si="116"/>
        <v>PR.34</v>
      </c>
    </row>
    <row r="7478" spans="2:13" x14ac:dyDescent="0.2">
      <c r="B7478" t="s">
        <v>4217</v>
      </c>
      <c r="C7478" t="s">
        <v>12026</v>
      </c>
      <c r="D7478">
        <v>81</v>
      </c>
      <c r="E7478" t="s">
        <v>15793</v>
      </c>
      <c r="M7478" t="str">
        <f t="shared" si="116"/>
        <v>PR.34</v>
      </c>
    </row>
    <row r="7479" spans="2:13" x14ac:dyDescent="0.2">
      <c r="B7479" t="s">
        <v>7541</v>
      </c>
      <c r="C7479" t="s">
        <v>12026</v>
      </c>
      <c r="D7479" t="s">
        <v>14772</v>
      </c>
      <c r="E7479" t="s">
        <v>14773</v>
      </c>
      <c r="M7479" t="str">
        <f t="shared" si="116"/>
        <v>PR.34</v>
      </c>
    </row>
    <row r="7480" spans="2:13" x14ac:dyDescent="0.2">
      <c r="B7480" t="s">
        <v>4251</v>
      </c>
      <c r="C7480" t="s">
        <v>12026</v>
      </c>
      <c r="D7480">
        <v>13</v>
      </c>
      <c r="E7480" t="s">
        <v>15794</v>
      </c>
      <c r="M7480" t="str">
        <f t="shared" si="116"/>
        <v>PR.34</v>
      </c>
    </row>
    <row r="7481" spans="2:13" x14ac:dyDescent="0.2">
      <c r="B7481" t="s">
        <v>4411</v>
      </c>
      <c r="C7481" t="s">
        <v>12026</v>
      </c>
      <c r="D7481" t="s">
        <v>14751</v>
      </c>
      <c r="E7481" t="s">
        <v>15795</v>
      </c>
      <c r="M7481" t="str">
        <f t="shared" si="116"/>
        <v>PR.34</v>
      </c>
    </row>
    <row r="7482" spans="2:13" x14ac:dyDescent="0.2">
      <c r="B7482" t="s">
        <v>7299</v>
      </c>
      <c r="C7482" t="s">
        <v>12026</v>
      </c>
      <c r="D7482">
        <v>13</v>
      </c>
      <c r="E7482" t="s">
        <v>11881</v>
      </c>
      <c r="M7482" t="str">
        <f t="shared" si="116"/>
        <v>PR.34</v>
      </c>
    </row>
    <row r="7483" spans="2:13" x14ac:dyDescent="0.2">
      <c r="B7483" t="s">
        <v>2285</v>
      </c>
      <c r="C7483" t="s">
        <v>12026</v>
      </c>
      <c r="D7483">
        <v>13</v>
      </c>
      <c r="E7483" t="s">
        <v>15796</v>
      </c>
      <c r="M7483" t="str">
        <f t="shared" si="116"/>
        <v>PR.34</v>
      </c>
    </row>
    <row r="7484" spans="2:13" x14ac:dyDescent="0.2">
      <c r="B7484" t="s">
        <v>565</v>
      </c>
      <c r="C7484" t="s">
        <v>12026</v>
      </c>
      <c r="D7484" t="s">
        <v>11815</v>
      </c>
      <c r="E7484" t="s">
        <v>11830</v>
      </c>
      <c r="M7484" t="str">
        <f t="shared" si="116"/>
        <v>PR.34</v>
      </c>
    </row>
    <row r="7485" spans="2:13" x14ac:dyDescent="0.2">
      <c r="B7485" t="s">
        <v>7560</v>
      </c>
      <c r="C7485" t="s">
        <v>12026</v>
      </c>
      <c r="D7485">
        <v>81</v>
      </c>
      <c r="E7485" t="s">
        <v>15797</v>
      </c>
      <c r="M7485" t="str">
        <f t="shared" si="116"/>
        <v>PR.34</v>
      </c>
    </row>
    <row r="7486" spans="2:13" x14ac:dyDescent="0.2">
      <c r="B7486" t="s">
        <v>383</v>
      </c>
      <c r="C7486" t="s">
        <v>12026</v>
      </c>
      <c r="D7486" t="s">
        <v>10860</v>
      </c>
      <c r="E7486" t="s">
        <v>13654</v>
      </c>
      <c r="M7486" t="str">
        <f t="shared" si="116"/>
        <v>PR.34</v>
      </c>
    </row>
    <row r="7487" spans="2:13" x14ac:dyDescent="0.2">
      <c r="B7487" t="s">
        <v>6779</v>
      </c>
      <c r="C7487" t="s">
        <v>12026</v>
      </c>
      <c r="D7487" t="s">
        <v>15798</v>
      </c>
      <c r="E7487" t="s">
        <v>15799</v>
      </c>
      <c r="M7487" t="str">
        <f t="shared" si="116"/>
        <v>PR.34</v>
      </c>
    </row>
    <row r="7488" spans="2:13" x14ac:dyDescent="0.2">
      <c r="B7488" t="s">
        <v>4240</v>
      </c>
      <c r="C7488" t="s">
        <v>12026</v>
      </c>
      <c r="D7488" t="s">
        <v>15800</v>
      </c>
      <c r="E7488" t="s">
        <v>15801</v>
      </c>
      <c r="M7488" t="str">
        <f t="shared" si="116"/>
        <v>PR.34</v>
      </c>
    </row>
    <row r="7489" spans="2:13" x14ac:dyDescent="0.2">
      <c r="B7489" t="s">
        <v>4167</v>
      </c>
      <c r="C7489" t="s">
        <v>12014</v>
      </c>
      <c r="D7489" t="s">
        <v>15802</v>
      </c>
      <c r="E7489" t="s">
        <v>15803</v>
      </c>
      <c r="M7489" t="str">
        <f t="shared" si="116"/>
        <v>FB.VI</v>
      </c>
    </row>
    <row r="7490" spans="2:13" x14ac:dyDescent="0.2">
      <c r="B7490" t="s">
        <v>2384</v>
      </c>
      <c r="C7490" t="s">
        <v>12014</v>
      </c>
      <c r="D7490">
        <v>21</v>
      </c>
      <c r="E7490" t="s">
        <v>14338</v>
      </c>
      <c r="M7490" t="str">
        <f t="shared" ref="M7490:M7553" si="117">VLOOKUP(B7490,Andy,2,FALSE)</f>
        <v>FB.VI</v>
      </c>
    </row>
    <row r="7491" spans="2:13" x14ac:dyDescent="0.2">
      <c r="B7491" t="s">
        <v>4115</v>
      </c>
      <c r="C7491" t="s">
        <v>12014</v>
      </c>
      <c r="D7491" t="s">
        <v>15804</v>
      </c>
      <c r="E7491" t="s">
        <v>15805</v>
      </c>
      <c r="M7491" t="str">
        <f t="shared" si="117"/>
        <v>FB.VI</v>
      </c>
    </row>
    <row r="7492" spans="2:13" x14ac:dyDescent="0.2">
      <c r="B7492" t="s">
        <v>6580</v>
      </c>
      <c r="C7492" t="s">
        <v>12014</v>
      </c>
      <c r="D7492" t="s">
        <v>12273</v>
      </c>
      <c r="E7492" t="s">
        <v>15806</v>
      </c>
      <c r="M7492" t="str">
        <f t="shared" si="117"/>
        <v>FB.VI</v>
      </c>
    </row>
    <row r="7493" spans="2:13" x14ac:dyDescent="0.2">
      <c r="B7493" t="s">
        <v>339</v>
      </c>
      <c r="C7493" t="s">
        <v>12014</v>
      </c>
      <c r="D7493" t="s">
        <v>15807</v>
      </c>
      <c r="E7493" t="s">
        <v>12173</v>
      </c>
      <c r="M7493" t="str">
        <f t="shared" si="117"/>
        <v>FB.VI</v>
      </c>
    </row>
    <row r="7494" spans="2:13" x14ac:dyDescent="0.2">
      <c r="B7494" t="s">
        <v>6724</v>
      </c>
      <c r="C7494" t="s">
        <v>12014</v>
      </c>
      <c r="E7494" t="s">
        <v>15808</v>
      </c>
      <c r="M7494" t="str">
        <f t="shared" si="117"/>
        <v>FB.VI</v>
      </c>
    </row>
    <row r="7495" spans="2:13" x14ac:dyDescent="0.2">
      <c r="B7495" t="s">
        <v>4135</v>
      </c>
      <c r="C7495" t="s">
        <v>12014</v>
      </c>
      <c r="D7495" t="s">
        <v>15809</v>
      </c>
      <c r="E7495" t="s">
        <v>15810</v>
      </c>
      <c r="M7495" t="str">
        <f t="shared" si="117"/>
        <v>FB.VI</v>
      </c>
    </row>
    <row r="7496" spans="2:13" x14ac:dyDescent="0.2">
      <c r="B7496" t="s">
        <v>615</v>
      </c>
      <c r="C7496" t="s">
        <v>12021</v>
      </c>
      <c r="D7496" t="s">
        <v>12285</v>
      </c>
      <c r="E7496" t="s">
        <v>15811</v>
      </c>
      <c r="M7496" t="str">
        <f t="shared" si="117"/>
        <v>B.35</v>
      </c>
    </row>
    <row r="7497" spans="2:13" x14ac:dyDescent="0.2">
      <c r="B7497" t="s">
        <v>4264</v>
      </c>
      <c r="C7497" t="s">
        <v>12021</v>
      </c>
      <c r="D7497" t="s">
        <v>12277</v>
      </c>
      <c r="E7497" t="s">
        <v>15812</v>
      </c>
      <c r="M7497" t="str">
        <f t="shared" si="117"/>
        <v>B.35</v>
      </c>
    </row>
    <row r="7498" spans="2:13" x14ac:dyDescent="0.2">
      <c r="B7498" t="s">
        <v>522</v>
      </c>
      <c r="C7498" t="s">
        <v>12021</v>
      </c>
      <c r="D7498" t="s">
        <v>16636</v>
      </c>
      <c r="E7498" t="s">
        <v>15813</v>
      </c>
      <c r="M7498" t="str">
        <f t="shared" si="117"/>
        <v>B.35</v>
      </c>
    </row>
    <row r="7499" spans="2:13" x14ac:dyDescent="0.2">
      <c r="B7499" t="s">
        <v>614</v>
      </c>
      <c r="C7499" t="s">
        <v>12021</v>
      </c>
      <c r="D7499" t="s">
        <v>12291</v>
      </c>
      <c r="E7499" t="s">
        <v>15811</v>
      </c>
      <c r="M7499" t="str">
        <f t="shared" si="117"/>
        <v>B.35</v>
      </c>
    </row>
    <row r="7500" spans="2:13" x14ac:dyDescent="0.2">
      <c r="B7500" t="s">
        <v>2257</v>
      </c>
      <c r="C7500" t="s">
        <v>12021</v>
      </c>
      <c r="D7500">
        <v>139</v>
      </c>
      <c r="E7500" t="s">
        <v>15814</v>
      </c>
      <c r="M7500" t="str">
        <f t="shared" si="117"/>
        <v>B.35</v>
      </c>
    </row>
    <row r="7501" spans="2:13" x14ac:dyDescent="0.2">
      <c r="B7501" t="s">
        <v>7443</v>
      </c>
      <c r="C7501" t="s">
        <v>12021</v>
      </c>
      <c r="D7501" t="s">
        <v>12279</v>
      </c>
      <c r="E7501" t="s">
        <v>15815</v>
      </c>
      <c r="M7501" t="str">
        <f t="shared" si="117"/>
        <v>B.35</v>
      </c>
    </row>
    <row r="7502" spans="2:13" x14ac:dyDescent="0.2">
      <c r="B7502" t="s">
        <v>279</v>
      </c>
      <c r="C7502" t="s">
        <v>12021</v>
      </c>
      <c r="D7502" t="s">
        <v>15816</v>
      </c>
      <c r="E7502" t="s">
        <v>15256</v>
      </c>
      <c r="M7502" t="str">
        <f t="shared" si="117"/>
        <v>B.35</v>
      </c>
    </row>
    <row r="7503" spans="2:13" x14ac:dyDescent="0.2">
      <c r="B7503" t="s">
        <v>406</v>
      </c>
      <c r="C7503" t="s">
        <v>12021</v>
      </c>
      <c r="D7503">
        <v>139</v>
      </c>
      <c r="E7503" t="s">
        <v>15817</v>
      </c>
      <c r="M7503" t="str">
        <f t="shared" si="117"/>
        <v>B.35</v>
      </c>
    </row>
    <row r="7504" spans="2:13" x14ac:dyDescent="0.2">
      <c r="B7504" t="s">
        <v>2400</v>
      </c>
      <c r="C7504" t="s">
        <v>12021</v>
      </c>
      <c r="D7504" t="s">
        <v>16671</v>
      </c>
      <c r="E7504" t="s">
        <v>15818</v>
      </c>
      <c r="M7504" t="str">
        <f t="shared" si="117"/>
        <v>B.35</v>
      </c>
    </row>
    <row r="7505" spans="2:13" x14ac:dyDescent="0.2">
      <c r="B7505" t="s">
        <v>283</v>
      </c>
      <c r="C7505" t="s">
        <v>12021</v>
      </c>
      <c r="D7505" t="s">
        <v>12286</v>
      </c>
      <c r="E7505" t="s">
        <v>15256</v>
      </c>
      <c r="M7505" t="str">
        <f t="shared" si="117"/>
        <v>B.35</v>
      </c>
    </row>
    <row r="7506" spans="2:13" x14ac:dyDescent="0.2">
      <c r="B7506" t="s">
        <v>351</v>
      </c>
      <c r="C7506" t="s">
        <v>12021</v>
      </c>
      <c r="E7506" t="s">
        <v>15819</v>
      </c>
      <c r="M7506" t="str">
        <f t="shared" si="117"/>
        <v>B.35</v>
      </c>
    </row>
    <row r="7507" spans="2:13" x14ac:dyDescent="0.2">
      <c r="B7507" t="s">
        <v>372</v>
      </c>
      <c r="C7507" t="s">
        <v>12021</v>
      </c>
      <c r="D7507" t="s">
        <v>12262</v>
      </c>
      <c r="E7507" t="s">
        <v>15820</v>
      </c>
      <c r="M7507" t="str">
        <f t="shared" si="117"/>
        <v>B.35</v>
      </c>
    </row>
    <row r="7508" spans="2:13" x14ac:dyDescent="0.2">
      <c r="B7508" t="s">
        <v>404</v>
      </c>
      <c r="C7508" t="s">
        <v>12021</v>
      </c>
      <c r="D7508" t="s">
        <v>15821</v>
      </c>
      <c r="E7508" t="s">
        <v>15817</v>
      </c>
      <c r="M7508" t="str">
        <f t="shared" si="117"/>
        <v>B.35</v>
      </c>
    </row>
    <row r="7509" spans="2:13" x14ac:dyDescent="0.2">
      <c r="B7509" t="s">
        <v>737</v>
      </c>
      <c r="C7509" t="s">
        <v>12021</v>
      </c>
      <c r="D7509" t="s">
        <v>15822</v>
      </c>
      <c r="E7509" t="s">
        <v>15823</v>
      </c>
      <c r="M7509" t="str">
        <f t="shared" si="117"/>
        <v>B.35</v>
      </c>
    </row>
    <row r="7510" spans="2:13" x14ac:dyDescent="0.2">
      <c r="B7510" t="s">
        <v>539</v>
      </c>
      <c r="C7510" t="s">
        <v>12021</v>
      </c>
      <c r="D7510" t="s">
        <v>12293</v>
      </c>
      <c r="E7510" t="s">
        <v>15824</v>
      </c>
      <c r="M7510" t="str">
        <f t="shared" si="117"/>
        <v>B.35</v>
      </c>
    </row>
    <row r="7511" spans="2:13" x14ac:dyDescent="0.2">
      <c r="B7511" t="s">
        <v>4136</v>
      </c>
      <c r="C7511" t="s">
        <v>12021</v>
      </c>
      <c r="D7511" t="s">
        <v>12262</v>
      </c>
      <c r="E7511" t="s">
        <v>15825</v>
      </c>
      <c r="M7511" t="str">
        <f t="shared" si="117"/>
        <v>B.35</v>
      </c>
    </row>
    <row r="7512" spans="2:13" x14ac:dyDescent="0.2">
      <c r="B7512" t="s">
        <v>4209</v>
      </c>
      <c r="C7512" t="s">
        <v>12021</v>
      </c>
      <c r="D7512" t="s">
        <v>12277</v>
      </c>
      <c r="E7512" t="s">
        <v>15826</v>
      </c>
      <c r="M7512" t="str">
        <f t="shared" si="117"/>
        <v>B.35</v>
      </c>
    </row>
    <row r="7513" spans="2:13" x14ac:dyDescent="0.2">
      <c r="B7513" t="s">
        <v>2450</v>
      </c>
      <c r="C7513" t="s">
        <v>12021</v>
      </c>
      <c r="D7513">
        <v>98</v>
      </c>
      <c r="E7513" t="s">
        <v>15827</v>
      </c>
      <c r="M7513" t="str">
        <f t="shared" si="117"/>
        <v>B.35</v>
      </c>
    </row>
    <row r="7514" spans="2:13" x14ac:dyDescent="0.2">
      <c r="B7514" t="s">
        <v>3647</v>
      </c>
      <c r="C7514" t="s">
        <v>12021</v>
      </c>
      <c r="D7514" t="s">
        <v>15828</v>
      </c>
      <c r="E7514" t="s">
        <v>15400</v>
      </c>
      <c r="M7514" t="str">
        <f t="shared" si="117"/>
        <v>B.35</v>
      </c>
    </row>
    <row r="7515" spans="2:13" x14ac:dyDescent="0.2">
      <c r="B7515" t="s">
        <v>541</v>
      </c>
      <c r="C7515" t="s">
        <v>12021</v>
      </c>
      <c r="D7515" t="s">
        <v>15829</v>
      </c>
      <c r="E7515" t="s">
        <v>15830</v>
      </c>
      <c r="M7515" t="str">
        <f t="shared" si="117"/>
        <v>B.35</v>
      </c>
    </row>
    <row r="7516" spans="2:13" x14ac:dyDescent="0.2">
      <c r="B7516" t="s">
        <v>362</v>
      </c>
      <c r="C7516" t="s">
        <v>12021</v>
      </c>
      <c r="D7516" t="s">
        <v>14650</v>
      </c>
      <c r="E7516" t="s">
        <v>15831</v>
      </c>
      <c r="M7516" t="str">
        <f t="shared" si="117"/>
        <v>B.35</v>
      </c>
    </row>
    <row r="7517" spans="2:13" x14ac:dyDescent="0.2">
      <c r="B7517" t="s">
        <v>4156</v>
      </c>
      <c r="C7517" t="s">
        <v>12021</v>
      </c>
      <c r="D7517" t="s">
        <v>12286</v>
      </c>
      <c r="E7517" t="s">
        <v>15832</v>
      </c>
      <c r="M7517" t="str">
        <f t="shared" si="117"/>
        <v>B.35</v>
      </c>
    </row>
    <row r="7518" spans="2:13" x14ac:dyDescent="0.2">
      <c r="B7518" t="s">
        <v>452</v>
      </c>
      <c r="C7518" t="s">
        <v>12021</v>
      </c>
      <c r="E7518" t="s">
        <v>15833</v>
      </c>
      <c r="M7518" t="str">
        <f t="shared" si="117"/>
        <v>B.35</v>
      </c>
    </row>
    <row r="7519" spans="2:13" x14ac:dyDescent="0.2">
      <c r="B7519" t="s">
        <v>7564</v>
      </c>
      <c r="C7519" t="s">
        <v>12021</v>
      </c>
      <c r="D7519" t="s">
        <v>15834</v>
      </c>
      <c r="E7519" t="s">
        <v>15835</v>
      </c>
      <c r="M7519" t="str">
        <f t="shared" si="117"/>
        <v>B.35</v>
      </c>
    </row>
    <row r="7520" spans="2:13" x14ac:dyDescent="0.2">
      <c r="B7520" t="s">
        <v>2477</v>
      </c>
      <c r="C7520" t="s">
        <v>12021</v>
      </c>
      <c r="D7520">
        <v>14</v>
      </c>
      <c r="E7520" t="s">
        <v>15836</v>
      </c>
      <c r="M7520" t="str">
        <f t="shared" si="117"/>
        <v>B.35</v>
      </c>
    </row>
    <row r="7521" spans="2:13" x14ac:dyDescent="0.2">
      <c r="B7521" t="s">
        <v>2258</v>
      </c>
      <c r="C7521" t="s">
        <v>12019</v>
      </c>
      <c r="D7521" t="s">
        <v>14094</v>
      </c>
      <c r="E7521" t="s">
        <v>15837</v>
      </c>
      <c r="M7521" t="str">
        <f t="shared" si="117"/>
        <v>T.III</v>
      </c>
    </row>
    <row r="7522" spans="2:13" x14ac:dyDescent="0.2">
      <c r="B7522" t="s">
        <v>458</v>
      </c>
      <c r="C7522" t="s">
        <v>12019</v>
      </c>
      <c r="D7522" t="s">
        <v>15838</v>
      </c>
      <c r="E7522" t="s">
        <v>16217</v>
      </c>
      <c r="M7522" t="str">
        <f t="shared" si="117"/>
        <v>T.III</v>
      </c>
    </row>
    <row r="7523" spans="2:13" x14ac:dyDescent="0.2">
      <c r="B7523" t="s">
        <v>4436</v>
      </c>
      <c r="C7523" t="s">
        <v>12019</v>
      </c>
      <c r="D7523" t="s">
        <v>15839</v>
      </c>
      <c r="E7523" t="s">
        <v>15840</v>
      </c>
      <c r="M7523" t="str">
        <f t="shared" si="117"/>
        <v>T.III</v>
      </c>
    </row>
    <row r="7524" spans="2:13" x14ac:dyDescent="0.2">
      <c r="B7524" t="s">
        <v>6703</v>
      </c>
      <c r="C7524" t="s">
        <v>12019</v>
      </c>
      <c r="D7524">
        <v>504</v>
      </c>
      <c r="E7524" t="s">
        <v>13051</v>
      </c>
      <c r="M7524" t="str">
        <f t="shared" si="117"/>
        <v>T.III</v>
      </c>
    </row>
    <row r="7525" spans="2:13" x14ac:dyDescent="0.2">
      <c r="B7525" t="s">
        <v>4400</v>
      </c>
      <c r="C7525" t="s">
        <v>12019</v>
      </c>
      <c r="D7525" t="s">
        <v>13052</v>
      </c>
      <c r="E7525" t="s">
        <v>13053</v>
      </c>
      <c r="M7525" t="str">
        <f t="shared" si="117"/>
        <v>T.III</v>
      </c>
    </row>
    <row r="7526" spans="2:13" x14ac:dyDescent="0.2">
      <c r="B7526" t="s">
        <v>336</v>
      </c>
      <c r="C7526" t="s">
        <v>12019</v>
      </c>
      <c r="D7526" t="s">
        <v>13054</v>
      </c>
      <c r="E7526" t="s">
        <v>13055</v>
      </c>
      <c r="M7526" t="str">
        <f t="shared" si="117"/>
        <v>T.III</v>
      </c>
    </row>
    <row r="7527" spans="2:13" x14ac:dyDescent="0.2">
      <c r="B7527" t="s">
        <v>485</v>
      </c>
      <c r="C7527" t="s">
        <v>12019</v>
      </c>
      <c r="D7527" t="s">
        <v>13056</v>
      </c>
      <c r="E7527" t="s">
        <v>13057</v>
      </c>
      <c r="M7527" t="str">
        <f t="shared" si="117"/>
        <v>T.III</v>
      </c>
    </row>
    <row r="7528" spans="2:13" x14ac:dyDescent="0.2">
      <c r="B7528" t="s">
        <v>3625</v>
      </c>
      <c r="C7528" t="s">
        <v>12019</v>
      </c>
      <c r="D7528" t="s">
        <v>13058</v>
      </c>
      <c r="E7528" t="s">
        <v>13059</v>
      </c>
      <c r="M7528" t="str">
        <f t="shared" si="117"/>
        <v>T.III</v>
      </c>
    </row>
    <row r="7529" spans="2:13" x14ac:dyDescent="0.2">
      <c r="B7529" t="s">
        <v>3818</v>
      </c>
      <c r="C7529" t="s">
        <v>12019</v>
      </c>
      <c r="D7529">
        <v>504</v>
      </c>
      <c r="E7529" t="s">
        <v>13060</v>
      </c>
      <c r="M7529" t="str">
        <f t="shared" si="117"/>
        <v>T.III</v>
      </c>
    </row>
    <row r="7530" spans="2:13" x14ac:dyDescent="0.2">
      <c r="B7530" t="s">
        <v>476</v>
      </c>
      <c r="C7530" t="s">
        <v>12019</v>
      </c>
      <c r="D7530" t="s">
        <v>13061</v>
      </c>
      <c r="E7530" t="s">
        <v>13062</v>
      </c>
      <c r="M7530" t="str">
        <f t="shared" si="117"/>
        <v>T.III</v>
      </c>
    </row>
    <row r="7531" spans="2:13" x14ac:dyDescent="0.2">
      <c r="B7531" t="s">
        <v>4399</v>
      </c>
      <c r="C7531" t="s">
        <v>12019</v>
      </c>
      <c r="D7531" t="s">
        <v>13063</v>
      </c>
      <c r="E7531" t="s">
        <v>13064</v>
      </c>
      <c r="M7531" t="str">
        <f t="shared" si="117"/>
        <v>T.III</v>
      </c>
    </row>
    <row r="7532" spans="2:13" x14ac:dyDescent="0.2">
      <c r="B7532" t="s">
        <v>3944</v>
      </c>
      <c r="C7532" t="s">
        <v>12019</v>
      </c>
      <c r="E7532" t="s">
        <v>13065</v>
      </c>
      <c r="M7532" t="str">
        <f t="shared" si="117"/>
        <v>T.III</v>
      </c>
    </row>
    <row r="7533" spans="2:13" x14ac:dyDescent="0.2">
      <c r="B7533" t="s">
        <v>7728</v>
      </c>
      <c r="C7533" t="s">
        <v>12019</v>
      </c>
      <c r="D7533" t="s">
        <v>13066</v>
      </c>
      <c r="E7533" t="s">
        <v>13067</v>
      </c>
      <c r="M7533" t="str">
        <f t="shared" si="117"/>
        <v>T.III</v>
      </c>
    </row>
    <row r="7534" spans="2:13" x14ac:dyDescent="0.2">
      <c r="B7534" t="s">
        <v>7652</v>
      </c>
      <c r="C7534" t="s">
        <v>12019</v>
      </c>
      <c r="D7534" t="s">
        <v>13068</v>
      </c>
      <c r="E7534" t="s">
        <v>13069</v>
      </c>
      <c r="M7534" t="str">
        <f t="shared" si="117"/>
        <v>T.III</v>
      </c>
    </row>
    <row r="7535" spans="2:13" x14ac:dyDescent="0.2">
      <c r="B7535" t="s">
        <v>2923</v>
      </c>
      <c r="C7535" t="s">
        <v>12019</v>
      </c>
      <c r="E7535" t="s">
        <v>13070</v>
      </c>
      <c r="M7535" t="str">
        <f t="shared" si="117"/>
        <v>T.III</v>
      </c>
    </row>
    <row r="7536" spans="2:13" x14ac:dyDescent="0.2">
      <c r="B7536" t="s">
        <v>2917</v>
      </c>
      <c r="C7536" t="s">
        <v>12019</v>
      </c>
      <c r="E7536" t="s">
        <v>13071</v>
      </c>
      <c r="M7536" t="str">
        <f t="shared" si="117"/>
        <v>T.III</v>
      </c>
    </row>
    <row r="7537" spans="2:13" x14ac:dyDescent="0.2">
      <c r="B7537" t="s">
        <v>6657</v>
      </c>
      <c r="C7537" t="s">
        <v>12019</v>
      </c>
      <c r="E7537" t="s">
        <v>13872</v>
      </c>
      <c r="M7537" t="str">
        <f t="shared" si="117"/>
        <v>T.III</v>
      </c>
    </row>
    <row r="7538" spans="2:13" x14ac:dyDescent="0.2">
      <c r="B7538" t="s">
        <v>3024</v>
      </c>
      <c r="C7538" t="s">
        <v>12019</v>
      </c>
      <c r="E7538" t="s">
        <v>13072</v>
      </c>
      <c r="M7538" t="str">
        <f t="shared" si="117"/>
        <v>T.III</v>
      </c>
    </row>
    <row r="7539" spans="2:13" x14ac:dyDescent="0.2">
      <c r="B7539" t="s">
        <v>2946</v>
      </c>
      <c r="C7539" t="s">
        <v>12019</v>
      </c>
      <c r="E7539" t="s">
        <v>13073</v>
      </c>
      <c r="M7539" t="str">
        <f t="shared" si="117"/>
        <v>T.III</v>
      </c>
    </row>
    <row r="7540" spans="2:13" x14ac:dyDescent="0.2">
      <c r="B7540" t="s">
        <v>3025</v>
      </c>
      <c r="C7540" t="s">
        <v>12019</v>
      </c>
      <c r="E7540" t="s">
        <v>13074</v>
      </c>
      <c r="M7540" t="str">
        <f t="shared" si="117"/>
        <v>T.III</v>
      </c>
    </row>
    <row r="7541" spans="2:13" x14ac:dyDescent="0.2">
      <c r="B7541" t="s">
        <v>3151</v>
      </c>
      <c r="C7541" t="s">
        <v>12019</v>
      </c>
      <c r="E7541" t="s">
        <v>16020</v>
      </c>
      <c r="M7541" t="str">
        <f t="shared" si="117"/>
        <v>T.III</v>
      </c>
    </row>
    <row r="7542" spans="2:13" x14ac:dyDescent="0.2">
      <c r="B7542" t="s">
        <v>3155</v>
      </c>
      <c r="C7542" t="s">
        <v>12019</v>
      </c>
      <c r="E7542" t="s">
        <v>13075</v>
      </c>
      <c r="M7542" t="str">
        <f t="shared" si="117"/>
        <v>T.III</v>
      </c>
    </row>
    <row r="7543" spans="2:13" x14ac:dyDescent="0.2">
      <c r="B7543" t="s">
        <v>3725</v>
      </c>
      <c r="C7543" t="s">
        <v>12019</v>
      </c>
      <c r="E7543" t="s">
        <v>13076</v>
      </c>
      <c r="M7543" t="str">
        <f t="shared" si="117"/>
        <v>T.III</v>
      </c>
    </row>
    <row r="7544" spans="2:13" x14ac:dyDescent="0.2">
      <c r="B7544" t="s">
        <v>3935</v>
      </c>
      <c r="C7544" t="s">
        <v>12019</v>
      </c>
      <c r="E7544" t="s">
        <v>13077</v>
      </c>
      <c r="M7544" t="str">
        <f t="shared" si="117"/>
        <v>T.III</v>
      </c>
    </row>
    <row r="7545" spans="2:13" x14ac:dyDescent="0.2">
      <c r="B7545" t="s">
        <v>3906</v>
      </c>
      <c r="C7545" t="s">
        <v>12019</v>
      </c>
      <c r="E7545" t="s">
        <v>13915</v>
      </c>
      <c r="M7545" t="str">
        <f t="shared" si="117"/>
        <v>T.III</v>
      </c>
    </row>
    <row r="7546" spans="2:13" x14ac:dyDescent="0.2">
      <c r="B7546" t="s">
        <v>6644</v>
      </c>
      <c r="C7546" t="s">
        <v>12019</v>
      </c>
      <c r="E7546" t="s">
        <v>13078</v>
      </c>
      <c r="M7546" t="str">
        <f t="shared" si="117"/>
        <v>T.III</v>
      </c>
    </row>
    <row r="7547" spans="2:13" x14ac:dyDescent="0.2">
      <c r="B7547" t="s">
        <v>6645</v>
      </c>
      <c r="C7547" t="s">
        <v>12019</v>
      </c>
      <c r="E7547" t="s">
        <v>13079</v>
      </c>
      <c r="M7547" t="str">
        <f t="shared" si="117"/>
        <v>T.III</v>
      </c>
    </row>
    <row r="7548" spans="2:13" x14ac:dyDescent="0.2">
      <c r="B7548" t="s">
        <v>6653</v>
      </c>
      <c r="C7548" t="s">
        <v>12019</v>
      </c>
      <c r="E7548" t="s">
        <v>13080</v>
      </c>
      <c r="M7548" t="str">
        <f t="shared" si="117"/>
        <v>T.III</v>
      </c>
    </row>
    <row r="7549" spans="2:13" x14ac:dyDescent="0.2">
      <c r="B7549" t="s">
        <v>6637</v>
      </c>
      <c r="C7549" t="s">
        <v>12019</v>
      </c>
      <c r="E7549" t="s">
        <v>14561</v>
      </c>
      <c r="M7549" t="str">
        <f t="shared" si="117"/>
        <v>T.III</v>
      </c>
    </row>
    <row r="7550" spans="2:13" x14ac:dyDescent="0.2">
      <c r="B7550" t="s">
        <v>6754</v>
      </c>
      <c r="C7550" t="s">
        <v>12019</v>
      </c>
      <c r="E7550" t="s">
        <v>13081</v>
      </c>
      <c r="M7550" t="str">
        <f t="shared" si="117"/>
        <v>T.III</v>
      </c>
    </row>
    <row r="7551" spans="2:13" x14ac:dyDescent="0.2">
      <c r="B7551" t="s">
        <v>6770</v>
      </c>
      <c r="C7551" t="s">
        <v>12019</v>
      </c>
      <c r="E7551" t="s">
        <v>13082</v>
      </c>
      <c r="M7551" t="str">
        <f t="shared" si="117"/>
        <v>T.III</v>
      </c>
    </row>
    <row r="7552" spans="2:13" x14ac:dyDescent="0.2">
      <c r="B7552" t="s">
        <v>6738</v>
      </c>
      <c r="C7552" t="s">
        <v>12019</v>
      </c>
      <c r="E7552" t="s">
        <v>13083</v>
      </c>
      <c r="M7552" t="str">
        <f t="shared" si="117"/>
        <v>T.III</v>
      </c>
    </row>
    <row r="7553" spans="2:13" x14ac:dyDescent="0.2">
      <c r="B7553" t="s">
        <v>6781</v>
      </c>
      <c r="C7553" t="s">
        <v>12019</v>
      </c>
      <c r="E7553" t="s">
        <v>13084</v>
      </c>
      <c r="M7553" t="str">
        <f t="shared" si="117"/>
        <v>T.III</v>
      </c>
    </row>
    <row r="7554" spans="2:13" x14ac:dyDescent="0.2">
      <c r="B7554" t="s">
        <v>6852</v>
      </c>
      <c r="C7554" t="s">
        <v>12019</v>
      </c>
      <c r="E7554" t="s">
        <v>13085</v>
      </c>
      <c r="M7554" t="str">
        <f t="shared" ref="M7554:M7617" si="118">VLOOKUP(B7554,Andy,2,FALSE)</f>
        <v>T.III</v>
      </c>
    </row>
    <row r="7555" spans="2:13" x14ac:dyDescent="0.2">
      <c r="B7555" t="s">
        <v>323</v>
      </c>
      <c r="C7555" t="s">
        <v>12021</v>
      </c>
      <c r="D7555" t="s">
        <v>13086</v>
      </c>
      <c r="E7555" t="s">
        <v>13087</v>
      </c>
      <c r="M7555" t="str">
        <f t="shared" si="118"/>
        <v>B.35</v>
      </c>
    </row>
    <row r="7556" spans="2:13" x14ac:dyDescent="0.2">
      <c r="B7556" t="s">
        <v>587</v>
      </c>
      <c r="C7556" t="s">
        <v>12021</v>
      </c>
      <c r="D7556" t="s">
        <v>12285</v>
      </c>
      <c r="E7556" t="s">
        <v>13088</v>
      </c>
      <c r="M7556" t="str">
        <f t="shared" si="118"/>
        <v>B.35</v>
      </c>
    </row>
    <row r="7557" spans="2:13" x14ac:dyDescent="0.2">
      <c r="B7557" t="s">
        <v>745</v>
      </c>
      <c r="C7557" t="s">
        <v>12021</v>
      </c>
      <c r="D7557" t="s">
        <v>16675</v>
      </c>
      <c r="E7557" t="s">
        <v>13089</v>
      </c>
      <c r="M7557" t="str">
        <f t="shared" si="118"/>
        <v>B.35</v>
      </c>
    </row>
    <row r="7558" spans="2:13" x14ac:dyDescent="0.2">
      <c r="B7558" t="s">
        <v>7399</v>
      </c>
      <c r="C7558" t="s">
        <v>12021</v>
      </c>
      <c r="D7558" t="s">
        <v>12823</v>
      </c>
      <c r="E7558" t="s">
        <v>13090</v>
      </c>
      <c r="M7558" t="str">
        <f t="shared" si="118"/>
        <v>B.35</v>
      </c>
    </row>
    <row r="7559" spans="2:13" x14ac:dyDescent="0.2">
      <c r="B7559" t="s">
        <v>373</v>
      </c>
      <c r="C7559" t="s">
        <v>12021</v>
      </c>
      <c r="E7559" t="s">
        <v>13091</v>
      </c>
      <c r="M7559" t="str">
        <f t="shared" si="118"/>
        <v>B.35</v>
      </c>
    </row>
    <row r="7560" spans="2:13" x14ac:dyDescent="0.2">
      <c r="B7560" t="s">
        <v>453</v>
      </c>
      <c r="C7560" t="s">
        <v>12021</v>
      </c>
      <c r="E7560" t="s">
        <v>13092</v>
      </c>
      <c r="M7560" t="str">
        <f t="shared" si="118"/>
        <v>B.35</v>
      </c>
    </row>
    <row r="7561" spans="2:13" x14ac:dyDescent="0.2">
      <c r="B7561" t="s">
        <v>4110</v>
      </c>
      <c r="C7561" t="s">
        <v>12021</v>
      </c>
      <c r="D7561">
        <v>109</v>
      </c>
      <c r="E7561" t="s">
        <v>13093</v>
      </c>
      <c r="M7561" t="str">
        <f t="shared" si="118"/>
        <v>B.35</v>
      </c>
    </row>
    <row r="7562" spans="2:13" x14ac:dyDescent="0.2">
      <c r="B7562" t="s">
        <v>355</v>
      </c>
      <c r="C7562" t="s">
        <v>12021</v>
      </c>
      <c r="D7562" t="s">
        <v>13094</v>
      </c>
      <c r="E7562" t="s">
        <v>15831</v>
      </c>
      <c r="M7562" t="str">
        <f t="shared" si="118"/>
        <v>B.35</v>
      </c>
    </row>
    <row r="7563" spans="2:13" x14ac:dyDescent="0.2">
      <c r="B7563" t="s">
        <v>338</v>
      </c>
      <c r="C7563" t="s">
        <v>12021</v>
      </c>
      <c r="E7563" t="s">
        <v>13095</v>
      </c>
      <c r="M7563" t="str">
        <f t="shared" si="118"/>
        <v>B.35</v>
      </c>
    </row>
    <row r="7564" spans="2:13" x14ac:dyDescent="0.2">
      <c r="B7564" t="s">
        <v>426</v>
      </c>
      <c r="C7564" t="s">
        <v>12021</v>
      </c>
      <c r="E7564" t="s">
        <v>13096</v>
      </c>
      <c r="M7564" t="str">
        <f t="shared" si="118"/>
        <v>B.35</v>
      </c>
    </row>
    <row r="7565" spans="2:13" x14ac:dyDescent="0.2">
      <c r="B7565" t="s">
        <v>545</v>
      </c>
      <c r="C7565" t="s">
        <v>12021</v>
      </c>
      <c r="D7565" t="s">
        <v>12285</v>
      </c>
      <c r="E7565" t="s">
        <v>13097</v>
      </c>
      <c r="M7565" t="str">
        <f t="shared" si="118"/>
        <v>B.35</v>
      </c>
    </row>
    <row r="7566" spans="2:13" x14ac:dyDescent="0.2">
      <c r="B7566" t="s">
        <v>535</v>
      </c>
      <c r="C7566" t="s">
        <v>12021</v>
      </c>
      <c r="D7566" t="s">
        <v>13098</v>
      </c>
      <c r="E7566" t="s">
        <v>15824</v>
      </c>
      <c r="M7566" t="str">
        <f t="shared" si="118"/>
        <v>B.35</v>
      </c>
    </row>
    <row r="7567" spans="2:13" x14ac:dyDescent="0.2">
      <c r="B7567" t="s">
        <v>3548</v>
      </c>
      <c r="C7567" t="s">
        <v>12021</v>
      </c>
      <c r="D7567" t="s">
        <v>13099</v>
      </c>
      <c r="E7567" t="s">
        <v>13100</v>
      </c>
      <c r="M7567" t="str">
        <f t="shared" si="118"/>
        <v>B.35</v>
      </c>
    </row>
    <row r="7568" spans="2:13" x14ac:dyDescent="0.2">
      <c r="B7568" t="s">
        <v>554</v>
      </c>
      <c r="C7568" t="s">
        <v>12021</v>
      </c>
      <c r="D7568" t="s">
        <v>13101</v>
      </c>
      <c r="E7568" t="s">
        <v>13097</v>
      </c>
      <c r="M7568" t="str">
        <f t="shared" si="118"/>
        <v>B.35</v>
      </c>
    </row>
    <row r="7569" spans="2:13" x14ac:dyDescent="0.2">
      <c r="B7569" t="s">
        <v>728</v>
      </c>
      <c r="C7569" t="s">
        <v>12021</v>
      </c>
      <c r="D7569" t="s">
        <v>13102</v>
      </c>
      <c r="E7569" t="s">
        <v>13103</v>
      </c>
      <c r="M7569" t="str">
        <f t="shared" si="118"/>
        <v>B.35</v>
      </c>
    </row>
    <row r="7570" spans="2:13" x14ac:dyDescent="0.2">
      <c r="B7570" t="s">
        <v>2467</v>
      </c>
      <c r="C7570" t="s">
        <v>12019</v>
      </c>
      <c r="D7570" t="s">
        <v>15395</v>
      </c>
      <c r="E7570" t="s">
        <v>13104</v>
      </c>
      <c r="M7570" t="str">
        <f t="shared" si="118"/>
        <v>T.III</v>
      </c>
    </row>
    <row r="7571" spans="2:13" x14ac:dyDescent="0.2">
      <c r="B7571" t="s">
        <v>7686</v>
      </c>
      <c r="C7571" t="s">
        <v>12019</v>
      </c>
      <c r="D7571" t="s">
        <v>16694</v>
      </c>
      <c r="E7571" t="s">
        <v>13105</v>
      </c>
      <c r="M7571" t="str">
        <f t="shared" si="118"/>
        <v>T.III</v>
      </c>
    </row>
    <row r="7572" spans="2:13" x14ac:dyDescent="0.2">
      <c r="B7572" t="s">
        <v>4405</v>
      </c>
      <c r="C7572" t="s">
        <v>12019</v>
      </c>
      <c r="D7572" t="s">
        <v>16694</v>
      </c>
      <c r="E7572" t="s">
        <v>13106</v>
      </c>
      <c r="M7572" t="str">
        <f t="shared" si="118"/>
        <v>T.III</v>
      </c>
    </row>
    <row r="7573" spans="2:13" x14ac:dyDescent="0.2">
      <c r="B7573" t="s">
        <v>2295</v>
      </c>
      <c r="C7573" t="s">
        <v>12019</v>
      </c>
      <c r="E7573" t="s">
        <v>13107</v>
      </c>
      <c r="M7573" t="str">
        <f t="shared" si="118"/>
        <v>T.III</v>
      </c>
    </row>
    <row r="7574" spans="2:13" x14ac:dyDescent="0.2">
      <c r="B7574" t="s">
        <v>348</v>
      </c>
      <c r="C7574" t="s">
        <v>12019</v>
      </c>
      <c r="E7574" t="s">
        <v>13108</v>
      </c>
      <c r="M7574" t="str">
        <f t="shared" si="118"/>
        <v>T.III</v>
      </c>
    </row>
    <row r="7575" spans="2:13" x14ac:dyDescent="0.2">
      <c r="B7575" t="s">
        <v>460</v>
      </c>
      <c r="C7575" t="s">
        <v>12019</v>
      </c>
      <c r="D7575" t="s">
        <v>13109</v>
      </c>
      <c r="E7575" t="s">
        <v>16217</v>
      </c>
      <c r="M7575" t="str">
        <f t="shared" si="118"/>
        <v>T.III</v>
      </c>
    </row>
    <row r="7576" spans="2:13" x14ac:dyDescent="0.2">
      <c r="B7576" t="s">
        <v>3892</v>
      </c>
      <c r="C7576" t="s">
        <v>12019</v>
      </c>
      <c r="D7576" t="s">
        <v>14963</v>
      </c>
      <c r="E7576" t="s">
        <v>13110</v>
      </c>
      <c r="M7576" t="str">
        <f t="shared" si="118"/>
        <v>T.III</v>
      </c>
    </row>
    <row r="7577" spans="2:13" x14ac:dyDescent="0.2">
      <c r="B7577" t="s">
        <v>629</v>
      </c>
      <c r="C7577" t="s">
        <v>12019</v>
      </c>
      <c r="D7577" t="s">
        <v>13111</v>
      </c>
      <c r="E7577" t="s">
        <v>13112</v>
      </c>
      <c r="M7577" t="str">
        <f t="shared" si="118"/>
        <v>T.III</v>
      </c>
    </row>
    <row r="7578" spans="2:13" x14ac:dyDescent="0.2">
      <c r="B7578" t="s">
        <v>4419</v>
      </c>
      <c r="C7578" t="s">
        <v>12019</v>
      </c>
      <c r="D7578" t="s">
        <v>15798</v>
      </c>
      <c r="E7578" t="s">
        <v>13113</v>
      </c>
      <c r="M7578" t="str">
        <f t="shared" si="118"/>
        <v>T.III</v>
      </c>
    </row>
    <row r="7579" spans="2:13" x14ac:dyDescent="0.2">
      <c r="B7579" t="s">
        <v>7751</v>
      </c>
      <c r="C7579" t="s">
        <v>12019</v>
      </c>
      <c r="D7579" t="s">
        <v>13114</v>
      </c>
      <c r="E7579" t="s">
        <v>13115</v>
      </c>
      <c r="M7579" t="str">
        <f t="shared" si="118"/>
        <v>T.III</v>
      </c>
    </row>
    <row r="7580" spans="2:13" x14ac:dyDescent="0.2">
      <c r="B7580" t="s">
        <v>4210</v>
      </c>
      <c r="C7580" t="s">
        <v>12019</v>
      </c>
      <c r="D7580" t="s">
        <v>15395</v>
      </c>
      <c r="E7580" t="s">
        <v>13116</v>
      </c>
      <c r="M7580" t="str">
        <f t="shared" si="118"/>
        <v>T.III</v>
      </c>
    </row>
    <row r="7581" spans="2:13" x14ac:dyDescent="0.2">
      <c r="B7581" t="s">
        <v>7603</v>
      </c>
      <c r="C7581" t="s">
        <v>12019</v>
      </c>
      <c r="D7581" t="s">
        <v>13117</v>
      </c>
      <c r="E7581" t="s">
        <v>13118</v>
      </c>
      <c r="M7581" t="str">
        <f t="shared" si="118"/>
        <v>T.III</v>
      </c>
    </row>
    <row r="7582" spans="2:13" x14ac:dyDescent="0.2">
      <c r="B7582" t="s">
        <v>3627</v>
      </c>
      <c r="C7582" t="s">
        <v>12019</v>
      </c>
      <c r="D7582" t="s">
        <v>13119</v>
      </c>
      <c r="E7582" t="s">
        <v>13120</v>
      </c>
      <c r="M7582" t="str">
        <f t="shared" si="118"/>
        <v>T.III</v>
      </c>
    </row>
    <row r="7583" spans="2:13" x14ac:dyDescent="0.2">
      <c r="B7583" t="s">
        <v>6658</v>
      </c>
      <c r="C7583" t="s">
        <v>12019</v>
      </c>
      <c r="D7583" t="s">
        <v>15395</v>
      </c>
      <c r="E7583" t="s">
        <v>13121</v>
      </c>
      <c r="M7583" t="str">
        <f t="shared" si="118"/>
        <v>T.III</v>
      </c>
    </row>
    <row r="7584" spans="2:13" x14ac:dyDescent="0.2">
      <c r="B7584" t="s">
        <v>2454</v>
      </c>
      <c r="C7584" t="s">
        <v>12019</v>
      </c>
      <c r="D7584" t="s">
        <v>16261</v>
      </c>
      <c r="E7584" t="s">
        <v>13122</v>
      </c>
      <c r="M7584" t="str">
        <f t="shared" si="118"/>
        <v>T.III</v>
      </c>
    </row>
    <row r="7585" spans="2:13" x14ac:dyDescent="0.2">
      <c r="B7585" t="s">
        <v>6865</v>
      </c>
      <c r="C7585" t="s">
        <v>12019</v>
      </c>
      <c r="D7585" t="s">
        <v>16261</v>
      </c>
      <c r="E7585" t="s">
        <v>13123</v>
      </c>
      <c r="M7585" t="str">
        <f t="shared" si="118"/>
        <v>T.III</v>
      </c>
    </row>
    <row r="7586" spans="2:13" x14ac:dyDescent="0.2">
      <c r="B7586" t="s">
        <v>3951</v>
      </c>
      <c r="C7586" t="s">
        <v>12019</v>
      </c>
      <c r="D7586" t="s">
        <v>15395</v>
      </c>
      <c r="E7586" t="s">
        <v>13124</v>
      </c>
      <c r="M7586" t="str">
        <f t="shared" si="118"/>
        <v>T.III</v>
      </c>
    </row>
    <row r="7587" spans="2:13" x14ac:dyDescent="0.2">
      <c r="B7587" t="s">
        <v>7342</v>
      </c>
      <c r="C7587" t="s">
        <v>12019</v>
      </c>
      <c r="D7587" t="s">
        <v>12275</v>
      </c>
      <c r="E7587" t="s">
        <v>13125</v>
      </c>
      <c r="M7587" t="str">
        <f t="shared" si="118"/>
        <v>T.III</v>
      </c>
    </row>
    <row r="7588" spans="2:13" x14ac:dyDescent="0.2">
      <c r="B7588" t="s">
        <v>4265</v>
      </c>
      <c r="C7588" t="s">
        <v>12019</v>
      </c>
      <c r="D7588" t="s">
        <v>15998</v>
      </c>
      <c r="E7588" t="s">
        <v>13126</v>
      </c>
      <c r="M7588" t="str">
        <f t="shared" si="118"/>
        <v>T.III</v>
      </c>
    </row>
    <row r="7589" spans="2:13" x14ac:dyDescent="0.2">
      <c r="B7589" t="s">
        <v>440</v>
      </c>
      <c r="C7589" t="s">
        <v>12019</v>
      </c>
      <c r="D7589" t="s">
        <v>13127</v>
      </c>
      <c r="E7589" t="s">
        <v>15463</v>
      </c>
      <c r="M7589" t="str">
        <f t="shared" si="118"/>
        <v>T.III</v>
      </c>
    </row>
    <row r="7590" spans="2:13" x14ac:dyDescent="0.2">
      <c r="B7590" t="s">
        <v>2347</v>
      </c>
      <c r="C7590" t="s">
        <v>12019</v>
      </c>
      <c r="D7590" t="s">
        <v>15395</v>
      </c>
      <c r="E7590" t="s">
        <v>13128</v>
      </c>
      <c r="M7590" t="str">
        <f t="shared" si="118"/>
        <v>T.III</v>
      </c>
    </row>
    <row r="7591" spans="2:13" x14ac:dyDescent="0.2">
      <c r="B7591" t="s">
        <v>7602</v>
      </c>
      <c r="C7591" t="s">
        <v>12019</v>
      </c>
      <c r="D7591" t="s">
        <v>13129</v>
      </c>
      <c r="E7591" t="s">
        <v>13118</v>
      </c>
      <c r="M7591" t="str">
        <f t="shared" si="118"/>
        <v>T.III</v>
      </c>
    </row>
    <row r="7592" spans="2:13" x14ac:dyDescent="0.2">
      <c r="B7592" t="s">
        <v>4141</v>
      </c>
      <c r="C7592" t="s">
        <v>12019</v>
      </c>
      <c r="D7592">
        <v>39</v>
      </c>
      <c r="E7592" t="s">
        <v>13130</v>
      </c>
      <c r="M7592" t="str">
        <f t="shared" si="118"/>
        <v>T.III</v>
      </c>
    </row>
    <row r="7593" spans="2:13" x14ac:dyDescent="0.2">
      <c r="B7593" t="s">
        <v>2254</v>
      </c>
      <c r="C7593" t="s">
        <v>12019</v>
      </c>
      <c r="D7593" t="s">
        <v>16261</v>
      </c>
      <c r="E7593" t="s">
        <v>13131</v>
      </c>
      <c r="M7593" t="str">
        <f t="shared" si="118"/>
        <v>T.III</v>
      </c>
    </row>
    <row r="7594" spans="2:13" x14ac:dyDescent="0.2">
      <c r="B7594" t="s">
        <v>7474</v>
      </c>
      <c r="C7594" t="s">
        <v>12019</v>
      </c>
      <c r="D7594" t="s">
        <v>13132</v>
      </c>
      <c r="E7594" t="s">
        <v>13133</v>
      </c>
      <c r="M7594" t="str">
        <f t="shared" si="118"/>
        <v>T.III</v>
      </c>
    </row>
    <row r="7595" spans="2:13" x14ac:dyDescent="0.2">
      <c r="B7595" t="s">
        <v>703</v>
      </c>
      <c r="C7595" t="s">
        <v>12019</v>
      </c>
      <c r="D7595" t="s">
        <v>13134</v>
      </c>
      <c r="E7595" t="s">
        <v>13135</v>
      </c>
      <c r="M7595" t="str">
        <f t="shared" si="118"/>
        <v>T.III</v>
      </c>
    </row>
    <row r="7596" spans="2:13" x14ac:dyDescent="0.2">
      <c r="B7596" t="s">
        <v>783</v>
      </c>
      <c r="C7596" t="s">
        <v>12019</v>
      </c>
      <c r="D7596" t="s">
        <v>13136</v>
      </c>
      <c r="M7596" t="str">
        <f t="shared" si="118"/>
        <v>T.III</v>
      </c>
    </row>
    <row r="7597" spans="2:13" x14ac:dyDescent="0.2">
      <c r="B7597" t="s">
        <v>3954</v>
      </c>
      <c r="C7597" t="s">
        <v>12019</v>
      </c>
      <c r="D7597" t="s">
        <v>16261</v>
      </c>
      <c r="E7597" t="s">
        <v>13137</v>
      </c>
      <c r="M7597" t="str">
        <f t="shared" si="118"/>
        <v>T.III</v>
      </c>
    </row>
    <row r="7598" spans="2:13" x14ac:dyDescent="0.2">
      <c r="B7598" t="s">
        <v>4169</v>
      </c>
      <c r="C7598" t="s">
        <v>12019</v>
      </c>
      <c r="D7598" t="s">
        <v>15998</v>
      </c>
      <c r="E7598" t="s">
        <v>13138</v>
      </c>
      <c r="M7598" t="str">
        <f t="shared" si="118"/>
        <v>T.III</v>
      </c>
    </row>
    <row r="7599" spans="2:13" x14ac:dyDescent="0.2">
      <c r="B7599" t="s">
        <v>633</v>
      </c>
      <c r="C7599" t="s">
        <v>12019</v>
      </c>
      <c r="D7599" t="s">
        <v>12267</v>
      </c>
      <c r="E7599" t="s">
        <v>13139</v>
      </c>
      <c r="M7599" t="str">
        <f t="shared" si="118"/>
        <v>T.III</v>
      </c>
    </row>
    <row r="7600" spans="2:13" x14ac:dyDescent="0.2">
      <c r="B7600" t="s">
        <v>442</v>
      </c>
      <c r="C7600" t="s">
        <v>12019</v>
      </c>
      <c r="D7600" t="s">
        <v>13127</v>
      </c>
      <c r="E7600" t="s">
        <v>15383</v>
      </c>
      <c r="M7600" t="str">
        <f t="shared" si="118"/>
        <v>T.III</v>
      </c>
    </row>
    <row r="7601" spans="2:13" x14ac:dyDescent="0.2">
      <c r="B7601" t="s">
        <v>441</v>
      </c>
      <c r="C7601" t="s">
        <v>12019</v>
      </c>
      <c r="D7601" t="s">
        <v>13127</v>
      </c>
      <c r="E7601" t="s">
        <v>15463</v>
      </c>
      <c r="M7601" t="str">
        <f t="shared" si="118"/>
        <v>T.III</v>
      </c>
    </row>
    <row r="7602" spans="2:13" x14ac:dyDescent="0.2">
      <c r="B7602" t="s">
        <v>389</v>
      </c>
      <c r="C7602" t="s">
        <v>12019</v>
      </c>
      <c r="D7602" t="s">
        <v>13140</v>
      </c>
      <c r="E7602" t="s">
        <v>13141</v>
      </c>
      <c r="M7602" t="str">
        <f t="shared" si="118"/>
        <v>T.III</v>
      </c>
    </row>
    <row r="7603" spans="2:13" x14ac:dyDescent="0.2">
      <c r="B7603" t="s">
        <v>507</v>
      </c>
      <c r="C7603" t="s">
        <v>12019</v>
      </c>
      <c r="D7603" t="s">
        <v>13142</v>
      </c>
      <c r="E7603" t="s">
        <v>13143</v>
      </c>
      <c r="M7603" t="str">
        <f t="shared" si="118"/>
        <v>T.III</v>
      </c>
    </row>
    <row r="7604" spans="2:13" x14ac:dyDescent="0.2">
      <c r="B7604" t="s">
        <v>3515</v>
      </c>
      <c r="C7604" t="s">
        <v>12019</v>
      </c>
      <c r="D7604" t="s">
        <v>13144</v>
      </c>
      <c r="E7604" t="s">
        <v>13145</v>
      </c>
      <c r="M7604" t="str">
        <f t="shared" si="118"/>
        <v>T.III</v>
      </c>
    </row>
    <row r="7605" spans="2:13" x14ac:dyDescent="0.2">
      <c r="B7605" t="s">
        <v>2233</v>
      </c>
      <c r="C7605" t="s">
        <v>12019</v>
      </c>
      <c r="D7605" t="s">
        <v>13146</v>
      </c>
      <c r="E7605" t="s">
        <v>13147</v>
      </c>
      <c r="M7605" t="str">
        <f t="shared" si="118"/>
        <v>T.III</v>
      </c>
    </row>
    <row r="7606" spans="2:13" x14ac:dyDescent="0.2">
      <c r="B7606" t="s">
        <v>447</v>
      </c>
      <c r="C7606" t="s">
        <v>12019</v>
      </c>
      <c r="D7606" t="s">
        <v>16694</v>
      </c>
      <c r="E7606" t="s">
        <v>15383</v>
      </c>
      <c r="M7606" t="str">
        <f t="shared" si="118"/>
        <v>T.III</v>
      </c>
    </row>
    <row r="7607" spans="2:13" x14ac:dyDescent="0.2">
      <c r="B7607" t="s">
        <v>4429</v>
      </c>
      <c r="C7607" t="s">
        <v>12019</v>
      </c>
      <c r="D7607" t="s">
        <v>13148</v>
      </c>
      <c r="E7607" t="s">
        <v>13149</v>
      </c>
      <c r="M7607" t="str">
        <f t="shared" si="118"/>
        <v>T.III</v>
      </c>
    </row>
    <row r="7608" spans="2:13" x14ac:dyDescent="0.2">
      <c r="B7608" t="s">
        <v>692</v>
      </c>
      <c r="C7608" t="s">
        <v>12019</v>
      </c>
      <c r="D7608" t="s">
        <v>16694</v>
      </c>
      <c r="E7608" t="s">
        <v>16248</v>
      </c>
      <c r="M7608" t="str">
        <f t="shared" si="118"/>
        <v>T.III</v>
      </c>
    </row>
    <row r="7609" spans="2:13" x14ac:dyDescent="0.2">
      <c r="B7609" t="s">
        <v>483</v>
      </c>
      <c r="C7609" t="s">
        <v>12019</v>
      </c>
      <c r="D7609" t="s">
        <v>16694</v>
      </c>
      <c r="E7609" t="s">
        <v>13150</v>
      </c>
      <c r="M7609" t="str">
        <f t="shared" si="118"/>
        <v>T.III</v>
      </c>
    </row>
    <row r="7610" spans="2:13" x14ac:dyDescent="0.2">
      <c r="B7610" t="s">
        <v>275</v>
      </c>
      <c r="C7610" t="s">
        <v>12019</v>
      </c>
      <c r="D7610" t="s">
        <v>13151</v>
      </c>
      <c r="E7610" t="s">
        <v>13152</v>
      </c>
      <c r="M7610" t="str">
        <f t="shared" si="118"/>
        <v>T.III</v>
      </c>
    </row>
    <row r="7611" spans="2:13" x14ac:dyDescent="0.2">
      <c r="B7611" t="s">
        <v>680</v>
      </c>
      <c r="C7611" t="s">
        <v>12019</v>
      </c>
      <c r="D7611" t="s">
        <v>13127</v>
      </c>
      <c r="E7611" t="s">
        <v>13153</v>
      </c>
      <c r="M7611" t="str">
        <f t="shared" si="118"/>
        <v>T.III</v>
      </c>
    </row>
    <row r="7612" spans="2:13" x14ac:dyDescent="0.2">
      <c r="B7612" t="s">
        <v>4118</v>
      </c>
      <c r="C7612" t="s">
        <v>12019</v>
      </c>
      <c r="D7612" t="s">
        <v>16261</v>
      </c>
      <c r="E7612" t="s">
        <v>13154</v>
      </c>
      <c r="M7612" t="str">
        <f t="shared" si="118"/>
        <v>T.III</v>
      </c>
    </row>
    <row r="7613" spans="2:13" x14ac:dyDescent="0.2">
      <c r="B7613" t="s">
        <v>448</v>
      </c>
      <c r="C7613" t="s">
        <v>12019</v>
      </c>
      <c r="D7613" t="s">
        <v>16694</v>
      </c>
      <c r="E7613" t="s">
        <v>15383</v>
      </c>
      <c r="M7613" t="str">
        <f t="shared" si="118"/>
        <v>T.III</v>
      </c>
    </row>
    <row r="7614" spans="2:13" x14ac:dyDescent="0.2">
      <c r="B7614" t="s">
        <v>7325</v>
      </c>
      <c r="C7614" t="s">
        <v>12028</v>
      </c>
      <c r="D7614" t="s">
        <v>12057</v>
      </c>
      <c r="E7614" t="s">
        <v>13155</v>
      </c>
      <c r="M7614" t="str">
        <f t="shared" si="118"/>
        <v>NF.38</v>
      </c>
    </row>
    <row r="7615" spans="2:13" x14ac:dyDescent="0.2">
      <c r="B7615" t="s">
        <v>2241</v>
      </c>
      <c r="C7615" t="s">
        <v>12028</v>
      </c>
      <c r="D7615" t="s">
        <v>13156</v>
      </c>
      <c r="E7615" t="s">
        <v>13157</v>
      </c>
      <c r="M7615" t="str">
        <f t="shared" si="118"/>
        <v>NF.38</v>
      </c>
    </row>
    <row r="7616" spans="2:13" x14ac:dyDescent="0.2">
      <c r="B7616" t="s">
        <v>7438</v>
      </c>
      <c r="C7616" t="s">
        <v>12028</v>
      </c>
      <c r="D7616" t="s">
        <v>13158</v>
      </c>
      <c r="E7616" t="s">
        <v>13159</v>
      </c>
      <c r="M7616" t="str">
        <f t="shared" si="118"/>
        <v>NF.38</v>
      </c>
    </row>
    <row r="7617" spans="2:13" x14ac:dyDescent="0.2">
      <c r="B7617" t="s">
        <v>3523</v>
      </c>
      <c r="C7617" t="s">
        <v>12028</v>
      </c>
      <c r="D7617" t="s">
        <v>13160</v>
      </c>
      <c r="E7617" t="s">
        <v>13814</v>
      </c>
      <c r="M7617" t="str">
        <f t="shared" si="118"/>
        <v>NF.38</v>
      </c>
    </row>
    <row r="7618" spans="2:13" x14ac:dyDescent="0.2">
      <c r="B7618" t="s">
        <v>7678</v>
      </c>
      <c r="C7618" t="s">
        <v>12028</v>
      </c>
      <c r="D7618" t="s">
        <v>13161</v>
      </c>
      <c r="E7618" t="s">
        <v>10437</v>
      </c>
      <c r="M7618" t="str">
        <f t="shared" ref="M7618:M7681" si="119">VLOOKUP(B7618,Andy,2,FALSE)</f>
        <v>NF.38</v>
      </c>
    </row>
    <row r="7619" spans="2:13" x14ac:dyDescent="0.2">
      <c r="B7619" t="s">
        <v>3659</v>
      </c>
      <c r="C7619" t="s">
        <v>12028</v>
      </c>
      <c r="D7619" t="s">
        <v>13158</v>
      </c>
      <c r="E7619" t="s">
        <v>10063</v>
      </c>
      <c r="M7619" t="str">
        <f t="shared" si="119"/>
        <v>NF.38</v>
      </c>
    </row>
    <row r="7620" spans="2:13" x14ac:dyDescent="0.2">
      <c r="B7620" t="s">
        <v>7677</v>
      </c>
      <c r="C7620" t="s">
        <v>12028</v>
      </c>
      <c r="D7620" t="s">
        <v>13162</v>
      </c>
      <c r="E7620" t="s">
        <v>10437</v>
      </c>
      <c r="M7620" t="str">
        <f t="shared" si="119"/>
        <v>NF.38</v>
      </c>
    </row>
    <row r="7621" spans="2:13" x14ac:dyDescent="0.2">
      <c r="B7621" t="s">
        <v>7431</v>
      </c>
      <c r="C7621" t="s">
        <v>12028</v>
      </c>
      <c r="D7621" t="s">
        <v>11062</v>
      </c>
      <c r="E7621" t="s">
        <v>13163</v>
      </c>
      <c r="M7621" t="str">
        <f t="shared" si="119"/>
        <v>NF.38</v>
      </c>
    </row>
    <row r="7622" spans="2:13" x14ac:dyDescent="0.2">
      <c r="B7622" t="s">
        <v>3532</v>
      </c>
      <c r="C7622" t="s">
        <v>12028</v>
      </c>
      <c r="D7622" t="s">
        <v>13162</v>
      </c>
      <c r="E7622" t="s">
        <v>13814</v>
      </c>
      <c r="M7622" t="str">
        <f t="shared" si="119"/>
        <v>NF.38</v>
      </c>
    </row>
    <row r="7623" spans="2:13" x14ac:dyDescent="0.2">
      <c r="B7623" t="s">
        <v>3681</v>
      </c>
      <c r="C7623" t="s">
        <v>12028</v>
      </c>
      <c r="E7623" t="s">
        <v>10063</v>
      </c>
      <c r="M7623" t="str">
        <f t="shared" si="119"/>
        <v>NF.38</v>
      </c>
    </row>
    <row r="7624" spans="2:13" x14ac:dyDescent="0.2">
      <c r="B7624" t="s">
        <v>289</v>
      </c>
      <c r="C7624" t="s">
        <v>12028</v>
      </c>
      <c r="E7624" t="s">
        <v>16190</v>
      </c>
      <c r="M7624" t="str">
        <f t="shared" si="119"/>
        <v>NF.38</v>
      </c>
    </row>
    <row r="7625" spans="2:13" x14ac:dyDescent="0.2">
      <c r="B7625" t="s">
        <v>3682</v>
      </c>
      <c r="C7625" t="s">
        <v>12028</v>
      </c>
      <c r="E7625" t="s">
        <v>10063</v>
      </c>
      <c r="M7625" t="str">
        <f t="shared" si="119"/>
        <v>NF.38</v>
      </c>
    </row>
    <row r="7626" spans="2:13" x14ac:dyDescent="0.2">
      <c r="B7626" t="s">
        <v>7337</v>
      </c>
      <c r="C7626" t="s">
        <v>12028</v>
      </c>
      <c r="E7626" t="s">
        <v>13164</v>
      </c>
      <c r="M7626" t="str">
        <f t="shared" si="119"/>
        <v>NF.38</v>
      </c>
    </row>
    <row r="7627" spans="2:13" x14ac:dyDescent="0.2">
      <c r="B7627" t="s">
        <v>3683</v>
      </c>
      <c r="C7627" t="s">
        <v>12028</v>
      </c>
      <c r="E7627" t="s">
        <v>10063</v>
      </c>
      <c r="M7627" t="str">
        <f t="shared" si="119"/>
        <v>NF.38</v>
      </c>
    </row>
    <row r="7628" spans="2:13" x14ac:dyDescent="0.2">
      <c r="B7628" t="s">
        <v>3684</v>
      </c>
      <c r="C7628" t="s">
        <v>12028</v>
      </c>
      <c r="E7628" t="s">
        <v>10063</v>
      </c>
      <c r="M7628" t="str">
        <f t="shared" si="119"/>
        <v>NF.38</v>
      </c>
    </row>
    <row r="7629" spans="2:13" x14ac:dyDescent="0.2">
      <c r="B7629" t="s">
        <v>3685</v>
      </c>
      <c r="C7629" t="s">
        <v>12028</v>
      </c>
      <c r="E7629" t="s">
        <v>10063</v>
      </c>
      <c r="M7629" t="str">
        <f t="shared" si="119"/>
        <v>NF.38</v>
      </c>
    </row>
    <row r="7630" spans="2:13" x14ac:dyDescent="0.2">
      <c r="B7630" t="s">
        <v>3686</v>
      </c>
      <c r="C7630" t="s">
        <v>12028</v>
      </c>
      <c r="E7630" t="s">
        <v>10063</v>
      </c>
      <c r="M7630" t="str">
        <f t="shared" si="119"/>
        <v>NF.38</v>
      </c>
    </row>
    <row r="7631" spans="2:13" x14ac:dyDescent="0.2">
      <c r="B7631" t="s">
        <v>3687</v>
      </c>
      <c r="C7631" t="s">
        <v>12028</v>
      </c>
      <c r="E7631" t="s">
        <v>10063</v>
      </c>
      <c r="M7631" t="str">
        <f t="shared" si="119"/>
        <v>NF.38</v>
      </c>
    </row>
    <row r="7632" spans="2:13" x14ac:dyDescent="0.2">
      <c r="B7632" t="s">
        <v>7347</v>
      </c>
      <c r="C7632" t="s">
        <v>12028</v>
      </c>
      <c r="E7632" t="s">
        <v>13165</v>
      </c>
      <c r="M7632" t="str">
        <f t="shared" si="119"/>
        <v>NF.38</v>
      </c>
    </row>
    <row r="7633" spans="2:13" x14ac:dyDescent="0.2">
      <c r="B7633" t="s">
        <v>3688</v>
      </c>
      <c r="C7633" t="s">
        <v>12028</v>
      </c>
      <c r="E7633" t="s">
        <v>10063</v>
      </c>
      <c r="M7633" t="str">
        <f t="shared" si="119"/>
        <v>NF.38</v>
      </c>
    </row>
    <row r="7634" spans="2:13" x14ac:dyDescent="0.2">
      <c r="B7634" t="s">
        <v>7410</v>
      </c>
      <c r="C7634" t="s">
        <v>12028</v>
      </c>
      <c r="E7634" t="s">
        <v>15021</v>
      </c>
      <c r="M7634" t="str">
        <f t="shared" si="119"/>
        <v>NF.38</v>
      </c>
    </row>
    <row r="7635" spans="2:13" x14ac:dyDescent="0.2">
      <c r="B7635" t="s">
        <v>7434</v>
      </c>
      <c r="C7635" t="s">
        <v>12028</v>
      </c>
      <c r="E7635" t="s">
        <v>15022</v>
      </c>
      <c r="M7635" t="str">
        <f t="shared" si="119"/>
        <v>NF.38</v>
      </c>
    </row>
    <row r="7636" spans="2:13" x14ac:dyDescent="0.2">
      <c r="B7636" t="s">
        <v>7394</v>
      </c>
      <c r="C7636" t="s">
        <v>12028</v>
      </c>
      <c r="E7636" t="s">
        <v>15023</v>
      </c>
      <c r="M7636" t="str">
        <f t="shared" si="119"/>
        <v>NF.38</v>
      </c>
    </row>
    <row r="7637" spans="2:13" x14ac:dyDescent="0.2">
      <c r="B7637" t="s">
        <v>7416</v>
      </c>
      <c r="C7637" t="s">
        <v>12028</v>
      </c>
      <c r="E7637" t="s">
        <v>15024</v>
      </c>
      <c r="M7637" t="str">
        <f t="shared" si="119"/>
        <v>NF.38</v>
      </c>
    </row>
    <row r="7638" spans="2:13" x14ac:dyDescent="0.2">
      <c r="B7638" t="s">
        <v>7400</v>
      </c>
      <c r="C7638" t="s">
        <v>12028</v>
      </c>
      <c r="E7638" t="s">
        <v>15025</v>
      </c>
      <c r="M7638" t="str">
        <f t="shared" si="119"/>
        <v>NF.38</v>
      </c>
    </row>
    <row r="7639" spans="2:13" x14ac:dyDescent="0.2">
      <c r="B7639" t="s">
        <v>7435</v>
      </c>
      <c r="C7639" t="s">
        <v>12028</v>
      </c>
      <c r="D7639" t="s">
        <v>10924</v>
      </c>
      <c r="E7639" t="s">
        <v>15026</v>
      </c>
      <c r="M7639" t="str">
        <f t="shared" si="119"/>
        <v>NF.38</v>
      </c>
    </row>
    <row r="7640" spans="2:13" x14ac:dyDescent="0.2">
      <c r="B7640" t="s">
        <v>3666</v>
      </c>
      <c r="C7640" t="s">
        <v>12028</v>
      </c>
      <c r="D7640" t="s">
        <v>11700</v>
      </c>
      <c r="E7640" t="s">
        <v>10063</v>
      </c>
      <c r="M7640" t="str">
        <f t="shared" si="119"/>
        <v>NF.38</v>
      </c>
    </row>
    <row r="7641" spans="2:13" x14ac:dyDescent="0.2">
      <c r="B7641" t="s">
        <v>7373</v>
      </c>
      <c r="C7641" t="s">
        <v>12028</v>
      </c>
      <c r="E7641" t="s">
        <v>15027</v>
      </c>
      <c r="M7641" t="str">
        <f t="shared" si="119"/>
        <v>NF.38</v>
      </c>
    </row>
    <row r="7642" spans="2:13" x14ac:dyDescent="0.2">
      <c r="B7642" t="s">
        <v>7411</v>
      </c>
      <c r="C7642" t="s">
        <v>12028</v>
      </c>
      <c r="E7642" t="s">
        <v>15028</v>
      </c>
      <c r="M7642" t="str">
        <f t="shared" si="119"/>
        <v>NF.38</v>
      </c>
    </row>
    <row r="7643" spans="2:13" x14ac:dyDescent="0.2">
      <c r="B7643" t="s">
        <v>7480</v>
      </c>
      <c r="C7643" t="s">
        <v>12028</v>
      </c>
      <c r="E7643" t="s">
        <v>15029</v>
      </c>
      <c r="M7643" t="str">
        <f t="shared" si="119"/>
        <v>NF.38</v>
      </c>
    </row>
    <row r="7644" spans="2:13" x14ac:dyDescent="0.2">
      <c r="B7644" t="s">
        <v>7338</v>
      </c>
      <c r="C7644" t="s">
        <v>12028</v>
      </c>
      <c r="E7644" t="s">
        <v>15030</v>
      </c>
      <c r="M7644" t="str">
        <f t="shared" si="119"/>
        <v>NF.38</v>
      </c>
    </row>
    <row r="7645" spans="2:13" x14ac:dyDescent="0.2">
      <c r="B7645" t="s">
        <v>7360</v>
      </c>
      <c r="C7645" t="s">
        <v>12028</v>
      </c>
      <c r="E7645" t="s">
        <v>15031</v>
      </c>
      <c r="M7645" t="str">
        <f t="shared" si="119"/>
        <v>NF.38</v>
      </c>
    </row>
    <row r="7646" spans="2:13" x14ac:dyDescent="0.2">
      <c r="B7646" t="s">
        <v>7326</v>
      </c>
      <c r="C7646" t="s">
        <v>12028</v>
      </c>
      <c r="E7646" t="s">
        <v>15032</v>
      </c>
      <c r="M7646" t="str">
        <f t="shared" si="119"/>
        <v>NF.38</v>
      </c>
    </row>
    <row r="7647" spans="2:13" x14ac:dyDescent="0.2">
      <c r="B7647" t="s">
        <v>7327</v>
      </c>
      <c r="C7647" t="s">
        <v>12028</v>
      </c>
      <c r="E7647" t="s">
        <v>15033</v>
      </c>
      <c r="M7647" t="str">
        <f t="shared" si="119"/>
        <v>NF.38</v>
      </c>
    </row>
    <row r="7648" spans="2:13" x14ac:dyDescent="0.2">
      <c r="B7648" t="s">
        <v>7374</v>
      </c>
      <c r="C7648" t="s">
        <v>12028</v>
      </c>
      <c r="E7648" t="s">
        <v>15034</v>
      </c>
      <c r="M7648" t="str">
        <f t="shared" si="119"/>
        <v>NF.38</v>
      </c>
    </row>
    <row r="7649" spans="2:13" x14ac:dyDescent="0.2">
      <c r="B7649" t="s">
        <v>7363</v>
      </c>
      <c r="C7649" t="s">
        <v>12028</v>
      </c>
      <c r="E7649" t="s">
        <v>15035</v>
      </c>
      <c r="M7649" t="str">
        <f t="shared" si="119"/>
        <v>NF.38</v>
      </c>
    </row>
    <row r="7650" spans="2:13" x14ac:dyDescent="0.2">
      <c r="B7650" t="s">
        <v>7348</v>
      </c>
      <c r="C7650" t="s">
        <v>12028</v>
      </c>
      <c r="E7650" t="s">
        <v>15036</v>
      </c>
      <c r="M7650" t="str">
        <f t="shared" si="119"/>
        <v>NF.38</v>
      </c>
    </row>
    <row r="7651" spans="2:13" x14ac:dyDescent="0.2">
      <c r="B7651" t="s">
        <v>7412</v>
      </c>
      <c r="C7651" t="s">
        <v>12028</v>
      </c>
      <c r="E7651" t="s">
        <v>15037</v>
      </c>
      <c r="M7651" t="str">
        <f t="shared" si="119"/>
        <v>NF.38</v>
      </c>
    </row>
    <row r="7652" spans="2:13" x14ac:dyDescent="0.2">
      <c r="B7652" t="s">
        <v>7349</v>
      </c>
      <c r="C7652" t="s">
        <v>12028</v>
      </c>
      <c r="E7652" t="s">
        <v>15038</v>
      </c>
      <c r="M7652" t="str">
        <f t="shared" si="119"/>
        <v>NF.38</v>
      </c>
    </row>
    <row r="7653" spans="2:13" x14ac:dyDescent="0.2">
      <c r="B7653" t="s">
        <v>3569</v>
      </c>
      <c r="C7653" t="s">
        <v>12028</v>
      </c>
      <c r="E7653" t="s">
        <v>15039</v>
      </c>
      <c r="M7653" t="str">
        <f t="shared" si="119"/>
        <v>NF.38</v>
      </c>
    </row>
    <row r="7654" spans="2:13" x14ac:dyDescent="0.2">
      <c r="B7654" t="s">
        <v>7364</v>
      </c>
      <c r="C7654" t="s">
        <v>12028</v>
      </c>
      <c r="E7654" t="s">
        <v>15040</v>
      </c>
      <c r="M7654" t="str">
        <f t="shared" si="119"/>
        <v>NF.38</v>
      </c>
    </row>
    <row r="7655" spans="2:13" x14ac:dyDescent="0.2">
      <c r="B7655" t="s">
        <v>7365</v>
      </c>
      <c r="C7655" t="s">
        <v>12028</v>
      </c>
      <c r="E7655" t="s">
        <v>15041</v>
      </c>
      <c r="M7655" t="str">
        <f t="shared" si="119"/>
        <v>NF.38</v>
      </c>
    </row>
    <row r="7656" spans="2:13" x14ac:dyDescent="0.2">
      <c r="B7656" t="s">
        <v>3689</v>
      </c>
      <c r="C7656" t="s">
        <v>12028</v>
      </c>
      <c r="E7656" t="s">
        <v>15042</v>
      </c>
      <c r="M7656" t="str">
        <f t="shared" si="119"/>
        <v>NF.38</v>
      </c>
    </row>
    <row r="7657" spans="2:13" x14ac:dyDescent="0.2">
      <c r="B7657" t="s">
        <v>7307</v>
      </c>
      <c r="C7657" t="s">
        <v>12028</v>
      </c>
      <c r="E7657" t="s">
        <v>15043</v>
      </c>
      <c r="M7657" t="str">
        <f t="shared" si="119"/>
        <v>NF.38</v>
      </c>
    </row>
    <row r="7658" spans="2:13" x14ac:dyDescent="0.2">
      <c r="B7658" t="s">
        <v>7375</v>
      </c>
      <c r="C7658" t="s">
        <v>12028</v>
      </c>
      <c r="E7658" t="s">
        <v>15044</v>
      </c>
      <c r="M7658" t="str">
        <f t="shared" si="119"/>
        <v>NF.38</v>
      </c>
    </row>
    <row r="7659" spans="2:13" x14ac:dyDescent="0.2">
      <c r="B7659" t="s">
        <v>3667</v>
      </c>
      <c r="C7659" t="s">
        <v>12028</v>
      </c>
      <c r="D7659" t="s">
        <v>11700</v>
      </c>
      <c r="E7659" t="s">
        <v>10063</v>
      </c>
      <c r="M7659" t="str">
        <f t="shared" si="119"/>
        <v>NF.38</v>
      </c>
    </row>
    <row r="7660" spans="2:13" x14ac:dyDescent="0.2">
      <c r="B7660" t="s">
        <v>3690</v>
      </c>
      <c r="C7660" t="s">
        <v>12028</v>
      </c>
      <c r="E7660" t="s">
        <v>10063</v>
      </c>
      <c r="M7660" t="str">
        <f t="shared" si="119"/>
        <v>NF.38</v>
      </c>
    </row>
    <row r="7661" spans="2:13" x14ac:dyDescent="0.2">
      <c r="B7661" t="s">
        <v>3691</v>
      </c>
      <c r="C7661" t="s">
        <v>12028</v>
      </c>
      <c r="E7661" t="s">
        <v>10063</v>
      </c>
      <c r="M7661" t="str">
        <f t="shared" si="119"/>
        <v>NF.38</v>
      </c>
    </row>
    <row r="7662" spans="2:13" x14ac:dyDescent="0.2">
      <c r="B7662" t="s">
        <v>7306</v>
      </c>
      <c r="C7662" t="s">
        <v>12028</v>
      </c>
      <c r="D7662" t="s">
        <v>9457</v>
      </c>
      <c r="E7662" t="s">
        <v>15045</v>
      </c>
      <c r="M7662" t="str">
        <f t="shared" si="119"/>
        <v>NF.38</v>
      </c>
    </row>
    <row r="7663" spans="2:13" x14ac:dyDescent="0.2">
      <c r="B7663" t="s">
        <v>7335</v>
      </c>
      <c r="C7663" t="s">
        <v>12028</v>
      </c>
      <c r="D7663" t="s">
        <v>10792</v>
      </c>
      <c r="E7663" t="s">
        <v>15046</v>
      </c>
      <c r="M7663" t="str">
        <f t="shared" si="119"/>
        <v>NF.38</v>
      </c>
    </row>
    <row r="7664" spans="2:13" x14ac:dyDescent="0.2">
      <c r="B7664" t="s">
        <v>7620</v>
      </c>
      <c r="C7664" t="s">
        <v>12035</v>
      </c>
      <c r="D7664" t="s">
        <v>15047</v>
      </c>
      <c r="E7664" t="s">
        <v>12149</v>
      </c>
      <c r="M7664" t="str">
        <f t="shared" si="119"/>
        <v>TR.37</v>
      </c>
    </row>
    <row r="7665" spans="2:13" x14ac:dyDescent="0.2">
      <c r="B7665" t="s">
        <v>7637</v>
      </c>
      <c r="C7665" t="s">
        <v>12035</v>
      </c>
      <c r="D7665" t="s">
        <v>15048</v>
      </c>
      <c r="E7665" t="s">
        <v>15337</v>
      </c>
      <c r="M7665" t="str">
        <f t="shared" si="119"/>
        <v>TR.37</v>
      </c>
    </row>
    <row r="7666" spans="2:13" x14ac:dyDescent="0.2">
      <c r="B7666" t="s">
        <v>770</v>
      </c>
      <c r="C7666" t="s">
        <v>12035</v>
      </c>
      <c r="D7666" t="s">
        <v>15047</v>
      </c>
      <c r="E7666" t="s">
        <v>15049</v>
      </c>
      <c r="M7666" t="str">
        <f t="shared" si="119"/>
        <v>TR.37</v>
      </c>
    </row>
    <row r="7667" spans="2:13" x14ac:dyDescent="0.2">
      <c r="B7667" t="s">
        <v>7665</v>
      </c>
      <c r="C7667" t="s">
        <v>12035</v>
      </c>
      <c r="D7667" t="s">
        <v>15048</v>
      </c>
      <c r="E7667" t="s">
        <v>13863</v>
      </c>
      <c r="M7667" t="str">
        <f t="shared" si="119"/>
        <v>TR.37</v>
      </c>
    </row>
    <row r="7668" spans="2:13" x14ac:dyDescent="0.2">
      <c r="B7668" t="s">
        <v>5159</v>
      </c>
      <c r="C7668" t="s">
        <v>12035</v>
      </c>
      <c r="D7668" t="s">
        <v>15048</v>
      </c>
      <c r="E7668" t="s">
        <v>15050</v>
      </c>
      <c r="M7668" t="str">
        <f t="shared" si="119"/>
        <v>TR.37</v>
      </c>
    </row>
    <row r="7669" spans="2:13" x14ac:dyDescent="0.2">
      <c r="B7669" t="s">
        <v>7666</v>
      </c>
      <c r="C7669" t="s">
        <v>12035</v>
      </c>
      <c r="D7669" t="s">
        <v>15048</v>
      </c>
      <c r="E7669" t="s">
        <v>13863</v>
      </c>
      <c r="M7669" t="str">
        <f t="shared" si="119"/>
        <v>TR.37</v>
      </c>
    </row>
    <row r="7670" spans="2:13" x14ac:dyDescent="0.2">
      <c r="B7670" t="s">
        <v>806</v>
      </c>
      <c r="C7670" t="s">
        <v>12035</v>
      </c>
      <c r="D7670" t="s">
        <v>16694</v>
      </c>
      <c r="M7670" t="str">
        <f t="shared" si="119"/>
        <v>TR.37</v>
      </c>
    </row>
    <row r="7671" spans="2:13" x14ac:dyDescent="0.2">
      <c r="B7671" t="s">
        <v>807</v>
      </c>
      <c r="C7671" t="s">
        <v>12035</v>
      </c>
      <c r="D7671" t="s">
        <v>16694</v>
      </c>
      <c r="M7671" t="str">
        <f t="shared" si="119"/>
        <v>TR.37</v>
      </c>
    </row>
    <row r="7672" spans="2:13" x14ac:dyDescent="0.2">
      <c r="B7672" t="s">
        <v>808</v>
      </c>
      <c r="C7672" t="s">
        <v>12035</v>
      </c>
      <c r="D7672" t="s">
        <v>16694</v>
      </c>
      <c r="M7672" t="str">
        <f t="shared" si="119"/>
        <v>TR.37</v>
      </c>
    </row>
    <row r="7673" spans="2:13" x14ac:dyDescent="0.2">
      <c r="B7673" t="s">
        <v>809</v>
      </c>
      <c r="C7673" t="s">
        <v>12035</v>
      </c>
      <c r="D7673" t="s">
        <v>16694</v>
      </c>
      <c r="M7673" t="str">
        <f t="shared" si="119"/>
        <v>TR.37</v>
      </c>
    </row>
    <row r="7674" spans="2:13" x14ac:dyDescent="0.2">
      <c r="B7674" t="s">
        <v>810</v>
      </c>
      <c r="C7674" t="s">
        <v>12035</v>
      </c>
      <c r="D7674" t="s">
        <v>16694</v>
      </c>
      <c r="M7674" t="str">
        <f t="shared" si="119"/>
        <v>TR.37</v>
      </c>
    </row>
    <row r="7675" spans="2:13" x14ac:dyDescent="0.2">
      <c r="B7675" t="s">
        <v>811</v>
      </c>
      <c r="C7675" t="s">
        <v>12035</v>
      </c>
      <c r="D7675" t="s">
        <v>16694</v>
      </c>
      <c r="M7675" t="str">
        <f t="shared" si="119"/>
        <v>TR.37</v>
      </c>
    </row>
    <row r="7676" spans="2:13" x14ac:dyDescent="0.2">
      <c r="B7676" t="s">
        <v>812</v>
      </c>
      <c r="C7676" t="s">
        <v>12035</v>
      </c>
      <c r="D7676" t="s">
        <v>16694</v>
      </c>
      <c r="M7676" t="str">
        <f t="shared" si="119"/>
        <v>TR.37</v>
      </c>
    </row>
    <row r="7677" spans="2:13" x14ac:dyDescent="0.2">
      <c r="B7677" t="s">
        <v>813</v>
      </c>
      <c r="C7677" t="s">
        <v>12035</v>
      </c>
      <c r="D7677" t="s">
        <v>16694</v>
      </c>
      <c r="M7677" t="str">
        <f t="shared" si="119"/>
        <v>TR.37</v>
      </c>
    </row>
    <row r="7678" spans="2:13" x14ac:dyDescent="0.2">
      <c r="B7678" t="s">
        <v>7376</v>
      </c>
      <c r="C7678" t="s">
        <v>12028</v>
      </c>
      <c r="E7678" t="s">
        <v>15051</v>
      </c>
      <c r="M7678" t="str">
        <f t="shared" si="119"/>
        <v>NF.38</v>
      </c>
    </row>
    <row r="7679" spans="2:13" x14ac:dyDescent="0.2">
      <c r="B7679" t="s">
        <v>3539</v>
      </c>
      <c r="C7679" t="s">
        <v>12028</v>
      </c>
      <c r="D7679" t="s">
        <v>10792</v>
      </c>
      <c r="E7679" t="s">
        <v>13814</v>
      </c>
      <c r="M7679" t="str">
        <f t="shared" si="119"/>
        <v>NF.38</v>
      </c>
    </row>
    <row r="7680" spans="2:13" x14ac:dyDescent="0.2">
      <c r="B7680" t="s">
        <v>7328</v>
      </c>
      <c r="C7680" t="s">
        <v>12028</v>
      </c>
      <c r="E7680" t="s">
        <v>15052</v>
      </c>
      <c r="M7680" t="str">
        <f t="shared" si="119"/>
        <v>NF.38</v>
      </c>
    </row>
    <row r="7681" spans="2:13" x14ac:dyDescent="0.2">
      <c r="B7681" t="s">
        <v>7329</v>
      </c>
      <c r="C7681" t="s">
        <v>12028</v>
      </c>
      <c r="E7681" t="s">
        <v>15053</v>
      </c>
      <c r="M7681" t="str">
        <f t="shared" si="119"/>
        <v>NF.38</v>
      </c>
    </row>
    <row r="7682" spans="2:13" x14ac:dyDescent="0.2">
      <c r="B7682" t="s">
        <v>7339</v>
      </c>
      <c r="C7682" t="s">
        <v>12028</v>
      </c>
      <c r="E7682" t="s">
        <v>15054</v>
      </c>
      <c r="M7682" t="str">
        <f t="shared" ref="M7682:M7745" si="120">VLOOKUP(B7682,Andy,2,FALSE)</f>
        <v>NF.38</v>
      </c>
    </row>
    <row r="7683" spans="2:13" x14ac:dyDescent="0.2">
      <c r="B7683" t="s">
        <v>396</v>
      </c>
      <c r="C7683" t="s">
        <v>12028</v>
      </c>
      <c r="D7683" t="s">
        <v>10792</v>
      </c>
      <c r="E7683" t="s">
        <v>15055</v>
      </c>
      <c r="M7683" t="str">
        <f t="shared" si="120"/>
        <v>NF.38</v>
      </c>
    </row>
    <row r="7684" spans="2:13" x14ac:dyDescent="0.2">
      <c r="B7684" t="s">
        <v>7350</v>
      </c>
      <c r="C7684" t="s">
        <v>12028</v>
      </c>
      <c r="E7684" t="s">
        <v>15056</v>
      </c>
      <c r="M7684" t="str">
        <f t="shared" si="120"/>
        <v>NF.38</v>
      </c>
    </row>
    <row r="7685" spans="2:13" x14ac:dyDescent="0.2">
      <c r="B7685" t="s">
        <v>397</v>
      </c>
      <c r="C7685" t="s">
        <v>12028</v>
      </c>
      <c r="D7685" t="s">
        <v>10792</v>
      </c>
      <c r="E7685" t="s">
        <v>15055</v>
      </c>
      <c r="M7685" t="str">
        <f t="shared" si="120"/>
        <v>NF.38</v>
      </c>
    </row>
    <row r="7686" spans="2:13" x14ac:dyDescent="0.2">
      <c r="B7686" t="s">
        <v>7380</v>
      </c>
      <c r="C7686" t="s">
        <v>12028</v>
      </c>
      <c r="E7686" t="s">
        <v>15057</v>
      </c>
      <c r="M7686" t="str">
        <f t="shared" si="120"/>
        <v>NF.38</v>
      </c>
    </row>
    <row r="7687" spans="2:13" x14ac:dyDescent="0.2">
      <c r="B7687" t="s">
        <v>3692</v>
      </c>
      <c r="C7687" t="s">
        <v>12028</v>
      </c>
      <c r="E7687" t="s">
        <v>10063</v>
      </c>
      <c r="M7687" t="str">
        <f t="shared" si="120"/>
        <v>NF.38</v>
      </c>
    </row>
    <row r="7688" spans="2:13" x14ac:dyDescent="0.2">
      <c r="B7688" t="s">
        <v>3693</v>
      </c>
      <c r="C7688" t="s">
        <v>12028</v>
      </c>
      <c r="E7688" t="s">
        <v>10063</v>
      </c>
      <c r="M7688" t="str">
        <f t="shared" si="120"/>
        <v>NF.38</v>
      </c>
    </row>
    <row r="7689" spans="2:13" x14ac:dyDescent="0.2">
      <c r="B7689" t="s">
        <v>7308</v>
      </c>
      <c r="C7689" t="s">
        <v>12028</v>
      </c>
      <c r="E7689" t="s">
        <v>15058</v>
      </c>
      <c r="M7689" t="str">
        <f t="shared" si="120"/>
        <v>NF.38</v>
      </c>
    </row>
    <row r="7690" spans="2:13" x14ac:dyDescent="0.2">
      <c r="B7690" t="s">
        <v>3694</v>
      </c>
      <c r="C7690" t="s">
        <v>12028</v>
      </c>
      <c r="E7690" t="s">
        <v>10063</v>
      </c>
      <c r="M7690" t="str">
        <f t="shared" si="120"/>
        <v>NF.38</v>
      </c>
    </row>
    <row r="7691" spans="2:13" x14ac:dyDescent="0.2">
      <c r="B7691" t="s">
        <v>7377</v>
      </c>
      <c r="C7691" t="s">
        <v>12028</v>
      </c>
      <c r="E7691" t="s">
        <v>15059</v>
      </c>
      <c r="M7691" t="str">
        <f t="shared" si="120"/>
        <v>NF.38</v>
      </c>
    </row>
    <row r="7692" spans="2:13" x14ac:dyDescent="0.2">
      <c r="B7692" t="s">
        <v>3695</v>
      </c>
      <c r="C7692" t="s">
        <v>12028</v>
      </c>
      <c r="E7692" t="s">
        <v>10063</v>
      </c>
      <c r="M7692" t="str">
        <f t="shared" si="120"/>
        <v>NF.38</v>
      </c>
    </row>
    <row r="7693" spans="2:13" x14ac:dyDescent="0.2">
      <c r="B7693" t="s">
        <v>7317</v>
      </c>
      <c r="C7693" t="s">
        <v>12028</v>
      </c>
      <c r="E7693" t="s">
        <v>15060</v>
      </c>
      <c r="M7693" t="str">
        <f t="shared" si="120"/>
        <v>NF.38</v>
      </c>
    </row>
    <row r="7694" spans="2:13" x14ac:dyDescent="0.2">
      <c r="B7694" t="s">
        <v>7318</v>
      </c>
      <c r="C7694" t="s">
        <v>12028</v>
      </c>
      <c r="E7694" t="s">
        <v>15061</v>
      </c>
      <c r="M7694" t="str">
        <f t="shared" si="120"/>
        <v>NF.38</v>
      </c>
    </row>
    <row r="7695" spans="2:13" x14ac:dyDescent="0.2">
      <c r="B7695" t="s">
        <v>7378</v>
      </c>
      <c r="C7695" t="s">
        <v>12028</v>
      </c>
      <c r="E7695" t="s">
        <v>15062</v>
      </c>
      <c r="M7695" t="str">
        <f t="shared" si="120"/>
        <v>NF.38</v>
      </c>
    </row>
    <row r="7696" spans="2:13" x14ac:dyDescent="0.2">
      <c r="B7696" t="s">
        <v>7340</v>
      </c>
      <c r="C7696" t="s">
        <v>12028</v>
      </c>
      <c r="E7696" t="s">
        <v>15063</v>
      </c>
      <c r="M7696" t="str">
        <f t="shared" si="120"/>
        <v>NF.38</v>
      </c>
    </row>
    <row r="7697" spans="2:13" x14ac:dyDescent="0.2">
      <c r="B7697" t="s">
        <v>7351</v>
      </c>
      <c r="C7697" t="s">
        <v>12028</v>
      </c>
      <c r="E7697" t="s">
        <v>15064</v>
      </c>
      <c r="M7697" t="str">
        <f t="shared" si="120"/>
        <v>NF.38</v>
      </c>
    </row>
    <row r="7698" spans="2:13" x14ac:dyDescent="0.2">
      <c r="B7698" t="s">
        <v>7395</v>
      </c>
      <c r="C7698" t="s">
        <v>12028</v>
      </c>
      <c r="E7698" t="s">
        <v>15065</v>
      </c>
      <c r="M7698" t="str">
        <f t="shared" si="120"/>
        <v>NF.38</v>
      </c>
    </row>
    <row r="7699" spans="2:13" x14ac:dyDescent="0.2">
      <c r="B7699" t="s">
        <v>3696</v>
      </c>
      <c r="C7699" t="s">
        <v>12028</v>
      </c>
      <c r="E7699" t="s">
        <v>10063</v>
      </c>
      <c r="M7699" t="str">
        <f t="shared" si="120"/>
        <v>NF.38</v>
      </c>
    </row>
    <row r="7700" spans="2:13" x14ac:dyDescent="0.2">
      <c r="B7700" t="s">
        <v>7683</v>
      </c>
      <c r="C7700" t="s">
        <v>12028</v>
      </c>
      <c r="D7700" t="s">
        <v>10792</v>
      </c>
      <c r="E7700" t="s">
        <v>10437</v>
      </c>
      <c r="M7700" t="str">
        <f t="shared" si="120"/>
        <v>NF.38</v>
      </c>
    </row>
    <row r="7701" spans="2:13" x14ac:dyDescent="0.2">
      <c r="B7701" t="s">
        <v>7366</v>
      </c>
      <c r="C7701" t="s">
        <v>12028</v>
      </c>
      <c r="E7701" t="s">
        <v>15066</v>
      </c>
      <c r="M7701" t="str">
        <f t="shared" si="120"/>
        <v>NF.38</v>
      </c>
    </row>
    <row r="7702" spans="2:13" x14ac:dyDescent="0.2">
      <c r="B7702" t="s">
        <v>7352</v>
      </c>
      <c r="C7702" t="s">
        <v>12028</v>
      </c>
      <c r="E7702" t="s">
        <v>15067</v>
      </c>
      <c r="M7702" t="str">
        <f t="shared" si="120"/>
        <v>NF.38</v>
      </c>
    </row>
    <row r="7703" spans="2:13" x14ac:dyDescent="0.2">
      <c r="B7703" t="s">
        <v>7433</v>
      </c>
      <c r="C7703" t="s">
        <v>12028</v>
      </c>
      <c r="E7703" t="s">
        <v>15068</v>
      </c>
      <c r="M7703" t="str">
        <f t="shared" si="120"/>
        <v>NF.38</v>
      </c>
    </row>
    <row r="7704" spans="2:13" x14ac:dyDescent="0.2">
      <c r="B7704" t="s">
        <v>7309</v>
      </c>
      <c r="C7704" t="s">
        <v>12028</v>
      </c>
      <c r="E7704" t="s">
        <v>15069</v>
      </c>
      <c r="M7704" t="str">
        <f t="shared" si="120"/>
        <v>NF.38</v>
      </c>
    </row>
    <row r="7705" spans="2:13" x14ac:dyDescent="0.2">
      <c r="B7705" t="s">
        <v>270</v>
      </c>
      <c r="C7705" t="s">
        <v>12028</v>
      </c>
      <c r="E7705" t="s">
        <v>10063</v>
      </c>
      <c r="M7705" t="str">
        <f t="shared" si="120"/>
        <v>NF.38</v>
      </c>
    </row>
    <row r="7706" spans="2:13" x14ac:dyDescent="0.2">
      <c r="B7706" t="s">
        <v>290</v>
      </c>
      <c r="C7706" t="s">
        <v>12028</v>
      </c>
      <c r="E7706" t="s">
        <v>16190</v>
      </c>
      <c r="M7706" t="str">
        <f t="shared" si="120"/>
        <v>NF.38</v>
      </c>
    </row>
    <row r="7707" spans="2:13" x14ac:dyDescent="0.2">
      <c r="B7707" t="s">
        <v>271</v>
      </c>
      <c r="C7707" t="s">
        <v>12028</v>
      </c>
      <c r="E7707" t="s">
        <v>10063</v>
      </c>
      <c r="M7707" t="str">
        <f t="shared" si="120"/>
        <v>NF.38</v>
      </c>
    </row>
    <row r="7708" spans="2:13" x14ac:dyDescent="0.2">
      <c r="B7708" t="s">
        <v>7310</v>
      </c>
      <c r="C7708" t="s">
        <v>12028</v>
      </c>
      <c r="E7708" t="s">
        <v>15070</v>
      </c>
      <c r="M7708" t="str">
        <f t="shared" si="120"/>
        <v>NF.38</v>
      </c>
    </row>
    <row r="7709" spans="2:13" x14ac:dyDescent="0.2">
      <c r="B7709" t="s">
        <v>7388</v>
      </c>
      <c r="C7709" t="s">
        <v>12028</v>
      </c>
      <c r="E7709" t="s">
        <v>15071</v>
      </c>
      <c r="M7709" t="str">
        <f t="shared" si="120"/>
        <v>NF.38</v>
      </c>
    </row>
    <row r="7710" spans="2:13" x14ac:dyDescent="0.2">
      <c r="B7710" t="s">
        <v>7341</v>
      </c>
      <c r="C7710" t="s">
        <v>12028</v>
      </c>
      <c r="E7710" t="s">
        <v>15072</v>
      </c>
      <c r="M7710" t="str">
        <f t="shared" si="120"/>
        <v>NF.38</v>
      </c>
    </row>
    <row r="7711" spans="2:13" x14ac:dyDescent="0.2">
      <c r="B7711" t="s">
        <v>291</v>
      </c>
      <c r="C7711" t="s">
        <v>12028</v>
      </c>
      <c r="E7711" t="s">
        <v>16190</v>
      </c>
      <c r="M7711" t="str">
        <f t="shared" si="120"/>
        <v>NF.38</v>
      </c>
    </row>
    <row r="7712" spans="2:13" x14ac:dyDescent="0.2">
      <c r="B7712" t="s">
        <v>3669</v>
      </c>
      <c r="C7712" t="s">
        <v>12028</v>
      </c>
      <c r="D7712" t="s">
        <v>11062</v>
      </c>
      <c r="E7712" t="s">
        <v>10063</v>
      </c>
      <c r="M7712" t="str">
        <f t="shared" si="120"/>
        <v>NF.38</v>
      </c>
    </row>
    <row r="7713" spans="2:13" x14ac:dyDescent="0.2">
      <c r="B7713" t="s">
        <v>272</v>
      </c>
      <c r="C7713" t="s">
        <v>12028</v>
      </c>
      <c r="E7713" t="s">
        <v>10063</v>
      </c>
      <c r="M7713" t="str">
        <f t="shared" si="120"/>
        <v>NF.38</v>
      </c>
    </row>
    <row r="7714" spans="2:13" x14ac:dyDescent="0.2">
      <c r="B7714" t="s">
        <v>7311</v>
      </c>
      <c r="C7714" t="s">
        <v>12028</v>
      </c>
      <c r="E7714" t="s">
        <v>15073</v>
      </c>
      <c r="M7714" t="str">
        <f t="shared" si="120"/>
        <v>NF.38</v>
      </c>
    </row>
    <row r="7715" spans="2:13" x14ac:dyDescent="0.2">
      <c r="B7715" t="s">
        <v>7353</v>
      </c>
      <c r="C7715" t="s">
        <v>12028</v>
      </c>
      <c r="E7715" t="s">
        <v>15074</v>
      </c>
      <c r="M7715" t="str">
        <f t="shared" si="120"/>
        <v>NF.38</v>
      </c>
    </row>
    <row r="7716" spans="2:13" x14ac:dyDescent="0.2">
      <c r="B7716" t="s">
        <v>7330</v>
      </c>
      <c r="C7716" t="s">
        <v>12028</v>
      </c>
      <c r="E7716" t="s">
        <v>15075</v>
      </c>
      <c r="M7716" t="str">
        <f t="shared" si="120"/>
        <v>NF.38</v>
      </c>
    </row>
    <row r="7717" spans="2:13" x14ac:dyDescent="0.2">
      <c r="B7717" t="s">
        <v>407</v>
      </c>
      <c r="C7717" t="s">
        <v>12028</v>
      </c>
      <c r="E7717" t="s">
        <v>15711</v>
      </c>
      <c r="M7717" t="str">
        <f t="shared" si="120"/>
        <v>NF.38</v>
      </c>
    </row>
    <row r="7718" spans="2:13" x14ac:dyDescent="0.2">
      <c r="B7718" t="s">
        <v>7319</v>
      </c>
      <c r="C7718" t="s">
        <v>12028</v>
      </c>
      <c r="E7718" t="s">
        <v>15076</v>
      </c>
      <c r="M7718" t="str">
        <f t="shared" si="120"/>
        <v>NF.38</v>
      </c>
    </row>
    <row r="7719" spans="2:13" x14ac:dyDescent="0.2">
      <c r="B7719" t="s">
        <v>7718</v>
      </c>
      <c r="C7719" t="s">
        <v>12028</v>
      </c>
      <c r="E7719" t="s">
        <v>15077</v>
      </c>
      <c r="M7719" t="str">
        <f t="shared" si="120"/>
        <v>NF.38</v>
      </c>
    </row>
    <row r="7720" spans="2:13" x14ac:dyDescent="0.2">
      <c r="B7720" t="s">
        <v>273</v>
      </c>
      <c r="C7720" t="s">
        <v>12028</v>
      </c>
      <c r="E7720" t="s">
        <v>10063</v>
      </c>
      <c r="M7720" t="str">
        <f t="shared" si="120"/>
        <v>NF.38</v>
      </c>
    </row>
    <row r="7721" spans="2:13" x14ac:dyDescent="0.2">
      <c r="B7721" t="s">
        <v>7389</v>
      </c>
      <c r="C7721" t="s">
        <v>12028</v>
      </c>
      <c r="E7721" t="s">
        <v>15078</v>
      </c>
      <c r="M7721" t="str">
        <f t="shared" si="120"/>
        <v>NF.38</v>
      </c>
    </row>
    <row r="7722" spans="2:13" x14ac:dyDescent="0.2">
      <c r="B7722" t="s">
        <v>7381</v>
      </c>
      <c r="C7722" t="s">
        <v>12028</v>
      </c>
      <c r="E7722" t="s">
        <v>15079</v>
      </c>
      <c r="M7722" t="str">
        <f t="shared" si="120"/>
        <v>NF.38</v>
      </c>
    </row>
    <row r="7723" spans="2:13" x14ac:dyDescent="0.2">
      <c r="B7723" t="s">
        <v>274</v>
      </c>
      <c r="C7723" t="s">
        <v>12028</v>
      </c>
      <c r="E7723" t="s">
        <v>10063</v>
      </c>
      <c r="M7723" t="str">
        <f t="shared" si="120"/>
        <v>NF.38</v>
      </c>
    </row>
    <row r="7724" spans="2:13" x14ac:dyDescent="0.2">
      <c r="B7724" t="s">
        <v>7320</v>
      </c>
      <c r="C7724" t="s">
        <v>12028</v>
      </c>
      <c r="E7724" t="s">
        <v>15080</v>
      </c>
      <c r="M7724" t="str">
        <f t="shared" si="120"/>
        <v>NF.38</v>
      </c>
    </row>
    <row r="7725" spans="2:13" x14ac:dyDescent="0.2">
      <c r="B7725" t="s">
        <v>7321</v>
      </c>
      <c r="C7725" t="s">
        <v>12028</v>
      </c>
      <c r="E7725" t="s">
        <v>15081</v>
      </c>
      <c r="M7725" t="str">
        <f t="shared" si="120"/>
        <v>NF.38</v>
      </c>
    </row>
    <row r="7726" spans="2:13" x14ac:dyDescent="0.2">
      <c r="B7726" t="s">
        <v>7354</v>
      </c>
      <c r="C7726" t="s">
        <v>12028</v>
      </c>
      <c r="E7726" t="s">
        <v>15082</v>
      </c>
      <c r="M7726" t="str">
        <f t="shared" si="120"/>
        <v>NF.38</v>
      </c>
    </row>
    <row r="7727" spans="2:13" x14ac:dyDescent="0.2">
      <c r="B7727" t="s">
        <v>7331</v>
      </c>
      <c r="C7727" t="s">
        <v>12028</v>
      </c>
      <c r="E7727" t="s">
        <v>15083</v>
      </c>
      <c r="M7727" t="str">
        <f t="shared" si="120"/>
        <v>NF.38</v>
      </c>
    </row>
    <row r="7728" spans="2:13" x14ac:dyDescent="0.2">
      <c r="B7728" t="s">
        <v>7367</v>
      </c>
      <c r="C7728" t="s">
        <v>12028</v>
      </c>
      <c r="E7728" t="s">
        <v>15084</v>
      </c>
      <c r="M7728" t="str">
        <f t="shared" si="120"/>
        <v>NF.38</v>
      </c>
    </row>
    <row r="7729" spans="2:13" x14ac:dyDescent="0.2">
      <c r="B7729" t="s">
        <v>3403</v>
      </c>
      <c r="C7729" t="s">
        <v>12040</v>
      </c>
      <c r="D7729" t="s">
        <v>12044</v>
      </c>
      <c r="E7729" t="s">
        <v>12045</v>
      </c>
      <c r="M7729" t="str">
        <f t="shared" si="120"/>
        <v>Prototype</v>
      </c>
    </row>
    <row r="7730" spans="2:13" x14ac:dyDescent="0.2">
      <c r="B7730" t="s">
        <v>6305</v>
      </c>
      <c r="C7730" t="s">
        <v>12037</v>
      </c>
      <c r="D7730" t="s">
        <v>12046</v>
      </c>
      <c r="E7730" t="s">
        <v>12047</v>
      </c>
      <c r="M7730" t="str">
        <f t="shared" si="120"/>
        <v>PR.1 prototype</v>
      </c>
    </row>
    <row r="7731" spans="2:13" x14ac:dyDescent="0.2">
      <c r="B7731" t="s">
        <v>2611</v>
      </c>
      <c r="C7731" t="s">
        <v>12018</v>
      </c>
      <c r="D7731" t="s">
        <v>12048</v>
      </c>
      <c r="E7731" t="s">
        <v>12049</v>
      </c>
      <c r="M7731" t="str">
        <f t="shared" si="120"/>
        <v>F.II prototype</v>
      </c>
    </row>
    <row r="7732" spans="2:13" x14ac:dyDescent="0.2">
      <c r="B7732" t="s">
        <v>6337</v>
      </c>
      <c r="C7732" t="s">
        <v>12019</v>
      </c>
      <c r="D7732" t="s">
        <v>12050</v>
      </c>
      <c r="E7732" t="s">
        <v>12051</v>
      </c>
      <c r="M7732" t="str">
        <f t="shared" si="120"/>
        <v>Turret fighter. T.III prototype</v>
      </c>
    </row>
    <row r="7733" spans="2:13" x14ac:dyDescent="0.2">
      <c r="B7733" t="s">
        <v>7057</v>
      </c>
      <c r="C7733" t="s">
        <v>12037</v>
      </c>
      <c r="D7733" t="s">
        <v>12052</v>
      </c>
      <c r="E7733" t="s">
        <v>12053</v>
      </c>
      <c r="M7733" t="str">
        <f t="shared" si="120"/>
        <v>PR.1</v>
      </c>
    </row>
    <row r="7734" spans="2:13" x14ac:dyDescent="0.2">
      <c r="B7734" t="s">
        <v>117</v>
      </c>
      <c r="C7734" t="s">
        <v>12037</v>
      </c>
      <c r="D7734" t="s">
        <v>12054</v>
      </c>
      <c r="E7734" t="s">
        <v>12055</v>
      </c>
      <c r="M7734" t="str">
        <f t="shared" si="120"/>
        <v>PR.1</v>
      </c>
    </row>
    <row r="7735" spans="2:13" x14ac:dyDescent="0.2">
      <c r="B7735" t="s">
        <v>122</v>
      </c>
      <c r="C7735" t="s">
        <v>12037</v>
      </c>
      <c r="D7735" t="s">
        <v>12054</v>
      </c>
      <c r="E7735" t="s">
        <v>12056</v>
      </c>
      <c r="M7735" t="str">
        <f t="shared" si="120"/>
        <v>PR.1</v>
      </c>
    </row>
    <row r="7736" spans="2:13" x14ac:dyDescent="0.2">
      <c r="B7736" t="s">
        <v>7247</v>
      </c>
      <c r="C7736" t="s">
        <v>12036</v>
      </c>
      <c r="D7736" t="s">
        <v>12057</v>
      </c>
      <c r="E7736" t="s">
        <v>12058</v>
      </c>
      <c r="M7736" t="str">
        <f t="shared" si="120"/>
        <v>Bomber prototype. B.V</v>
      </c>
    </row>
    <row r="7737" spans="2:13" x14ac:dyDescent="0.2">
      <c r="B7737" t="s">
        <v>173</v>
      </c>
      <c r="C7737" t="s">
        <v>12037</v>
      </c>
      <c r="D7737" t="s">
        <v>12059</v>
      </c>
      <c r="E7737" t="s">
        <v>12060</v>
      </c>
      <c r="M7737" t="str">
        <f t="shared" si="120"/>
        <v>PR.1</v>
      </c>
    </row>
    <row r="7738" spans="2:13" x14ac:dyDescent="0.2">
      <c r="B7738" t="s">
        <v>4856</v>
      </c>
      <c r="C7738" t="s">
        <v>12037</v>
      </c>
      <c r="D7738" t="s">
        <v>12061</v>
      </c>
      <c r="E7738" t="s">
        <v>12062</v>
      </c>
      <c r="M7738" t="str">
        <f t="shared" si="120"/>
        <v>PR.1</v>
      </c>
    </row>
    <row r="7739" spans="2:13" x14ac:dyDescent="0.2">
      <c r="B7739" t="s">
        <v>227</v>
      </c>
      <c r="C7739" t="s">
        <v>12037</v>
      </c>
      <c r="D7739" t="s">
        <v>12063</v>
      </c>
      <c r="E7739" t="s">
        <v>12064</v>
      </c>
      <c r="M7739" t="str">
        <f t="shared" si="120"/>
        <v>PR.1 (long-range)</v>
      </c>
    </row>
    <row r="7740" spans="2:13" x14ac:dyDescent="0.2">
      <c r="B7740" t="s">
        <v>3381</v>
      </c>
      <c r="C7740" t="s">
        <v>12037</v>
      </c>
      <c r="D7740" t="s">
        <v>12065</v>
      </c>
      <c r="E7740" t="s">
        <v>12066</v>
      </c>
      <c r="M7740" t="str">
        <f t="shared" si="120"/>
        <v>PR.1 (long-range)</v>
      </c>
    </row>
    <row r="7741" spans="2:13" x14ac:dyDescent="0.2">
      <c r="B7741" t="s">
        <v>118</v>
      </c>
      <c r="C7741" t="s">
        <v>12037</v>
      </c>
      <c r="D7741" t="s">
        <v>12067</v>
      </c>
      <c r="E7741" t="s">
        <v>12068</v>
      </c>
      <c r="M7741" t="str">
        <f t="shared" si="120"/>
        <v>PR.1 (long-range/tropicalised)</v>
      </c>
    </row>
    <row r="7742" spans="2:13" x14ac:dyDescent="0.2">
      <c r="B7742" t="s">
        <v>121</v>
      </c>
      <c r="C7742" t="s">
        <v>12037</v>
      </c>
      <c r="D7742" t="s">
        <v>12067</v>
      </c>
      <c r="E7742" t="s">
        <v>12069</v>
      </c>
      <c r="M7742" t="str">
        <f t="shared" si="120"/>
        <v>PR.1 (long-range/tropicalised)</v>
      </c>
    </row>
    <row r="7743" spans="2:13" x14ac:dyDescent="0.2">
      <c r="B7743" t="s">
        <v>126</v>
      </c>
      <c r="C7743" t="s">
        <v>12036</v>
      </c>
      <c r="D7743">
        <v>105</v>
      </c>
      <c r="E7743" t="s">
        <v>12070</v>
      </c>
      <c r="M7743" t="str">
        <f t="shared" si="120"/>
        <v>PRU/Bomber conversion type or B.IV Series 1</v>
      </c>
    </row>
    <row r="7744" spans="2:13" x14ac:dyDescent="0.2">
      <c r="B7744" t="s">
        <v>147</v>
      </c>
      <c r="C7744" t="s">
        <v>12036</v>
      </c>
      <c r="D7744" t="s">
        <v>12071</v>
      </c>
      <c r="E7744" t="s">
        <v>12072</v>
      </c>
      <c r="M7744" t="str">
        <f t="shared" si="120"/>
        <v>PRU/Bomber conversion type or B.IV Series 1</v>
      </c>
    </row>
    <row r="7745" spans="2:13" x14ac:dyDescent="0.2">
      <c r="B7745" t="s">
        <v>1017</v>
      </c>
      <c r="C7745" t="s">
        <v>12036</v>
      </c>
      <c r="D7745" t="s">
        <v>12073</v>
      </c>
      <c r="E7745" t="s">
        <v>12074</v>
      </c>
      <c r="M7745" t="str">
        <f t="shared" si="120"/>
        <v>PRU/Bomber conversion type or B.IV Series 1</v>
      </c>
    </row>
    <row r="7746" spans="2:13" x14ac:dyDescent="0.2">
      <c r="B7746" t="s">
        <v>137</v>
      </c>
      <c r="C7746" t="s">
        <v>12036</v>
      </c>
      <c r="D7746" t="s">
        <v>12075</v>
      </c>
      <c r="E7746" t="s">
        <v>12076</v>
      </c>
      <c r="M7746" t="str">
        <f t="shared" ref="M7746:M7778" si="121">VLOOKUP(B7746,Andy,2,FALSE)</f>
        <v>PRU/Bomber conversion type or B.IV Series 1</v>
      </c>
    </row>
    <row r="7747" spans="2:13" x14ac:dyDescent="0.2">
      <c r="B7747" t="s">
        <v>128</v>
      </c>
      <c r="C7747" t="s">
        <v>12036</v>
      </c>
      <c r="D7747">
        <v>105</v>
      </c>
      <c r="E7747" t="s">
        <v>12077</v>
      </c>
      <c r="M7747" t="str">
        <f t="shared" si="121"/>
        <v>PRU/Bomber conversion type or B.IV Series 1</v>
      </c>
    </row>
    <row r="7748" spans="2:13" x14ac:dyDescent="0.2">
      <c r="B7748" t="s">
        <v>135</v>
      </c>
      <c r="C7748" t="s">
        <v>12036</v>
      </c>
      <c r="D7748">
        <v>105</v>
      </c>
      <c r="E7748" t="s">
        <v>12078</v>
      </c>
      <c r="M7748" t="str">
        <f t="shared" si="121"/>
        <v>PRU/Bomber conversion type or B.IV Series 1</v>
      </c>
    </row>
    <row r="7749" spans="2:13" x14ac:dyDescent="0.2">
      <c r="B7749" t="s">
        <v>151</v>
      </c>
      <c r="C7749" t="s">
        <v>12036</v>
      </c>
      <c r="D7749">
        <v>105</v>
      </c>
      <c r="E7749" t="s">
        <v>12079</v>
      </c>
      <c r="M7749" t="str">
        <f t="shared" si="121"/>
        <v>PRU/Bomber conversion type or B.IV Series 1</v>
      </c>
    </row>
    <row r="7750" spans="2:13" x14ac:dyDescent="0.2">
      <c r="B7750" t="s">
        <v>1615</v>
      </c>
      <c r="C7750" t="s">
        <v>12036</v>
      </c>
      <c r="D7750" t="s">
        <v>12080</v>
      </c>
      <c r="E7750" t="s">
        <v>12081</v>
      </c>
      <c r="M7750" t="str">
        <f t="shared" si="121"/>
        <v>PRU/Bomber conversion type or B.IV Series 1</v>
      </c>
    </row>
    <row r="7751" spans="2:13" x14ac:dyDescent="0.2">
      <c r="B7751" t="s">
        <v>3300</v>
      </c>
      <c r="C7751" t="s">
        <v>12036</v>
      </c>
      <c r="D7751" t="s">
        <v>10458</v>
      </c>
      <c r="E7751" t="s">
        <v>10459</v>
      </c>
      <c r="M7751" t="str">
        <f t="shared" si="121"/>
        <v>PRU/Bomber conversion type or B.IV Series 1</v>
      </c>
    </row>
    <row r="7752" spans="2:13" x14ac:dyDescent="0.2">
      <c r="B7752" t="s">
        <v>755</v>
      </c>
      <c r="C7752" t="s">
        <v>12018</v>
      </c>
      <c r="D7752" t="s">
        <v>10460</v>
      </c>
      <c r="M7752" t="str">
        <f t="shared" si="121"/>
        <v>Second turret fighter prototype mod to T.III</v>
      </c>
    </row>
    <row r="7753" spans="2:13" x14ac:dyDescent="0.2">
      <c r="B7753" t="s">
        <v>7983</v>
      </c>
      <c r="C7753" t="s">
        <v>12018</v>
      </c>
      <c r="D7753" t="s">
        <v>10461</v>
      </c>
      <c r="E7753" t="s">
        <v>10462</v>
      </c>
      <c r="M7753" t="str">
        <f t="shared" si="121"/>
        <v>First production F.II (single control)</v>
      </c>
    </row>
    <row r="7754" spans="2:13" x14ac:dyDescent="0.2">
      <c r="B7754" t="s">
        <v>3385</v>
      </c>
      <c r="C7754" t="s">
        <v>12018</v>
      </c>
      <c r="D7754" t="s">
        <v>10463</v>
      </c>
      <c r="E7754" t="s">
        <v>10464</v>
      </c>
      <c r="M7754" t="str">
        <f t="shared" si="121"/>
        <v>Production T.III (or II dual control)</v>
      </c>
    </row>
    <row r="7755" spans="2:13" x14ac:dyDescent="0.2">
      <c r="B7755" t="s">
        <v>6217</v>
      </c>
      <c r="C7755" t="s">
        <v>12018</v>
      </c>
      <c r="D7755" t="s">
        <v>10465</v>
      </c>
      <c r="E7755" t="s">
        <v>10466</v>
      </c>
      <c r="M7755" t="str">
        <f t="shared" si="121"/>
        <v>F.II</v>
      </c>
    </row>
    <row r="7756" spans="2:13" x14ac:dyDescent="0.2">
      <c r="B7756" t="s">
        <v>1392</v>
      </c>
      <c r="C7756" t="s">
        <v>12018</v>
      </c>
      <c r="D7756" t="s">
        <v>10467</v>
      </c>
      <c r="E7756" t="s">
        <v>10468</v>
      </c>
      <c r="M7756" t="str">
        <f t="shared" si="121"/>
        <v>Production T.III (or II dual control)</v>
      </c>
    </row>
    <row r="7757" spans="2:13" x14ac:dyDescent="0.2">
      <c r="B7757" t="s">
        <v>4900</v>
      </c>
      <c r="C7757" t="s">
        <v>12018</v>
      </c>
      <c r="D7757" t="s">
        <v>10469</v>
      </c>
      <c r="E7757" t="s">
        <v>10470</v>
      </c>
      <c r="M7757" t="str">
        <f t="shared" si="121"/>
        <v>F.II</v>
      </c>
    </row>
    <row r="7758" spans="2:13" x14ac:dyDescent="0.2">
      <c r="B7758" t="s">
        <v>1113</v>
      </c>
      <c r="C7758" t="s">
        <v>12018</v>
      </c>
      <c r="D7758" t="s">
        <v>10471</v>
      </c>
      <c r="E7758" t="s">
        <v>10472</v>
      </c>
      <c r="M7758" t="str">
        <f t="shared" si="121"/>
        <v>Production T.III (or II dual control)</v>
      </c>
    </row>
    <row r="7759" spans="2:13" x14ac:dyDescent="0.2">
      <c r="B7759" t="s">
        <v>7087</v>
      </c>
      <c r="C7759" t="s">
        <v>12018</v>
      </c>
      <c r="D7759" t="s">
        <v>10473</v>
      </c>
      <c r="E7759" t="s">
        <v>10474</v>
      </c>
      <c r="M7759" t="str">
        <f t="shared" si="121"/>
        <v>F.II</v>
      </c>
    </row>
    <row r="7760" spans="2:13" x14ac:dyDescent="0.2">
      <c r="B7760" t="s">
        <v>5109</v>
      </c>
      <c r="C7760" t="s">
        <v>12018</v>
      </c>
      <c r="D7760" t="s">
        <v>10475</v>
      </c>
      <c r="E7760" t="s">
        <v>10476</v>
      </c>
      <c r="M7760" t="str">
        <f t="shared" si="121"/>
        <v>Production T.III (or II dual control)</v>
      </c>
    </row>
    <row r="7761" spans="2:13" x14ac:dyDescent="0.2">
      <c r="B7761" t="s">
        <v>3467</v>
      </c>
      <c r="C7761" t="s">
        <v>12018</v>
      </c>
      <c r="D7761" t="s">
        <v>10477</v>
      </c>
      <c r="E7761" t="s">
        <v>10478</v>
      </c>
      <c r="M7761" t="str">
        <f t="shared" si="121"/>
        <v>F.II</v>
      </c>
    </row>
    <row r="7762" spans="2:13" x14ac:dyDescent="0.2">
      <c r="B7762" t="s">
        <v>165</v>
      </c>
      <c r="C7762" t="s">
        <v>12018</v>
      </c>
      <c r="D7762">
        <v>264</v>
      </c>
      <c r="E7762" t="s">
        <v>10479</v>
      </c>
      <c r="M7762" t="str">
        <f t="shared" si="121"/>
        <v>Production T.III (or II dual control)</v>
      </c>
    </row>
    <row r="7763" spans="2:13" x14ac:dyDescent="0.2">
      <c r="B7763" t="s">
        <v>3449</v>
      </c>
      <c r="C7763" t="s">
        <v>12018</v>
      </c>
      <c r="D7763" t="s">
        <v>10480</v>
      </c>
      <c r="E7763" t="s">
        <v>10481</v>
      </c>
      <c r="M7763" t="str">
        <f t="shared" si="121"/>
        <v>F.II</v>
      </c>
    </row>
    <row r="7764" spans="2:13" x14ac:dyDescent="0.2">
      <c r="B7764" t="s">
        <v>6183</v>
      </c>
      <c r="C7764" t="s">
        <v>12018</v>
      </c>
      <c r="D7764" t="s">
        <v>10482</v>
      </c>
      <c r="E7764" t="s">
        <v>10483</v>
      </c>
      <c r="M7764" t="str">
        <f t="shared" si="121"/>
        <v>F.II</v>
      </c>
    </row>
    <row r="7765" spans="2:13" x14ac:dyDescent="0.2">
      <c r="B7765" t="s">
        <v>4895</v>
      </c>
      <c r="C7765" t="s">
        <v>12018</v>
      </c>
      <c r="D7765" t="s">
        <v>10484</v>
      </c>
      <c r="E7765" t="s">
        <v>10485</v>
      </c>
      <c r="M7765" t="str">
        <f t="shared" si="121"/>
        <v>F.II</v>
      </c>
    </row>
    <row r="7766" spans="2:13" x14ac:dyDescent="0.2">
      <c r="B7766" t="s">
        <v>2158</v>
      </c>
      <c r="C7766" t="s">
        <v>12018</v>
      </c>
      <c r="D7766" t="s">
        <v>10486</v>
      </c>
      <c r="E7766" t="s">
        <v>10487</v>
      </c>
      <c r="M7766" t="str">
        <f t="shared" si="121"/>
        <v>F.II</v>
      </c>
    </row>
    <row r="7767" spans="2:13" x14ac:dyDescent="0.2">
      <c r="B7767" t="s">
        <v>997</v>
      </c>
      <c r="C7767" t="s">
        <v>12018</v>
      </c>
      <c r="D7767" t="s">
        <v>10488</v>
      </c>
      <c r="E7767" t="s">
        <v>10489</v>
      </c>
      <c r="M7767" t="str">
        <f t="shared" si="121"/>
        <v>F.II</v>
      </c>
    </row>
    <row r="7768" spans="2:13" x14ac:dyDescent="0.2">
      <c r="B7768" t="s">
        <v>134</v>
      </c>
      <c r="C7768" t="s">
        <v>12018</v>
      </c>
      <c r="D7768" t="s">
        <v>12054</v>
      </c>
      <c r="E7768" t="s">
        <v>10490</v>
      </c>
      <c r="M7768" t="str">
        <f t="shared" si="121"/>
        <v>F.II</v>
      </c>
    </row>
    <row r="7769" spans="2:13" x14ac:dyDescent="0.2">
      <c r="B7769" t="s">
        <v>6181</v>
      </c>
      <c r="C7769" t="s">
        <v>12018</v>
      </c>
      <c r="D7769" t="s">
        <v>10491</v>
      </c>
      <c r="E7769" t="s">
        <v>10492</v>
      </c>
      <c r="M7769" t="str">
        <f t="shared" si="121"/>
        <v>F.II</v>
      </c>
    </row>
    <row r="7770" spans="2:13" x14ac:dyDescent="0.2">
      <c r="B7770" t="s">
        <v>3247</v>
      </c>
      <c r="C7770" t="s">
        <v>12018</v>
      </c>
      <c r="D7770" t="s">
        <v>10493</v>
      </c>
      <c r="E7770" t="s">
        <v>10494</v>
      </c>
      <c r="M7770" t="str">
        <f t="shared" si="121"/>
        <v>F.II</v>
      </c>
    </row>
    <row r="7771" spans="2:13" x14ac:dyDescent="0.2">
      <c r="B7771" t="s">
        <v>6248</v>
      </c>
      <c r="C7771" t="s">
        <v>12018</v>
      </c>
      <c r="D7771" t="s">
        <v>10495</v>
      </c>
      <c r="E7771" t="s">
        <v>10496</v>
      </c>
      <c r="M7771" t="str">
        <f t="shared" si="121"/>
        <v>F.II</v>
      </c>
    </row>
    <row r="7772" spans="2:13" x14ac:dyDescent="0.2">
      <c r="B7772" t="s">
        <v>195</v>
      </c>
      <c r="C7772" t="s">
        <v>12018</v>
      </c>
      <c r="D7772">
        <v>157</v>
      </c>
      <c r="E7772" t="s">
        <v>10497</v>
      </c>
      <c r="M7772" t="str">
        <f t="shared" si="121"/>
        <v>F.II</v>
      </c>
    </row>
    <row r="7773" spans="2:13" x14ac:dyDescent="0.2">
      <c r="B7773" t="s">
        <v>7151</v>
      </c>
      <c r="C7773" t="s">
        <v>12018</v>
      </c>
      <c r="D7773">
        <v>157</v>
      </c>
      <c r="E7773" t="s">
        <v>10498</v>
      </c>
      <c r="M7773" t="str">
        <f t="shared" si="121"/>
        <v>F.II</v>
      </c>
    </row>
    <row r="7774" spans="2:13" x14ac:dyDescent="0.2">
      <c r="B7774" t="s">
        <v>163</v>
      </c>
      <c r="C7774" t="s">
        <v>12018</v>
      </c>
      <c r="D7774">
        <v>151</v>
      </c>
      <c r="E7774" t="s">
        <v>10499</v>
      </c>
      <c r="M7774" t="str">
        <f t="shared" si="121"/>
        <v>F.II</v>
      </c>
    </row>
    <row r="7775" spans="2:13" x14ac:dyDescent="0.2">
      <c r="B7775" t="s">
        <v>1536</v>
      </c>
      <c r="C7775" t="s">
        <v>12018</v>
      </c>
      <c r="D7775" t="s">
        <v>10500</v>
      </c>
      <c r="E7775" t="s">
        <v>10501</v>
      </c>
      <c r="M7775" t="str">
        <f t="shared" si="121"/>
        <v>F.II</v>
      </c>
    </row>
    <row r="7776" spans="2:13" x14ac:dyDescent="0.2">
      <c r="B7776" t="s">
        <v>5412</v>
      </c>
      <c r="C7776" t="s">
        <v>12018</v>
      </c>
      <c r="D7776" t="s">
        <v>10502</v>
      </c>
      <c r="E7776" t="s">
        <v>10503</v>
      </c>
      <c r="M7776" t="str">
        <f t="shared" si="121"/>
        <v>F.II</v>
      </c>
    </row>
    <row r="7777" spans="1:13" x14ac:dyDescent="0.2">
      <c r="B7777" t="s">
        <v>7218</v>
      </c>
      <c r="C7777" t="s">
        <v>12018</v>
      </c>
      <c r="D7777">
        <v>157</v>
      </c>
      <c r="E7777" t="s">
        <v>10504</v>
      </c>
      <c r="M7777" t="str">
        <f t="shared" si="121"/>
        <v>F.II</v>
      </c>
    </row>
    <row r="7778" spans="1:13" x14ac:dyDescent="0.2">
      <c r="B7778" t="s">
        <v>190</v>
      </c>
      <c r="C7778" t="s">
        <v>12018</v>
      </c>
      <c r="D7778">
        <v>157</v>
      </c>
      <c r="E7778" t="s">
        <v>10505</v>
      </c>
      <c r="M7778" t="str">
        <f t="shared" si="121"/>
        <v>F.II</v>
      </c>
    </row>
    <row r="7780" spans="1:13" x14ac:dyDescent="0.2">
      <c r="A7780" t="s">
        <v>14843</v>
      </c>
    </row>
  </sheetData>
  <phoneticPr fontId="2" type="noConversion"/>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54"/>
  <sheetViews>
    <sheetView workbookViewId="0"/>
  </sheetViews>
  <sheetFormatPr defaultRowHeight="12.75" x14ac:dyDescent="0.2"/>
  <cols>
    <col min="2" max="2" width="40" bestFit="1" customWidth="1"/>
    <col min="6" max="6" width="13.28515625" bestFit="1" customWidth="1"/>
    <col min="7" max="7" width="5" bestFit="1" customWidth="1"/>
  </cols>
  <sheetData>
    <row r="2" spans="2:13" x14ac:dyDescent="0.2">
      <c r="B2" s="106" t="s">
        <v>11992</v>
      </c>
      <c r="C2" s="106"/>
      <c r="D2" s="106"/>
      <c r="F2" s="106" t="s">
        <v>15841</v>
      </c>
      <c r="G2" s="106"/>
      <c r="H2" s="106"/>
    </row>
    <row r="3" spans="2:13" x14ac:dyDescent="0.2">
      <c r="B3" s="9" t="s">
        <v>8183</v>
      </c>
      <c r="C3" s="10"/>
      <c r="F3" s="9" t="s">
        <v>8190</v>
      </c>
      <c r="G3" s="10"/>
    </row>
    <row r="4" spans="2:13" x14ac:dyDescent="0.2">
      <c r="B4" s="9" t="s">
        <v>116</v>
      </c>
      <c r="C4" s="10" t="s">
        <v>8181</v>
      </c>
      <c r="F4" s="9" t="s">
        <v>41</v>
      </c>
      <c r="G4" s="10" t="s">
        <v>8181</v>
      </c>
    </row>
    <row r="5" spans="2:13" x14ac:dyDescent="0.2">
      <c r="B5" s="11" t="s">
        <v>72</v>
      </c>
      <c r="C5" s="56">
        <v>2176</v>
      </c>
      <c r="D5" s="28">
        <f>GETPIVOTDATA("Reg",$B$2,"type","FB.VI")+GETPIVOTDATA("Reg",$B$2,"type","FB.VI series I")</f>
        <v>2289</v>
      </c>
      <c r="F5" s="11" t="s">
        <v>12014</v>
      </c>
      <c r="G5" s="12">
        <v>2301</v>
      </c>
      <c r="H5" s="24">
        <v>2301</v>
      </c>
      <c r="I5" s="5" t="s">
        <v>14848</v>
      </c>
      <c r="J5" s="5" t="s">
        <v>14853</v>
      </c>
      <c r="K5" s="5"/>
    </row>
    <row r="6" spans="2:13" x14ac:dyDescent="0.2">
      <c r="B6" s="13" t="s">
        <v>82</v>
      </c>
      <c r="C6" s="17">
        <v>561</v>
      </c>
      <c r="D6" s="4">
        <f>GETPIVOTDATA("Reg",$B$2,"type","F.II")+GETPIVOTDATA("Reg",$B$2,"type","F.II (Special) Intruder for 23 Squadron")+GETPIVOTDATA("Reg",$B$2,"type","F.II prototype")+GETPIVOTDATA("Reg",$B$2,"type","First production F.II (single control)")+GETPIVOTDATA("Reg",$B$2,"type","Prototype Mk.XII")</f>
        <v>589</v>
      </c>
      <c r="F6" s="13" t="s">
        <v>12018</v>
      </c>
      <c r="G6" s="17">
        <v>399</v>
      </c>
      <c r="H6" s="4">
        <f>G6+J6+J7</f>
        <v>595</v>
      </c>
      <c r="I6" s="59" t="s">
        <v>12029</v>
      </c>
      <c r="J6" s="17">
        <v>99</v>
      </c>
      <c r="K6" s="5" t="s">
        <v>14844</v>
      </c>
      <c r="L6" s="5"/>
      <c r="M6" s="5"/>
    </row>
    <row r="7" spans="2:13" x14ac:dyDescent="0.2">
      <c r="B7" s="13" t="s">
        <v>3496</v>
      </c>
      <c r="C7" s="14">
        <v>530</v>
      </c>
      <c r="F7" s="13" t="s">
        <v>12015</v>
      </c>
      <c r="G7" s="14">
        <v>530</v>
      </c>
      <c r="H7" s="24">
        <v>530</v>
      </c>
      <c r="I7" s="59" t="s">
        <v>12030</v>
      </c>
      <c r="J7" s="17">
        <v>97</v>
      </c>
    </row>
    <row r="8" spans="2:13" x14ac:dyDescent="0.2">
      <c r="B8" s="13" t="s">
        <v>61</v>
      </c>
      <c r="C8" s="14">
        <v>435</v>
      </c>
      <c r="F8" s="13" t="s">
        <v>12016</v>
      </c>
      <c r="G8" s="14">
        <v>435</v>
      </c>
      <c r="H8" s="24">
        <v>435</v>
      </c>
    </row>
    <row r="9" spans="2:13" x14ac:dyDescent="0.2">
      <c r="B9" s="13" t="s">
        <v>57</v>
      </c>
      <c r="C9" s="14">
        <v>400</v>
      </c>
      <c r="F9" s="13" t="s">
        <v>12017</v>
      </c>
      <c r="G9" s="14">
        <v>400</v>
      </c>
      <c r="H9" s="24">
        <v>400</v>
      </c>
    </row>
    <row r="10" spans="2:13" x14ac:dyDescent="0.2">
      <c r="B10" s="13" t="s">
        <v>1680</v>
      </c>
      <c r="C10" s="14">
        <v>398</v>
      </c>
      <c r="F10" s="13" t="s">
        <v>1680</v>
      </c>
      <c r="G10" s="14">
        <v>398</v>
      </c>
      <c r="H10" s="24">
        <v>398</v>
      </c>
    </row>
    <row r="11" spans="2:13" x14ac:dyDescent="0.2">
      <c r="B11" s="13" t="s">
        <v>45</v>
      </c>
      <c r="C11" s="25">
        <v>358</v>
      </c>
      <c r="D11" s="26">
        <f>GETPIVOTDATA("Reg",$B$2,"type","T.III")+GETPIVOTDATA("Reg",$B$2,"type","Production T.III (or II dual control)")+GETPIVOTDATA("Reg",$B$2,"type","Turret fighter. T.III prototype")+GETPIVOTDATA("Reg",$B$2,"type","Second turret fighter prototype mod to T.III")</f>
        <v>365</v>
      </c>
      <c r="F11" s="13" t="s">
        <v>12019</v>
      </c>
      <c r="G11" s="14">
        <v>359</v>
      </c>
      <c r="H11" s="26">
        <v>359</v>
      </c>
      <c r="I11" t="s">
        <v>14845</v>
      </c>
    </row>
    <row r="12" spans="2:13" x14ac:dyDescent="0.2">
      <c r="B12" s="13" t="s">
        <v>4942</v>
      </c>
      <c r="C12" s="19">
        <v>330</v>
      </c>
      <c r="D12" s="18">
        <f>GETPIVOTDATA("Reg",$B$2,"type","B.25")+GETPIVOTDATA("Reg",$B$2,"type","B25")</f>
        <v>400</v>
      </c>
      <c r="F12" s="13" t="s">
        <v>1606</v>
      </c>
      <c r="G12" s="14">
        <v>400</v>
      </c>
      <c r="H12" s="24">
        <v>400</v>
      </c>
    </row>
    <row r="13" spans="2:13" x14ac:dyDescent="0.2">
      <c r="B13" s="13" t="s">
        <v>131</v>
      </c>
      <c r="C13" s="14">
        <v>292</v>
      </c>
      <c r="F13" s="13" t="s">
        <v>12006</v>
      </c>
      <c r="G13" s="14">
        <v>300</v>
      </c>
      <c r="H13">
        <v>300</v>
      </c>
      <c r="I13" t="s">
        <v>14846</v>
      </c>
      <c r="J13" t="s">
        <v>14858</v>
      </c>
    </row>
    <row r="14" spans="2:13" x14ac:dyDescent="0.2">
      <c r="B14" s="13" t="s">
        <v>88</v>
      </c>
      <c r="C14" s="14">
        <v>280</v>
      </c>
      <c r="F14" s="13" t="s">
        <v>12020</v>
      </c>
      <c r="G14" s="14">
        <v>280</v>
      </c>
      <c r="H14" s="24">
        <v>280</v>
      </c>
    </row>
    <row r="15" spans="2:13" x14ac:dyDescent="0.2">
      <c r="B15" s="13" t="s">
        <v>69</v>
      </c>
      <c r="C15" s="14">
        <v>276</v>
      </c>
      <c r="F15" s="13" t="s">
        <v>12021</v>
      </c>
      <c r="G15" s="14">
        <v>276</v>
      </c>
      <c r="H15" s="24">
        <v>276</v>
      </c>
    </row>
    <row r="16" spans="2:13" x14ac:dyDescent="0.2">
      <c r="B16" s="13" t="s">
        <v>84</v>
      </c>
      <c r="C16" s="14">
        <v>270</v>
      </c>
      <c r="F16" s="13" t="s">
        <v>12022</v>
      </c>
      <c r="G16" s="14">
        <v>270</v>
      </c>
      <c r="H16" s="24">
        <v>270</v>
      </c>
    </row>
    <row r="17" spans="2:10" x14ac:dyDescent="0.2">
      <c r="B17" s="13" t="s">
        <v>95</v>
      </c>
      <c r="C17" s="14">
        <v>245</v>
      </c>
      <c r="F17" s="13" t="s">
        <v>12023</v>
      </c>
      <c r="G17" s="14">
        <v>245</v>
      </c>
      <c r="H17" s="24">
        <v>245</v>
      </c>
    </row>
    <row r="18" spans="2:10" x14ac:dyDescent="0.2">
      <c r="B18" s="13" t="s">
        <v>7997</v>
      </c>
      <c r="C18" s="44">
        <v>206</v>
      </c>
      <c r="D18" s="45">
        <f>GETPIVOTDATA("Reg",$B$2,"type","FB.40")+GETPIVOTDATA("Reg",$B$2,"type","PR.4")</f>
        <v>212</v>
      </c>
      <c r="F18" s="13" t="s">
        <v>12024</v>
      </c>
      <c r="G18" s="14">
        <v>212</v>
      </c>
      <c r="H18" s="24">
        <v>212</v>
      </c>
      <c r="I18" t="s">
        <v>12025</v>
      </c>
    </row>
    <row r="19" spans="2:10" x14ac:dyDescent="0.2">
      <c r="B19" s="13" t="s">
        <v>67</v>
      </c>
      <c r="C19" s="14">
        <v>181</v>
      </c>
      <c r="F19" s="13" t="s">
        <v>12026</v>
      </c>
      <c r="G19" s="14">
        <v>181</v>
      </c>
      <c r="H19" s="24">
        <v>181</v>
      </c>
    </row>
    <row r="20" spans="2:10" x14ac:dyDescent="0.2">
      <c r="B20" s="13" t="s">
        <v>92</v>
      </c>
      <c r="C20" s="14">
        <v>162</v>
      </c>
      <c r="F20" s="13" t="s">
        <v>12027</v>
      </c>
      <c r="G20" s="14">
        <v>163</v>
      </c>
      <c r="H20">
        <v>163</v>
      </c>
      <c r="I20" t="s">
        <v>14860</v>
      </c>
    </row>
    <row r="21" spans="2:10" x14ac:dyDescent="0.2">
      <c r="B21" s="13" t="s">
        <v>142</v>
      </c>
      <c r="C21" s="46">
        <v>113</v>
      </c>
      <c r="I21" t="s">
        <v>14850</v>
      </c>
    </row>
    <row r="22" spans="2:10" x14ac:dyDescent="0.2">
      <c r="B22" s="13" t="s">
        <v>112</v>
      </c>
      <c r="C22" s="14">
        <v>101</v>
      </c>
      <c r="F22" s="13" t="s">
        <v>12028</v>
      </c>
      <c r="G22" s="14">
        <v>101</v>
      </c>
      <c r="H22" s="24">
        <v>101</v>
      </c>
    </row>
    <row r="23" spans="2:10" x14ac:dyDescent="0.2">
      <c r="B23" s="13" t="s">
        <v>56</v>
      </c>
      <c r="C23" s="14">
        <v>90</v>
      </c>
      <c r="F23" s="13" t="s">
        <v>12031</v>
      </c>
      <c r="G23" s="14">
        <v>90</v>
      </c>
      <c r="H23" s="24">
        <v>90</v>
      </c>
    </row>
    <row r="24" spans="2:10" x14ac:dyDescent="0.2">
      <c r="B24" s="13" t="s">
        <v>1606</v>
      </c>
      <c r="C24" s="19">
        <v>70</v>
      </c>
      <c r="I24" t="s">
        <v>14855</v>
      </c>
    </row>
    <row r="25" spans="2:10" x14ac:dyDescent="0.2">
      <c r="B25" s="13" t="s">
        <v>55</v>
      </c>
      <c r="C25" s="14">
        <v>54</v>
      </c>
      <c r="F25" s="13" t="s">
        <v>12032</v>
      </c>
      <c r="G25" s="14">
        <v>54</v>
      </c>
      <c r="H25" s="24">
        <v>54</v>
      </c>
    </row>
    <row r="26" spans="2:10" x14ac:dyDescent="0.2">
      <c r="B26" s="13" t="s">
        <v>2647</v>
      </c>
      <c r="C26" s="14">
        <v>52</v>
      </c>
      <c r="F26" s="13" t="s">
        <v>12033</v>
      </c>
      <c r="G26" s="14">
        <v>52</v>
      </c>
      <c r="H26" s="24">
        <v>52</v>
      </c>
    </row>
    <row r="27" spans="2:10" x14ac:dyDescent="0.2">
      <c r="B27" s="13" t="s">
        <v>2130</v>
      </c>
      <c r="C27" s="14">
        <v>37</v>
      </c>
      <c r="F27" s="13" t="s">
        <v>2130</v>
      </c>
      <c r="G27" s="14">
        <v>37</v>
      </c>
      <c r="H27" s="24">
        <v>37</v>
      </c>
    </row>
    <row r="28" spans="2:10" x14ac:dyDescent="0.2">
      <c r="B28" s="13" t="s">
        <v>94</v>
      </c>
      <c r="C28" s="14">
        <v>25</v>
      </c>
      <c r="F28" s="13" t="s">
        <v>12034</v>
      </c>
      <c r="G28" s="14">
        <v>25</v>
      </c>
      <c r="H28" s="24">
        <v>25</v>
      </c>
    </row>
    <row r="29" spans="2:10" x14ac:dyDescent="0.2">
      <c r="B29" s="13" t="s">
        <v>140</v>
      </c>
      <c r="C29" s="17">
        <v>25</v>
      </c>
      <c r="I29" t="s">
        <v>14852</v>
      </c>
    </row>
    <row r="30" spans="2:10" x14ac:dyDescent="0.2">
      <c r="B30" s="13" t="s">
        <v>820</v>
      </c>
      <c r="C30" s="14">
        <v>19</v>
      </c>
      <c r="F30" s="13" t="s">
        <v>820</v>
      </c>
      <c r="G30" s="14">
        <v>19</v>
      </c>
      <c r="H30" s="24">
        <v>19</v>
      </c>
    </row>
    <row r="31" spans="2:10" x14ac:dyDescent="0.2">
      <c r="B31" s="13" t="s">
        <v>87</v>
      </c>
      <c r="C31" s="14">
        <v>17</v>
      </c>
      <c r="F31" s="13" t="s">
        <v>12038</v>
      </c>
      <c r="G31" s="14">
        <v>5</v>
      </c>
      <c r="H31">
        <v>5</v>
      </c>
      <c r="I31" t="s">
        <v>14849</v>
      </c>
      <c r="J31" t="s">
        <v>14850</v>
      </c>
    </row>
    <row r="32" spans="2:10" x14ac:dyDescent="0.2">
      <c r="B32" s="13" t="s">
        <v>5160</v>
      </c>
      <c r="C32" s="14">
        <v>14</v>
      </c>
      <c r="F32" s="13" t="s">
        <v>12035</v>
      </c>
      <c r="G32" s="14">
        <v>14</v>
      </c>
      <c r="H32" s="24">
        <v>14</v>
      </c>
    </row>
    <row r="33" spans="2:10" x14ac:dyDescent="0.2">
      <c r="B33" s="13" t="s">
        <v>127</v>
      </c>
      <c r="C33" s="14">
        <v>9</v>
      </c>
      <c r="F33" s="13" t="s">
        <v>12036</v>
      </c>
      <c r="G33" s="14">
        <v>10</v>
      </c>
      <c r="H33">
        <v>10</v>
      </c>
      <c r="I33" t="s">
        <v>14847</v>
      </c>
      <c r="J33" t="s">
        <v>14864</v>
      </c>
    </row>
    <row r="34" spans="2:10" x14ac:dyDescent="0.2">
      <c r="B34" s="13" t="s">
        <v>6319</v>
      </c>
      <c r="C34" s="14">
        <v>6</v>
      </c>
      <c r="F34" s="13" t="s">
        <v>6319</v>
      </c>
      <c r="G34" s="14">
        <v>6</v>
      </c>
      <c r="H34" s="24">
        <v>6</v>
      </c>
    </row>
    <row r="35" spans="2:10" x14ac:dyDescent="0.2">
      <c r="B35" s="13" t="s">
        <v>4792</v>
      </c>
      <c r="C35" s="44">
        <v>6</v>
      </c>
      <c r="I35" t="s">
        <v>14851</v>
      </c>
    </row>
    <row r="36" spans="2:10" x14ac:dyDescent="0.2">
      <c r="B36" s="13" t="s">
        <v>44</v>
      </c>
      <c r="C36" s="20">
        <v>5</v>
      </c>
      <c r="D36" s="24">
        <f>GETPIVOTDATA("Reg",$B$2,"type","PR.1")+GETPIVOTDATA("Reg",$B$2,"type","PR.1 (long-range/tropicalised)")+GETPIVOTDATA("Reg",$B$2,"type","PR.1 (long-range)")+GETPIVOTDATA("Reg",$B$2,"type","PR.1 prototype")</f>
        <v>10</v>
      </c>
      <c r="F36" s="13" t="s">
        <v>12037</v>
      </c>
      <c r="G36" s="14">
        <v>10</v>
      </c>
      <c r="H36" s="24">
        <v>10</v>
      </c>
      <c r="I36" t="s">
        <v>14854</v>
      </c>
    </row>
    <row r="37" spans="2:10" x14ac:dyDescent="0.2">
      <c r="B37" s="13" t="s">
        <v>166</v>
      </c>
      <c r="C37" s="25">
        <v>5</v>
      </c>
      <c r="I37" t="s">
        <v>8184</v>
      </c>
    </row>
    <row r="38" spans="2:10" x14ac:dyDescent="0.2">
      <c r="B38" s="13" t="s">
        <v>66</v>
      </c>
      <c r="C38" s="14">
        <v>4</v>
      </c>
      <c r="F38" s="13" t="s">
        <v>12039</v>
      </c>
      <c r="G38" s="14">
        <v>4</v>
      </c>
      <c r="H38" s="24">
        <v>4</v>
      </c>
    </row>
    <row r="39" spans="2:10" x14ac:dyDescent="0.2">
      <c r="B39" s="13" t="s">
        <v>85</v>
      </c>
      <c r="C39" s="14">
        <v>4</v>
      </c>
      <c r="I39" t="s">
        <v>14863</v>
      </c>
    </row>
    <row r="40" spans="2:10" x14ac:dyDescent="0.2">
      <c r="B40" s="13" t="s">
        <v>54</v>
      </c>
      <c r="C40" s="14">
        <v>4</v>
      </c>
      <c r="I40" t="s">
        <v>14863</v>
      </c>
    </row>
    <row r="41" spans="2:10" x14ac:dyDescent="0.2">
      <c r="B41" s="13" t="s">
        <v>8471</v>
      </c>
      <c r="C41" s="14">
        <v>3</v>
      </c>
      <c r="F41" s="13" t="s">
        <v>8471</v>
      </c>
      <c r="G41" s="14">
        <v>3</v>
      </c>
      <c r="H41" s="24">
        <v>3</v>
      </c>
    </row>
    <row r="42" spans="2:10" x14ac:dyDescent="0.2">
      <c r="B42" s="13" t="s">
        <v>119</v>
      </c>
      <c r="C42" s="20">
        <v>2</v>
      </c>
      <c r="I42" t="s">
        <v>14857</v>
      </c>
    </row>
    <row r="43" spans="2:10" x14ac:dyDescent="0.2">
      <c r="B43" s="13" t="s">
        <v>228</v>
      </c>
      <c r="C43" s="20">
        <v>2</v>
      </c>
      <c r="I43" t="s">
        <v>14857</v>
      </c>
    </row>
    <row r="44" spans="2:10" x14ac:dyDescent="0.2">
      <c r="B44" s="13" t="s">
        <v>6338</v>
      </c>
      <c r="C44" s="25">
        <v>1</v>
      </c>
      <c r="I44" t="s">
        <v>8184</v>
      </c>
    </row>
    <row r="45" spans="2:10" x14ac:dyDescent="0.2">
      <c r="B45" s="13" t="s">
        <v>752</v>
      </c>
      <c r="C45" s="17">
        <v>1</v>
      </c>
      <c r="I45" t="s">
        <v>14852</v>
      </c>
    </row>
    <row r="46" spans="2:10" x14ac:dyDescent="0.2">
      <c r="B46" s="13" t="s">
        <v>3404</v>
      </c>
      <c r="C46" s="14">
        <v>1</v>
      </c>
      <c r="F46" s="13" t="s">
        <v>12040</v>
      </c>
      <c r="G46" s="14">
        <v>1</v>
      </c>
      <c r="H46" s="24">
        <v>1</v>
      </c>
    </row>
    <row r="47" spans="2:10" x14ac:dyDescent="0.2">
      <c r="B47" s="13" t="s">
        <v>756</v>
      </c>
      <c r="C47" s="25">
        <v>1</v>
      </c>
      <c r="I47" t="s">
        <v>8184</v>
      </c>
    </row>
    <row r="48" spans="2:10" x14ac:dyDescent="0.2">
      <c r="B48" s="13" t="s">
        <v>4897</v>
      </c>
      <c r="C48" s="14">
        <v>1</v>
      </c>
      <c r="F48" s="13" t="s">
        <v>12041</v>
      </c>
      <c r="G48" s="14">
        <v>1</v>
      </c>
      <c r="H48" s="24">
        <v>1</v>
      </c>
    </row>
    <row r="49" spans="2:9" x14ac:dyDescent="0.2">
      <c r="B49" s="13" t="s">
        <v>7248</v>
      </c>
      <c r="C49" s="14">
        <v>1</v>
      </c>
      <c r="I49" t="s">
        <v>14856</v>
      </c>
    </row>
    <row r="50" spans="2:9" x14ac:dyDescent="0.2">
      <c r="B50" s="13" t="s">
        <v>2612</v>
      </c>
      <c r="C50" s="17">
        <v>1</v>
      </c>
      <c r="I50" t="s">
        <v>14852</v>
      </c>
    </row>
    <row r="51" spans="2:9" x14ac:dyDescent="0.2">
      <c r="B51" s="13" t="s">
        <v>288</v>
      </c>
      <c r="C51" s="14">
        <v>1</v>
      </c>
      <c r="I51" t="s">
        <v>14859</v>
      </c>
    </row>
    <row r="52" spans="2:9" x14ac:dyDescent="0.2">
      <c r="B52" s="13" t="s">
        <v>7984</v>
      </c>
      <c r="C52" s="17">
        <v>1</v>
      </c>
      <c r="I52" t="s">
        <v>14852</v>
      </c>
    </row>
    <row r="53" spans="2:9" x14ac:dyDescent="0.2">
      <c r="B53" s="13" t="s">
        <v>6306</v>
      </c>
      <c r="C53" s="20">
        <v>1</v>
      </c>
      <c r="I53" t="s">
        <v>14857</v>
      </c>
    </row>
    <row r="54" spans="2:9" x14ac:dyDescent="0.2">
      <c r="B54" s="15" t="s">
        <v>8182</v>
      </c>
      <c r="C54" s="16">
        <v>7777</v>
      </c>
      <c r="F54" s="15" t="s">
        <v>8182</v>
      </c>
      <c r="G54" s="16">
        <v>7777</v>
      </c>
    </row>
  </sheetData>
  <mergeCells count="2">
    <mergeCell ref="B2:D2"/>
    <mergeCell ref="F2:H2"/>
  </mergeCells>
  <phoneticPr fontId="2" type="noConversion"/>
  <pageMargins left="0.75" right="0.75" top="1" bottom="1" header="0.5" footer="0.5"/>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1"/>
  <sheetViews>
    <sheetView topLeftCell="A63" workbookViewId="0">
      <selection activeCell="A83" sqref="A83"/>
    </sheetView>
  </sheetViews>
  <sheetFormatPr defaultRowHeight="12.75" x14ac:dyDescent="0.2"/>
  <cols>
    <col min="5" max="5" width="9.85546875" customWidth="1"/>
    <col min="6" max="6" width="14.7109375" customWidth="1"/>
    <col min="7" max="7" width="5" customWidth="1"/>
    <col min="9" max="9" width="9.140625" hidden="1" customWidth="1"/>
    <col min="10" max="10" width="3.85546875" hidden="1" customWidth="1"/>
    <col min="11" max="12" width="9.140625" hidden="1" customWidth="1"/>
    <col min="13" max="14" width="0" hidden="1" customWidth="1"/>
    <col min="17" max="17" width="0" hidden="1" customWidth="1"/>
  </cols>
  <sheetData>
    <row r="1" spans="2:17" x14ac:dyDescent="0.2">
      <c r="B1" s="2" t="s">
        <v>11990</v>
      </c>
      <c r="F1" s="2" t="s">
        <v>260</v>
      </c>
      <c r="I1" s="2" t="s">
        <v>8187</v>
      </c>
      <c r="K1" s="2" t="s">
        <v>9604</v>
      </c>
    </row>
    <row r="2" spans="2:17" x14ac:dyDescent="0.2">
      <c r="B2" t="s">
        <v>41</v>
      </c>
      <c r="C2" t="s">
        <v>42</v>
      </c>
      <c r="D2" t="s">
        <v>43</v>
      </c>
      <c r="F2" s="87" t="s">
        <v>8180</v>
      </c>
      <c r="G2" s="88"/>
      <c r="M2" s="2"/>
      <c r="Q2" s="2" t="s">
        <v>8186</v>
      </c>
    </row>
    <row r="3" spans="2:17" x14ac:dyDescent="0.2">
      <c r="B3" t="s">
        <v>44</v>
      </c>
      <c r="D3">
        <v>10</v>
      </c>
      <c r="F3" s="87" t="s">
        <v>41</v>
      </c>
      <c r="G3" s="88" t="s">
        <v>8181</v>
      </c>
    </row>
    <row r="4" spans="2:17" x14ac:dyDescent="0.2">
      <c r="B4" t="s">
        <v>45</v>
      </c>
      <c r="C4" t="s">
        <v>46</v>
      </c>
      <c r="D4">
        <v>98</v>
      </c>
      <c r="F4" s="89" t="s">
        <v>72</v>
      </c>
      <c r="G4" s="90">
        <v>2159</v>
      </c>
      <c r="I4">
        <v>2176</v>
      </c>
      <c r="K4">
        <f>I4-GETPIVOTDATA("Num",$F$2,"Type","FB.VI")</f>
        <v>17</v>
      </c>
    </row>
    <row r="5" spans="2:17" x14ac:dyDescent="0.2">
      <c r="B5" t="s">
        <v>45</v>
      </c>
      <c r="C5" t="s">
        <v>47</v>
      </c>
      <c r="D5">
        <v>59</v>
      </c>
      <c r="F5" s="91" t="s">
        <v>90</v>
      </c>
      <c r="G5" s="97">
        <v>518</v>
      </c>
      <c r="I5">
        <v>530</v>
      </c>
      <c r="K5">
        <v>12</v>
      </c>
      <c r="O5" t="s">
        <v>269</v>
      </c>
    </row>
    <row r="6" spans="2:17" x14ac:dyDescent="0.2">
      <c r="B6" t="s">
        <v>45</v>
      </c>
      <c r="C6" t="s">
        <v>48</v>
      </c>
      <c r="D6">
        <v>50</v>
      </c>
      <c r="F6" s="91" t="s">
        <v>61</v>
      </c>
      <c r="G6" s="92">
        <v>435</v>
      </c>
      <c r="I6">
        <v>435</v>
      </c>
      <c r="K6">
        <v>0</v>
      </c>
    </row>
    <row r="7" spans="2:17" x14ac:dyDescent="0.2">
      <c r="B7" t="s">
        <v>45</v>
      </c>
      <c r="C7" t="s">
        <v>49</v>
      </c>
      <c r="D7">
        <v>24</v>
      </c>
      <c r="F7" s="91" t="s">
        <v>57</v>
      </c>
      <c r="G7" s="92">
        <v>402</v>
      </c>
      <c r="I7">
        <v>400</v>
      </c>
      <c r="K7">
        <v>-2</v>
      </c>
    </row>
    <row r="8" spans="2:17" x14ac:dyDescent="0.2">
      <c r="B8" t="s">
        <v>50</v>
      </c>
      <c r="D8">
        <v>9</v>
      </c>
      <c r="F8" s="91" t="s">
        <v>96</v>
      </c>
      <c r="G8" s="99">
        <v>400</v>
      </c>
      <c r="I8">
        <v>400</v>
      </c>
      <c r="K8">
        <v>0</v>
      </c>
    </row>
    <row r="9" spans="2:17" x14ac:dyDescent="0.2">
      <c r="B9" t="s">
        <v>51</v>
      </c>
      <c r="D9">
        <v>290</v>
      </c>
      <c r="F9" s="91" t="s">
        <v>82</v>
      </c>
      <c r="G9" s="97">
        <v>392</v>
      </c>
      <c r="H9" s="4">
        <f>GETPIVOTDATA("Num",$F$2,"Type","F.II")+GETPIVOTDATA("Num",$F$2,"Type","NF.XVII")+GETPIVOTDATA("Num",$F$2,"Type","NF.XII")</f>
        <v>589</v>
      </c>
      <c r="I9">
        <f>561+26+1</f>
        <v>588</v>
      </c>
      <c r="K9">
        <f>I9-H9</f>
        <v>-1</v>
      </c>
    </row>
    <row r="10" spans="2:17" x14ac:dyDescent="0.2">
      <c r="B10" t="s">
        <v>52</v>
      </c>
      <c r="D10">
        <v>1</v>
      </c>
      <c r="F10" s="91" t="s">
        <v>51</v>
      </c>
      <c r="G10" s="92">
        <v>290</v>
      </c>
      <c r="I10">
        <v>292</v>
      </c>
      <c r="K10">
        <v>-2</v>
      </c>
    </row>
    <row r="11" spans="2:17" x14ac:dyDescent="0.2">
      <c r="B11" t="s">
        <v>53</v>
      </c>
      <c r="D11">
        <v>1</v>
      </c>
      <c r="F11" s="91" t="s">
        <v>100</v>
      </c>
      <c r="G11" s="92">
        <v>288</v>
      </c>
      <c r="I11">
        <v>398</v>
      </c>
      <c r="K11">
        <v>110</v>
      </c>
    </row>
    <row r="12" spans="2:17" x14ac:dyDescent="0.2">
      <c r="B12" t="s">
        <v>54</v>
      </c>
      <c r="D12">
        <v>5</v>
      </c>
      <c r="F12" s="91" t="s">
        <v>88</v>
      </c>
      <c r="G12" s="92">
        <v>280</v>
      </c>
      <c r="I12">
        <v>280</v>
      </c>
      <c r="K12">
        <v>0</v>
      </c>
    </row>
    <row r="13" spans="2:17" x14ac:dyDescent="0.2">
      <c r="B13" t="s">
        <v>55</v>
      </c>
      <c r="D13">
        <v>54</v>
      </c>
      <c r="F13" s="91" t="s">
        <v>69</v>
      </c>
      <c r="G13" s="92">
        <v>274</v>
      </c>
      <c r="I13">
        <v>276</v>
      </c>
      <c r="K13">
        <v>2</v>
      </c>
    </row>
    <row r="14" spans="2:17" x14ac:dyDescent="0.2">
      <c r="B14" t="s">
        <v>56</v>
      </c>
      <c r="D14">
        <v>90</v>
      </c>
      <c r="F14" s="91" t="s">
        <v>84</v>
      </c>
      <c r="G14" s="92">
        <v>270</v>
      </c>
      <c r="I14">
        <v>270</v>
      </c>
      <c r="K14">
        <v>0</v>
      </c>
    </row>
    <row r="15" spans="2:17" x14ac:dyDescent="0.2">
      <c r="B15" t="s">
        <v>57</v>
      </c>
      <c r="C15" t="s">
        <v>58</v>
      </c>
      <c r="D15">
        <v>151</v>
      </c>
      <c r="F15" s="91" t="s">
        <v>95</v>
      </c>
      <c r="G15" s="92">
        <v>245</v>
      </c>
      <c r="I15">
        <v>245</v>
      </c>
      <c r="K15">
        <v>0</v>
      </c>
    </row>
    <row r="16" spans="2:17" x14ac:dyDescent="0.2">
      <c r="B16" t="s">
        <v>57</v>
      </c>
      <c r="C16" t="s">
        <v>59</v>
      </c>
      <c r="D16">
        <v>195</v>
      </c>
      <c r="F16" s="91" t="s">
        <v>45</v>
      </c>
      <c r="G16" s="98">
        <v>231</v>
      </c>
      <c r="H16" s="26">
        <f>GETPIVOTDATA("Num",$F$2,"Type","T.III")+GETPIVOTDATA("Num",$F$2,"Type","T.3")</f>
        <v>366</v>
      </c>
      <c r="I16">
        <v>358</v>
      </c>
      <c r="K16">
        <v>-8</v>
      </c>
    </row>
    <row r="17" spans="2:11" x14ac:dyDescent="0.2">
      <c r="B17" t="s">
        <v>57</v>
      </c>
      <c r="C17" t="s">
        <v>60</v>
      </c>
      <c r="D17">
        <v>56</v>
      </c>
      <c r="F17" s="91" t="s">
        <v>67</v>
      </c>
      <c r="G17" s="92">
        <v>181</v>
      </c>
      <c r="I17">
        <v>206</v>
      </c>
      <c r="K17">
        <v>-6</v>
      </c>
    </row>
    <row r="18" spans="2:11" x14ac:dyDescent="0.2">
      <c r="B18" t="s">
        <v>61</v>
      </c>
      <c r="C18" t="s">
        <v>62</v>
      </c>
      <c r="D18">
        <v>103</v>
      </c>
      <c r="F18" s="91" t="s">
        <v>92</v>
      </c>
      <c r="G18" s="92">
        <v>162</v>
      </c>
      <c r="I18">
        <v>181</v>
      </c>
      <c r="K18">
        <v>0</v>
      </c>
    </row>
    <row r="19" spans="2:11" x14ac:dyDescent="0.2">
      <c r="B19" t="s">
        <v>61</v>
      </c>
      <c r="C19" t="s">
        <v>63</v>
      </c>
      <c r="D19">
        <v>246</v>
      </c>
      <c r="F19" s="91" t="s">
        <v>106</v>
      </c>
      <c r="G19" s="98">
        <v>135</v>
      </c>
      <c r="I19">
        <v>162</v>
      </c>
      <c r="K19">
        <v>0</v>
      </c>
    </row>
    <row r="20" spans="2:11" x14ac:dyDescent="0.2">
      <c r="B20" t="s">
        <v>61</v>
      </c>
      <c r="C20" t="s">
        <v>64</v>
      </c>
      <c r="D20">
        <v>4</v>
      </c>
      <c r="F20" s="91" t="s">
        <v>112</v>
      </c>
      <c r="G20" s="92">
        <v>101</v>
      </c>
    </row>
    <row r="21" spans="2:11" x14ac:dyDescent="0.2">
      <c r="B21" t="s">
        <v>61</v>
      </c>
      <c r="C21" t="s">
        <v>65</v>
      </c>
      <c r="D21">
        <v>82</v>
      </c>
      <c r="F21" s="91" t="s">
        <v>86</v>
      </c>
      <c r="G21" s="97">
        <v>99</v>
      </c>
      <c r="I21">
        <v>101</v>
      </c>
      <c r="K21">
        <v>0</v>
      </c>
    </row>
    <row r="22" spans="2:11" x14ac:dyDescent="0.2">
      <c r="B22" t="s">
        <v>66</v>
      </c>
      <c r="D22">
        <v>4</v>
      </c>
      <c r="F22" s="91" t="s">
        <v>83</v>
      </c>
      <c r="G22" s="97">
        <v>98</v>
      </c>
    </row>
    <row r="23" spans="2:11" x14ac:dyDescent="0.2">
      <c r="B23" t="s">
        <v>67</v>
      </c>
      <c r="C23" t="s">
        <v>59</v>
      </c>
      <c r="D23">
        <v>15</v>
      </c>
      <c r="F23" s="91" t="s">
        <v>56</v>
      </c>
      <c r="G23" s="92">
        <v>90</v>
      </c>
    </row>
    <row r="24" spans="2:11" x14ac:dyDescent="0.2">
      <c r="B24" t="s">
        <v>67</v>
      </c>
      <c r="C24" t="s">
        <v>68</v>
      </c>
      <c r="D24">
        <v>116</v>
      </c>
      <c r="F24" s="91" t="s">
        <v>55</v>
      </c>
      <c r="G24" s="92">
        <v>54</v>
      </c>
      <c r="I24">
        <v>90</v>
      </c>
      <c r="K24">
        <v>0</v>
      </c>
    </row>
    <row r="25" spans="2:11" x14ac:dyDescent="0.2">
      <c r="B25" t="s">
        <v>69</v>
      </c>
      <c r="C25" t="s">
        <v>60</v>
      </c>
      <c r="D25">
        <v>4</v>
      </c>
      <c r="F25" s="91" t="s">
        <v>103</v>
      </c>
      <c r="G25" s="92">
        <v>37</v>
      </c>
      <c r="I25">
        <v>54</v>
      </c>
      <c r="K25">
        <v>0</v>
      </c>
    </row>
    <row r="26" spans="2:11" x14ac:dyDescent="0.2">
      <c r="B26" t="s">
        <v>69</v>
      </c>
      <c r="C26" t="s">
        <v>64</v>
      </c>
      <c r="D26">
        <v>82</v>
      </c>
      <c r="F26" s="91" t="s">
        <v>94</v>
      </c>
      <c r="G26" s="92">
        <v>25</v>
      </c>
      <c r="I26">
        <v>37</v>
      </c>
      <c r="K26">
        <v>0</v>
      </c>
    </row>
    <row r="27" spans="2:11" x14ac:dyDescent="0.2">
      <c r="B27" t="s">
        <v>69</v>
      </c>
      <c r="C27" t="s">
        <v>70</v>
      </c>
      <c r="D27">
        <v>69</v>
      </c>
      <c r="F27" s="91" t="s">
        <v>102</v>
      </c>
      <c r="G27" s="92">
        <v>19</v>
      </c>
      <c r="I27">
        <v>25</v>
      </c>
      <c r="K27">
        <v>0</v>
      </c>
    </row>
    <row r="28" spans="2:11" x14ac:dyDescent="0.2">
      <c r="B28" t="s">
        <v>69</v>
      </c>
      <c r="C28" t="s">
        <v>71</v>
      </c>
      <c r="D28">
        <v>19</v>
      </c>
      <c r="F28" s="91" t="s">
        <v>87</v>
      </c>
      <c r="G28" s="92">
        <v>17</v>
      </c>
      <c r="I28">
        <v>19</v>
      </c>
      <c r="K28">
        <v>0</v>
      </c>
    </row>
    <row r="29" spans="2:11" x14ac:dyDescent="0.2">
      <c r="B29" t="s">
        <v>72</v>
      </c>
      <c r="C29" t="s">
        <v>46</v>
      </c>
      <c r="D29">
        <v>111</v>
      </c>
      <c r="E29" t="s">
        <v>8185</v>
      </c>
      <c r="F29" s="91" t="s">
        <v>44</v>
      </c>
      <c r="G29" s="92">
        <v>10</v>
      </c>
      <c r="I29">
        <v>17</v>
      </c>
      <c r="K29">
        <v>0</v>
      </c>
    </row>
    <row r="30" spans="2:11" x14ac:dyDescent="0.2">
      <c r="B30" t="s">
        <v>72</v>
      </c>
      <c r="C30" t="s">
        <v>73</v>
      </c>
      <c r="D30">
        <v>103</v>
      </c>
      <c r="F30" s="91" t="s">
        <v>50</v>
      </c>
      <c r="G30" s="92">
        <v>9</v>
      </c>
      <c r="I30">
        <v>10</v>
      </c>
      <c r="K30">
        <v>0</v>
      </c>
    </row>
    <row r="31" spans="2:11" x14ac:dyDescent="0.2">
      <c r="B31" t="s">
        <v>72</v>
      </c>
      <c r="C31" t="s">
        <v>74</v>
      </c>
      <c r="D31">
        <v>395</v>
      </c>
      <c r="F31" s="91" t="s">
        <v>101</v>
      </c>
      <c r="G31" s="92">
        <v>6</v>
      </c>
      <c r="I31">
        <v>9</v>
      </c>
      <c r="K31">
        <v>0</v>
      </c>
    </row>
    <row r="32" spans="2:11" x14ac:dyDescent="0.2">
      <c r="B32" t="s">
        <v>72</v>
      </c>
      <c r="C32" t="s">
        <v>75</v>
      </c>
      <c r="D32">
        <v>124</v>
      </c>
      <c r="F32" s="91" t="s">
        <v>54</v>
      </c>
      <c r="G32" s="92">
        <v>5</v>
      </c>
      <c r="I32">
        <v>6</v>
      </c>
      <c r="K32">
        <v>0</v>
      </c>
    </row>
    <row r="33" spans="1:11" x14ac:dyDescent="0.2">
      <c r="B33" t="s">
        <v>72</v>
      </c>
      <c r="C33" t="s">
        <v>62</v>
      </c>
      <c r="D33">
        <v>32</v>
      </c>
      <c r="F33" s="91" t="s">
        <v>66</v>
      </c>
      <c r="G33" s="92">
        <v>4</v>
      </c>
      <c r="I33">
        <v>4</v>
      </c>
      <c r="K33">
        <v>-1</v>
      </c>
    </row>
    <row r="34" spans="1:11" x14ac:dyDescent="0.2">
      <c r="B34" t="s">
        <v>72</v>
      </c>
      <c r="C34" t="s">
        <v>63</v>
      </c>
      <c r="D34">
        <v>146</v>
      </c>
      <c r="F34" s="91" t="s">
        <v>85</v>
      </c>
      <c r="G34" s="92">
        <v>4</v>
      </c>
      <c r="I34">
        <v>4</v>
      </c>
      <c r="K34">
        <v>0</v>
      </c>
    </row>
    <row r="35" spans="1:11" x14ac:dyDescent="0.2">
      <c r="B35" t="s">
        <v>72</v>
      </c>
      <c r="C35" t="s">
        <v>76</v>
      </c>
      <c r="D35">
        <v>102</v>
      </c>
      <c r="F35" s="91" t="s">
        <v>99</v>
      </c>
      <c r="G35" s="92">
        <v>3</v>
      </c>
      <c r="I35">
        <v>4</v>
      </c>
      <c r="K35">
        <v>0</v>
      </c>
    </row>
    <row r="36" spans="1:11" x14ac:dyDescent="0.2">
      <c r="B36" t="s">
        <v>72</v>
      </c>
      <c r="C36" t="s">
        <v>77</v>
      </c>
      <c r="D36">
        <v>241</v>
      </c>
      <c r="F36" s="91" t="s">
        <v>53</v>
      </c>
      <c r="G36" s="92">
        <v>1</v>
      </c>
      <c r="I36">
        <v>3</v>
      </c>
      <c r="K36">
        <v>0</v>
      </c>
    </row>
    <row r="37" spans="1:11" x14ac:dyDescent="0.2">
      <c r="B37" t="s">
        <v>72</v>
      </c>
      <c r="C37" t="s">
        <v>78</v>
      </c>
      <c r="D37">
        <v>300</v>
      </c>
      <c r="F37" s="91" t="s">
        <v>52</v>
      </c>
      <c r="G37" s="92">
        <v>1</v>
      </c>
      <c r="I37">
        <v>1</v>
      </c>
      <c r="K37">
        <v>0</v>
      </c>
    </row>
    <row r="38" spans="1:11" x14ac:dyDescent="0.2">
      <c r="A38" t="s">
        <v>105</v>
      </c>
      <c r="B38" t="s">
        <v>72</v>
      </c>
      <c r="C38" t="s">
        <v>79</v>
      </c>
      <c r="D38">
        <v>128</v>
      </c>
      <c r="F38" s="93" t="s">
        <v>8182</v>
      </c>
      <c r="G38" s="94">
        <v>7245</v>
      </c>
      <c r="I38">
        <v>1</v>
      </c>
      <c r="K38">
        <v>0</v>
      </c>
    </row>
    <row r="39" spans="1:11" x14ac:dyDescent="0.2">
      <c r="B39" t="s">
        <v>72</v>
      </c>
      <c r="C39" t="s">
        <v>80</v>
      </c>
      <c r="D39">
        <v>42</v>
      </c>
    </row>
    <row r="40" spans="1:11" x14ac:dyDescent="0.2">
      <c r="B40" t="s">
        <v>72</v>
      </c>
      <c r="C40" t="s">
        <v>64</v>
      </c>
      <c r="D40">
        <v>137</v>
      </c>
      <c r="I40">
        <f>SUM(I4:I39)</f>
        <v>7582</v>
      </c>
      <c r="K40">
        <f>SUM(K4:K39)</f>
        <v>121</v>
      </c>
    </row>
    <row r="41" spans="1:11" x14ac:dyDescent="0.2">
      <c r="B41" t="s">
        <v>72</v>
      </c>
      <c r="C41" t="s">
        <v>81</v>
      </c>
      <c r="D41">
        <v>266</v>
      </c>
      <c r="F41" s="60" t="s">
        <v>3942</v>
      </c>
      <c r="G41" s="43">
        <v>110</v>
      </c>
    </row>
    <row r="42" spans="1:11" x14ac:dyDescent="0.2">
      <c r="B42" t="s">
        <v>82</v>
      </c>
      <c r="D42">
        <v>392</v>
      </c>
      <c r="F42" s="60" t="s">
        <v>114</v>
      </c>
      <c r="G42" s="43">
        <v>212</v>
      </c>
    </row>
    <row r="43" spans="1:11" x14ac:dyDescent="0.2">
      <c r="B43" t="s">
        <v>83</v>
      </c>
      <c r="D43">
        <v>98</v>
      </c>
      <c r="G43">
        <f>GETPIVOTDATA("Num",$F$2)+G41+G42</f>
        <v>7567</v>
      </c>
    </row>
    <row r="44" spans="1:11" x14ac:dyDescent="0.2">
      <c r="B44" t="s">
        <v>84</v>
      </c>
      <c r="D44">
        <v>270</v>
      </c>
      <c r="F44" t="s">
        <v>15853</v>
      </c>
      <c r="G44">
        <f>118+14+52</f>
        <v>184</v>
      </c>
      <c r="H44" t="s">
        <v>15854</v>
      </c>
    </row>
    <row r="45" spans="1:11" x14ac:dyDescent="0.2">
      <c r="B45" t="s">
        <v>85</v>
      </c>
      <c r="D45">
        <v>4</v>
      </c>
      <c r="G45">
        <f>G43+G44</f>
        <v>7751</v>
      </c>
    </row>
    <row r="46" spans="1:11" x14ac:dyDescent="0.2">
      <c r="B46" t="s">
        <v>86</v>
      </c>
      <c r="D46">
        <v>99</v>
      </c>
    </row>
    <row r="47" spans="1:11" x14ac:dyDescent="0.2">
      <c r="B47" t="s">
        <v>87</v>
      </c>
      <c r="D47">
        <v>17</v>
      </c>
      <c r="F47" t="s">
        <v>16077</v>
      </c>
      <c r="G47">
        <v>7777</v>
      </c>
    </row>
    <row r="48" spans="1:11" x14ac:dyDescent="0.2">
      <c r="B48" t="s">
        <v>88</v>
      </c>
      <c r="C48" t="s">
        <v>62</v>
      </c>
      <c r="D48">
        <v>50</v>
      </c>
      <c r="F48" s="2" t="s">
        <v>15855</v>
      </c>
      <c r="G48" s="2">
        <f>G47-G45</f>
        <v>26</v>
      </c>
    </row>
    <row r="49" spans="1:4" x14ac:dyDescent="0.2">
      <c r="B49" t="s">
        <v>88</v>
      </c>
      <c r="C49" t="s">
        <v>64</v>
      </c>
      <c r="D49">
        <v>230</v>
      </c>
    </row>
    <row r="50" spans="1:4" x14ac:dyDescent="0.2">
      <c r="B50" t="s">
        <v>90</v>
      </c>
      <c r="C50" t="s">
        <v>62</v>
      </c>
      <c r="D50">
        <v>109</v>
      </c>
    </row>
    <row r="51" spans="1:4" x14ac:dyDescent="0.2">
      <c r="B51" t="s">
        <v>90</v>
      </c>
      <c r="C51" t="s">
        <v>89</v>
      </c>
      <c r="D51">
        <v>95</v>
      </c>
    </row>
    <row r="52" spans="1:4" x14ac:dyDescent="0.2">
      <c r="B52" t="s">
        <v>90</v>
      </c>
      <c r="C52" t="s">
        <v>76</v>
      </c>
      <c r="D52">
        <v>288</v>
      </c>
    </row>
    <row r="53" spans="1:4" x14ac:dyDescent="0.2">
      <c r="B53" t="s">
        <v>90</v>
      </c>
      <c r="C53" t="s">
        <v>91</v>
      </c>
      <c r="D53">
        <v>26</v>
      </c>
    </row>
    <row r="54" spans="1:4" x14ac:dyDescent="0.2">
      <c r="B54" t="s">
        <v>92</v>
      </c>
      <c r="C54" t="s">
        <v>93</v>
      </c>
      <c r="D54">
        <v>144</v>
      </c>
    </row>
    <row r="55" spans="1:4" x14ac:dyDescent="0.2">
      <c r="A55" t="s">
        <v>104</v>
      </c>
      <c r="B55" t="s">
        <v>94</v>
      </c>
      <c r="D55">
        <v>25</v>
      </c>
    </row>
    <row r="56" spans="1:4" x14ac:dyDescent="0.2">
      <c r="A56" t="s">
        <v>104</v>
      </c>
      <c r="B56" t="s">
        <v>95</v>
      </c>
      <c r="D56">
        <v>245</v>
      </c>
    </row>
    <row r="57" spans="1:4" x14ac:dyDescent="0.2">
      <c r="A57" t="s">
        <v>104</v>
      </c>
      <c r="B57" t="s">
        <v>96</v>
      </c>
      <c r="C57" t="s">
        <v>97</v>
      </c>
      <c r="D57">
        <v>70</v>
      </c>
    </row>
    <row r="58" spans="1:4" x14ac:dyDescent="0.2">
      <c r="A58" t="s">
        <v>104</v>
      </c>
      <c r="B58" t="s">
        <v>96</v>
      </c>
      <c r="C58" t="s">
        <v>98</v>
      </c>
      <c r="D58">
        <v>330</v>
      </c>
    </row>
    <row r="59" spans="1:4" x14ac:dyDescent="0.2">
      <c r="A59" t="s">
        <v>104</v>
      </c>
      <c r="B59" t="s">
        <v>99</v>
      </c>
      <c r="D59">
        <v>3</v>
      </c>
    </row>
    <row r="60" spans="1:4" x14ac:dyDescent="0.2">
      <c r="A60" t="s">
        <v>104</v>
      </c>
      <c r="B60" t="s">
        <v>100</v>
      </c>
      <c r="D60">
        <v>288</v>
      </c>
    </row>
    <row r="61" spans="1:4" x14ac:dyDescent="0.2">
      <c r="A61" t="s">
        <v>104</v>
      </c>
      <c r="B61" t="s">
        <v>101</v>
      </c>
      <c r="D61">
        <v>6</v>
      </c>
    </row>
    <row r="62" spans="1:4" x14ac:dyDescent="0.2">
      <c r="A62" t="s">
        <v>104</v>
      </c>
      <c r="B62" t="s">
        <v>102</v>
      </c>
      <c r="D62">
        <v>19</v>
      </c>
    </row>
    <row r="63" spans="1:4" x14ac:dyDescent="0.2">
      <c r="A63" t="s">
        <v>104</v>
      </c>
      <c r="B63" t="s">
        <v>103</v>
      </c>
      <c r="D63">
        <v>37</v>
      </c>
    </row>
    <row r="64" spans="1:4" x14ac:dyDescent="0.2">
      <c r="A64" t="s">
        <v>257</v>
      </c>
      <c r="B64" t="s">
        <v>106</v>
      </c>
      <c r="C64" t="s">
        <v>49</v>
      </c>
      <c r="D64">
        <v>28</v>
      </c>
    </row>
    <row r="65" spans="1:4" x14ac:dyDescent="0.2">
      <c r="A65" t="s">
        <v>257</v>
      </c>
      <c r="B65" t="s">
        <v>106</v>
      </c>
      <c r="C65" t="s">
        <v>107</v>
      </c>
      <c r="D65">
        <v>30</v>
      </c>
    </row>
    <row r="66" spans="1:4" x14ac:dyDescent="0.2">
      <c r="A66" t="s">
        <v>257</v>
      </c>
      <c r="B66" t="s">
        <v>106</v>
      </c>
      <c r="C66" t="s">
        <v>108</v>
      </c>
      <c r="D66">
        <v>14</v>
      </c>
    </row>
    <row r="67" spans="1:4" x14ac:dyDescent="0.2">
      <c r="A67" t="s">
        <v>257</v>
      </c>
      <c r="B67" t="s">
        <v>106</v>
      </c>
      <c r="C67" t="s">
        <v>109</v>
      </c>
      <c r="D67">
        <v>20</v>
      </c>
    </row>
    <row r="68" spans="1:4" x14ac:dyDescent="0.2">
      <c r="A68" t="s">
        <v>257</v>
      </c>
      <c r="B68" t="s">
        <v>106</v>
      </c>
      <c r="C68" t="s">
        <v>110</v>
      </c>
      <c r="D68">
        <v>43</v>
      </c>
    </row>
    <row r="69" spans="1:4" x14ac:dyDescent="0.2">
      <c r="A69" t="s">
        <v>257</v>
      </c>
      <c r="B69" t="s">
        <v>72</v>
      </c>
      <c r="C69" t="s">
        <v>79</v>
      </c>
      <c r="D69">
        <v>24</v>
      </c>
    </row>
    <row r="70" spans="1:4" x14ac:dyDescent="0.2">
      <c r="A70" t="s">
        <v>257</v>
      </c>
      <c r="B70" t="s">
        <v>72</v>
      </c>
      <c r="C70" t="s">
        <v>81</v>
      </c>
      <c r="D70">
        <v>1</v>
      </c>
    </row>
    <row r="71" spans="1:4" x14ac:dyDescent="0.2">
      <c r="A71" t="s">
        <v>257</v>
      </c>
      <c r="B71" t="s">
        <v>72</v>
      </c>
      <c r="C71" t="s">
        <v>111</v>
      </c>
      <c r="D71">
        <v>7</v>
      </c>
    </row>
    <row r="72" spans="1:4" x14ac:dyDescent="0.2">
      <c r="A72" t="s">
        <v>257</v>
      </c>
      <c r="B72" t="s">
        <v>92</v>
      </c>
      <c r="C72" t="s">
        <v>93</v>
      </c>
      <c r="D72">
        <v>18</v>
      </c>
    </row>
    <row r="73" spans="1:4" x14ac:dyDescent="0.2">
      <c r="A73" t="s">
        <v>257</v>
      </c>
      <c r="B73" t="s">
        <v>67</v>
      </c>
      <c r="C73" t="s">
        <v>59</v>
      </c>
      <c r="D73">
        <v>35</v>
      </c>
    </row>
    <row r="74" spans="1:4" x14ac:dyDescent="0.2">
      <c r="A74" t="s">
        <v>257</v>
      </c>
      <c r="B74" t="s">
        <v>67</v>
      </c>
      <c r="C74" t="s">
        <v>68</v>
      </c>
      <c r="D74">
        <v>2</v>
      </c>
    </row>
    <row r="75" spans="1:4" x14ac:dyDescent="0.2">
      <c r="A75" t="s">
        <v>257</v>
      </c>
      <c r="B75" t="s">
        <v>67</v>
      </c>
      <c r="C75" t="s">
        <v>111</v>
      </c>
      <c r="D75">
        <v>13</v>
      </c>
    </row>
    <row r="76" spans="1:4" x14ac:dyDescent="0.2">
      <c r="A76" t="s">
        <v>257</v>
      </c>
      <c r="B76" t="s">
        <v>69</v>
      </c>
      <c r="C76" t="s">
        <v>79</v>
      </c>
      <c r="D76">
        <v>25</v>
      </c>
    </row>
    <row r="77" spans="1:4" x14ac:dyDescent="0.2">
      <c r="A77" t="s">
        <v>257</v>
      </c>
      <c r="B77" t="s">
        <v>69</v>
      </c>
      <c r="C77" t="s">
        <v>71</v>
      </c>
      <c r="D77">
        <v>35</v>
      </c>
    </row>
    <row r="78" spans="1:4" x14ac:dyDescent="0.2">
      <c r="A78" t="s">
        <v>257</v>
      </c>
      <c r="B78" t="s">
        <v>69</v>
      </c>
      <c r="C78" t="s">
        <v>108</v>
      </c>
      <c r="D78">
        <v>25</v>
      </c>
    </row>
    <row r="79" spans="1:4" x14ac:dyDescent="0.2">
      <c r="A79" t="s">
        <v>257</v>
      </c>
      <c r="B79" t="s">
        <v>69</v>
      </c>
      <c r="C79" t="s">
        <v>109</v>
      </c>
      <c r="D79">
        <v>15</v>
      </c>
    </row>
    <row r="80" spans="1:4" x14ac:dyDescent="0.2">
      <c r="A80" t="s">
        <v>257</v>
      </c>
      <c r="B80" t="s">
        <v>112</v>
      </c>
      <c r="C80" t="s">
        <v>110</v>
      </c>
      <c r="D80">
        <v>50</v>
      </c>
    </row>
    <row r="81" spans="1:6" x14ac:dyDescent="0.2">
      <c r="A81" t="s">
        <v>257</v>
      </c>
      <c r="B81" t="s">
        <v>112</v>
      </c>
      <c r="C81" t="s">
        <v>113</v>
      </c>
      <c r="D81">
        <v>51</v>
      </c>
    </row>
    <row r="82" spans="1:6" x14ac:dyDescent="0.2">
      <c r="C82" t="s">
        <v>12007</v>
      </c>
      <c r="D82">
        <f>SUM(D3:D81)</f>
        <v>7245</v>
      </c>
    </row>
    <row r="83" spans="1:6" x14ac:dyDescent="0.2">
      <c r="A83" t="s">
        <v>15852</v>
      </c>
      <c r="B83" t="s">
        <v>8188</v>
      </c>
      <c r="D83" s="8">
        <f>1133-SUM(D55:D63)</f>
        <v>110</v>
      </c>
    </row>
    <row r="84" spans="1:6" x14ac:dyDescent="0.2">
      <c r="A84" t="s">
        <v>258</v>
      </c>
      <c r="D84">
        <v>212</v>
      </c>
    </row>
    <row r="85" spans="1:6" x14ac:dyDescent="0.2">
      <c r="A85" t="s">
        <v>15853</v>
      </c>
      <c r="D85">
        <f>118+14+52</f>
        <v>184</v>
      </c>
      <c r="E85" t="s">
        <v>259</v>
      </c>
    </row>
    <row r="86" spans="1:6" x14ac:dyDescent="0.2">
      <c r="C86" t="s">
        <v>12007</v>
      </c>
      <c r="D86">
        <f>SUM(D82:D85)</f>
        <v>7751</v>
      </c>
    </row>
    <row r="87" spans="1:6" x14ac:dyDescent="0.2">
      <c r="F87" t="s">
        <v>8189</v>
      </c>
    </row>
    <row r="88" spans="1:6" x14ac:dyDescent="0.2">
      <c r="F88" s="47" t="s">
        <v>9605</v>
      </c>
    </row>
    <row r="89" spans="1:6" x14ac:dyDescent="0.2">
      <c r="F89" s="47" t="s">
        <v>9606</v>
      </c>
    </row>
    <row r="90" spans="1:6" x14ac:dyDescent="0.2">
      <c r="F90" s="47" t="s">
        <v>9607</v>
      </c>
    </row>
    <row r="91" spans="1:6" x14ac:dyDescent="0.2">
      <c r="F91" s="47" t="s">
        <v>9608</v>
      </c>
    </row>
  </sheetData>
  <phoneticPr fontId="2"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5"/>
  <sheetViews>
    <sheetView workbookViewId="0">
      <pane xSplit="1" ySplit="1" topLeftCell="T2" activePane="bottomRight" state="frozen"/>
      <selection activeCell="G18" sqref="G18"/>
      <selection pane="topRight" activeCell="G18" sqref="G18"/>
      <selection pane="bottomLeft" activeCell="G18" sqref="G18"/>
      <selection pane="bottomRight" activeCell="G18" sqref="G18"/>
    </sheetView>
  </sheetViews>
  <sheetFormatPr defaultRowHeight="12.75" x14ac:dyDescent="0.2"/>
  <cols>
    <col min="1" max="1" width="6.28515625" bestFit="1" customWidth="1"/>
    <col min="2" max="2" width="8.140625" bestFit="1" customWidth="1"/>
    <col min="3" max="3" width="7.5703125" bestFit="1" customWidth="1"/>
    <col min="4" max="8" width="8.140625" bestFit="1" customWidth="1"/>
    <col min="9" max="108" width="7.5703125" bestFit="1" customWidth="1"/>
  </cols>
  <sheetData>
    <row r="1" spans="1:110" x14ac:dyDescent="0.2">
      <c r="A1" t="s">
        <v>40</v>
      </c>
      <c r="B1" s="1" t="s">
        <v>4452</v>
      </c>
      <c r="C1" t="s">
        <v>4451</v>
      </c>
      <c r="D1" s="1" t="s">
        <v>4453</v>
      </c>
      <c r="E1" s="1" t="s">
        <v>4454</v>
      </c>
      <c r="F1" s="1" t="s">
        <v>4455</v>
      </c>
      <c r="G1" s="1" t="s">
        <v>4456</v>
      </c>
      <c r="H1" s="1" t="s">
        <v>4457</v>
      </c>
      <c r="I1" s="1" t="s">
        <v>4458</v>
      </c>
      <c r="J1" s="1" t="s">
        <v>4459</v>
      </c>
      <c r="K1" s="1" t="s">
        <v>4460</v>
      </c>
      <c r="L1" s="1" t="s">
        <v>4461</v>
      </c>
      <c r="M1" s="1" t="s">
        <v>4462</v>
      </c>
      <c r="N1" s="1" t="s">
        <v>4463</v>
      </c>
      <c r="O1" s="1" t="s">
        <v>4464</v>
      </c>
      <c r="P1" s="1" t="s">
        <v>4465</v>
      </c>
      <c r="Q1" s="1" t="s">
        <v>4466</v>
      </c>
      <c r="R1" s="1" t="s">
        <v>4467</v>
      </c>
      <c r="S1" s="1" t="s">
        <v>4468</v>
      </c>
      <c r="T1" s="1" t="s">
        <v>4469</v>
      </c>
      <c r="U1" s="1" t="s">
        <v>4470</v>
      </c>
      <c r="V1" s="1" t="s">
        <v>4471</v>
      </c>
      <c r="W1" s="1" t="s">
        <v>4472</v>
      </c>
      <c r="X1" s="1" t="s">
        <v>4473</v>
      </c>
      <c r="Y1" s="1" t="s">
        <v>4474</v>
      </c>
      <c r="Z1" s="1" t="s">
        <v>4475</v>
      </c>
      <c r="AA1" s="1" t="s">
        <v>4476</v>
      </c>
      <c r="AB1" s="1" t="s">
        <v>4477</v>
      </c>
      <c r="AC1" s="1" t="s">
        <v>4478</v>
      </c>
      <c r="AD1" s="1" t="s">
        <v>4479</v>
      </c>
      <c r="AE1" s="1" t="s">
        <v>4480</v>
      </c>
      <c r="AF1" s="1" t="s">
        <v>4481</v>
      </c>
      <c r="AG1" s="1" t="s">
        <v>4482</v>
      </c>
      <c r="AH1" s="1" t="s">
        <v>4483</v>
      </c>
      <c r="AI1" s="1" t="s">
        <v>4484</v>
      </c>
      <c r="AJ1" s="1" t="s">
        <v>4485</v>
      </c>
      <c r="AK1" s="1" t="s">
        <v>4486</v>
      </c>
      <c r="AL1" s="1" t="s">
        <v>4487</v>
      </c>
      <c r="AM1" s="1" t="s">
        <v>4488</v>
      </c>
      <c r="AN1" s="1" t="s">
        <v>4489</v>
      </c>
      <c r="AO1" s="1" t="s">
        <v>4490</v>
      </c>
      <c r="AP1" s="1" t="s">
        <v>4491</v>
      </c>
      <c r="AQ1" s="1" t="s">
        <v>4492</v>
      </c>
      <c r="AR1" s="1" t="s">
        <v>4493</v>
      </c>
      <c r="AS1" s="1" t="s">
        <v>4494</v>
      </c>
      <c r="AT1" s="1" t="s">
        <v>4495</v>
      </c>
      <c r="AU1" s="1" t="s">
        <v>4496</v>
      </c>
      <c r="AV1" s="1" t="s">
        <v>4497</v>
      </c>
      <c r="AW1" s="1" t="s">
        <v>4498</v>
      </c>
      <c r="AX1" s="1" t="s">
        <v>4499</v>
      </c>
      <c r="AY1" s="1" t="s">
        <v>4500</v>
      </c>
      <c r="AZ1" s="1" t="s">
        <v>4501</v>
      </c>
      <c r="BA1" s="1" t="s">
        <v>4502</v>
      </c>
      <c r="BB1" s="1" t="s">
        <v>4503</v>
      </c>
      <c r="BC1" s="1" t="s">
        <v>4504</v>
      </c>
      <c r="BD1" s="1" t="s">
        <v>4505</v>
      </c>
      <c r="BE1" s="1" t="s">
        <v>4506</v>
      </c>
      <c r="BF1" s="1" t="s">
        <v>4507</v>
      </c>
      <c r="BG1" s="1" t="s">
        <v>4508</v>
      </c>
      <c r="BH1" s="1" t="s">
        <v>4509</v>
      </c>
      <c r="BI1" s="1" t="s">
        <v>4510</v>
      </c>
      <c r="BJ1" s="1" t="s">
        <v>4511</v>
      </c>
      <c r="BK1" s="1" t="s">
        <v>4512</v>
      </c>
      <c r="BL1" s="1" t="s">
        <v>4513</v>
      </c>
      <c r="BM1" s="1" t="s">
        <v>4514</v>
      </c>
      <c r="BN1" s="1" t="s">
        <v>4515</v>
      </c>
      <c r="BO1" s="1" t="s">
        <v>4516</v>
      </c>
      <c r="BP1" s="1" t="s">
        <v>4517</v>
      </c>
      <c r="BQ1" s="1" t="s">
        <v>0</v>
      </c>
      <c r="BR1" s="1" t="s">
        <v>1</v>
      </c>
      <c r="BS1" s="1" t="s">
        <v>2</v>
      </c>
      <c r="BT1" s="1" t="s">
        <v>3</v>
      </c>
      <c r="BU1" s="1" t="s">
        <v>4</v>
      </c>
      <c r="BV1" s="1" t="s">
        <v>5</v>
      </c>
      <c r="BW1" s="1" t="s">
        <v>6</v>
      </c>
      <c r="BX1" s="1" t="s">
        <v>7</v>
      </c>
      <c r="BY1" s="1" t="s">
        <v>8</v>
      </c>
      <c r="BZ1" s="1" t="s">
        <v>9</v>
      </c>
      <c r="CA1" s="1" t="s">
        <v>10</v>
      </c>
      <c r="CB1" s="1" t="s">
        <v>11</v>
      </c>
      <c r="CC1" s="1" t="s">
        <v>12</v>
      </c>
      <c r="CD1" s="1" t="s">
        <v>13</v>
      </c>
      <c r="CE1" s="1" t="s">
        <v>14</v>
      </c>
      <c r="CF1" s="1" t="s">
        <v>15</v>
      </c>
      <c r="CG1" s="1" t="s">
        <v>16</v>
      </c>
      <c r="CH1" s="1" t="s">
        <v>17</v>
      </c>
      <c r="CI1" s="1" t="s">
        <v>18</v>
      </c>
      <c r="CJ1" s="1" t="s">
        <v>19</v>
      </c>
      <c r="CK1" s="1" t="s">
        <v>20</v>
      </c>
      <c r="CL1" s="1" t="s">
        <v>21</v>
      </c>
      <c r="CM1" s="1" t="s">
        <v>22</v>
      </c>
      <c r="CN1" s="1" t="s">
        <v>23</v>
      </c>
      <c r="CO1" s="1" t="s">
        <v>24</v>
      </c>
      <c r="CP1" s="1" t="s">
        <v>25</v>
      </c>
      <c r="CQ1" s="1" t="s">
        <v>26</v>
      </c>
      <c r="CR1" s="1" t="s">
        <v>27</v>
      </c>
      <c r="CS1" s="1" t="s">
        <v>28</v>
      </c>
      <c r="CT1" s="1" t="s">
        <v>29</v>
      </c>
      <c r="CU1" s="1" t="s">
        <v>30</v>
      </c>
      <c r="CV1" s="1" t="s">
        <v>31</v>
      </c>
      <c r="CW1" s="1" t="s">
        <v>32</v>
      </c>
      <c r="CX1" s="1" t="s">
        <v>33</v>
      </c>
      <c r="CY1" s="1" t="s">
        <v>34</v>
      </c>
      <c r="CZ1" s="1" t="s">
        <v>35</v>
      </c>
      <c r="DA1" s="1" t="s">
        <v>36</v>
      </c>
      <c r="DB1" s="1" t="s">
        <v>37</v>
      </c>
      <c r="DC1" s="1" t="s">
        <v>38</v>
      </c>
      <c r="DD1" s="1" t="s">
        <v>39</v>
      </c>
      <c r="DE1" s="1"/>
      <c r="DF1" s="1"/>
    </row>
    <row r="4" spans="1:110" x14ac:dyDescent="0.2">
      <c r="A4" t="s">
        <v>8181</v>
      </c>
      <c r="B4">
        <f>B2</f>
        <v>0</v>
      </c>
      <c r="C4">
        <f>C2</f>
        <v>0</v>
      </c>
      <c r="D4">
        <f t="shared" ref="D4:BO4" si="0">D2</f>
        <v>0</v>
      </c>
      <c r="E4">
        <f t="shared" si="0"/>
        <v>0</v>
      </c>
      <c r="F4">
        <f t="shared" si="0"/>
        <v>0</v>
      </c>
      <c r="G4">
        <f t="shared" si="0"/>
        <v>0</v>
      </c>
      <c r="H4">
        <f t="shared" si="0"/>
        <v>0</v>
      </c>
      <c r="I4">
        <f t="shared" si="0"/>
        <v>0</v>
      </c>
      <c r="J4">
        <f t="shared" si="0"/>
        <v>0</v>
      </c>
      <c r="K4">
        <f t="shared" si="0"/>
        <v>0</v>
      </c>
      <c r="L4">
        <f t="shared" si="0"/>
        <v>0</v>
      </c>
      <c r="M4">
        <f t="shared" si="0"/>
        <v>0</v>
      </c>
      <c r="N4">
        <f t="shared" si="0"/>
        <v>0</v>
      </c>
      <c r="O4">
        <f t="shared" si="0"/>
        <v>0</v>
      </c>
      <c r="P4">
        <f t="shared" si="0"/>
        <v>0</v>
      </c>
      <c r="Q4">
        <f t="shared" si="0"/>
        <v>0</v>
      </c>
      <c r="R4">
        <f t="shared" si="0"/>
        <v>0</v>
      </c>
      <c r="S4">
        <f t="shared" si="0"/>
        <v>0</v>
      </c>
      <c r="T4">
        <f t="shared" si="0"/>
        <v>0</v>
      </c>
      <c r="U4">
        <f t="shared" si="0"/>
        <v>0</v>
      </c>
      <c r="V4">
        <f t="shared" si="0"/>
        <v>0</v>
      </c>
      <c r="W4">
        <f t="shared" si="0"/>
        <v>0</v>
      </c>
      <c r="X4">
        <f t="shared" si="0"/>
        <v>0</v>
      </c>
      <c r="Y4">
        <f t="shared" si="0"/>
        <v>0</v>
      </c>
      <c r="Z4">
        <f t="shared" si="0"/>
        <v>0</v>
      </c>
      <c r="AA4">
        <f t="shared" si="0"/>
        <v>0</v>
      </c>
      <c r="AB4">
        <f t="shared" si="0"/>
        <v>0</v>
      </c>
      <c r="AC4">
        <f t="shared" si="0"/>
        <v>0</v>
      </c>
      <c r="AD4">
        <f t="shared" si="0"/>
        <v>0</v>
      </c>
      <c r="AE4">
        <f t="shared" si="0"/>
        <v>0</v>
      </c>
      <c r="AF4">
        <f t="shared" si="0"/>
        <v>0</v>
      </c>
      <c r="AG4">
        <f t="shared" si="0"/>
        <v>0</v>
      </c>
      <c r="AH4">
        <f t="shared" si="0"/>
        <v>0</v>
      </c>
      <c r="AI4">
        <f t="shared" si="0"/>
        <v>0</v>
      </c>
      <c r="AJ4">
        <f t="shared" si="0"/>
        <v>0</v>
      </c>
      <c r="AK4">
        <f t="shared" si="0"/>
        <v>0</v>
      </c>
      <c r="AL4">
        <f t="shared" si="0"/>
        <v>0</v>
      </c>
      <c r="AM4">
        <f t="shared" si="0"/>
        <v>0</v>
      </c>
      <c r="AN4">
        <f t="shared" si="0"/>
        <v>0</v>
      </c>
      <c r="AO4">
        <f t="shared" si="0"/>
        <v>0</v>
      </c>
      <c r="AP4">
        <f t="shared" si="0"/>
        <v>0</v>
      </c>
      <c r="AQ4">
        <f t="shared" si="0"/>
        <v>0</v>
      </c>
      <c r="AR4">
        <f t="shared" si="0"/>
        <v>0</v>
      </c>
      <c r="AS4">
        <f t="shared" si="0"/>
        <v>0</v>
      </c>
      <c r="AT4">
        <f t="shared" si="0"/>
        <v>0</v>
      </c>
      <c r="AU4">
        <f t="shared" si="0"/>
        <v>0</v>
      </c>
      <c r="AV4">
        <f t="shared" si="0"/>
        <v>0</v>
      </c>
      <c r="AW4">
        <f t="shared" si="0"/>
        <v>0</v>
      </c>
      <c r="AX4">
        <f t="shared" si="0"/>
        <v>0</v>
      </c>
      <c r="AY4">
        <f t="shared" si="0"/>
        <v>0</v>
      </c>
      <c r="AZ4">
        <f t="shared" si="0"/>
        <v>0</v>
      </c>
      <c r="BA4">
        <f t="shared" si="0"/>
        <v>0</v>
      </c>
      <c r="BB4">
        <f t="shared" si="0"/>
        <v>0</v>
      </c>
      <c r="BC4">
        <f t="shared" si="0"/>
        <v>0</v>
      </c>
      <c r="BD4">
        <f t="shared" si="0"/>
        <v>0</v>
      </c>
      <c r="BE4">
        <f t="shared" si="0"/>
        <v>0</v>
      </c>
      <c r="BF4">
        <f t="shared" si="0"/>
        <v>0</v>
      </c>
      <c r="BG4">
        <f t="shared" si="0"/>
        <v>0</v>
      </c>
      <c r="BH4">
        <f t="shared" si="0"/>
        <v>0</v>
      </c>
      <c r="BI4">
        <f t="shared" si="0"/>
        <v>0</v>
      </c>
      <c r="BJ4">
        <f t="shared" si="0"/>
        <v>0</v>
      </c>
      <c r="BK4">
        <f t="shared" si="0"/>
        <v>0</v>
      </c>
      <c r="BL4">
        <f t="shared" si="0"/>
        <v>0</v>
      </c>
      <c r="BM4">
        <f t="shared" si="0"/>
        <v>0</v>
      </c>
      <c r="BN4">
        <f t="shared" si="0"/>
        <v>0</v>
      </c>
      <c r="BO4">
        <f t="shared" si="0"/>
        <v>0</v>
      </c>
      <c r="BP4">
        <f t="shared" ref="BP4:DD4" si="1">BP2</f>
        <v>0</v>
      </c>
      <c r="BQ4">
        <f t="shared" si="1"/>
        <v>0</v>
      </c>
      <c r="BR4">
        <f t="shared" si="1"/>
        <v>0</v>
      </c>
      <c r="BS4">
        <f t="shared" si="1"/>
        <v>0</v>
      </c>
      <c r="BT4">
        <f t="shared" si="1"/>
        <v>0</v>
      </c>
      <c r="BU4">
        <f t="shared" si="1"/>
        <v>0</v>
      </c>
      <c r="BV4">
        <f t="shared" si="1"/>
        <v>0</v>
      </c>
      <c r="BW4">
        <f t="shared" si="1"/>
        <v>0</v>
      </c>
      <c r="BX4">
        <f t="shared" si="1"/>
        <v>0</v>
      </c>
      <c r="BY4">
        <f t="shared" si="1"/>
        <v>0</v>
      </c>
      <c r="BZ4">
        <f t="shared" si="1"/>
        <v>0</v>
      </c>
      <c r="CA4">
        <f t="shared" si="1"/>
        <v>0</v>
      </c>
      <c r="CB4">
        <f t="shared" si="1"/>
        <v>0</v>
      </c>
      <c r="CC4">
        <f t="shared" si="1"/>
        <v>0</v>
      </c>
      <c r="CD4">
        <f t="shared" si="1"/>
        <v>0</v>
      </c>
      <c r="CE4">
        <f t="shared" si="1"/>
        <v>0</v>
      </c>
      <c r="CF4">
        <f t="shared" si="1"/>
        <v>0</v>
      </c>
      <c r="CG4">
        <f t="shared" si="1"/>
        <v>0</v>
      </c>
      <c r="CH4">
        <f t="shared" si="1"/>
        <v>0</v>
      </c>
      <c r="CI4">
        <f t="shared" si="1"/>
        <v>0</v>
      </c>
      <c r="CJ4">
        <f t="shared" si="1"/>
        <v>0</v>
      </c>
      <c r="CK4">
        <f t="shared" si="1"/>
        <v>0</v>
      </c>
      <c r="CL4">
        <f t="shared" si="1"/>
        <v>0</v>
      </c>
      <c r="CM4">
        <f t="shared" si="1"/>
        <v>0</v>
      </c>
      <c r="CN4">
        <f t="shared" si="1"/>
        <v>0</v>
      </c>
      <c r="CO4">
        <f t="shared" si="1"/>
        <v>0</v>
      </c>
      <c r="CP4">
        <f t="shared" si="1"/>
        <v>0</v>
      </c>
      <c r="CQ4">
        <f t="shared" si="1"/>
        <v>0</v>
      </c>
      <c r="CR4">
        <f t="shared" si="1"/>
        <v>0</v>
      </c>
      <c r="CS4">
        <f t="shared" si="1"/>
        <v>0</v>
      </c>
      <c r="CT4">
        <f t="shared" si="1"/>
        <v>0</v>
      </c>
      <c r="CU4">
        <f t="shared" si="1"/>
        <v>0</v>
      </c>
      <c r="CV4">
        <f t="shared" si="1"/>
        <v>0</v>
      </c>
      <c r="CW4">
        <f t="shared" si="1"/>
        <v>0</v>
      </c>
      <c r="CX4">
        <f t="shared" si="1"/>
        <v>0</v>
      </c>
      <c r="CY4">
        <f t="shared" si="1"/>
        <v>0</v>
      </c>
      <c r="CZ4">
        <f t="shared" si="1"/>
        <v>0</v>
      </c>
      <c r="DA4">
        <f t="shared" si="1"/>
        <v>0</v>
      </c>
      <c r="DB4">
        <f t="shared" si="1"/>
        <v>0</v>
      </c>
      <c r="DC4">
        <f t="shared" si="1"/>
        <v>0</v>
      </c>
      <c r="DD4">
        <f t="shared" si="1"/>
        <v>0</v>
      </c>
    </row>
    <row r="5" spans="1:110" x14ac:dyDescent="0.2">
      <c r="A5" t="s">
        <v>14865</v>
      </c>
      <c r="B5">
        <f>B4</f>
        <v>0</v>
      </c>
      <c r="C5">
        <f>C4+B5</f>
        <v>0</v>
      </c>
      <c r="D5">
        <f t="shared" ref="D5:BO5" si="2">D4+C5</f>
        <v>0</v>
      </c>
      <c r="E5">
        <f t="shared" si="2"/>
        <v>0</v>
      </c>
      <c r="F5">
        <f t="shared" si="2"/>
        <v>0</v>
      </c>
      <c r="G5">
        <f t="shared" si="2"/>
        <v>0</v>
      </c>
      <c r="H5">
        <f t="shared" si="2"/>
        <v>0</v>
      </c>
      <c r="I5">
        <f t="shared" si="2"/>
        <v>0</v>
      </c>
      <c r="J5">
        <f t="shared" si="2"/>
        <v>0</v>
      </c>
      <c r="K5">
        <f t="shared" si="2"/>
        <v>0</v>
      </c>
      <c r="L5">
        <f t="shared" si="2"/>
        <v>0</v>
      </c>
      <c r="M5">
        <f t="shared" si="2"/>
        <v>0</v>
      </c>
      <c r="N5">
        <f t="shared" si="2"/>
        <v>0</v>
      </c>
      <c r="O5">
        <f t="shared" si="2"/>
        <v>0</v>
      </c>
      <c r="P5">
        <f t="shared" si="2"/>
        <v>0</v>
      </c>
      <c r="Q5">
        <f t="shared" si="2"/>
        <v>0</v>
      </c>
      <c r="R5">
        <f t="shared" si="2"/>
        <v>0</v>
      </c>
      <c r="S5">
        <f t="shared" si="2"/>
        <v>0</v>
      </c>
      <c r="T5">
        <f t="shared" si="2"/>
        <v>0</v>
      </c>
      <c r="U5">
        <f t="shared" si="2"/>
        <v>0</v>
      </c>
      <c r="V5">
        <f t="shared" si="2"/>
        <v>0</v>
      </c>
      <c r="W5">
        <f t="shared" si="2"/>
        <v>0</v>
      </c>
      <c r="X5">
        <f t="shared" si="2"/>
        <v>0</v>
      </c>
      <c r="Y5">
        <f t="shared" si="2"/>
        <v>0</v>
      </c>
      <c r="Z5">
        <f t="shared" si="2"/>
        <v>0</v>
      </c>
      <c r="AA5">
        <f t="shared" si="2"/>
        <v>0</v>
      </c>
      <c r="AB5">
        <f t="shared" si="2"/>
        <v>0</v>
      </c>
      <c r="AC5">
        <f t="shared" si="2"/>
        <v>0</v>
      </c>
      <c r="AD5">
        <f t="shared" si="2"/>
        <v>0</v>
      </c>
      <c r="AE5">
        <f t="shared" si="2"/>
        <v>0</v>
      </c>
      <c r="AF5">
        <f t="shared" si="2"/>
        <v>0</v>
      </c>
      <c r="AG5">
        <f t="shared" si="2"/>
        <v>0</v>
      </c>
      <c r="AH5">
        <f t="shared" si="2"/>
        <v>0</v>
      </c>
      <c r="AI5">
        <f t="shared" si="2"/>
        <v>0</v>
      </c>
      <c r="AJ5">
        <f t="shared" si="2"/>
        <v>0</v>
      </c>
      <c r="AK5">
        <f t="shared" si="2"/>
        <v>0</v>
      </c>
      <c r="AL5">
        <f t="shared" si="2"/>
        <v>0</v>
      </c>
      <c r="AM5">
        <f t="shared" si="2"/>
        <v>0</v>
      </c>
      <c r="AN5">
        <f t="shared" si="2"/>
        <v>0</v>
      </c>
      <c r="AO5">
        <f t="shared" si="2"/>
        <v>0</v>
      </c>
      <c r="AP5">
        <f t="shared" si="2"/>
        <v>0</v>
      </c>
      <c r="AQ5">
        <f t="shared" si="2"/>
        <v>0</v>
      </c>
      <c r="AR5">
        <f t="shared" si="2"/>
        <v>0</v>
      </c>
      <c r="AS5">
        <f t="shared" si="2"/>
        <v>0</v>
      </c>
      <c r="AT5">
        <f t="shared" si="2"/>
        <v>0</v>
      </c>
      <c r="AU5">
        <f t="shared" si="2"/>
        <v>0</v>
      </c>
      <c r="AV5">
        <f t="shared" si="2"/>
        <v>0</v>
      </c>
      <c r="AW5">
        <f t="shared" si="2"/>
        <v>0</v>
      </c>
      <c r="AX5">
        <f t="shared" si="2"/>
        <v>0</v>
      </c>
      <c r="AY5">
        <f t="shared" si="2"/>
        <v>0</v>
      </c>
      <c r="AZ5">
        <f t="shared" si="2"/>
        <v>0</v>
      </c>
      <c r="BA5">
        <f t="shared" si="2"/>
        <v>0</v>
      </c>
      <c r="BB5">
        <f t="shared" si="2"/>
        <v>0</v>
      </c>
      <c r="BC5">
        <f t="shared" si="2"/>
        <v>0</v>
      </c>
      <c r="BD5">
        <f t="shared" si="2"/>
        <v>0</v>
      </c>
      <c r="BE5">
        <f t="shared" si="2"/>
        <v>0</v>
      </c>
      <c r="BF5">
        <f t="shared" si="2"/>
        <v>0</v>
      </c>
      <c r="BG5">
        <f t="shared" si="2"/>
        <v>0</v>
      </c>
      <c r="BH5">
        <f t="shared" si="2"/>
        <v>0</v>
      </c>
      <c r="BI5">
        <f t="shared" si="2"/>
        <v>0</v>
      </c>
      <c r="BJ5">
        <f t="shared" si="2"/>
        <v>0</v>
      </c>
      <c r="BK5">
        <f t="shared" si="2"/>
        <v>0</v>
      </c>
      <c r="BL5">
        <f t="shared" si="2"/>
        <v>0</v>
      </c>
      <c r="BM5">
        <f t="shared" si="2"/>
        <v>0</v>
      </c>
      <c r="BN5">
        <f t="shared" si="2"/>
        <v>0</v>
      </c>
      <c r="BO5">
        <f t="shared" si="2"/>
        <v>0</v>
      </c>
      <c r="BP5">
        <f t="shared" ref="BP5:DD5" si="3">BP4+BO5</f>
        <v>0</v>
      </c>
      <c r="BQ5">
        <f t="shared" si="3"/>
        <v>0</v>
      </c>
      <c r="BR5">
        <f t="shared" si="3"/>
        <v>0</v>
      </c>
      <c r="BS5">
        <f t="shared" si="3"/>
        <v>0</v>
      </c>
      <c r="BT5">
        <f t="shared" si="3"/>
        <v>0</v>
      </c>
      <c r="BU5">
        <f t="shared" si="3"/>
        <v>0</v>
      </c>
      <c r="BV5">
        <f t="shared" si="3"/>
        <v>0</v>
      </c>
      <c r="BW5">
        <f t="shared" si="3"/>
        <v>0</v>
      </c>
      <c r="BX5">
        <f t="shared" si="3"/>
        <v>0</v>
      </c>
      <c r="BY5">
        <f t="shared" si="3"/>
        <v>0</v>
      </c>
      <c r="BZ5">
        <f t="shared" si="3"/>
        <v>0</v>
      </c>
      <c r="CA5">
        <f t="shared" si="3"/>
        <v>0</v>
      </c>
      <c r="CB5">
        <f t="shared" si="3"/>
        <v>0</v>
      </c>
      <c r="CC5">
        <f t="shared" si="3"/>
        <v>0</v>
      </c>
      <c r="CD5">
        <f t="shared" si="3"/>
        <v>0</v>
      </c>
      <c r="CE5">
        <f t="shared" si="3"/>
        <v>0</v>
      </c>
      <c r="CF5">
        <f t="shared" si="3"/>
        <v>0</v>
      </c>
      <c r="CG5">
        <f t="shared" si="3"/>
        <v>0</v>
      </c>
      <c r="CH5">
        <f t="shared" si="3"/>
        <v>0</v>
      </c>
      <c r="CI5">
        <f t="shared" si="3"/>
        <v>0</v>
      </c>
      <c r="CJ5">
        <f t="shared" si="3"/>
        <v>0</v>
      </c>
      <c r="CK5">
        <f t="shared" si="3"/>
        <v>0</v>
      </c>
      <c r="CL5">
        <f t="shared" si="3"/>
        <v>0</v>
      </c>
      <c r="CM5">
        <f t="shared" si="3"/>
        <v>0</v>
      </c>
      <c r="CN5">
        <f t="shared" si="3"/>
        <v>0</v>
      </c>
      <c r="CO5">
        <f t="shared" si="3"/>
        <v>0</v>
      </c>
      <c r="CP5">
        <f t="shared" si="3"/>
        <v>0</v>
      </c>
      <c r="CQ5">
        <f t="shared" si="3"/>
        <v>0</v>
      </c>
      <c r="CR5">
        <f t="shared" si="3"/>
        <v>0</v>
      </c>
      <c r="CS5">
        <f t="shared" si="3"/>
        <v>0</v>
      </c>
      <c r="CT5">
        <f t="shared" si="3"/>
        <v>0</v>
      </c>
      <c r="CU5">
        <f t="shared" si="3"/>
        <v>0</v>
      </c>
      <c r="CV5">
        <f t="shared" si="3"/>
        <v>0</v>
      </c>
      <c r="CW5">
        <f t="shared" si="3"/>
        <v>0</v>
      </c>
      <c r="CX5">
        <f t="shared" si="3"/>
        <v>0</v>
      </c>
      <c r="CY5">
        <f t="shared" si="3"/>
        <v>0</v>
      </c>
      <c r="CZ5">
        <f t="shared" si="3"/>
        <v>0</v>
      </c>
      <c r="DA5">
        <f t="shared" si="3"/>
        <v>0</v>
      </c>
      <c r="DB5">
        <f t="shared" si="3"/>
        <v>0</v>
      </c>
      <c r="DC5">
        <f t="shared" si="3"/>
        <v>0</v>
      </c>
      <c r="DD5">
        <f t="shared" si="3"/>
        <v>0</v>
      </c>
    </row>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52</vt:i4>
      </vt:variant>
      <vt:variant>
        <vt:lpstr>Charts</vt:lpstr>
      </vt:variant>
      <vt:variant>
        <vt:i4>3</vt:i4>
      </vt:variant>
      <vt:variant>
        <vt:lpstr>Named Ranges</vt:lpstr>
      </vt:variant>
      <vt:variant>
        <vt:i4>1</vt:i4>
      </vt:variant>
    </vt:vector>
  </HeadingPairs>
  <TitlesOfParts>
    <vt:vector size="56" baseType="lpstr">
      <vt:lpstr>Info</vt:lpstr>
      <vt:lpstr>Andy Dawson Data</vt:lpstr>
      <vt:lpstr>AndyDawsonTypeXX</vt:lpstr>
      <vt:lpstr>AndyByFactory</vt:lpstr>
      <vt:lpstr>ReconcileAndySharp-Bowyer</vt:lpstr>
      <vt:lpstr>MonthlyGraphTotals</vt:lpstr>
      <vt:lpstr>VsLosses</vt:lpstr>
      <vt:lpstr>F.II</vt:lpstr>
      <vt:lpstr>NF.XII</vt:lpstr>
      <vt:lpstr>NF.XIII</vt:lpstr>
      <vt:lpstr>NF.XV</vt:lpstr>
      <vt:lpstr>NF.XVII</vt:lpstr>
      <vt:lpstr>NF.XIX</vt:lpstr>
      <vt:lpstr>NF.XXX</vt:lpstr>
      <vt:lpstr>NF.30rec</vt:lpstr>
      <vt:lpstr>NF.36</vt:lpstr>
      <vt:lpstr>NF.38</vt:lpstr>
      <vt:lpstr>FBVIsrsI</vt:lpstr>
      <vt:lpstr>FBVI LRsrs</vt:lpstr>
      <vt:lpstr>FB.VI</vt:lpstr>
      <vt:lpstr>FB.XVIII</vt:lpstr>
      <vt:lpstr>FB.21</vt:lpstr>
      <vt:lpstr>FB.26</vt:lpstr>
      <vt:lpstr>FB.40</vt:lpstr>
      <vt:lpstr>PR.1</vt:lpstr>
      <vt:lpstr>PR.4</vt:lpstr>
      <vt:lpstr>PR.IV</vt:lpstr>
      <vt:lpstr>PR.VIII</vt:lpstr>
      <vt:lpstr>PR.IX</vt:lpstr>
      <vt:lpstr>PR.XVI</vt:lpstr>
      <vt:lpstr>PR.32</vt:lpstr>
      <vt:lpstr>PR.34</vt:lpstr>
      <vt:lpstr>B.PR.IV conv</vt:lpstr>
      <vt:lpstr>B.IV</vt:lpstr>
      <vt:lpstr>B.V</vt:lpstr>
      <vt:lpstr>B.VII</vt:lpstr>
      <vt:lpstr>B.PC proto</vt:lpstr>
      <vt:lpstr>B.IX</vt:lpstr>
      <vt:lpstr>B.XVI</vt:lpstr>
      <vt:lpstr>B.XX</vt:lpstr>
      <vt:lpstr>B.XXV</vt:lpstr>
      <vt:lpstr>B.35</vt:lpstr>
      <vt:lpstr>T.III</vt:lpstr>
      <vt:lpstr>T.22</vt:lpstr>
      <vt:lpstr>T.27</vt:lpstr>
      <vt:lpstr>T.29</vt:lpstr>
      <vt:lpstr>TR33</vt:lpstr>
      <vt:lpstr>TR37</vt:lpstr>
      <vt:lpstr>AirBritain</vt:lpstr>
      <vt:lpstr>AB Pvt&amp;Rec</vt:lpstr>
      <vt:lpstr>SB Table Data</vt:lpstr>
      <vt:lpstr>Base</vt:lpstr>
      <vt:lpstr>ProdnByMo</vt:lpstr>
      <vt:lpstr>CumulProdn</vt:lpstr>
      <vt:lpstr>VsLossesGraph</vt:lpstr>
      <vt:lpstr>Andy</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dc:creator>
  <cp:lastModifiedBy>MarkAdmin</cp:lastModifiedBy>
  <cp:lastPrinted>2013-09-12T10:59:25Z</cp:lastPrinted>
  <dcterms:created xsi:type="dcterms:W3CDTF">2012-07-06T00:32:24Z</dcterms:created>
  <dcterms:modified xsi:type="dcterms:W3CDTF">2015-11-30T09:41:57Z</dcterms:modified>
</cp:coreProperties>
</file>